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20" windowWidth="27795" windowHeight="12075"/>
  </bookViews>
  <sheets>
    <sheet name="cover" sheetId="73" r:id="rId1"/>
    <sheet name="index" sheetId="4" r:id="rId2"/>
    <sheet name="RES_summary" sheetId="6" r:id="rId3"/>
    <sheet name="RES_hh_num" sheetId="7" r:id="rId4"/>
    <sheet name="RES_hh_fec" sheetId="8" r:id="rId5"/>
    <sheet name="RES_hh_tes" sheetId="9" r:id="rId6"/>
    <sheet name="RES_hh_eff" sheetId="10" r:id="rId7"/>
    <sheet name="RES_hh_emi" sheetId="11" r:id="rId8"/>
    <sheet name="RES_hh_fech" sheetId="12" r:id="rId9"/>
    <sheet name="RES_hh_tesh" sheetId="13" r:id="rId10"/>
    <sheet name="RES_hh_emih" sheetId="14" r:id="rId11"/>
    <sheet name="RES_hh_fecs" sheetId="15" r:id="rId12"/>
    <sheet name="RES_hh_tess" sheetId="16" r:id="rId13"/>
    <sheet name="RES_hh_emis" sheetId="17" r:id="rId14"/>
    <sheet name="RES_hh_num_in" sheetId="18" r:id="rId15"/>
    <sheet name="RES_hh_fec_in" sheetId="19" r:id="rId16"/>
    <sheet name="RES_hh_tes_in" sheetId="20" r:id="rId17"/>
    <sheet name="RES_hh_eff_in" sheetId="21" r:id="rId18"/>
    <sheet name="RES_hh_emi_in" sheetId="22" r:id="rId19"/>
    <sheet name="RES_hh_fech_in" sheetId="23" r:id="rId20"/>
    <sheet name="RES_hh_tesh_in" sheetId="24" r:id="rId21"/>
    <sheet name="RES_hh_emih_in" sheetId="25" r:id="rId22"/>
    <sheet name="RES_hh_fecs_in" sheetId="26" r:id="rId23"/>
    <sheet name="RES_hh_tess_in" sheetId="27" r:id="rId24"/>
    <sheet name="RES_hh_emis_in" sheetId="28" r:id="rId25"/>
    <sheet name="RES_se-appl" sheetId="29" r:id="rId26"/>
    <sheet name="RES_RF" sheetId="30" r:id="rId27"/>
    <sheet name="RES_WM" sheetId="31" r:id="rId28"/>
    <sheet name="RES_DR" sheetId="32" r:id="rId29"/>
    <sheet name="RES_DW" sheetId="33" r:id="rId30"/>
    <sheet name="RES_TV" sheetId="34" r:id="rId31"/>
    <sheet name="RES_IT" sheetId="35" r:id="rId32"/>
    <sheet name="RES_LI" sheetId="36" r:id="rId33"/>
    <sheet name="RES_OA" sheetId="37" r:id="rId34"/>
    <sheet name="RES_hhdet_num" sheetId="38" r:id="rId35"/>
    <sheet name="RES_hhdet_out" sheetId="39" r:id="rId36"/>
    <sheet name="RES_hhdet_in" sheetId="40" r:id="rId37"/>
    <sheet name="RES_hhdet_in_new" sheetId="41" r:id="rId38"/>
    <sheet name="RES_hhdet_in_repl" sheetId="42" r:id="rId39"/>
    <sheet name="RES_hhdet_numvin" sheetId="43" r:id="rId40"/>
    <sheet name="RES_hhdet_fec" sheetId="44" r:id="rId41"/>
    <sheet name="RES_hhdet_tes" sheetId="45" r:id="rId42"/>
    <sheet name="RES_hhdet_eff" sheetId="46" r:id="rId43"/>
    <sheet name="RES_hhdet_emi" sheetId="47" r:id="rId44"/>
    <sheet name="RES_hhdet_fech" sheetId="48" r:id="rId45"/>
    <sheet name="RES_hhdet_tesh" sheetId="49" r:id="rId46"/>
    <sheet name="RES_hhdet_emih" sheetId="50" r:id="rId47"/>
    <sheet name="RES_hhdet_fecs" sheetId="51" r:id="rId48"/>
    <sheet name="RES_hhdet_tess" sheetId="52" r:id="rId49"/>
    <sheet name="RES_hhdet_emis" sheetId="53" r:id="rId50"/>
    <sheet name="RES_hhdet_in_fec" sheetId="54" r:id="rId51"/>
    <sheet name="RES_hhdet_in_tes" sheetId="55" r:id="rId52"/>
    <sheet name="RES_hhdet_in_eff" sheetId="56" r:id="rId53"/>
    <sheet name="RES_hhdet_in_emi" sheetId="57" r:id="rId54"/>
    <sheet name="RES_hhdet_in_fech" sheetId="58" r:id="rId55"/>
    <sheet name="RES_hhdet_in_tesh" sheetId="59" r:id="rId56"/>
    <sheet name="RES_hhdet_in_emih" sheetId="60" r:id="rId57"/>
    <sheet name="RES_hhdet_in_fecs" sheetId="61" r:id="rId58"/>
    <sheet name="RES_hhdet_in_tess" sheetId="62" r:id="rId59"/>
    <sheet name="RES_hhdet_in_emis" sheetId="63" r:id="rId60"/>
    <sheet name="RES_hh_SLD" sheetId="64" r:id="rId61"/>
    <sheet name="RES_hh_LPG" sheetId="65" r:id="rId62"/>
    <sheet name="RES_hh_GDO" sheetId="66" r:id="rId63"/>
    <sheet name="RES_hh_NGS" sheetId="67" r:id="rId64"/>
    <sheet name="RES_hh_BMS" sheetId="68" r:id="rId65"/>
    <sheet name="RES_hh_GEO" sheetId="69" r:id="rId66"/>
    <sheet name="RES_hh_DHT" sheetId="70" r:id="rId67"/>
    <sheet name="RES_hh_AEL" sheetId="71" r:id="rId68"/>
    <sheet name="RES_hh_CEL" sheetId="72" r:id="rId69"/>
  </sheets>
  <definedNames>
    <definedName name="_xlnm.Print_Titles" localSheetId="28">RES_DR!$1:$1</definedName>
    <definedName name="_xlnm.Print_Titles" localSheetId="29">RES_DW!$1:$1</definedName>
    <definedName name="_xlnm.Print_Titles" localSheetId="67">RES_hh_AEL!$1:$1</definedName>
    <definedName name="_xlnm.Print_Titles" localSheetId="64">RES_hh_BMS!$1:$1</definedName>
    <definedName name="_xlnm.Print_Titles" localSheetId="68">RES_hh_CEL!$1:$1</definedName>
    <definedName name="_xlnm.Print_Titles" localSheetId="66">RES_hh_DHT!$1:$1</definedName>
    <definedName name="_xlnm.Print_Titles" localSheetId="6">RES_hh_eff!$1:$1</definedName>
    <definedName name="_xlnm.Print_Titles" localSheetId="17">RES_hh_eff_in!$1:$1</definedName>
    <definedName name="_xlnm.Print_Titles" localSheetId="7">RES_hh_emi!$1:$1</definedName>
    <definedName name="_xlnm.Print_Titles" localSheetId="18">RES_hh_emi_in!$1:$1</definedName>
    <definedName name="_xlnm.Print_Titles" localSheetId="10">RES_hh_emih!$1:$1</definedName>
    <definedName name="_xlnm.Print_Titles" localSheetId="21">RES_hh_emih_in!$1:$1</definedName>
    <definedName name="_xlnm.Print_Titles" localSheetId="13">RES_hh_emis!$1:$1</definedName>
    <definedName name="_xlnm.Print_Titles" localSheetId="24">RES_hh_emis_in!$1:$1</definedName>
    <definedName name="_xlnm.Print_Titles" localSheetId="4">RES_hh_fec!$1:$1</definedName>
    <definedName name="_xlnm.Print_Titles" localSheetId="15">RES_hh_fec_in!$1:$1</definedName>
    <definedName name="_xlnm.Print_Titles" localSheetId="8">RES_hh_fech!$1:$1</definedName>
    <definedName name="_xlnm.Print_Titles" localSheetId="19">RES_hh_fech_in!$1:$1</definedName>
    <definedName name="_xlnm.Print_Titles" localSheetId="11">RES_hh_fecs!$1:$1</definedName>
    <definedName name="_xlnm.Print_Titles" localSheetId="22">RES_hh_fecs_in!$1:$1</definedName>
    <definedName name="_xlnm.Print_Titles" localSheetId="62">RES_hh_GDO!$1:$1</definedName>
    <definedName name="_xlnm.Print_Titles" localSheetId="65">RES_hh_GEO!$1:$1</definedName>
    <definedName name="_xlnm.Print_Titles" localSheetId="61">RES_hh_LPG!$1:$1</definedName>
    <definedName name="_xlnm.Print_Titles" localSheetId="63">RES_hh_NGS!$1:$1</definedName>
    <definedName name="_xlnm.Print_Titles" localSheetId="3">RES_hh_num!$1:$1</definedName>
    <definedName name="_xlnm.Print_Titles" localSheetId="14">RES_hh_num_in!$1:$1</definedName>
    <definedName name="_xlnm.Print_Titles" localSheetId="60">RES_hh_SLD!$1:$1</definedName>
    <definedName name="_xlnm.Print_Titles" localSheetId="5">RES_hh_tes!$1:$1</definedName>
    <definedName name="_xlnm.Print_Titles" localSheetId="16">RES_hh_tes_in!$1:$1</definedName>
    <definedName name="_xlnm.Print_Titles" localSheetId="9">RES_hh_tesh!$1:$1</definedName>
    <definedName name="_xlnm.Print_Titles" localSheetId="20">RES_hh_tesh_in!$1:$1</definedName>
    <definedName name="_xlnm.Print_Titles" localSheetId="12">RES_hh_tess!$1:$1</definedName>
    <definedName name="_xlnm.Print_Titles" localSheetId="23">RES_hh_tess_in!$1:$1</definedName>
    <definedName name="_xlnm.Print_Titles" localSheetId="42">RES_hhdet_eff!$1:$1</definedName>
    <definedName name="_xlnm.Print_Titles" localSheetId="43">RES_hhdet_emi!$1:$1</definedName>
    <definedName name="_xlnm.Print_Titles" localSheetId="46">RES_hhdet_emih!$1:$1</definedName>
    <definedName name="_xlnm.Print_Titles" localSheetId="49">RES_hhdet_emis!$1:$1</definedName>
    <definedName name="_xlnm.Print_Titles" localSheetId="40">RES_hhdet_fec!$1:$1</definedName>
    <definedName name="_xlnm.Print_Titles" localSheetId="44">RES_hhdet_fech!$1:$1</definedName>
    <definedName name="_xlnm.Print_Titles" localSheetId="47">RES_hhdet_fecs!$1:$1</definedName>
    <definedName name="_xlnm.Print_Titles" localSheetId="36">RES_hhdet_in!$1:$1</definedName>
    <definedName name="_xlnm.Print_Titles" localSheetId="52">RES_hhdet_in_eff!$1:$1</definedName>
    <definedName name="_xlnm.Print_Titles" localSheetId="53">RES_hhdet_in_emi!$1:$1</definedName>
    <definedName name="_xlnm.Print_Titles" localSheetId="56">RES_hhdet_in_emih!$1:$1</definedName>
    <definedName name="_xlnm.Print_Titles" localSheetId="59">RES_hhdet_in_emis!$1:$1</definedName>
    <definedName name="_xlnm.Print_Titles" localSheetId="50">RES_hhdet_in_fec!$1:$1</definedName>
    <definedName name="_xlnm.Print_Titles" localSheetId="54">RES_hhdet_in_fech!$1:$1</definedName>
    <definedName name="_xlnm.Print_Titles" localSheetId="57">RES_hhdet_in_fecs!$1:$1</definedName>
    <definedName name="_xlnm.Print_Titles" localSheetId="37">RES_hhdet_in_new!$1:$1</definedName>
    <definedName name="_xlnm.Print_Titles" localSheetId="38">RES_hhdet_in_repl!$1:$1</definedName>
    <definedName name="_xlnm.Print_Titles" localSheetId="51">RES_hhdet_in_tes!$1:$1</definedName>
    <definedName name="_xlnm.Print_Titles" localSheetId="55">RES_hhdet_in_tesh!$1:$1</definedName>
    <definedName name="_xlnm.Print_Titles" localSheetId="58">RES_hhdet_in_tess!$1:$1</definedName>
    <definedName name="_xlnm.Print_Titles" localSheetId="34">RES_hhdet_num!$1:$1</definedName>
    <definedName name="_xlnm.Print_Titles" localSheetId="39">RES_hhdet_numvin!$1:$1</definedName>
    <definedName name="_xlnm.Print_Titles" localSheetId="35">RES_hhdet_out!$1:$1</definedName>
    <definedName name="_xlnm.Print_Titles" localSheetId="41">RES_hhdet_tes!$1:$1</definedName>
    <definedName name="_xlnm.Print_Titles" localSheetId="45">RES_hhdet_tesh!$1:$1</definedName>
    <definedName name="_xlnm.Print_Titles" localSheetId="48">RES_hhdet_tess!$1:$1</definedName>
    <definedName name="_xlnm.Print_Titles" localSheetId="31">RES_IT!$1:$1</definedName>
    <definedName name="_xlnm.Print_Titles" localSheetId="32">RES_LI!$1:$1</definedName>
    <definedName name="_xlnm.Print_Titles" localSheetId="33">RES_OA!$1:$1</definedName>
    <definedName name="_xlnm.Print_Titles" localSheetId="26">RES_RF!$1:$1</definedName>
    <definedName name="_xlnm.Print_Titles" localSheetId="25">'RES_se-appl'!$1:$1</definedName>
    <definedName name="_xlnm.Print_Titles" localSheetId="2">RES_summary!$1:$1</definedName>
    <definedName name="_xlnm.Print_Titles" localSheetId="30">RES_TV!$1:$1</definedName>
    <definedName name="_xlnm.Print_Titles" localSheetId="27">RES_WM!$1:$1</definedName>
  </definedNames>
  <calcPr calcId="145621"/>
</workbook>
</file>

<file path=xl/calcChain.xml><?xml version="1.0" encoding="utf-8"?>
<calcChain xmlns="http://schemas.openxmlformats.org/spreadsheetml/2006/main">
  <c r="Q13" i="6" l="1"/>
  <c r="P13" i="6"/>
  <c r="N13" i="6"/>
  <c r="M13" i="6"/>
  <c r="L13" i="6"/>
  <c r="J13" i="6"/>
  <c r="I13" i="6"/>
  <c r="H13" i="6"/>
  <c r="F13" i="6"/>
  <c r="E13" i="6"/>
  <c r="D13" i="6"/>
  <c r="C13" i="6" l="1"/>
  <c r="K13" i="6"/>
  <c r="O13" i="6"/>
  <c r="G13" i="6"/>
  <c r="B13" i="6"/>
  <c r="Q87" i="72" l="1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87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82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80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78" i="72"/>
  <c r="Q87" i="71"/>
  <c r="P87" i="71"/>
  <c r="O87" i="71"/>
  <c r="N87" i="71"/>
  <c r="M87" i="71"/>
  <c r="L87" i="71"/>
  <c r="K87" i="71"/>
  <c r="J87" i="71"/>
  <c r="I87" i="71"/>
  <c r="H87" i="71"/>
  <c r="G87" i="71"/>
  <c r="F87" i="71"/>
  <c r="E87" i="71"/>
  <c r="D87" i="71"/>
  <c r="C87" i="71"/>
  <c r="B87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B82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B80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B78" i="71"/>
  <c r="Q87" i="70"/>
  <c r="P87" i="70"/>
  <c r="O87" i="70"/>
  <c r="N87" i="70"/>
  <c r="M87" i="70"/>
  <c r="L87" i="70"/>
  <c r="K87" i="70"/>
  <c r="J87" i="70"/>
  <c r="I87" i="70"/>
  <c r="H87" i="70"/>
  <c r="G87" i="70"/>
  <c r="F87" i="70"/>
  <c r="E87" i="70"/>
  <c r="D87" i="70"/>
  <c r="C87" i="70"/>
  <c r="B87" i="70"/>
  <c r="Q82" i="70"/>
  <c r="P82" i="70"/>
  <c r="O82" i="70"/>
  <c r="N82" i="70"/>
  <c r="M82" i="70"/>
  <c r="L82" i="70"/>
  <c r="K82" i="70"/>
  <c r="J82" i="70"/>
  <c r="I82" i="70"/>
  <c r="H82" i="70"/>
  <c r="G82" i="70"/>
  <c r="F82" i="70"/>
  <c r="E82" i="70"/>
  <c r="D82" i="70"/>
  <c r="C82" i="70"/>
  <c r="B82" i="70"/>
  <c r="Q80" i="70"/>
  <c r="P80" i="70"/>
  <c r="O80" i="70"/>
  <c r="N80" i="70"/>
  <c r="M80" i="70"/>
  <c r="L80" i="70"/>
  <c r="K80" i="70"/>
  <c r="J80" i="70"/>
  <c r="I80" i="70"/>
  <c r="H80" i="70"/>
  <c r="G80" i="70"/>
  <c r="F80" i="70"/>
  <c r="E80" i="70"/>
  <c r="D80" i="70"/>
  <c r="C80" i="70"/>
  <c r="B80" i="70"/>
  <c r="Q78" i="70"/>
  <c r="P78" i="70"/>
  <c r="O78" i="70"/>
  <c r="N78" i="70"/>
  <c r="M78" i="70"/>
  <c r="L78" i="70"/>
  <c r="K78" i="70"/>
  <c r="J78" i="70"/>
  <c r="I78" i="70"/>
  <c r="H78" i="70"/>
  <c r="G78" i="70"/>
  <c r="F78" i="70"/>
  <c r="E78" i="70"/>
  <c r="D78" i="70"/>
  <c r="C78" i="70"/>
  <c r="B78" i="70"/>
  <c r="Q87" i="69"/>
  <c r="P87" i="69"/>
  <c r="O87" i="69"/>
  <c r="N87" i="69"/>
  <c r="M87" i="69"/>
  <c r="L87" i="69"/>
  <c r="K87" i="69"/>
  <c r="J87" i="69"/>
  <c r="I87" i="69"/>
  <c r="H87" i="69"/>
  <c r="G87" i="69"/>
  <c r="F87" i="69"/>
  <c r="E87" i="69"/>
  <c r="D87" i="69"/>
  <c r="C87" i="69"/>
  <c r="B87" i="69"/>
  <c r="Q82" i="69"/>
  <c r="P82" i="69"/>
  <c r="O82" i="69"/>
  <c r="N82" i="69"/>
  <c r="M82" i="69"/>
  <c r="L82" i="69"/>
  <c r="K82" i="69"/>
  <c r="J82" i="69"/>
  <c r="I82" i="69"/>
  <c r="H82" i="69"/>
  <c r="G82" i="69"/>
  <c r="F82" i="69"/>
  <c r="E82" i="69"/>
  <c r="D82" i="69"/>
  <c r="C82" i="69"/>
  <c r="B82" i="69"/>
  <c r="Q80" i="69"/>
  <c r="P80" i="69"/>
  <c r="O80" i="69"/>
  <c r="N80" i="69"/>
  <c r="M80" i="69"/>
  <c r="L80" i="69"/>
  <c r="K80" i="69"/>
  <c r="J80" i="69"/>
  <c r="I80" i="69"/>
  <c r="H80" i="69"/>
  <c r="G80" i="69"/>
  <c r="F80" i="69"/>
  <c r="E80" i="69"/>
  <c r="D80" i="69"/>
  <c r="C80" i="69"/>
  <c r="B80" i="69"/>
  <c r="Q78" i="69"/>
  <c r="P78" i="69"/>
  <c r="O78" i="69"/>
  <c r="N78" i="69"/>
  <c r="M78" i="69"/>
  <c r="L78" i="69"/>
  <c r="K78" i="69"/>
  <c r="J78" i="69"/>
  <c r="I78" i="69"/>
  <c r="H78" i="69"/>
  <c r="G78" i="69"/>
  <c r="F78" i="69"/>
  <c r="E78" i="69"/>
  <c r="D78" i="69"/>
  <c r="C78" i="69"/>
  <c r="B78" i="69"/>
  <c r="Q104" i="68"/>
  <c r="P104" i="68"/>
  <c r="O104" i="68"/>
  <c r="N104" i="68"/>
  <c r="M104" i="68"/>
  <c r="L104" i="68"/>
  <c r="K104" i="68"/>
  <c r="J104" i="68"/>
  <c r="I104" i="68"/>
  <c r="H104" i="68"/>
  <c r="G104" i="68"/>
  <c r="F104" i="68"/>
  <c r="E104" i="68"/>
  <c r="D104" i="68"/>
  <c r="C104" i="68"/>
  <c r="B104" i="68"/>
  <c r="Q97" i="68"/>
  <c r="P97" i="68"/>
  <c r="O97" i="68"/>
  <c r="N97" i="68"/>
  <c r="M97" i="68"/>
  <c r="L97" i="68"/>
  <c r="K97" i="68"/>
  <c r="J97" i="68"/>
  <c r="I97" i="68"/>
  <c r="H97" i="68"/>
  <c r="G97" i="68"/>
  <c r="F97" i="68"/>
  <c r="E97" i="68"/>
  <c r="D97" i="68"/>
  <c r="C97" i="68"/>
  <c r="B97" i="68"/>
  <c r="Q95" i="68"/>
  <c r="P95" i="68"/>
  <c r="O95" i="68"/>
  <c r="N95" i="68"/>
  <c r="M95" i="68"/>
  <c r="L95" i="68"/>
  <c r="K95" i="68"/>
  <c r="J95" i="68"/>
  <c r="I95" i="68"/>
  <c r="H95" i="68"/>
  <c r="G95" i="68"/>
  <c r="F95" i="68"/>
  <c r="E95" i="68"/>
  <c r="D95" i="68"/>
  <c r="C95" i="68"/>
  <c r="B95" i="68"/>
  <c r="Q93" i="68"/>
  <c r="P93" i="68"/>
  <c r="O93" i="68"/>
  <c r="N93" i="68"/>
  <c r="M93" i="68"/>
  <c r="L93" i="68"/>
  <c r="K93" i="68"/>
  <c r="J93" i="68"/>
  <c r="I93" i="68"/>
  <c r="H93" i="68"/>
  <c r="G93" i="68"/>
  <c r="F93" i="68"/>
  <c r="E93" i="68"/>
  <c r="D93" i="68"/>
  <c r="C93" i="68"/>
  <c r="B93" i="68"/>
  <c r="Q87" i="67"/>
  <c r="P87" i="67"/>
  <c r="O87" i="67"/>
  <c r="N87" i="67"/>
  <c r="M87" i="67"/>
  <c r="L87" i="67"/>
  <c r="K87" i="67"/>
  <c r="J87" i="67"/>
  <c r="I87" i="67"/>
  <c r="H87" i="67"/>
  <c r="G87" i="67"/>
  <c r="F87" i="67"/>
  <c r="E87" i="67"/>
  <c r="D87" i="67"/>
  <c r="C87" i="67"/>
  <c r="B87" i="67"/>
  <c r="Q82" i="67"/>
  <c r="P82" i="67"/>
  <c r="O82" i="67"/>
  <c r="N82" i="67"/>
  <c r="M82" i="67"/>
  <c r="L82" i="67"/>
  <c r="K82" i="67"/>
  <c r="J82" i="67"/>
  <c r="I82" i="67"/>
  <c r="H82" i="67"/>
  <c r="G82" i="67"/>
  <c r="F82" i="67"/>
  <c r="E82" i="67"/>
  <c r="D82" i="67"/>
  <c r="C82" i="67"/>
  <c r="B82" i="67"/>
  <c r="Q80" i="67"/>
  <c r="P80" i="67"/>
  <c r="O80" i="67"/>
  <c r="N80" i="67"/>
  <c r="M80" i="67"/>
  <c r="L80" i="67"/>
  <c r="K80" i="67"/>
  <c r="J80" i="67"/>
  <c r="I80" i="67"/>
  <c r="H80" i="67"/>
  <c r="G80" i="67"/>
  <c r="F80" i="67"/>
  <c r="E80" i="67"/>
  <c r="D80" i="67"/>
  <c r="C80" i="67"/>
  <c r="B80" i="67"/>
  <c r="Q78" i="67"/>
  <c r="P78" i="67"/>
  <c r="O78" i="67"/>
  <c r="N78" i="67"/>
  <c r="M78" i="67"/>
  <c r="L78" i="67"/>
  <c r="K78" i="67"/>
  <c r="J78" i="67"/>
  <c r="I78" i="67"/>
  <c r="H78" i="67"/>
  <c r="G78" i="67"/>
  <c r="F78" i="67"/>
  <c r="E78" i="67"/>
  <c r="D78" i="67"/>
  <c r="C78" i="67"/>
  <c r="B78" i="67"/>
  <c r="Q87" i="66"/>
  <c r="P87" i="66"/>
  <c r="O87" i="66"/>
  <c r="N87" i="66"/>
  <c r="M87" i="66"/>
  <c r="L87" i="66"/>
  <c r="K87" i="66"/>
  <c r="J87" i="66"/>
  <c r="I87" i="66"/>
  <c r="H87" i="66"/>
  <c r="G87" i="66"/>
  <c r="F87" i="66"/>
  <c r="E87" i="66"/>
  <c r="D87" i="66"/>
  <c r="C87" i="66"/>
  <c r="B87" i="66"/>
  <c r="Q82" i="66"/>
  <c r="P82" i="66"/>
  <c r="O82" i="66"/>
  <c r="N82" i="66"/>
  <c r="M82" i="66"/>
  <c r="L82" i="66"/>
  <c r="K82" i="66"/>
  <c r="J82" i="66"/>
  <c r="I82" i="66"/>
  <c r="H82" i="66"/>
  <c r="G82" i="66"/>
  <c r="F82" i="66"/>
  <c r="E82" i="66"/>
  <c r="D82" i="66"/>
  <c r="C82" i="66"/>
  <c r="B82" i="66"/>
  <c r="Q80" i="66"/>
  <c r="P80" i="66"/>
  <c r="O80" i="66"/>
  <c r="N80" i="66"/>
  <c r="M80" i="66"/>
  <c r="L80" i="66"/>
  <c r="K80" i="66"/>
  <c r="J80" i="66"/>
  <c r="I80" i="66"/>
  <c r="H80" i="66"/>
  <c r="G80" i="66"/>
  <c r="F80" i="66"/>
  <c r="E80" i="66"/>
  <c r="D80" i="66"/>
  <c r="C80" i="66"/>
  <c r="B80" i="66"/>
  <c r="Q78" i="66"/>
  <c r="P78" i="66"/>
  <c r="O78" i="66"/>
  <c r="N78" i="66"/>
  <c r="M78" i="66"/>
  <c r="L78" i="66"/>
  <c r="K78" i="66"/>
  <c r="J78" i="66"/>
  <c r="I78" i="66"/>
  <c r="H78" i="66"/>
  <c r="G78" i="66"/>
  <c r="F78" i="66"/>
  <c r="E78" i="66"/>
  <c r="D78" i="66"/>
  <c r="C78" i="66"/>
  <c r="B78" i="66"/>
  <c r="Q87" i="65"/>
  <c r="P87" i="65"/>
  <c r="O87" i="65"/>
  <c r="N87" i="65"/>
  <c r="M87" i="65"/>
  <c r="L87" i="65"/>
  <c r="K87" i="65"/>
  <c r="J87" i="65"/>
  <c r="I87" i="65"/>
  <c r="H87" i="65"/>
  <c r="G87" i="65"/>
  <c r="F87" i="65"/>
  <c r="E87" i="65"/>
  <c r="D87" i="65"/>
  <c r="C87" i="65"/>
  <c r="B87" i="65"/>
  <c r="Q82" i="65"/>
  <c r="P82" i="65"/>
  <c r="O82" i="65"/>
  <c r="N82" i="65"/>
  <c r="M82" i="65"/>
  <c r="L82" i="65"/>
  <c r="K82" i="65"/>
  <c r="J82" i="65"/>
  <c r="I82" i="65"/>
  <c r="H82" i="65"/>
  <c r="G82" i="65"/>
  <c r="F82" i="65"/>
  <c r="E82" i="65"/>
  <c r="D82" i="65"/>
  <c r="C82" i="65"/>
  <c r="B82" i="65"/>
  <c r="Q80" i="65"/>
  <c r="P80" i="65"/>
  <c r="O80" i="65"/>
  <c r="N80" i="65"/>
  <c r="M80" i="65"/>
  <c r="L80" i="65"/>
  <c r="K80" i="65"/>
  <c r="J80" i="65"/>
  <c r="I80" i="65"/>
  <c r="H80" i="65"/>
  <c r="G80" i="65"/>
  <c r="F80" i="65"/>
  <c r="E80" i="65"/>
  <c r="D80" i="65"/>
  <c r="C80" i="65"/>
  <c r="B80" i="65"/>
  <c r="Q78" i="65"/>
  <c r="P78" i="65"/>
  <c r="O78" i="65"/>
  <c r="N78" i="65"/>
  <c r="M78" i="65"/>
  <c r="L78" i="65"/>
  <c r="K78" i="65"/>
  <c r="J78" i="65"/>
  <c r="I78" i="65"/>
  <c r="H78" i="65"/>
  <c r="G78" i="65"/>
  <c r="F78" i="65"/>
  <c r="E78" i="65"/>
  <c r="D78" i="65"/>
  <c r="C78" i="65"/>
  <c r="B78" i="65"/>
  <c r="Q98" i="64"/>
  <c r="P98" i="64"/>
  <c r="O98" i="64"/>
  <c r="N98" i="64"/>
  <c r="M98" i="64"/>
  <c r="L98" i="64"/>
  <c r="K98" i="64"/>
  <c r="J98" i="64"/>
  <c r="I98" i="64"/>
  <c r="H98" i="64"/>
  <c r="G98" i="64"/>
  <c r="F98" i="64"/>
  <c r="E98" i="64"/>
  <c r="D98" i="64"/>
  <c r="C98" i="64"/>
  <c r="B98" i="64"/>
  <c r="Q92" i="64"/>
  <c r="P92" i="64"/>
  <c r="O92" i="64"/>
  <c r="N92" i="64"/>
  <c r="M92" i="64"/>
  <c r="L92" i="64"/>
  <c r="K92" i="64"/>
  <c r="J92" i="64"/>
  <c r="I92" i="64"/>
  <c r="H92" i="64"/>
  <c r="G92" i="64"/>
  <c r="F92" i="64"/>
  <c r="E92" i="64"/>
  <c r="D92" i="64"/>
  <c r="C92" i="64"/>
  <c r="B92" i="64"/>
  <c r="Q90" i="64"/>
  <c r="P90" i="64"/>
  <c r="O90" i="64"/>
  <c r="N90" i="64"/>
  <c r="M90" i="64"/>
  <c r="L90" i="64"/>
  <c r="K90" i="64"/>
  <c r="J90" i="64"/>
  <c r="I90" i="64"/>
  <c r="H90" i="64"/>
  <c r="G90" i="64"/>
  <c r="F90" i="64"/>
  <c r="E90" i="64"/>
  <c r="D90" i="64"/>
  <c r="C90" i="64"/>
  <c r="B90" i="64"/>
  <c r="Q88" i="64"/>
  <c r="P88" i="64"/>
  <c r="O88" i="64"/>
  <c r="N88" i="64"/>
  <c r="M88" i="64"/>
  <c r="L88" i="64"/>
  <c r="K88" i="64"/>
  <c r="J88" i="64"/>
  <c r="I88" i="64"/>
  <c r="H88" i="64"/>
  <c r="G88" i="64"/>
  <c r="F88" i="64"/>
  <c r="E88" i="64"/>
  <c r="D88" i="64"/>
  <c r="C88" i="64"/>
  <c r="B88" i="64"/>
  <c r="Q345" i="72" l="1"/>
  <c r="Q399" i="72" s="1"/>
  <c r="M345" i="72"/>
  <c r="M399" i="72" s="1"/>
  <c r="I345" i="72"/>
  <c r="I399" i="72" s="1"/>
  <c r="E345" i="72"/>
  <c r="E399" i="72" s="1"/>
  <c r="O176" i="60"/>
  <c r="K176" i="60"/>
  <c r="Q339" i="72"/>
  <c r="Q393" i="72" s="1"/>
  <c r="M339" i="72"/>
  <c r="M393" i="72" s="1"/>
  <c r="I339" i="72"/>
  <c r="I393" i="72" s="1"/>
  <c r="E339" i="72"/>
  <c r="E393" i="72" s="1"/>
  <c r="K338" i="72"/>
  <c r="K392" i="72" s="1"/>
  <c r="G338" i="72"/>
  <c r="G392" i="72" s="1"/>
  <c r="M169" i="60"/>
  <c r="M167" i="60"/>
  <c r="I167" i="60"/>
  <c r="N164" i="57"/>
  <c r="L164" i="57"/>
  <c r="K164" i="57"/>
  <c r="J164" i="57"/>
  <c r="G164" i="57"/>
  <c r="E165" i="60"/>
  <c r="O164" i="57"/>
  <c r="Q163" i="60"/>
  <c r="N162" i="57"/>
  <c r="L162" i="57"/>
  <c r="K162" i="57"/>
  <c r="G162" i="57"/>
  <c r="O162" i="57"/>
  <c r="J162" i="57"/>
  <c r="K345" i="71"/>
  <c r="K399" i="71" s="1"/>
  <c r="G345" i="71"/>
  <c r="G399" i="71" s="1"/>
  <c r="M158" i="60"/>
  <c r="I158" i="60"/>
  <c r="Q342" i="71"/>
  <c r="Q396" i="71" s="1"/>
  <c r="M342" i="71"/>
  <c r="M396" i="71" s="1"/>
  <c r="I342" i="71"/>
  <c r="I396" i="71" s="1"/>
  <c r="E342" i="71"/>
  <c r="E396" i="71" s="1"/>
  <c r="K155" i="60"/>
  <c r="G155" i="60"/>
  <c r="G149" i="60"/>
  <c r="Q146" i="57"/>
  <c r="N146" i="57"/>
  <c r="M146" i="57"/>
  <c r="L146" i="57"/>
  <c r="I146" i="57"/>
  <c r="E146" i="57"/>
  <c r="D146" i="57"/>
  <c r="Q144" i="57"/>
  <c r="P144" i="57"/>
  <c r="O145" i="60"/>
  <c r="M144" i="57"/>
  <c r="I144" i="57"/>
  <c r="H144" i="57"/>
  <c r="E144" i="57"/>
  <c r="Q359" i="70"/>
  <c r="Q416" i="70" s="1"/>
  <c r="M359" i="70"/>
  <c r="M416" i="70" s="1"/>
  <c r="I359" i="70"/>
  <c r="I416" i="70" s="1"/>
  <c r="E359" i="70"/>
  <c r="E416" i="70" s="1"/>
  <c r="K140" i="60"/>
  <c r="G140" i="60"/>
  <c r="O356" i="70"/>
  <c r="O413" i="70" s="1"/>
  <c r="K356" i="70"/>
  <c r="K413" i="70" s="1"/>
  <c r="G356" i="70"/>
  <c r="G413" i="70" s="1"/>
  <c r="Q137" i="60"/>
  <c r="I137" i="60"/>
  <c r="E137" i="60"/>
  <c r="M353" i="70"/>
  <c r="M410" i="70" s="1"/>
  <c r="K134" i="60"/>
  <c r="I133" i="60"/>
  <c r="E131" i="60"/>
  <c r="Q129" i="60"/>
  <c r="P128" i="57"/>
  <c r="O128" i="57"/>
  <c r="N128" i="57"/>
  <c r="L128" i="57"/>
  <c r="J128" i="57"/>
  <c r="H128" i="57"/>
  <c r="G128" i="57"/>
  <c r="F128" i="57"/>
  <c r="D128" i="57"/>
  <c r="K128" i="57"/>
  <c r="M127" i="60"/>
  <c r="I125" i="57"/>
  <c r="Q125" i="57"/>
  <c r="Q359" i="69"/>
  <c r="Q416" i="69" s="1"/>
  <c r="M359" i="69"/>
  <c r="M416" i="69" s="1"/>
  <c r="I359" i="69"/>
  <c r="I416" i="69" s="1"/>
  <c r="E359" i="69"/>
  <c r="E416" i="69" s="1"/>
  <c r="G121" i="60"/>
  <c r="O356" i="69"/>
  <c r="O413" i="69" s="1"/>
  <c r="K356" i="69"/>
  <c r="K413" i="69" s="1"/>
  <c r="G356" i="69"/>
  <c r="G413" i="69" s="1"/>
  <c r="Q118" i="60"/>
  <c r="M118" i="60"/>
  <c r="Q353" i="69"/>
  <c r="Q410" i="69" s="1"/>
  <c r="M353" i="69"/>
  <c r="M410" i="69" s="1"/>
  <c r="I353" i="69"/>
  <c r="I410" i="69" s="1"/>
  <c r="E353" i="69"/>
  <c r="E410" i="69" s="1"/>
  <c r="O352" i="69"/>
  <c r="O409" i="69" s="1"/>
  <c r="K352" i="69"/>
  <c r="K409" i="69" s="1"/>
  <c r="G352" i="69"/>
  <c r="M114" i="60"/>
  <c r="I114" i="60"/>
  <c r="E351" i="69"/>
  <c r="Q112" i="60"/>
  <c r="Q347" i="69"/>
  <c r="P109" i="57"/>
  <c r="M110" i="60"/>
  <c r="L109" i="57"/>
  <c r="K109" i="57"/>
  <c r="I347" i="69"/>
  <c r="H109" i="57"/>
  <c r="G109" i="57"/>
  <c r="E347" i="69"/>
  <c r="D109" i="57"/>
  <c r="I345" i="69"/>
  <c r="I402" i="69" s="1"/>
  <c r="N106" i="57"/>
  <c r="J106" i="57"/>
  <c r="G344" i="69"/>
  <c r="F106" i="57"/>
  <c r="Q447" i="68"/>
  <c r="Q519" i="68" s="1"/>
  <c r="O102" i="60"/>
  <c r="Q443" i="68"/>
  <c r="Q515" i="68" s="1"/>
  <c r="I99" i="60"/>
  <c r="G98" i="60"/>
  <c r="O440" i="68"/>
  <c r="O512" i="68" s="1"/>
  <c r="K440" i="68"/>
  <c r="K512" i="68" s="1"/>
  <c r="G440" i="68"/>
  <c r="G512" i="68" s="1"/>
  <c r="Q439" i="68"/>
  <c r="Q511" i="68" s="1"/>
  <c r="M439" i="68"/>
  <c r="M511" i="68" s="1"/>
  <c r="I95" i="60"/>
  <c r="E95" i="60"/>
  <c r="K438" i="68"/>
  <c r="K510" i="68" s="1"/>
  <c r="G94" i="60"/>
  <c r="O436" i="68"/>
  <c r="O508" i="68" s="1"/>
  <c r="K436" i="68"/>
  <c r="G436" i="68"/>
  <c r="Q435" i="68"/>
  <c r="Q507" i="68" s="1"/>
  <c r="M435" i="68"/>
  <c r="M507" i="68" s="1"/>
  <c r="I91" i="60"/>
  <c r="K434" i="68"/>
  <c r="G434" i="68"/>
  <c r="Q85" i="57"/>
  <c r="O86" i="60"/>
  <c r="M85" i="57"/>
  <c r="I85" i="57"/>
  <c r="E85" i="57"/>
  <c r="P428" i="68"/>
  <c r="P500" i="68" s="1"/>
  <c r="L428" i="68"/>
  <c r="L500" i="68" s="1"/>
  <c r="H428" i="68"/>
  <c r="H500" i="68" s="1"/>
  <c r="D428" i="68"/>
  <c r="D500" i="68" s="1"/>
  <c r="H82" i="57"/>
  <c r="Q359" i="67"/>
  <c r="Q416" i="67" s="1"/>
  <c r="M79" i="60"/>
  <c r="E359" i="67"/>
  <c r="E416" i="67" s="1"/>
  <c r="O356" i="67"/>
  <c r="O413" i="67" s="1"/>
  <c r="K356" i="67"/>
  <c r="K413" i="67" s="1"/>
  <c r="G356" i="67"/>
  <c r="G413" i="67" s="1"/>
  <c r="Q355" i="67"/>
  <c r="M355" i="67"/>
  <c r="I355" i="67"/>
  <c r="E355" i="67"/>
  <c r="Q353" i="67"/>
  <c r="Q410" i="67" s="1"/>
  <c r="M353" i="67"/>
  <c r="M410" i="67" s="1"/>
  <c r="I353" i="67"/>
  <c r="I410" i="67" s="1"/>
  <c r="E353" i="67"/>
  <c r="E410" i="67" s="1"/>
  <c r="O352" i="67"/>
  <c r="O409" i="67" s="1"/>
  <c r="K352" i="67"/>
  <c r="K409" i="67" s="1"/>
  <c r="G352" i="67"/>
  <c r="G409" i="67" s="1"/>
  <c r="Q351" i="67"/>
  <c r="M351" i="67"/>
  <c r="I351" i="67"/>
  <c r="E351" i="67"/>
  <c r="O66" i="57"/>
  <c r="N66" i="57"/>
  <c r="J66" i="57"/>
  <c r="I66" i="57"/>
  <c r="F66" i="57"/>
  <c r="E67" i="60"/>
  <c r="K66" i="57"/>
  <c r="Q345" i="67"/>
  <c r="Q402" i="67" s="1"/>
  <c r="M345" i="67"/>
  <c r="M402" i="67" s="1"/>
  <c r="I345" i="67"/>
  <c r="I402" i="67" s="1"/>
  <c r="E345" i="67"/>
  <c r="E402" i="67" s="1"/>
  <c r="O344" i="67"/>
  <c r="K344" i="67"/>
  <c r="G344" i="67"/>
  <c r="Q359" i="66"/>
  <c r="Q416" i="66" s="1"/>
  <c r="M359" i="66"/>
  <c r="M416" i="66" s="1"/>
  <c r="I60" i="60"/>
  <c r="E359" i="66"/>
  <c r="E416" i="66" s="1"/>
  <c r="F55" i="57"/>
  <c r="F55" i="60" s="1"/>
  <c r="Q353" i="66"/>
  <c r="Q410" i="66" s="1"/>
  <c r="M353" i="66"/>
  <c r="M410" i="66" s="1"/>
  <c r="I353" i="66"/>
  <c r="I410" i="66" s="1"/>
  <c r="E353" i="66"/>
  <c r="E410" i="66" s="1"/>
  <c r="O53" i="60"/>
  <c r="K53" i="60"/>
  <c r="F352" i="66"/>
  <c r="F409" i="66" s="1"/>
  <c r="K351" i="66"/>
  <c r="I351" i="66"/>
  <c r="O349" i="66"/>
  <c r="K349" i="66"/>
  <c r="G349" i="66"/>
  <c r="M48" i="60"/>
  <c r="J47" i="57"/>
  <c r="I48" i="60"/>
  <c r="I47" i="60" s="1"/>
  <c r="H48" i="60"/>
  <c r="F47" i="57"/>
  <c r="E347" i="66"/>
  <c r="O47" i="57"/>
  <c r="N47" i="57"/>
  <c r="E47" i="57"/>
  <c r="Q345" i="66"/>
  <c r="N345" i="66"/>
  <c r="N402" i="66" s="1"/>
  <c r="M345" i="66"/>
  <c r="J345" i="66"/>
  <c r="J402" i="66" s="1"/>
  <c r="F345" i="66"/>
  <c r="F402" i="66" s="1"/>
  <c r="E345" i="66"/>
  <c r="E402" i="66" s="1"/>
  <c r="P344" i="66"/>
  <c r="L344" i="66"/>
  <c r="H344" i="66"/>
  <c r="D344" i="66"/>
  <c r="Q359" i="65"/>
  <c r="Q416" i="65" s="1"/>
  <c r="N359" i="65"/>
  <c r="N416" i="65" s="1"/>
  <c r="M359" i="65"/>
  <c r="M416" i="65" s="1"/>
  <c r="K41" i="60"/>
  <c r="J359" i="65"/>
  <c r="J416" i="65" s="1"/>
  <c r="I359" i="65"/>
  <c r="I416" i="65" s="1"/>
  <c r="F359" i="65"/>
  <c r="F416" i="65" s="1"/>
  <c r="E359" i="65"/>
  <c r="E416" i="65" s="1"/>
  <c r="O358" i="65"/>
  <c r="L39" i="57"/>
  <c r="K358" i="65"/>
  <c r="G358" i="65"/>
  <c r="D39" i="57"/>
  <c r="Q356" i="65"/>
  <c r="Q413" i="65" s="1"/>
  <c r="P356" i="65"/>
  <c r="P413" i="65" s="1"/>
  <c r="M356" i="65"/>
  <c r="M413" i="65" s="1"/>
  <c r="L356" i="65"/>
  <c r="L413" i="65" s="1"/>
  <c r="K38" i="60"/>
  <c r="I356" i="65"/>
  <c r="I413" i="65" s="1"/>
  <c r="H356" i="65"/>
  <c r="H413" i="65" s="1"/>
  <c r="E356" i="65"/>
  <c r="E413" i="65" s="1"/>
  <c r="D356" i="65"/>
  <c r="D413" i="65" s="1"/>
  <c r="O355" i="65"/>
  <c r="N355" i="65"/>
  <c r="K355" i="65"/>
  <c r="J355" i="65"/>
  <c r="I37" i="60"/>
  <c r="G355" i="65"/>
  <c r="F355" i="65"/>
  <c r="O353" i="65"/>
  <c r="O410" i="65" s="1"/>
  <c r="N353" i="65"/>
  <c r="N410" i="65" s="1"/>
  <c r="K353" i="65"/>
  <c r="K410" i="65" s="1"/>
  <c r="J353" i="65"/>
  <c r="J410" i="65" s="1"/>
  <c r="G353" i="65"/>
  <c r="G410" i="65" s="1"/>
  <c r="F353" i="65"/>
  <c r="F410" i="65" s="1"/>
  <c r="Q352" i="65"/>
  <c r="Q409" i="65" s="1"/>
  <c r="P352" i="65"/>
  <c r="P409" i="65" s="1"/>
  <c r="M352" i="65"/>
  <c r="M409" i="65" s="1"/>
  <c r="L352" i="65"/>
  <c r="L409" i="65" s="1"/>
  <c r="I352" i="65"/>
  <c r="I409" i="65" s="1"/>
  <c r="H352" i="65"/>
  <c r="H409" i="65" s="1"/>
  <c r="E352" i="65"/>
  <c r="E409" i="65" s="1"/>
  <c r="D352" i="65"/>
  <c r="D409" i="65" s="1"/>
  <c r="O351" i="65"/>
  <c r="K351" i="65"/>
  <c r="J351" i="65"/>
  <c r="G351" i="65"/>
  <c r="F351" i="65"/>
  <c r="K349" i="65"/>
  <c r="G349" i="65"/>
  <c r="O29" i="60"/>
  <c r="N347" i="65"/>
  <c r="K347" i="65"/>
  <c r="J347" i="65"/>
  <c r="I29" i="60"/>
  <c r="G347" i="65"/>
  <c r="F347" i="65"/>
  <c r="K28" i="57"/>
  <c r="P345" i="65"/>
  <c r="P402" i="65" s="1"/>
  <c r="O345" i="65"/>
  <c r="O402" i="65" s="1"/>
  <c r="L345" i="65"/>
  <c r="L402" i="65" s="1"/>
  <c r="K345" i="65"/>
  <c r="K402" i="65" s="1"/>
  <c r="H345" i="65"/>
  <c r="H402" i="65" s="1"/>
  <c r="D345" i="65"/>
  <c r="D402" i="65" s="1"/>
  <c r="M344" i="65"/>
  <c r="I344" i="65"/>
  <c r="E344" i="65"/>
  <c r="Q399" i="64"/>
  <c r="Q462" i="64" s="1"/>
  <c r="O399" i="64"/>
  <c r="O462" i="64" s="1"/>
  <c r="M399" i="64"/>
  <c r="M462" i="64" s="1"/>
  <c r="L399" i="64"/>
  <c r="L462" i="64" s="1"/>
  <c r="K399" i="64"/>
  <c r="K462" i="64" s="1"/>
  <c r="I399" i="64"/>
  <c r="I462" i="64" s="1"/>
  <c r="G399" i="64"/>
  <c r="G462" i="64" s="1"/>
  <c r="E399" i="64"/>
  <c r="E462" i="64" s="1"/>
  <c r="Q398" i="64"/>
  <c r="Q461" i="64" s="1"/>
  <c r="O398" i="64"/>
  <c r="O461" i="64" s="1"/>
  <c r="M398" i="64"/>
  <c r="K398" i="64"/>
  <c r="J398" i="64"/>
  <c r="J461" i="64" s="1"/>
  <c r="I398" i="64"/>
  <c r="I461" i="64" s="1"/>
  <c r="G398" i="64"/>
  <c r="G461" i="64" s="1"/>
  <c r="E398" i="64"/>
  <c r="K397" i="64"/>
  <c r="Q395" i="64"/>
  <c r="Q458" i="64" s="1"/>
  <c r="O395" i="64"/>
  <c r="O458" i="64" s="1"/>
  <c r="M395" i="64"/>
  <c r="M458" i="64" s="1"/>
  <c r="L395" i="64"/>
  <c r="L458" i="64" s="1"/>
  <c r="I395" i="64"/>
  <c r="I458" i="64" s="1"/>
  <c r="H395" i="64"/>
  <c r="H458" i="64" s="1"/>
  <c r="E395" i="64"/>
  <c r="E458" i="64" s="1"/>
  <c r="O394" i="64"/>
  <c r="M394" i="64"/>
  <c r="K394" i="64"/>
  <c r="G394" i="64"/>
  <c r="Q392" i="64"/>
  <c r="Q455" i="64" s="1"/>
  <c r="O392" i="64"/>
  <c r="O455" i="64" s="1"/>
  <c r="N392" i="64"/>
  <c r="N455" i="64" s="1"/>
  <c r="M392" i="64"/>
  <c r="M455" i="64" s="1"/>
  <c r="K392" i="64"/>
  <c r="K455" i="64" s="1"/>
  <c r="I392" i="64"/>
  <c r="I455" i="64" s="1"/>
  <c r="G392" i="64"/>
  <c r="G455" i="64" s="1"/>
  <c r="E392" i="64"/>
  <c r="E455" i="64" s="1"/>
  <c r="Q391" i="64"/>
  <c r="Q454" i="64" s="1"/>
  <c r="O391" i="64"/>
  <c r="O454" i="64" s="1"/>
  <c r="L14" i="60"/>
  <c r="K391" i="64"/>
  <c r="K454" i="64" s="1"/>
  <c r="I391" i="64"/>
  <c r="I454" i="64" s="1"/>
  <c r="G14" i="60"/>
  <c r="E391" i="64"/>
  <c r="E454" i="64" s="1"/>
  <c r="Q13" i="60"/>
  <c r="O390" i="64"/>
  <c r="M390" i="64"/>
  <c r="K390" i="64"/>
  <c r="J13" i="60"/>
  <c r="I390" i="64"/>
  <c r="G390" i="64"/>
  <c r="E390" i="64"/>
  <c r="Q388" i="64"/>
  <c r="Q451" i="64" s="1"/>
  <c r="O388" i="64"/>
  <c r="O451" i="64" s="1"/>
  <c r="K388" i="64"/>
  <c r="K451" i="64" s="1"/>
  <c r="I388" i="64"/>
  <c r="I451" i="64" s="1"/>
  <c r="G388" i="64"/>
  <c r="Q387" i="64"/>
  <c r="M387" i="64"/>
  <c r="K387" i="64"/>
  <c r="I387" i="64"/>
  <c r="E387" i="64"/>
  <c r="P385" i="64"/>
  <c r="L385" i="64"/>
  <c r="K385" i="64"/>
  <c r="H385" i="64"/>
  <c r="G385" i="64"/>
  <c r="E8" i="60"/>
  <c r="D385" i="64"/>
  <c r="Q383" i="64"/>
  <c r="Q446" i="64" s="1"/>
  <c r="P383" i="64"/>
  <c r="P446" i="64" s="1"/>
  <c r="O383" i="64"/>
  <c r="O446" i="64" s="1"/>
  <c r="M383" i="64"/>
  <c r="M446" i="64" s="1"/>
  <c r="L383" i="64"/>
  <c r="L446" i="64" s="1"/>
  <c r="K383" i="64"/>
  <c r="K446" i="64" s="1"/>
  <c r="I383" i="64"/>
  <c r="I446" i="64" s="1"/>
  <c r="H383" i="64"/>
  <c r="H446" i="64" s="1"/>
  <c r="G383" i="64"/>
  <c r="G446" i="64" s="1"/>
  <c r="E383" i="64"/>
  <c r="E446" i="64" s="1"/>
  <c r="D383" i="64"/>
  <c r="D446" i="64" s="1"/>
  <c r="N382" i="64"/>
  <c r="M382" i="64"/>
  <c r="J382" i="64"/>
  <c r="F382" i="64"/>
  <c r="E382" i="64"/>
  <c r="C344" i="72"/>
  <c r="C173" i="60"/>
  <c r="C337" i="72"/>
  <c r="C331" i="72"/>
  <c r="C345" i="71"/>
  <c r="C399" i="71" s="1"/>
  <c r="C341" i="71"/>
  <c r="C339" i="71"/>
  <c r="C393" i="71" s="1"/>
  <c r="C335" i="71"/>
  <c r="C333" i="71"/>
  <c r="C144" i="57"/>
  <c r="C140" i="60"/>
  <c r="C351" i="70"/>
  <c r="C127" i="60"/>
  <c r="C344" i="70"/>
  <c r="C119" i="60"/>
  <c r="C353" i="69"/>
  <c r="C410" i="69" s="1"/>
  <c r="C349" i="69"/>
  <c r="C344" i="69"/>
  <c r="C447" i="68"/>
  <c r="C519" i="68" s="1"/>
  <c r="C443" i="68"/>
  <c r="C515" i="68" s="1"/>
  <c r="C440" i="68"/>
  <c r="C512" i="68" s="1"/>
  <c r="C436" i="68"/>
  <c r="C508" i="68" s="1"/>
  <c r="C435" i="68"/>
  <c r="C507" i="68" s="1"/>
  <c r="C432" i="68"/>
  <c r="C85" i="57"/>
  <c r="C428" i="68"/>
  <c r="C500" i="68" s="1"/>
  <c r="C79" i="60"/>
  <c r="C356" i="67"/>
  <c r="C413" i="67" s="1"/>
  <c r="C353" i="67"/>
  <c r="C410" i="67" s="1"/>
  <c r="C352" i="67"/>
  <c r="C409" i="67" s="1"/>
  <c r="C344" i="67"/>
  <c r="C356" i="66"/>
  <c r="C413" i="66" s="1"/>
  <c r="C53" i="60"/>
  <c r="C351" i="66"/>
  <c r="C48" i="60"/>
  <c r="C359" i="65"/>
  <c r="C416" i="65" s="1"/>
  <c r="C355" i="65"/>
  <c r="C353" i="65"/>
  <c r="C410" i="65" s="1"/>
  <c r="C351" i="65"/>
  <c r="C347" i="65"/>
  <c r="C345" i="65"/>
  <c r="C402" i="65" s="1"/>
  <c r="C398" i="64"/>
  <c r="C394" i="64"/>
  <c r="C392" i="64"/>
  <c r="C455" i="64" s="1"/>
  <c r="C390" i="64"/>
  <c r="C388" i="64"/>
  <c r="C8" i="60"/>
  <c r="C383" i="64"/>
  <c r="C446" i="64" s="1"/>
  <c r="Q309" i="72"/>
  <c r="M309" i="72"/>
  <c r="I309" i="72"/>
  <c r="E309" i="72"/>
  <c r="Q176" i="59"/>
  <c r="O308" i="72"/>
  <c r="K308" i="72"/>
  <c r="G308" i="72"/>
  <c r="Q306" i="72"/>
  <c r="P306" i="72"/>
  <c r="I306" i="72"/>
  <c r="Q303" i="72"/>
  <c r="O303" i="72"/>
  <c r="M303" i="72"/>
  <c r="K303" i="72"/>
  <c r="I303" i="72"/>
  <c r="G303" i="72"/>
  <c r="E303" i="72"/>
  <c r="Q302" i="72"/>
  <c r="P302" i="72"/>
  <c r="O302" i="72"/>
  <c r="M302" i="72"/>
  <c r="K302" i="72"/>
  <c r="I302" i="72"/>
  <c r="G302" i="72"/>
  <c r="E302" i="72"/>
  <c r="Q301" i="72"/>
  <c r="M301" i="72"/>
  <c r="I301" i="72"/>
  <c r="E301" i="72"/>
  <c r="Q299" i="72"/>
  <c r="O167" i="59"/>
  <c r="M299" i="72"/>
  <c r="J167" i="59"/>
  <c r="I299" i="72"/>
  <c r="G167" i="59"/>
  <c r="F167" i="59"/>
  <c r="E299" i="72"/>
  <c r="P164" i="55"/>
  <c r="M164" i="55"/>
  <c r="L164" i="55"/>
  <c r="H164" i="55"/>
  <c r="E164" i="55"/>
  <c r="D164" i="55"/>
  <c r="Q295" i="72"/>
  <c r="M295" i="72"/>
  <c r="I295" i="72"/>
  <c r="E295" i="72"/>
  <c r="D295" i="72"/>
  <c r="Q309" i="71"/>
  <c r="P309" i="71"/>
  <c r="O309" i="71"/>
  <c r="M309" i="71"/>
  <c r="K309" i="71"/>
  <c r="I309" i="71"/>
  <c r="H309" i="71"/>
  <c r="G309" i="71"/>
  <c r="E309" i="71"/>
  <c r="Q308" i="71"/>
  <c r="O158" i="59"/>
  <c r="N158" i="59"/>
  <c r="M308" i="71"/>
  <c r="I308" i="71"/>
  <c r="G158" i="59"/>
  <c r="E308" i="71"/>
  <c r="Q306" i="71"/>
  <c r="M306" i="71"/>
  <c r="K306" i="71"/>
  <c r="I306" i="71"/>
  <c r="F306" i="71"/>
  <c r="E306" i="71"/>
  <c r="O305" i="71"/>
  <c r="K305" i="71"/>
  <c r="G305" i="71"/>
  <c r="Q303" i="71"/>
  <c r="P303" i="71"/>
  <c r="O303" i="71"/>
  <c r="M303" i="71"/>
  <c r="L303" i="71"/>
  <c r="K303" i="71"/>
  <c r="I303" i="71"/>
  <c r="H303" i="71"/>
  <c r="G303" i="71"/>
  <c r="E303" i="71"/>
  <c r="D303" i="71"/>
  <c r="Q302" i="71"/>
  <c r="M302" i="71"/>
  <c r="K302" i="71"/>
  <c r="I302" i="71"/>
  <c r="G152" i="59"/>
  <c r="E302" i="71"/>
  <c r="Q151" i="59"/>
  <c r="P151" i="59"/>
  <c r="O301" i="71"/>
  <c r="K301" i="71"/>
  <c r="I151" i="59"/>
  <c r="G301" i="71"/>
  <c r="E151" i="59"/>
  <c r="D151" i="59"/>
  <c r="P149" i="59"/>
  <c r="O299" i="71"/>
  <c r="M149" i="59"/>
  <c r="L149" i="59"/>
  <c r="K299" i="71"/>
  <c r="G299" i="71"/>
  <c r="E149" i="59"/>
  <c r="O297" i="71"/>
  <c r="K297" i="71"/>
  <c r="J146" i="55"/>
  <c r="G297" i="71"/>
  <c r="F146" i="55"/>
  <c r="O146" i="55"/>
  <c r="N146" i="55"/>
  <c r="O295" i="71"/>
  <c r="K295" i="71"/>
  <c r="J144" i="55"/>
  <c r="G295" i="71"/>
  <c r="F144" i="55"/>
  <c r="O144" i="55"/>
  <c r="N144" i="55"/>
  <c r="Q321" i="70"/>
  <c r="P321" i="70"/>
  <c r="M321" i="70"/>
  <c r="L321" i="70"/>
  <c r="I321" i="70"/>
  <c r="H321" i="70"/>
  <c r="E321" i="70"/>
  <c r="D321" i="70"/>
  <c r="O320" i="70"/>
  <c r="K320" i="70"/>
  <c r="G320" i="70"/>
  <c r="F140" i="59"/>
  <c r="Q318" i="70"/>
  <c r="N318" i="70"/>
  <c r="M318" i="70"/>
  <c r="J318" i="70"/>
  <c r="I318" i="70"/>
  <c r="F318" i="70"/>
  <c r="E318" i="70"/>
  <c r="P317" i="70"/>
  <c r="L317" i="70"/>
  <c r="H317" i="70"/>
  <c r="D317" i="70"/>
  <c r="Q315" i="70"/>
  <c r="P315" i="70"/>
  <c r="O315" i="70"/>
  <c r="L315" i="70"/>
  <c r="K315" i="70"/>
  <c r="H315" i="70"/>
  <c r="G315" i="70"/>
  <c r="D315" i="70"/>
  <c r="Q314" i="70"/>
  <c r="N314" i="70"/>
  <c r="J314" i="70"/>
  <c r="I314" i="70"/>
  <c r="F314" i="70"/>
  <c r="P313" i="70"/>
  <c r="L313" i="70"/>
  <c r="H313" i="70"/>
  <c r="D313" i="70"/>
  <c r="Q311" i="70"/>
  <c r="M311" i="70"/>
  <c r="I311" i="70"/>
  <c r="E311" i="70"/>
  <c r="P309" i="70"/>
  <c r="M128" i="55"/>
  <c r="L309" i="70"/>
  <c r="H309" i="70"/>
  <c r="D309" i="70"/>
  <c r="Q307" i="70"/>
  <c r="N307" i="70"/>
  <c r="M307" i="70"/>
  <c r="K307" i="70"/>
  <c r="J307" i="70"/>
  <c r="I307" i="70"/>
  <c r="F307" i="70"/>
  <c r="E307" i="70"/>
  <c r="O306" i="70"/>
  <c r="K306" i="70"/>
  <c r="G306" i="70"/>
  <c r="P321" i="69"/>
  <c r="M321" i="69"/>
  <c r="L321" i="69"/>
  <c r="K321" i="69"/>
  <c r="H321" i="69"/>
  <c r="D321" i="69"/>
  <c r="Q121" i="59"/>
  <c r="N121" i="59"/>
  <c r="M121" i="59"/>
  <c r="F121" i="59"/>
  <c r="Q318" i="69"/>
  <c r="N318" i="69"/>
  <c r="J318" i="69"/>
  <c r="I318" i="69"/>
  <c r="G318" i="69"/>
  <c r="F318" i="69"/>
  <c r="P317" i="69"/>
  <c r="L317" i="69"/>
  <c r="H317" i="69"/>
  <c r="E317" i="69"/>
  <c r="D317" i="69"/>
  <c r="Q315" i="69"/>
  <c r="P315" i="69"/>
  <c r="M315" i="69"/>
  <c r="L315" i="69"/>
  <c r="I315" i="69"/>
  <c r="H315" i="69"/>
  <c r="G315" i="69"/>
  <c r="E315" i="69"/>
  <c r="D315" i="69"/>
  <c r="O314" i="69"/>
  <c r="N314" i="69"/>
  <c r="K314" i="69"/>
  <c r="J314" i="69"/>
  <c r="G314" i="69"/>
  <c r="F314" i="69"/>
  <c r="Q313" i="69"/>
  <c r="P313" i="69"/>
  <c r="M313" i="69"/>
  <c r="L313" i="69"/>
  <c r="I313" i="69"/>
  <c r="H313" i="69"/>
  <c r="E313" i="69"/>
  <c r="D313" i="69"/>
  <c r="P112" i="59"/>
  <c r="O112" i="59"/>
  <c r="L112" i="59"/>
  <c r="K112" i="59"/>
  <c r="D112" i="59"/>
  <c r="L309" i="69"/>
  <c r="J109" i="55"/>
  <c r="G109" i="55"/>
  <c r="D309" i="69"/>
  <c r="O109" i="55"/>
  <c r="Q307" i="69"/>
  <c r="N307" i="69"/>
  <c r="M307" i="69"/>
  <c r="K307" i="69"/>
  <c r="I307" i="69"/>
  <c r="F307" i="69"/>
  <c r="E307" i="69"/>
  <c r="H306" i="69"/>
  <c r="Q399" i="68"/>
  <c r="O399" i="68"/>
  <c r="M399" i="68"/>
  <c r="K399" i="68"/>
  <c r="I399" i="68"/>
  <c r="G399" i="68"/>
  <c r="E399" i="68"/>
  <c r="Q398" i="68"/>
  <c r="O398" i="68"/>
  <c r="M398" i="68"/>
  <c r="K398" i="68"/>
  <c r="I398" i="68"/>
  <c r="G398" i="68"/>
  <c r="E398" i="68"/>
  <c r="O397" i="68"/>
  <c r="K397" i="68"/>
  <c r="G397" i="68"/>
  <c r="P395" i="68"/>
  <c r="O395" i="68"/>
  <c r="L395" i="68"/>
  <c r="K395" i="68"/>
  <c r="G395" i="68"/>
  <c r="E395" i="68"/>
  <c r="D395" i="68"/>
  <c r="Q394" i="68"/>
  <c r="M394" i="68"/>
  <c r="I394" i="68"/>
  <c r="E394" i="68"/>
  <c r="Q392" i="68"/>
  <c r="P392" i="68"/>
  <c r="O392" i="68"/>
  <c r="N392" i="68"/>
  <c r="M392" i="68"/>
  <c r="L392" i="68"/>
  <c r="K392" i="68"/>
  <c r="I392" i="68"/>
  <c r="H392" i="68"/>
  <c r="G392" i="68"/>
  <c r="E392" i="68"/>
  <c r="D392" i="68"/>
  <c r="Q391" i="68"/>
  <c r="O391" i="68"/>
  <c r="N391" i="68"/>
  <c r="M391" i="68"/>
  <c r="K391" i="68"/>
  <c r="I391" i="68"/>
  <c r="G391" i="68"/>
  <c r="F391" i="68"/>
  <c r="E391" i="68"/>
  <c r="Q390" i="68"/>
  <c r="M390" i="68"/>
  <c r="L390" i="68"/>
  <c r="J390" i="68"/>
  <c r="I390" i="68"/>
  <c r="H390" i="68"/>
  <c r="E390" i="68"/>
  <c r="D390" i="68"/>
  <c r="P388" i="68"/>
  <c r="O388" i="68"/>
  <c r="N388" i="68"/>
  <c r="L388" i="68"/>
  <c r="K388" i="68"/>
  <c r="J388" i="68"/>
  <c r="H388" i="68"/>
  <c r="G388" i="68"/>
  <c r="F388" i="68"/>
  <c r="D388" i="68"/>
  <c r="Q387" i="68"/>
  <c r="P387" i="68"/>
  <c r="N387" i="68"/>
  <c r="M387" i="68"/>
  <c r="L387" i="68"/>
  <c r="J387" i="68"/>
  <c r="I387" i="68"/>
  <c r="H387" i="68"/>
  <c r="F387" i="68"/>
  <c r="E387" i="68"/>
  <c r="D387" i="68"/>
  <c r="P386" i="68"/>
  <c r="J386" i="68"/>
  <c r="H386" i="68"/>
  <c r="Q384" i="68"/>
  <c r="P384" i="68"/>
  <c r="M384" i="68"/>
  <c r="L384" i="68"/>
  <c r="I384" i="68"/>
  <c r="H384" i="68"/>
  <c r="E384" i="68"/>
  <c r="D384" i="68"/>
  <c r="J382" i="68"/>
  <c r="I382" i="68"/>
  <c r="E382" i="68"/>
  <c r="E85" i="55"/>
  <c r="P380" i="68"/>
  <c r="O380" i="68"/>
  <c r="L380" i="68"/>
  <c r="K380" i="68"/>
  <c r="J380" i="68"/>
  <c r="H380" i="68"/>
  <c r="G380" i="68"/>
  <c r="F380" i="68"/>
  <c r="D380" i="68"/>
  <c r="N379" i="68"/>
  <c r="L379" i="68"/>
  <c r="J379" i="68"/>
  <c r="F379" i="68"/>
  <c r="D379" i="68"/>
  <c r="Q321" i="67"/>
  <c r="P321" i="67"/>
  <c r="N321" i="67"/>
  <c r="M321" i="67"/>
  <c r="L321" i="67"/>
  <c r="J321" i="67"/>
  <c r="I321" i="67"/>
  <c r="H321" i="67"/>
  <c r="F321" i="67"/>
  <c r="E321" i="67"/>
  <c r="D321" i="67"/>
  <c r="P320" i="67"/>
  <c r="O320" i="67"/>
  <c r="L320" i="67"/>
  <c r="K320" i="67"/>
  <c r="H320" i="67"/>
  <c r="G320" i="67"/>
  <c r="D320" i="67"/>
  <c r="Q318" i="67"/>
  <c r="O318" i="67"/>
  <c r="N318" i="67"/>
  <c r="M318" i="67"/>
  <c r="K318" i="67"/>
  <c r="J318" i="67"/>
  <c r="I318" i="67"/>
  <c r="G318" i="67"/>
  <c r="F318" i="67"/>
  <c r="E318" i="67"/>
  <c r="Q317" i="67"/>
  <c r="M317" i="67"/>
  <c r="I317" i="67"/>
  <c r="E317" i="67"/>
  <c r="P315" i="67"/>
  <c r="O315" i="67"/>
  <c r="N315" i="67"/>
  <c r="L315" i="67"/>
  <c r="K315" i="67"/>
  <c r="J315" i="67"/>
  <c r="H315" i="67"/>
  <c r="G315" i="67"/>
  <c r="F315" i="67"/>
  <c r="D315" i="67"/>
  <c r="Q314" i="67"/>
  <c r="P314" i="67"/>
  <c r="N314" i="67"/>
  <c r="M314" i="67"/>
  <c r="L314" i="67"/>
  <c r="J314" i="67"/>
  <c r="I314" i="67"/>
  <c r="H314" i="67"/>
  <c r="F314" i="67"/>
  <c r="E314" i="67"/>
  <c r="D314" i="67"/>
  <c r="P313" i="67"/>
  <c r="L313" i="67"/>
  <c r="J313" i="67"/>
  <c r="F313" i="67"/>
  <c r="D313" i="67"/>
  <c r="Q311" i="67"/>
  <c r="P311" i="67"/>
  <c r="O311" i="67"/>
  <c r="M311" i="67"/>
  <c r="K311" i="67"/>
  <c r="I311" i="67"/>
  <c r="H311" i="67"/>
  <c r="G311" i="67"/>
  <c r="E311" i="67"/>
  <c r="N309" i="67"/>
  <c r="M66" i="55"/>
  <c r="J309" i="67"/>
  <c r="F309" i="67"/>
  <c r="D309" i="67"/>
  <c r="P307" i="67"/>
  <c r="O307" i="67"/>
  <c r="N307" i="67"/>
  <c r="L307" i="67"/>
  <c r="K307" i="67"/>
  <c r="J307" i="67"/>
  <c r="H307" i="67"/>
  <c r="G307" i="67"/>
  <c r="F307" i="67"/>
  <c r="D307" i="67"/>
  <c r="L306" i="67"/>
  <c r="J306" i="67"/>
  <c r="Q321" i="66"/>
  <c r="P321" i="66"/>
  <c r="O321" i="66"/>
  <c r="M321" i="66"/>
  <c r="L321" i="66"/>
  <c r="K321" i="66"/>
  <c r="I321" i="66"/>
  <c r="H321" i="66"/>
  <c r="G321" i="66"/>
  <c r="E321" i="66"/>
  <c r="D321" i="66"/>
  <c r="O320" i="66"/>
  <c r="K320" i="66"/>
  <c r="G320" i="66"/>
  <c r="F320" i="66"/>
  <c r="Q318" i="66"/>
  <c r="O318" i="66"/>
  <c r="N318" i="66"/>
  <c r="M318" i="66"/>
  <c r="K318" i="66"/>
  <c r="J318" i="66"/>
  <c r="I318" i="66"/>
  <c r="G318" i="66"/>
  <c r="F318" i="66"/>
  <c r="E318" i="66"/>
  <c r="Q317" i="66"/>
  <c r="P317" i="66"/>
  <c r="M317" i="66"/>
  <c r="L317" i="66"/>
  <c r="I317" i="66"/>
  <c r="H317" i="66"/>
  <c r="E317" i="66"/>
  <c r="D317" i="66"/>
  <c r="Q315" i="66"/>
  <c r="P315" i="66"/>
  <c r="N315" i="66"/>
  <c r="M315" i="66"/>
  <c r="L315" i="66"/>
  <c r="J315" i="66"/>
  <c r="I315" i="66"/>
  <c r="H315" i="66"/>
  <c r="F315" i="66"/>
  <c r="E315" i="66"/>
  <c r="D315" i="66"/>
  <c r="P314" i="66"/>
  <c r="O314" i="66"/>
  <c r="N314" i="66"/>
  <c r="L314" i="66"/>
  <c r="K314" i="66"/>
  <c r="J314" i="66"/>
  <c r="H314" i="66"/>
  <c r="G314" i="66"/>
  <c r="F314" i="66"/>
  <c r="D314" i="66"/>
  <c r="Q313" i="66"/>
  <c r="N313" i="66"/>
  <c r="M313" i="66"/>
  <c r="J313" i="66"/>
  <c r="I313" i="66"/>
  <c r="F313" i="66"/>
  <c r="E313" i="66"/>
  <c r="Q311" i="66"/>
  <c r="P311" i="66"/>
  <c r="M311" i="66"/>
  <c r="L311" i="66"/>
  <c r="I311" i="66"/>
  <c r="H311" i="66"/>
  <c r="E311" i="66"/>
  <c r="D311" i="66"/>
  <c r="Q309" i="66"/>
  <c r="P309" i="66"/>
  <c r="M309" i="66"/>
  <c r="I309" i="66"/>
  <c r="H309" i="66"/>
  <c r="E309" i="66"/>
  <c r="Q307" i="66"/>
  <c r="P307" i="66"/>
  <c r="M307" i="66"/>
  <c r="L307" i="66"/>
  <c r="J307" i="66"/>
  <c r="I307" i="66"/>
  <c r="H307" i="66"/>
  <c r="E307" i="66"/>
  <c r="D307" i="66"/>
  <c r="O306" i="66"/>
  <c r="N306" i="66"/>
  <c r="K306" i="66"/>
  <c r="J306" i="66"/>
  <c r="G306" i="66"/>
  <c r="F306" i="66"/>
  <c r="D306" i="66"/>
  <c r="P321" i="65"/>
  <c r="N321" i="65"/>
  <c r="L321" i="65"/>
  <c r="K321" i="65"/>
  <c r="J321" i="65"/>
  <c r="H321" i="65"/>
  <c r="G321" i="65"/>
  <c r="F321" i="65"/>
  <c r="D321" i="65"/>
  <c r="L320" i="65"/>
  <c r="J320" i="65"/>
  <c r="D320" i="65"/>
  <c r="Q318" i="65"/>
  <c r="P318" i="65"/>
  <c r="N318" i="65"/>
  <c r="M318" i="65"/>
  <c r="L318" i="65"/>
  <c r="I318" i="65"/>
  <c r="H318" i="65"/>
  <c r="F318" i="65"/>
  <c r="E318" i="65"/>
  <c r="D318" i="65"/>
  <c r="P317" i="65"/>
  <c r="J317" i="65"/>
  <c r="H317" i="65"/>
  <c r="Q315" i="65"/>
  <c r="P315" i="65"/>
  <c r="O315" i="65"/>
  <c r="N315" i="65"/>
  <c r="M315" i="65"/>
  <c r="L315" i="65"/>
  <c r="K315" i="65"/>
  <c r="J315" i="65"/>
  <c r="I315" i="65"/>
  <c r="H315" i="65"/>
  <c r="G315" i="65"/>
  <c r="F315" i="65"/>
  <c r="E315" i="65"/>
  <c r="D315" i="65"/>
  <c r="Q314" i="65"/>
  <c r="P314" i="65"/>
  <c r="O314" i="65"/>
  <c r="N314" i="65"/>
  <c r="M314" i="65"/>
  <c r="K314" i="65"/>
  <c r="J314" i="65"/>
  <c r="I314" i="65"/>
  <c r="G314" i="65"/>
  <c r="F314" i="65"/>
  <c r="E314" i="65"/>
  <c r="D314" i="65"/>
  <c r="Q313" i="65"/>
  <c r="N313" i="65"/>
  <c r="L313" i="65"/>
  <c r="I313" i="65"/>
  <c r="H313" i="65"/>
  <c r="E313" i="65"/>
  <c r="D313" i="65"/>
  <c r="Q311" i="65"/>
  <c r="P311" i="65"/>
  <c r="O311" i="65"/>
  <c r="M311" i="65"/>
  <c r="K311" i="65"/>
  <c r="I311" i="65"/>
  <c r="H311" i="65"/>
  <c r="G311" i="65"/>
  <c r="E311" i="65"/>
  <c r="P309" i="65"/>
  <c r="N309" i="65"/>
  <c r="M309" i="65"/>
  <c r="L309" i="65"/>
  <c r="J309" i="65"/>
  <c r="I309" i="65"/>
  <c r="H309" i="65"/>
  <c r="E309" i="65"/>
  <c r="D309" i="65"/>
  <c r="Q307" i="65"/>
  <c r="O307" i="65"/>
  <c r="N307" i="65"/>
  <c r="M307" i="65"/>
  <c r="J307" i="65"/>
  <c r="I307" i="65"/>
  <c r="G307" i="65"/>
  <c r="F307" i="65"/>
  <c r="E307" i="65"/>
  <c r="O306" i="65"/>
  <c r="L306" i="65"/>
  <c r="K306" i="65"/>
  <c r="G306" i="65"/>
  <c r="D306" i="65"/>
  <c r="Q357" i="64"/>
  <c r="P357" i="64"/>
  <c r="N357" i="64"/>
  <c r="M357" i="64"/>
  <c r="L357" i="64"/>
  <c r="J357" i="64"/>
  <c r="I357" i="64"/>
  <c r="H357" i="64"/>
  <c r="F357" i="64"/>
  <c r="E357" i="64"/>
  <c r="D357" i="64"/>
  <c r="P356" i="64"/>
  <c r="O356" i="64"/>
  <c r="N356" i="64"/>
  <c r="L356" i="64"/>
  <c r="K356" i="64"/>
  <c r="H356" i="64"/>
  <c r="G356" i="64"/>
  <c r="F356" i="64"/>
  <c r="D356" i="64"/>
  <c r="N355" i="64"/>
  <c r="M355" i="64"/>
  <c r="L355" i="64"/>
  <c r="J355" i="64"/>
  <c r="I355" i="64"/>
  <c r="F355" i="64"/>
  <c r="E355" i="64"/>
  <c r="D355" i="64"/>
  <c r="Q353" i="64"/>
  <c r="P353" i="64"/>
  <c r="N353" i="64"/>
  <c r="M353" i="64"/>
  <c r="L353" i="64"/>
  <c r="K353" i="64"/>
  <c r="J353" i="64"/>
  <c r="I353" i="64"/>
  <c r="H353" i="64"/>
  <c r="F353" i="64"/>
  <c r="E353" i="64"/>
  <c r="D353" i="64"/>
  <c r="O352" i="64"/>
  <c r="K352" i="64"/>
  <c r="J352" i="64"/>
  <c r="G352" i="64"/>
  <c r="Q350" i="64"/>
  <c r="P350" i="64"/>
  <c r="O350" i="64"/>
  <c r="N350" i="64"/>
  <c r="M350" i="64"/>
  <c r="L350" i="64"/>
  <c r="K350" i="64"/>
  <c r="J350" i="64"/>
  <c r="I350" i="64"/>
  <c r="H350" i="64"/>
  <c r="G350" i="64"/>
  <c r="F350" i="64"/>
  <c r="E350" i="64"/>
  <c r="D350" i="64"/>
  <c r="Q349" i="64"/>
  <c r="P349" i="64"/>
  <c r="N349" i="64"/>
  <c r="M349" i="64"/>
  <c r="L349" i="64"/>
  <c r="K349" i="64"/>
  <c r="J349" i="64"/>
  <c r="I349" i="64"/>
  <c r="H349" i="64"/>
  <c r="G349" i="64"/>
  <c r="F349" i="64"/>
  <c r="E349" i="64"/>
  <c r="D349" i="64"/>
  <c r="O348" i="64"/>
  <c r="K348" i="64"/>
  <c r="J348" i="64"/>
  <c r="G348" i="64"/>
  <c r="Q346" i="64"/>
  <c r="O346" i="64"/>
  <c r="N346" i="64"/>
  <c r="M346" i="64"/>
  <c r="L346" i="64"/>
  <c r="K346" i="64"/>
  <c r="J346" i="64"/>
  <c r="I346" i="64"/>
  <c r="H346" i="64"/>
  <c r="G346" i="64"/>
  <c r="F346" i="64"/>
  <c r="E346" i="64"/>
  <c r="D346" i="64"/>
  <c r="Q345" i="64"/>
  <c r="M345" i="64"/>
  <c r="I345" i="64"/>
  <c r="E345" i="64"/>
  <c r="M7" i="55"/>
  <c r="L343" i="64"/>
  <c r="H343" i="64"/>
  <c r="F343" i="64"/>
  <c r="D343" i="64"/>
  <c r="P341" i="64"/>
  <c r="O341" i="64"/>
  <c r="N341" i="64"/>
  <c r="L341" i="64"/>
  <c r="K341" i="64"/>
  <c r="J341" i="64"/>
  <c r="H341" i="64"/>
  <c r="G341" i="64"/>
  <c r="F341" i="64"/>
  <c r="D341" i="64"/>
  <c r="J340" i="64"/>
  <c r="C309" i="72"/>
  <c r="C308" i="72"/>
  <c r="C306" i="72"/>
  <c r="C303" i="72"/>
  <c r="C301" i="72"/>
  <c r="C295" i="72"/>
  <c r="C309" i="71"/>
  <c r="C306" i="71"/>
  <c r="C305" i="71"/>
  <c r="C303" i="71"/>
  <c r="C301" i="71"/>
  <c r="C299" i="71"/>
  <c r="C297" i="71"/>
  <c r="C321" i="70"/>
  <c r="C320" i="70"/>
  <c r="C318" i="70"/>
  <c r="C315" i="70"/>
  <c r="C314" i="70"/>
  <c r="C313" i="70"/>
  <c r="C306" i="70"/>
  <c r="C320" i="69"/>
  <c r="C317" i="69"/>
  <c r="C314" i="69"/>
  <c r="C311" i="69"/>
  <c r="C307" i="69"/>
  <c r="C306" i="69"/>
  <c r="C399" i="68"/>
  <c r="C397" i="68"/>
  <c r="C395" i="68"/>
  <c r="C394" i="68"/>
  <c r="C391" i="68"/>
  <c r="C94" i="59"/>
  <c r="C388" i="68"/>
  <c r="C386" i="68"/>
  <c r="C384" i="68"/>
  <c r="C382" i="68"/>
  <c r="C321" i="67"/>
  <c r="C320" i="67"/>
  <c r="C317" i="67"/>
  <c r="C315" i="67"/>
  <c r="C314" i="67"/>
  <c r="C311" i="67"/>
  <c r="C307" i="67"/>
  <c r="C321" i="66"/>
  <c r="C318" i="66"/>
  <c r="C315" i="66"/>
  <c r="C313" i="66"/>
  <c r="C309" i="66"/>
  <c r="C306" i="66"/>
  <c r="C318" i="65"/>
  <c r="C317" i="65"/>
  <c r="C314" i="65"/>
  <c r="C311" i="65"/>
  <c r="C307" i="65"/>
  <c r="C357" i="64"/>
  <c r="C355" i="64"/>
  <c r="C352" i="64"/>
  <c r="C348" i="64"/>
  <c r="C346" i="64"/>
  <c r="C343" i="64"/>
  <c r="C340" i="64"/>
  <c r="Q291" i="72"/>
  <c r="P291" i="72"/>
  <c r="M291" i="72"/>
  <c r="L291" i="72"/>
  <c r="I291" i="72"/>
  <c r="H291" i="72"/>
  <c r="E291" i="72"/>
  <c r="D291" i="72"/>
  <c r="P176" i="58"/>
  <c r="O290" i="72"/>
  <c r="N290" i="72"/>
  <c r="N362" i="72" s="1"/>
  <c r="L176" i="58"/>
  <c r="K290" i="72"/>
  <c r="J290" i="72"/>
  <c r="H176" i="58"/>
  <c r="G290" i="72"/>
  <c r="F290" i="72"/>
  <c r="F362" i="72" s="1"/>
  <c r="D176" i="58"/>
  <c r="Q288" i="72"/>
  <c r="P288" i="72"/>
  <c r="N288" i="72"/>
  <c r="J288" i="72"/>
  <c r="F288" i="72"/>
  <c r="P287" i="72"/>
  <c r="L287" i="72"/>
  <c r="H287" i="72"/>
  <c r="D287" i="72"/>
  <c r="P285" i="72"/>
  <c r="O285" i="72"/>
  <c r="N285" i="72"/>
  <c r="L285" i="72"/>
  <c r="K285" i="72"/>
  <c r="J285" i="72"/>
  <c r="H285" i="72"/>
  <c r="G285" i="72"/>
  <c r="F285" i="72"/>
  <c r="D285" i="72"/>
  <c r="Q284" i="72"/>
  <c r="Q356" i="72" s="1"/>
  <c r="N284" i="72"/>
  <c r="N356" i="72" s="1"/>
  <c r="M284" i="72"/>
  <c r="M356" i="72" s="1"/>
  <c r="J284" i="72"/>
  <c r="J356" i="72" s="1"/>
  <c r="I284" i="72"/>
  <c r="F284" i="72"/>
  <c r="F356" i="72" s="1"/>
  <c r="E284" i="72"/>
  <c r="E356" i="72" s="1"/>
  <c r="P283" i="72"/>
  <c r="O169" i="58"/>
  <c r="N169" i="58"/>
  <c r="L283" i="72"/>
  <c r="K169" i="58"/>
  <c r="J169" i="58"/>
  <c r="H283" i="72"/>
  <c r="G169" i="58"/>
  <c r="F169" i="58"/>
  <c r="Q281" i="72"/>
  <c r="P281" i="72"/>
  <c r="N167" i="58"/>
  <c r="M281" i="72"/>
  <c r="L281" i="72"/>
  <c r="J167" i="58"/>
  <c r="I281" i="72"/>
  <c r="H281" i="72"/>
  <c r="F167" i="58"/>
  <c r="E281" i="72"/>
  <c r="D281" i="72"/>
  <c r="P279" i="72"/>
  <c r="L279" i="72"/>
  <c r="I279" i="72"/>
  <c r="H279" i="72"/>
  <c r="P277" i="72"/>
  <c r="M162" i="54"/>
  <c r="H277" i="72"/>
  <c r="E162" i="54"/>
  <c r="Q291" i="71"/>
  <c r="P291" i="71"/>
  <c r="N291" i="71"/>
  <c r="M291" i="71"/>
  <c r="L291" i="71"/>
  <c r="J291" i="71"/>
  <c r="I291" i="71"/>
  <c r="H291" i="71"/>
  <c r="F291" i="71"/>
  <c r="E291" i="71"/>
  <c r="D291" i="71"/>
  <c r="P290" i="71"/>
  <c r="P362" i="71" s="1"/>
  <c r="O158" i="58"/>
  <c r="N158" i="58"/>
  <c r="K158" i="58"/>
  <c r="J158" i="58"/>
  <c r="H290" i="71"/>
  <c r="H362" i="71" s="1"/>
  <c r="G158" i="58"/>
  <c r="F158" i="58"/>
  <c r="D290" i="71"/>
  <c r="Q288" i="71"/>
  <c r="P288" i="71"/>
  <c r="M288" i="71"/>
  <c r="L288" i="71"/>
  <c r="J288" i="71"/>
  <c r="I288" i="71"/>
  <c r="H288" i="71"/>
  <c r="E288" i="71"/>
  <c r="D288" i="71"/>
  <c r="O287" i="71"/>
  <c r="N287" i="71"/>
  <c r="K287" i="71"/>
  <c r="J287" i="71"/>
  <c r="G287" i="71"/>
  <c r="F287" i="71"/>
  <c r="P285" i="71"/>
  <c r="O285" i="71"/>
  <c r="N285" i="71"/>
  <c r="L285" i="71"/>
  <c r="K285" i="71"/>
  <c r="J285" i="71"/>
  <c r="H285" i="71"/>
  <c r="G285" i="71"/>
  <c r="F285" i="71"/>
  <c r="D285" i="71"/>
  <c r="Q284" i="71"/>
  <c r="Q356" i="71" s="1"/>
  <c r="P284" i="71"/>
  <c r="P356" i="71" s="1"/>
  <c r="N152" i="58"/>
  <c r="M284" i="71"/>
  <c r="M356" i="71" s="1"/>
  <c r="L284" i="71"/>
  <c r="L356" i="71" s="1"/>
  <c r="I284" i="71"/>
  <c r="I356" i="71" s="1"/>
  <c r="H284" i="71"/>
  <c r="H356" i="71" s="1"/>
  <c r="F152" i="58"/>
  <c r="E284" i="71"/>
  <c r="E356" i="71" s="1"/>
  <c r="D284" i="71"/>
  <c r="D356" i="71" s="1"/>
  <c r="P151" i="58"/>
  <c r="O283" i="71"/>
  <c r="N283" i="71"/>
  <c r="L151" i="58"/>
  <c r="K283" i="71"/>
  <c r="K355" i="71" s="1"/>
  <c r="J283" i="71"/>
  <c r="H151" i="58"/>
  <c r="G283" i="71"/>
  <c r="F283" i="71"/>
  <c r="D151" i="58"/>
  <c r="P149" i="58"/>
  <c r="O281" i="71"/>
  <c r="N281" i="71"/>
  <c r="L149" i="58"/>
  <c r="K281" i="71"/>
  <c r="J281" i="71"/>
  <c r="H149" i="58"/>
  <c r="G281" i="71"/>
  <c r="F281" i="71"/>
  <c r="D149" i="58"/>
  <c r="O279" i="71"/>
  <c r="N279" i="71"/>
  <c r="K279" i="71"/>
  <c r="K278" i="71" s="1"/>
  <c r="J279" i="71"/>
  <c r="F279" i="71"/>
  <c r="O146" i="54"/>
  <c r="N146" i="54"/>
  <c r="O277" i="71"/>
  <c r="N277" i="71"/>
  <c r="K277" i="71"/>
  <c r="J277" i="71"/>
  <c r="G277" i="71"/>
  <c r="O144" i="54"/>
  <c r="N144" i="54"/>
  <c r="P302" i="70"/>
  <c r="O302" i="70"/>
  <c r="N302" i="70"/>
  <c r="L302" i="70"/>
  <c r="K302" i="70"/>
  <c r="J302" i="70"/>
  <c r="H302" i="70"/>
  <c r="G302" i="70"/>
  <c r="F302" i="70"/>
  <c r="D302" i="70"/>
  <c r="Q299" i="70"/>
  <c r="P299" i="70"/>
  <c r="N299" i="70"/>
  <c r="M299" i="70"/>
  <c r="L299" i="70"/>
  <c r="J299" i="70"/>
  <c r="I299" i="70"/>
  <c r="H299" i="70"/>
  <c r="F299" i="70"/>
  <c r="E299" i="70"/>
  <c r="D299" i="70"/>
  <c r="P298" i="70"/>
  <c r="L298" i="70"/>
  <c r="H298" i="70"/>
  <c r="D298" i="70"/>
  <c r="Q296" i="70"/>
  <c r="P296" i="70"/>
  <c r="N296" i="70"/>
  <c r="M296" i="70"/>
  <c r="L296" i="70"/>
  <c r="J296" i="70"/>
  <c r="I296" i="70"/>
  <c r="H296" i="70"/>
  <c r="F296" i="70"/>
  <c r="E296" i="70"/>
  <c r="D296" i="70"/>
  <c r="P295" i="70"/>
  <c r="O295" i="70"/>
  <c r="N295" i="70"/>
  <c r="K295" i="70"/>
  <c r="J295" i="70"/>
  <c r="H295" i="70"/>
  <c r="G295" i="70"/>
  <c r="F295" i="70"/>
  <c r="Q294" i="70"/>
  <c r="M294" i="70"/>
  <c r="L294" i="70"/>
  <c r="I294" i="70"/>
  <c r="H294" i="70"/>
  <c r="E294" i="70"/>
  <c r="D294" i="70"/>
  <c r="P292" i="70"/>
  <c r="O292" i="70"/>
  <c r="N292" i="70"/>
  <c r="L292" i="70"/>
  <c r="K292" i="70"/>
  <c r="J292" i="70"/>
  <c r="H292" i="70"/>
  <c r="G292" i="70"/>
  <c r="F292" i="70"/>
  <c r="D292" i="70"/>
  <c r="P290" i="70"/>
  <c r="M290" i="70"/>
  <c r="L290" i="70"/>
  <c r="H290" i="70"/>
  <c r="E290" i="70"/>
  <c r="D290" i="70"/>
  <c r="P288" i="70"/>
  <c r="N288" i="70"/>
  <c r="L288" i="70"/>
  <c r="K288" i="70"/>
  <c r="J288" i="70"/>
  <c r="H288" i="70"/>
  <c r="G288" i="70"/>
  <c r="F288" i="70"/>
  <c r="D288" i="70"/>
  <c r="N287" i="70"/>
  <c r="J287" i="70"/>
  <c r="Q302" i="69"/>
  <c r="P302" i="69"/>
  <c r="M302" i="69"/>
  <c r="L302" i="69"/>
  <c r="J302" i="69"/>
  <c r="I302" i="69"/>
  <c r="H302" i="69"/>
  <c r="E302" i="69"/>
  <c r="D302" i="69"/>
  <c r="P121" i="58"/>
  <c r="O301" i="69"/>
  <c r="L121" i="58"/>
  <c r="K301" i="69"/>
  <c r="H121" i="58"/>
  <c r="G301" i="69"/>
  <c r="D121" i="58"/>
  <c r="P299" i="69"/>
  <c r="O299" i="69"/>
  <c r="N299" i="69"/>
  <c r="K299" i="69"/>
  <c r="J299" i="69"/>
  <c r="H299" i="69"/>
  <c r="G299" i="69"/>
  <c r="F299" i="69"/>
  <c r="Q298" i="69"/>
  <c r="P298" i="69"/>
  <c r="M298" i="69"/>
  <c r="L298" i="69"/>
  <c r="I298" i="69"/>
  <c r="H298" i="69"/>
  <c r="E298" i="69"/>
  <c r="D298" i="69"/>
  <c r="P296" i="69"/>
  <c r="O296" i="69"/>
  <c r="N296" i="69"/>
  <c r="L296" i="69"/>
  <c r="K296" i="69"/>
  <c r="J296" i="69"/>
  <c r="H296" i="69"/>
  <c r="G296" i="69"/>
  <c r="F296" i="69"/>
  <c r="D296" i="69"/>
  <c r="Q295" i="69"/>
  <c r="Q371" i="69" s="1"/>
  <c r="P295" i="69"/>
  <c r="P371" i="69" s="1"/>
  <c r="M295" i="69"/>
  <c r="M371" i="69" s="1"/>
  <c r="L295" i="69"/>
  <c r="L371" i="69" s="1"/>
  <c r="I295" i="69"/>
  <c r="I371" i="69" s="1"/>
  <c r="H295" i="69"/>
  <c r="H371" i="69" s="1"/>
  <c r="E295" i="69"/>
  <c r="E371" i="69" s="1"/>
  <c r="D295" i="69"/>
  <c r="D371" i="69" s="1"/>
  <c r="Q292" i="69"/>
  <c r="N112" i="58"/>
  <c r="M292" i="69"/>
  <c r="J112" i="58"/>
  <c r="I292" i="69"/>
  <c r="F112" i="58"/>
  <c r="E292" i="69"/>
  <c r="O290" i="69"/>
  <c r="N290" i="69"/>
  <c r="J290" i="69"/>
  <c r="G290" i="69"/>
  <c r="F290" i="69"/>
  <c r="O109" i="54"/>
  <c r="N109" i="54"/>
  <c r="P288" i="69"/>
  <c r="O288" i="69"/>
  <c r="N288" i="69"/>
  <c r="L288" i="69"/>
  <c r="K288" i="69"/>
  <c r="J288" i="69"/>
  <c r="H288" i="69"/>
  <c r="G288" i="69"/>
  <c r="F288" i="69"/>
  <c r="D288" i="69"/>
  <c r="Q287" i="69"/>
  <c r="M287" i="69"/>
  <c r="L287" i="69"/>
  <c r="I287" i="69"/>
  <c r="E287" i="69"/>
  <c r="D287" i="69"/>
  <c r="P375" i="68"/>
  <c r="O375" i="68"/>
  <c r="N375" i="68"/>
  <c r="L375" i="68"/>
  <c r="K375" i="68"/>
  <c r="J375" i="68"/>
  <c r="H375" i="68"/>
  <c r="G375" i="68"/>
  <c r="F375" i="68"/>
  <c r="D375" i="68"/>
  <c r="Q374" i="68"/>
  <c r="Q470" i="68" s="1"/>
  <c r="P374" i="68"/>
  <c r="P470" i="68" s="1"/>
  <c r="N102" i="58"/>
  <c r="M374" i="68"/>
  <c r="M470" i="68" s="1"/>
  <c r="L374" i="68"/>
  <c r="L470" i="68" s="1"/>
  <c r="J102" i="58"/>
  <c r="I374" i="68"/>
  <c r="I470" i="68" s="1"/>
  <c r="H374" i="68"/>
  <c r="H470" i="68" s="1"/>
  <c r="F102" i="58"/>
  <c r="E374" i="68"/>
  <c r="E470" i="68" s="1"/>
  <c r="D374" i="68"/>
  <c r="D470" i="68" s="1"/>
  <c r="O373" i="68"/>
  <c r="N373" i="68"/>
  <c r="K373" i="68"/>
  <c r="J373" i="68"/>
  <c r="G373" i="68"/>
  <c r="F373" i="68"/>
  <c r="Q371" i="68"/>
  <c r="P371" i="68"/>
  <c r="N371" i="68"/>
  <c r="J371" i="68"/>
  <c r="F371" i="68"/>
  <c r="P370" i="68"/>
  <c r="L370" i="68"/>
  <c r="H370" i="68"/>
  <c r="D370" i="68"/>
  <c r="P368" i="68"/>
  <c r="O368" i="68"/>
  <c r="N368" i="68"/>
  <c r="L368" i="68"/>
  <c r="K368" i="68"/>
  <c r="J368" i="68"/>
  <c r="H368" i="68"/>
  <c r="G368" i="68"/>
  <c r="F368" i="68"/>
  <c r="D368" i="68"/>
  <c r="Q367" i="68"/>
  <c r="P367" i="68"/>
  <c r="N367" i="68"/>
  <c r="M367" i="68"/>
  <c r="M463" i="68" s="1"/>
  <c r="J367" i="68"/>
  <c r="J463" i="68" s="1"/>
  <c r="I367" i="68"/>
  <c r="H367" i="68"/>
  <c r="F367" i="68"/>
  <c r="F463" i="68" s="1"/>
  <c r="E367" i="68"/>
  <c r="E463" i="68" s="1"/>
  <c r="P366" i="68"/>
  <c r="L366" i="68"/>
  <c r="K94" i="58"/>
  <c r="J94" i="58"/>
  <c r="H366" i="68"/>
  <c r="G94" i="58"/>
  <c r="F94" i="58"/>
  <c r="D366" i="68"/>
  <c r="Q364" i="68"/>
  <c r="P364" i="68"/>
  <c r="M364" i="68"/>
  <c r="M460" i="68" s="1"/>
  <c r="L364" i="68"/>
  <c r="L460" i="68" s="1"/>
  <c r="J364" i="68"/>
  <c r="I364" i="68"/>
  <c r="H364" i="68"/>
  <c r="F364" i="68"/>
  <c r="E364" i="68"/>
  <c r="E460" i="68" s="1"/>
  <c r="D364" i="68"/>
  <c r="D460" i="68" s="1"/>
  <c r="P363" i="68"/>
  <c r="O363" i="68"/>
  <c r="N363" i="68"/>
  <c r="K363" i="68"/>
  <c r="J363" i="68"/>
  <c r="G363" i="68"/>
  <c r="F363" i="68"/>
  <c r="Q362" i="68"/>
  <c r="P362" i="68"/>
  <c r="M362" i="68"/>
  <c r="L362" i="68"/>
  <c r="I362" i="68"/>
  <c r="H362" i="68"/>
  <c r="E362" i="68"/>
  <c r="D362" i="68"/>
  <c r="Q360" i="68"/>
  <c r="P360" i="68"/>
  <c r="N360" i="68"/>
  <c r="M360" i="68"/>
  <c r="L360" i="68"/>
  <c r="J360" i="68"/>
  <c r="I360" i="68"/>
  <c r="H360" i="68"/>
  <c r="F360" i="68"/>
  <c r="E360" i="68"/>
  <c r="D360" i="68"/>
  <c r="Q358" i="68"/>
  <c r="P358" i="68"/>
  <c r="M358" i="68"/>
  <c r="L358" i="68"/>
  <c r="I358" i="68"/>
  <c r="H358" i="68"/>
  <c r="E358" i="68"/>
  <c r="D358" i="68"/>
  <c r="P356" i="68"/>
  <c r="O356" i="68"/>
  <c r="N356" i="68"/>
  <c r="L356" i="68"/>
  <c r="K356" i="68"/>
  <c r="J356" i="68"/>
  <c r="H356" i="68"/>
  <c r="G356" i="68"/>
  <c r="F356" i="68"/>
  <c r="D356" i="68"/>
  <c r="N355" i="68"/>
  <c r="J355" i="68"/>
  <c r="F355" i="68"/>
  <c r="P302" i="67"/>
  <c r="L302" i="67"/>
  <c r="H302" i="67"/>
  <c r="D302" i="67"/>
  <c r="N301" i="67"/>
  <c r="J301" i="67"/>
  <c r="F301" i="67"/>
  <c r="P299" i="67"/>
  <c r="O299" i="67"/>
  <c r="N299" i="67"/>
  <c r="K299" i="67"/>
  <c r="J299" i="67"/>
  <c r="G299" i="67"/>
  <c r="F299" i="67"/>
  <c r="P298" i="67"/>
  <c r="M298" i="67"/>
  <c r="L298" i="67"/>
  <c r="I298" i="67"/>
  <c r="H298" i="67"/>
  <c r="E298" i="67"/>
  <c r="D298" i="67"/>
  <c r="Q296" i="67"/>
  <c r="P296" i="67"/>
  <c r="N296" i="67"/>
  <c r="M296" i="67"/>
  <c r="L296" i="67"/>
  <c r="J296" i="67"/>
  <c r="I296" i="67"/>
  <c r="H296" i="67"/>
  <c r="F296" i="67"/>
  <c r="E296" i="67"/>
  <c r="D296" i="67"/>
  <c r="P295" i="67"/>
  <c r="O295" i="67"/>
  <c r="N295" i="67"/>
  <c r="L295" i="67"/>
  <c r="K295" i="67"/>
  <c r="J295" i="67"/>
  <c r="H295" i="67"/>
  <c r="G295" i="67"/>
  <c r="F295" i="67"/>
  <c r="D295" i="67"/>
  <c r="Q294" i="67"/>
  <c r="P294" i="67"/>
  <c r="M294" i="67"/>
  <c r="L294" i="67"/>
  <c r="I294" i="67"/>
  <c r="H294" i="67"/>
  <c r="E294" i="67"/>
  <c r="D294" i="67"/>
  <c r="P292" i="67"/>
  <c r="L292" i="67"/>
  <c r="H292" i="67"/>
  <c r="D292" i="67"/>
  <c r="O290" i="67"/>
  <c r="N290" i="67"/>
  <c r="K290" i="67"/>
  <c r="J290" i="67"/>
  <c r="G290" i="67"/>
  <c r="F290" i="67"/>
  <c r="O66" i="54"/>
  <c r="N66" i="54"/>
  <c r="P288" i="67"/>
  <c r="O288" i="67"/>
  <c r="N288" i="67"/>
  <c r="K288" i="67"/>
  <c r="J288" i="67"/>
  <c r="H288" i="67"/>
  <c r="G288" i="67"/>
  <c r="F288" i="67"/>
  <c r="Q287" i="67"/>
  <c r="P287" i="67"/>
  <c r="M287" i="67"/>
  <c r="L287" i="67"/>
  <c r="I287" i="67"/>
  <c r="H287" i="67"/>
  <c r="E287" i="67"/>
  <c r="D287" i="67"/>
  <c r="P302" i="66"/>
  <c r="O302" i="66"/>
  <c r="N302" i="66"/>
  <c r="L302" i="66"/>
  <c r="K302" i="66"/>
  <c r="J302" i="66"/>
  <c r="H302" i="66"/>
  <c r="G302" i="66"/>
  <c r="F302" i="66"/>
  <c r="D302" i="66"/>
  <c r="Q301" i="66"/>
  <c r="P301" i="66"/>
  <c r="N59" i="58"/>
  <c r="M301" i="66"/>
  <c r="L301" i="66"/>
  <c r="J59" i="58"/>
  <c r="I301" i="66"/>
  <c r="H301" i="66"/>
  <c r="E301" i="66"/>
  <c r="D301" i="66"/>
  <c r="P299" i="66"/>
  <c r="L299" i="66"/>
  <c r="K299" i="66"/>
  <c r="J299" i="66"/>
  <c r="H299" i="66"/>
  <c r="D299" i="66"/>
  <c r="N298" i="66"/>
  <c r="J298" i="66"/>
  <c r="F298" i="66"/>
  <c r="Q296" i="66"/>
  <c r="P296" i="66"/>
  <c r="N296" i="66"/>
  <c r="M296" i="66"/>
  <c r="L296" i="66"/>
  <c r="J296" i="66"/>
  <c r="I296" i="66"/>
  <c r="H296" i="66"/>
  <c r="F296" i="66"/>
  <c r="E296" i="66"/>
  <c r="D296" i="66"/>
  <c r="P295" i="66"/>
  <c r="L295" i="66"/>
  <c r="K295" i="66"/>
  <c r="J295" i="66"/>
  <c r="H295" i="66"/>
  <c r="D295" i="66"/>
  <c r="N294" i="66"/>
  <c r="J294" i="66"/>
  <c r="F294" i="66"/>
  <c r="N292" i="66"/>
  <c r="J292" i="66"/>
  <c r="F292" i="66"/>
  <c r="N290" i="66"/>
  <c r="J290" i="66"/>
  <c r="F290" i="66"/>
  <c r="O47" i="54"/>
  <c r="N47" i="54"/>
  <c r="Q288" i="66"/>
  <c r="P288" i="66"/>
  <c r="N288" i="66"/>
  <c r="J288" i="66"/>
  <c r="I288" i="66"/>
  <c r="H288" i="66"/>
  <c r="F288" i="66"/>
  <c r="P287" i="66"/>
  <c r="L287" i="66"/>
  <c r="H287" i="66"/>
  <c r="D287" i="66"/>
  <c r="Q302" i="65"/>
  <c r="P302" i="65"/>
  <c r="N302" i="65"/>
  <c r="M302" i="65"/>
  <c r="L302" i="65"/>
  <c r="J302" i="65"/>
  <c r="I302" i="65"/>
  <c r="H302" i="65"/>
  <c r="F302" i="65"/>
  <c r="E302" i="65"/>
  <c r="D302" i="65"/>
  <c r="P301" i="65"/>
  <c r="L301" i="65"/>
  <c r="H301" i="65"/>
  <c r="D301" i="65"/>
  <c r="Q299" i="65"/>
  <c r="P299" i="65"/>
  <c r="M299" i="65"/>
  <c r="L299" i="65"/>
  <c r="J299" i="65"/>
  <c r="I299" i="65"/>
  <c r="H299" i="65"/>
  <c r="E299" i="65"/>
  <c r="D299" i="65"/>
  <c r="O298" i="65"/>
  <c r="N298" i="65"/>
  <c r="K298" i="65"/>
  <c r="J298" i="65"/>
  <c r="G298" i="65"/>
  <c r="F298" i="65"/>
  <c r="P296" i="65"/>
  <c r="O296" i="65"/>
  <c r="N296" i="65"/>
  <c r="L296" i="65"/>
  <c r="K296" i="65"/>
  <c r="J296" i="65"/>
  <c r="H296" i="65"/>
  <c r="G296" i="65"/>
  <c r="F296" i="65"/>
  <c r="D296" i="65"/>
  <c r="Q295" i="65"/>
  <c r="P295" i="65"/>
  <c r="M295" i="65"/>
  <c r="L295" i="65"/>
  <c r="J295" i="65"/>
  <c r="I295" i="65"/>
  <c r="H295" i="65"/>
  <c r="E295" i="65"/>
  <c r="D295" i="65"/>
  <c r="O294" i="65"/>
  <c r="N294" i="65"/>
  <c r="K294" i="65"/>
  <c r="J294" i="65"/>
  <c r="G294" i="65"/>
  <c r="F294" i="65"/>
  <c r="O292" i="65"/>
  <c r="N292" i="65"/>
  <c r="K292" i="65"/>
  <c r="J292" i="65"/>
  <c r="G292" i="65"/>
  <c r="F292" i="65"/>
  <c r="O290" i="65"/>
  <c r="N290" i="65"/>
  <c r="K290" i="65"/>
  <c r="J290" i="65"/>
  <c r="G290" i="65"/>
  <c r="F290" i="65"/>
  <c r="O28" i="54"/>
  <c r="N28" i="54"/>
  <c r="P288" i="65"/>
  <c r="O288" i="65"/>
  <c r="N288" i="65"/>
  <c r="K288" i="65"/>
  <c r="J288" i="65"/>
  <c r="G288" i="65"/>
  <c r="F288" i="65"/>
  <c r="P287" i="65"/>
  <c r="M287" i="65"/>
  <c r="L287" i="65"/>
  <c r="J287" i="65"/>
  <c r="I287" i="65"/>
  <c r="H287" i="65"/>
  <c r="E287" i="65"/>
  <c r="D287" i="65"/>
  <c r="P336" i="64"/>
  <c r="O336" i="64"/>
  <c r="N336" i="64"/>
  <c r="L336" i="64"/>
  <c r="K336" i="64"/>
  <c r="J336" i="64"/>
  <c r="H336" i="64"/>
  <c r="G336" i="64"/>
  <c r="F336" i="64"/>
  <c r="D336" i="64"/>
  <c r="Q335" i="64"/>
  <c r="Q419" i="64" s="1"/>
  <c r="P335" i="64"/>
  <c r="N335" i="64"/>
  <c r="M335" i="64"/>
  <c r="J335" i="64"/>
  <c r="J419" i="64" s="1"/>
  <c r="I335" i="64"/>
  <c r="I419" i="64" s="1"/>
  <c r="H335" i="64"/>
  <c r="F335" i="64"/>
  <c r="E335" i="64"/>
  <c r="D335" i="64"/>
  <c r="O334" i="64"/>
  <c r="N334" i="64"/>
  <c r="L334" i="64"/>
  <c r="K334" i="64"/>
  <c r="J334" i="64"/>
  <c r="H334" i="64"/>
  <c r="G334" i="64"/>
  <c r="D334" i="64"/>
  <c r="Q332" i="64"/>
  <c r="P332" i="64"/>
  <c r="N332" i="64"/>
  <c r="L332" i="64"/>
  <c r="H332" i="64"/>
  <c r="F332" i="64"/>
  <c r="D332" i="64"/>
  <c r="L331" i="64"/>
  <c r="J331" i="64"/>
  <c r="H331" i="64"/>
  <c r="F331" i="64"/>
  <c r="Q329" i="64"/>
  <c r="P329" i="64"/>
  <c r="N329" i="64"/>
  <c r="M329" i="64"/>
  <c r="L329" i="64"/>
  <c r="J329" i="64"/>
  <c r="I329" i="64"/>
  <c r="H329" i="64"/>
  <c r="F329" i="64"/>
  <c r="E329" i="64"/>
  <c r="D329" i="64"/>
  <c r="P328" i="64"/>
  <c r="P412" i="64" s="1"/>
  <c r="O328" i="64"/>
  <c r="O412" i="64" s="1"/>
  <c r="N14" i="58"/>
  <c r="L328" i="64"/>
  <c r="K328" i="64"/>
  <c r="K412" i="64" s="1"/>
  <c r="J14" i="58"/>
  <c r="H328" i="64"/>
  <c r="G328" i="64"/>
  <c r="D328" i="64"/>
  <c r="Q327" i="64"/>
  <c r="P13" i="58"/>
  <c r="N327" i="64"/>
  <c r="M327" i="64"/>
  <c r="J327" i="64"/>
  <c r="I327" i="64"/>
  <c r="H327" i="64"/>
  <c r="F327" i="64"/>
  <c r="E327" i="64"/>
  <c r="O325" i="64"/>
  <c r="O409" i="64" s="1"/>
  <c r="N325" i="64"/>
  <c r="N409" i="64" s="1"/>
  <c r="K325" i="64"/>
  <c r="K409" i="64" s="1"/>
  <c r="H325" i="64"/>
  <c r="G325" i="64"/>
  <c r="F325" i="64"/>
  <c r="D325" i="64"/>
  <c r="Q324" i="64"/>
  <c r="P324" i="64"/>
  <c r="N324" i="64"/>
  <c r="M324" i="64"/>
  <c r="L324" i="64"/>
  <c r="J324" i="64"/>
  <c r="I324" i="64"/>
  <c r="F324" i="64"/>
  <c r="E324" i="64"/>
  <c r="P322" i="64"/>
  <c r="O322" i="64"/>
  <c r="L322" i="64"/>
  <c r="K322" i="64"/>
  <c r="G322" i="64"/>
  <c r="O7" i="54"/>
  <c r="Q320" i="64"/>
  <c r="P320" i="64"/>
  <c r="N320" i="64"/>
  <c r="M320" i="64"/>
  <c r="L320" i="64"/>
  <c r="J320" i="64"/>
  <c r="I320" i="64"/>
  <c r="F320" i="64"/>
  <c r="E320" i="64"/>
  <c r="D320" i="64"/>
  <c r="P319" i="64"/>
  <c r="N319" i="64"/>
  <c r="H319" i="64"/>
  <c r="D319" i="64"/>
  <c r="C291" i="72"/>
  <c r="C285" i="72"/>
  <c r="C284" i="72"/>
  <c r="C356" i="72" s="1"/>
  <c r="C279" i="72"/>
  <c r="C277" i="72"/>
  <c r="C288" i="71"/>
  <c r="C287" i="71"/>
  <c r="C152" i="58"/>
  <c r="C283" i="71"/>
  <c r="C355" i="71" s="1"/>
  <c r="C281" i="71"/>
  <c r="C277" i="71"/>
  <c r="C302" i="70"/>
  <c r="C296" i="70"/>
  <c r="C292" i="70"/>
  <c r="C290" i="70"/>
  <c r="C289" i="70" s="1"/>
  <c r="C288" i="70"/>
  <c r="C299" i="69"/>
  <c r="C296" i="69"/>
  <c r="C295" i="69"/>
  <c r="C371" i="69" s="1"/>
  <c r="C288" i="69"/>
  <c r="C374" i="68"/>
  <c r="C470" i="68" s="1"/>
  <c r="C373" i="68"/>
  <c r="C368" i="68"/>
  <c r="C366" i="68"/>
  <c r="C362" i="68"/>
  <c r="C360" i="68"/>
  <c r="C355" i="68"/>
  <c r="C302" i="67"/>
  <c r="C298" i="67"/>
  <c r="C296" i="67"/>
  <c r="C294" i="67"/>
  <c r="C292" i="67"/>
  <c r="C290" i="67"/>
  <c r="C302" i="66"/>
  <c r="C301" i="66"/>
  <c r="C296" i="66"/>
  <c r="C295" i="66"/>
  <c r="C292" i="66"/>
  <c r="C290" i="66"/>
  <c r="C288" i="66"/>
  <c r="C301" i="65"/>
  <c r="C299" i="65"/>
  <c r="C296" i="65"/>
  <c r="C295" i="65"/>
  <c r="C288" i="65"/>
  <c r="C287" i="65"/>
  <c r="C336" i="64"/>
  <c r="C334" i="64"/>
  <c r="C332" i="64"/>
  <c r="C329" i="64"/>
  <c r="C328" i="64"/>
  <c r="C412" i="64" s="1"/>
  <c r="C13" i="58"/>
  <c r="C324" i="64"/>
  <c r="C322" i="64"/>
  <c r="P163" i="72"/>
  <c r="P217" i="72" s="1"/>
  <c r="N163" i="72"/>
  <c r="N217" i="72" s="1"/>
  <c r="L163" i="72"/>
  <c r="L217" i="72" s="1"/>
  <c r="J163" i="72"/>
  <c r="J217" i="72" s="1"/>
  <c r="H163" i="72"/>
  <c r="H217" i="72" s="1"/>
  <c r="F163" i="72"/>
  <c r="F217" i="72" s="1"/>
  <c r="D163" i="72"/>
  <c r="D217" i="72" s="1"/>
  <c r="O162" i="72"/>
  <c r="K162" i="72"/>
  <c r="G162" i="72"/>
  <c r="C162" i="72"/>
  <c r="O160" i="72"/>
  <c r="O214" i="72" s="1"/>
  <c r="N160" i="72"/>
  <c r="N214" i="72" s="1"/>
  <c r="K160" i="72"/>
  <c r="K214" i="72" s="1"/>
  <c r="J160" i="72"/>
  <c r="J214" i="72" s="1"/>
  <c r="G160" i="72"/>
  <c r="G214" i="72" s="1"/>
  <c r="F160" i="72"/>
  <c r="F214" i="72" s="1"/>
  <c r="C160" i="72"/>
  <c r="C214" i="72" s="1"/>
  <c r="Q159" i="72"/>
  <c r="N173" i="50"/>
  <c r="M159" i="72"/>
  <c r="J159" i="72"/>
  <c r="I159" i="72"/>
  <c r="F173" i="50"/>
  <c r="E159" i="72"/>
  <c r="P157" i="72"/>
  <c r="P211" i="72" s="1"/>
  <c r="O157" i="72"/>
  <c r="O211" i="72" s="1"/>
  <c r="L157" i="72"/>
  <c r="L211" i="72" s="1"/>
  <c r="K157" i="72"/>
  <c r="K211" i="72" s="1"/>
  <c r="H157" i="72"/>
  <c r="H211" i="72" s="1"/>
  <c r="G157" i="72"/>
  <c r="G211" i="72" s="1"/>
  <c r="D157" i="72"/>
  <c r="D211" i="72" s="1"/>
  <c r="C157" i="72"/>
  <c r="C211" i="72" s="1"/>
  <c r="O156" i="72"/>
  <c r="O210" i="72" s="1"/>
  <c r="N156" i="72"/>
  <c r="N210" i="72" s="1"/>
  <c r="K156" i="72"/>
  <c r="K210" i="72" s="1"/>
  <c r="J156" i="72"/>
  <c r="J210" i="72" s="1"/>
  <c r="G156" i="72"/>
  <c r="G210" i="72" s="1"/>
  <c r="F156" i="72"/>
  <c r="F210" i="72" s="1"/>
  <c r="C156" i="72"/>
  <c r="C210" i="72" s="1"/>
  <c r="Q155" i="72"/>
  <c r="J155" i="72"/>
  <c r="I155" i="72"/>
  <c r="E155" i="72"/>
  <c r="P153" i="72"/>
  <c r="O153" i="72"/>
  <c r="L153" i="72"/>
  <c r="K153" i="72"/>
  <c r="G153" i="72"/>
  <c r="D153" i="72"/>
  <c r="C153" i="72"/>
  <c r="J151" i="72"/>
  <c r="H151" i="72"/>
  <c r="F151" i="72"/>
  <c r="E164" i="47"/>
  <c r="O162" i="47"/>
  <c r="N149" i="72"/>
  <c r="L162" i="47"/>
  <c r="J149" i="72"/>
  <c r="H162" i="47"/>
  <c r="G162" i="47"/>
  <c r="F149" i="72"/>
  <c r="C162" i="47"/>
  <c r="N162" i="47"/>
  <c r="Q163" i="71"/>
  <c r="Q217" i="71" s="1"/>
  <c r="O163" i="71"/>
  <c r="O217" i="71" s="1"/>
  <c r="M163" i="71"/>
  <c r="M217" i="71" s="1"/>
  <c r="K163" i="71"/>
  <c r="K217" i="71" s="1"/>
  <c r="I163" i="71"/>
  <c r="I217" i="71" s="1"/>
  <c r="G163" i="71"/>
  <c r="G217" i="71" s="1"/>
  <c r="E163" i="71"/>
  <c r="E217" i="71" s="1"/>
  <c r="C163" i="71"/>
  <c r="C217" i="71" s="1"/>
  <c r="N162" i="71"/>
  <c r="L162" i="71"/>
  <c r="J162" i="71"/>
  <c r="F162" i="71"/>
  <c r="N160" i="71"/>
  <c r="N214" i="71" s="1"/>
  <c r="J160" i="71"/>
  <c r="J214" i="71" s="1"/>
  <c r="F160" i="71"/>
  <c r="F214" i="71" s="1"/>
  <c r="N159" i="71"/>
  <c r="J159" i="71"/>
  <c r="I159" i="71"/>
  <c r="F159" i="71"/>
  <c r="O157" i="71"/>
  <c r="O211" i="71" s="1"/>
  <c r="N157" i="71"/>
  <c r="N211" i="71" s="1"/>
  <c r="K157" i="71"/>
  <c r="K211" i="71" s="1"/>
  <c r="J157" i="71"/>
  <c r="J211" i="71" s="1"/>
  <c r="G157" i="71"/>
  <c r="G211" i="71" s="1"/>
  <c r="F157" i="71"/>
  <c r="F211" i="71" s="1"/>
  <c r="C157" i="71"/>
  <c r="C211" i="71" s="1"/>
  <c r="Q156" i="71"/>
  <c r="Q210" i="71" s="1"/>
  <c r="N156" i="71"/>
  <c r="N210" i="71" s="1"/>
  <c r="M156" i="71"/>
  <c r="M210" i="71" s="1"/>
  <c r="J156" i="71"/>
  <c r="J210" i="71" s="1"/>
  <c r="I156" i="71"/>
  <c r="I210" i="71" s="1"/>
  <c r="F156" i="71"/>
  <c r="F210" i="71" s="1"/>
  <c r="E156" i="71"/>
  <c r="E210" i="71" s="1"/>
  <c r="Q155" i="71"/>
  <c r="P155" i="71"/>
  <c r="L155" i="71"/>
  <c r="I155" i="71"/>
  <c r="H155" i="71"/>
  <c r="D155" i="71"/>
  <c r="Q153" i="71"/>
  <c r="O153" i="71"/>
  <c r="M153" i="71"/>
  <c r="K153" i="71"/>
  <c r="I153" i="71"/>
  <c r="G153" i="71"/>
  <c r="E153" i="71"/>
  <c r="C153" i="71"/>
  <c r="Q151" i="71"/>
  <c r="O146" i="47"/>
  <c r="M151" i="71"/>
  <c r="L146" i="47"/>
  <c r="I151" i="71"/>
  <c r="H146" i="47"/>
  <c r="G146" i="47"/>
  <c r="E151" i="71"/>
  <c r="D146" i="47"/>
  <c r="C146" i="47"/>
  <c r="M146" i="47"/>
  <c r="Q149" i="71"/>
  <c r="I149" i="71"/>
  <c r="G144" i="47"/>
  <c r="E149" i="71"/>
  <c r="P167" i="70"/>
  <c r="P224" i="70" s="1"/>
  <c r="O167" i="70"/>
  <c r="O224" i="70" s="1"/>
  <c r="L167" i="70"/>
  <c r="L224" i="70" s="1"/>
  <c r="K167" i="70"/>
  <c r="K224" i="70" s="1"/>
  <c r="H167" i="70"/>
  <c r="H224" i="70" s="1"/>
  <c r="G167" i="70"/>
  <c r="G224" i="70" s="1"/>
  <c r="D167" i="70"/>
  <c r="D224" i="70" s="1"/>
  <c r="C167" i="70"/>
  <c r="C224" i="70" s="1"/>
  <c r="N166" i="70"/>
  <c r="J166" i="70"/>
  <c r="G166" i="70"/>
  <c r="F166" i="70"/>
  <c r="Q164" i="70"/>
  <c r="Q221" i="70" s="1"/>
  <c r="M164" i="70"/>
  <c r="M221" i="70" s="1"/>
  <c r="I164" i="70"/>
  <c r="I221" i="70" s="1"/>
  <c r="E164" i="70"/>
  <c r="E221" i="70" s="1"/>
  <c r="Q163" i="70"/>
  <c r="M163" i="70"/>
  <c r="I163" i="70"/>
  <c r="H137" i="50"/>
  <c r="E163" i="70"/>
  <c r="P161" i="70"/>
  <c r="P218" i="70" s="1"/>
  <c r="N161" i="70"/>
  <c r="N218" i="70" s="1"/>
  <c r="L161" i="70"/>
  <c r="L218" i="70" s="1"/>
  <c r="J161" i="70"/>
  <c r="J218" i="70" s="1"/>
  <c r="H161" i="70"/>
  <c r="H218" i="70" s="1"/>
  <c r="F161" i="70"/>
  <c r="F218" i="70" s="1"/>
  <c r="D161" i="70"/>
  <c r="D218" i="70" s="1"/>
  <c r="Q160" i="70"/>
  <c r="Q217" i="70" s="1"/>
  <c r="O160" i="70"/>
  <c r="O217" i="70" s="1"/>
  <c r="M160" i="70"/>
  <c r="M217" i="70" s="1"/>
  <c r="K160" i="70"/>
  <c r="K217" i="70" s="1"/>
  <c r="I160" i="70"/>
  <c r="I217" i="70" s="1"/>
  <c r="G160" i="70"/>
  <c r="G217" i="70" s="1"/>
  <c r="E160" i="70"/>
  <c r="E217" i="70" s="1"/>
  <c r="L159" i="70"/>
  <c r="D159" i="70"/>
  <c r="F131" i="50"/>
  <c r="P155" i="70"/>
  <c r="N128" i="47"/>
  <c r="K128" i="47"/>
  <c r="J128" i="47"/>
  <c r="H155" i="70"/>
  <c r="F128" i="47"/>
  <c r="D155" i="70"/>
  <c r="C128" i="47"/>
  <c r="N153" i="70"/>
  <c r="N210" i="70" s="1"/>
  <c r="J153" i="70"/>
  <c r="J210" i="70" s="1"/>
  <c r="F153" i="70"/>
  <c r="F210" i="70" s="1"/>
  <c r="Q152" i="70"/>
  <c r="M126" i="50"/>
  <c r="I152" i="70"/>
  <c r="K122" i="50"/>
  <c r="G122" i="50"/>
  <c r="C122" i="50"/>
  <c r="N166" i="69"/>
  <c r="J166" i="69"/>
  <c r="F166" i="69"/>
  <c r="P164" i="69"/>
  <c r="P221" i="69" s="1"/>
  <c r="L164" i="69"/>
  <c r="L221" i="69" s="1"/>
  <c r="H164" i="69"/>
  <c r="H221" i="69" s="1"/>
  <c r="O118" i="50"/>
  <c r="Q161" i="69"/>
  <c r="Q218" i="69" s="1"/>
  <c r="M161" i="69"/>
  <c r="M218" i="69" s="1"/>
  <c r="I161" i="69"/>
  <c r="I218" i="69" s="1"/>
  <c r="E161" i="69"/>
  <c r="E218" i="69" s="1"/>
  <c r="P160" i="69"/>
  <c r="P217" i="69" s="1"/>
  <c r="L160" i="69"/>
  <c r="L217" i="69" s="1"/>
  <c r="H160" i="69"/>
  <c r="H217" i="69" s="1"/>
  <c r="D160" i="69"/>
  <c r="D217" i="69" s="1"/>
  <c r="O114" i="50"/>
  <c r="K114" i="50"/>
  <c r="M112" i="50"/>
  <c r="I157" i="69"/>
  <c r="Q109" i="47"/>
  <c r="M109" i="47"/>
  <c r="I109" i="47"/>
  <c r="G155" i="69"/>
  <c r="E109" i="47"/>
  <c r="C155" i="69"/>
  <c r="P153" i="69"/>
  <c r="P210" i="69" s="1"/>
  <c r="L153" i="69"/>
  <c r="L210" i="69" s="1"/>
  <c r="H153" i="69"/>
  <c r="H210" i="69" s="1"/>
  <c r="D153" i="69"/>
  <c r="D210" i="69" s="1"/>
  <c r="O152" i="69"/>
  <c r="G152" i="69"/>
  <c r="C152" i="69"/>
  <c r="J205" i="68"/>
  <c r="J277" i="68" s="1"/>
  <c r="F103" i="50"/>
  <c r="Q204" i="68"/>
  <c r="M204" i="68"/>
  <c r="I204" i="68"/>
  <c r="E204" i="68"/>
  <c r="P203" i="68"/>
  <c r="L203" i="68"/>
  <c r="H203" i="68"/>
  <c r="D203" i="68"/>
  <c r="N201" i="68"/>
  <c r="N273" i="68" s="1"/>
  <c r="J201" i="68"/>
  <c r="J273" i="68" s="1"/>
  <c r="F99" i="50"/>
  <c r="Q200" i="68"/>
  <c r="M200" i="68"/>
  <c r="I200" i="68"/>
  <c r="E200" i="68"/>
  <c r="O198" i="68"/>
  <c r="O270" i="68" s="1"/>
  <c r="K198" i="68"/>
  <c r="K270" i="68" s="1"/>
  <c r="G198" i="68"/>
  <c r="G270" i="68" s="1"/>
  <c r="C198" i="68"/>
  <c r="C270" i="68" s="1"/>
  <c r="N197" i="68"/>
  <c r="N269" i="68" s="1"/>
  <c r="J197" i="68"/>
  <c r="J269" i="68" s="1"/>
  <c r="Q196" i="68"/>
  <c r="M196" i="68"/>
  <c r="I196" i="68"/>
  <c r="E196" i="68"/>
  <c r="O194" i="68"/>
  <c r="K194" i="68"/>
  <c r="G194" i="68"/>
  <c r="C194" i="68"/>
  <c r="N193" i="68"/>
  <c r="N265" i="68" s="1"/>
  <c r="J193" i="68"/>
  <c r="J265" i="68" s="1"/>
  <c r="Q192" i="68"/>
  <c r="M192" i="68"/>
  <c r="I192" i="68"/>
  <c r="E192" i="68"/>
  <c r="O190" i="68"/>
  <c r="C190" i="68"/>
  <c r="P85" i="47"/>
  <c r="O85" i="47"/>
  <c r="M188" i="68"/>
  <c r="L85" i="47"/>
  <c r="I86" i="50"/>
  <c r="H85" i="47"/>
  <c r="E188" i="68"/>
  <c r="D85" i="47"/>
  <c r="N186" i="68"/>
  <c r="N258" i="68" s="1"/>
  <c r="J186" i="68"/>
  <c r="J258" i="68" s="1"/>
  <c r="F186" i="68"/>
  <c r="F258" i="68" s="1"/>
  <c r="Q185" i="68"/>
  <c r="M185" i="68"/>
  <c r="I185" i="68"/>
  <c r="E185" i="68"/>
  <c r="L79" i="50"/>
  <c r="H79" i="50"/>
  <c r="D79" i="50"/>
  <c r="O166" i="67"/>
  <c r="K166" i="67"/>
  <c r="G166" i="67"/>
  <c r="C166" i="67"/>
  <c r="Q76" i="50"/>
  <c r="E76" i="50"/>
  <c r="P163" i="67"/>
  <c r="L163" i="67"/>
  <c r="H163" i="67"/>
  <c r="D163" i="67"/>
  <c r="N161" i="67"/>
  <c r="N218" i="67" s="1"/>
  <c r="J161" i="67"/>
  <c r="J218" i="67" s="1"/>
  <c r="F161" i="67"/>
  <c r="F218" i="67" s="1"/>
  <c r="Q72" i="50"/>
  <c r="M72" i="50"/>
  <c r="P159" i="67"/>
  <c r="L159" i="67"/>
  <c r="H159" i="67"/>
  <c r="D159" i="67"/>
  <c r="N157" i="67"/>
  <c r="J157" i="67"/>
  <c r="F157" i="67"/>
  <c r="O66" i="47"/>
  <c r="N66" i="47"/>
  <c r="M66" i="47"/>
  <c r="I66" i="47"/>
  <c r="H67" i="50"/>
  <c r="G66" i="47"/>
  <c r="F66" i="47"/>
  <c r="E66" i="47"/>
  <c r="C66" i="47"/>
  <c r="J66" i="47"/>
  <c r="P153" i="67"/>
  <c r="P210" i="67" s="1"/>
  <c r="L153" i="67"/>
  <c r="L210" i="67" s="1"/>
  <c r="H153" i="67"/>
  <c r="H210" i="67" s="1"/>
  <c r="D153" i="67"/>
  <c r="D210" i="67" s="1"/>
  <c r="O152" i="67"/>
  <c r="K152" i="67"/>
  <c r="G152" i="67"/>
  <c r="C152" i="67"/>
  <c r="Q167" i="66"/>
  <c r="Q224" i="66" s="1"/>
  <c r="M167" i="66"/>
  <c r="M224" i="66" s="1"/>
  <c r="I167" i="66"/>
  <c r="I224" i="66" s="1"/>
  <c r="E167" i="66"/>
  <c r="E224" i="66" s="1"/>
  <c r="P166" i="66"/>
  <c r="L166" i="66"/>
  <c r="H166" i="66"/>
  <c r="D166" i="66"/>
  <c r="N164" i="66"/>
  <c r="N221" i="66" s="1"/>
  <c r="J164" i="66"/>
  <c r="J221" i="66" s="1"/>
  <c r="F164" i="66"/>
  <c r="F221" i="66" s="1"/>
  <c r="Q163" i="66"/>
  <c r="M163" i="66"/>
  <c r="I163" i="66"/>
  <c r="O54" i="50"/>
  <c r="G161" i="66"/>
  <c r="G218" i="66" s="1"/>
  <c r="C161" i="66"/>
  <c r="C218" i="66" s="1"/>
  <c r="N160" i="66"/>
  <c r="N217" i="66" s="1"/>
  <c r="J160" i="66"/>
  <c r="J217" i="66" s="1"/>
  <c r="F160" i="66"/>
  <c r="F217" i="66" s="1"/>
  <c r="O157" i="66"/>
  <c r="K157" i="66"/>
  <c r="G157" i="66"/>
  <c r="C157" i="66"/>
  <c r="Q155" i="66"/>
  <c r="P47" i="47"/>
  <c r="O47" i="47"/>
  <c r="M155" i="66"/>
  <c r="L47" i="47"/>
  <c r="K47" i="47"/>
  <c r="I155" i="66"/>
  <c r="H47" i="47"/>
  <c r="G47" i="47"/>
  <c r="E155" i="66"/>
  <c r="D47" i="47"/>
  <c r="C47" i="47"/>
  <c r="Q153" i="66"/>
  <c r="Q210" i="66" s="1"/>
  <c r="M153" i="66"/>
  <c r="M210" i="66" s="1"/>
  <c r="I153" i="66"/>
  <c r="I210" i="66" s="1"/>
  <c r="E153" i="66"/>
  <c r="E210" i="66" s="1"/>
  <c r="P152" i="66"/>
  <c r="L152" i="66"/>
  <c r="H152" i="66"/>
  <c r="D152" i="66"/>
  <c r="J167" i="65"/>
  <c r="J224" i="65" s="1"/>
  <c r="F167" i="65"/>
  <c r="F224" i="65" s="1"/>
  <c r="Q166" i="65"/>
  <c r="M166" i="65"/>
  <c r="I166" i="65"/>
  <c r="E166" i="65"/>
  <c r="O164" i="65"/>
  <c r="O221" i="65" s="1"/>
  <c r="K164" i="65"/>
  <c r="K221" i="65" s="1"/>
  <c r="G164" i="65"/>
  <c r="G221" i="65" s="1"/>
  <c r="C164" i="65"/>
  <c r="C221" i="65" s="1"/>
  <c r="N163" i="65"/>
  <c r="J163" i="65"/>
  <c r="F163" i="65"/>
  <c r="P161" i="65"/>
  <c r="P218" i="65" s="1"/>
  <c r="L161" i="65"/>
  <c r="L218" i="65" s="1"/>
  <c r="H161" i="65"/>
  <c r="H218" i="65" s="1"/>
  <c r="D161" i="65"/>
  <c r="D218" i="65" s="1"/>
  <c r="O160" i="65"/>
  <c r="O217" i="65" s="1"/>
  <c r="K160" i="65"/>
  <c r="K217" i="65" s="1"/>
  <c r="G160" i="65"/>
  <c r="G217" i="65" s="1"/>
  <c r="C160" i="65"/>
  <c r="C217" i="65" s="1"/>
  <c r="N159" i="65"/>
  <c r="J159" i="65"/>
  <c r="F159" i="65"/>
  <c r="P157" i="65"/>
  <c r="L157" i="65"/>
  <c r="H157" i="65"/>
  <c r="D157" i="65"/>
  <c r="Q28" i="47"/>
  <c r="O28" i="47"/>
  <c r="N155" i="65"/>
  <c r="J155" i="65"/>
  <c r="I28" i="47"/>
  <c r="G28" i="47"/>
  <c r="F155" i="65"/>
  <c r="P153" i="65"/>
  <c r="P210" i="65" s="1"/>
  <c r="L153" i="65"/>
  <c r="L210" i="65" s="1"/>
  <c r="H153" i="65"/>
  <c r="H210" i="65" s="1"/>
  <c r="D153" i="65"/>
  <c r="D210" i="65" s="1"/>
  <c r="O152" i="65"/>
  <c r="K152" i="65"/>
  <c r="G152" i="65"/>
  <c r="C152" i="65"/>
  <c r="P187" i="64"/>
  <c r="P250" i="64" s="1"/>
  <c r="L187" i="64"/>
  <c r="L250" i="64" s="1"/>
  <c r="H187" i="64"/>
  <c r="H250" i="64" s="1"/>
  <c r="D187" i="64"/>
  <c r="D250" i="64" s="1"/>
  <c r="O186" i="64"/>
  <c r="K186" i="64"/>
  <c r="G186" i="64"/>
  <c r="C186" i="64"/>
  <c r="N185" i="64"/>
  <c r="J185" i="64"/>
  <c r="F185" i="64"/>
  <c r="P183" i="64"/>
  <c r="P246" i="64" s="1"/>
  <c r="L183" i="64"/>
  <c r="L246" i="64" s="1"/>
  <c r="H183" i="64"/>
  <c r="H246" i="64" s="1"/>
  <c r="D183" i="64"/>
  <c r="D246" i="64" s="1"/>
  <c r="O182" i="64"/>
  <c r="K182" i="64"/>
  <c r="G182" i="64"/>
  <c r="C182" i="64"/>
  <c r="Q180" i="64"/>
  <c r="Q243" i="64" s="1"/>
  <c r="M180" i="64"/>
  <c r="M243" i="64" s="1"/>
  <c r="I180" i="64"/>
  <c r="I243" i="64" s="1"/>
  <c r="E180" i="64"/>
  <c r="E243" i="64" s="1"/>
  <c r="P179" i="64"/>
  <c r="P242" i="64" s="1"/>
  <c r="L179" i="64"/>
  <c r="L242" i="64" s="1"/>
  <c r="H179" i="64"/>
  <c r="H242" i="64" s="1"/>
  <c r="D179" i="64"/>
  <c r="D242" i="64" s="1"/>
  <c r="O178" i="64"/>
  <c r="K178" i="64"/>
  <c r="G178" i="64"/>
  <c r="C178" i="64"/>
  <c r="Q176" i="64"/>
  <c r="M176" i="64"/>
  <c r="I176" i="64"/>
  <c r="E176" i="64"/>
  <c r="P175" i="64"/>
  <c r="L175" i="64"/>
  <c r="H175" i="64"/>
  <c r="D175" i="64"/>
  <c r="Q7" i="47"/>
  <c r="N173" i="64"/>
  <c r="M7" i="47"/>
  <c r="J173" i="64"/>
  <c r="I7" i="47"/>
  <c r="G7" i="47"/>
  <c r="F173" i="64"/>
  <c r="E7" i="47"/>
  <c r="Q171" i="64"/>
  <c r="Q234" i="64" s="1"/>
  <c r="M171" i="64"/>
  <c r="M234" i="64" s="1"/>
  <c r="I171" i="64"/>
  <c r="I234" i="64" s="1"/>
  <c r="E171" i="64"/>
  <c r="E234" i="64" s="1"/>
  <c r="P170" i="64"/>
  <c r="L170" i="64"/>
  <c r="H170" i="64"/>
  <c r="D170" i="64"/>
  <c r="B157" i="72"/>
  <c r="B211" i="72" s="1"/>
  <c r="B153" i="72"/>
  <c r="B163" i="71"/>
  <c r="B217" i="71" s="1"/>
  <c r="B159" i="71"/>
  <c r="B155" i="71"/>
  <c r="B151" i="71"/>
  <c r="B161" i="70"/>
  <c r="B218" i="70" s="1"/>
  <c r="B157" i="70"/>
  <c r="B128" i="47"/>
  <c r="B152" i="70"/>
  <c r="B160" i="69"/>
  <c r="B217" i="69" s="1"/>
  <c r="B205" i="68"/>
  <c r="B277" i="68" s="1"/>
  <c r="B201" i="68"/>
  <c r="B273" i="68" s="1"/>
  <c r="B197" i="68"/>
  <c r="B269" i="68" s="1"/>
  <c r="B91" i="50"/>
  <c r="B85" i="47"/>
  <c r="B167" i="67"/>
  <c r="B224" i="67" s="1"/>
  <c r="B163" i="67"/>
  <c r="B155" i="67"/>
  <c r="B47" i="47"/>
  <c r="B153" i="66"/>
  <c r="B210" i="66" s="1"/>
  <c r="B161" i="65"/>
  <c r="B218" i="65" s="1"/>
  <c r="B157" i="65"/>
  <c r="B152" i="65"/>
  <c r="B180" i="64"/>
  <c r="B243" i="64" s="1"/>
  <c r="B176" i="64"/>
  <c r="B7" i="47"/>
  <c r="B171" i="64"/>
  <c r="B234" i="64" s="1"/>
  <c r="B109" i="47"/>
  <c r="B164" i="47"/>
  <c r="N127" i="72"/>
  <c r="C124" i="72"/>
  <c r="P121" i="72"/>
  <c r="L121" i="72"/>
  <c r="H121" i="72"/>
  <c r="D121" i="72"/>
  <c r="K120" i="72"/>
  <c r="C120" i="72"/>
  <c r="P117" i="72"/>
  <c r="L117" i="72"/>
  <c r="H117" i="72"/>
  <c r="D117" i="72"/>
  <c r="Q164" i="45"/>
  <c r="O164" i="45"/>
  <c r="M164" i="45"/>
  <c r="K164" i="45"/>
  <c r="I164" i="45"/>
  <c r="G164" i="45"/>
  <c r="E164" i="45"/>
  <c r="C164" i="45"/>
  <c r="Q113" i="72"/>
  <c r="O162" i="45"/>
  <c r="M113" i="72"/>
  <c r="K162" i="45"/>
  <c r="I113" i="72"/>
  <c r="G162" i="45"/>
  <c r="E113" i="72"/>
  <c r="C162" i="45"/>
  <c r="Q127" i="71"/>
  <c r="M127" i="71"/>
  <c r="I127" i="71"/>
  <c r="E127" i="71"/>
  <c r="N124" i="71"/>
  <c r="J124" i="71"/>
  <c r="F124" i="71"/>
  <c r="O121" i="71"/>
  <c r="K121" i="71"/>
  <c r="G121" i="71"/>
  <c r="C121" i="71"/>
  <c r="N120" i="71"/>
  <c r="J120" i="71"/>
  <c r="F120" i="71"/>
  <c r="O117" i="71"/>
  <c r="N117" i="71"/>
  <c r="K117" i="71"/>
  <c r="J117" i="71"/>
  <c r="G117" i="71"/>
  <c r="F117" i="71"/>
  <c r="C117" i="71"/>
  <c r="P115" i="71"/>
  <c r="N146" i="45"/>
  <c r="L115" i="71"/>
  <c r="J146" i="45"/>
  <c r="H115" i="71"/>
  <c r="F146" i="45"/>
  <c r="D115" i="71"/>
  <c r="P144" i="45"/>
  <c r="N113" i="71"/>
  <c r="L144" i="45"/>
  <c r="J113" i="71"/>
  <c r="H144" i="45"/>
  <c r="F113" i="71"/>
  <c r="D144" i="45"/>
  <c r="N144" i="45"/>
  <c r="O129" i="70"/>
  <c r="N129" i="70"/>
  <c r="K129" i="70"/>
  <c r="J129" i="70"/>
  <c r="G129" i="70"/>
  <c r="F129" i="70"/>
  <c r="C129" i="70"/>
  <c r="N128" i="70"/>
  <c r="J128" i="70"/>
  <c r="F128" i="70"/>
  <c r="P126" i="70"/>
  <c r="M126" i="70"/>
  <c r="L126" i="70"/>
  <c r="K126" i="70"/>
  <c r="H126" i="70"/>
  <c r="E126" i="70"/>
  <c r="D126" i="70"/>
  <c r="C126" i="70"/>
  <c r="O125" i="70"/>
  <c r="K125" i="70"/>
  <c r="G125" i="70"/>
  <c r="C125" i="70"/>
  <c r="Q123" i="70"/>
  <c r="P123" i="70"/>
  <c r="N123" i="70"/>
  <c r="M123" i="70"/>
  <c r="L123" i="70"/>
  <c r="J123" i="70"/>
  <c r="I123" i="70"/>
  <c r="H123" i="70"/>
  <c r="F123" i="70"/>
  <c r="E123" i="70"/>
  <c r="D123" i="70"/>
  <c r="P122" i="70"/>
  <c r="O122" i="70"/>
  <c r="L122" i="70"/>
  <c r="K122" i="70"/>
  <c r="H122" i="70"/>
  <c r="G122" i="70"/>
  <c r="D122" i="70"/>
  <c r="C122" i="70"/>
  <c r="O121" i="70"/>
  <c r="K121" i="70"/>
  <c r="G121" i="70"/>
  <c r="C121" i="70"/>
  <c r="Q119" i="70"/>
  <c r="N119" i="70"/>
  <c r="M119" i="70"/>
  <c r="J119" i="70"/>
  <c r="I119" i="70"/>
  <c r="F119" i="70"/>
  <c r="E119" i="70"/>
  <c r="Q128" i="45"/>
  <c r="O117" i="70"/>
  <c r="M128" i="45"/>
  <c r="K117" i="70"/>
  <c r="I128" i="45"/>
  <c r="G117" i="70"/>
  <c r="E128" i="45"/>
  <c r="C117" i="70"/>
  <c r="Q115" i="70"/>
  <c r="O115" i="70"/>
  <c r="M115" i="70"/>
  <c r="L115" i="70"/>
  <c r="K115" i="70"/>
  <c r="I115" i="70"/>
  <c r="G115" i="70"/>
  <c r="E115" i="70"/>
  <c r="D115" i="70"/>
  <c r="C115" i="70"/>
  <c r="P114" i="70"/>
  <c r="N114" i="70"/>
  <c r="L114" i="70"/>
  <c r="J114" i="70"/>
  <c r="H114" i="70"/>
  <c r="F114" i="70"/>
  <c r="D114" i="70"/>
  <c r="Q129" i="69"/>
  <c r="O129" i="69"/>
  <c r="N129" i="69"/>
  <c r="M129" i="69"/>
  <c r="K129" i="69"/>
  <c r="I129" i="69"/>
  <c r="G129" i="69"/>
  <c r="F129" i="69"/>
  <c r="E129" i="69"/>
  <c r="C129" i="69"/>
  <c r="N128" i="69"/>
  <c r="L128" i="69"/>
  <c r="J128" i="69"/>
  <c r="H128" i="69"/>
  <c r="F128" i="69"/>
  <c r="D128" i="69"/>
  <c r="P126" i="69"/>
  <c r="N126" i="69"/>
  <c r="L126" i="69"/>
  <c r="K126" i="69"/>
  <c r="J126" i="69"/>
  <c r="H126" i="69"/>
  <c r="F126" i="69"/>
  <c r="D126" i="69"/>
  <c r="Q125" i="69"/>
  <c r="O125" i="69"/>
  <c r="M125" i="69"/>
  <c r="K125" i="69"/>
  <c r="I125" i="69"/>
  <c r="G125" i="69"/>
  <c r="E125" i="69"/>
  <c r="C125" i="69"/>
  <c r="Q123" i="69"/>
  <c r="P123" i="69"/>
  <c r="O123" i="69"/>
  <c r="M123" i="69"/>
  <c r="L123" i="69"/>
  <c r="K123" i="69"/>
  <c r="I123" i="69"/>
  <c r="H123" i="69"/>
  <c r="G123" i="69"/>
  <c r="E123" i="69"/>
  <c r="D123" i="69"/>
  <c r="C123" i="69"/>
  <c r="O122" i="69"/>
  <c r="N122" i="69"/>
  <c r="K122" i="69"/>
  <c r="J122" i="69"/>
  <c r="G122" i="69"/>
  <c r="F122" i="69"/>
  <c r="D115" i="49"/>
  <c r="C122" i="69"/>
  <c r="Q121" i="69"/>
  <c r="N121" i="69"/>
  <c r="M121" i="69"/>
  <c r="J121" i="69"/>
  <c r="I121" i="69"/>
  <c r="F121" i="69"/>
  <c r="E121" i="69"/>
  <c r="C114" i="49"/>
  <c r="Q112" i="49"/>
  <c r="P119" i="69"/>
  <c r="O119" i="69"/>
  <c r="M119" i="69"/>
  <c r="L119" i="69"/>
  <c r="K119" i="69"/>
  <c r="I119" i="69"/>
  <c r="H119" i="69"/>
  <c r="G119" i="69"/>
  <c r="E119" i="69"/>
  <c r="D119" i="69"/>
  <c r="C119" i="69"/>
  <c r="P109" i="45"/>
  <c r="M117" i="69"/>
  <c r="J117" i="69"/>
  <c r="I117" i="69"/>
  <c r="H109" i="45"/>
  <c r="P115" i="69"/>
  <c r="O115" i="69"/>
  <c r="L115" i="69"/>
  <c r="K115" i="69"/>
  <c r="H115" i="69"/>
  <c r="G115" i="69"/>
  <c r="D115" i="69"/>
  <c r="C115" i="69"/>
  <c r="P114" i="69"/>
  <c r="O114" i="69"/>
  <c r="N114" i="69"/>
  <c r="L114" i="69"/>
  <c r="J114" i="69"/>
  <c r="H114" i="69"/>
  <c r="G114" i="69"/>
  <c r="F114" i="69"/>
  <c r="D114" i="69"/>
  <c r="Q157" i="68"/>
  <c r="P157" i="68"/>
  <c r="N157" i="68"/>
  <c r="M157" i="68"/>
  <c r="L157" i="68"/>
  <c r="J157" i="68"/>
  <c r="I157" i="68"/>
  <c r="H157" i="68"/>
  <c r="F157" i="68"/>
  <c r="E157" i="68"/>
  <c r="D157" i="68"/>
  <c r="Q156" i="68"/>
  <c r="P156" i="68"/>
  <c r="O156" i="68"/>
  <c r="M156" i="68"/>
  <c r="L156" i="68"/>
  <c r="K156" i="68"/>
  <c r="I156" i="68"/>
  <c r="H156" i="68"/>
  <c r="G156" i="68"/>
  <c r="E156" i="68"/>
  <c r="D156" i="68"/>
  <c r="C156" i="68"/>
  <c r="P155" i="68"/>
  <c r="O155" i="68"/>
  <c r="N155" i="68"/>
  <c r="L155" i="68"/>
  <c r="K155" i="68"/>
  <c r="H155" i="68"/>
  <c r="G155" i="68"/>
  <c r="F155" i="68"/>
  <c r="D155" i="68"/>
  <c r="C155" i="68"/>
  <c r="P153" i="68"/>
  <c r="N153" i="68"/>
  <c r="L153" i="68"/>
  <c r="J153" i="68"/>
  <c r="H153" i="68"/>
  <c r="F153" i="68"/>
  <c r="D153" i="68"/>
  <c r="Q152" i="68"/>
  <c r="P152" i="68"/>
  <c r="M152" i="68"/>
  <c r="L152" i="68"/>
  <c r="I152" i="68"/>
  <c r="H152" i="68"/>
  <c r="G152" i="68"/>
  <c r="E152" i="68"/>
  <c r="D152" i="68"/>
  <c r="Q150" i="68"/>
  <c r="O150" i="68"/>
  <c r="N150" i="68"/>
  <c r="M150" i="68"/>
  <c r="K150" i="68"/>
  <c r="J150" i="68"/>
  <c r="I150" i="68"/>
  <c r="G150" i="68"/>
  <c r="F150" i="68"/>
  <c r="E150" i="68"/>
  <c r="C150" i="68"/>
  <c r="P149" i="68"/>
  <c r="N149" i="68"/>
  <c r="L149" i="68"/>
  <c r="J149" i="68"/>
  <c r="H149" i="68"/>
  <c r="F149" i="68"/>
  <c r="D149" i="68"/>
  <c r="Q148" i="68"/>
  <c r="P148" i="68"/>
  <c r="O148" i="68"/>
  <c r="M148" i="68"/>
  <c r="L148" i="68"/>
  <c r="I148" i="68"/>
  <c r="H148" i="68"/>
  <c r="G148" i="68"/>
  <c r="E148" i="68"/>
  <c r="D148" i="68"/>
  <c r="Q146" i="68"/>
  <c r="O146" i="68"/>
  <c r="N146" i="68"/>
  <c r="M146" i="68"/>
  <c r="K146" i="68"/>
  <c r="J146" i="68"/>
  <c r="I146" i="68"/>
  <c r="G146" i="68"/>
  <c r="F146" i="68"/>
  <c r="E146" i="68"/>
  <c r="C146" i="68"/>
  <c r="P145" i="68"/>
  <c r="N145" i="68"/>
  <c r="L145" i="68"/>
  <c r="J145" i="68"/>
  <c r="H145" i="68"/>
  <c r="F145" i="68"/>
  <c r="D145" i="68"/>
  <c r="Q144" i="68"/>
  <c r="P144" i="68"/>
  <c r="M144" i="68"/>
  <c r="L144" i="68"/>
  <c r="I144" i="68"/>
  <c r="H144" i="68"/>
  <c r="G144" i="68"/>
  <c r="E144" i="68"/>
  <c r="D144" i="68"/>
  <c r="O142" i="68"/>
  <c r="N142" i="68"/>
  <c r="M142" i="68"/>
  <c r="K142" i="68"/>
  <c r="J142" i="68"/>
  <c r="G142" i="68"/>
  <c r="F142" i="68"/>
  <c r="C142" i="68"/>
  <c r="Q140" i="68"/>
  <c r="N85" i="45"/>
  <c r="M140" i="68"/>
  <c r="I140" i="68"/>
  <c r="F85" i="45"/>
  <c r="E140" i="68"/>
  <c r="J85" i="45"/>
  <c r="Q138" i="68"/>
  <c r="P138" i="68"/>
  <c r="O138" i="68"/>
  <c r="M138" i="68"/>
  <c r="L138" i="68"/>
  <c r="K138" i="68"/>
  <c r="I138" i="68"/>
  <c r="H138" i="68"/>
  <c r="G138" i="68"/>
  <c r="E138" i="68"/>
  <c r="D138" i="68"/>
  <c r="C138" i="68"/>
  <c r="O137" i="68"/>
  <c r="N137" i="68"/>
  <c r="J137" i="68"/>
  <c r="H137" i="68"/>
  <c r="G137" i="68"/>
  <c r="F137" i="68"/>
  <c r="D137" i="68"/>
  <c r="C137" i="68"/>
  <c r="Q129" i="67"/>
  <c r="P129" i="67"/>
  <c r="M129" i="67"/>
  <c r="L129" i="67"/>
  <c r="I129" i="67"/>
  <c r="H129" i="67"/>
  <c r="E129" i="67"/>
  <c r="D129" i="67"/>
  <c r="P128" i="67"/>
  <c r="O128" i="67"/>
  <c r="L128" i="67"/>
  <c r="K128" i="67"/>
  <c r="H128" i="67"/>
  <c r="G128" i="67"/>
  <c r="D128" i="67"/>
  <c r="C128" i="67"/>
  <c r="Q126" i="67"/>
  <c r="N126" i="67"/>
  <c r="M126" i="67"/>
  <c r="J126" i="67"/>
  <c r="I126" i="67"/>
  <c r="F126" i="67"/>
  <c r="E126" i="67"/>
  <c r="P125" i="67"/>
  <c r="N125" i="67"/>
  <c r="M125" i="67"/>
  <c r="L125" i="67"/>
  <c r="J125" i="67"/>
  <c r="H125" i="67"/>
  <c r="F125" i="67"/>
  <c r="E125" i="67"/>
  <c r="D125" i="67"/>
  <c r="P123" i="67"/>
  <c r="O123" i="67"/>
  <c r="N123" i="67"/>
  <c r="L123" i="67"/>
  <c r="K123" i="67"/>
  <c r="J123" i="67"/>
  <c r="H123" i="67"/>
  <c r="G123" i="67"/>
  <c r="F123" i="67"/>
  <c r="D123" i="67"/>
  <c r="C123" i="67"/>
  <c r="Q122" i="67"/>
  <c r="N122" i="67"/>
  <c r="M122" i="67"/>
  <c r="J122" i="67"/>
  <c r="I122" i="67"/>
  <c r="F122" i="67"/>
  <c r="E122" i="67"/>
  <c r="P121" i="67"/>
  <c r="N121" i="67"/>
  <c r="L121" i="67"/>
  <c r="J121" i="67"/>
  <c r="H121" i="67"/>
  <c r="F121" i="67"/>
  <c r="D121" i="67"/>
  <c r="N119" i="67"/>
  <c r="K119" i="67"/>
  <c r="J119" i="67"/>
  <c r="F119" i="67"/>
  <c r="C119" i="67"/>
  <c r="Q117" i="67"/>
  <c r="P117" i="67"/>
  <c r="O66" i="45"/>
  <c r="M117" i="67"/>
  <c r="L117" i="67"/>
  <c r="K66" i="45"/>
  <c r="H117" i="67"/>
  <c r="G66" i="45"/>
  <c r="E117" i="67"/>
  <c r="D117" i="67"/>
  <c r="C66" i="45"/>
  <c r="Q115" i="67"/>
  <c r="N115" i="67"/>
  <c r="M115" i="67"/>
  <c r="J115" i="67"/>
  <c r="I115" i="67"/>
  <c r="F115" i="67"/>
  <c r="E115" i="67"/>
  <c r="Q114" i="67"/>
  <c r="P114" i="67"/>
  <c r="M114" i="67"/>
  <c r="L114" i="67"/>
  <c r="I114" i="67"/>
  <c r="H114" i="67"/>
  <c r="E114" i="67"/>
  <c r="D114" i="67"/>
  <c r="O129" i="66"/>
  <c r="N129" i="66"/>
  <c r="K129" i="66"/>
  <c r="J129" i="66"/>
  <c r="G129" i="66"/>
  <c r="F129" i="66"/>
  <c r="C129" i="66"/>
  <c r="Q128" i="66"/>
  <c r="O128" i="66"/>
  <c r="N128" i="66"/>
  <c r="M128" i="66"/>
  <c r="K128" i="66"/>
  <c r="I128" i="66"/>
  <c r="G128" i="66"/>
  <c r="F128" i="66"/>
  <c r="E128" i="66"/>
  <c r="C128" i="66"/>
  <c r="P126" i="66"/>
  <c r="O126" i="66"/>
  <c r="L126" i="66"/>
  <c r="K126" i="66"/>
  <c r="H126" i="66"/>
  <c r="G126" i="66"/>
  <c r="D126" i="66"/>
  <c r="C126" i="66"/>
  <c r="P125" i="66"/>
  <c r="O125" i="66"/>
  <c r="N125" i="66"/>
  <c r="L125" i="66"/>
  <c r="J125" i="66"/>
  <c r="H125" i="66"/>
  <c r="F125" i="66"/>
  <c r="D125" i="66"/>
  <c r="Q123" i="66"/>
  <c r="P123" i="66"/>
  <c r="N123" i="66"/>
  <c r="M123" i="66"/>
  <c r="L123" i="66"/>
  <c r="J123" i="66"/>
  <c r="I123" i="66"/>
  <c r="H123" i="66"/>
  <c r="F123" i="66"/>
  <c r="E123" i="66"/>
  <c r="D123" i="66"/>
  <c r="P122" i="66"/>
  <c r="O122" i="66"/>
  <c r="L122" i="66"/>
  <c r="K122" i="66"/>
  <c r="H122" i="66"/>
  <c r="G122" i="66"/>
  <c r="D122" i="66"/>
  <c r="C122" i="66"/>
  <c r="P121" i="66"/>
  <c r="O121" i="66"/>
  <c r="N121" i="66"/>
  <c r="L121" i="66"/>
  <c r="J121" i="66"/>
  <c r="H121" i="66"/>
  <c r="G121" i="66"/>
  <c r="F121" i="66"/>
  <c r="D121" i="66"/>
  <c r="P119" i="66"/>
  <c r="N119" i="66"/>
  <c r="M119" i="66"/>
  <c r="L119" i="66"/>
  <c r="J119" i="66"/>
  <c r="H119" i="66"/>
  <c r="F119" i="66"/>
  <c r="E119" i="66"/>
  <c r="D119" i="66"/>
  <c r="Q47" i="45"/>
  <c r="N117" i="66"/>
  <c r="J117" i="66"/>
  <c r="I47" i="45"/>
  <c r="G117" i="66"/>
  <c r="F117" i="66"/>
  <c r="M47" i="45"/>
  <c r="E47" i="45"/>
  <c r="Q115" i="66"/>
  <c r="P115" i="66"/>
  <c r="O115" i="66"/>
  <c r="M115" i="66"/>
  <c r="L115" i="66"/>
  <c r="K115" i="66"/>
  <c r="I115" i="66"/>
  <c r="H115" i="66"/>
  <c r="G115" i="66"/>
  <c r="E115" i="66"/>
  <c r="D115" i="66"/>
  <c r="C115" i="66"/>
  <c r="O114" i="66"/>
  <c r="N114" i="66"/>
  <c r="L114" i="66"/>
  <c r="K114" i="66"/>
  <c r="J114" i="66"/>
  <c r="G114" i="66"/>
  <c r="F114" i="66"/>
  <c r="D114" i="66"/>
  <c r="C114" i="66"/>
  <c r="P129" i="65"/>
  <c r="O129" i="65"/>
  <c r="L129" i="65"/>
  <c r="K129" i="65"/>
  <c r="J129" i="65"/>
  <c r="H129" i="65"/>
  <c r="G129" i="65"/>
  <c r="D129" i="65"/>
  <c r="C129" i="65"/>
  <c r="O128" i="65"/>
  <c r="N128" i="65"/>
  <c r="K128" i="65"/>
  <c r="J128" i="65"/>
  <c r="G128" i="65"/>
  <c r="F128" i="65"/>
  <c r="C128" i="65"/>
  <c r="Q126" i="65"/>
  <c r="P126" i="65"/>
  <c r="M126" i="65"/>
  <c r="L126" i="65"/>
  <c r="I126" i="65"/>
  <c r="H126" i="65"/>
  <c r="G126" i="65"/>
  <c r="E126" i="65"/>
  <c r="D126" i="65"/>
  <c r="P125" i="65"/>
  <c r="O125" i="65"/>
  <c r="L125" i="65"/>
  <c r="K125" i="65"/>
  <c r="H125" i="65"/>
  <c r="G125" i="65"/>
  <c r="D125" i="65"/>
  <c r="C125" i="65"/>
  <c r="Q123" i="65"/>
  <c r="P123" i="65"/>
  <c r="N123" i="65"/>
  <c r="M123" i="65"/>
  <c r="L123" i="65"/>
  <c r="J123" i="65"/>
  <c r="I123" i="65"/>
  <c r="H123" i="65"/>
  <c r="F123" i="65"/>
  <c r="E123" i="65"/>
  <c r="D123" i="65"/>
  <c r="P122" i="65"/>
  <c r="O122" i="65"/>
  <c r="M122" i="65"/>
  <c r="L122" i="65"/>
  <c r="I122" i="65"/>
  <c r="H122" i="65"/>
  <c r="G122" i="65"/>
  <c r="D122" i="65"/>
  <c r="C122" i="65"/>
  <c r="O121" i="65"/>
  <c r="K121" i="65"/>
  <c r="H121" i="65"/>
  <c r="G121" i="65"/>
  <c r="D121" i="65"/>
  <c r="C121" i="65"/>
  <c r="Q119" i="65"/>
  <c r="P119" i="65"/>
  <c r="M119" i="65"/>
  <c r="L119" i="65"/>
  <c r="I119" i="65"/>
  <c r="H119" i="65"/>
  <c r="F119" i="65"/>
  <c r="E119" i="65"/>
  <c r="D119" i="65"/>
  <c r="O117" i="65"/>
  <c r="K117" i="65"/>
  <c r="I28" i="45"/>
  <c r="G117" i="65"/>
  <c r="E28" i="45"/>
  <c r="D117" i="65"/>
  <c r="C117" i="65"/>
  <c r="Q115" i="65"/>
  <c r="O115" i="65"/>
  <c r="N115" i="65"/>
  <c r="M115" i="65"/>
  <c r="K115" i="65"/>
  <c r="J115" i="65"/>
  <c r="I115" i="65"/>
  <c r="G115" i="65"/>
  <c r="F115" i="65"/>
  <c r="E115" i="65"/>
  <c r="C115" i="65"/>
  <c r="Q114" i="65"/>
  <c r="P114" i="65"/>
  <c r="M114" i="65"/>
  <c r="L114" i="65"/>
  <c r="I114" i="65"/>
  <c r="H114" i="65"/>
  <c r="E114" i="65"/>
  <c r="D114" i="65"/>
  <c r="Q145" i="64"/>
  <c r="O145" i="64"/>
  <c r="N145" i="64"/>
  <c r="M145" i="64"/>
  <c r="K145" i="64"/>
  <c r="J145" i="64"/>
  <c r="I145" i="64"/>
  <c r="G145" i="64"/>
  <c r="F145" i="64"/>
  <c r="E145" i="64"/>
  <c r="C145" i="64"/>
  <c r="Q144" i="64"/>
  <c r="P144" i="64"/>
  <c r="N144" i="64"/>
  <c r="M144" i="64"/>
  <c r="L144" i="64"/>
  <c r="J144" i="64"/>
  <c r="I144" i="64"/>
  <c r="H144" i="64"/>
  <c r="F144" i="64"/>
  <c r="E144" i="64"/>
  <c r="D144" i="64"/>
  <c r="P143" i="64"/>
  <c r="O143" i="64"/>
  <c r="L143" i="64"/>
  <c r="K143" i="64"/>
  <c r="H143" i="64"/>
  <c r="G143" i="64"/>
  <c r="D143" i="64"/>
  <c r="C143" i="64"/>
  <c r="Q141" i="64"/>
  <c r="O141" i="64"/>
  <c r="N141" i="64"/>
  <c r="M141" i="64"/>
  <c r="K141" i="64"/>
  <c r="J141" i="64"/>
  <c r="I141" i="64"/>
  <c r="G141" i="64"/>
  <c r="F141" i="64"/>
  <c r="E141" i="64"/>
  <c r="C141" i="64"/>
  <c r="Q140" i="64"/>
  <c r="P140" i="64"/>
  <c r="M140" i="64"/>
  <c r="L140" i="64"/>
  <c r="I140" i="64"/>
  <c r="H140" i="64"/>
  <c r="E140" i="64"/>
  <c r="D140" i="64"/>
  <c r="P138" i="64"/>
  <c r="O138" i="64"/>
  <c r="N138" i="64"/>
  <c r="L138" i="64"/>
  <c r="K138" i="64"/>
  <c r="J138" i="64"/>
  <c r="H138" i="64"/>
  <c r="G138" i="64"/>
  <c r="F138" i="64"/>
  <c r="D138" i="64"/>
  <c r="C138" i="64"/>
  <c r="Q137" i="64"/>
  <c r="O137" i="64"/>
  <c r="N137" i="64"/>
  <c r="M137" i="64"/>
  <c r="K137" i="64"/>
  <c r="J137" i="64"/>
  <c r="I137" i="64"/>
  <c r="G137" i="64"/>
  <c r="F137" i="64"/>
  <c r="E137" i="64"/>
  <c r="C137" i="64"/>
  <c r="Q136" i="64"/>
  <c r="P136" i="64"/>
  <c r="M136" i="64"/>
  <c r="L136" i="64"/>
  <c r="I136" i="64"/>
  <c r="H136" i="64"/>
  <c r="E136" i="64"/>
  <c r="D136" i="64"/>
  <c r="P134" i="64"/>
  <c r="O134" i="64"/>
  <c r="N134" i="64"/>
  <c r="L134" i="64"/>
  <c r="K134" i="64"/>
  <c r="J134" i="64"/>
  <c r="H134" i="64"/>
  <c r="G134" i="64"/>
  <c r="F134" i="64"/>
  <c r="D134" i="64"/>
  <c r="C134" i="64"/>
  <c r="Q133" i="64"/>
  <c r="O133" i="64"/>
  <c r="N133" i="64"/>
  <c r="M133" i="64"/>
  <c r="K133" i="64"/>
  <c r="J133" i="64"/>
  <c r="I133" i="64"/>
  <c r="G133" i="64"/>
  <c r="F133" i="64"/>
  <c r="E133" i="64"/>
  <c r="C133" i="64"/>
  <c r="P131" i="64"/>
  <c r="O131" i="64"/>
  <c r="L131" i="64"/>
  <c r="K131" i="64"/>
  <c r="H131" i="64"/>
  <c r="D131" i="64"/>
  <c r="C131" i="64"/>
  <c r="O129" i="64"/>
  <c r="N129" i="64"/>
  <c r="K129" i="64"/>
  <c r="J129" i="64"/>
  <c r="G129" i="64"/>
  <c r="F129" i="64"/>
  <c r="C129" i="64"/>
  <c r="Q128" i="64"/>
  <c r="M128" i="64"/>
  <c r="I128" i="64"/>
  <c r="B126" i="72"/>
  <c r="B124" i="72"/>
  <c r="B121" i="72"/>
  <c r="B120" i="72"/>
  <c r="B117" i="72"/>
  <c r="B164" i="45"/>
  <c r="B113" i="72"/>
  <c r="B127" i="71"/>
  <c r="B124" i="71"/>
  <c r="B123" i="71"/>
  <c r="B119" i="71"/>
  <c r="B128" i="70"/>
  <c r="B126" i="70"/>
  <c r="B123" i="70"/>
  <c r="B122" i="70"/>
  <c r="B119" i="70"/>
  <c r="B128" i="45"/>
  <c r="B115" i="70"/>
  <c r="B114" i="70"/>
  <c r="B129" i="69"/>
  <c r="B126" i="69"/>
  <c r="B123" i="69"/>
  <c r="B122" i="69"/>
  <c r="B121" i="69"/>
  <c r="B119" i="69"/>
  <c r="B114" i="69"/>
  <c r="B157" i="68"/>
  <c r="B153" i="68"/>
  <c r="B150" i="68"/>
  <c r="B149" i="68"/>
  <c r="B148" i="68"/>
  <c r="B146" i="68"/>
  <c r="B145" i="68"/>
  <c r="B144" i="68"/>
  <c r="B142" i="68"/>
  <c r="B137" i="68"/>
  <c r="B129" i="67"/>
  <c r="B128" i="67"/>
  <c r="B126" i="67"/>
  <c r="B125" i="67"/>
  <c r="B122" i="67"/>
  <c r="B117" i="67"/>
  <c r="B115" i="67"/>
  <c r="B129" i="66"/>
  <c r="B128" i="66"/>
  <c r="B123" i="66"/>
  <c r="B121" i="66"/>
  <c r="B119" i="66"/>
  <c r="B117" i="66"/>
  <c r="B115" i="66"/>
  <c r="B128" i="65"/>
  <c r="B126" i="65"/>
  <c r="B123" i="65"/>
  <c r="B122" i="65"/>
  <c r="B115" i="65"/>
  <c r="B114" i="65"/>
  <c r="B145" i="64"/>
  <c r="B143" i="64"/>
  <c r="B141" i="64"/>
  <c r="B138" i="64"/>
  <c r="B137" i="64"/>
  <c r="B134" i="64"/>
  <c r="B133" i="64"/>
  <c r="B131" i="64"/>
  <c r="B129" i="64"/>
  <c r="B15" i="8"/>
  <c r="B15" i="7"/>
  <c r="P109" i="72"/>
  <c r="N109" i="72"/>
  <c r="L109" i="72"/>
  <c r="J109" i="72"/>
  <c r="H109" i="72"/>
  <c r="F109" i="72"/>
  <c r="D109" i="72"/>
  <c r="P108" i="72"/>
  <c r="O108" i="72"/>
  <c r="L108" i="72"/>
  <c r="K108" i="72"/>
  <c r="H108" i="72"/>
  <c r="G108" i="72"/>
  <c r="D108" i="72"/>
  <c r="C108" i="72"/>
  <c r="Q106" i="72"/>
  <c r="O106" i="72"/>
  <c r="N106" i="72"/>
  <c r="M106" i="72"/>
  <c r="K106" i="72"/>
  <c r="J106" i="72"/>
  <c r="I106" i="72"/>
  <c r="G106" i="72"/>
  <c r="F106" i="72"/>
  <c r="E106" i="72"/>
  <c r="C106" i="72"/>
  <c r="Q105" i="72"/>
  <c r="P105" i="72"/>
  <c r="M105" i="72"/>
  <c r="L105" i="72"/>
  <c r="I105" i="72"/>
  <c r="H105" i="72"/>
  <c r="E105" i="72"/>
  <c r="D105" i="72"/>
  <c r="P103" i="72"/>
  <c r="O103" i="72"/>
  <c r="N103" i="72"/>
  <c r="L103" i="72"/>
  <c r="K103" i="72"/>
  <c r="J103" i="72"/>
  <c r="H103" i="72"/>
  <c r="G103" i="72"/>
  <c r="F103" i="72"/>
  <c r="D103" i="72"/>
  <c r="C103" i="72"/>
  <c r="Q102" i="72"/>
  <c r="O102" i="72"/>
  <c r="N102" i="72"/>
  <c r="M102" i="72"/>
  <c r="K102" i="72"/>
  <c r="J102" i="72"/>
  <c r="I102" i="72"/>
  <c r="G102" i="72"/>
  <c r="F102" i="72"/>
  <c r="E102" i="72"/>
  <c r="C102" i="72"/>
  <c r="Q101" i="72"/>
  <c r="P101" i="72"/>
  <c r="M101" i="72"/>
  <c r="L101" i="72"/>
  <c r="I101" i="72"/>
  <c r="H101" i="72"/>
  <c r="E101" i="72"/>
  <c r="D101" i="72"/>
  <c r="P99" i="72"/>
  <c r="O99" i="72"/>
  <c r="N99" i="72"/>
  <c r="L99" i="72"/>
  <c r="K99" i="72"/>
  <c r="J99" i="72"/>
  <c r="H99" i="72"/>
  <c r="G99" i="72"/>
  <c r="F99" i="72"/>
  <c r="D99" i="72"/>
  <c r="C99" i="72"/>
  <c r="Q97" i="72"/>
  <c r="P97" i="72"/>
  <c r="M97" i="72"/>
  <c r="L97" i="72"/>
  <c r="I97" i="72"/>
  <c r="H97" i="72"/>
  <c r="E97" i="72"/>
  <c r="D97" i="72"/>
  <c r="D96" i="72" s="1"/>
  <c r="O95" i="72"/>
  <c r="N162" i="44"/>
  <c r="K95" i="72"/>
  <c r="J162" i="44"/>
  <c r="G95" i="72"/>
  <c r="F162" i="44"/>
  <c r="C95" i="72"/>
  <c r="B109" i="71"/>
  <c r="B108" i="71"/>
  <c r="B105" i="71"/>
  <c r="B103" i="71"/>
  <c r="B101" i="71"/>
  <c r="B99" i="71"/>
  <c r="B97" i="71"/>
  <c r="B95" i="71"/>
  <c r="B109" i="72"/>
  <c r="B108" i="72"/>
  <c r="B106" i="72"/>
  <c r="B103" i="72"/>
  <c r="B102" i="72"/>
  <c r="B101" i="72"/>
  <c r="B99" i="72"/>
  <c r="B164" i="44"/>
  <c r="O109" i="71"/>
  <c r="N109" i="71"/>
  <c r="K109" i="71"/>
  <c r="J109" i="71"/>
  <c r="G109" i="71"/>
  <c r="F109" i="71"/>
  <c r="C109" i="71"/>
  <c r="P108" i="71"/>
  <c r="O108" i="71"/>
  <c r="N108" i="71"/>
  <c r="L108" i="71"/>
  <c r="K108" i="71"/>
  <c r="J108" i="71"/>
  <c r="H108" i="71"/>
  <c r="G108" i="71"/>
  <c r="D108" i="71"/>
  <c r="C108" i="71"/>
  <c r="Q106" i="71"/>
  <c r="P106" i="71"/>
  <c r="M106" i="71"/>
  <c r="L106" i="71"/>
  <c r="I106" i="71"/>
  <c r="H106" i="71"/>
  <c r="E106" i="71"/>
  <c r="D106" i="71"/>
  <c r="P105" i="71"/>
  <c r="O105" i="71"/>
  <c r="L105" i="71"/>
  <c r="K105" i="71"/>
  <c r="H105" i="71"/>
  <c r="G105" i="71"/>
  <c r="D105" i="71"/>
  <c r="C105" i="71"/>
  <c r="Q103" i="71"/>
  <c r="P103" i="71"/>
  <c r="N103" i="71"/>
  <c r="M103" i="71"/>
  <c r="L103" i="71"/>
  <c r="J103" i="71"/>
  <c r="I103" i="71"/>
  <c r="H103" i="71"/>
  <c r="F103" i="71"/>
  <c r="E103" i="71"/>
  <c r="D103" i="71"/>
  <c r="Q102" i="71"/>
  <c r="P102" i="71"/>
  <c r="O102" i="71"/>
  <c r="M102" i="71"/>
  <c r="L102" i="71"/>
  <c r="K102" i="71"/>
  <c r="I102" i="71"/>
  <c r="H102" i="71"/>
  <c r="G102" i="71"/>
  <c r="E102" i="71"/>
  <c r="D102" i="71"/>
  <c r="C102" i="71"/>
  <c r="P101" i="71"/>
  <c r="O101" i="71"/>
  <c r="N101" i="71"/>
  <c r="L101" i="71"/>
  <c r="K101" i="71"/>
  <c r="J101" i="71"/>
  <c r="H101" i="71"/>
  <c r="G101" i="71"/>
  <c r="F101" i="71"/>
  <c r="D101" i="71"/>
  <c r="C101" i="71"/>
  <c r="Q99" i="71"/>
  <c r="P99" i="71"/>
  <c r="N99" i="71"/>
  <c r="M99" i="71"/>
  <c r="L99" i="71"/>
  <c r="J99" i="71"/>
  <c r="I99" i="71"/>
  <c r="H99" i="71"/>
  <c r="F99" i="71"/>
  <c r="E99" i="71"/>
  <c r="D99" i="71"/>
  <c r="K97" i="71"/>
  <c r="C97" i="71"/>
  <c r="Q95" i="71"/>
  <c r="M95" i="71"/>
  <c r="E95" i="71"/>
  <c r="C144" i="44"/>
  <c r="P110" i="70"/>
  <c r="O110" i="70"/>
  <c r="N110" i="70"/>
  <c r="L110" i="70"/>
  <c r="K110" i="70"/>
  <c r="J110" i="70"/>
  <c r="H110" i="70"/>
  <c r="G110" i="70"/>
  <c r="F110" i="70"/>
  <c r="D110" i="70"/>
  <c r="C110" i="70"/>
  <c r="P109" i="70"/>
  <c r="O109" i="70"/>
  <c r="N109" i="70"/>
  <c r="L109" i="70"/>
  <c r="K109" i="70"/>
  <c r="J109" i="70"/>
  <c r="H109" i="70"/>
  <c r="G109" i="70"/>
  <c r="F109" i="70"/>
  <c r="D109" i="70"/>
  <c r="C109" i="70"/>
  <c r="Q107" i="70"/>
  <c r="P107" i="70"/>
  <c r="O107" i="70"/>
  <c r="M107" i="70"/>
  <c r="L107" i="70"/>
  <c r="K107" i="70"/>
  <c r="I107" i="70"/>
  <c r="H107" i="70"/>
  <c r="G107" i="70"/>
  <c r="E107" i="70"/>
  <c r="D107" i="70"/>
  <c r="C107" i="70"/>
  <c r="P106" i="70"/>
  <c r="O106" i="70"/>
  <c r="N106" i="70"/>
  <c r="L106" i="70"/>
  <c r="K106" i="70"/>
  <c r="J106" i="70"/>
  <c r="H106" i="70"/>
  <c r="G106" i="70"/>
  <c r="F106" i="70"/>
  <c r="D106" i="70"/>
  <c r="C106" i="70"/>
  <c r="Q104" i="70"/>
  <c r="P104" i="70"/>
  <c r="N104" i="70"/>
  <c r="M104" i="70"/>
  <c r="L104" i="70"/>
  <c r="J104" i="70"/>
  <c r="I104" i="70"/>
  <c r="H104" i="70"/>
  <c r="F104" i="70"/>
  <c r="E104" i="70"/>
  <c r="D104" i="70"/>
  <c r="Q103" i="70"/>
  <c r="P103" i="70"/>
  <c r="O103" i="70"/>
  <c r="M103" i="70"/>
  <c r="L103" i="70"/>
  <c r="K103" i="70"/>
  <c r="I103" i="70"/>
  <c r="H103" i="70"/>
  <c r="G103" i="70"/>
  <c r="E103" i="70"/>
  <c r="D103" i="70"/>
  <c r="C103" i="70"/>
  <c r="P102" i="70"/>
  <c r="O102" i="70"/>
  <c r="N102" i="70"/>
  <c r="L102" i="70"/>
  <c r="K102" i="70"/>
  <c r="J102" i="70"/>
  <c r="H102" i="70"/>
  <c r="G102" i="70"/>
  <c r="F102" i="70"/>
  <c r="D102" i="70"/>
  <c r="C102" i="70"/>
  <c r="Q100" i="70"/>
  <c r="P100" i="70"/>
  <c r="N100" i="70"/>
  <c r="M100" i="70"/>
  <c r="L100" i="70"/>
  <c r="J100" i="70"/>
  <c r="I100" i="70"/>
  <c r="H100" i="70"/>
  <c r="F100" i="70"/>
  <c r="E100" i="70"/>
  <c r="D100" i="70"/>
  <c r="Q96" i="70"/>
  <c r="O96" i="70"/>
  <c r="N96" i="70"/>
  <c r="M96" i="70"/>
  <c r="K96" i="70"/>
  <c r="J96" i="70"/>
  <c r="I96" i="70"/>
  <c r="G96" i="70"/>
  <c r="F96" i="70"/>
  <c r="E96" i="70"/>
  <c r="C96" i="70"/>
  <c r="Q95" i="70"/>
  <c r="P95" i="70"/>
  <c r="N95" i="70"/>
  <c r="M95" i="70"/>
  <c r="L95" i="70"/>
  <c r="J95" i="70"/>
  <c r="I95" i="70"/>
  <c r="H95" i="70"/>
  <c r="F95" i="70"/>
  <c r="E95" i="70"/>
  <c r="D95" i="70"/>
  <c r="B107" i="70"/>
  <c r="B106" i="70"/>
  <c r="B104" i="70"/>
  <c r="B103" i="70"/>
  <c r="B102" i="70"/>
  <c r="B100" i="70"/>
  <c r="B95" i="70"/>
  <c r="B110" i="70"/>
  <c r="B109" i="70"/>
  <c r="B98" i="70"/>
  <c r="P110" i="69"/>
  <c r="O110" i="69"/>
  <c r="N110" i="69"/>
  <c r="L110" i="69"/>
  <c r="K110" i="69"/>
  <c r="J110" i="69"/>
  <c r="H110" i="69"/>
  <c r="G110" i="69"/>
  <c r="F110" i="69"/>
  <c r="D110" i="69"/>
  <c r="C110" i="69"/>
  <c r="P109" i="69"/>
  <c r="O109" i="69"/>
  <c r="N109" i="69"/>
  <c r="L109" i="69"/>
  <c r="K109" i="69"/>
  <c r="J109" i="69"/>
  <c r="H109" i="69"/>
  <c r="G109" i="69"/>
  <c r="F109" i="69"/>
  <c r="D109" i="69"/>
  <c r="C109" i="69"/>
  <c r="Q107" i="69"/>
  <c r="P107" i="69"/>
  <c r="N107" i="69"/>
  <c r="M107" i="69"/>
  <c r="L107" i="69"/>
  <c r="J107" i="69"/>
  <c r="I107" i="69"/>
  <c r="H107" i="69"/>
  <c r="F107" i="69"/>
  <c r="E107" i="69"/>
  <c r="D107" i="69"/>
  <c r="Q106" i="69"/>
  <c r="P106" i="69"/>
  <c r="O106" i="69"/>
  <c r="M106" i="69"/>
  <c r="L106" i="69"/>
  <c r="K106" i="69"/>
  <c r="I106" i="69"/>
  <c r="H106" i="69"/>
  <c r="G106" i="69"/>
  <c r="E106" i="69"/>
  <c r="D106" i="69"/>
  <c r="C106" i="69"/>
  <c r="Q104" i="69"/>
  <c r="O104" i="69"/>
  <c r="N104" i="69"/>
  <c r="M104" i="69"/>
  <c r="K104" i="69"/>
  <c r="J104" i="69"/>
  <c r="I104" i="69"/>
  <c r="G104" i="69"/>
  <c r="F104" i="69"/>
  <c r="E104" i="69"/>
  <c r="C104" i="69"/>
  <c r="Q103" i="69"/>
  <c r="Q179" i="69" s="1"/>
  <c r="P103" i="69"/>
  <c r="P179" i="69" s="1"/>
  <c r="N103" i="69"/>
  <c r="N179" i="69" s="1"/>
  <c r="M103" i="69"/>
  <c r="M179" i="69" s="1"/>
  <c r="L103" i="69"/>
  <c r="L179" i="69" s="1"/>
  <c r="J103" i="69"/>
  <c r="J179" i="69" s="1"/>
  <c r="I103" i="69"/>
  <c r="I179" i="69" s="1"/>
  <c r="H103" i="69"/>
  <c r="H179" i="69" s="1"/>
  <c r="F103" i="69"/>
  <c r="F179" i="69" s="1"/>
  <c r="E103" i="69"/>
  <c r="E179" i="69" s="1"/>
  <c r="D103" i="69"/>
  <c r="D179" i="69" s="1"/>
  <c r="Q102" i="69"/>
  <c r="P102" i="69"/>
  <c r="O102" i="69"/>
  <c r="M102" i="69"/>
  <c r="L102" i="69"/>
  <c r="K102" i="69"/>
  <c r="I102" i="69"/>
  <c r="H102" i="69"/>
  <c r="G102" i="69"/>
  <c r="E102" i="69"/>
  <c r="D102" i="69"/>
  <c r="C102" i="69"/>
  <c r="Q100" i="69"/>
  <c r="O100" i="69"/>
  <c r="N100" i="69"/>
  <c r="M100" i="69"/>
  <c r="K100" i="69"/>
  <c r="J100" i="69"/>
  <c r="I100" i="69"/>
  <c r="G100" i="69"/>
  <c r="F100" i="69"/>
  <c r="E100" i="69"/>
  <c r="C100" i="69"/>
  <c r="P96" i="69"/>
  <c r="O96" i="69"/>
  <c r="N96" i="69"/>
  <c r="L96" i="69"/>
  <c r="K96" i="69"/>
  <c r="J96" i="69"/>
  <c r="H96" i="69"/>
  <c r="G96" i="69"/>
  <c r="F96" i="69"/>
  <c r="D96" i="69"/>
  <c r="C96" i="69"/>
  <c r="Q95" i="69"/>
  <c r="O95" i="69"/>
  <c r="N95" i="69"/>
  <c r="M95" i="69"/>
  <c r="K95" i="69"/>
  <c r="J95" i="69"/>
  <c r="I95" i="69"/>
  <c r="G95" i="69"/>
  <c r="F95" i="69"/>
  <c r="E95" i="69"/>
  <c r="C95" i="69"/>
  <c r="B110" i="69"/>
  <c r="B109" i="69"/>
  <c r="B107" i="69"/>
  <c r="B106" i="69"/>
  <c r="B104" i="69"/>
  <c r="B103" i="69"/>
  <c r="B179" i="69" s="1"/>
  <c r="B102" i="69"/>
  <c r="B100" i="69"/>
  <c r="B98" i="69"/>
  <c r="B95" i="69"/>
  <c r="L117" i="47" l="1"/>
  <c r="L117" i="50" s="1"/>
  <c r="H154" i="47"/>
  <c r="H154" i="50" s="1"/>
  <c r="N55" i="45"/>
  <c r="F16" i="47"/>
  <c r="F16" i="50" s="1"/>
  <c r="J16" i="47"/>
  <c r="J16" i="50" s="1"/>
  <c r="M136" i="54"/>
  <c r="C113" i="55"/>
  <c r="C113" i="59" s="1"/>
  <c r="K58" i="55"/>
  <c r="O117" i="57"/>
  <c r="O117" i="60" s="1"/>
  <c r="I70" i="54"/>
  <c r="I85" i="54"/>
  <c r="L128" i="54"/>
  <c r="C85" i="55"/>
  <c r="D120" i="57"/>
  <c r="L120" i="57"/>
  <c r="P120" i="57"/>
  <c r="F120" i="57"/>
  <c r="J120" i="57"/>
  <c r="H125" i="57"/>
  <c r="G132" i="57"/>
  <c r="G132" i="60" s="1"/>
  <c r="F168" i="57"/>
  <c r="F168" i="60" s="1"/>
  <c r="C146" i="55"/>
  <c r="H175" i="45"/>
  <c r="L175" i="45"/>
  <c r="E85" i="47"/>
  <c r="G93" i="47"/>
  <c r="L175" i="47"/>
  <c r="P175" i="47"/>
  <c r="E85" i="54"/>
  <c r="D128" i="54"/>
  <c r="C168" i="55"/>
  <c r="C168" i="59" s="1"/>
  <c r="K146" i="44"/>
  <c r="D150" i="45"/>
  <c r="L150" i="45"/>
  <c r="G4" i="47"/>
  <c r="K4" i="47"/>
  <c r="O4" i="47"/>
  <c r="H12" i="47"/>
  <c r="M44" i="47"/>
  <c r="H128" i="47"/>
  <c r="E162" i="55"/>
  <c r="H63" i="57"/>
  <c r="Q93" i="57"/>
  <c r="I120" i="57"/>
  <c r="P25" i="54"/>
  <c r="H128" i="54"/>
  <c r="C146" i="44"/>
  <c r="B58" i="45"/>
  <c r="O44" i="45"/>
  <c r="N100" i="45"/>
  <c r="D128" i="47"/>
  <c r="Q58" i="54"/>
  <c r="L74" i="45"/>
  <c r="Q172" i="45"/>
  <c r="O32" i="47"/>
  <c r="O30" i="47" s="1"/>
  <c r="H58" i="47"/>
  <c r="C47" i="54"/>
  <c r="C168" i="57"/>
  <c r="C168" i="60" s="1"/>
  <c r="D77" i="57"/>
  <c r="P77" i="57"/>
  <c r="L157" i="57"/>
  <c r="M36" i="45"/>
  <c r="I109" i="45"/>
  <c r="B12" i="47"/>
  <c r="B93" i="47"/>
  <c r="B113" i="47"/>
  <c r="B113" i="50" s="1"/>
  <c r="M172" i="47"/>
  <c r="M172" i="50" s="1"/>
  <c r="Q172" i="47"/>
  <c r="Q172" i="50" s="1"/>
  <c r="E4" i="54"/>
  <c r="E39" i="54"/>
  <c r="I44" i="54"/>
  <c r="M85" i="54"/>
  <c r="N125" i="54"/>
  <c r="E157" i="54"/>
  <c r="M157" i="54"/>
  <c r="L39" i="55"/>
  <c r="K125" i="55"/>
  <c r="E154" i="57"/>
  <c r="E154" i="60" s="1"/>
  <c r="B120" i="45"/>
  <c r="B175" i="45"/>
  <c r="C175" i="54"/>
  <c r="D85" i="54"/>
  <c r="Q85" i="54"/>
  <c r="F139" i="54"/>
  <c r="N139" i="54"/>
  <c r="E36" i="55"/>
  <c r="I70" i="55"/>
  <c r="I117" i="55"/>
  <c r="J139" i="55"/>
  <c r="C146" i="57"/>
  <c r="L7" i="57"/>
  <c r="M144" i="44"/>
  <c r="Q172" i="44"/>
  <c r="B113" i="45"/>
  <c r="B113" i="49" s="1"/>
  <c r="F89" i="45"/>
  <c r="H146" i="45"/>
  <c r="B125" i="47"/>
  <c r="I82" i="47"/>
  <c r="C93" i="54"/>
  <c r="P63" i="54"/>
  <c r="M128" i="54"/>
  <c r="C97" i="55"/>
  <c r="D28" i="55"/>
  <c r="E47" i="55"/>
  <c r="F51" i="57"/>
  <c r="J51" i="57"/>
  <c r="N51" i="57"/>
  <c r="K162" i="44"/>
  <c r="M4" i="45"/>
  <c r="Q4" i="45"/>
  <c r="P146" i="45"/>
  <c r="M157" i="45"/>
  <c r="F28" i="47"/>
  <c r="N70" i="47"/>
  <c r="J106" i="47"/>
  <c r="G132" i="47"/>
  <c r="G132" i="50" s="1"/>
  <c r="H164" i="47"/>
  <c r="C154" i="54"/>
  <c r="K66" i="54"/>
  <c r="E128" i="54"/>
  <c r="P128" i="54"/>
  <c r="L28" i="55"/>
  <c r="M47" i="55"/>
  <c r="O63" i="55"/>
  <c r="G63" i="55"/>
  <c r="D132" i="55"/>
  <c r="K144" i="55"/>
  <c r="F150" i="57"/>
  <c r="F150" i="60" s="1"/>
  <c r="J150" i="57"/>
  <c r="J150" i="60" s="1"/>
  <c r="N150" i="57"/>
  <c r="N150" i="60" s="1"/>
  <c r="D150" i="57"/>
  <c r="D150" i="60" s="1"/>
  <c r="L150" i="57"/>
  <c r="L150" i="60" s="1"/>
  <c r="P150" i="57"/>
  <c r="P150" i="60" s="1"/>
  <c r="D157" i="57"/>
  <c r="F172" i="57"/>
  <c r="B7" i="45"/>
  <c r="D44" i="45"/>
  <c r="M109" i="45"/>
  <c r="L125" i="45"/>
  <c r="G16" i="47"/>
  <c r="G16" i="50" s="1"/>
  <c r="G25" i="47"/>
  <c r="N74" i="47"/>
  <c r="N74" i="50" s="1"/>
  <c r="G89" i="47"/>
  <c r="P128" i="47"/>
  <c r="J139" i="47"/>
  <c r="E144" i="47"/>
  <c r="C157" i="47"/>
  <c r="H175" i="47"/>
  <c r="J55" i="54"/>
  <c r="Q117" i="54"/>
  <c r="J144" i="54"/>
  <c r="E168" i="54"/>
  <c r="M168" i="54"/>
  <c r="P28" i="55"/>
  <c r="D39" i="55"/>
  <c r="M89" i="55"/>
  <c r="F120" i="55"/>
  <c r="P128" i="69"/>
  <c r="P120" i="45"/>
  <c r="H306" i="66"/>
  <c r="H305" i="66" s="1"/>
  <c r="H44" i="55"/>
  <c r="I306" i="69"/>
  <c r="I106" i="55"/>
  <c r="L295" i="72"/>
  <c r="L162" i="55"/>
  <c r="Q144" i="44"/>
  <c r="E168" i="44"/>
  <c r="B63" i="45"/>
  <c r="B32" i="45"/>
  <c r="E128" i="64"/>
  <c r="E4" i="45"/>
  <c r="C7" i="45"/>
  <c r="F93" i="45"/>
  <c r="D117" i="45"/>
  <c r="H117" i="45"/>
  <c r="C290" i="69"/>
  <c r="C289" i="69" s="1"/>
  <c r="C109" i="54"/>
  <c r="C298" i="70"/>
  <c r="C136" i="54"/>
  <c r="O288" i="70"/>
  <c r="O125" i="54"/>
  <c r="D283" i="72"/>
  <c r="D168" i="54"/>
  <c r="D168" i="58" s="1"/>
  <c r="F309" i="65"/>
  <c r="F328" i="65" s="1"/>
  <c r="F28" i="55"/>
  <c r="K309" i="72"/>
  <c r="K175" i="55"/>
  <c r="O345" i="71"/>
  <c r="O399" i="71" s="1"/>
  <c r="O157" i="57"/>
  <c r="G131" i="64"/>
  <c r="G7" i="45"/>
  <c r="G125" i="66"/>
  <c r="G55" i="45"/>
  <c r="N167" i="65"/>
  <c r="N224" i="65" s="1"/>
  <c r="N39" i="47"/>
  <c r="J319" i="64"/>
  <c r="J361" i="64" s="1"/>
  <c r="J4" i="54"/>
  <c r="E16" i="45"/>
  <c r="D120" i="45"/>
  <c r="M155" i="72"/>
  <c r="M168" i="47"/>
  <c r="H287" i="69"/>
  <c r="H106" i="54"/>
  <c r="H355" i="64"/>
  <c r="H376" i="64" s="1"/>
  <c r="H19" i="55"/>
  <c r="D162" i="55"/>
  <c r="C355" i="66"/>
  <c r="C55" i="57"/>
  <c r="C55" i="60" s="1"/>
  <c r="C355" i="70"/>
  <c r="C136" i="57"/>
  <c r="C136" i="60" s="1"/>
  <c r="E309" i="70"/>
  <c r="E128" i="55"/>
  <c r="H164" i="44"/>
  <c r="B17" i="7"/>
  <c r="K7" i="45"/>
  <c r="M172" i="44"/>
  <c r="B51" i="45"/>
  <c r="B162" i="45"/>
  <c r="O7" i="45"/>
  <c r="P39" i="45"/>
  <c r="L44" i="45"/>
  <c r="L70" i="45"/>
  <c r="G97" i="45"/>
  <c r="G106" i="45"/>
  <c r="E117" i="69"/>
  <c r="E109" i="45"/>
  <c r="Q117" i="69"/>
  <c r="Q109" i="45"/>
  <c r="B166" i="66"/>
  <c r="B58" i="47"/>
  <c r="E163" i="66"/>
  <c r="E55" i="47"/>
  <c r="E55" i="50" s="1"/>
  <c r="D151" i="72"/>
  <c r="D164" i="47"/>
  <c r="L151" i="72"/>
  <c r="L150" i="72" s="1"/>
  <c r="L164" i="47"/>
  <c r="P151" i="72"/>
  <c r="P164" i="47"/>
  <c r="Q287" i="65"/>
  <c r="Q25" i="54"/>
  <c r="I290" i="70"/>
  <c r="I289" i="70" s="1"/>
  <c r="I128" i="54"/>
  <c r="Q290" i="70"/>
  <c r="Q289" i="70" s="1"/>
  <c r="Q128" i="54"/>
  <c r="D277" i="72"/>
  <c r="D162" i="54"/>
  <c r="C307" i="66"/>
  <c r="C44" i="55"/>
  <c r="N97" i="57"/>
  <c r="N97" i="60" s="1"/>
  <c r="M32" i="45"/>
  <c r="E58" i="45"/>
  <c r="I113" i="45"/>
  <c r="I113" i="49" s="1"/>
  <c r="Q113" i="45"/>
  <c r="Q113" i="49" s="1"/>
  <c r="L146" i="45"/>
  <c r="N150" i="45"/>
  <c r="J150" i="45"/>
  <c r="M172" i="45"/>
  <c r="N175" i="45"/>
  <c r="B132" i="47"/>
  <c r="B132" i="50" s="1"/>
  <c r="C19" i="47"/>
  <c r="K19" i="47"/>
  <c r="O19" i="47"/>
  <c r="L25" i="47"/>
  <c r="G36" i="47"/>
  <c r="G36" i="50" s="1"/>
  <c r="O36" i="47"/>
  <c r="O36" i="50" s="1"/>
  <c r="Q82" i="47"/>
  <c r="F82" i="47"/>
  <c r="J82" i="47"/>
  <c r="N82" i="47"/>
  <c r="H117" i="47"/>
  <c r="H117" i="50" s="1"/>
  <c r="P117" i="47"/>
  <c r="P117" i="50" s="1"/>
  <c r="M117" i="47"/>
  <c r="M117" i="50" s="1"/>
  <c r="Q144" i="47"/>
  <c r="C25" i="54"/>
  <c r="G66" i="54"/>
  <c r="H70" i="54"/>
  <c r="O82" i="54"/>
  <c r="G82" i="54"/>
  <c r="L85" i="54"/>
  <c r="Q106" i="54"/>
  <c r="E113" i="54"/>
  <c r="G144" i="54"/>
  <c r="L7" i="55"/>
  <c r="J12" i="55"/>
  <c r="J12" i="59" s="1"/>
  <c r="N19" i="55"/>
  <c r="P97" i="55"/>
  <c r="O100" i="55"/>
  <c r="L109" i="55"/>
  <c r="K120" i="55"/>
  <c r="G144" i="55"/>
  <c r="K146" i="55"/>
  <c r="M162" i="55"/>
  <c r="M168" i="55"/>
  <c r="M168" i="59" s="1"/>
  <c r="C162" i="57"/>
  <c r="C120" i="57"/>
  <c r="O12" i="57"/>
  <c r="O12" i="60" s="1"/>
  <c r="F36" i="57"/>
  <c r="F36" i="60" s="1"/>
  <c r="J36" i="57"/>
  <c r="N36" i="57"/>
  <c r="M63" i="57"/>
  <c r="O63" i="57"/>
  <c r="F74" i="57"/>
  <c r="F74" i="60" s="1"/>
  <c r="Q89" i="57"/>
  <c r="E125" i="57"/>
  <c r="Q150" i="57"/>
  <c r="G132" i="45"/>
  <c r="D146" i="45"/>
  <c r="J4" i="47"/>
  <c r="K25" i="47"/>
  <c r="F39" i="47"/>
  <c r="D51" i="47"/>
  <c r="L51" i="47"/>
  <c r="P51" i="47"/>
  <c r="G97" i="47"/>
  <c r="G97" i="50" s="1"/>
  <c r="H120" i="47"/>
  <c r="F146" i="54"/>
  <c r="E157" i="45"/>
  <c r="I157" i="45"/>
  <c r="Q157" i="45"/>
  <c r="M113" i="47"/>
  <c r="M113" i="50" s="1"/>
  <c r="M120" i="47"/>
  <c r="I125" i="47"/>
  <c r="P89" i="54"/>
  <c r="E93" i="54"/>
  <c r="E93" i="58" s="1"/>
  <c r="I106" i="54"/>
  <c r="G125" i="54"/>
  <c r="H7" i="55"/>
  <c r="M36" i="55"/>
  <c r="K77" i="55"/>
  <c r="G146" i="55"/>
  <c r="F154" i="55"/>
  <c r="E168" i="55"/>
  <c r="H168" i="55"/>
  <c r="H168" i="59" s="1"/>
  <c r="P172" i="55"/>
  <c r="P44" i="57"/>
  <c r="D82" i="57"/>
  <c r="L82" i="57"/>
  <c r="P82" i="57"/>
  <c r="L100" i="57"/>
  <c r="N120" i="57"/>
  <c r="Q139" i="57"/>
  <c r="M154" i="57"/>
  <c r="M154" i="60" s="1"/>
  <c r="Q154" i="57"/>
  <c r="Q154" i="60" s="1"/>
  <c r="Q279" i="72"/>
  <c r="Q278" i="72" s="1"/>
  <c r="Q164" i="54"/>
  <c r="O349" i="64"/>
  <c r="O12" i="55"/>
  <c r="D395" i="64"/>
  <c r="D458" i="64" s="1"/>
  <c r="D16" i="57"/>
  <c r="D16" i="60" s="1"/>
  <c r="H175" i="44"/>
  <c r="B27" i="8"/>
  <c r="B89" i="45"/>
  <c r="B12" i="45"/>
  <c r="I12" i="45"/>
  <c r="Q16" i="45"/>
  <c r="D39" i="45"/>
  <c r="G51" i="45"/>
  <c r="D74" i="45"/>
  <c r="K77" i="45"/>
  <c r="M117" i="45"/>
  <c r="Q117" i="45"/>
  <c r="B4" i="47"/>
  <c r="B36" i="47"/>
  <c r="B36" i="50" s="1"/>
  <c r="B77" i="47"/>
  <c r="N28" i="47"/>
  <c r="G32" i="47"/>
  <c r="L63" i="47"/>
  <c r="G139" i="47"/>
  <c r="N139" i="47"/>
  <c r="J168" i="47"/>
  <c r="C77" i="54"/>
  <c r="K7" i="54"/>
  <c r="N19" i="54"/>
  <c r="J28" i="54"/>
  <c r="Q298" i="67"/>
  <c r="Q74" i="54"/>
  <c r="G109" i="54"/>
  <c r="L113" i="54"/>
  <c r="L113" i="58" s="1"/>
  <c r="F287" i="70"/>
  <c r="F125" i="54"/>
  <c r="D136" i="54"/>
  <c r="D157" i="54"/>
  <c r="L277" i="72"/>
  <c r="L276" i="72" s="1"/>
  <c r="L162" i="54"/>
  <c r="D279" i="72"/>
  <c r="D164" i="54"/>
  <c r="C7" i="55"/>
  <c r="C139" i="55"/>
  <c r="L340" i="64"/>
  <c r="L4" i="55"/>
  <c r="F7" i="55"/>
  <c r="Q309" i="65"/>
  <c r="Q308" i="65" s="1"/>
  <c r="Q28" i="55"/>
  <c r="H309" i="67"/>
  <c r="H308" i="67" s="1"/>
  <c r="H66" i="55"/>
  <c r="H379" i="68"/>
  <c r="H82" i="55"/>
  <c r="P379" i="68"/>
  <c r="P82" i="55"/>
  <c r="N380" i="68"/>
  <c r="N378" i="68" s="1"/>
  <c r="N82" i="55"/>
  <c r="E397" i="64"/>
  <c r="E19" i="57"/>
  <c r="G279" i="71"/>
  <c r="G278" i="71" s="1"/>
  <c r="G146" i="54"/>
  <c r="E279" i="72"/>
  <c r="E278" i="72" s="1"/>
  <c r="E164" i="54"/>
  <c r="M279" i="72"/>
  <c r="M164" i="54"/>
  <c r="Q355" i="64"/>
  <c r="Q19" i="55"/>
  <c r="M313" i="65"/>
  <c r="M312" i="65" s="1"/>
  <c r="M32" i="55"/>
  <c r="Q382" i="64"/>
  <c r="Q381" i="64" s="1"/>
  <c r="Q4" i="57"/>
  <c r="I175" i="60"/>
  <c r="I175" i="57"/>
  <c r="M168" i="44"/>
  <c r="F47" i="45"/>
  <c r="I63" i="45"/>
  <c r="M74" i="45"/>
  <c r="C77" i="45"/>
  <c r="N89" i="45"/>
  <c r="J89" i="45"/>
  <c r="E100" i="45"/>
  <c r="I100" i="45"/>
  <c r="Q100" i="45"/>
  <c r="E136" i="45"/>
  <c r="M136" i="45"/>
  <c r="N139" i="45"/>
  <c r="F144" i="45"/>
  <c r="E172" i="45"/>
  <c r="I172" i="45"/>
  <c r="B25" i="47"/>
  <c r="E44" i="47"/>
  <c r="I44" i="47"/>
  <c r="Q44" i="47"/>
  <c r="M55" i="47"/>
  <c r="M55" i="50" s="1"/>
  <c r="D63" i="47"/>
  <c r="I77" i="47"/>
  <c r="N93" i="47"/>
  <c r="G109" i="47"/>
  <c r="E146" i="47"/>
  <c r="F162" i="47"/>
  <c r="F164" i="47"/>
  <c r="C162" i="54"/>
  <c r="N4" i="54"/>
  <c r="F16" i="54"/>
  <c r="F28" i="54"/>
  <c r="L39" i="54"/>
  <c r="J51" i="54"/>
  <c r="J49" i="54" s="1"/>
  <c r="H58" i="54"/>
  <c r="Q63" i="54"/>
  <c r="P70" i="54"/>
  <c r="P74" i="54"/>
  <c r="K290" i="69"/>
  <c r="K289" i="69" s="1"/>
  <c r="K109" i="54"/>
  <c r="P294" i="70"/>
  <c r="P132" i="54"/>
  <c r="F277" i="71"/>
  <c r="F144" i="54"/>
  <c r="L290" i="71"/>
  <c r="L157" i="54"/>
  <c r="I164" i="54"/>
  <c r="C309" i="70"/>
  <c r="C128" i="55"/>
  <c r="C297" i="72"/>
  <c r="C164" i="55"/>
  <c r="J343" i="64"/>
  <c r="J7" i="55"/>
  <c r="N343" i="64"/>
  <c r="N342" i="64" s="1"/>
  <c r="N7" i="55"/>
  <c r="G12" i="55"/>
  <c r="O321" i="65"/>
  <c r="O39" i="55"/>
  <c r="L306" i="66"/>
  <c r="L305" i="66" s="1"/>
  <c r="L44" i="55"/>
  <c r="P306" i="66"/>
  <c r="P305" i="66" s="1"/>
  <c r="P44" i="55"/>
  <c r="F307" i="66"/>
  <c r="F326" i="66" s="1"/>
  <c r="F44" i="55"/>
  <c r="N307" i="66"/>
  <c r="N305" i="66" s="1"/>
  <c r="N44" i="55"/>
  <c r="M382" i="68"/>
  <c r="M406" i="68" s="1"/>
  <c r="M85" i="55"/>
  <c r="Q382" i="68"/>
  <c r="Q85" i="55"/>
  <c r="H16" i="57"/>
  <c r="H16" i="60" s="1"/>
  <c r="Q344" i="65"/>
  <c r="Q25" i="57"/>
  <c r="G345" i="65"/>
  <c r="G402" i="65" s="1"/>
  <c r="G25" i="57"/>
  <c r="J32" i="57"/>
  <c r="F302" i="71"/>
  <c r="F320" i="71" s="1"/>
  <c r="F150" i="55"/>
  <c r="F150" i="59" s="1"/>
  <c r="I382" i="64"/>
  <c r="I381" i="64" s="1"/>
  <c r="I4" i="57"/>
  <c r="P395" i="64"/>
  <c r="P458" i="64" s="1"/>
  <c r="P16" i="57"/>
  <c r="N351" i="65"/>
  <c r="N32" i="57"/>
  <c r="P164" i="44"/>
  <c r="H107" i="72"/>
  <c r="B36" i="45"/>
  <c r="B30" i="45" s="1"/>
  <c r="B77" i="45"/>
  <c r="B139" i="45"/>
  <c r="M16" i="45"/>
  <c r="L19" i="45"/>
  <c r="D28" i="45"/>
  <c r="H39" i="45"/>
  <c r="N58" i="45"/>
  <c r="Q63" i="45"/>
  <c r="J63" i="45"/>
  <c r="D66" i="45"/>
  <c r="P66" i="45"/>
  <c r="P74" i="45"/>
  <c r="D77" i="45"/>
  <c r="G82" i="45"/>
  <c r="J97" i="45"/>
  <c r="J144" i="45"/>
  <c r="G157" i="45"/>
  <c r="B66" i="47"/>
  <c r="B154" i="47"/>
  <c r="B154" i="50" s="1"/>
  <c r="B82" i="47"/>
  <c r="J28" i="47"/>
  <c r="J97" i="47"/>
  <c r="J97" i="50" s="1"/>
  <c r="N97" i="47"/>
  <c r="N97" i="50" s="1"/>
  <c r="N106" i="47"/>
  <c r="L154" i="47"/>
  <c r="L154" i="50" s="1"/>
  <c r="I172" i="47"/>
  <c r="C66" i="54"/>
  <c r="C128" i="54"/>
  <c r="D4" i="54"/>
  <c r="G7" i="54"/>
  <c r="H19" i="54"/>
  <c r="J25" i="54"/>
  <c r="G28" i="54"/>
  <c r="P58" i="54"/>
  <c r="F66" i="54"/>
  <c r="Q70" i="54"/>
  <c r="N82" i="54"/>
  <c r="H85" i="54"/>
  <c r="P85" i="54"/>
  <c r="P287" i="69"/>
  <c r="P106" i="54"/>
  <c r="F109" i="54"/>
  <c r="E136" i="54"/>
  <c r="O139" i="54"/>
  <c r="J146" i="54"/>
  <c r="L164" i="54"/>
  <c r="C175" i="55"/>
  <c r="G4" i="55"/>
  <c r="G353" i="64"/>
  <c r="G16" i="55"/>
  <c r="G9" i="55" s="1"/>
  <c r="O353" i="64"/>
  <c r="O16" i="55"/>
  <c r="K307" i="65"/>
  <c r="K25" i="55"/>
  <c r="E28" i="55"/>
  <c r="I32" i="55"/>
  <c r="J318" i="65"/>
  <c r="J36" i="55"/>
  <c r="D82" i="55"/>
  <c r="H295" i="72"/>
  <c r="H162" i="55"/>
  <c r="P295" i="72"/>
  <c r="P162" i="55"/>
  <c r="M391" i="64"/>
  <c r="M454" i="64" s="1"/>
  <c r="M12" i="57"/>
  <c r="O338" i="72"/>
  <c r="O392" i="72" s="1"/>
  <c r="O168" i="57"/>
  <c r="O168" i="60" s="1"/>
  <c r="O4" i="55"/>
  <c r="D19" i="55"/>
  <c r="J28" i="55"/>
  <c r="D32" i="55"/>
  <c r="Q51" i="55"/>
  <c r="I55" i="55"/>
  <c r="M74" i="55"/>
  <c r="K82" i="55"/>
  <c r="J89" i="55"/>
  <c r="M93" i="55"/>
  <c r="M93" i="59" s="1"/>
  <c r="Q97" i="55"/>
  <c r="H106" i="55"/>
  <c r="Q113" i="55"/>
  <c r="Q113" i="59" s="1"/>
  <c r="Q157" i="55"/>
  <c r="I162" i="55"/>
  <c r="Q162" i="55"/>
  <c r="D7" i="57"/>
  <c r="H12" i="57"/>
  <c r="J74" i="57"/>
  <c r="J74" i="60" s="1"/>
  <c r="N74" i="57"/>
  <c r="N74" i="60" s="1"/>
  <c r="D117" i="57"/>
  <c r="D117" i="60" s="1"/>
  <c r="L117" i="57"/>
  <c r="L117" i="60" s="1"/>
  <c r="F132" i="57"/>
  <c r="N132" i="57"/>
  <c r="N132" i="60" s="1"/>
  <c r="G136" i="57"/>
  <c r="C36" i="55"/>
  <c r="C154" i="55"/>
  <c r="L25" i="55"/>
  <c r="H28" i="55"/>
  <c r="N32" i="55"/>
  <c r="E51" i="55"/>
  <c r="E55" i="55"/>
  <c r="D128" i="55"/>
  <c r="C63" i="57"/>
  <c r="C4" i="57"/>
  <c r="C97" i="57"/>
  <c r="C97" i="60" s="1"/>
  <c r="L16" i="57"/>
  <c r="L16" i="60" s="1"/>
  <c r="E39" i="57"/>
  <c r="I55" i="57"/>
  <c r="I55" i="60" s="1"/>
  <c r="E58" i="60"/>
  <c r="M58" i="60"/>
  <c r="Q58" i="57"/>
  <c r="K58" i="57"/>
  <c r="N70" i="57"/>
  <c r="N68" i="57" s="1"/>
  <c r="Q97" i="57"/>
  <c r="D100" i="57"/>
  <c r="H100" i="57"/>
  <c r="P100" i="57"/>
  <c r="D125" i="57"/>
  <c r="N125" i="57"/>
  <c r="D136" i="57"/>
  <c r="D136" i="60" s="1"/>
  <c r="H136" i="57"/>
  <c r="H136" i="60" s="1"/>
  <c r="P136" i="57"/>
  <c r="P136" i="60" s="1"/>
  <c r="G168" i="57"/>
  <c r="G168" i="60" s="1"/>
  <c r="K168" i="57"/>
  <c r="K168" i="60" s="1"/>
  <c r="D172" i="57"/>
  <c r="D172" i="60" s="1"/>
  <c r="H172" i="57"/>
  <c r="H172" i="60" s="1"/>
  <c r="P172" i="57"/>
  <c r="P172" i="60" s="1"/>
  <c r="J172" i="57"/>
  <c r="J172" i="60" s="1"/>
  <c r="N172" i="57"/>
  <c r="N172" i="60" s="1"/>
  <c r="C162" i="44"/>
  <c r="Q168" i="44"/>
  <c r="B106" i="45"/>
  <c r="H19" i="45"/>
  <c r="G28" i="45"/>
  <c r="D32" i="45"/>
  <c r="J47" i="45"/>
  <c r="F55" i="45"/>
  <c r="I85" i="45"/>
  <c r="F100" i="45"/>
  <c r="G148" i="69"/>
  <c r="O148" i="69"/>
  <c r="M77" i="47"/>
  <c r="Q77" i="47"/>
  <c r="C114" i="48"/>
  <c r="G112" i="49"/>
  <c r="B67" i="50"/>
  <c r="B66" i="50" s="1"/>
  <c r="H18" i="50"/>
  <c r="Q46" i="50"/>
  <c r="J91" i="50"/>
  <c r="O107" i="50"/>
  <c r="L115" i="50"/>
  <c r="D133" i="50"/>
  <c r="I138" i="50"/>
  <c r="I147" i="50"/>
  <c r="I146" i="50" s="1"/>
  <c r="F163" i="50"/>
  <c r="K170" i="50"/>
  <c r="O174" i="50"/>
  <c r="C281" i="72"/>
  <c r="C353" i="72" s="1"/>
  <c r="C167" i="58"/>
  <c r="L325" i="64"/>
  <c r="L409" i="64" s="1"/>
  <c r="L11" i="58"/>
  <c r="P325" i="64"/>
  <c r="P409" i="64" s="1"/>
  <c r="P11" i="58"/>
  <c r="F47" i="54"/>
  <c r="L93" i="54"/>
  <c r="L93" i="58" s="1"/>
  <c r="P117" i="54"/>
  <c r="F301" i="69"/>
  <c r="F121" i="58"/>
  <c r="J301" i="69"/>
  <c r="J377" i="69" s="1"/>
  <c r="J121" i="58"/>
  <c r="N301" i="69"/>
  <c r="N121" i="58"/>
  <c r="L136" i="54"/>
  <c r="G139" i="54"/>
  <c r="K144" i="54"/>
  <c r="K146" i="54"/>
  <c r="C313" i="69"/>
  <c r="C389" i="69" s="1"/>
  <c r="C114" i="59"/>
  <c r="C302" i="72"/>
  <c r="C170" i="59"/>
  <c r="I28" i="55"/>
  <c r="J55" i="55"/>
  <c r="L58" i="55"/>
  <c r="L309" i="67"/>
  <c r="L308" i="67" s="1"/>
  <c r="L66" i="55"/>
  <c r="D70" i="55"/>
  <c r="N313" i="67"/>
  <c r="N70" i="55"/>
  <c r="B17" i="8"/>
  <c r="M30" i="45"/>
  <c r="F51" i="45"/>
  <c r="H70" i="45"/>
  <c r="E74" i="45"/>
  <c r="N154" i="45"/>
  <c r="C168" i="45"/>
  <c r="K168" i="45"/>
  <c r="L4" i="47"/>
  <c r="F7" i="47"/>
  <c r="H16" i="47"/>
  <c r="H16" i="50" s="1"/>
  <c r="L58" i="47"/>
  <c r="C63" i="47"/>
  <c r="J117" i="47"/>
  <c r="J117" i="50" s="1"/>
  <c r="Q125" i="47"/>
  <c r="K132" i="47"/>
  <c r="K132" i="50" s="1"/>
  <c r="L132" i="47"/>
  <c r="L132" i="50" s="1"/>
  <c r="H150" i="47"/>
  <c r="I154" i="47"/>
  <c r="I154" i="50" s="1"/>
  <c r="J162" i="47"/>
  <c r="B115" i="48"/>
  <c r="M114" i="48"/>
  <c r="J115" i="49"/>
  <c r="N8" i="50"/>
  <c r="N7" i="50" s="1"/>
  <c r="L22" i="50"/>
  <c r="Q56" i="50"/>
  <c r="Q98" i="50"/>
  <c r="P108" i="50"/>
  <c r="M116" i="50"/>
  <c r="I126" i="50"/>
  <c r="E134" i="50"/>
  <c r="L141" i="50"/>
  <c r="M147" i="50"/>
  <c r="M146" i="50" s="1"/>
  <c r="J163" i="50"/>
  <c r="J162" i="50" s="1"/>
  <c r="L171" i="50"/>
  <c r="C7" i="54"/>
  <c r="D292" i="69"/>
  <c r="D368" i="69" s="1"/>
  <c r="D112" i="58"/>
  <c r="H292" i="69"/>
  <c r="H112" i="58"/>
  <c r="L292" i="69"/>
  <c r="L368" i="69" s="1"/>
  <c r="L112" i="58"/>
  <c r="P292" i="69"/>
  <c r="P112" i="58"/>
  <c r="H164" i="54"/>
  <c r="P164" i="54"/>
  <c r="L168" i="54"/>
  <c r="L168" i="58" s="1"/>
  <c r="D284" i="72"/>
  <c r="D170" i="58"/>
  <c r="H284" i="72"/>
  <c r="H170" i="58"/>
  <c r="L284" i="72"/>
  <c r="L170" i="58"/>
  <c r="P284" i="72"/>
  <c r="P170" i="58"/>
  <c r="C349" i="64"/>
  <c r="C14" i="59"/>
  <c r="P47" i="55"/>
  <c r="P55" i="55"/>
  <c r="L63" i="55"/>
  <c r="J66" i="55"/>
  <c r="J36" i="60"/>
  <c r="J30" i="57"/>
  <c r="L7" i="45"/>
  <c r="G49" i="45"/>
  <c r="L77" i="45"/>
  <c r="Q85" i="45"/>
  <c r="G89" i="45"/>
  <c r="O93" i="45"/>
  <c r="G93" i="45"/>
  <c r="J109" i="45"/>
  <c r="F120" i="45"/>
  <c r="K128" i="45"/>
  <c r="C136" i="45"/>
  <c r="C172" i="45"/>
  <c r="K16" i="47"/>
  <c r="K16" i="50" s="1"/>
  <c r="E47" i="47"/>
  <c r="H55" i="47"/>
  <c r="H55" i="50" s="1"/>
  <c r="P55" i="47"/>
  <c r="P55" i="50" s="1"/>
  <c r="P58" i="47"/>
  <c r="C58" i="47"/>
  <c r="K63" i="47"/>
  <c r="J89" i="47"/>
  <c r="N89" i="47"/>
  <c r="C93" i="47"/>
  <c r="O93" i="47"/>
  <c r="L120" i="47"/>
  <c r="L125" i="47"/>
  <c r="Q146" i="47"/>
  <c r="P150" i="47"/>
  <c r="J164" i="47"/>
  <c r="E168" i="47"/>
  <c r="I168" i="47"/>
  <c r="Q168" i="47"/>
  <c r="E172" i="47"/>
  <c r="E172" i="50" s="1"/>
  <c r="F112" i="48"/>
  <c r="D115" i="48"/>
  <c r="B6" i="50"/>
  <c r="H27" i="50"/>
  <c r="E60" i="50"/>
  <c r="N73" i="50"/>
  <c r="N84" i="50"/>
  <c r="D101" i="50"/>
  <c r="G110" i="50"/>
  <c r="G109" i="50" s="1"/>
  <c r="J127" i="50"/>
  <c r="F135" i="50"/>
  <c r="Q145" i="50"/>
  <c r="Q147" i="50"/>
  <c r="N163" i="50"/>
  <c r="N162" i="50" s="1"/>
  <c r="C290" i="72"/>
  <c r="C176" i="58"/>
  <c r="L7" i="54"/>
  <c r="Q12" i="54"/>
  <c r="Q12" i="58" s="1"/>
  <c r="H16" i="54"/>
  <c r="K28" i="54"/>
  <c r="H44" i="54"/>
  <c r="K51" i="54"/>
  <c r="K55" i="54"/>
  <c r="J66" i="54"/>
  <c r="F82" i="54"/>
  <c r="N364" i="68"/>
  <c r="N460" i="68" s="1"/>
  <c r="N92" i="58"/>
  <c r="D93" i="54"/>
  <c r="D93" i="58" s="1"/>
  <c r="D294" i="69"/>
  <c r="D114" i="58"/>
  <c r="H294" i="69"/>
  <c r="H114" i="58"/>
  <c r="L294" i="69"/>
  <c r="L293" i="69" s="1"/>
  <c r="L114" i="58"/>
  <c r="P294" i="69"/>
  <c r="P114" i="58"/>
  <c r="F295" i="69"/>
  <c r="F371" i="69" s="1"/>
  <c r="F115" i="58"/>
  <c r="J295" i="69"/>
  <c r="J371" i="69" s="1"/>
  <c r="J115" i="58"/>
  <c r="N295" i="69"/>
  <c r="N371" i="69" s="1"/>
  <c r="N115" i="58"/>
  <c r="C12" i="55"/>
  <c r="C12" i="59" s="1"/>
  <c r="D25" i="55"/>
  <c r="G58" i="55"/>
  <c r="J320" i="66"/>
  <c r="J339" i="66" s="1"/>
  <c r="J59" i="59"/>
  <c r="N320" i="66"/>
  <c r="N59" i="59"/>
  <c r="H313" i="67"/>
  <c r="H332" i="67" s="1"/>
  <c r="H70" i="55"/>
  <c r="D7" i="45"/>
  <c r="I25" i="45"/>
  <c r="C32" i="45"/>
  <c r="E36" i="45"/>
  <c r="H66" i="45"/>
  <c r="F106" i="45"/>
  <c r="E117" i="45"/>
  <c r="L120" i="45"/>
  <c r="D125" i="45"/>
  <c r="C128" i="45"/>
  <c r="C132" i="45"/>
  <c r="B136" i="47"/>
  <c r="B136" i="50" s="1"/>
  <c r="B157" i="47"/>
  <c r="L16" i="47"/>
  <c r="L16" i="50" s="1"/>
  <c r="D58" i="47"/>
  <c r="G106" i="47"/>
  <c r="C109" i="47"/>
  <c r="Q113" i="47"/>
  <c r="Q113" i="50" s="1"/>
  <c r="I146" i="47"/>
  <c r="D150" i="47"/>
  <c r="Q112" i="48"/>
  <c r="N115" i="48"/>
  <c r="I114" i="49"/>
  <c r="B46" i="50"/>
  <c r="G17" i="50"/>
  <c r="N29" i="50"/>
  <c r="N28" i="50" s="1"/>
  <c r="P65" i="50"/>
  <c r="P75" i="50"/>
  <c r="E86" i="50"/>
  <c r="P119" i="50"/>
  <c r="P129" i="50"/>
  <c r="P128" i="50" s="1"/>
  <c r="E147" i="50"/>
  <c r="E146" i="50" s="1"/>
  <c r="E159" i="50"/>
  <c r="F165" i="50"/>
  <c r="F164" i="50" s="1"/>
  <c r="C367" i="68"/>
  <c r="C463" i="68" s="1"/>
  <c r="C95" i="58"/>
  <c r="C301" i="69"/>
  <c r="C121" i="58"/>
  <c r="D19" i="54"/>
  <c r="D39" i="54"/>
  <c r="Q89" i="54"/>
  <c r="D367" i="68"/>
  <c r="D95" i="58"/>
  <c r="L367" i="68"/>
  <c r="L95" i="58"/>
  <c r="J109" i="54"/>
  <c r="D113" i="54"/>
  <c r="D113" i="58" s="1"/>
  <c r="M113" i="54"/>
  <c r="M113" i="58" s="1"/>
  <c r="Q132" i="54"/>
  <c r="F301" i="70"/>
  <c r="F377" i="70" s="1"/>
  <c r="F140" i="58"/>
  <c r="J301" i="70"/>
  <c r="J140" i="58"/>
  <c r="N301" i="70"/>
  <c r="N140" i="58"/>
  <c r="J284" i="71"/>
  <c r="J152" i="58"/>
  <c r="P346" i="64"/>
  <c r="P11" i="59"/>
  <c r="I19" i="55"/>
  <c r="H47" i="55"/>
  <c r="F66" i="55"/>
  <c r="N66" i="55"/>
  <c r="J85" i="55"/>
  <c r="H136" i="55"/>
  <c r="I157" i="55"/>
  <c r="K12" i="57"/>
  <c r="K12" i="60" s="1"/>
  <c r="M16" i="57"/>
  <c r="M16" i="60" s="1"/>
  <c r="F28" i="57"/>
  <c r="Q44" i="57"/>
  <c r="Q74" i="57"/>
  <c r="Q74" i="60" s="1"/>
  <c r="K82" i="57"/>
  <c r="I154" i="57"/>
  <c r="I154" i="60" s="1"/>
  <c r="J115" i="59"/>
  <c r="F152" i="59"/>
  <c r="M158" i="59"/>
  <c r="I169" i="59"/>
  <c r="C73" i="60"/>
  <c r="C159" i="60"/>
  <c r="O6" i="60"/>
  <c r="K11" i="60"/>
  <c r="O13" i="60"/>
  <c r="N15" i="60"/>
  <c r="I18" i="60"/>
  <c r="Q22" i="60"/>
  <c r="N29" i="60"/>
  <c r="N28" i="60" s="1"/>
  <c r="O35" i="60"/>
  <c r="P38" i="60"/>
  <c r="F46" i="60"/>
  <c r="E75" i="60"/>
  <c r="E156" i="60"/>
  <c r="Q171" i="60"/>
  <c r="F82" i="55"/>
  <c r="J28" i="57"/>
  <c r="H39" i="57"/>
  <c r="P39" i="57"/>
  <c r="M44" i="57"/>
  <c r="D44" i="57"/>
  <c r="J55" i="57"/>
  <c r="J55" i="60" s="1"/>
  <c r="N55" i="57"/>
  <c r="E58" i="57"/>
  <c r="I63" i="57"/>
  <c r="K89" i="57"/>
  <c r="F89" i="57"/>
  <c r="K93" i="57"/>
  <c r="K93" i="60" s="1"/>
  <c r="K100" i="60"/>
  <c r="K113" i="57"/>
  <c r="K113" i="60" s="1"/>
  <c r="F125" i="57"/>
  <c r="L125" i="57"/>
  <c r="D132" i="57"/>
  <c r="H132" i="57"/>
  <c r="H132" i="60" s="1"/>
  <c r="P132" i="57"/>
  <c r="J132" i="57"/>
  <c r="J132" i="60" s="1"/>
  <c r="O136" i="57"/>
  <c r="O136" i="60" s="1"/>
  <c r="N92" i="59"/>
  <c r="O115" i="59"/>
  <c r="K140" i="59"/>
  <c r="K152" i="59"/>
  <c r="E167" i="59"/>
  <c r="E170" i="59"/>
  <c r="C13" i="60"/>
  <c r="Q11" i="60"/>
  <c r="O18" i="60"/>
  <c r="G27" i="60"/>
  <c r="H34" i="60"/>
  <c r="N37" i="60"/>
  <c r="F41" i="60"/>
  <c r="Q46" i="60"/>
  <c r="Q65" i="60"/>
  <c r="G76" i="60"/>
  <c r="E114" i="60"/>
  <c r="O119" i="60"/>
  <c r="I141" i="60"/>
  <c r="H113" i="55"/>
  <c r="P168" i="55"/>
  <c r="P168" i="59" s="1"/>
  <c r="J4" i="57"/>
  <c r="I139" i="57"/>
  <c r="K102" i="59"/>
  <c r="H114" i="59"/>
  <c r="Q152" i="59"/>
  <c r="K170" i="59"/>
  <c r="C99" i="60"/>
  <c r="C133" i="60"/>
  <c r="D6" i="60"/>
  <c r="K8" i="60"/>
  <c r="Q14" i="60"/>
  <c r="G17" i="60"/>
  <c r="O21" i="60"/>
  <c r="L27" i="60"/>
  <c r="M34" i="60"/>
  <c r="E38" i="60"/>
  <c r="M54" i="60"/>
  <c r="O72" i="60"/>
  <c r="Q95" i="60"/>
  <c r="I108" i="60"/>
  <c r="G115" i="60"/>
  <c r="E122" i="60"/>
  <c r="K159" i="60"/>
  <c r="J82" i="55"/>
  <c r="I85" i="55"/>
  <c r="E89" i="55"/>
  <c r="E97" i="55"/>
  <c r="D109" i="55"/>
  <c r="P113" i="55"/>
  <c r="P113" i="59" s="1"/>
  <c r="D113" i="55"/>
  <c r="L113" i="55"/>
  <c r="L113" i="59" s="1"/>
  <c r="D117" i="55"/>
  <c r="D111" i="55" s="1"/>
  <c r="J125" i="55"/>
  <c r="L128" i="55"/>
  <c r="C28" i="57"/>
  <c r="C32" i="57"/>
  <c r="C89" i="57"/>
  <c r="C139" i="60"/>
  <c r="K7" i="57"/>
  <c r="E12" i="57"/>
  <c r="E12" i="60" s="1"/>
  <c r="K19" i="57"/>
  <c r="N28" i="57"/>
  <c r="F32" i="57"/>
  <c r="F30" i="57" s="1"/>
  <c r="Q102" i="59"/>
  <c r="M114" i="59"/>
  <c r="K149" i="59"/>
  <c r="O151" i="59"/>
  <c r="G176" i="59"/>
  <c r="C107" i="60"/>
  <c r="C153" i="60"/>
  <c r="I6" i="60"/>
  <c r="P8" i="60"/>
  <c r="P7" i="60" s="1"/>
  <c r="E13" i="60"/>
  <c r="I15" i="60"/>
  <c r="D18" i="60"/>
  <c r="G22" i="60"/>
  <c r="J35" i="60"/>
  <c r="Q41" i="60"/>
  <c r="Q73" i="60"/>
  <c r="H84" i="60"/>
  <c r="I116" i="60"/>
  <c r="O170" i="60"/>
  <c r="M177" i="60"/>
  <c r="I85" i="50"/>
  <c r="C166" i="45"/>
  <c r="B178" i="69"/>
  <c r="B101" i="69"/>
  <c r="B177" i="69" s="1"/>
  <c r="H95" i="69"/>
  <c r="E96" i="69"/>
  <c r="E94" i="69" s="1"/>
  <c r="M96" i="69"/>
  <c r="J109" i="44"/>
  <c r="J98" i="69"/>
  <c r="G176" i="69"/>
  <c r="O176" i="69"/>
  <c r="L101" i="69"/>
  <c r="L178" i="69"/>
  <c r="M109" i="69"/>
  <c r="Q109" i="69"/>
  <c r="B97" i="70"/>
  <c r="J128" i="44"/>
  <c r="J98" i="70"/>
  <c r="C100" i="70"/>
  <c r="K100" i="70"/>
  <c r="O100" i="70"/>
  <c r="L101" i="70"/>
  <c r="G105" i="70"/>
  <c r="E109" i="70"/>
  <c r="Q109" i="70"/>
  <c r="C95" i="71"/>
  <c r="O144" i="44"/>
  <c r="O95" i="71"/>
  <c r="J146" i="44"/>
  <c r="J97" i="71"/>
  <c r="J96" i="71" s="1"/>
  <c r="N146" i="44"/>
  <c r="N97" i="71"/>
  <c r="G99" i="71"/>
  <c r="G135" i="71" s="1"/>
  <c r="O99" i="71"/>
  <c r="O135" i="71" s="1"/>
  <c r="G100" i="71"/>
  <c r="O100" i="71"/>
  <c r="H104" i="71"/>
  <c r="I108" i="71"/>
  <c r="Q108" i="71"/>
  <c r="B94" i="71"/>
  <c r="D162" i="44"/>
  <c r="D95" i="72"/>
  <c r="H162" i="44"/>
  <c r="H95" i="72"/>
  <c r="E96" i="72"/>
  <c r="M96" i="72"/>
  <c r="G168" i="44"/>
  <c r="G101" i="72"/>
  <c r="O168" i="44"/>
  <c r="O101" i="72"/>
  <c r="H168" i="44"/>
  <c r="H102" i="72"/>
  <c r="H100" i="72" s="1"/>
  <c r="P168" i="44"/>
  <c r="P102" i="72"/>
  <c r="P100" i="72" s="1"/>
  <c r="M103" i="72"/>
  <c r="J172" i="44"/>
  <c r="J105" i="72"/>
  <c r="D107" i="72"/>
  <c r="L107" i="72"/>
  <c r="E109" i="72"/>
  <c r="I109" i="72"/>
  <c r="Q109" i="72"/>
  <c r="B28" i="45"/>
  <c r="B117" i="65"/>
  <c r="B114" i="67"/>
  <c r="B142" i="69"/>
  <c r="B144" i="45"/>
  <c r="B113" i="71"/>
  <c r="B150" i="45"/>
  <c r="B120" i="71"/>
  <c r="B157" i="45"/>
  <c r="B126" i="71"/>
  <c r="B172" i="45"/>
  <c r="B123" i="72"/>
  <c r="G4" i="45"/>
  <c r="G128" i="64"/>
  <c r="D4" i="45"/>
  <c r="D129" i="64"/>
  <c r="L4" i="45"/>
  <c r="L129" i="64"/>
  <c r="E7" i="45"/>
  <c r="E131" i="64"/>
  <c r="M7" i="45"/>
  <c r="M131" i="64"/>
  <c r="Q7" i="45"/>
  <c r="Q131" i="64"/>
  <c r="G16" i="45"/>
  <c r="G140" i="64"/>
  <c r="O16" i="45"/>
  <c r="O140" i="64"/>
  <c r="L16" i="45"/>
  <c r="L141" i="64"/>
  <c r="L139" i="64" s="1"/>
  <c r="M19" i="45"/>
  <c r="M143" i="64"/>
  <c r="C116" i="65"/>
  <c r="O116" i="65"/>
  <c r="C119" i="65"/>
  <c r="G119" i="65"/>
  <c r="K119" i="65"/>
  <c r="O119" i="65"/>
  <c r="E121" i="65"/>
  <c r="I121" i="65"/>
  <c r="F122" i="65"/>
  <c r="C123" i="65"/>
  <c r="K123" i="65"/>
  <c r="D124" i="65"/>
  <c r="H124" i="65"/>
  <c r="L47" i="45"/>
  <c r="L117" i="66"/>
  <c r="C119" i="66"/>
  <c r="G119" i="66"/>
  <c r="O119" i="66"/>
  <c r="G120" i="66"/>
  <c r="I125" i="66"/>
  <c r="Q125" i="66"/>
  <c r="N126" i="66"/>
  <c r="N124" i="66" s="1"/>
  <c r="F114" i="67"/>
  <c r="C115" i="67"/>
  <c r="G115" i="67"/>
  <c r="E116" i="67"/>
  <c r="I66" i="45"/>
  <c r="I117" i="67"/>
  <c r="D119" i="67"/>
  <c r="P119" i="67"/>
  <c r="I70" i="45"/>
  <c r="I121" i="67"/>
  <c r="J124" i="67"/>
  <c r="C74" i="45"/>
  <c r="C126" i="67"/>
  <c r="K74" i="45"/>
  <c r="K126" i="67"/>
  <c r="D127" i="67"/>
  <c r="L127" i="67"/>
  <c r="H82" i="45"/>
  <c r="L82" i="45"/>
  <c r="L137" i="68"/>
  <c r="D134" i="69"/>
  <c r="P134" i="69"/>
  <c r="H117" i="69"/>
  <c r="D195" i="69"/>
  <c r="D138" i="69"/>
  <c r="P195" i="69"/>
  <c r="P138" i="69"/>
  <c r="F120" i="69"/>
  <c r="F197" i="69"/>
  <c r="F140" i="69"/>
  <c r="C198" i="69"/>
  <c r="C141" i="69"/>
  <c r="G198" i="69"/>
  <c r="G141" i="69"/>
  <c r="F117" i="45"/>
  <c r="F125" i="69"/>
  <c r="C117" i="45"/>
  <c r="C126" i="69"/>
  <c r="N127" i="69"/>
  <c r="N147" i="69"/>
  <c r="F133" i="70"/>
  <c r="C134" i="70"/>
  <c r="K134" i="70"/>
  <c r="D128" i="45"/>
  <c r="D117" i="70"/>
  <c r="P128" i="45"/>
  <c r="P117" i="70"/>
  <c r="C119" i="70"/>
  <c r="O119" i="70"/>
  <c r="H132" i="45"/>
  <c r="H121" i="70"/>
  <c r="P132" i="45"/>
  <c r="P121" i="70"/>
  <c r="I132" i="45"/>
  <c r="I122" i="70"/>
  <c r="F142" i="70"/>
  <c r="N142" i="70"/>
  <c r="C124" i="70"/>
  <c r="C144" i="70"/>
  <c r="O144" i="70"/>
  <c r="D145" i="70"/>
  <c r="P145" i="70"/>
  <c r="J127" i="70"/>
  <c r="J147" i="70"/>
  <c r="C148" i="70"/>
  <c r="K148" i="70"/>
  <c r="E144" i="45"/>
  <c r="E113" i="71"/>
  <c r="Q144" i="45"/>
  <c r="Q113" i="71"/>
  <c r="C146" i="45"/>
  <c r="C115" i="71"/>
  <c r="G146" i="45"/>
  <c r="G115" i="71"/>
  <c r="O146" i="45"/>
  <c r="O115" i="71"/>
  <c r="F135" i="71"/>
  <c r="F119" i="71"/>
  <c r="N119" i="71"/>
  <c r="G120" i="71"/>
  <c r="K120" i="71"/>
  <c r="D121" i="71"/>
  <c r="L121" i="71"/>
  <c r="P121" i="71"/>
  <c r="J123" i="71"/>
  <c r="G124" i="71"/>
  <c r="K126" i="71"/>
  <c r="H127" i="71"/>
  <c r="E112" i="72"/>
  <c r="Q112" i="72"/>
  <c r="F164" i="45"/>
  <c r="F115" i="72"/>
  <c r="N164" i="45"/>
  <c r="N115" i="72"/>
  <c r="E117" i="72"/>
  <c r="Q117" i="72"/>
  <c r="H168" i="45"/>
  <c r="H119" i="72"/>
  <c r="E168" i="45"/>
  <c r="E120" i="72"/>
  <c r="I168" i="45"/>
  <c r="I120" i="72"/>
  <c r="Q168" i="45"/>
  <c r="Q120" i="72"/>
  <c r="J121" i="72"/>
  <c r="C142" i="72"/>
  <c r="K172" i="45"/>
  <c r="K124" i="72"/>
  <c r="C175" i="45"/>
  <c r="C161" i="45" s="1"/>
  <c r="C126" i="72"/>
  <c r="K175" i="45"/>
  <c r="K126" i="72"/>
  <c r="D127" i="72"/>
  <c r="P127" i="72"/>
  <c r="B182" i="64"/>
  <c r="B17" i="50"/>
  <c r="B152" i="66"/>
  <c r="B164" i="66"/>
  <c r="B221" i="66" s="1"/>
  <c r="B57" i="50"/>
  <c r="B160" i="67"/>
  <c r="B217" i="67" s="1"/>
  <c r="B72" i="50"/>
  <c r="B194" i="68"/>
  <c r="B209" i="70"/>
  <c r="B205" i="71"/>
  <c r="B150" i="71"/>
  <c r="C173" i="64"/>
  <c r="C8" i="50"/>
  <c r="K173" i="64"/>
  <c r="K8" i="50"/>
  <c r="O173" i="64"/>
  <c r="O8" i="50"/>
  <c r="P182" i="64"/>
  <c r="P17" i="50"/>
  <c r="E185" i="64"/>
  <c r="Q185" i="64"/>
  <c r="N186" i="64"/>
  <c r="K187" i="64"/>
  <c r="K250" i="64" s="1"/>
  <c r="K22" i="50"/>
  <c r="D152" i="65"/>
  <c r="H25" i="47"/>
  <c r="H152" i="65"/>
  <c r="E153" i="65"/>
  <c r="E210" i="65" s="1"/>
  <c r="E27" i="50"/>
  <c r="Q153" i="65"/>
  <c r="Q210" i="65" s="1"/>
  <c r="Q27" i="50"/>
  <c r="E155" i="65"/>
  <c r="E29" i="50"/>
  <c r="M155" i="65"/>
  <c r="M29" i="50"/>
  <c r="F220" i="65"/>
  <c r="G152" i="66"/>
  <c r="D44" i="47"/>
  <c r="D153" i="66"/>
  <c r="D210" i="66" s="1"/>
  <c r="D46" i="50"/>
  <c r="L44" i="47"/>
  <c r="L153" i="66"/>
  <c r="L46" i="50"/>
  <c r="E212" i="66"/>
  <c r="E154" i="66"/>
  <c r="Q212" i="66"/>
  <c r="Q154" i="66"/>
  <c r="D157" i="66"/>
  <c r="P49" i="47"/>
  <c r="P157" i="66"/>
  <c r="I51" i="47"/>
  <c r="I159" i="66"/>
  <c r="K161" i="66"/>
  <c r="K218" i="66" s="1"/>
  <c r="L163" i="66"/>
  <c r="L56" i="50"/>
  <c r="E164" i="66"/>
  <c r="E221" i="66" s="1"/>
  <c r="E57" i="50"/>
  <c r="M164" i="66"/>
  <c r="M221" i="66" s="1"/>
  <c r="M57" i="50"/>
  <c r="J166" i="66"/>
  <c r="N166" i="66"/>
  <c r="G167" i="66"/>
  <c r="G224" i="66" s="1"/>
  <c r="G60" i="50"/>
  <c r="K167" i="66"/>
  <c r="K224" i="66" s="1"/>
  <c r="K60" i="50"/>
  <c r="O167" i="66"/>
  <c r="O224" i="66" s="1"/>
  <c r="O60" i="50"/>
  <c r="H152" i="67"/>
  <c r="E153" i="67"/>
  <c r="E210" i="67" s="1"/>
  <c r="E65" i="50"/>
  <c r="I153" i="67"/>
  <c r="I210" i="67" s="1"/>
  <c r="I65" i="50"/>
  <c r="G155" i="67"/>
  <c r="G67" i="50"/>
  <c r="D157" i="67"/>
  <c r="N159" i="67"/>
  <c r="G160" i="67"/>
  <c r="G217" i="67" s="1"/>
  <c r="G72" i="50"/>
  <c r="K160" i="67"/>
  <c r="K217" i="67" s="1"/>
  <c r="K72" i="50"/>
  <c r="D161" i="67"/>
  <c r="D218" i="67" s="1"/>
  <c r="D73" i="50"/>
  <c r="H161" i="67"/>
  <c r="H218" i="67" s="1"/>
  <c r="H73" i="50"/>
  <c r="P161" i="67"/>
  <c r="P218" i="67" s="1"/>
  <c r="P73" i="50"/>
  <c r="F163" i="67"/>
  <c r="F75" i="50"/>
  <c r="N163" i="67"/>
  <c r="N75" i="50"/>
  <c r="C164" i="67"/>
  <c r="C221" i="67" s="1"/>
  <c r="C76" i="50"/>
  <c r="K164" i="67"/>
  <c r="K221" i="67" s="1"/>
  <c r="K76" i="50"/>
  <c r="D166" i="67"/>
  <c r="P166" i="67"/>
  <c r="C82" i="47"/>
  <c r="C185" i="68"/>
  <c r="G82" i="47"/>
  <c r="G185" i="68"/>
  <c r="D82" i="47"/>
  <c r="D186" i="68"/>
  <c r="D258" i="68" s="1"/>
  <c r="D84" i="50"/>
  <c r="H82" i="47"/>
  <c r="H186" i="68"/>
  <c r="H258" i="68" s="1"/>
  <c r="H84" i="50"/>
  <c r="G188" i="68"/>
  <c r="G86" i="50"/>
  <c r="G190" i="68"/>
  <c r="K190" i="68"/>
  <c r="C192" i="68"/>
  <c r="K89" i="47"/>
  <c r="K192" i="68"/>
  <c r="H193" i="68"/>
  <c r="H265" i="68" s="1"/>
  <c r="H91" i="50"/>
  <c r="E194" i="68"/>
  <c r="F93" i="47"/>
  <c r="F197" i="68"/>
  <c r="F269" i="68" s="1"/>
  <c r="C200" i="68"/>
  <c r="C98" i="50"/>
  <c r="K97" i="47"/>
  <c r="K97" i="50" s="1"/>
  <c r="K200" i="68"/>
  <c r="K98" i="50"/>
  <c r="D201" i="68"/>
  <c r="D273" i="68" s="1"/>
  <c r="D99" i="50"/>
  <c r="P201" i="68"/>
  <c r="P273" i="68" s="1"/>
  <c r="P99" i="50"/>
  <c r="G203" i="68"/>
  <c r="G101" i="50"/>
  <c r="O100" i="47"/>
  <c r="O203" i="68"/>
  <c r="O101" i="50"/>
  <c r="H204" i="68"/>
  <c r="P204" i="68"/>
  <c r="E205" i="68"/>
  <c r="E277" i="68" s="1"/>
  <c r="E103" i="50"/>
  <c r="M205" i="68"/>
  <c r="M277" i="68" s="1"/>
  <c r="M103" i="50"/>
  <c r="H106" i="47"/>
  <c r="H152" i="69"/>
  <c r="H107" i="50"/>
  <c r="E153" i="69"/>
  <c r="E210" i="69" s="1"/>
  <c r="E108" i="50"/>
  <c r="M153" i="69"/>
  <c r="M210" i="69" s="1"/>
  <c r="M108" i="50"/>
  <c r="F155" i="69"/>
  <c r="F110" i="50"/>
  <c r="I214" i="69"/>
  <c r="Q157" i="69"/>
  <c r="E159" i="69"/>
  <c r="E114" i="50"/>
  <c r="M159" i="69"/>
  <c r="M114" i="50"/>
  <c r="J160" i="69"/>
  <c r="J217" i="69" s="1"/>
  <c r="J115" i="50"/>
  <c r="C161" i="69"/>
  <c r="C218" i="69" s="1"/>
  <c r="C116" i="50"/>
  <c r="F163" i="69"/>
  <c r="F118" i="50"/>
  <c r="N117" i="47"/>
  <c r="N117" i="50" s="1"/>
  <c r="N163" i="69"/>
  <c r="N118" i="50"/>
  <c r="G164" i="69"/>
  <c r="G221" i="69" s="1"/>
  <c r="G119" i="50"/>
  <c r="K164" i="69"/>
  <c r="K221" i="69" s="1"/>
  <c r="K119" i="50"/>
  <c r="C166" i="69"/>
  <c r="G166" i="69"/>
  <c r="D167" i="69"/>
  <c r="D224" i="69" s="1"/>
  <c r="D122" i="50"/>
  <c r="C152" i="70"/>
  <c r="C126" i="50"/>
  <c r="G152" i="70"/>
  <c r="G126" i="50"/>
  <c r="D153" i="70"/>
  <c r="D210" i="70" s="1"/>
  <c r="D127" i="50"/>
  <c r="P153" i="70"/>
  <c r="P210" i="70" s="1"/>
  <c r="P127" i="50"/>
  <c r="G155" i="70"/>
  <c r="G129" i="50"/>
  <c r="O155" i="70"/>
  <c r="O129" i="50"/>
  <c r="L157" i="70"/>
  <c r="L131" i="50"/>
  <c r="G159" i="70"/>
  <c r="G133" i="50"/>
  <c r="D160" i="70"/>
  <c r="D217" i="70" s="1"/>
  <c r="D134" i="50"/>
  <c r="P160" i="70"/>
  <c r="P217" i="70" s="1"/>
  <c r="P134" i="50"/>
  <c r="M161" i="70"/>
  <c r="M218" i="70" s="1"/>
  <c r="M135" i="50"/>
  <c r="C163" i="70"/>
  <c r="C137" i="50"/>
  <c r="K163" i="70"/>
  <c r="K137" i="50"/>
  <c r="K136" i="47"/>
  <c r="K136" i="50" s="1"/>
  <c r="H164" i="70"/>
  <c r="H221" i="70" s="1"/>
  <c r="H138" i="50"/>
  <c r="L164" i="70"/>
  <c r="L221" i="70" s="1"/>
  <c r="L138" i="50"/>
  <c r="F149" i="71"/>
  <c r="F145" i="50"/>
  <c r="F144" i="47"/>
  <c r="E150" i="47"/>
  <c r="E155" i="71"/>
  <c r="Q154" i="71"/>
  <c r="E154" i="47"/>
  <c r="E154" i="50" s="1"/>
  <c r="E159" i="71"/>
  <c r="Q154" i="47"/>
  <c r="Q154" i="50" s="1"/>
  <c r="Q159" i="71"/>
  <c r="G162" i="71"/>
  <c r="G161" i="71" s="1"/>
  <c r="O162" i="71"/>
  <c r="O157" i="47"/>
  <c r="H163" i="71"/>
  <c r="H217" i="71" s="1"/>
  <c r="H159" i="50"/>
  <c r="L163" i="71"/>
  <c r="L159" i="50"/>
  <c r="P163" i="71"/>
  <c r="P217" i="71" s="1"/>
  <c r="P159" i="50"/>
  <c r="I162" i="47"/>
  <c r="I149" i="72"/>
  <c r="I163" i="50"/>
  <c r="Q162" i="47"/>
  <c r="Q149" i="72"/>
  <c r="Q163" i="50"/>
  <c r="I151" i="72"/>
  <c r="I165" i="50"/>
  <c r="I164" i="47"/>
  <c r="Q151" i="72"/>
  <c r="Q165" i="50"/>
  <c r="I153" i="72"/>
  <c r="C172" i="47"/>
  <c r="C172" i="50" s="1"/>
  <c r="C159" i="72"/>
  <c r="C173" i="50"/>
  <c r="O172" i="47"/>
  <c r="O172" i="50" s="1"/>
  <c r="O159" i="72"/>
  <c r="O173" i="50"/>
  <c r="L172" i="47"/>
  <c r="L172" i="50" s="1"/>
  <c r="L160" i="72"/>
  <c r="L214" i="72" s="1"/>
  <c r="L174" i="50"/>
  <c r="F162" i="72"/>
  <c r="C175" i="47"/>
  <c r="C163" i="72"/>
  <c r="C177" i="50"/>
  <c r="K175" i="47"/>
  <c r="K163" i="72"/>
  <c r="K217" i="72" s="1"/>
  <c r="K177" i="50"/>
  <c r="I115" i="48"/>
  <c r="O115" i="49"/>
  <c r="E6" i="50"/>
  <c r="D14" i="50"/>
  <c r="H66" i="50"/>
  <c r="E85" i="50"/>
  <c r="I112" i="50"/>
  <c r="O153" i="50"/>
  <c r="E331" i="64"/>
  <c r="I331" i="64"/>
  <c r="M331" i="64"/>
  <c r="Q331" i="64"/>
  <c r="Q16" i="54"/>
  <c r="G332" i="64"/>
  <c r="K332" i="64"/>
  <c r="K374" i="64" s="1"/>
  <c r="O332" i="64"/>
  <c r="E292" i="65"/>
  <c r="E330" i="65" s="1"/>
  <c r="I292" i="65"/>
  <c r="M292" i="65"/>
  <c r="M330" i="65" s="1"/>
  <c r="Q292" i="65"/>
  <c r="E36" i="54"/>
  <c r="E298" i="65"/>
  <c r="I36" i="54"/>
  <c r="I298" i="65"/>
  <c r="M36" i="54"/>
  <c r="M298" i="65"/>
  <c r="Q36" i="54"/>
  <c r="Q298" i="65"/>
  <c r="G36" i="54"/>
  <c r="G299" i="65"/>
  <c r="G297" i="65" s="1"/>
  <c r="K299" i="65"/>
  <c r="K297" i="65" s="1"/>
  <c r="K36" i="54"/>
  <c r="O36" i="54"/>
  <c r="O299" i="65"/>
  <c r="O297" i="65" s="1"/>
  <c r="G360" i="68"/>
  <c r="K360" i="68"/>
  <c r="O360" i="68"/>
  <c r="G89" i="54"/>
  <c r="G362" i="68"/>
  <c r="K89" i="54"/>
  <c r="K362" i="68"/>
  <c r="O89" i="54"/>
  <c r="O362" i="68"/>
  <c r="E89" i="54"/>
  <c r="E363" i="68"/>
  <c r="I89" i="54"/>
  <c r="I363" i="68"/>
  <c r="I411" i="68" s="1"/>
  <c r="M89" i="54"/>
  <c r="M363" i="68"/>
  <c r="M411" i="68" s="1"/>
  <c r="Q363" i="68"/>
  <c r="Q361" i="68" s="1"/>
  <c r="G364" i="68"/>
  <c r="G412" i="68" s="1"/>
  <c r="K364" i="68"/>
  <c r="O364" i="68"/>
  <c r="O460" i="68" s="1"/>
  <c r="O92" i="58"/>
  <c r="C345" i="64"/>
  <c r="C350" i="64"/>
  <c r="C356" i="64"/>
  <c r="C309" i="65"/>
  <c r="C28" i="55"/>
  <c r="C315" i="65"/>
  <c r="C321" i="65"/>
  <c r="C311" i="66"/>
  <c r="C317" i="66"/>
  <c r="C55" i="55"/>
  <c r="C306" i="67"/>
  <c r="C63" i="55"/>
  <c r="C313" i="67"/>
  <c r="C70" i="55"/>
  <c r="C74" i="55"/>
  <c r="C318" i="67"/>
  <c r="C380" i="68"/>
  <c r="C387" i="68"/>
  <c r="C385" i="68" s="1"/>
  <c r="C89" i="55"/>
  <c r="C392" i="68"/>
  <c r="C100" i="55"/>
  <c r="C398" i="68"/>
  <c r="C102" i="59"/>
  <c r="C109" i="55"/>
  <c r="C309" i="69"/>
  <c r="C315" i="69"/>
  <c r="C321" i="69"/>
  <c r="C120" i="55"/>
  <c r="C311" i="70"/>
  <c r="C136" i="55"/>
  <c r="C317" i="70"/>
  <c r="C144" i="55"/>
  <c r="C295" i="71"/>
  <c r="C150" i="55"/>
  <c r="C150" i="59" s="1"/>
  <c r="C302" i="71"/>
  <c r="C152" i="59"/>
  <c r="C157" i="55"/>
  <c r="C308" i="71"/>
  <c r="C299" i="72"/>
  <c r="C167" i="59"/>
  <c r="C172" i="55"/>
  <c r="C305" i="72"/>
  <c r="F311" i="65"/>
  <c r="J311" i="65"/>
  <c r="N311" i="65"/>
  <c r="F390" i="68"/>
  <c r="F93" i="55"/>
  <c r="F93" i="59" s="1"/>
  <c r="F94" i="59"/>
  <c r="J414" i="68"/>
  <c r="J486" i="68"/>
  <c r="N390" i="68"/>
  <c r="N93" i="55"/>
  <c r="D391" i="68"/>
  <c r="D389" i="68" s="1"/>
  <c r="D95" i="59"/>
  <c r="H391" i="68"/>
  <c r="H93" i="55"/>
  <c r="L391" i="68"/>
  <c r="L389" i="68" s="1"/>
  <c r="L93" i="55"/>
  <c r="L93" i="59" s="1"/>
  <c r="P391" i="68"/>
  <c r="P415" i="68" s="1"/>
  <c r="F392" i="68"/>
  <c r="J392" i="68"/>
  <c r="N416" i="68"/>
  <c r="D100" i="55"/>
  <c r="D397" i="68"/>
  <c r="H100" i="55"/>
  <c r="H397" i="68"/>
  <c r="L100" i="55"/>
  <c r="L397" i="68"/>
  <c r="P100" i="55"/>
  <c r="P397" i="68"/>
  <c r="F398" i="68"/>
  <c r="F102" i="59"/>
  <c r="J100" i="55"/>
  <c r="J398" i="68"/>
  <c r="J102" i="59"/>
  <c r="N398" i="68"/>
  <c r="N102" i="59"/>
  <c r="D399" i="68"/>
  <c r="H399" i="68"/>
  <c r="L399" i="68"/>
  <c r="P399" i="68"/>
  <c r="E313" i="70"/>
  <c r="I313" i="70"/>
  <c r="I132" i="55"/>
  <c r="M313" i="70"/>
  <c r="Q313" i="70"/>
  <c r="Q132" i="55"/>
  <c r="G314" i="70"/>
  <c r="K314" i="70"/>
  <c r="O314" i="70"/>
  <c r="E315" i="70"/>
  <c r="I315" i="70"/>
  <c r="M315" i="70"/>
  <c r="Q334" i="70"/>
  <c r="E305" i="72"/>
  <c r="I305" i="72"/>
  <c r="I172" i="55"/>
  <c r="M305" i="72"/>
  <c r="Q305" i="72"/>
  <c r="Q172" i="55"/>
  <c r="G306" i="72"/>
  <c r="K306" i="72"/>
  <c r="D175" i="55"/>
  <c r="D308" i="72"/>
  <c r="D176" i="59"/>
  <c r="H175" i="55"/>
  <c r="H308" i="72"/>
  <c r="H176" i="59"/>
  <c r="L175" i="55"/>
  <c r="L308" i="72"/>
  <c r="P175" i="55"/>
  <c r="P308" i="72"/>
  <c r="P176" i="59"/>
  <c r="F175" i="55"/>
  <c r="F309" i="72"/>
  <c r="J175" i="55"/>
  <c r="J309" i="72"/>
  <c r="N175" i="55"/>
  <c r="N309" i="72"/>
  <c r="G347" i="66"/>
  <c r="G48" i="60"/>
  <c r="G47" i="57"/>
  <c r="K347" i="66"/>
  <c r="K48" i="60"/>
  <c r="K47" i="57"/>
  <c r="O347" i="66"/>
  <c r="O48" i="60"/>
  <c r="D349" i="67"/>
  <c r="H349" i="67"/>
  <c r="L349" i="67"/>
  <c r="P349" i="67"/>
  <c r="Q150" i="60"/>
  <c r="G150" i="57"/>
  <c r="G150" i="60" s="1"/>
  <c r="G337" i="71"/>
  <c r="G151" i="60"/>
  <c r="K150" i="57"/>
  <c r="K150" i="60" s="1"/>
  <c r="K337" i="71"/>
  <c r="O150" i="57"/>
  <c r="O150" i="60" s="1"/>
  <c r="O337" i="71"/>
  <c r="O151" i="60"/>
  <c r="E338" i="71"/>
  <c r="E392" i="71" s="1"/>
  <c r="E152" i="60"/>
  <c r="E150" i="57"/>
  <c r="I338" i="71"/>
  <c r="I392" i="71" s="1"/>
  <c r="I152" i="60"/>
  <c r="I150" i="57"/>
  <c r="M338" i="71"/>
  <c r="M392" i="71" s="1"/>
  <c r="M152" i="60"/>
  <c r="Q338" i="71"/>
  <c r="Q392" i="71" s="1"/>
  <c r="Q152" i="60"/>
  <c r="G339" i="71"/>
  <c r="G393" i="71" s="1"/>
  <c r="G153" i="60"/>
  <c r="K339" i="71"/>
  <c r="K393" i="71" s="1"/>
  <c r="K153" i="60"/>
  <c r="O339" i="71"/>
  <c r="O393" i="71" s="1"/>
  <c r="O153" i="60"/>
  <c r="C158" i="59"/>
  <c r="B96" i="69"/>
  <c r="B94" i="69" s="1"/>
  <c r="B108" i="69"/>
  <c r="M94" i="69"/>
  <c r="C109" i="44"/>
  <c r="C98" i="69"/>
  <c r="G109" i="44"/>
  <c r="G98" i="69"/>
  <c r="K109" i="44"/>
  <c r="K98" i="69"/>
  <c r="O109" i="44"/>
  <c r="O98" i="69"/>
  <c r="D100" i="69"/>
  <c r="D112" i="48"/>
  <c r="H100" i="69"/>
  <c r="H112" i="48"/>
  <c r="L100" i="69"/>
  <c r="L176" i="69" s="1"/>
  <c r="L112" i="48"/>
  <c r="P100" i="69"/>
  <c r="P112" i="48"/>
  <c r="E178" i="69"/>
  <c r="E101" i="69"/>
  <c r="E177" i="69" s="1"/>
  <c r="I101" i="69"/>
  <c r="I177" i="69" s="1"/>
  <c r="I178" i="69"/>
  <c r="M178" i="69"/>
  <c r="M101" i="69"/>
  <c r="M177" i="69" s="1"/>
  <c r="Q101" i="69"/>
  <c r="Q177" i="69" s="1"/>
  <c r="Q178" i="69"/>
  <c r="D105" i="69"/>
  <c r="H105" i="69"/>
  <c r="L105" i="69"/>
  <c r="P105" i="69"/>
  <c r="F108" i="69"/>
  <c r="J108" i="69"/>
  <c r="N108" i="69"/>
  <c r="B108" i="70"/>
  <c r="B105" i="70"/>
  <c r="E94" i="70"/>
  <c r="I94" i="70"/>
  <c r="M94" i="70"/>
  <c r="Q94" i="70"/>
  <c r="C128" i="44"/>
  <c r="C98" i="70"/>
  <c r="C136" i="70" s="1"/>
  <c r="G128" i="44"/>
  <c r="G98" i="70"/>
  <c r="K128" i="44"/>
  <c r="K98" i="70"/>
  <c r="K136" i="70" s="1"/>
  <c r="O128" i="44"/>
  <c r="O98" i="70"/>
  <c r="E102" i="70"/>
  <c r="I102" i="70"/>
  <c r="M102" i="70"/>
  <c r="Q102" i="70"/>
  <c r="F103" i="70"/>
  <c r="J103" i="70"/>
  <c r="N103" i="70"/>
  <c r="N101" i="70" s="1"/>
  <c r="C104" i="70"/>
  <c r="G104" i="70"/>
  <c r="K104" i="70"/>
  <c r="O104" i="70"/>
  <c r="D105" i="70"/>
  <c r="H105" i="70"/>
  <c r="L105" i="70"/>
  <c r="P105" i="70"/>
  <c r="F108" i="70"/>
  <c r="J108" i="70"/>
  <c r="N108" i="70"/>
  <c r="E144" i="44"/>
  <c r="D144" i="44"/>
  <c r="D95" i="71"/>
  <c r="H144" i="44"/>
  <c r="H95" i="71"/>
  <c r="L144" i="44"/>
  <c r="L95" i="71"/>
  <c r="P144" i="44"/>
  <c r="P95" i="71"/>
  <c r="C96" i="71"/>
  <c r="G146" i="44"/>
  <c r="G97" i="71"/>
  <c r="K96" i="71"/>
  <c r="O146" i="44"/>
  <c r="O97" i="71"/>
  <c r="D100" i="71"/>
  <c r="H100" i="71"/>
  <c r="H98" i="71" s="1"/>
  <c r="L100" i="71"/>
  <c r="P100" i="71"/>
  <c r="I154" i="44"/>
  <c r="E154" i="44"/>
  <c r="E105" i="71"/>
  <c r="I105" i="71"/>
  <c r="M105" i="71"/>
  <c r="Q105" i="71"/>
  <c r="F106" i="71"/>
  <c r="F142" i="71" s="1"/>
  <c r="J106" i="71"/>
  <c r="N106" i="71"/>
  <c r="J157" i="44"/>
  <c r="F157" i="44"/>
  <c r="F108" i="71"/>
  <c r="J107" i="71"/>
  <c r="N107" i="71"/>
  <c r="B107" i="72"/>
  <c r="B146" i="44"/>
  <c r="B150" i="44"/>
  <c r="B102" i="71"/>
  <c r="B100" i="71" s="1"/>
  <c r="B157" i="44"/>
  <c r="E162" i="44"/>
  <c r="E95" i="72"/>
  <c r="E131" i="72" s="1"/>
  <c r="I162" i="44"/>
  <c r="I95" i="72"/>
  <c r="M162" i="44"/>
  <c r="M95" i="72"/>
  <c r="M131" i="72" s="1"/>
  <c r="Q162" i="44"/>
  <c r="Q95" i="72"/>
  <c r="I164" i="44"/>
  <c r="Q164" i="44"/>
  <c r="F164" i="44"/>
  <c r="F97" i="72"/>
  <c r="J164" i="44"/>
  <c r="J97" i="72"/>
  <c r="N164" i="44"/>
  <c r="N97" i="72"/>
  <c r="I168" i="44"/>
  <c r="E172" i="44"/>
  <c r="C172" i="44"/>
  <c r="C105" i="72"/>
  <c r="G172" i="44"/>
  <c r="G105" i="72"/>
  <c r="K172" i="44"/>
  <c r="K105" i="72"/>
  <c r="O172" i="44"/>
  <c r="O105" i="72"/>
  <c r="D172" i="44"/>
  <c r="D106" i="72"/>
  <c r="D104" i="72" s="1"/>
  <c r="H172" i="44"/>
  <c r="H106" i="72"/>
  <c r="H104" i="72" s="1"/>
  <c r="L172" i="44"/>
  <c r="L106" i="72"/>
  <c r="L104" i="72" s="1"/>
  <c r="P172" i="44"/>
  <c r="P106" i="72"/>
  <c r="L175" i="44"/>
  <c r="E175" i="44"/>
  <c r="E108" i="72"/>
  <c r="I175" i="44"/>
  <c r="I108" i="72"/>
  <c r="M175" i="44"/>
  <c r="M108" i="72"/>
  <c r="Q175" i="44"/>
  <c r="Q108" i="72"/>
  <c r="B4" i="7"/>
  <c r="B3" i="7" s="1"/>
  <c r="B19" i="45"/>
  <c r="B47" i="45"/>
  <c r="B66" i="45"/>
  <c r="B93" i="45"/>
  <c r="B125" i="45"/>
  <c r="B154" i="45"/>
  <c r="B4" i="45"/>
  <c r="B128" i="64"/>
  <c r="B16" i="45"/>
  <c r="B140" i="64"/>
  <c r="B119" i="65"/>
  <c r="B125" i="65"/>
  <c r="B44" i="45"/>
  <c r="B114" i="66"/>
  <c r="B126" i="66"/>
  <c r="B127" i="67"/>
  <c r="B85" i="45"/>
  <c r="B140" i="68"/>
  <c r="B97" i="45"/>
  <c r="B152" i="68"/>
  <c r="B195" i="69"/>
  <c r="B138" i="69"/>
  <c r="B117" i="45"/>
  <c r="B111" i="45" s="1"/>
  <c r="B125" i="69"/>
  <c r="B113" i="70"/>
  <c r="B133" i="70"/>
  <c r="B132" i="45"/>
  <c r="B121" i="70"/>
  <c r="B145" i="70"/>
  <c r="B146" i="45"/>
  <c r="B115" i="71"/>
  <c r="B121" i="71"/>
  <c r="B145" i="71"/>
  <c r="B168" i="45"/>
  <c r="B119" i="72"/>
  <c r="B142" i="72"/>
  <c r="I4" i="45"/>
  <c r="D128" i="64"/>
  <c r="H128" i="64"/>
  <c r="L128" i="64"/>
  <c r="P128" i="64"/>
  <c r="E129" i="64"/>
  <c r="I129" i="64"/>
  <c r="I127" i="64" s="1"/>
  <c r="M129" i="64"/>
  <c r="Q129" i="64"/>
  <c r="H7" i="45"/>
  <c r="P7" i="45"/>
  <c r="F7" i="45"/>
  <c r="F131" i="64"/>
  <c r="J7" i="45"/>
  <c r="J131" i="64"/>
  <c r="N7" i="45"/>
  <c r="N131" i="64"/>
  <c r="M12" i="45"/>
  <c r="E135" i="64"/>
  <c r="I135" i="64"/>
  <c r="M135" i="64"/>
  <c r="Q135" i="64"/>
  <c r="I16" i="45"/>
  <c r="P19" i="45"/>
  <c r="F19" i="45"/>
  <c r="F143" i="64"/>
  <c r="J19" i="45"/>
  <c r="J143" i="64"/>
  <c r="N19" i="45"/>
  <c r="N143" i="64"/>
  <c r="C19" i="45"/>
  <c r="C144" i="64"/>
  <c r="C142" i="64" s="1"/>
  <c r="G19" i="45"/>
  <c r="G144" i="64"/>
  <c r="G142" i="64" s="1"/>
  <c r="K19" i="45"/>
  <c r="K144" i="64"/>
  <c r="O19" i="45"/>
  <c r="O144" i="64"/>
  <c r="D145" i="64"/>
  <c r="D142" i="64" s="1"/>
  <c r="H145" i="64"/>
  <c r="H142" i="64" s="1"/>
  <c r="L145" i="64"/>
  <c r="P145" i="64"/>
  <c r="M25" i="45"/>
  <c r="E113" i="65"/>
  <c r="I113" i="65"/>
  <c r="M113" i="65"/>
  <c r="Q113" i="65"/>
  <c r="C28" i="45"/>
  <c r="D116" i="65"/>
  <c r="H28" i="45"/>
  <c r="H117" i="65"/>
  <c r="L28" i="45"/>
  <c r="L117" i="65"/>
  <c r="P28" i="45"/>
  <c r="P117" i="65"/>
  <c r="G32" i="45"/>
  <c r="O32" i="45"/>
  <c r="F32" i="45"/>
  <c r="F121" i="65"/>
  <c r="J32" i="45"/>
  <c r="J121" i="65"/>
  <c r="N32" i="45"/>
  <c r="N121" i="65"/>
  <c r="K32" i="45"/>
  <c r="K122" i="65"/>
  <c r="G36" i="45"/>
  <c r="P36" i="45"/>
  <c r="E125" i="65"/>
  <c r="I36" i="45"/>
  <c r="I125" i="65"/>
  <c r="M125" i="65"/>
  <c r="Q125" i="65"/>
  <c r="F126" i="65"/>
  <c r="J126" i="65"/>
  <c r="N126" i="65"/>
  <c r="C39" i="45"/>
  <c r="J39" i="45"/>
  <c r="C127" i="65"/>
  <c r="G127" i="65"/>
  <c r="K127" i="65"/>
  <c r="O127" i="65"/>
  <c r="G44" i="45"/>
  <c r="C113" i="66"/>
  <c r="G113" i="66"/>
  <c r="K113" i="66"/>
  <c r="O113" i="66"/>
  <c r="G47" i="45"/>
  <c r="N47" i="45"/>
  <c r="E117" i="66"/>
  <c r="I117" i="66"/>
  <c r="M117" i="66"/>
  <c r="Q117" i="66"/>
  <c r="J51" i="45"/>
  <c r="D120" i="66"/>
  <c r="H120" i="66"/>
  <c r="L120" i="66"/>
  <c r="P120" i="66"/>
  <c r="E51" i="45"/>
  <c r="E122" i="66"/>
  <c r="I51" i="45"/>
  <c r="I122" i="66"/>
  <c r="M51" i="45"/>
  <c r="M122" i="66"/>
  <c r="Q51" i="45"/>
  <c r="Q122" i="66"/>
  <c r="O55" i="45"/>
  <c r="F58" i="45"/>
  <c r="Q58" i="45"/>
  <c r="F127" i="66"/>
  <c r="J58" i="45"/>
  <c r="J128" i="66"/>
  <c r="N127" i="66"/>
  <c r="C63" i="45"/>
  <c r="C114" i="67"/>
  <c r="G63" i="45"/>
  <c r="G114" i="67"/>
  <c r="K63" i="45"/>
  <c r="K114" i="67"/>
  <c r="O63" i="45"/>
  <c r="O114" i="67"/>
  <c r="D63" i="45"/>
  <c r="D115" i="67"/>
  <c r="H63" i="45"/>
  <c r="H115" i="67"/>
  <c r="L63" i="45"/>
  <c r="L115" i="67"/>
  <c r="P63" i="45"/>
  <c r="P115" i="67"/>
  <c r="P113" i="67" s="1"/>
  <c r="E66" i="45"/>
  <c r="L66" i="45"/>
  <c r="Q66" i="45"/>
  <c r="F66" i="45"/>
  <c r="F117" i="67"/>
  <c r="J66" i="45"/>
  <c r="J117" i="67"/>
  <c r="N66" i="45"/>
  <c r="N117" i="67"/>
  <c r="E119" i="67"/>
  <c r="I119" i="67"/>
  <c r="M119" i="67"/>
  <c r="Q119" i="67"/>
  <c r="P70" i="45"/>
  <c r="F120" i="67"/>
  <c r="J120" i="67"/>
  <c r="N120" i="67"/>
  <c r="C70" i="45"/>
  <c r="C68" i="45" s="1"/>
  <c r="C122" i="67"/>
  <c r="G70" i="45"/>
  <c r="G122" i="67"/>
  <c r="K70" i="45"/>
  <c r="K122" i="67"/>
  <c r="O70" i="45"/>
  <c r="O122" i="67"/>
  <c r="H74" i="45"/>
  <c r="C125" i="67"/>
  <c r="G125" i="67"/>
  <c r="K125" i="67"/>
  <c r="O125" i="67"/>
  <c r="D126" i="67"/>
  <c r="H126" i="67"/>
  <c r="L126" i="67"/>
  <c r="L124" i="67" s="1"/>
  <c r="P126" i="67"/>
  <c r="G77" i="45"/>
  <c r="O77" i="45"/>
  <c r="E77" i="45"/>
  <c r="E128" i="67"/>
  <c r="I77" i="45"/>
  <c r="I128" i="67"/>
  <c r="M77" i="45"/>
  <c r="M128" i="67"/>
  <c r="Q77" i="45"/>
  <c r="Q128" i="67"/>
  <c r="F77" i="45"/>
  <c r="F129" i="67"/>
  <c r="J77" i="45"/>
  <c r="J129" i="67"/>
  <c r="N77" i="45"/>
  <c r="N129" i="67"/>
  <c r="C82" i="45"/>
  <c r="N82" i="45"/>
  <c r="E82" i="45"/>
  <c r="E137" i="68"/>
  <c r="I82" i="45"/>
  <c r="I137" i="68"/>
  <c r="M82" i="45"/>
  <c r="M137" i="68"/>
  <c r="Q82" i="45"/>
  <c r="Q137" i="68"/>
  <c r="F82" i="45"/>
  <c r="F138" i="68"/>
  <c r="J82" i="45"/>
  <c r="J138" i="68"/>
  <c r="N138" i="68"/>
  <c r="N136" i="68" s="1"/>
  <c r="E85" i="45"/>
  <c r="M85" i="45"/>
  <c r="D85" i="45"/>
  <c r="D140" i="68"/>
  <c r="H85" i="45"/>
  <c r="H140" i="68"/>
  <c r="L85" i="45"/>
  <c r="L140" i="68"/>
  <c r="P85" i="45"/>
  <c r="P140" i="68"/>
  <c r="D142" i="68"/>
  <c r="H142" i="68"/>
  <c r="L142" i="68"/>
  <c r="P142" i="68"/>
  <c r="C93" i="45"/>
  <c r="C148" i="68"/>
  <c r="K93" i="45"/>
  <c r="K148" i="68"/>
  <c r="N97" i="45"/>
  <c r="F152" i="68"/>
  <c r="J152" i="68"/>
  <c r="N152" i="68"/>
  <c r="C153" i="68"/>
  <c r="G153" i="68"/>
  <c r="G151" i="68" s="1"/>
  <c r="K153" i="68"/>
  <c r="O153" i="68"/>
  <c r="J100" i="45"/>
  <c r="J155" i="68"/>
  <c r="J106" i="45"/>
  <c r="D113" i="69"/>
  <c r="H113" i="69"/>
  <c r="H133" i="69"/>
  <c r="L113" i="69"/>
  <c r="P113" i="69"/>
  <c r="E106" i="45"/>
  <c r="E115" i="69"/>
  <c r="I106" i="45"/>
  <c r="I115" i="69"/>
  <c r="M106" i="45"/>
  <c r="M115" i="69"/>
  <c r="Q106" i="45"/>
  <c r="Q115" i="69"/>
  <c r="E116" i="69"/>
  <c r="I116" i="69"/>
  <c r="M116" i="69"/>
  <c r="Q116" i="69"/>
  <c r="E195" i="69"/>
  <c r="E138" i="69"/>
  <c r="I138" i="69"/>
  <c r="I195" i="69"/>
  <c r="M195" i="69"/>
  <c r="M138" i="69"/>
  <c r="Q111" i="45"/>
  <c r="Q119" i="69"/>
  <c r="J113" i="45"/>
  <c r="C113" i="45"/>
  <c r="C121" i="69"/>
  <c r="G113" i="45"/>
  <c r="G121" i="69"/>
  <c r="K113" i="45"/>
  <c r="K113" i="49" s="1"/>
  <c r="K121" i="69"/>
  <c r="O113" i="45"/>
  <c r="O113" i="49" s="1"/>
  <c r="O121" i="69"/>
  <c r="D113" i="45"/>
  <c r="D122" i="69"/>
  <c r="H113" i="45"/>
  <c r="H122" i="69"/>
  <c r="L113" i="45"/>
  <c r="L122" i="69"/>
  <c r="P113" i="45"/>
  <c r="P113" i="49" s="1"/>
  <c r="P122" i="69"/>
  <c r="I142" i="69"/>
  <c r="M142" i="69"/>
  <c r="Q142" i="69"/>
  <c r="I117" i="45"/>
  <c r="C124" i="69"/>
  <c r="C144" i="69"/>
  <c r="G144" i="69"/>
  <c r="K124" i="69"/>
  <c r="K144" i="69"/>
  <c r="O144" i="69"/>
  <c r="D145" i="69"/>
  <c r="H145" i="69"/>
  <c r="L145" i="69"/>
  <c r="P145" i="69"/>
  <c r="H120" i="45"/>
  <c r="C120" i="45"/>
  <c r="C128" i="69"/>
  <c r="G120" i="45"/>
  <c r="G128" i="69"/>
  <c r="K120" i="45"/>
  <c r="K128" i="69"/>
  <c r="O120" i="45"/>
  <c r="O128" i="69"/>
  <c r="D129" i="69"/>
  <c r="H129" i="69"/>
  <c r="H127" i="69" s="1"/>
  <c r="L129" i="69"/>
  <c r="P129" i="69"/>
  <c r="P127" i="69" s="1"/>
  <c r="C125" i="45"/>
  <c r="C114" i="70"/>
  <c r="G125" i="45"/>
  <c r="G114" i="70"/>
  <c r="K125" i="45"/>
  <c r="K114" i="70"/>
  <c r="O125" i="45"/>
  <c r="O114" i="70"/>
  <c r="H125" i="45"/>
  <c r="H115" i="70"/>
  <c r="P125" i="45"/>
  <c r="P115" i="70"/>
  <c r="G128" i="45"/>
  <c r="O128" i="45"/>
  <c r="E117" i="70"/>
  <c r="I117" i="70"/>
  <c r="M117" i="70"/>
  <c r="Q117" i="70"/>
  <c r="D119" i="70"/>
  <c r="H119" i="70"/>
  <c r="L119" i="70"/>
  <c r="P119" i="70"/>
  <c r="K132" i="45"/>
  <c r="E121" i="70"/>
  <c r="I121" i="70"/>
  <c r="M121" i="70"/>
  <c r="Q121" i="70"/>
  <c r="F122" i="70"/>
  <c r="J122" i="70"/>
  <c r="N122" i="70"/>
  <c r="C123" i="70"/>
  <c r="G123" i="70"/>
  <c r="K123" i="70"/>
  <c r="O123" i="70"/>
  <c r="D136" i="45"/>
  <c r="D125" i="70"/>
  <c r="H136" i="45"/>
  <c r="H125" i="70"/>
  <c r="L136" i="45"/>
  <c r="L125" i="70"/>
  <c r="P136" i="45"/>
  <c r="P125" i="70"/>
  <c r="E145" i="70"/>
  <c r="I136" i="45"/>
  <c r="I126" i="70"/>
  <c r="M145" i="70"/>
  <c r="Q136" i="45"/>
  <c r="Q126" i="70"/>
  <c r="C139" i="45"/>
  <c r="C128" i="70"/>
  <c r="G139" i="45"/>
  <c r="G128" i="70"/>
  <c r="K139" i="45"/>
  <c r="K128" i="70"/>
  <c r="O139" i="45"/>
  <c r="O128" i="70"/>
  <c r="D139" i="45"/>
  <c r="D129" i="70"/>
  <c r="H139" i="45"/>
  <c r="H129" i="70"/>
  <c r="L139" i="45"/>
  <c r="L129" i="70"/>
  <c r="P139" i="45"/>
  <c r="P129" i="70"/>
  <c r="F112" i="71"/>
  <c r="J112" i="71"/>
  <c r="N112" i="71"/>
  <c r="D114" i="71"/>
  <c r="H114" i="71"/>
  <c r="L114" i="71"/>
  <c r="P114" i="71"/>
  <c r="F150" i="45"/>
  <c r="C150" i="45"/>
  <c r="C119" i="71"/>
  <c r="G150" i="45"/>
  <c r="G119" i="71"/>
  <c r="K150" i="45"/>
  <c r="K119" i="71"/>
  <c r="O150" i="45"/>
  <c r="O119" i="71"/>
  <c r="D120" i="71"/>
  <c r="H150" i="45"/>
  <c r="H120" i="71"/>
  <c r="L120" i="71"/>
  <c r="P150" i="45"/>
  <c r="P120" i="71"/>
  <c r="E121" i="71"/>
  <c r="I121" i="71"/>
  <c r="M121" i="71"/>
  <c r="Q121" i="71"/>
  <c r="C154" i="45"/>
  <c r="C123" i="71"/>
  <c r="G154" i="45"/>
  <c r="G123" i="71"/>
  <c r="K154" i="45"/>
  <c r="K123" i="71"/>
  <c r="O154" i="45"/>
  <c r="O123" i="71"/>
  <c r="D154" i="45"/>
  <c r="D124" i="71"/>
  <c r="H154" i="45"/>
  <c r="H124" i="71"/>
  <c r="L154" i="45"/>
  <c r="L124" i="71"/>
  <c r="P154" i="45"/>
  <c r="P124" i="71"/>
  <c r="D157" i="45"/>
  <c r="D126" i="71"/>
  <c r="H157" i="45"/>
  <c r="H126" i="71"/>
  <c r="L157" i="45"/>
  <c r="L126" i="71"/>
  <c r="P157" i="45"/>
  <c r="P126" i="71"/>
  <c r="I162" i="45"/>
  <c r="Q162" i="45"/>
  <c r="F162" i="45"/>
  <c r="F113" i="72"/>
  <c r="J162" i="45"/>
  <c r="J113" i="72"/>
  <c r="N162" i="45"/>
  <c r="N113" i="72"/>
  <c r="C115" i="72"/>
  <c r="G115" i="72"/>
  <c r="K115" i="72"/>
  <c r="O115" i="72"/>
  <c r="F117" i="72"/>
  <c r="J117" i="72"/>
  <c r="N117" i="72"/>
  <c r="E119" i="72"/>
  <c r="I119" i="72"/>
  <c r="M119" i="72"/>
  <c r="Q119" i="72"/>
  <c r="F120" i="72"/>
  <c r="J120" i="72"/>
  <c r="N120" i="72"/>
  <c r="C121" i="72"/>
  <c r="G121" i="72"/>
  <c r="K121" i="72"/>
  <c r="O121" i="72"/>
  <c r="C123" i="72"/>
  <c r="G123" i="72"/>
  <c r="K123" i="72"/>
  <c r="O123" i="72"/>
  <c r="D124" i="72"/>
  <c r="H124" i="72"/>
  <c r="L124" i="72"/>
  <c r="P124" i="72"/>
  <c r="D126" i="72"/>
  <c r="H126" i="72"/>
  <c r="L126" i="72"/>
  <c r="P126" i="72"/>
  <c r="E127" i="72"/>
  <c r="I127" i="72"/>
  <c r="M127" i="72"/>
  <c r="Q127" i="72"/>
  <c r="B146" i="47"/>
  <c r="B178" i="64"/>
  <c r="B16" i="47"/>
  <c r="B16" i="50" s="1"/>
  <c r="B183" i="64"/>
  <c r="B246" i="64" s="1"/>
  <c r="B18" i="50"/>
  <c r="B32" i="47"/>
  <c r="B159" i="65"/>
  <c r="B164" i="65"/>
  <c r="B221" i="65" s="1"/>
  <c r="B38" i="50"/>
  <c r="B160" i="66"/>
  <c r="B217" i="66" s="1"/>
  <c r="B53" i="50"/>
  <c r="B154" i="67"/>
  <c r="B212" i="67"/>
  <c r="B161" i="67"/>
  <c r="B218" i="67" s="1"/>
  <c r="B73" i="50"/>
  <c r="B190" i="68"/>
  <c r="B262" i="68" s="1"/>
  <c r="B88" i="50"/>
  <c r="B196" i="68"/>
  <c r="B106" i="47"/>
  <c r="B152" i="69"/>
  <c r="B107" i="50"/>
  <c r="B159" i="69"/>
  <c r="B114" i="50"/>
  <c r="B117" i="47"/>
  <c r="B117" i="50" s="1"/>
  <c r="B164" i="69"/>
  <c r="B221" i="69" s="1"/>
  <c r="B153" i="70"/>
  <c r="B210" i="70" s="1"/>
  <c r="B127" i="50"/>
  <c r="B160" i="70"/>
  <c r="B217" i="70" s="1"/>
  <c r="B134" i="50"/>
  <c r="B139" i="47"/>
  <c r="B166" i="70"/>
  <c r="B153" i="71"/>
  <c r="B213" i="71"/>
  <c r="B162" i="47"/>
  <c r="B149" i="72"/>
  <c r="B163" i="50"/>
  <c r="B168" i="47"/>
  <c r="B156" i="72"/>
  <c r="B210" i="72" s="1"/>
  <c r="B170" i="50"/>
  <c r="B175" i="47"/>
  <c r="B162" i="72"/>
  <c r="E4" i="47"/>
  <c r="E170" i="64"/>
  <c r="I4" i="47"/>
  <c r="I170" i="64"/>
  <c r="M4" i="47"/>
  <c r="M170" i="64"/>
  <c r="Q4" i="47"/>
  <c r="Q170" i="64"/>
  <c r="F4" i="47"/>
  <c r="F171" i="64"/>
  <c r="F234" i="64" s="1"/>
  <c r="F6" i="50"/>
  <c r="J171" i="64"/>
  <c r="J234" i="64" s="1"/>
  <c r="J6" i="50"/>
  <c r="N4" i="47"/>
  <c r="N171" i="64"/>
  <c r="N234" i="64" s="1"/>
  <c r="N6" i="50"/>
  <c r="C7" i="47"/>
  <c r="N7" i="47"/>
  <c r="D7" i="47"/>
  <c r="D173" i="64"/>
  <c r="D8" i="50"/>
  <c r="H7" i="47"/>
  <c r="H173" i="64"/>
  <c r="H8" i="50"/>
  <c r="L7" i="47"/>
  <c r="L173" i="64"/>
  <c r="L8" i="50"/>
  <c r="P7" i="47"/>
  <c r="P173" i="64"/>
  <c r="P8" i="50"/>
  <c r="E175" i="64"/>
  <c r="I175" i="64"/>
  <c r="M175" i="64"/>
  <c r="Q175" i="64"/>
  <c r="F176" i="64"/>
  <c r="J176" i="64"/>
  <c r="N176" i="64"/>
  <c r="C12" i="47"/>
  <c r="K12" i="47"/>
  <c r="D178" i="64"/>
  <c r="H178" i="64"/>
  <c r="L12" i="47"/>
  <c r="L178" i="64"/>
  <c r="P178" i="64"/>
  <c r="E179" i="64"/>
  <c r="E242" i="64" s="1"/>
  <c r="E14" i="50"/>
  <c r="I179" i="64"/>
  <c r="I242" i="64" s="1"/>
  <c r="I14" i="50"/>
  <c r="M179" i="64"/>
  <c r="M242" i="64" s="1"/>
  <c r="M14" i="50"/>
  <c r="Q179" i="64"/>
  <c r="Q242" i="64" s="1"/>
  <c r="Q14" i="50"/>
  <c r="F180" i="64"/>
  <c r="F243" i="64" s="1"/>
  <c r="F15" i="50"/>
  <c r="J180" i="64"/>
  <c r="J243" i="64" s="1"/>
  <c r="J15" i="50"/>
  <c r="N180" i="64"/>
  <c r="N243" i="64" s="1"/>
  <c r="N15" i="50"/>
  <c r="C16" i="47"/>
  <c r="O16" i="47"/>
  <c r="O16" i="50" s="1"/>
  <c r="E16" i="47"/>
  <c r="E16" i="50" s="1"/>
  <c r="E182" i="64"/>
  <c r="E17" i="50"/>
  <c r="I16" i="47"/>
  <c r="I16" i="50" s="1"/>
  <c r="I182" i="64"/>
  <c r="I17" i="50"/>
  <c r="M16" i="47"/>
  <c r="M16" i="50" s="1"/>
  <c r="M182" i="64"/>
  <c r="M17" i="50"/>
  <c r="Q16" i="47"/>
  <c r="Q16" i="50" s="1"/>
  <c r="Q182" i="64"/>
  <c r="Q17" i="50"/>
  <c r="F183" i="64"/>
  <c r="F246" i="64" s="1"/>
  <c r="F18" i="50"/>
  <c r="J183" i="64"/>
  <c r="J246" i="64" s="1"/>
  <c r="J18" i="50"/>
  <c r="N16" i="47"/>
  <c r="N16" i="50" s="1"/>
  <c r="N183" i="64"/>
  <c r="N246" i="64" s="1"/>
  <c r="N18" i="50"/>
  <c r="C25" i="47"/>
  <c r="E152" i="65"/>
  <c r="I152" i="65"/>
  <c r="M152" i="65"/>
  <c r="Q152" i="65"/>
  <c r="F25" i="47"/>
  <c r="F153" i="65"/>
  <c r="F210" i="65" s="1"/>
  <c r="F27" i="50"/>
  <c r="J25" i="47"/>
  <c r="J153" i="65"/>
  <c r="J210" i="65" s="1"/>
  <c r="J27" i="50"/>
  <c r="N25" i="47"/>
  <c r="N153" i="65"/>
  <c r="N210" i="65" s="1"/>
  <c r="N27" i="50"/>
  <c r="E28" i="47"/>
  <c r="F212" i="65"/>
  <c r="F154" i="65"/>
  <c r="J212" i="65"/>
  <c r="J154" i="65"/>
  <c r="N212" i="65"/>
  <c r="N154" i="65"/>
  <c r="E157" i="65"/>
  <c r="I157" i="65"/>
  <c r="M157" i="65"/>
  <c r="Q157" i="65"/>
  <c r="J32" i="47"/>
  <c r="C159" i="65"/>
  <c r="G159" i="65"/>
  <c r="K159" i="65"/>
  <c r="O159" i="65"/>
  <c r="D160" i="65"/>
  <c r="D217" i="65" s="1"/>
  <c r="D34" i="50"/>
  <c r="H160" i="65"/>
  <c r="H217" i="65" s="1"/>
  <c r="H34" i="50"/>
  <c r="L160" i="65"/>
  <c r="L217" i="65" s="1"/>
  <c r="L34" i="50"/>
  <c r="P160" i="65"/>
  <c r="P217" i="65" s="1"/>
  <c r="P34" i="50"/>
  <c r="E161" i="65"/>
  <c r="E218" i="65" s="1"/>
  <c r="E35" i="50"/>
  <c r="I161" i="65"/>
  <c r="I218" i="65" s="1"/>
  <c r="I35" i="50"/>
  <c r="M161" i="65"/>
  <c r="M218" i="65" s="1"/>
  <c r="M35" i="50"/>
  <c r="Q161" i="65"/>
  <c r="Q218" i="65" s="1"/>
  <c r="Q35" i="50"/>
  <c r="J36" i="47"/>
  <c r="J36" i="50" s="1"/>
  <c r="C163" i="65"/>
  <c r="C37" i="50"/>
  <c r="G163" i="65"/>
  <c r="G37" i="50"/>
  <c r="K163" i="65"/>
  <c r="K37" i="50"/>
  <c r="O163" i="65"/>
  <c r="O37" i="50"/>
  <c r="D164" i="65"/>
  <c r="D221" i="65" s="1"/>
  <c r="D38" i="50"/>
  <c r="H164" i="65"/>
  <c r="H221" i="65" s="1"/>
  <c r="H38" i="50"/>
  <c r="L164" i="65"/>
  <c r="L221" i="65" s="1"/>
  <c r="L38" i="50"/>
  <c r="P164" i="65"/>
  <c r="P221" i="65" s="1"/>
  <c r="P38" i="50"/>
  <c r="I39" i="47"/>
  <c r="Q39" i="47"/>
  <c r="F166" i="65"/>
  <c r="J166" i="65"/>
  <c r="N166" i="65"/>
  <c r="C167" i="65"/>
  <c r="C224" i="65" s="1"/>
  <c r="C41" i="50"/>
  <c r="G167" i="65"/>
  <c r="G224" i="65" s="1"/>
  <c r="G41" i="50"/>
  <c r="K167" i="65"/>
  <c r="K224" i="65" s="1"/>
  <c r="K41" i="50"/>
  <c r="O167" i="65"/>
  <c r="O224" i="65" s="1"/>
  <c r="O41" i="50"/>
  <c r="D151" i="66"/>
  <c r="Q47" i="47"/>
  <c r="F47" i="47"/>
  <c r="F155" i="66"/>
  <c r="F48" i="50"/>
  <c r="J47" i="47"/>
  <c r="J155" i="66"/>
  <c r="J48" i="50"/>
  <c r="N47" i="47"/>
  <c r="N155" i="66"/>
  <c r="N48" i="50"/>
  <c r="E157" i="66"/>
  <c r="I157" i="66"/>
  <c r="M157" i="66"/>
  <c r="Q157" i="66"/>
  <c r="F159" i="66"/>
  <c r="J159" i="66"/>
  <c r="N159" i="66"/>
  <c r="C51" i="47"/>
  <c r="C160" i="66"/>
  <c r="C217" i="66" s="1"/>
  <c r="C53" i="50"/>
  <c r="G51" i="47"/>
  <c r="G160" i="66"/>
  <c r="G217" i="66" s="1"/>
  <c r="G53" i="50"/>
  <c r="K51" i="47"/>
  <c r="K160" i="66"/>
  <c r="K217" i="66" s="1"/>
  <c r="K53" i="50"/>
  <c r="O51" i="47"/>
  <c r="O160" i="66"/>
  <c r="O217" i="66" s="1"/>
  <c r="O53" i="50"/>
  <c r="D161" i="66"/>
  <c r="D218" i="66" s="1"/>
  <c r="D54" i="50"/>
  <c r="H161" i="66"/>
  <c r="H218" i="66" s="1"/>
  <c r="H54" i="50"/>
  <c r="L161" i="66"/>
  <c r="L218" i="66" s="1"/>
  <c r="L54" i="50"/>
  <c r="P161" i="66"/>
  <c r="P218" i="66" s="1"/>
  <c r="P54" i="50"/>
  <c r="I220" i="66"/>
  <c r="M220" i="66"/>
  <c r="Q220" i="66"/>
  <c r="K58" i="47"/>
  <c r="C166" i="66"/>
  <c r="G166" i="66"/>
  <c r="K166" i="66"/>
  <c r="O166" i="66"/>
  <c r="D167" i="66"/>
  <c r="D224" i="66" s="1"/>
  <c r="D60" i="50"/>
  <c r="H167" i="66"/>
  <c r="H224" i="66" s="1"/>
  <c r="H60" i="50"/>
  <c r="L167" i="66"/>
  <c r="L224" i="66" s="1"/>
  <c r="L60" i="50"/>
  <c r="P167" i="66"/>
  <c r="P224" i="66" s="1"/>
  <c r="P60" i="50"/>
  <c r="G63" i="47"/>
  <c r="O63" i="47"/>
  <c r="E63" i="47"/>
  <c r="E152" i="67"/>
  <c r="I63" i="47"/>
  <c r="I152" i="67"/>
  <c r="M63" i="47"/>
  <c r="M152" i="67"/>
  <c r="Q63" i="47"/>
  <c r="Q152" i="67"/>
  <c r="F63" i="47"/>
  <c r="F153" i="67"/>
  <c r="F210" i="67" s="1"/>
  <c r="F65" i="50"/>
  <c r="J63" i="47"/>
  <c r="J153" i="67"/>
  <c r="J210" i="67" s="1"/>
  <c r="J65" i="50"/>
  <c r="N63" i="47"/>
  <c r="N153" i="67"/>
  <c r="N210" i="67" s="1"/>
  <c r="N65" i="50"/>
  <c r="D66" i="47"/>
  <c r="D155" i="67"/>
  <c r="H66" i="47"/>
  <c r="H155" i="67"/>
  <c r="L66" i="47"/>
  <c r="L155" i="67"/>
  <c r="P66" i="47"/>
  <c r="P155" i="67"/>
  <c r="E157" i="67"/>
  <c r="I157" i="67"/>
  <c r="M157" i="67"/>
  <c r="Q157" i="67"/>
  <c r="C70" i="47"/>
  <c r="C159" i="67"/>
  <c r="G70" i="47"/>
  <c r="G159" i="67"/>
  <c r="K70" i="47"/>
  <c r="K159" i="67"/>
  <c r="O70" i="47"/>
  <c r="O159" i="67"/>
  <c r="D160" i="67"/>
  <c r="D72" i="50"/>
  <c r="H160" i="67"/>
  <c r="H72" i="50"/>
  <c r="L160" i="67"/>
  <c r="L72" i="50"/>
  <c r="P160" i="67"/>
  <c r="P72" i="50"/>
  <c r="E161" i="67"/>
  <c r="E218" i="67" s="1"/>
  <c r="E73" i="50"/>
  <c r="I161" i="67"/>
  <c r="I218" i="67" s="1"/>
  <c r="I73" i="50"/>
  <c r="M161" i="67"/>
  <c r="M218" i="67" s="1"/>
  <c r="M73" i="50"/>
  <c r="Q161" i="67"/>
  <c r="Q218" i="67" s="1"/>
  <c r="Q73" i="50"/>
  <c r="C74" i="47"/>
  <c r="C74" i="50" s="1"/>
  <c r="C163" i="67"/>
  <c r="C75" i="50"/>
  <c r="G74" i="47"/>
  <c r="G74" i="50" s="1"/>
  <c r="G163" i="67"/>
  <c r="G75" i="50"/>
  <c r="K74" i="47"/>
  <c r="K74" i="50" s="1"/>
  <c r="K163" i="67"/>
  <c r="K75" i="50"/>
  <c r="O74" i="47"/>
  <c r="O74" i="50" s="1"/>
  <c r="O163" i="67"/>
  <c r="O75" i="50"/>
  <c r="D164" i="67"/>
  <c r="D76" i="50"/>
  <c r="H164" i="67"/>
  <c r="H221" i="67" s="1"/>
  <c r="H76" i="50"/>
  <c r="L164" i="67"/>
  <c r="L76" i="50"/>
  <c r="P164" i="67"/>
  <c r="P221" i="67" s="1"/>
  <c r="P76" i="50"/>
  <c r="E166" i="67"/>
  <c r="I166" i="67"/>
  <c r="M166" i="67"/>
  <c r="Q166" i="67"/>
  <c r="F167" i="67"/>
  <c r="F224" i="67" s="1"/>
  <c r="F79" i="50"/>
  <c r="J167" i="67"/>
  <c r="J224" i="67" s="1"/>
  <c r="J79" i="50"/>
  <c r="N167" i="67"/>
  <c r="N224" i="67" s="1"/>
  <c r="N79" i="50"/>
  <c r="E82" i="47"/>
  <c r="M82" i="47"/>
  <c r="D185" i="68"/>
  <c r="H185" i="68"/>
  <c r="L185" i="68"/>
  <c r="P185" i="68"/>
  <c r="E186" i="68"/>
  <c r="E84" i="50"/>
  <c r="I186" i="68"/>
  <c r="I258" i="68" s="1"/>
  <c r="I84" i="50"/>
  <c r="M186" i="68"/>
  <c r="M258" i="68" s="1"/>
  <c r="M84" i="50"/>
  <c r="Q186" i="68"/>
  <c r="Q84" i="50"/>
  <c r="G85" i="47"/>
  <c r="M85" i="47"/>
  <c r="D188" i="68"/>
  <c r="D86" i="50"/>
  <c r="H188" i="68"/>
  <c r="H86" i="50"/>
  <c r="L188" i="68"/>
  <c r="L86" i="50"/>
  <c r="P188" i="68"/>
  <c r="P86" i="50"/>
  <c r="D190" i="68"/>
  <c r="H190" i="68"/>
  <c r="L190" i="68"/>
  <c r="P190" i="68"/>
  <c r="D89" i="47"/>
  <c r="D192" i="68"/>
  <c r="H89" i="47"/>
  <c r="H192" i="68"/>
  <c r="L89" i="47"/>
  <c r="L192" i="68"/>
  <c r="P89" i="47"/>
  <c r="P192" i="68"/>
  <c r="E89" i="47"/>
  <c r="E193" i="68"/>
  <c r="E265" i="68" s="1"/>
  <c r="E91" i="50"/>
  <c r="I193" i="68"/>
  <c r="I91" i="50"/>
  <c r="M193" i="68"/>
  <c r="M265" i="68" s="1"/>
  <c r="M91" i="50"/>
  <c r="Q193" i="68"/>
  <c r="Q91" i="50"/>
  <c r="F194" i="68"/>
  <c r="J194" i="68"/>
  <c r="N194" i="68"/>
  <c r="F196" i="68"/>
  <c r="J196" i="68"/>
  <c r="N196" i="68"/>
  <c r="C197" i="68"/>
  <c r="C269" i="68" s="1"/>
  <c r="C95" i="50"/>
  <c r="G197" i="68"/>
  <c r="G269" i="68" s="1"/>
  <c r="G95" i="50"/>
  <c r="K197" i="68"/>
  <c r="K269" i="68" s="1"/>
  <c r="K95" i="50"/>
  <c r="O197" i="68"/>
  <c r="O269" i="68" s="1"/>
  <c r="O95" i="50"/>
  <c r="D198" i="68"/>
  <c r="D270" i="68" s="1"/>
  <c r="D96" i="50"/>
  <c r="H198" i="68"/>
  <c r="H270" i="68" s="1"/>
  <c r="H96" i="50"/>
  <c r="L198" i="68"/>
  <c r="L270" i="68" s="1"/>
  <c r="L96" i="50"/>
  <c r="P198" i="68"/>
  <c r="P270" i="68" s="1"/>
  <c r="P96" i="50"/>
  <c r="D97" i="47"/>
  <c r="D200" i="68"/>
  <c r="D98" i="50"/>
  <c r="H97" i="47"/>
  <c r="H97" i="50" s="1"/>
  <c r="H200" i="68"/>
  <c r="H98" i="50"/>
  <c r="L97" i="47"/>
  <c r="L97" i="50" s="1"/>
  <c r="L200" i="68"/>
  <c r="L98" i="50"/>
  <c r="P97" i="47"/>
  <c r="P97" i="50" s="1"/>
  <c r="P200" i="68"/>
  <c r="P98" i="50"/>
  <c r="E201" i="68"/>
  <c r="E99" i="50"/>
  <c r="I201" i="68"/>
  <c r="I99" i="50"/>
  <c r="M201" i="68"/>
  <c r="M99" i="50"/>
  <c r="Q201" i="68"/>
  <c r="Q273" i="68" s="1"/>
  <c r="Q99" i="50"/>
  <c r="D275" i="68"/>
  <c r="H275" i="68"/>
  <c r="P275" i="68"/>
  <c r="F100" i="47"/>
  <c r="F205" i="68"/>
  <c r="F277" i="68" s="1"/>
  <c r="N100" i="47"/>
  <c r="N205" i="68"/>
  <c r="N277" i="68" s="1"/>
  <c r="E152" i="69"/>
  <c r="E107" i="50"/>
  <c r="I152" i="69"/>
  <c r="I107" i="50"/>
  <c r="M152" i="69"/>
  <c r="M107" i="50"/>
  <c r="Q152" i="69"/>
  <c r="Q107" i="50"/>
  <c r="F106" i="47"/>
  <c r="F153" i="69"/>
  <c r="F210" i="69" s="1"/>
  <c r="F108" i="50"/>
  <c r="J153" i="69"/>
  <c r="J210" i="69" s="1"/>
  <c r="J108" i="50"/>
  <c r="N153" i="69"/>
  <c r="N210" i="69" s="1"/>
  <c r="N108" i="50"/>
  <c r="C154" i="69"/>
  <c r="C212" i="69"/>
  <c r="G154" i="69"/>
  <c r="G212" i="69"/>
  <c r="K109" i="47"/>
  <c r="K155" i="69"/>
  <c r="O109" i="47"/>
  <c r="O155" i="69"/>
  <c r="F157" i="69"/>
  <c r="F214" i="69" s="1"/>
  <c r="F112" i="50"/>
  <c r="J157" i="69"/>
  <c r="J112" i="50"/>
  <c r="N157" i="69"/>
  <c r="N112" i="50"/>
  <c r="E113" i="47"/>
  <c r="E113" i="50" s="1"/>
  <c r="F159" i="69"/>
  <c r="F114" i="50"/>
  <c r="J113" i="47"/>
  <c r="J159" i="69"/>
  <c r="J114" i="50"/>
  <c r="N113" i="47"/>
  <c r="N113" i="50" s="1"/>
  <c r="N159" i="69"/>
  <c r="N114" i="50"/>
  <c r="C160" i="69"/>
  <c r="C217" i="69" s="1"/>
  <c r="C115" i="50"/>
  <c r="G160" i="69"/>
  <c r="G217" i="69" s="1"/>
  <c r="G115" i="50"/>
  <c r="K160" i="69"/>
  <c r="K217" i="69" s="1"/>
  <c r="K115" i="50"/>
  <c r="O160" i="69"/>
  <c r="O217" i="69" s="1"/>
  <c r="O115" i="50"/>
  <c r="D161" i="69"/>
  <c r="D218" i="69" s="1"/>
  <c r="D116" i="50"/>
  <c r="H161" i="69"/>
  <c r="H218" i="69" s="1"/>
  <c r="H116" i="50"/>
  <c r="L161" i="69"/>
  <c r="L218" i="69" s="1"/>
  <c r="L116" i="50"/>
  <c r="P161" i="69"/>
  <c r="P218" i="69" s="1"/>
  <c r="P116" i="50"/>
  <c r="C117" i="47"/>
  <c r="C117" i="50" s="1"/>
  <c r="C163" i="69"/>
  <c r="G117" i="47"/>
  <c r="G117" i="50" s="1"/>
  <c r="G163" i="69"/>
  <c r="K117" i="47"/>
  <c r="K117" i="50" s="1"/>
  <c r="K163" i="69"/>
  <c r="O117" i="47"/>
  <c r="O117" i="50" s="1"/>
  <c r="O163" i="69"/>
  <c r="D117" i="47"/>
  <c r="D117" i="50" s="1"/>
  <c r="D164" i="69"/>
  <c r="D221" i="69" s="1"/>
  <c r="D166" i="69"/>
  <c r="H166" i="69"/>
  <c r="L166" i="69"/>
  <c r="P166" i="69"/>
  <c r="E167" i="69"/>
  <c r="E224" i="69" s="1"/>
  <c r="E122" i="50"/>
  <c r="I167" i="69"/>
  <c r="I224" i="69" s="1"/>
  <c r="I122" i="50"/>
  <c r="M167" i="69"/>
  <c r="M224" i="69" s="1"/>
  <c r="M122" i="50"/>
  <c r="Q167" i="69"/>
  <c r="Q224" i="69" s="1"/>
  <c r="Q122" i="50"/>
  <c r="D152" i="70"/>
  <c r="D126" i="50"/>
  <c r="H152" i="70"/>
  <c r="H126" i="50"/>
  <c r="L152" i="70"/>
  <c r="L126" i="50"/>
  <c r="P152" i="70"/>
  <c r="P126" i="50"/>
  <c r="E153" i="70"/>
  <c r="E210" i="70" s="1"/>
  <c r="E127" i="50"/>
  <c r="I153" i="70"/>
  <c r="I210" i="70" s="1"/>
  <c r="I127" i="50"/>
  <c r="M153" i="70"/>
  <c r="M210" i="70" s="1"/>
  <c r="M127" i="50"/>
  <c r="Q153" i="70"/>
  <c r="Q210" i="70" s="1"/>
  <c r="Q127" i="50"/>
  <c r="G128" i="47"/>
  <c r="D212" i="70"/>
  <c r="D154" i="70"/>
  <c r="H154" i="70"/>
  <c r="H212" i="70"/>
  <c r="L128" i="47"/>
  <c r="L155" i="70"/>
  <c r="P154" i="70"/>
  <c r="P212" i="70"/>
  <c r="E157" i="70"/>
  <c r="E131" i="50"/>
  <c r="I157" i="70"/>
  <c r="I131" i="50"/>
  <c r="M157" i="70"/>
  <c r="M131" i="50"/>
  <c r="Q157" i="70"/>
  <c r="Q131" i="50"/>
  <c r="D216" i="70"/>
  <c r="D158" i="70"/>
  <c r="D215" i="70" s="1"/>
  <c r="H132" i="47"/>
  <c r="H132" i="50" s="1"/>
  <c r="H159" i="70"/>
  <c r="L216" i="70"/>
  <c r="P132" i="47"/>
  <c r="P132" i="50" s="1"/>
  <c r="P159" i="70"/>
  <c r="C136" i="47"/>
  <c r="C136" i="50" s="1"/>
  <c r="D136" i="47"/>
  <c r="D163" i="70"/>
  <c r="H136" i="47"/>
  <c r="H136" i="50" s="1"/>
  <c r="H163" i="70"/>
  <c r="L136" i="47"/>
  <c r="L163" i="70"/>
  <c r="P136" i="47"/>
  <c r="P136" i="50" s="1"/>
  <c r="P163" i="70"/>
  <c r="C139" i="47"/>
  <c r="C166" i="70"/>
  <c r="G165" i="70"/>
  <c r="K139" i="47"/>
  <c r="K166" i="70"/>
  <c r="O166" i="70"/>
  <c r="O139" i="47"/>
  <c r="I144" i="47"/>
  <c r="C144" i="47"/>
  <c r="C149" i="71"/>
  <c r="C145" i="50"/>
  <c r="G149" i="71"/>
  <c r="G145" i="50"/>
  <c r="K144" i="47"/>
  <c r="K149" i="71"/>
  <c r="K145" i="50"/>
  <c r="O144" i="47"/>
  <c r="O149" i="71"/>
  <c r="O145" i="50"/>
  <c r="F146" i="47"/>
  <c r="F151" i="71"/>
  <c r="F147" i="50"/>
  <c r="J146" i="47"/>
  <c r="J151" i="71"/>
  <c r="J147" i="50"/>
  <c r="N146" i="47"/>
  <c r="N151" i="71"/>
  <c r="N147" i="50"/>
  <c r="F153" i="71"/>
  <c r="J153" i="71"/>
  <c r="N153" i="71"/>
  <c r="Q150" i="47"/>
  <c r="F150" i="47"/>
  <c r="F155" i="71"/>
  <c r="J150" i="47"/>
  <c r="J155" i="71"/>
  <c r="N150" i="47"/>
  <c r="N155" i="71"/>
  <c r="C150" i="47"/>
  <c r="C156" i="71"/>
  <c r="C210" i="71" s="1"/>
  <c r="C152" i="50"/>
  <c r="G150" i="47"/>
  <c r="G156" i="71"/>
  <c r="G210" i="71" s="1"/>
  <c r="G152" i="50"/>
  <c r="K150" i="47"/>
  <c r="K156" i="71"/>
  <c r="K210" i="71" s="1"/>
  <c r="K152" i="50"/>
  <c r="O150" i="47"/>
  <c r="O156" i="71"/>
  <c r="O210" i="71" s="1"/>
  <c r="O152" i="50"/>
  <c r="D157" i="71"/>
  <c r="D211" i="71" s="1"/>
  <c r="D153" i="50"/>
  <c r="H157" i="71"/>
  <c r="H211" i="71" s="1"/>
  <c r="H153" i="50"/>
  <c r="L157" i="71"/>
  <c r="L211" i="71" s="1"/>
  <c r="L153" i="50"/>
  <c r="P157" i="71"/>
  <c r="P211" i="71" s="1"/>
  <c r="P153" i="50"/>
  <c r="G157" i="47"/>
  <c r="D162" i="71"/>
  <c r="D157" i="47"/>
  <c r="H157" i="47"/>
  <c r="H162" i="71"/>
  <c r="P157" i="47"/>
  <c r="P162" i="71"/>
  <c r="Q164" i="47"/>
  <c r="F150" i="72"/>
  <c r="F205" i="72"/>
  <c r="J205" i="72"/>
  <c r="J150" i="72"/>
  <c r="N151" i="72"/>
  <c r="N164" i="47"/>
  <c r="F153" i="72"/>
  <c r="J153" i="72"/>
  <c r="N153" i="72"/>
  <c r="F155" i="72"/>
  <c r="F168" i="47"/>
  <c r="J154" i="72"/>
  <c r="N155" i="72"/>
  <c r="N168" i="47"/>
  <c r="J172" i="47"/>
  <c r="J172" i="50" s="1"/>
  <c r="D159" i="72"/>
  <c r="D173" i="50"/>
  <c r="H159" i="72"/>
  <c r="H173" i="50"/>
  <c r="L159" i="72"/>
  <c r="L173" i="50"/>
  <c r="P159" i="72"/>
  <c r="P173" i="50"/>
  <c r="E160" i="72"/>
  <c r="E174" i="50"/>
  <c r="I160" i="72"/>
  <c r="I214" i="72" s="1"/>
  <c r="I174" i="50"/>
  <c r="M160" i="72"/>
  <c r="M214" i="72" s="1"/>
  <c r="M174" i="50"/>
  <c r="Q160" i="72"/>
  <c r="Q214" i="72" s="1"/>
  <c r="Q174" i="50"/>
  <c r="G112" i="48"/>
  <c r="M112" i="48"/>
  <c r="D114" i="48"/>
  <c r="I114" i="48"/>
  <c r="O114" i="48"/>
  <c r="E115" i="48"/>
  <c r="J115" i="48"/>
  <c r="P115" i="48"/>
  <c r="B112" i="49"/>
  <c r="C112" i="49"/>
  <c r="H112" i="49"/>
  <c r="M112" i="49"/>
  <c r="E114" i="49"/>
  <c r="J114" i="49"/>
  <c r="O114" i="49"/>
  <c r="F115" i="49"/>
  <c r="K115" i="49"/>
  <c r="P115" i="49"/>
  <c r="B131" i="50"/>
  <c r="B171" i="50"/>
  <c r="I6" i="50"/>
  <c r="H14" i="50"/>
  <c r="I15" i="50"/>
  <c r="K17" i="50"/>
  <c r="L18" i="50"/>
  <c r="P22" i="50"/>
  <c r="L27" i="50"/>
  <c r="G34" i="50"/>
  <c r="H35" i="50"/>
  <c r="J37" i="50"/>
  <c r="K38" i="50"/>
  <c r="N41" i="50"/>
  <c r="E46" i="50"/>
  <c r="M48" i="50"/>
  <c r="C54" i="50"/>
  <c r="E56" i="50"/>
  <c r="F57" i="50"/>
  <c r="I60" i="50"/>
  <c r="D65" i="50"/>
  <c r="L67" i="50"/>
  <c r="D75" i="50"/>
  <c r="N91" i="50"/>
  <c r="C96" i="50"/>
  <c r="E98" i="50"/>
  <c r="H101" i="50"/>
  <c r="J103" i="50"/>
  <c r="C107" i="50"/>
  <c r="D108" i="50"/>
  <c r="K110" i="50"/>
  <c r="P115" i="50"/>
  <c r="Q116" i="50"/>
  <c r="C118" i="50"/>
  <c r="D119" i="50"/>
  <c r="N127" i="50"/>
  <c r="D129" i="50"/>
  <c r="H133" i="50"/>
  <c r="I134" i="50"/>
  <c r="J135" i="50"/>
  <c r="L137" i="50"/>
  <c r="M138" i="50"/>
  <c r="P141" i="50"/>
  <c r="E145" i="50"/>
  <c r="C153" i="50"/>
  <c r="E155" i="50"/>
  <c r="F156" i="50"/>
  <c r="I159" i="50"/>
  <c r="J165" i="50"/>
  <c r="O170" i="50"/>
  <c r="P171" i="50"/>
  <c r="C174" i="50"/>
  <c r="F177" i="50"/>
  <c r="C319" i="64"/>
  <c r="C361" i="64" s="1"/>
  <c r="C325" i="64"/>
  <c r="C367" i="64" s="1"/>
  <c r="C331" i="64"/>
  <c r="C16" i="54"/>
  <c r="C292" i="65"/>
  <c r="C298" i="65"/>
  <c r="C36" i="54"/>
  <c r="C287" i="66"/>
  <c r="C44" i="54"/>
  <c r="C294" i="66"/>
  <c r="C51" i="54"/>
  <c r="C299" i="66"/>
  <c r="C288" i="67"/>
  <c r="C295" i="67"/>
  <c r="C70" i="54"/>
  <c r="C301" i="67"/>
  <c r="C358" i="68"/>
  <c r="C406" i="68" s="1"/>
  <c r="C85" i="54"/>
  <c r="C364" i="68"/>
  <c r="C460" i="68" s="1"/>
  <c r="C92" i="58"/>
  <c r="C370" i="68"/>
  <c r="C375" i="68"/>
  <c r="C100" i="54"/>
  <c r="C292" i="69"/>
  <c r="C298" i="69"/>
  <c r="C117" i="54"/>
  <c r="C287" i="70"/>
  <c r="C325" i="70" s="1"/>
  <c r="C125" i="54"/>
  <c r="C294" i="70"/>
  <c r="C299" i="70"/>
  <c r="C297" i="70" s="1"/>
  <c r="C279" i="71"/>
  <c r="C278" i="71" s="1"/>
  <c r="C146" i="54"/>
  <c r="C285" i="71"/>
  <c r="C321" i="71" s="1"/>
  <c r="C291" i="71"/>
  <c r="C283" i="72"/>
  <c r="C169" i="58"/>
  <c r="C168" i="54"/>
  <c r="C288" i="72"/>
  <c r="C324" i="72" s="1"/>
  <c r="E319" i="64"/>
  <c r="I319" i="64"/>
  <c r="I4" i="54"/>
  <c r="M319" i="64"/>
  <c r="M4" i="54"/>
  <c r="Q319" i="64"/>
  <c r="Q4" i="54"/>
  <c r="G320" i="64"/>
  <c r="G362" i="64" s="1"/>
  <c r="K320" i="64"/>
  <c r="O320" i="64"/>
  <c r="G58" i="54"/>
  <c r="G301" i="66"/>
  <c r="K58" i="54"/>
  <c r="K301" i="66"/>
  <c r="K59" i="58"/>
  <c r="O58" i="54"/>
  <c r="O301" i="66"/>
  <c r="E302" i="66"/>
  <c r="E58" i="54"/>
  <c r="I302" i="66"/>
  <c r="I340" i="66" s="1"/>
  <c r="I58" i="54"/>
  <c r="M302" i="66"/>
  <c r="M58" i="54"/>
  <c r="Q302" i="66"/>
  <c r="G113" i="55"/>
  <c r="G313" i="69"/>
  <c r="G114" i="59"/>
  <c r="K113" i="55"/>
  <c r="K313" i="69"/>
  <c r="K114" i="59"/>
  <c r="O113" i="55"/>
  <c r="O113" i="59" s="1"/>
  <c r="O313" i="69"/>
  <c r="O114" i="59"/>
  <c r="E314" i="69"/>
  <c r="E113" i="55"/>
  <c r="E115" i="59"/>
  <c r="I314" i="69"/>
  <c r="I312" i="69" s="1"/>
  <c r="I115" i="59"/>
  <c r="I113" i="55"/>
  <c r="I113" i="59" s="1"/>
  <c r="M314" i="69"/>
  <c r="M115" i="59"/>
  <c r="M113" i="55"/>
  <c r="Q314" i="69"/>
  <c r="Q115" i="59"/>
  <c r="G334" i="69"/>
  <c r="K315" i="69"/>
  <c r="O315" i="69"/>
  <c r="C7" i="60"/>
  <c r="F430" i="68"/>
  <c r="F86" i="60"/>
  <c r="F85" i="57"/>
  <c r="J430" i="68"/>
  <c r="J86" i="60"/>
  <c r="J85" i="57"/>
  <c r="N430" i="68"/>
  <c r="N86" i="60"/>
  <c r="N85" i="57"/>
  <c r="E172" i="57"/>
  <c r="E341" i="72"/>
  <c r="E173" i="60"/>
  <c r="I172" i="57"/>
  <c r="I172" i="60" s="1"/>
  <c r="I341" i="72"/>
  <c r="I173" i="60"/>
  <c r="M172" i="57"/>
  <c r="M172" i="60" s="1"/>
  <c r="M341" i="72"/>
  <c r="M173" i="60"/>
  <c r="Q172" i="57"/>
  <c r="Q172" i="60" s="1"/>
  <c r="Q341" i="72"/>
  <c r="Q173" i="60"/>
  <c r="G342" i="72"/>
  <c r="G396" i="72" s="1"/>
  <c r="G174" i="60"/>
  <c r="G172" i="57"/>
  <c r="K342" i="72"/>
  <c r="K396" i="72" s="1"/>
  <c r="K174" i="60"/>
  <c r="O342" i="72"/>
  <c r="O396" i="72" s="1"/>
  <c r="O174" i="60"/>
  <c r="J94" i="59"/>
  <c r="L176" i="59"/>
  <c r="I28" i="60"/>
  <c r="L95" i="69"/>
  <c r="L133" i="69" s="1"/>
  <c r="I96" i="69"/>
  <c r="I94" i="69" s="1"/>
  <c r="F109" i="44"/>
  <c r="F98" i="69"/>
  <c r="K176" i="69"/>
  <c r="H178" i="69"/>
  <c r="H101" i="69"/>
  <c r="H177" i="69" s="1"/>
  <c r="E109" i="69"/>
  <c r="N128" i="44"/>
  <c r="N98" i="70"/>
  <c r="D101" i="70"/>
  <c r="P101" i="70"/>
  <c r="K105" i="70"/>
  <c r="M109" i="70"/>
  <c r="G144" i="44"/>
  <c r="G95" i="71"/>
  <c r="F146" i="44"/>
  <c r="F97" i="71"/>
  <c r="K99" i="71"/>
  <c r="K135" i="71" s="1"/>
  <c r="K100" i="71"/>
  <c r="D104" i="71"/>
  <c r="P104" i="71"/>
  <c r="P98" i="71" s="1"/>
  <c r="E108" i="71"/>
  <c r="M108" i="71"/>
  <c r="B154" i="44"/>
  <c r="B106" i="71"/>
  <c r="B104" i="71" s="1"/>
  <c r="L162" i="44"/>
  <c r="L95" i="72"/>
  <c r="Q96" i="72"/>
  <c r="K168" i="44"/>
  <c r="K101" i="72"/>
  <c r="L168" i="44"/>
  <c r="L102" i="72"/>
  <c r="I103" i="72"/>
  <c r="Q103" i="72"/>
  <c r="F172" i="44"/>
  <c r="F105" i="72"/>
  <c r="N172" i="44"/>
  <c r="N105" i="72"/>
  <c r="B144" i="64"/>
  <c r="B142" i="64" s="1"/>
  <c r="B82" i="45"/>
  <c r="B138" i="68"/>
  <c r="B136" i="68" s="1"/>
  <c r="B100" i="45"/>
  <c r="B156" i="68"/>
  <c r="B109" i="45"/>
  <c r="B117" i="69"/>
  <c r="B138" i="70"/>
  <c r="C4" i="45"/>
  <c r="C128" i="64"/>
  <c r="K4" i="45"/>
  <c r="K128" i="64"/>
  <c r="H4" i="45"/>
  <c r="H129" i="64"/>
  <c r="I7" i="45"/>
  <c r="I131" i="64"/>
  <c r="C16" i="45"/>
  <c r="C140" i="64"/>
  <c r="D16" i="45"/>
  <c r="D141" i="64"/>
  <c r="P16" i="45"/>
  <c r="P141" i="64"/>
  <c r="P139" i="64" s="1"/>
  <c r="I19" i="45"/>
  <c r="I143" i="64"/>
  <c r="Q19" i="45"/>
  <c r="Q143" i="64"/>
  <c r="G116" i="65"/>
  <c r="M121" i="65"/>
  <c r="N122" i="65"/>
  <c r="O123" i="65"/>
  <c r="L124" i="65"/>
  <c r="J127" i="65"/>
  <c r="H47" i="45"/>
  <c r="H117" i="66"/>
  <c r="P47" i="45"/>
  <c r="P117" i="66"/>
  <c r="K119" i="66"/>
  <c r="C51" i="45"/>
  <c r="C121" i="66"/>
  <c r="K51" i="45"/>
  <c r="K121" i="66"/>
  <c r="M125" i="66"/>
  <c r="J126" i="66"/>
  <c r="J124" i="66" s="1"/>
  <c r="N114" i="67"/>
  <c r="O115" i="67"/>
  <c r="Q116" i="67"/>
  <c r="L68" i="45"/>
  <c r="L119" i="67"/>
  <c r="E70" i="45"/>
  <c r="E121" i="67"/>
  <c r="Q70" i="45"/>
  <c r="Q121" i="67"/>
  <c r="N124" i="67"/>
  <c r="O74" i="45"/>
  <c r="O68" i="45" s="1"/>
  <c r="O126" i="67"/>
  <c r="H127" i="67"/>
  <c r="P127" i="67"/>
  <c r="D136" i="68"/>
  <c r="K85" i="45"/>
  <c r="K140" i="68"/>
  <c r="D143" i="68"/>
  <c r="L143" i="68"/>
  <c r="E89" i="45"/>
  <c r="E145" i="68"/>
  <c r="M89" i="45"/>
  <c r="M145" i="68"/>
  <c r="M143" i="68" s="1"/>
  <c r="Q89" i="45"/>
  <c r="Q145" i="68"/>
  <c r="J148" i="68"/>
  <c r="C149" i="68"/>
  <c r="K149" i="68"/>
  <c r="D150" i="68"/>
  <c r="L150" i="68"/>
  <c r="E155" i="68"/>
  <c r="M155" i="68"/>
  <c r="F156" i="68"/>
  <c r="N156" i="68"/>
  <c r="N154" i="68" s="1"/>
  <c r="G157" i="68"/>
  <c r="K157" i="68"/>
  <c r="O157" i="68"/>
  <c r="O154" i="68" s="1"/>
  <c r="C106" i="45"/>
  <c r="C114" i="69"/>
  <c r="K106" i="45"/>
  <c r="K114" i="69"/>
  <c r="L134" i="69"/>
  <c r="D117" i="69"/>
  <c r="P117" i="69"/>
  <c r="L195" i="69"/>
  <c r="L138" i="69"/>
  <c r="N120" i="69"/>
  <c r="N197" i="69"/>
  <c r="N140" i="69"/>
  <c r="K198" i="69"/>
  <c r="K141" i="69"/>
  <c r="J117" i="45"/>
  <c r="J125" i="69"/>
  <c r="G117" i="45"/>
  <c r="G126" i="69"/>
  <c r="G124" i="69" s="1"/>
  <c r="O117" i="45"/>
  <c r="O126" i="69"/>
  <c r="J147" i="69"/>
  <c r="N133" i="70"/>
  <c r="O134" i="70"/>
  <c r="H128" i="45"/>
  <c r="H117" i="70"/>
  <c r="K119" i="70"/>
  <c r="D132" i="45"/>
  <c r="D121" i="70"/>
  <c r="E132" i="45"/>
  <c r="E122" i="70"/>
  <c r="M132" i="45"/>
  <c r="M122" i="70"/>
  <c r="J142" i="70"/>
  <c r="K124" i="70"/>
  <c r="K144" i="70"/>
  <c r="L145" i="70"/>
  <c r="N127" i="70"/>
  <c r="N147" i="70"/>
  <c r="I144" i="45"/>
  <c r="I113" i="71"/>
  <c r="K146" i="45"/>
  <c r="K115" i="71"/>
  <c r="J135" i="71"/>
  <c r="C120" i="71"/>
  <c r="O120" i="71"/>
  <c r="H121" i="71"/>
  <c r="F123" i="71"/>
  <c r="C124" i="71"/>
  <c r="K124" i="71"/>
  <c r="C126" i="71"/>
  <c r="O126" i="71"/>
  <c r="P127" i="71"/>
  <c r="M112" i="72"/>
  <c r="J164" i="45"/>
  <c r="J115" i="72"/>
  <c r="I117" i="72"/>
  <c r="D168" i="45"/>
  <c r="D119" i="72"/>
  <c r="P168" i="45"/>
  <c r="P119" i="72"/>
  <c r="M168" i="45"/>
  <c r="M120" i="72"/>
  <c r="F121" i="72"/>
  <c r="N121" i="72"/>
  <c r="F172" i="45"/>
  <c r="F123" i="72"/>
  <c r="N172" i="45"/>
  <c r="N123" i="72"/>
  <c r="O172" i="45"/>
  <c r="O124" i="72"/>
  <c r="G175" i="45"/>
  <c r="G126" i="72"/>
  <c r="L127" i="72"/>
  <c r="B170" i="64"/>
  <c r="B187" i="64"/>
  <c r="B250" i="64" s="1"/>
  <c r="B22" i="50"/>
  <c r="B153" i="67"/>
  <c r="B210" i="67" s="1"/>
  <c r="B65" i="50"/>
  <c r="B166" i="67"/>
  <c r="B188" i="68"/>
  <c r="B86" i="50"/>
  <c r="B200" i="68"/>
  <c r="B98" i="50"/>
  <c r="B157" i="69"/>
  <c r="B112" i="50"/>
  <c r="B160" i="72"/>
  <c r="B214" i="72" s="1"/>
  <c r="B174" i="50"/>
  <c r="G173" i="64"/>
  <c r="G8" i="50"/>
  <c r="H9" i="47"/>
  <c r="D182" i="64"/>
  <c r="D17" i="50"/>
  <c r="L182" i="64"/>
  <c r="L17" i="50"/>
  <c r="E183" i="64"/>
  <c r="E246" i="64" s="1"/>
  <c r="E18" i="50"/>
  <c r="Q183" i="64"/>
  <c r="Q246" i="64" s="1"/>
  <c r="Q18" i="50"/>
  <c r="I185" i="64"/>
  <c r="F186" i="64"/>
  <c r="C187" i="64"/>
  <c r="C250" i="64" s="1"/>
  <c r="C22" i="50"/>
  <c r="P25" i="47"/>
  <c r="P152" i="65"/>
  <c r="M153" i="65"/>
  <c r="M210" i="65" s="1"/>
  <c r="M27" i="50"/>
  <c r="I155" i="65"/>
  <c r="I29" i="50"/>
  <c r="Q155" i="65"/>
  <c r="Q29" i="50"/>
  <c r="J220" i="65"/>
  <c r="C152" i="66"/>
  <c r="O152" i="66"/>
  <c r="H44" i="47"/>
  <c r="H153" i="66"/>
  <c r="H210" i="66" s="1"/>
  <c r="H46" i="50"/>
  <c r="M212" i="66"/>
  <c r="M154" i="66"/>
  <c r="L157" i="66"/>
  <c r="M51" i="47"/>
  <c r="M159" i="66"/>
  <c r="Q51" i="47"/>
  <c r="Q159" i="66"/>
  <c r="H163" i="66"/>
  <c r="H56" i="50"/>
  <c r="P163" i="66"/>
  <c r="P56" i="50"/>
  <c r="I164" i="66"/>
  <c r="I221" i="66" s="1"/>
  <c r="I57" i="50"/>
  <c r="Q164" i="66"/>
  <c r="Q57" i="50"/>
  <c r="F166" i="66"/>
  <c r="C167" i="66"/>
  <c r="C224" i="66" s="1"/>
  <c r="C60" i="50"/>
  <c r="D152" i="67"/>
  <c r="P152" i="67"/>
  <c r="M153" i="67"/>
  <c r="M210" i="67" s="1"/>
  <c r="M65" i="50"/>
  <c r="K155" i="67"/>
  <c r="K67" i="50"/>
  <c r="H157" i="67"/>
  <c r="P157" i="67"/>
  <c r="F159" i="67"/>
  <c r="C160" i="67"/>
  <c r="C217" i="67" s="1"/>
  <c r="C72" i="50"/>
  <c r="O160" i="67"/>
  <c r="O217" i="67" s="1"/>
  <c r="O72" i="50"/>
  <c r="L161" i="67"/>
  <c r="L218" i="67" s="1"/>
  <c r="L73" i="50"/>
  <c r="J163" i="67"/>
  <c r="J75" i="50"/>
  <c r="G164" i="67"/>
  <c r="G221" i="67" s="1"/>
  <c r="G76" i="50"/>
  <c r="O164" i="67"/>
  <c r="O221" i="67" s="1"/>
  <c r="O76" i="50"/>
  <c r="H166" i="67"/>
  <c r="E167" i="67"/>
  <c r="E224" i="67" s="1"/>
  <c r="E79" i="50"/>
  <c r="M167" i="67"/>
  <c r="M224" i="67" s="1"/>
  <c r="M79" i="50"/>
  <c r="O82" i="47"/>
  <c r="O185" i="68"/>
  <c r="L82" i="47"/>
  <c r="L186" i="68"/>
  <c r="L258" i="68" s="1"/>
  <c r="L84" i="50"/>
  <c r="C188" i="68"/>
  <c r="C86" i="50"/>
  <c r="G192" i="68"/>
  <c r="D193" i="68"/>
  <c r="D265" i="68" s="1"/>
  <c r="D91" i="50"/>
  <c r="P193" i="68"/>
  <c r="P265" i="68" s="1"/>
  <c r="P91" i="50"/>
  <c r="M194" i="68"/>
  <c r="Q194" i="68"/>
  <c r="G200" i="68"/>
  <c r="G98" i="50"/>
  <c r="H201" i="68"/>
  <c r="H273" i="68" s="1"/>
  <c r="H99" i="50"/>
  <c r="C100" i="47"/>
  <c r="C203" i="68"/>
  <c r="C101" i="50"/>
  <c r="D204" i="68"/>
  <c r="D106" i="47"/>
  <c r="D152" i="69"/>
  <c r="D107" i="50"/>
  <c r="P106" i="47"/>
  <c r="P152" i="69"/>
  <c r="P107" i="50"/>
  <c r="I153" i="69"/>
  <c r="I210" i="69" s="1"/>
  <c r="I108" i="50"/>
  <c r="J109" i="47"/>
  <c r="J155" i="69"/>
  <c r="J110" i="50"/>
  <c r="F160" i="69"/>
  <c r="F217" i="69" s="1"/>
  <c r="F115" i="50"/>
  <c r="O166" i="69"/>
  <c r="L167" i="69"/>
  <c r="L224" i="69" s="1"/>
  <c r="L122" i="50"/>
  <c r="K152" i="70"/>
  <c r="K126" i="50"/>
  <c r="H153" i="70"/>
  <c r="H210" i="70" s="1"/>
  <c r="H127" i="50"/>
  <c r="K155" i="70"/>
  <c r="K129" i="50"/>
  <c r="H157" i="70"/>
  <c r="H131" i="50"/>
  <c r="C159" i="70"/>
  <c r="C133" i="50"/>
  <c r="O159" i="70"/>
  <c r="O133" i="50"/>
  <c r="H160" i="70"/>
  <c r="H217" i="70" s="1"/>
  <c r="H134" i="50"/>
  <c r="I161" i="70"/>
  <c r="I218" i="70" s="1"/>
  <c r="I135" i="50"/>
  <c r="G163" i="70"/>
  <c r="G137" i="50"/>
  <c r="D164" i="70"/>
  <c r="D221" i="70" s="1"/>
  <c r="D138" i="50"/>
  <c r="J149" i="71"/>
  <c r="J145" i="50"/>
  <c r="M154" i="47"/>
  <c r="M154" i="50" s="1"/>
  <c r="M159" i="71"/>
  <c r="K162" i="71"/>
  <c r="M162" i="47"/>
  <c r="M149" i="72"/>
  <c r="M163" i="50"/>
  <c r="M151" i="72"/>
  <c r="M165" i="50"/>
  <c r="E153" i="72"/>
  <c r="Q166" i="47"/>
  <c r="Q153" i="72"/>
  <c r="K172" i="47"/>
  <c r="K172" i="50" s="1"/>
  <c r="K159" i="72"/>
  <c r="K173" i="50"/>
  <c r="H172" i="47"/>
  <c r="H172" i="50" s="1"/>
  <c r="H160" i="72"/>
  <c r="H214" i="72" s="1"/>
  <c r="H174" i="50"/>
  <c r="J162" i="72"/>
  <c r="G175" i="47"/>
  <c r="G163" i="72"/>
  <c r="G217" i="72" s="1"/>
  <c r="G177" i="50"/>
  <c r="K112" i="48"/>
  <c r="L112" i="49"/>
  <c r="N114" i="49"/>
  <c r="B126" i="50"/>
  <c r="C34" i="50"/>
  <c r="G38" i="50"/>
  <c r="J41" i="50"/>
  <c r="N53" i="50"/>
  <c r="O96" i="50"/>
  <c r="Q144" i="50"/>
  <c r="N152" i="50"/>
  <c r="Q155" i="50"/>
  <c r="O306" i="72"/>
  <c r="B97" i="69"/>
  <c r="F94" i="69"/>
  <c r="J94" i="69"/>
  <c r="N94" i="69"/>
  <c r="D109" i="44"/>
  <c r="D98" i="69"/>
  <c r="H109" i="44"/>
  <c r="H98" i="69"/>
  <c r="L109" i="44"/>
  <c r="L98" i="69"/>
  <c r="L97" i="69" s="1"/>
  <c r="P109" i="44"/>
  <c r="P98" i="69"/>
  <c r="E176" i="69"/>
  <c r="I176" i="69"/>
  <c r="M176" i="69"/>
  <c r="Q176" i="69"/>
  <c r="F102" i="69"/>
  <c r="F114" i="48"/>
  <c r="J102" i="69"/>
  <c r="J114" i="48"/>
  <c r="N102" i="69"/>
  <c r="N114" i="48"/>
  <c r="C103" i="69"/>
  <c r="C115" i="48"/>
  <c r="G103" i="69"/>
  <c r="G179" i="69" s="1"/>
  <c r="G115" i="48"/>
  <c r="K103" i="69"/>
  <c r="K115" i="48"/>
  <c r="O103" i="69"/>
  <c r="O179" i="69" s="1"/>
  <c r="O115" i="48"/>
  <c r="D104" i="69"/>
  <c r="H104" i="69"/>
  <c r="L104" i="69"/>
  <c r="P104" i="69"/>
  <c r="P142" i="69" s="1"/>
  <c r="E105" i="69"/>
  <c r="I105" i="69"/>
  <c r="M105" i="69"/>
  <c r="Q105" i="69"/>
  <c r="C108" i="69"/>
  <c r="G108" i="69"/>
  <c r="K108" i="69"/>
  <c r="O108" i="69"/>
  <c r="B101" i="70"/>
  <c r="F94" i="70"/>
  <c r="J94" i="70"/>
  <c r="N94" i="70"/>
  <c r="D128" i="44"/>
  <c r="D98" i="70"/>
  <c r="H128" i="44"/>
  <c r="H98" i="70"/>
  <c r="L128" i="44"/>
  <c r="L98" i="70"/>
  <c r="P128" i="44"/>
  <c r="P98" i="70"/>
  <c r="F101" i="70"/>
  <c r="E106" i="70"/>
  <c r="I106" i="70"/>
  <c r="M106" i="70"/>
  <c r="Q106" i="70"/>
  <c r="F107" i="70"/>
  <c r="J107" i="70"/>
  <c r="N107" i="70"/>
  <c r="C108" i="70"/>
  <c r="G108" i="70"/>
  <c r="K108" i="70"/>
  <c r="O108" i="70"/>
  <c r="E94" i="71"/>
  <c r="I144" i="44"/>
  <c r="I95" i="71"/>
  <c r="M94" i="71"/>
  <c r="Q94" i="71"/>
  <c r="D146" i="44"/>
  <c r="D97" i="71"/>
  <c r="H146" i="44"/>
  <c r="H97" i="71"/>
  <c r="H133" i="71" s="1"/>
  <c r="L146" i="44"/>
  <c r="L97" i="71"/>
  <c r="L133" i="71" s="1"/>
  <c r="P146" i="44"/>
  <c r="P97" i="71"/>
  <c r="E101" i="71"/>
  <c r="I101" i="71"/>
  <c r="M101" i="71"/>
  <c r="Q101" i="71"/>
  <c r="F102" i="71"/>
  <c r="J102" i="71"/>
  <c r="N102" i="71"/>
  <c r="C103" i="71"/>
  <c r="G103" i="71"/>
  <c r="K103" i="71"/>
  <c r="O103" i="71"/>
  <c r="O139" i="71" s="1"/>
  <c r="Q154" i="44"/>
  <c r="F154" i="44"/>
  <c r="F105" i="71"/>
  <c r="J154" i="44"/>
  <c r="J105" i="71"/>
  <c r="N154" i="44"/>
  <c r="N105" i="71"/>
  <c r="C154" i="44"/>
  <c r="C106" i="71"/>
  <c r="G154" i="44"/>
  <c r="G106" i="71"/>
  <c r="G104" i="71" s="1"/>
  <c r="K154" i="44"/>
  <c r="K106" i="71"/>
  <c r="K104" i="71" s="1"/>
  <c r="O154" i="44"/>
  <c r="O106" i="71"/>
  <c r="O104" i="71" s="1"/>
  <c r="C107" i="71"/>
  <c r="G107" i="71"/>
  <c r="K107" i="71"/>
  <c r="O107" i="71"/>
  <c r="D157" i="44"/>
  <c r="D109" i="71"/>
  <c r="H157" i="44"/>
  <c r="H109" i="71"/>
  <c r="H107" i="71" s="1"/>
  <c r="L157" i="44"/>
  <c r="L109" i="71"/>
  <c r="L107" i="71" s="1"/>
  <c r="P157" i="44"/>
  <c r="P109" i="71"/>
  <c r="P107" i="71" s="1"/>
  <c r="B97" i="72"/>
  <c r="B96" i="71"/>
  <c r="B107" i="71"/>
  <c r="G162" i="44"/>
  <c r="O162" i="44"/>
  <c r="F95" i="72"/>
  <c r="J95" i="72"/>
  <c r="N95" i="72"/>
  <c r="D164" i="44"/>
  <c r="L164" i="44"/>
  <c r="C164" i="44"/>
  <c r="C97" i="72"/>
  <c r="G164" i="44"/>
  <c r="G97" i="72"/>
  <c r="K164" i="44"/>
  <c r="K97" i="72"/>
  <c r="O164" i="44"/>
  <c r="O97" i="72"/>
  <c r="E100" i="72"/>
  <c r="I100" i="72"/>
  <c r="M100" i="72"/>
  <c r="Q100" i="72"/>
  <c r="I172" i="44"/>
  <c r="P104" i="72"/>
  <c r="P175" i="44"/>
  <c r="F175" i="44"/>
  <c r="F108" i="72"/>
  <c r="J175" i="44"/>
  <c r="J108" i="72"/>
  <c r="N175" i="44"/>
  <c r="N108" i="72"/>
  <c r="C175" i="44"/>
  <c r="C109" i="72"/>
  <c r="C107" i="72" s="1"/>
  <c r="G175" i="44"/>
  <c r="G109" i="72"/>
  <c r="K175" i="44"/>
  <c r="K109" i="72"/>
  <c r="K107" i="72" s="1"/>
  <c r="O175" i="44"/>
  <c r="O109" i="72"/>
  <c r="B25" i="45"/>
  <c r="B74" i="45"/>
  <c r="B136" i="64"/>
  <c r="B113" i="65"/>
  <c r="B121" i="65"/>
  <c r="B122" i="66"/>
  <c r="B120" i="66" s="1"/>
  <c r="B127" i="66"/>
  <c r="B116" i="67"/>
  <c r="B123" i="67"/>
  <c r="B147" i="68"/>
  <c r="B133" i="69"/>
  <c r="B197" i="69"/>
  <c r="B120" i="69"/>
  <c r="B140" i="69"/>
  <c r="B145" i="69"/>
  <c r="B141" i="70"/>
  <c r="B147" i="70"/>
  <c r="B117" i="71"/>
  <c r="B122" i="71"/>
  <c r="B141" i="71"/>
  <c r="B112" i="72"/>
  <c r="B138" i="72"/>
  <c r="B144" i="72"/>
  <c r="E127" i="64"/>
  <c r="M127" i="64"/>
  <c r="Q127" i="64"/>
  <c r="C130" i="64"/>
  <c r="G130" i="64"/>
  <c r="K130" i="64"/>
  <c r="O130" i="64"/>
  <c r="D133" i="64"/>
  <c r="H133" i="64"/>
  <c r="L133" i="64"/>
  <c r="P133" i="64"/>
  <c r="E134" i="64"/>
  <c r="I134" i="64"/>
  <c r="M134" i="64"/>
  <c r="Q134" i="64"/>
  <c r="Q12" i="45"/>
  <c r="F12" i="45"/>
  <c r="F136" i="64"/>
  <c r="J12" i="45"/>
  <c r="J136" i="64"/>
  <c r="N12" i="45"/>
  <c r="N136" i="64"/>
  <c r="E139" i="64"/>
  <c r="I139" i="64"/>
  <c r="M139" i="64"/>
  <c r="Q139" i="64"/>
  <c r="D19" i="45"/>
  <c r="K142" i="64"/>
  <c r="Q25" i="45"/>
  <c r="F25" i="45"/>
  <c r="F114" i="65"/>
  <c r="J25" i="45"/>
  <c r="J114" i="65"/>
  <c r="N25" i="45"/>
  <c r="N114" i="65"/>
  <c r="K28" i="45"/>
  <c r="E117" i="65"/>
  <c r="I117" i="65"/>
  <c r="M28" i="45"/>
  <c r="M117" i="65"/>
  <c r="Q28" i="45"/>
  <c r="Q117" i="65"/>
  <c r="H32" i="45"/>
  <c r="C120" i="65"/>
  <c r="G120" i="65"/>
  <c r="O120" i="65"/>
  <c r="H36" i="45"/>
  <c r="Q36" i="45"/>
  <c r="F36" i="45"/>
  <c r="F125" i="65"/>
  <c r="J36" i="45"/>
  <c r="J125" i="65"/>
  <c r="N36" i="45"/>
  <c r="N125" i="65"/>
  <c r="C36" i="45"/>
  <c r="C126" i="65"/>
  <c r="K36" i="45"/>
  <c r="K126" i="65"/>
  <c r="O36" i="45"/>
  <c r="O126" i="65"/>
  <c r="O124" i="65" s="1"/>
  <c r="K39" i="45"/>
  <c r="D128" i="65"/>
  <c r="H128" i="65"/>
  <c r="L39" i="45"/>
  <c r="L128" i="65"/>
  <c r="P128" i="65"/>
  <c r="E129" i="65"/>
  <c r="I129" i="65"/>
  <c r="M129" i="65"/>
  <c r="Q129" i="65"/>
  <c r="K44" i="45"/>
  <c r="D113" i="66"/>
  <c r="H44" i="45"/>
  <c r="H114" i="66"/>
  <c r="L113" i="66"/>
  <c r="P44" i="45"/>
  <c r="P114" i="66"/>
  <c r="F116" i="66"/>
  <c r="J116" i="66"/>
  <c r="N116" i="66"/>
  <c r="I119" i="66"/>
  <c r="Q119" i="66"/>
  <c r="N51" i="45"/>
  <c r="E121" i="66"/>
  <c r="I121" i="66"/>
  <c r="M121" i="66"/>
  <c r="Q121" i="66"/>
  <c r="F122" i="66"/>
  <c r="F120" i="66" s="1"/>
  <c r="J122" i="66"/>
  <c r="J120" i="66" s="1"/>
  <c r="N122" i="66"/>
  <c r="C123" i="66"/>
  <c r="G123" i="66"/>
  <c r="K123" i="66"/>
  <c r="O123" i="66"/>
  <c r="C55" i="45"/>
  <c r="C125" i="66"/>
  <c r="G124" i="66"/>
  <c r="K55" i="45"/>
  <c r="K125" i="66"/>
  <c r="O124" i="66"/>
  <c r="I58" i="45"/>
  <c r="C127" i="66"/>
  <c r="G127" i="66"/>
  <c r="K127" i="66"/>
  <c r="O127" i="66"/>
  <c r="D58" i="45"/>
  <c r="D129" i="66"/>
  <c r="H58" i="45"/>
  <c r="H129" i="66"/>
  <c r="L58" i="45"/>
  <c r="L129" i="66"/>
  <c r="P58" i="45"/>
  <c r="P129" i="66"/>
  <c r="E63" i="45"/>
  <c r="M63" i="45"/>
  <c r="H113" i="67"/>
  <c r="L113" i="67"/>
  <c r="M66" i="45"/>
  <c r="C117" i="67"/>
  <c r="G117" i="67"/>
  <c r="K117" i="67"/>
  <c r="O117" i="67"/>
  <c r="J118" i="67"/>
  <c r="D70" i="45"/>
  <c r="C121" i="67"/>
  <c r="G121" i="67"/>
  <c r="K121" i="67"/>
  <c r="O121" i="67"/>
  <c r="D122" i="67"/>
  <c r="H122" i="67"/>
  <c r="H120" i="67" s="1"/>
  <c r="L122" i="67"/>
  <c r="L120" i="67" s="1"/>
  <c r="P122" i="67"/>
  <c r="E123" i="67"/>
  <c r="I123" i="67"/>
  <c r="M123" i="67"/>
  <c r="Q123" i="67"/>
  <c r="H124" i="67"/>
  <c r="P124" i="67"/>
  <c r="H77" i="45"/>
  <c r="P77" i="45"/>
  <c r="F128" i="67"/>
  <c r="J128" i="67"/>
  <c r="N128" i="67"/>
  <c r="C129" i="67"/>
  <c r="G129" i="67"/>
  <c r="K129" i="67"/>
  <c r="O129" i="67"/>
  <c r="D82" i="45"/>
  <c r="O82" i="45"/>
  <c r="F136" i="68"/>
  <c r="J136" i="68"/>
  <c r="E139" i="68"/>
  <c r="I139" i="68"/>
  <c r="M139" i="68"/>
  <c r="Q139" i="68"/>
  <c r="E142" i="68"/>
  <c r="I142" i="68"/>
  <c r="Q142" i="68"/>
  <c r="F144" i="68"/>
  <c r="J144" i="68"/>
  <c r="N144" i="68"/>
  <c r="C145" i="68"/>
  <c r="G145" i="68"/>
  <c r="G143" i="68" s="1"/>
  <c r="K145" i="68"/>
  <c r="O145" i="68"/>
  <c r="D146" i="68"/>
  <c r="H146" i="68"/>
  <c r="L146" i="68"/>
  <c r="P146" i="68"/>
  <c r="J93" i="45"/>
  <c r="D147" i="68"/>
  <c r="H147" i="68"/>
  <c r="L147" i="68"/>
  <c r="P147" i="68"/>
  <c r="E93" i="45"/>
  <c r="E149" i="68"/>
  <c r="E147" i="68" s="1"/>
  <c r="I93" i="45"/>
  <c r="I149" i="68"/>
  <c r="M93" i="45"/>
  <c r="M149" i="68"/>
  <c r="M147" i="68" s="1"/>
  <c r="Q93" i="45"/>
  <c r="Q149" i="68"/>
  <c r="F97" i="45"/>
  <c r="C97" i="45"/>
  <c r="C152" i="68"/>
  <c r="K97" i="45"/>
  <c r="K152" i="68"/>
  <c r="O97" i="45"/>
  <c r="O152" i="68"/>
  <c r="N106" i="45"/>
  <c r="E114" i="69"/>
  <c r="I114" i="69"/>
  <c r="M114" i="69"/>
  <c r="Q114" i="69"/>
  <c r="F115" i="69"/>
  <c r="F113" i="69" s="1"/>
  <c r="J115" i="69"/>
  <c r="N115" i="69"/>
  <c r="D109" i="45"/>
  <c r="F109" i="45"/>
  <c r="F117" i="69"/>
  <c r="J116" i="69"/>
  <c r="J136" i="69"/>
  <c r="N109" i="45"/>
  <c r="N117" i="69"/>
  <c r="F119" i="69"/>
  <c r="F112" i="49"/>
  <c r="J119" i="69"/>
  <c r="J112" i="49"/>
  <c r="N119" i="69"/>
  <c r="N112" i="49"/>
  <c r="E113" i="45"/>
  <c r="E113" i="49" s="1"/>
  <c r="M113" i="45"/>
  <c r="M113" i="49" s="1"/>
  <c r="D121" i="69"/>
  <c r="D114" i="49"/>
  <c r="H121" i="69"/>
  <c r="H114" i="49"/>
  <c r="L121" i="69"/>
  <c r="L114" i="49"/>
  <c r="P121" i="69"/>
  <c r="P114" i="49"/>
  <c r="E122" i="69"/>
  <c r="E115" i="49"/>
  <c r="I122" i="69"/>
  <c r="I120" i="69" s="1"/>
  <c r="I115" i="49"/>
  <c r="M122" i="69"/>
  <c r="M115" i="49"/>
  <c r="Q122" i="69"/>
  <c r="Q120" i="69" s="1"/>
  <c r="Q115" i="49"/>
  <c r="F123" i="69"/>
  <c r="J123" i="69"/>
  <c r="N123" i="69"/>
  <c r="K117" i="45"/>
  <c r="D125" i="69"/>
  <c r="H125" i="69"/>
  <c r="L117" i="45"/>
  <c r="L125" i="69"/>
  <c r="P117" i="45"/>
  <c r="P125" i="69"/>
  <c r="E126" i="69"/>
  <c r="I126" i="69"/>
  <c r="M126" i="69"/>
  <c r="Q126" i="69"/>
  <c r="D127" i="69"/>
  <c r="D147" i="69"/>
  <c r="H147" i="69"/>
  <c r="L127" i="69"/>
  <c r="L147" i="69"/>
  <c r="P147" i="69"/>
  <c r="D113" i="70"/>
  <c r="D133" i="70"/>
  <c r="H133" i="70"/>
  <c r="L133" i="70"/>
  <c r="L113" i="70"/>
  <c r="P133" i="70"/>
  <c r="E134" i="70"/>
  <c r="I134" i="70"/>
  <c r="M134" i="70"/>
  <c r="Q134" i="70"/>
  <c r="F128" i="45"/>
  <c r="F117" i="70"/>
  <c r="J128" i="45"/>
  <c r="J117" i="70"/>
  <c r="N128" i="45"/>
  <c r="N117" i="70"/>
  <c r="E138" i="70"/>
  <c r="I138" i="70"/>
  <c r="M138" i="70"/>
  <c r="Q138" i="70"/>
  <c r="O132" i="45"/>
  <c r="F132" i="45"/>
  <c r="F121" i="70"/>
  <c r="J132" i="45"/>
  <c r="J121" i="70"/>
  <c r="N132" i="45"/>
  <c r="N121" i="70"/>
  <c r="C141" i="70"/>
  <c r="G141" i="70"/>
  <c r="K141" i="70"/>
  <c r="O141" i="70"/>
  <c r="D142" i="70"/>
  <c r="H142" i="70"/>
  <c r="L142" i="70"/>
  <c r="P142" i="70"/>
  <c r="K136" i="45"/>
  <c r="K130" i="45" s="1"/>
  <c r="E125" i="70"/>
  <c r="I125" i="70"/>
  <c r="M125" i="70"/>
  <c r="Q125" i="70"/>
  <c r="F126" i="70"/>
  <c r="J126" i="70"/>
  <c r="N126" i="70"/>
  <c r="F139" i="45"/>
  <c r="D128" i="70"/>
  <c r="H128" i="70"/>
  <c r="L128" i="70"/>
  <c r="P128" i="70"/>
  <c r="E129" i="70"/>
  <c r="I129" i="70"/>
  <c r="M129" i="70"/>
  <c r="Q129" i="70"/>
  <c r="C144" i="45"/>
  <c r="C113" i="71"/>
  <c r="G144" i="45"/>
  <c r="G113" i="71"/>
  <c r="K144" i="45"/>
  <c r="K113" i="71"/>
  <c r="O144" i="45"/>
  <c r="O113" i="71"/>
  <c r="E146" i="45"/>
  <c r="E115" i="71"/>
  <c r="I146" i="45"/>
  <c r="I115" i="71"/>
  <c r="M146" i="45"/>
  <c r="M115" i="71"/>
  <c r="Q146" i="45"/>
  <c r="Q115" i="71"/>
  <c r="D117" i="71"/>
  <c r="H117" i="71"/>
  <c r="L117" i="71"/>
  <c r="P117" i="71"/>
  <c r="D119" i="71"/>
  <c r="H119" i="71"/>
  <c r="L119" i="71"/>
  <c r="P119" i="71"/>
  <c r="E120" i="71"/>
  <c r="I120" i="71"/>
  <c r="M120" i="71"/>
  <c r="Q120" i="71"/>
  <c r="F121" i="71"/>
  <c r="J121" i="71"/>
  <c r="N121" i="71"/>
  <c r="F154" i="45"/>
  <c r="D123" i="71"/>
  <c r="H123" i="71"/>
  <c r="L123" i="71"/>
  <c r="P123" i="71"/>
  <c r="E124" i="71"/>
  <c r="I124" i="71"/>
  <c r="M124" i="71"/>
  <c r="Q124" i="71"/>
  <c r="E126" i="71"/>
  <c r="I126" i="71"/>
  <c r="M126" i="71"/>
  <c r="Q126" i="71"/>
  <c r="F127" i="71"/>
  <c r="J127" i="71"/>
  <c r="N127" i="71"/>
  <c r="C113" i="72"/>
  <c r="G113" i="72"/>
  <c r="K113" i="72"/>
  <c r="O113" i="72"/>
  <c r="D164" i="45"/>
  <c r="D115" i="72"/>
  <c r="H164" i="45"/>
  <c r="H115" i="72"/>
  <c r="L164" i="45"/>
  <c r="L115" i="72"/>
  <c r="P164" i="45"/>
  <c r="P115" i="72"/>
  <c r="C117" i="72"/>
  <c r="G117" i="72"/>
  <c r="K117" i="72"/>
  <c r="O117" i="72"/>
  <c r="F168" i="45"/>
  <c r="F119" i="72"/>
  <c r="J168" i="45"/>
  <c r="J119" i="72"/>
  <c r="N168" i="45"/>
  <c r="N119" i="72"/>
  <c r="C138" i="72"/>
  <c r="G168" i="45"/>
  <c r="G120" i="72"/>
  <c r="K138" i="72"/>
  <c r="O168" i="45"/>
  <c r="O120" i="72"/>
  <c r="D139" i="72"/>
  <c r="H139" i="72"/>
  <c r="L139" i="72"/>
  <c r="P139" i="72"/>
  <c r="D172" i="45"/>
  <c r="D123" i="72"/>
  <c r="H172" i="45"/>
  <c r="H123" i="72"/>
  <c r="L172" i="45"/>
  <c r="L123" i="72"/>
  <c r="P172" i="45"/>
  <c r="P123" i="72"/>
  <c r="E124" i="72"/>
  <c r="I124" i="72"/>
  <c r="M124" i="72"/>
  <c r="Q124" i="72"/>
  <c r="E175" i="45"/>
  <c r="E126" i="72"/>
  <c r="I175" i="45"/>
  <c r="I126" i="72"/>
  <c r="M175" i="45"/>
  <c r="M126" i="72"/>
  <c r="Q175" i="45"/>
  <c r="Q126" i="72"/>
  <c r="F175" i="45"/>
  <c r="F127" i="72"/>
  <c r="J175" i="45"/>
  <c r="J127" i="72"/>
  <c r="N145" i="72"/>
  <c r="B44" i="47"/>
  <c r="B97" i="47"/>
  <c r="B97" i="50" s="1"/>
  <c r="B173" i="64"/>
  <c r="B8" i="50"/>
  <c r="B179" i="64"/>
  <c r="B242" i="64" s="1"/>
  <c r="B14" i="50"/>
  <c r="B185" i="64"/>
  <c r="B153" i="65"/>
  <c r="B210" i="65" s="1"/>
  <c r="B27" i="50"/>
  <c r="B160" i="65"/>
  <c r="B217" i="65" s="1"/>
  <c r="B34" i="50"/>
  <c r="B166" i="65"/>
  <c r="B155" i="66"/>
  <c r="B48" i="50"/>
  <c r="B161" i="66"/>
  <c r="B218" i="66" s="1"/>
  <c r="B54" i="50"/>
  <c r="B167" i="66"/>
  <c r="B60" i="50"/>
  <c r="B157" i="67"/>
  <c r="B220" i="67"/>
  <c r="B185" i="68"/>
  <c r="B83" i="50"/>
  <c r="B192" i="68"/>
  <c r="B90" i="50"/>
  <c r="B203" i="68"/>
  <c r="B101" i="50"/>
  <c r="B153" i="69"/>
  <c r="B210" i="69" s="1"/>
  <c r="B108" i="50"/>
  <c r="B166" i="69"/>
  <c r="B155" i="70"/>
  <c r="B129" i="50"/>
  <c r="B167" i="70"/>
  <c r="B224" i="70" s="1"/>
  <c r="B141" i="50"/>
  <c r="B160" i="71"/>
  <c r="B214" i="71" s="1"/>
  <c r="B156" i="50"/>
  <c r="B151" i="72"/>
  <c r="B165" i="50"/>
  <c r="B163" i="72"/>
  <c r="B217" i="72" s="1"/>
  <c r="B177" i="50"/>
  <c r="P4" i="47"/>
  <c r="F170" i="64"/>
  <c r="J170" i="64"/>
  <c r="N170" i="64"/>
  <c r="C171" i="64"/>
  <c r="C234" i="64" s="1"/>
  <c r="C6" i="50"/>
  <c r="G171" i="64"/>
  <c r="G234" i="64" s="1"/>
  <c r="G6" i="50"/>
  <c r="K171" i="64"/>
  <c r="K234" i="64" s="1"/>
  <c r="K6" i="50"/>
  <c r="O171" i="64"/>
  <c r="O234" i="64" s="1"/>
  <c r="O6" i="50"/>
  <c r="J7" i="47"/>
  <c r="O7" i="47"/>
  <c r="E173" i="64"/>
  <c r="E8" i="50"/>
  <c r="I173" i="64"/>
  <c r="I8" i="50"/>
  <c r="M173" i="64"/>
  <c r="M8" i="50"/>
  <c r="Q173" i="64"/>
  <c r="Q8" i="50"/>
  <c r="F175" i="64"/>
  <c r="J175" i="64"/>
  <c r="N175" i="64"/>
  <c r="C176" i="64"/>
  <c r="G176" i="64"/>
  <c r="K176" i="64"/>
  <c r="O176" i="64"/>
  <c r="D12" i="47"/>
  <c r="O12" i="47"/>
  <c r="E12" i="47"/>
  <c r="E178" i="64"/>
  <c r="I12" i="47"/>
  <c r="I178" i="64"/>
  <c r="M12" i="47"/>
  <c r="M178" i="64"/>
  <c r="Q12" i="47"/>
  <c r="Q9" i="47" s="1"/>
  <c r="Q178" i="64"/>
  <c r="F12" i="47"/>
  <c r="F179" i="64"/>
  <c r="F242" i="64" s="1"/>
  <c r="F14" i="50"/>
  <c r="J12" i="47"/>
  <c r="J179" i="64"/>
  <c r="J242" i="64" s="1"/>
  <c r="J14" i="50"/>
  <c r="N12" i="47"/>
  <c r="N179" i="64"/>
  <c r="N242" i="64" s="1"/>
  <c r="N14" i="50"/>
  <c r="C180" i="64"/>
  <c r="C243" i="64" s="1"/>
  <c r="C15" i="50"/>
  <c r="G180" i="64"/>
  <c r="G243" i="64" s="1"/>
  <c r="G15" i="50"/>
  <c r="K180" i="64"/>
  <c r="K243" i="64" s="1"/>
  <c r="K15" i="50"/>
  <c r="O180" i="64"/>
  <c r="O243" i="64" s="1"/>
  <c r="O15" i="50"/>
  <c r="D16" i="47"/>
  <c r="D16" i="50" s="1"/>
  <c r="P16" i="47"/>
  <c r="P16" i="50" s="1"/>
  <c r="F182" i="64"/>
  <c r="F17" i="50"/>
  <c r="J182" i="64"/>
  <c r="J17" i="50"/>
  <c r="N182" i="64"/>
  <c r="N17" i="50"/>
  <c r="C183" i="64"/>
  <c r="C246" i="64" s="1"/>
  <c r="C18" i="50"/>
  <c r="G183" i="64"/>
  <c r="G18" i="50"/>
  <c r="K183" i="64"/>
  <c r="K246" i="64" s="1"/>
  <c r="K18" i="50"/>
  <c r="O183" i="64"/>
  <c r="O18" i="50"/>
  <c r="F19" i="47"/>
  <c r="C185" i="64"/>
  <c r="G185" i="64"/>
  <c r="K185" i="64"/>
  <c r="O185" i="64"/>
  <c r="D186" i="64"/>
  <c r="H186" i="64"/>
  <c r="L186" i="64"/>
  <c r="P186" i="64"/>
  <c r="E187" i="64"/>
  <c r="E250" i="64" s="1"/>
  <c r="E22" i="50"/>
  <c r="I187" i="64"/>
  <c r="I250" i="64" s="1"/>
  <c r="I22" i="50"/>
  <c r="M187" i="64"/>
  <c r="M250" i="64" s="1"/>
  <c r="M22" i="50"/>
  <c r="Q187" i="64"/>
  <c r="Q250" i="64" s="1"/>
  <c r="Q22" i="50"/>
  <c r="D25" i="47"/>
  <c r="O25" i="47"/>
  <c r="F152" i="65"/>
  <c r="J152" i="65"/>
  <c r="N152" i="65"/>
  <c r="C153" i="65"/>
  <c r="C210" i="65" s="1"/>
  <c r="C27" i="50"/>
  <c r="G153" i="65"/>
  <c r="G210" i="65" s="1"/>
  <c r="G27" i="50"/>
  <c r="K153" i="65"/>
  <c r="K210" i="65" s="1"/>
  <c r="K27" i="50"/>
  <c r="O153" i="65"/>
  <c r="O210" i="65" s="1"/>
  <c r="O27" i="50"/>
  <c r="M28" i="47"/>
  <c r="C28" i="47"/>
  <c r="C155" i="65"/>
  <c r="C29" i="50"/>
  <c r="G155" i="65"/>
  <c r="G29" i="50"/>
  <c r="K28" i="47"/>
  <c r="K155" i="65"/>
  <c r="K29" i="50"/>
  <c r="O155" i="65"/>
  <c r="O29" i="50"/>
  <c r="F157" i="65"/>
  <c r="J30" i="47"/>
  <c r="J157" i="65"/>
  <c r="N157" i="65"/>
  <c r="C32" i="47"/>
  <c r="K32" i="47"/>
  <c r="D32" i="47"/>
  <c r="D159" i="65"/>
  <c r="H32" i="47"/>
  <c r="H159" i="65"/>
  <c r="L32" i="47"/>
  <c r="L159" i="65"/>
  <c r="L158" i="65" s="1"/>
  <c r="P32" i="47"/>
  <c r="P159" i="65"/>
  <c r="E32" i="47"/>
  <c r="E160" i="65"/>
  <c r="E217" i="65" s="1"/>
  <c r="E34" i="50"/>
  <c r="I32" i="47"/>
  <c r="I160" i="65"/>
  <c r="I217" i="65" s="1"/>
  <c r="I34" i="50"/>
  <c r="M32" i="47"/>
  <c r="M160" i="65"/>
  <c r="M217" i="65" s="1"/>
  <c r="M34" i="50"/>
  <c r="Q32" i="47"/>
  <c r="Q160" i="65"/>
  <c r="Q217" i="65" s="1"/>
  <c r="Q34" i="50"/>
  <c r="F161" i="65"/>
  <c r="F218" i="65" s="1"/>
  <c r="F35" i="50"/>
  <c r="J161" i="65"/>
  <c r="J218" i="65" s="1"/>
  <c r="J35" i="50"/>
  <c r="N161" i="65"/>
  <c r="N218" i="65" s="1"/>
  <c r="N35" i="50"/>
  <c r="C36" i="47"/>
  <c r="C36" i="50" s="1"/>
  <c r="K36" i="47"/>
  <c r="K36" i="50" s="1"/>
  <c r="D36" i="47"/>
  <c r="D36" i="50" s="1"/>
  <c r="D163" i="65"/>
  <c r="D37" i="50"/>
  <c r="H36" i="47"/>
  <c r="H36" i="50" s="1"/>
  <c r="H163" i="65"/>
  <c r="H37" i="50"/>
  <c r="L36" i="47"/>
  <c r="L36" i="50" s="1"/>
  <c r="L163" i="65"/>
  <c r="L37" i="50"/>
  <c r="P36" i="47"/>
  <c r="P36" i="50" s="1"/>
  <c r="P163" i="65"/>
  <c r="P37" i="50"/>
  <c r="E36" i="47"/>
  <c r="E36" i="50" s="1"/>
  <c r="E164" i="65"/>
  <c r="E221" i="65" s="1"/>
  <c r="E38" i="50"/>
  <c r="I36" i="47"/>
  <c r="I36" i="50" s="1"/>
  <c r="I164" i="65"/>
  <c r="I221" i="65" s="1"/>
  <c r="I38" i="50"/>
  <c r="M36" i="47"/>
  <c r="M36" i="50" s="1"/>
  <c r="M164" i="65"/>
  <c r="M221" i="65" s="1"/>
  <c r="M38" i="50"/>
  <c r="Q36" i="47"/>
  <c r="Q36" i="50" s="1"/>
  <c r="Q164" i="65"/>
  <c r="Q221" i="65" s="1"/>
  <c r="Q38" i="50"/>
  <c r="J39" i="47"/>
  <c r="C39" i="47"/>
  <c r="C166" i="65"/>
  <c r="G39" i="47"/>
  <c r="G166" i="65"/>
  <c r="K39" i="47"/>
  <c r="K166" i="65"/>
  <c r="O39" i="47"/>
  <c r="O166" i="65"/>
  <c r="D39" i="47"/>
  <c r="D167" i="65"/>
  <c r="D224" i="65" s="1"/>
  <c r="D41" i="50"/>
  <c r="H39" i="47"/>
  <c r="H167" i="65"/>
  <c r="H224" i="65" s="1"/>
  <c r="H41" i="50"/>
  <c r="L39" i="47"/>
  <c r="L167" i="65"/>
  <c r="L224" i="65" s="1"/>
  <c r="L41" i="50"/>
  <c r="P39" i="47"/>
  <c r="P167" i="65"/>
  <c r="P224" i="65" s="1"/>
  <c r="P41" i="50"/>
  <c r="E152" i="66"/>
  <c r="I152" i="66"/>
  <c r="I151" i="66" s="1"/>
  <c r="M152" i="66"/>
  <c r="Q152" i="66"/>
  <c r="Q151" i="66" s="1"/>
  <c r="F153" i="66"/>
  <c r="F210" i="66" s="1"/>
  <c r="F46" i="50"/>
  <c r="J153" i="66"/>
  <c r="J210" i="66" s="1"/>
  <c r="J46" i="50"/>
  <c r="N153" i="66"/>
  <c r="N210" i="66" s="1"/>
  <c r="N46" i="50"/>
  <c r="M47" i="47"/>
  <c r="C155" i="66"/>
  <c r="C48" i="50"/>
  <c r="G155" i="66"/>
  <c r="G48" i="50"/>
  <c r="K155" i="66"/>
  <c r="K48" i="50"/>
  <c r="O155" i="66"/>
  <c r="O48" i="50"/>
  <c r="F157" i="66"/>
  <c r="J157" i="66"/>
  <c r="N157" i="66"/>
  <c r="C159" i="66"/>
  <c r="G159" i="66"/>
  <c r="K159" i="66"/>
  <c r="O159" i="66"/>
  <c r="D160" i="66"/>
  <c r="D217" i="66" s="1"/>
  <c r="D53" i="50"/>
  <c r="H160" i="66"/>
  <c r="H217" i="66" s="1"/>
  <c r="H53" i="50"/>
  <c r="L160" i="66"/>
  <c r="L217" i="66" s="1"/>
  <c r="L53" i="50"/>
  <c r="P160" i="66"/>
  <c r="P217" i="66" s="1"/>
  <c r="P53" i="50"/>
  <c r="E161" i="66"/>
  <c r="E218" i="66" s="1"/>
  <c r="E54" i="50"/>
  <c r="I161" i="66"/>
  <c r="I218" i="66" s="1"/>
  <c r="I54" i="50"/>
  <c r="M161" i="66"/>
  <c r="M218" i="66" s="1"/>
  <c r="M54" i="50"/>
  <c r="Q161" i="66"/>
  <c r="Q218" i="66" s="1"/>
  <c r="Q54" i="50"/>
  <c r="I55" i="47"/>
  <c r="I55" i="50" s="1"/>
  <c r="Q55" i="47"/>
  <c r="Q55" i="50" s="1"/>
  <c r="F55" i="47"/>
  <c r="F55" i="50" s="1"/>
  <c r="F163" i="66"/>
  <c r="F56" i="50"/>
  <c r="J55" i="47"/>
  <c r="J55" i="50" s="1"/>
  <c r="J163" i="66"/>
  <c r="J56" i="50"/>
  <c r="N55" i="47"/>
  <c r="N55" i="50" s="1"/>
  <c r="N163" i="66"/>
  <c r="N56" i="50"/>
  <c r="C55" i="47"/>
  <c r="C55" i="50" s="1"/>
  <c r="C164" i="66"/>
  <c r="C221" i="66" s="1"/>
  <c r="C57" i="50"/>
  <c r="G55" i="47"/>
  <c r="G55" i="50" s="1"/>
  <c r="G164" i="66"/>
  <c r="G221" i="66" s="1"/>
  <c r="G57" i="50"/>
  <c r="K55" i="47"/>
  <c r="K55" i="50" s="1"/>
  <c r="K164" i="66"/>
  <c r="K221" i="66" s="1"/>
  <c r="K57" i="50"/>
  <c r="O55" i="47"/>
  <c r="O55" i="50" s="1"/>
  <c r="O164" i="66"/>
  <c r="O221" i="66" s="1"/>
  <c r="O57" i="50"/>
  <c r="D165" i="66"/>
  <c r="H165" i="66"/>
  <c r="P165" i="66"/>
  <c r="H63" i="47"/>
  <c r="P63" i="47"/>
  <c r="F152" i="67"/>
  <c r="J152" i="67"/>
  <c r="N152" i="67"/>
  <c r="C153" i="67"/>
  <c r="C65" i="50"/>
  <c r="G153" i="67"/>
  <c r="G210" i="67" s="1"/>
  <c r="G65" i="50"/>
  <c r="K153" i="67"/>
  <c r="K65" i="50"/>
  <c r="O153" i="67"/>
  <c r="O210" i="67" s="1"/>
  <c r="O65" i="50"/>
  <c r="E155" i="67"/>
  <c r="E67" i="50"/>
  <c r="I155" i="67"/>
  <c r="I67" i="50"/>
  <c r="M155" i="67"/>
  <c r="M67" i="50"/>
  <c r="Q155" i="67"/>
  <c r="Q67" i="50"/>
  <c r="F70" i="47"/>
  <c r="E70" i="47"/>
  <c r="E160" i="67"/>
  <c r="E217" i="67" s="1"/>
  <c r="I70" i="47"/>
  <c r="I160" i="67"/>
  <c r="I217" i="67" s="1"/>
  <c r="M70" i="47"/>
  <c r="M160" i="67"/>
  <c r="M217" i="67" s="1"/>
  <c r="Q70" i="47"/>
  <c r="Q160" i="67"/>
  <c r="Q217" i="67" s="1"/>
  <c r="F74" i="47"/>
  <c r="F74" i="50" s="1"/>
  <c r="D220" i="67"/>
  <c r="H220" i="67"/>
  <c r="L220" i="67"/>
  <c r="P220" i="67"/>
  <c r="E74" i="47"/>
  <c r="E74" i="50" s="1"/>
  <c r="E164" i="67"/>
  <c r="E221" i="67" s="1"/>
  <c r="I74" i="47"/>
  <c r="I74" i="50" s="1"/>
  <c r="I164" i="67"/>
  <c r="I221" i="67" s="1"/>
  <c r="M74" i="47"/>
  <c r="M74" i="50" s="1"/>
  <c r="M164" i="67"/>
  <c r="M221" i="67" s="1"/>
  <c r="Q74" i="47"/>
  <c r="Q74" i="50" s="1"/>
  <c r="Q164" i="67"/>
  <c r="Q221" i="67" s="1"/>
  <c r="F77" i="47"/>
  <c r="F166" i="67"/>
  <c r="J77" i="47"/>
  <c r="J166" i="67"/>
  <c r="N77" i="47"/>
  <c r="N166" i="67"/>
  <c r="C167" i="67"/>
  <c r="C79" i="50"/>
  <c r="G167" i="67"/>
  <c r="G224" i="67" s="1"/>
  <c r="G79" i="50"/>
  <c r="K167" i="67"/>
  <c r="K79" i="50"/>
  <c r="O167" i="67"/>
  <c r="O79" i="50"/>
  <c r="I184" i="68"/>
  <c r="M184" i="68"/>
  <c r="C85" i="47"/>
  <c r="E187" i="68"/>
  <c r="E260" i="68"/>
  <c r="I85" i="47"/>
  <c r="I188" i="68"/>
  <c r="M187" i="68"/>
  <c r="M260" i="68"/>
  <c r="Q85" i="47"/>
  <c r="Q188" i="68"/>
  <c r="E190" i="68"/>
  <c r="I190" i="68"/>
  <c r="M190" i="68"/>
  <c r="Q190" i="68"/>
  <c r="E191" i="68"/>
  <c r="M191" i="68"/>
  <c r="F89" i="47"/>
  <c r="F193" i="68"/>
  <c r="F265" i="68" s="1"/>
  <c r="C196" i="68"/>
  <c r="G196" i="68"/>
  <c r="K93" i="47"/>
  <c r="K196" i="68"/>
  <c r="O196" i="68"/>
  <c r="D197" i="68"/>
  <c r="D269" i="68" s="1"/>
  <c r="D95" i="50"/>
  <c r="H197" i="68"/>
  <c r="H269" i="68" s="1"/>
  <c r="H95" i="50"/>
  <c r="L197" i="68"/>
  <c r="L269" i="68" s="1"/>
  <c r="L95" i="50"/>
  <c r="P197" i="68"/>
  <c r="P269" i="68" s="1"/>
  <c r="P95" i="50"/>
  <c r="E198" i="68"/>
  <c r="E270" i="68" s="1"/>
  <c r="E96" i="50"/>
  <c r="I198" i="68"/>
  <c r="I270" i="68" s="1"/>
  <c r="I96" i="50"/>
  <c r="M198" i="68"/>
  <c r="M270" i="68" s="1"/>
  <c r="M96" i="50"/>
  <c r="Q198" i="68"/>
  <c r="Q270" i="68" s="1"/>
  <c r="Q96" i="50"/>
  <c r="E272" i="68"/>
  <c r="I272" i="68"/>
  <c r="M272" i="68"/>
  <c r="Q272" i="68"/>
  <c r="Q199" i="68"/>
  <c r="Q271" i="68" s="1"/>
  <c r="F97" i="47"/>
  <c r="F97" i="50" s="1"/>
  <c r="F201" i="68"/>
  <c r="F273" i="68" s="1"/>
  <c r="G100" i="47"/>
  <c r="E203" i="68"/>
  <c r="E101" i="50"/>
  <c r="I203" i="68"/>
  <c r="I101" i="50"/>
  <c r="M203" i="68"/>
  <c r="M101" i="50"/>
  <c r="Q203" i="68"/>
  <c r="Q101" i="50"/>
  <c r="F204" i="68"/>
  <c r="J204" i="68"/>
  <c r="N204" i="68"/>
  <c r="C205" i="68"/>
  <c r="C277" i="68" s="1"/>
  <c r="C103" i="50"/>
  <c r="G205" i="68"/>
  <c r="G277" i="68" s="1"/>
  <c r="G103" i="50"/>
  <c r="K205" i="68"/>
  <c r="K277" i="68" s="1"/>
  <c r="K103" i="50"/>
  <c r="O205" i="68"/>
  <c r="O277" i="68" s="1"/>
  <c r="O103" i="50"/>
  <c r="C106" i="47"/>
  <c r="O106" i="47"/>
  <c r="F152" i="69"/>
  <c r="F107" i="50"/>
  <c r="J152" i="69"/>
  <c r="J107" i="50"/>
  <c r="N152" i="69"/>
  <c r="N107" i="50"/>
  <c r="C153" i="69"/>
  <c r="C210" i="69" s="1"/>
  <c r="C108" i="50"/>
  <c r="G153" i="69"/>
  <c r="G210" i="69" s="1"/>
  <c r="G108" i="50"/>
  <c r="K153" i="69"/>
  <c r="K210" i="69" s="1"/>
  <c r="K108" i="50"/>
  <c r="O153" i="69"/>
  <c r="O210" i="69" s="1"/>
  <c r="O108" i="50"/>
  <c r="D109" i="47"/>
  <c r="D155" i="69"/>
  <c r="D110" i="50"/>
  <c r="H109" i="47"/>
  <c r="H155" i="69"/>
  <c r="H110" i="50"/>
  <c r="L109" i="47"/>
  <c r="L155" i="69"/>
  <c r="L110" i="50"/>
  <c r="P109" i="47"/>
  <c r="P155" i="69"/>
  <c r="P110" i="50"/>
  <c r="C157" i="69"/>
  <c r="C112" i="50"/>
  <c r="G157" i="69"/>
  <c r="G112" i="50"/>
  <c r="K157" i="69"/>
  <c r="K112" i="50"/>
  <c r="O157" i="69"/>
  <c r="O112" i="50"/>
  <c r="F113" i="47"/>
  <c r="F113" i="50" s="1"/>
  <c r="C113" i="47"/>
  <c r="C159" i="69"/>
  <c r="G113" i="47"/>
  <c r="G159" i="69"/>
  <c r="K113" i="47"/>
  <c r="K159" i="69"/>
  <c r="O113" i="47"/>
  <c r="O159" i="69"/>
  <c r="D163" i="69"/>
  <c r="D118" i="50"/>
  <c r="H163" i="69"/>
  <c r="H118" i="50"/>
  <c r="L163" i="69"/>
  <c r="L118" i="50"/>
  <c r="P163" i="69"/>
  <c r="P118" i="50"/>
  <c r="E164" i="69"/>
  <c r="E221" i="69" s="1"/>
  <c r="E119" i="50"/>
  <c r="I164" i="69"/>
  <c r="I221" i="69" s="1"/>
  <c r="I119" i="50"/>
  <c r="M164" i="69"/>
  <c r="M221" i="69" s="1"/>
  <c r="M119" i="50"/>
  <c r="Q164" i="69"/>
  <c r="Q221" i="69" s="1"/>
  <c r="Q119" i="50"/>
  <c r="E120" i="47"/>
  <c r="E166" i="69"/>
  <c r="I120" i="47"/>
  <c r="I166" i="69"/>
  <c r="M166" i="69"/>
  <c r="Q120" i="47"/>
  <c r="Q166" i="69"/>
  <c r="F167" i="69"/>
  <c r="F224" i="69" s="1"/>
  <c r="F122" i="50"/>
  <c r="J167" i="69"/>
  <c r="J122" i="50"/>
  <c r="N167" i="69"/>
  <c r="N224" i="69" s="1"/>
  <c r="N122" i="50"/>
  <c r="D125" i="47"/>
  <c r="P125" i="47"/>
  <c r="E125" i="47"/>
  <c r="E152" i="70"/>
  <c r="I209" i="70"/>
  <c r="M125" i="47"/>
  <c r="M152" i="70"/>
  <c r="Q209" i="70"/>
  <c r="O128" i="47"/>
  <c r="E128" i="47"/>
  <c r="E155" i="70"/>
  <c r="E129" i="50"/>
  <c r="I128" i="47"/>
  <c r="I155" i="70"/>
  <c r="I129" i="50"/>
  <c r="M128" i="47"/>
  <c r="M155" i="70"/>
  <c r="M129" i="50"/>
  <c r="Q128" i="47"/>
  <c r="Q155" i="70"/>
  <c r="Q129" i="50"/>
  <c r="F157" i="70"/>
  <c r="J157" i="70"/>
  <c r="N157" i="70"/>
  <c r="C132" i="47"/>
  <c r="E132" i="47"/>
  <c r="E132" i="50" s="1"/>
  <c r="E159" i="70"/>
  <c r="E133" i="50"/>
  <c r="I132" i="47"/>
  <c r="I132" i="50" s="1"/>
  <c r="I159" i="70"/>
  <c r="I133" i="50"/>
  <c r="M132" i="47"/>
  <c r="M132" i="50" s="1"/>
  <c r="M159" i="70"/>
  <c r="M133" i="50"/>
  <c r="Q132" i="47"/>
  <c r="Q132" i="50" s="1"/>
  <c r="Q159" i="70"/>
  <c r="Q133" i="50"/>
  <c r="F132" i="47"/>
  <c r="F132" i="50" s="1"/>
  <c r="F160" i="70"/>
  <c r="F217" i="70" s="1"/>
  <c r="F134" i="50"/>
  <c r="J132" i="47"/>
  <c r="J132" i="50" s="1"/>
  <c r="J160" i="70"/>
  <c r="J217" i="70" s="1"/>
  <c r="J134" i="50"/>
  <c r="N132" i="47"/>
  <c r="N132" i="50" s="1"/>
  <c r="N160" i="70"/>
  <c r="N217" i="70" s="1"/>
  <c r="N134" i="50"/>
  <c r="C161" i="70"/>
  <c r="C218" i="70" s="1"/>
  <c r="C135" i="50"/>
  <c r="G161" i="70"/>
  <c r="G218" i="70" s="1"/>
  <c r="G135" i="50"/>
  <c r="K161" i="70"/>
  <c r="K218" i="70" s="1"/>
  <c r="K135" i="50"/>
  <c r="O161" i="70"/>
  <c r="O218" i="70" s="1"/>
  <c r="O135" i="50"/>
  <c r="G136" i="47"/>
  <c r="G136" i="50" s="1"/>
  <c r="D166" i="70"/>
  <c r="H166" i="70"/>
  <c r="L166" i="70"/>
  <c r="P166" i="70"/>
  <c r="E139" i="47"/>
  <c r="E167" i="70"/>
  <c r="E224" i="70" s="1"/>
  <c r="E141" i="50"/>
  <c r="I139" i="47"/>
  <c r="I167" i="70"/>
  <c r="I224" i="70" s="1"/>
  <c r="I141" i="50"/>
  <c r="M139" i="47"/>
  <c r="M167" i="70"/>
  <c r="M224" i="70" s="1"/>
  <c r="M141" i="50"/>
  <c r="Q139" i="47"/>
  <c r="Q167" i="70"/>
  <c r="Q224" i="70" s="1"/>
  <c r="Q141" i="50"/>
  <c r="J144" i="47"/>
  <c r="C151" i="71"/>
  <c r="C147" i="50"/>
  <c r="G151" i="71"/>
  <c r="G147" i="50"/>
  <c r="K151" i="71"/>
  <c r="K147" i="50"/>
  <c r="K146" i="47"/>
  <c r="O151" i="71"/>
  <c r="O147" i="50"/>
  <c r="C155" i="71"/>
  <c r="G155" i="71"/>
  <c r="K155" i="71"/>
  <c r="O155" i="71"/>
  <c r="D156" i="71"/>
  <c r="D152" i="50"/>
  <c r="H156" i="71"/>
  <c r="H152" i="50"/>
  <c r="L156" i="71"/>
  <c r="L152" i="50"/>
  <c r="L150" i="47"/>
  <c r="P156" i="71"/>
  <c r="P210" i="71" s="1"/>
  <c r="P152" i="50"/>
  <c r="E157" i="71"/>
  <c r="E211" i="71" s="1"/>
  <c r="E153" i="50"/>
  <c r="I157" i="71"/>
  <c r="I211" i="71" s="1"/>
  <c r="I153" i="50"/>
  <c r="M157" i="71"/>
  <c r="M211" i="71" s="1"/>
  <c r="M153" i="50"/>
  <c r="Q157" i="71"/>
  <c r="Q211" i="71" s="1"/>
  <c r="Q153" i="50"/>
  <c r="C159" i="71"/>
  <c r="C155" i="50"/>
  <c r="G159" i="71"/>
  <c r="G155" i="50"/>
  <c r="K159" i="71"/>
  <c r="K155" i="50"/>
  <c r="O159" i="71"/>
  <c r="O155" i="50"/>
  <c r="D160" i="71"/>
  <c r="D214" i="71" s="1"/>
  <c r="D156" i="50"/>
  <c r="H160" i="71"/>
  <c r="H214" i="71" s="1"/>
  <c r="H156" i="50"/>
  <c r="L160" i="71"/>
  <c r="L214" i="71" s="1"/>
  <c r="L156" i="50"/>
  <c r="P160" i="71"/>
  <c r="P214" i="71" s="1"/>
  <c r="P156" i="50"/>
  <c r="K157" i="47"/>
  <c r="E162" i="71"/>
  <c r="I162" i="71"/>
  <c r="M162" i="71"/>
  <c r="Q162" i="71"/>
  <c r="F157" i="47"/>
  <c r="F163" i="71"/>
  <c r="F217" i="71" s="1"/>
  <c r="F159" i="50"/>
  <c r="J157" i="47"/>
  <c r="J163" i="71"/>
  <c r="J159" i="50"/>
  <c r="N157" i="47"/>
  <c r="N163" i="71"/>
  <c r="N217" i="71" s="1"/>
  <c r="N159" i="50"/>
  <c r="C149" i="72"/>
  <c r="C163" i="50"/>
  <c r="G149" i="72"/>
  <c r="G163" i="50"/>
  <c r="K149" i="72"/>
  <c r="K163" i="50"/>
  <c r="K162" i="47"/>
  <c r="O149" i="72"/>
  <c r="O163" i="50"/>
  <c r="C164" i="47"/>
  <c r="C151" i="72"/>
  <c r="C165" i="50"/>
  <c r="G164" i="47"/>
  <c r="G151" i="72"/>
  <c r="G165" i="50"/>
  <c r="K164" i="47"/>
  <c r="K151" i="72"/>
  <c r="K165" i="50"/>
  <c r="O164" i="47"/>
  <c r="O151" i="72"/>
  <c r="O165" i="50"/>
  <c r="C168" i="47"/>
  <c r="C155" i="72"/>
  <c r="G168" i="47"/>
  <c r="G155" i="72"/>
  <c r="K168" i="47"/>
  <c r="K155" i="72"/>
  <c r="O168" i="47"/>
  <c r="O155" i="72"/>
  <c r="D168" i="47"/>
  <c r="D156" i="72"/>
  <c r="D210" i="72" s="1"/>
  <c r="D170" i="50"/>
  <c r="H168" i="47"/>
  <c r="H156" i="72"/>
  <c r="H210" i="72" s="1"/>
  <c r="H170" i="50"/>
  <c r="L168" i="47"/>
  <c r="L156" i="72"/>
  <c r="L210" i="72" s="1"/>
  <c r="L170" i="50"/>
  <c r="P168" i="47"/>
  <c r="P156" i="72"/>
  <c r="P210" i="72" s="1"/>
  <c r="P170" i="50"/>
  <c r="E157" i="72"/>
  <c r="E211" i="72" s="1"/>
  <c r="E171" i="50"/>
  <c r="I157" i="72"/>
  <c r="I211" i="72" s="1"/>
  <c r="I171" i="50"/>
  <c r="M157" i="72"/>
  <c r="M211" i="72" s="1"/>
  <c r="M171" i="50"/>
  <c r="Q157" i="72"/>
  <c r="Q211" i="72" s="1"/>
  <c r="Q171" i="50"/>
  <c r="D162" i="72"/>
  <c r="D175" i="47"/>
  <c r="H162" i="72"/>
  <c r="L162" i="72"/>
  <c r="P162" i="72"/>
  <c r="P161" i="72" s="1"/>
  <c r="E163" i="72"/>
  <c r="E217" i="72" s="1"/>
  <c r="E177" i="50"/>
  <c r="I163" i="72"/>
  <c r="I217" i="72" s="1"/>
  <c r="I177" i="50"/>
  <c r="M163" i="72"/>
  <c r="M217" i="72" s="1"/>
  <c r="M177" i="50"/>
  <c r="Q163" i="72"/>
  <c r="Q217" i="72" s="1"/>
  <c r="Q177" i="50"/>
  <c r="B112" i="48"/>
  <c r="C112" i="48"/>
  <c r="I112" i="48"/>
  <c r="N112" i="48"/>
  <c r="E114" i="48"/>
  <c r="K114" i="48"/>
  <c r="P114" i="48"/>
  <c r="F115" i="48"/>
  <c r="L115" i="48"/>
  <c r="Q115" i="48"/>
  <c r="B114" i="49"/>
  <c r="D112" i="49"/>
  <c r="I112" i="49"/>
  <c r="O112" i="49"/>
  <c r="F114" i="49"/>
  <c r="K114" i="49"/>
  <c r="Q114" i="49"/>
  <c r="G115" i="49"/>
  <c r="L115" i="49"/>
  <c r="B15" i="50"/>
  <c r="B35" i="50"/>
  <c r="B75" i="50"/>
  <c r="B95" i="50"/>
  <c r="B115" i="50"/>
  <c r="B135" i="50"/>
  <c r="B155" i="50"/>
  <c r="M6" i="50"/>
  <c r="F8" i="50"/>
  <c r="L14" i="50"/>
  <c r="M15" i="50"/>
  <c r="O17" i="50"/>
  <c r="P18" i="50"/>
  <c r="D22" i="50"/>
  <c r="P27" i="50"/>
  <c r="F29" i="50"/>
  <c r="K34" i="50"/>
  <c r="L35" i="50"/>
  <c r="N37" i="50"/>
  <c r="O38" i="50"/>
  <c r="I46" i="50"/>
  <c r="Q48" i="50"/>
  <c r="F53" i="50"/>
  <c r="G54" i="50"/>
  <c r="I56" i="50"/>
  <c r="J57" i="50"/>
  <c r="M60" i="50"/>
  <c r="H65" i="50"/>
  <c r="P67" i="50"/>
  <c r="E72" i="50"/>
  <c r="F73" i="50"/>
  <c r="H75" i="50"/>
  <c r="I76" i="50"/>
  <c r="F84" i="50"/>
  <c r="M86" i="50"/>
  <c r="F95" i="50"/>
  <c r="G96" i="50"/>
  <c r="I98" i="50"/>
  <c r="J99" i="50"/>
  <c r="L101" i="50"/>
  <c r="N103" i="50"/>
  <c r="G107" i="50"/>
  <c r="H108" i="50"/>
  <c r="O110" i="50"/>
  <c r="Q112" i="50"/>
  <c r="C114" i="50"/>
  <c r="D115" i="50"/>
  <c r="E116" i="50"/>
  <c r="G118" i="50"/>
  <c r="H119" i="50"/>
  <c r="Q126" i="50"/>
  <c r="H129" i="50"/>
  <c r="J131" i="50"/>
  <c r="L133" i="50"/>
  <c r="M134" i="50"/>
  <c r="N135" i="50"/>
  <c r="P137" i="50"/>
  <c r="Q138" i="50"/>
  <c r="D141" i="50"/>
  <c r="I145" i="50"/>
  <c r="Q146" i="50"/>
  <c r="F152" i="50"/>
  <c r="G153" i="50"/>
  <c r="I155" i="50"/>
  <c r="J156" i="50"/>
  <c r="M159" i="50"/>
  <c r="F162" i="50"/>
  <c r="N165" i="50"/>
  <c r="C170" i="50"/>
  <c r="D171" i="50"/>
  <c r="G174" i="50"/>
  <c r="J177" i="50"/>
  <c r="G290" i="66"/>
  <c r="G47" i="54"/>
  <c r="K290" i="66"/>
  <c r="K47" i="54"/>
  <c r="O290" i="66"/>
  <c r="G292" i="66"/>
  <c r="K292" i="66"/>
  <c r="O292" i="66"/>
  <c r="G294" i="66"/>
  <c r="K294" i="66"/>
  <c r="K293" i="66" s="1"/>
  <c r="O294" i="66"/>
  <c r="E295" i="66"/>
  <c r="I295" i="66"/>
  <c r="M295" i="66"/>
  <c r="Q295" i="66"/>
  <c r="G296" i="66"/>
  <c r="K296" i="66"/>
  <c r="O296" i="66"/>
  <c r="G298" i="66"/>
  <c r="K298" i="66"/>
  <c r="O298" i="66"/>
  <c r="E299" i="66"/>
  <c r="I299" i="66"/>
  <c r="M299" i="66"/>
  <c r="M337" i="66" s="1"/>
  <c r="Q299" i="66"/>
  <c r="E144" i="54"/>
  <c r="E277" i="71"/>
  <c r="I144" i="54"/>
  <c r="I277" i="71"/>
  <c r="M144" i="54"/>
  <c r="M277" i="71"/>
  <c r="Q144" i="54"/>
  <c r="Q277" i="71"/>
  <c r="E146" i="54"/>
  <c r="E279" i="71"/>
  <c r="E278" i="71" s="1"/>
  <c r="I146" i="54"/>
  <c r="I279" i="71"/>
  <c r="M146" i="54"/>
  <c r="M279" i="71"/>
  <c r="M278" i="71" s="1"/>
  <c r="Q146" i="54"/>
  <c r="Q279" i="71"/>
  <c r="E150" i="54"/>
  <c r="E283" i="71"/>
  <c r="E151" i="58"/>
  <c r="I150" i="54"/>
  <c r="I150" i="58" s="1"/>
  <c r="I283" i="71"/>
  <c r="I151" i="58"/>
  <c r="M150" i="54"/>
  <c r="M150" i="58" s="1"/>
  <c r="M283" i="71"/>
  <c r="M151" i="58"/>
  <c r="Q150" i="54"/>
  <c r="Q283" i="71"/>
  <c r="Q151" i="58"/>
  <c r="G150" i="54"/>
  <c r="G284" i="71"/>
  <c r="G152" i="58"/>
  <c r="K284" i="71"/>
  <c r="K150" i="54"/>
  <c r="K152" i="58"/>
  <c r="O150" i="54"/>
  <c r="O284" i="71"/>
  <c r="O152" i="58"/>
  <c r="E285" i="71"/>
  <c r="E321" i="71" s="1"/>
  <c r="I285" i="71"/>
  <c r="M285" i="71"/>
  <c r="M321" i="71" s="1"/>
  <c r="Q285" i="71"/>
  <c r="F311" i="66"/>
  <c r="J311" i="66"/>
  <c r="N311" i="66"/>
  <c r="E311" i="69"/>
  <c r="E112" i="59"/>
  <c r="I311" i="69"/>
  <c r="I112" i="59"/>
  <c r="M311" i="69"/>
  <c r="M112" i="59"/>
  <c r="Q311" i="69"/>
  <c r="Q112" i="59"/>
  <c r="D344" i="65"/>
  <c r="D25" i="57"/>
  <c r="H344" i="65"/>
  <c r="H25" i="57"/>
  <c r="L344" i="65"/>
  <c r="L25" i="57"/>
  <c r="P344" i="65"/>
  <c r="P25" i="57"/>
  <c r="F345" i="65"/>
  <c r="F402" i="65" s="1"/>
  <c r="F27" i="60"/>
  <c r="J345" i="65"/>
  <c r="J402" i="65" s="1"/>
  <c r="J27" i="60"/>
  <c r="N345" i="65"/>
  <c r="N402" i="65" s="1"/>
  <c r="N27" i="60"/>
  <c r="E349" i="65"/>
  <c r="I349" i="65"/>
  <c r="M349" i="65"/>
  <c r="Q349" i="65"/>
  <c r="E32" i="57"/>
  <c r="E351" i="65"/>
  <c r="I351" i="65"/>
  <c r="I32" i="57"/>
  <c r="M351" i="65"/>
  <c r="M32" i="57"/>
  <c r="Q32" i="57"/>
  <c r="Q351" i="65"/>
  <c r="G352" i="65"/>
  <c r="G34" i="60"/>
  <c r="G32" i="57"/>
  <c r="K32" i="57"/>
  <c r="K352" i="65"/>
  <c r="K34" i="60"/>
  <c r="O32" i="57"/>
  <c r="O352" i="65"/>
  <c r="O409" i="65" s="1"/>
  <c r="O34" i="60"/>
  <c r="E353" i="65"/>
  <c r="E410" i="65" s="1"/>
  <c r="E35" i="60"/>
  <c r="I353" i="65"/>
  <c r="I410" i="65" s="1"/>
  <c r="I35" i="60"/>
  <c r="M353" i="65"/>
  <c r="M410" i="65" s="1"/>
  <c r="M35" i="60"/>
  <c r="Q353" i="65"/>
  <c r="Q410" i="65" s="1"/>
  <c r="Q35" i="60"/>
  <c r="F58" i="57"/>
  <c r="F358" i="66"/>
  <c r="J58" i="57"/>
  <c r="J358" i="66"/>
  <c r="J59" i="60"/>
  <c r="J58" i="60"/>
  <c r="N58" i="57"/>
  <c r="N358" i="66"/>
  <c r="N59" i="60"/>
  <c r="N58" i="60"/>
  <c r="D359" i="66"/>
  <c r="D416" i="66" s="1"/>
  <c r="D60" i="60"/>
  <c r="D58" i="57"/>
  <c r="H359" i="66"/>
  <c r="H416" i="66" s="1"/>
  <c r="H60" i="60"/>
  <c r="L359" i="66"/>
  <c r="L416" i="66" s="1"/>
  <c r="L60" i="60"/>
  <c r="L58" i="57"/>
  <c r="P359" i="66"/>
  <c r="P416" i="66" s="1"/>
  <c r="P60" i="60"/>
  <c r="P58" i="57"/>
  <c r="Q128" i="60"/>
  <c r="L95" i="59"/>
  <c r="C47" i="60"/>
  <c r="E7" i="60"/>
  <c r="D95" i="69"/>
  <c r="P95" i="69"/>
  <c r="P133" i="69" s="1"/>
  <c r="Q96" i="69"/>
  <c r="N109" i="44"/>
  <c r="N98" i="69"/>
  <c r="C176" i="69"/>
  <c r="D178" i="69"/>
  <c r="D101" i="69"/>
  <c r="D177" i="69" s="1"/>
  <c r="P178" i="69"/>
  <c r="P101" i="69"/>
  <c r="P177" i="69" s="1"/>
  <c r="I109" i="69"/>
  <c r="B96" i="70"/>
  <c r="F128" i="44"/>
  <c r="F98" i="70"/>
  <c r="G100" i="70"/>
  <c r="H101" i="70"/>
  <c r="C105" i="70"/>
  <c r="O105" i="70"/>
  <c r="I109" i="70"/>
  <c r="K144" i="44"/>
  <c r="K95" i="71"/>
  <c r="C99" i="71"/>
  <c r="C100" i="71"/>
  <c r="L104" i="71"/>
  <c r="B162" i="44"/>
  <c r="B95" i="72"/>
  <c r="B100" i="72"/>
  <c r="P162" i="44"/>
  <c r="P95" i="72"/>
  <c r="I96" i="72"/>
  <c r="C168" i="44"/>
  <c r="C101" i="72"/>
  <c r="D168" i="44"/>
  <c r="D102" i="72"/>
  <c r="E103" i="72"/>
  <c r="P107" i="72"/>
  <c r="M109" i="72"/>
  <c r="B39" i="45"/>
  <c r="B129" i="65"/>
  <c r="B55" i="45"/>
  <c r="B125" i="66"/>
  <c r="B70" i="45"/>
  <c r="B121" i="67"/>
  <c r="B148" i="69"/>
  <c r="B125" i="70"/>
  <c r="B135" i="72"/>
  <c r="O4" i="45"/>
  <c r="O128" i="64"/>
  <c r="P4" i="45"/>
  <c r="P129" i="64"/>
  <c r="K16" i="45"/>
  <c r="K140" i="64"/>
  <c r="H16" i="45"/>
  <c r="H141" i="64"/>
  <c r="H139" i="64" s="1"/>
  <c r="E19" i="45"/>
  <c r="E143" i="64"/>
  <c r="K116" i="65"/>
  <c r="Q121" i="65"/>
  <c r="J122" i="65"/>
  <c r="G123" i="65"/>
  <c r="P124" i="65"/>
  <c r="D47" i="45"/>
  <c r="D117" i="66"/>
  <c r="O120" i="66"/>
  <c r="E125" i="66"/>
  <c r="F126" i="66"/>
  <c r="F124" i="66" s="1"/>
  <c r="J114" i="67"/>
  <c r="K115" i="67"/>
  <c r="M116" i="67"/>
  <c r="H68" i="45"/>
  <c r="H119" i="67"/>
  <c r="M70" i="45"/>
  <c r="M121" i="67"/>
  <c r="F124" i="67"/>
  <c r="G74" i="45"/>
  <c r="G68" i="45" s="1"/>
  <c r="G126" i="67"/>
  <c r="H136" i="68"/>
  <c r="P82" i="45"/>
  <c r="P137" i="68"/>
  <c r="C85" i="45"/>
  <c r="C140" i="68"/>
  <c r="G85" i="45"/>
  <c r="G140" i="68"/>
  <c r="O85" i="45"/>
  <c r="O140" i="68"/>
  <c r="H143" i="68"/>
  <c r="P143" i="68"/>
  <c r="I89" i="45"/>
  <c r="I145" i="68"/>
  <c r="I143" i="68" s="1"/>
  <c r="F148" i="68"/>
  <c r="N148" i="68"/>
  <c r="G149" i="68"/>
  <c r="G147" i="68" s="1"/>
  <c r="O149" i="68"/>
  <c r="H150" i="68"/>
  <c r="P150" i="68"/>
  <c r="I155" i="68"/>
  <c r="Q155" i="68"/>
  <c r="J156" i="68"/>
  <c r="C157" i="68"/>
  <c r="G113" i="69"/>
  <c r="G133" i="69"/>
  <c r="O113" i="69"/>
  <c r="O133" i="69"/>
  <c r="H134" i="69"/>
  <c r="L117" i="69"/>
  <c r="H195" i="69"/>
  <c r="H138" i="69"/>
  <c r="J120" i="69"/>
  <c r="J197" i="69"/>
  <c r="J140" i="69"/>
  <c r="O198" i="69"/>
  <c r="O141" i="69"/>
  <c r="H142" i="69"/>
  <c r="N117" i="45"/>
  <c r="N125" i="69"/>
  <c r="F127" i="69"/>
  <c r="F147" i="69"/>
  <c r="C148" i="69"/>
  <c r="K148" i="69"/>
  <c r="J133" i="70"/>
  <c r="G134" i="70"/>
  <c r="L128" i="45"/>
  <c r="L117" i="70"/>
  <c r="G119" i="70"/>
  <c r="L132" i="45"/>
  <c r="L121" i="70"/>
  <c r="Q132" i="45"/>
  <c r="Q122" i="70"/>
  <c r="G144" i="70"/>
  <c r="H145" i="70"/>
  <c r="F127" i="70"/>
  <c r="F147" i="70"/>
  <c r="G148" i="70"/>
  <c r="O148" i="70"/>
  <c r="M144" i="45"/>
  <c r="M113" i="71"/>
  <c r="N135" i="71"/>
  <c r="J119" i="71"/>
  <c r="N123" i="71"/>
  <c r="O124" i="71"/>
  <c r="G126" i="71"/>
  <c r="D127" i="71"/>
  <c r="L127" i="71"/>
  <c r="I112" i="72"/>
  <c r="I131" i="72"/>
  <c r="M117" i="72"/>
  <c r="L168" i="45"/>
  <c r="L119" i="72"/>
  <c r="J172" i="45"/>
  <c r="J123" i="72"/>
  <c r="G172" i="45"/>
  <c r="G124" i="72"/>
  <c r="O175" i="45"/>
  <c r="O126" i="72"/>
  <c r="H127" i="72"/>
  <c r="H145" i="72" s="1"/>
  <c r="B163" i="65"/>
  <c r="B37" i="50"/>
  <c r="B159" i="66"/>
  <c r="B163" i="69"/>
  <c r="B118" i="50"/>
  <c r="B159" i="70"/>
  <c r="B133" i="50"/>
  <c r="B164" i="70"/>
  <c r="B221" i="70" s="1"/>
  <c r="B138" i="50"/>
  <c r="B157" i="71"/>
  <c r="B211" i="71" s="1"/>
  <c r="B153" i="50"/>
  <c r="B155" i="72"/>
  <c r="D4" i="47"/>
  <c r="H182" i="64"/>
  <c r="H17" i="50"/>
  <c r="I183" i="64"/>
  <c r="I246" i="64" s="1"/>
  <c r="I18" i="50"/>
  <c r="M183" i="64"/>
  <c r="M246" i="64" s="1"/>
  <c r="M18" i="50"/>
  <c r="M185" i="64"/>
  <c r="J186" i="64"/>
  <c r="G187" i="64"/>
  <c r="G250" i="64" s="1"/>
  <c r="G22" i="50"/>
  <c r="O187" i="64"/>
  <c r="O250" i="64" s="1"/>
  <c r="O22" i="50"/>
  <c r="L152" i="65"/>
  <c r="L151" i="65" s="1"/>
  <c r="I153" i="65"/>
  <c r="I210" i="65" s="1"/>
  <c r="I27" i="50"/>
  <c r="N220" i="65"/>
  <c r="K152" i="66"/>
  <c r="P44" i="47"/>
  <c r="P153" i="66"/>
  <c r="P210" i="66" s="1"/>
  <c r="P46" i="50"/>
  <c r="I154" i="66"/>
  <c r="I212" i="66"/>
  <c r="H157" i="66"/>
  <c r="E51" i="47"/>
  <c r="E159" i="66"/>
  <c r="O161" i="66"/>
  <c r="O218" i="66" s="1"/>
  <c r="D163" i="66"/>
  <c r="D56" i="50"/>
  <c r="L152" i="67"/>
  <c r="Q153" i="67"/>
  <c r="Q210" i="67" s="1"/>
  <c r="Q65" i="50"/>
  <c r="C155" i="67"/>
  <c r="C67" i="50"/>
  <c r="O155" i="67"/>
  <c r="O67" i="50"/>
  <c r="L157" i="67"/>
  <c r="J159" i="67"/>
  <c r="L166" i="67"/>
  <c r="I167" i="67"/>
  <c r="I224" i="67" s="1"/>
  <c r="I79" i="50"/>
  <c r="Q167" i="67"/>
  <c r="Q224" i="67" s="1"/>
  <c r="Q79" i="50"/>
  <c r="K82" i="47"/>
  <c r="K185" i="68"/>
  <c r="P82" i="47"/>
  <c r="P186" i="68"/>
  <c r="P258" i="68" s="1"/>
  <c r="P84" i="50"/>
  <c r="K188" i="68"/>
  <c r="K86" i="50"/>
  <c r="O188" i="68"/>
  <c r="O86" i="50"/>
  <c r="O192" i="68"/>
  <c r="L193" i="68"/>
  <c r="L265" i="68" s="1"/>
  <c r="L91" i="50"/>
  <c r="I194" i="68"/>
  <c r="O200" i="68"/>
  <c r="O98" i="50"/>
  <c r="L201" i="68"/>
  <c r="L273" i="68" s="1"/>
  <c r="L99" i="50"/>
  <c r="K100" i="47"/>
  <c r="K203" i="68"/>
  <c r="K101" i="50"/>
  <c r="L204" i="68"/>
  <c r="I100" i="47"/>
  <c r="I205" i="68"/>
  <c r="I277" i="68" s="1"/>
  <c r="I103" i="50"/>
  <c r="Q205" i="68"/>
  <c r="Q277" i="68" s="1"/>
  <c r="Q103" i="50"/>
  <c r="L106" i="47"/>
  <c r="L152" i="69"/>
  <c r="L107" i="50"/>
  <c r="Q153" i="69"/>
  <c r="Q210" i="69" s="1"/>
  <c r="Q108" i="50"/>
  <c r="N155" i="69"/>
  <c r="N110" i="50"/>
  <c r="E157" i="69"/>
  <c r="M111" i="47"/>
  <c r="M111" i="50" s="1"/>
  <c r="M157" i="69"/>
  <c r="I159" i="69"/>
  <c r="I114" i="50"/>
  <c r="Q159" i="69"/>
  <c r="Q114" i="50"/>
  <c r="N160" i="69"/>
  <c r="N217" i="69" s="1"/>
  <c r="N115" i="50"/>
  <c r="G161" i="69"/>
  <c r="G218" i="69" s="1"/>
  <c r="G116" i="50"/>
  <c r="K161" i="69"/>
  <c r="K218" i="69" s="1"/>
  <c r="K116" i="50"/>
  <c r="O161" i="69"/>
  <c r="O218" i="69" s="1"/>
  <c r="O116" i="50"/>
  <c r="J163" i="69"/>
  <c r="J118" i="50"/>
  <c r="C164" i="69"/>
  <c r="C221" i="69" s="1"/>
  <c r="C119" i="50"/>
  <c r="O164" i="69"/>
  <c r="O221" i="69" s="1"/>
  <c r="O119" i="50"/>
  <c r="K166" i="69"/>
  <c r="H167" i="69"/>
  <c r="H224" i="69" s="1"/>
  <c r="H122" i="50"/>
  <c r="P167" i="69"/>
  <c r="P224" i="69" s="1"/>
  <c r="P122" i="50"/>
  <c r="O152" i="70"/>
  <c r="O126" i="50"/>
  <c r="L153" i="70"/>
  <c r="L210" i="70" s="1"/>
  <c r="L127" i="50"/>
  <c r="C155" i="70"/>
  <c r="C129" i="50"/>
  <c r="D157" i="70"/>
  <c r="D131" i="50"/>
  <c r="P157" i="70"/>
  <c r="P131" i="50"/>
  <c r="K159" i="70"/>
  <c r="K133" i="50"/>
  <c r="L160" i="70"/>
  <c r="L134" i="50"/>
  <c r="E161" i="70"/>
  <c r="E218" i="70" s="1"/>
  <c r="E135" i="50"/>
  <c r="Q161" i="70"/>
  <c r="Q218" i="70" s="1"/>
  <c r="Q135" i="50"/>
  <c r="O163" i="70"/>
  <c r="O137" i="50"/>
  <c r="P164" i="70"/>
  <c r="P221" i="70" s="1"/>
  <c r="P138" i="50"/>
  <c r="N149" i="71"/>
  <c r="N145" i="50"/>
  <c r="I154" i="71"/>
  <c r="M150" i="47"/>
  <c r="M155" i="71"/>
  <c r="I213" i="71"/>
  <c r="C162" i="71"/>
  <c r="D163" i="71"/>
  <c r="D217" i="71" s="1"/>
  <c r="D159" i="50"/>
  <c r="E162" i="47"/>
  <c r="E149" i="72"/>
  <c r="E163" i="50"/>
  <c r="E151" i="72"/>
  <c r="E165" i="50"/>
  <c r="M153" i="72"/>
  <c r="G172" i="47"/>
  <c r="G172" i="50" s="1"/>
  <c r="G159" i="72"/>
  <c r="G173" i="50"/>
  <c r="D172" i="47"/>
  <c r="D172" i="50" s="1"/>
  <c r="D160" i="72"/>
  <c r="D214" i="72" s="1"/>
  <c r="D174" i="50"/>
  <c r="P172" i="47"/>
  <c r="P172" i="50" s="1"/>
  <c r="P160" i="72"/>
  <c r="P214" i="72" s="1"/>
  <c r="P174" i="50"/>
  <c r="N162" i="72"/>
  <c r="O175" i="47"/>
  <c r="O163" i="72"/>
  <c r="O177" i="50"/>
  <c r="H114" i="48"/>
  <c r="B103" i="50"/>
  <c r="B147" i="50"/>
  <c r="E15" i="50"/>
  <c r="D35" i="50"/>
  <c r="F37" i="50"/>
  <c r="I48" i="50"/>
  <c r="N95" i="50"/>
  <c r="B176" i="69"/>
  <c r="B105" i="69"/>
  <c r="C94" i="69"/>
  <c r="G94" i="69"/>
  <c r="K94" i="69"/>
  <c r="O94" i="69"/>
  <c r="E109" i="44"/>
  <c r="E98" i="69"/>
  <c r="I109" i="44"/>
  <c r="I98" i="69"/>
  <c r="I136" i="69" s="1"/>
  <c r="M109" i="44"/>
  <c r="M98" i="69"/>
  <c r="Q109" i="44"/>
  <c r="Q98" i="69"/>
  <c r="F176" i="69"/>
  <c r="J176" i="69"/>
  <c r="N176" i="69"/>
  <c r="C178" i="69"/>
  <c r="G101" i="69"/>
  <c r="G177" i="69" s="1"/>
  <c r="G178" i="69"/>
  <c r="K178" i="69"/>
  <c r="O178" i="69"/>
  <c r="O101" i="69"/>
  <c r="E142" i="69"/>
  <c r="F106" i="69"/>
  <c r="J106" i="69"/>
  <c r="N106" i="69"/>
  <c r="C107" i="69"/>
  <c r="G107" i="69"/>
  <c r="K107" i="69"/>
  <c r="O107" i="69"/>
  <c r="D108" i="69"/>
  <c r="H108" i="69"/>
  <c r="L108" i="69"/>
  <c r="P108" i="69"/>
  <c r="E110" i="69"/>
  <c r="I110" i="69"/>
  <c r="I148" i="69" s="1"/>
  <c r="M110" i="69"/>
  <c r="Q110" i="69"/>
  <c r="Q148" i="69" s="1"/>
  <c r="C95" i="70"/>
  <c r="G95" i="70"/>
  <c r="K95" i="70"/>
  <c r="O95" i="70"/>
  <c r="D96" i="70"/>
  <c r="H96" i="70"/>
  <c r="H94" i="70" s="1"/>
  <c r="L96" i="70"/>
  <c r="P96" i="70"/>
  <c r="P94" i="70" s="1"/>
  <c r="E128" i="44"/>
  <c r="E98" i="70"/>
  <c r="I128" i="44"/>
  <c r="I98" i="70"/>
  <c r="M128" i="44"/>
  <c r="M98" i="70"/>
  <c r="Q128" i="44"/>
  <c r="Q98" i="70"/>
  <c r="C101" i="70"/>
  <c r="G101" i="70"/>
  <c r="K101" i="70"/>
  <c r="O101" i="70"/>
  <c r="F105" i="70"/>
  <c r="N105" i="70"/>
  <c r="D108" i="70"/>
  <c r="H108" i="70"/>
  <c r="L108" i="70"/>
  <c r="P108" i="70"/>
  <c r="E110" i="70"/>
  <c r="I110" i="70"/>
  <c r="M110" i="70"/>
  <c r="Q110" i="70"/>
  <c r="F144" i="44"/>
  <c r="F95" i="71"/>
  <c r="J144" i="44"/>
  <c r="J95" i="71"/>
  <c r="N144" i="44"/>
  <c r="N95" i="71"/>
  <c r="E146" i="44"/>
  <c r="E97" i="71"/>
  <c r="I146" i="44"/>
  <c r="I97" i="71"/>
  <c r="M146" i="44"/>
  <c r="M97" i="71"/>
  <c r="Q146" i="44"/>
  <c r="Q97" i="71"/>
  <c r="C150" i="44"/>
  <c r="F100" i="71"/>
  <c r="D107" i="71"/>
  <c r="E109" i="71"/>
  <c r="I109" i="71"/>
  <c r="I145" i="71" s="1"/>
  <c r="M109" i="71"/>
  <c r="Q109" i="71"/>
  <c r="B172" i="44"/>
  <c r="B105" i="72"/>
  <c r="B104" i="72" s="1"/>
  <c r="B144" i="44"/>
  <c r="C94" i="72"/>
  <c r="G94" i="72"/>
  <c r="K94" i="72"/>
  <c r="O94" i="72"/>
  <c r="E164" i="44"/>
  <c r="M164" i="44"/>
  <c r="H96" i="72"/>
  <c r="L96" i="72"/>
  <c r="P96" i="72"/>
  <c r="E99" i="72"/>
  <c r="I99" i="72"/>
  <c r="M99" i="72"/>
  <c r="Q166" i="44"/>
  <c r="Q99" i="72"/>
  <c r="F168" i="44"/>
  <c r="F101" i="72"/>
  <c r="J168" i="44"/>
  <c r="J101" i="72"/>
  <c r="N168" i="44"/>
  <c r="N101" i="72"/>
  <c r="E104" i="72"/>
  <c r="I104" i="72"/>
  <c r="M104" i="72"/>
  <c r="Q104" i="72"/>
  <c r="D175" i="44"/>
  <c r="G107" i="72"/>
  <c r="O107" i="72"/>
  <c r="B27" i="7"/>
  <c r="B4" i="8"/>
  <c r="B136" i="45"/>
  <c r="B130" i="64"/>
  <c r="B127" i="65"/>
  <c r="B116" i="66"/>
  <c r="B119" i="67"/>
  <c r="B124" i="67"/>
  <c r="B143" i="68"/>
  <c r="B155" i="68"/>
  <c r="B115" i="69"/>
  <c r="B113" i="69" s="1"/>
  <c r="B198" i="69"/>
  <c r="B141" i="69"/>
  <c r="B128" i="69"/>
  <c r="B117" i="70"/>
  <c r="B142" i="70"/>
  <c r="B129" i="70"/>
  <c r="B127" i="70" s="1"/>
  <c r="B137" i="71"/>
  <c r="B115" i="72"/>
  <c r="B139" i="72"/>
  <c r="B127" i="72"/>
  <c r="F4" i="45"/>
  <c r="F128" i="64"/>
  <c r="J4" i="45"/>
  <c r="J128" i="64"/>
  <c r="N4" i="45"/>
  <c r="N128" i="64"/>
  <c r="D130" i="64"/>
  <c r="H130" i="64"/>
  <c r="L130" i="64"/>
  <c r="P130" i="64"/>
  <c r="E12" i="45"/>
  <c r="E9" i="45" s="1"/>
  <c r="C12" i="45"/>
  <c r="C9" i="45" s="1"/>
  <c r="C136" i="64"/>
  <c r="G12" i="45"/>
  <c r="G136" i="64"/>
  <c r="K12" i="45"/>
  <c r="K9" i="45" s="1"/>
  <c r="K136" i="64"/>
  <c r="O12" i="45"/>
  <c r="O136" i="64"/>
  <c r="D12" i="45"/>
  <c r="D137" i="64"/>
  <c r="H12" i="45"/>
  <c r="H137" i="64"/>
  <c r="L12" i="45"/>
  <c r="L137" i="64"/>
  <c r="L135" i="64" s="1"/>
  <c r="P12" i="45"/>
  <c r="P137" i="64"/>
  <c r="P135" i="64" s="1"/>
  <c r="E138" i="64"/>
  <c r="I138" i="64"/>
  <c r="M138" i="64"/>
  <c r="Q138" i="64"/>
  <c r="F16" i="45"/>
  <c r="F140" i="64"/>
  <c r="J16" i="45"/>
  <c r="J140" i="64"/>
  <c r="N16" i="45"/>
  <c r="N140" i="64"/>
  <c r="L142" i="64"/>
  <c r="E25" i="45"/>
  <c r="C25" i="45"/>
  <c r="C114" i="65"/>
  <c r="G25" i="45"/>
  <c r="G114" i="65"/>
  <c r="K25" i="45"/>
  <c r="K114" i="65"/>
  <c r="O25" i="45"/>
  <c r="O114" i="65"/>
  <c r="D25" i="45"/>
  <c r="D115" i="65"/>
  <c r="H25" i="45"/>
  <c r="H115" i="65"/>
  <c r="L25" i="45"/>
  <c r="L115" i="65"/>
  <c r="P25" i="45"/>
  <c r="P115" i="65"/>
  <c r="O28" i="45"/>
  <c r="F28" i="45"/>
  <c r="F117" i="65"/>
  <c r="J28" i="45"/>
  <c r="J117" i="65"/>
  <c r="N28" i="45"/>
  <c r="N117" i="65"/>
  <c r="J30" i="45"/>
  <c r="J119" i="65"/>
  <c r="N119" i="65"/>
  <c r="I32" i="45"/>
  <c r="D120" i="65"/>
  <c r="H120" i="65"/>
  <c r="H118" i="65" s="1"/>
  <c r="L32" i="45"/>
  <c r="L121" i="65"/>
  <c r="P32" i="45"/>
  <c r="P121" i="65"/>
  <c r="E32" i="45"/>
  <c r="E122" i="65"/>
  <c r="Q32" i="45"/>
  <c r="Q122" i="65"/>
  <c r="D36" i="45"/>
  <c r="L36" i="45"/>
  <c r="G124" i="65"/>
  <c r="G39" i="45"/>
  <c r="O39" i="45"/>
  <c r="E39" i="45"/>
  <c r="E128" i="65"/>
  <c r="I39" i="45"/>
  <c r="I128" i="65"/>
  <c r="M39" i="45"/>
  <c r="M128" i="65"/>
  <c r="Q39" i="45"/>
  <c r="Q128" i="65"/>
  <c r="F39" i="45"/>
  <c r="F129" i="65"/>
  <c r="F127" i="65" s="1"/>
  <c r="N39" i="45"/>
  <c r="N129" i="65"/>
  <c r="C44" i="45"/>
  <c r="E114" i="66"/>
  <c r="I114" i="66"/>
  <c r="M114" i="66"/>
  <c r="Q114" i="66"/>
  <c r="F44" i="45"/>
  <c r="F115" i="66"/>
  <c r="F113" i="66" s="1"/>
  <c r="J44" i="45"/>
  <c r="J115" i="66"/>
  <c r="N44" i="45"/>
  <c r="N115" i="66"/>
  <c r="C47" i="45"/>
  <c r="C117" i="66"/>
  <c r="G116" i="66"/>
  <c r="K47" i="45"/>
  <c r="K117" i="66"/>
  <c r="O47" i="45"/>
  <c r="O117" i="66"/>
  <c r="O51" i="45"/>
  <c r="N120" i="66"/>
  <c r="N118" i="66" s="1"/>
  <c r="J55" i="45"/>
  <c r="D124" i="66"/>
  <c r="H124" i="66"/>
  <c r="L124" i="66"/>
  <c r="P124" i="66"/>
  <c r="E55" i="45"/>
  <c r="E126" i="66"/>
  <c r="I55" i="45"/>
  <c r="I126" i="66"/>
  <c r="M55" i="45"/>
  <c r="M126" i="66"/>
  <c r="Q55" i="45"/>
  <c r="Q126" i="66"/>
  <c r="M58" i="45"/>
  <c r="D128" i="66"/>
  <c r="H128" i="66"/>
  <c r="L128" i="66"/>
  <c r="P128" i="66"/>
  <c r="E129" i="66"/>
  <c r="I129" i="66"/>
  <c r="I127" i="66" s="1"/>
  <c r="M129" i="66"/>
  <c r="Q129" i="66"/>
  <c r="Q127" i="66" s="1"/>
  <c r="F63" i="45"/>
  <c r="N63" i="45"/>
  <c r="E113" i="67"/>
  <c r="I113" i="67"/>
  <c r="M113" i="67"/>
  <c r="Q113" i="67"/>
  <c r="D116" i="67"/>
  <c r="H116" i="67"/>
  <c r="L116" i="67"/>
  <c r="P116" i="67"/>
  <c r="G119" i="67"/>
  <c r="O119" i="67"/>
  <c r="D120" i="67"/>
  <c r="E124" i="67"/>
  <c r="I74" i="45"/>
  <c r="I125" i="67"/>
  <c r="M124" i="67"/>
  <c r="Q74" i="45"/>
  <c r="Q125" i="67"/>
  <c r="C127" i="67"/>
  <c r="K127" i="67"/>
  <c r="C136" i="68"/>
  <c r="G136" i="68"/>
  <c r="K82" i="45"/>
  <c r="K137" i="68"/>
  <c r="O136" i="68"/>
  <c r="F140" i="68"/>
  <c r="J140" i="68"/>
  <c r="N140" i="68"/>
  <c r="C89" i="45"/>
  <c r="C144" i="68"/>
  <c r="K89" i="45"/>
  <c r="K87" i="45" s="1"/>
  <c r="K144" i="68"/>
  <c r="O89" i="45"/>
  <c r="O144" i="68"/>
  <c r="N93" i="45"/>
  <c r="I147" i="68"/>
  <c r="Q147" i="68"/>
  <c r="D151" i="68"/>
  <c r="H151" i="68"/>
  <c r="L151" i="68"/>
  <c r="P151" i="68"/>
  <c r="E97" i="45"/>
  <c r="E153" i="68"/>
  <c r="I97" i="45"/>
  <c r="I153" i="68"/>
  <c r="M97" i="45"/>
  <c r="M153" i="68"/>
  <c r="M151" i="68" s="1"/>
  <c r="Q97" i="45"/>
  <c r="Q153" i="68"/>
  <c r="M100" i="45"/>
  <c r="D154" i="68"/>
  <c r="H154" i="68"/>
  <c r="L154" i="68"/>
  <c r="P154" i="68"/>
  <c r="O106" i="45"/>
  <c r="F133" i="69"/>
  <c r="J113" i="69"/>
  <c r="J132" i="69" s="1"/>
  <c r="J133" i="69"/>
  <c r="N133" i="69"/>
  <c r="C134" i="69"/>
  <c r="G134" i="69"/>
  <c r="K134" i="69"/>
  <c r="O134" i="69"/>
  <c r="L109" i="45"/>
  <c r="C109" i="45"/>
  <c r="C117" i="69"/>
  <c r="G109" i="45"/>
  <c r="G117" i="69"/>
  <c r="K109" i="45"/>
  <c r="K117" i="69"/>
  <c r="O109" i="45"/>
  <c r="O117" i="69"/>
  <c r="C195" i="69"/>
  <c r="C138" i="69"/>
  <c r="G195" i="69"/>
  <c r="G138" i="69"/>
  <c r="K195" i="69"/>
  <c r="K138" i="69"/>
  <c r="O195" i="69"/>
  <c r="O138" i="69"/>
  <c r="F113" i="45"/>
  <c r="N113" i="45"/>
  <c r="E120" i="69"/>
  <c r="E197" i="69"/>
  <c r="E140" i="69"/>
  <c r="I140" i="69"/>
  <c r="I197" i="69"/>
  <c r="M140" i="69"/>
  <c r="M120" i="69"/>
  <c r="M197" i="69"/>
  <c r="Q140" i="69"/>
  <c r="Q197" i="69"/>
  <c r="F198" i="69"/>
  <c r="F141" i="69"/>
  <c r="J198" i="69"/>
  <c r="J141" i="69"/>
  <c r="N198" i="69"/>
  <c r="N141" i="69"/>
  <c r="C142" i="69"/>
  <c r="G142" i="69"/>
  <c r="K142" i="69"/>
  <c r="O142" i="69"/>
  <c r="E144" i="69"/>
  <c r="E124" i="69"/>
  <c r="I144" i="69"/>
  <c r="M124" i="69"/>
  <c r="M144" i="69"/>
  <c r="Q144" i="69"/>
  <c r="F145" i="69"/>
  <c r="J145" i="69"/>
  <c r="N145" i="69"/>
  <c r="N120" i="45"/>
  <c r="E120" i="45"/>
  <c r="E128" i="69"/>
  <c r="I120" i="45"/>
  <c r="I128" i="69"/>
  <c r="M120" i="45"/>
  <c r="M128" i="69"/>
  <c r="Q120" i="45"/>
  <c r="Q128" i="69"/>
  <c r="F148" i="69"/>
  <c r="J120" i="45"/>
  <c r="J129" i="69"/>
  <c r="N148" i="69"/>
  <c r="E125" i="45"/>
  <c r="E114" i="70"/>
  <c r="I125" i="45"/>
  <c r="I114" i="70"/>
  <c r="M125" i="45"/>
  <c r="M114" i="70"/>
  <c r="Q125" i="45"/>
  <c r="Q114" i="70"/>
  <c r="F125" i="45"/>
  <c r="F115" i="70"/>
  <c r="J125" i="45"/>
  <c r="J115" i="70"/>
  <c r="J113" i="70" s="1"/>
  <c r="N125" i="45"/>
  <c r="N115" i="70"/>
  <c r="N113" i="70" s="1"/>
  <c r="C116" i="70"/>
  <c r="G116" i="70"/>
  <c r="G136" i="70"/>
  <c r="K116" i="70"/>
  <c r="O116" i="70"/>
  <c r="O136" i="70"/>
  <c r="F138" i="70"/>
  <c r="J138" i="70"/>
  <c r="N138" i="70"/>
  <c r="C120" i="70"/>
  <c r="C140" i="70"/>
  <c r="G120" i="70"/>
  <c r="G140" i="70"/>
  <c r="K120" i="70"/>
  <c r="K140" i="70"/>
  <c r="O120" i="70"/>
  <c r="O140" i="70"/>
  <c r="D141" i="70"/>
  <c r="H141" i="70"/>
  <c r="L141" i="70"/>
  <c r="P141" i="70"/>
  <c r="E142" i="70"/>
  <c r="I142" i="70"/>
  <c r="M142" i="70"/>
  <c r="Q142" i="70"/>
  <c r="F136" i="45"/>
  <c r="F130" i="45" s="1"/>
  <c r="F125" i="70"/>
  <c r="J136" i="45"/>
  <c r="J125" i="70"/>
  <c r="N136" i="45"/>
  <c r="N130" i="45" s="1"/>
  <c r="N125" i="70"/>
  <c r="C145" i="70"/>
  <c r="G136" i="45"/>
  <c r="G126" i="70"/>
  <c r="K145" i="70"/>
  <c r="O136" i="45"/>
  <c r="O126" i="70"/>
  <c r="J139" i="45"/>
  <c r="E139" i="45"/>
  <c r="E128" i="70"/>
  <c r="I139" i="45"/>
  <c r="I128" i="70"/>
  <c r="M139" i="45"/>
  <c r="M128" i="70"/>
  <c r="Q139" i="45"/>
  <c r="Q128" i="70"/>
  <c r="F148" i="70"/>
  <c r="J148" i="70"/>
  <c r="N148" i="70"/>
  <c r="D113" i="71"/>
  <c r="H113" i="71"/>
  <c r="L113" i="71"/>
  <c r="P113" i="71"/>
  <c r="F115" i="71"/>
  <c r="J115" i="71"/>
  <c r="N115" i="71"/>
  <c r="E117" i="71"/>
  <c r="I117" i="71"/>
  <c r="M117" i="71"/>
  <c r="Q117" i="71"/>
  <c r="E150" i="45"/>
  <c r="E119" i="71"/>
  <c r="I150" i="45"/>
  <c r="I119" i="71"/>
  <c r="M150" i="45"/>
  <c r="M119" i="71"/>
  <c r="Q150" i="45"/>
  <c r="Q119" i="71"/>
  <c r="F138" i="71"/>
  <c r="G139" i="71"/>
  <c r="J154" i="45"/>
  <c r="E154" i="45"/>
  <c r="E123" i="71"/>
  <c r="I154" i="45"/>
  <c r="I123" i="71"/>
  <c r="M154" i="45"/>
  <c r="M123" i="71"/>
  <c r="Q154" i="45"/>
  <c r="Q123" i="71"/>
  <c r="F157" i="45"/>
  <c r="F126" i="71"/>
  <c r="J157" i="45"/>
  <c r="J126" i="71"/>
  <c r="N157" i="45"/>
  <c r="N126" i="71"/>
  <c r="C157" i="45"/>
  <c r="C127" i="71"/>
  <c r="G127" i="71"/>
  <c r="K157" i="45"/>
  <c r="K127" i="71"/>
  <c r="O157" i="45"/>
  <c r="O127" i="71"/>
  <c r="E162" i="45"/>
  <c r="M162" i="45"/>
  <c r="D162" i="45"/>
  <c r="D113" i="72"/>
  <c r="H162" i="45"/>
  <c r="H113" i="72"/>
  <c r="L162" i="45"/>
  <c r="L113" i="72"/>
  <c r="P162" i="45"/>
  <c r="P113" i="72"/>
  <c r="E115" i="72"/>
  <c r="I115" i="72"/>
  <c r="M115" i="72"/>
  <c r="Q115" i="72"/>
  <c r="D135" i="72"/>
  <c r="H135" i="72"/>
  <c r="L135" i="72"/>
  <c r="P135" i="72"/>
  <c r="C119" i="72"/>
  <c r="G119" i="72"/>
  <c r="K119" i="72"/>
  <c r="O119" i="72"/>
  <c r="D120" i="72"/>
  <c r="H120" i="72"/>
  <c r="L120" i="72"/>
  <c r="P120" i="72"/>
  <c r="E121" i="72"/>
  <c r="I121" i="72"/>
  <c r="M121" i="72"/>
  <c r="Q121" i="72"/>
  <c r="E123" i="72"/>
  <c r="I123" i="72"/>
  <c r="M123" i="72"/>
  <c r="Q123" i="72"/>
  <c r="F124" i="72"/>
  <c r="J124" i="72"/>
  <c r="N124" i="72"/>
  <c r="D175" i="45"/>
  <c r="P175" i="45"/>
  <c r="F126" i="72"/>
  <c r="J126" i="72"/>
  <c r="N126" i="72"/>
  <c r="C127" i="72"/>
  <c r="G127" i="72"/>
  <c r="K127" i="72"/>
  <c r="O127" i="72"/>
  <c r="B51" i="47"/>
  <c r="B172" i="47"/>
  <c r="B172" i="50" s="1"/>
  <c r="B175" i="64"/>
  <c r="B19" i="47"/>
  <c r="B186" i="64"/>
  <c r="B28" i="47"/>
  <c r="B155" i="65"/>
  <c r="B29" i="50"/>
  <c r="B39" i="47"/>
  <c r="B167" i="65"/>
  <c r="B224" i="65" s="1"/>
  <c r="B41" i="50"/>
  <c r="B157" i="66"/>
  <c r="B55" i="47"/>
  <c r="B55" i="50" s="1"/>
  <c r="B163" i="66"/>
  <c r="B56" i="50"/>
  <c r="B63" i="47"/>
  <c r="B152" i="67"/>
  <c r="B70" i="47"/>
  <c r="B159" i="67"/>
  <c r="B74" i="47"/>
  <c r="B74" i="50" s="1"/>
  <c r="B164" i="67"/>
  <c r="B221" i="67" s="1"/>
  <c r="B76" i="50"/>
  <c r="B186" i="68"/>
  <c r="B258" i="68" s="1"/>
  <c r="B84" i="50"/>
  <c r="B89" i="47"/>
  <c r="B89" i="50" s="1"/>
  <c r="B193" i="68"/>
  <c r="B265" i="68" s="1"/>
  <c r="B198" i="68"/>
  <c r="B270" i="68" s="1"/>
  <c r="B96" i="50"/>
  <c r="B100" i="47"/>
  <c r="B204" i="68"/>
  <c r="B155" i="69"/>
  <c r="B110" i="50"/>
  <c r="B161" i="69"/>
  <c r="B218" i="69" s="1"/>
  <c r="B116" i="50"/>
  <c r="B120" i="47"/>
  <c r="B167" i="69"/>
  <c r="B224" i="69" s="1"/>
  <c r="B122" i="50"/>
  <c r="B214" i="70"/>
  <c r="B163" i="70"/>
  <c r="B137" i="50"/>
  <c r="B144" i="47"/>
  <c r="B149" i="71"/>
  <c r="B145" i="50"/>
  <c r="B150" i="47"/>
  <c r="B156" i="71"/>
  <c r="B152" i="50"/>
  <c r="B162" i="71"/>
  <c r="B159" i="72"/>
  <c r="B173" i="50"/>
  <c r="C4" i="47"/>
  <c r="C170" i="64"/>
  <c r="G170" i="64"/>
  <c r="K170" i="64"/>
  <c r="O170" i="64"/>
  <c r="D171" i="64"/>
  <c r="D234" i="64" s="1"/>
  <c r="D6" i="50"/>
  <c r="H4" i="47"/>
  <c r="H171" i="64"/>
  <c r="H234" i="64" s="1"/>
  <c r="H6" i="50"/>
  <c r="L171" i="64"/>
  <c r="L234" i="64" s="1"/>
  <c r="L6" i="50"/>
  <c r="P171" i="64"/>
  <c r="P234" i="64" s="1"/>
  <c r="P6" i="50"/>
  <c r="K7" i="47"/>
  <c r="F236" i="64"/>
  <c r="F172" i="64"/>
  <c r="J172" i="64"/>
  <c r="J236" i="64"/>
  <c r="N172" i="64"/>
  <c r="N236" i="64"/>
  <c r="C175" i="64"/>
  <c r="G175" i="64"/>
  <c r="K175" i="64"/>
  <c r="O175" i="64"/>
  <c r="D176" i="64"/>
  <c r="H176" i="64"/>
  <c r="L176" i="64"/>
  <c r="P176" i="64"/>
  <c r="G12" i="47"/>
  <c r="P12" i="47"/>
  <c r="F178" i="64"/>
  <c r="J178" i="64"/>
  <c r="N178" i="64"/>
  <c r="C179" i="64"/>
  <c r="C242" i="64" s="1"/>
  <c r="C14" i="50"/>
  <c r="G179" i="64"/>
  <c r="G242" i="64" s="1"/>
  <c r="G14" i="50"/>
  <c r="K179" i="64"/>
  <c r="K242" i="64" s="1"/>
  <c r="K14" i="50"/>
  <c r="O179" i="64"/>
  <c r="O242" i="64" s="1"/>
  <c r="O14" i="50"/>
  <c r="D180" i="64"/>
  <c r="D243" i="64" s="1"/>
  <c r="D15" i="50"/>
  <c r="H180" i="64"/>
  <c r="H243" i="64" s="1"/>
  <c r="H15" i="50"/>
  <c r="L180" i="64"/>
  <c r="L243" i="64" s="1"/>
  <c r="L15" i="50"/>
  <c r="P180" i="64"/>
  <c r="P243" i="64" s="1"/>
  <c r="P15" i="50"/>
  <c r="C181" i="64"/>
  <c r="C244" i="64" s="1"/>
  <c r="C245" i="64"/>
  <c r="G245" i="64"/>
  <c r="K181" i="64"/>
  <c r="K244" i="64" s="1"/>
  <c r="K245" i="64"/>
  <c r="O245" i="64"/>
  <c r="G19" i="47"/>
  <c r="D19" i="47"/>
  <c r="D185" i="64"/>
  <c r="H19" i="47"/>
  <c r="H185" i="64"/>
  <c r="L19" i="47"/>
  <c r="L185" i="64"/>
  <c r="P19" i="47"/>
  <c r="P185" i="64"/>
  <c r="E19" i="47"/>
  <c r="E186" i="64"/>
  <c r="I19" i="47"/>
  <c r="I186" i="64"/>
  <c r="M19" i="47"/>
  <c r="M186" i="64"/>
  <c r="Q19" i="47"/>
  <c r="Q186" i="64"/>
  <c r="F187" i="64"/>
  <c r="F250" i="64" s="1"/>
  <c r="F22" i="50"/>
  <c r="J19" i="47"/>
  <c r="J187" i="64"/>
  <c r="J250" i="64" s="1"/>
  <c r="J22" i="50"/>
  <c r="N19" i="47"/>
  <c r="N187" i="64"/>
  <c r="N250" i="64" s="1"/>
  <c r="N22" i="50"/>
  <c r="C151" i="65"/>
  <c r="G151" i="65"/>
  <c r="K151" i="65"/>
  <c r="O151" i="65"/>
  <c r="D28" i="47"/>
  <c r="D155" i="65"/>
  <c r="D29" i="50"/>
  <c r="H28" i="47"/>
  <c r="H155" i="65"/>
  <c r="H29" i="50"/>
  <c r="L28" i="47"/>
  <c r="L155" i="65"/>
  <c r="L29" i="50"/>
  <c r="P28" i="47"/>
  <c r="P155" i="65"/>
  <c r="P29" i="50"/>
  <c r="C157" i="65"/>
  <c r="G157" i="65"/>
  <c r="K157" i="65"/>
  <c r="O157" i="65"/>
  <c r="F32" i="47"/>
  <c r="N32" i="47"/>
  <c r="E159" i="65"/>
  <c r="I159" i="65"/>
  <c r="M159" i="65"/>
  <c r="Q159" i="65"/>
  <c r="F160" i="65"/>
  <c r="F217" i="65" s="1"/>
  <c r="F34" i="50"/>
  <c r="J160" i="65"/>
  <c r="J217" i="65" s="1"/>
  <c r="J34" i="50"/>
  <c r="N160" i="65"/>
  <c r="N217" i="65" s="1"/>
  <c r="N34" i="50"/>
  <c r="C161" i="65"/>
  <c r="C218" i="65" s="1"/>
  <c r="C35" i="50"/>
  <c r="G161" i="65"/>
  <c r="G218" i="65" s="1"/>
  <c r="G35" i="50"/>
  <c r="K161" i="65"/>
  <c r="K218" i="65" s="1"/>
  <c r="K35" i="50"/>
  <c r="O161" i="65"/>
  <c r="O218" i="65" s="1"/>
  <c r="O35" i="50"/>
  <c r="F36" i="47"/>
  <c r="F36" i="50" s="1"/>
  <c r="N36" i="47"/>
  <c r="N36" i="50" s="1"/>
  <c r="E163" i="65"/>
  <c r="E37" i="50"/>
  <c r="I163" i="65"/>
  <c r="I37" i="50"/>
  <c r="M163" i="65"/>
  <c r="M37" i="50"/>
  <c r="Q163" i="65"/>
  <c r="Q37" i="50"/>
  <c r="F164" i="65"/>
  <c r="F221" i="65" s="1"/>
  <c r="F38" i="50"/>
  <c r="J164" i="65"/>
  <c r="J221" i="65" s="1"/>
  <c r="J38" i="50"/>
  <c r="N164" i="65"/>
  <c r="N221" i="65" s="1"/>
  <c r="N38" i="50"/>
  <c r="E39" i="47"/>
  <c r="M39" i="47"/>
  <c r="D166" i="65"/>
  <c r="H166" i="65"/>
  <c r="L166" i="65"/>
  <c r="P166" i="65"/>
  <c r="E167" i="65"/>
  <c r="E224" i="65" s="1"/>
  <c r="E41" i="50"/>
  <c r="I167" i="65"/>
  <c r="I224" i="65" s="1"/>
  <c r="I41" i="50"/>
  <c r="M167" i="65"/>
  <c r="M224" i="65" s="1"/>
  <c r="M41" i="50"/>
  <c r="Q167" i="65"/>
  <c r="Q224" i="65" s="1"/>
  <c r="Q41" i="50"/>
  <c r="F44" i="47"/>
  <c r="F152" i="66"/>
  <c r="J44" i="47"/>
  <c r="J152" i="66"/>
  <c r="N44" i="47"/>
  <c r="N152" i="66"/>
  <c r="C153" i="66"/>
  <c r="C210" i="66" s="1"/>
  <c r="C46" i="50"/>
  <c r="G153" i="66"/>
  <c r="G210" i="66" s="1"/>
  <c r="G46" i="50"/>
  <c r="K153" i="66"/>
  <c r="K210" i="66" s="1"/>
  <c r="K46" i="50"/>
  <c r="O153" i="66"/>
  <c r="O210" i="66" s="1"/>
  <c r="O46" i="50"/>
  <c r="I47" i="47"/>
  <c r="D155" i="66"/>
  <c r="D48" i="50"/>
  <c r="H155" i="66"/>
  <c r="H48" i="50"/>
  <c r="L155" i="66"/>
  <c r="L48" i="50"/>
  <c r="P155" i="66"/>
  <c r="P48" i="50"/>
  <c r="H51" i="47"/>
  <c r="D159" i="66"/>
  <c r="H159" i="66"/>
  <c r="L159" i="66"/>
  <c r="P159" i="66"/>
  <c r="E160" i="66"/>
  <c r="E217" i="66" s="1"/>
  <c r="E53" i="50"/>
  <c r="I160" i="66"/>
  <c r="I217" i="66" s="1"/>
  <c r="I53" i="50"/>
  <c r="M160" i="66"/>
  <c r="M217" i="66" s="1"/>
  <c r="M53" i="50"/>
  <c r="Q160" i="66"/>
  <c r="Q217" i="66" s="1"/>
  <c r="Q53" i="50"/>
  <c r="F161" i="66"/>
  <c r="F218" i="66" s="1"/>
  <c r="F54" i="50"/>
  <c r="J161" i="66"/>
  <c r="J218" i="66" s="1"/>
  <c r="J54" i="50"/>
  <c r="N161" i="66"/>
  <c r="N218" i="66" s="1"/>
  <c r="N54" i="50"/>
  <c r="D55" i="47"/>
  <c r="D55" i="50" s="1"/>
  <c r="L55" i="47"/>
  <c r="L55" i="50" s="1"/>
  <c r="C163" i="66"/>
  <c r="C56" i="50"/>
  <c r="G163" i="66"/>
  <c r="G56" i="50"/>
  <c r="K163" i="66"/>
  <c r="K56" i="50"/>
  <c r="O163" i="66"/>
  <c r="O56" i="50"/>
  <c r="D164" i="66"/>
  <c r="D221" i="66" s="1"/>
  <c r="D57" i="50"/>
  <c r="H164" i="66"/>
  <c r="H221" i="66" s="1"/>
  <c r="H57" i="50"/>
  <c r="L164" i="66"/>
  <c r="L221" i="66" s="1"/>
  <c r="L57" i="50"/>
  <c r="P164" i="66"/>
  <c r="P221" i="66" s="1"/>
  <c r="P57" i="50"/>
  <c r="G58" i="47"/>
  <c r="O58" i="47"/>
  <c r="E166" i="66"/>
  <c r="I166" i="66"/>
  <c r="M166" i="66"/>
  <c r="Q166" i="66"/>
  <c r="F58" i="47"/>
  <c r="F167" i="66"/>
  <c r="F224" i="66" s="1"/>
  <c r="F60" i="50"/>
  <c r="J58" i="47"/>
  <c r="J167" i="66"/>
  <c r="J224" i="66" s="1"/>
  <c r="J60" i="50"/>
  <c r="N58" i="47"/>
  <c r="N167" i="66"/>
  <c r="N224" i="66" s="1"/>
  <c r="N60" i="50"/>
  <c r="G151" i="67"/>
  <c r="K66" i="47"/>
  <c r="Q66" i="47"/>
  <c r="F155" i="67"/>
  <c r="F67" i="50"/>
  <c r="J155" i="67"/>
  <c r="J67" i="50"/>
  <c r="N155" i="67"/>
  <c r="N67" i="50"/>
  <c r="C157" i="67"/>
  <c r="G157" i="67"/>
  <c r="K157" i="67"/>
  <c r="O157" i="67"/>
  <c r="J70" i="47"/>
  <c r="E159" i="67"/>
  <c r="I159" i="67"/>
  <c r="M159" i="67"/>
  <c r="Q159" i="67"/>
  <c r="F160" i="67"/>
  <c r="F217" i="67" s="1"/>
  <c r="F72" i="50"/>
  <c r="J160" i="67"/>
  <c r="J217" i="67" s="1"/>
  <c r="J72" i="50"/>
  <c r="N160" i="67"/>
  <c r="N217" i="67" s="1"/>
  <c r="N72" i="50"/>
  <c r="C161" i="67"/>
  <c r="C218" i="67" s="1"/>
  <c r="C73" i="50"/>
  <c r="G161" i="67"/>
  <c r="G218" i="67" s="1"/>
  <c r="G73" i="50"/>
  <c r="K161" i="67"/>
  <c r="K218" i="67" s="1"/>
  <c r="K73" i="50"/>
  <c r="O161" i="67"/>
  <c r="O218" i="67" s="1"/>
  <c r="O73" i="50"/>
  <c r="J74" i="47"/>
  <c r="J74" i="50" s="1"/>
  <c r="E163" i="67"/>
  <c r="E75" i="50"/>
  <c r="I163" i="67"/>
  <c r="I75" i="50"/>
  <c r="M163" i="67"/>
  <c r="M75" i="50"/>
  <c r="Q163" i="67"/>
  <c r="Q75" i="50"/>
  <c r="F164" i="67"/>
  <c r="F221" i="67" s="1"/>
  <c r="F76" i="50"/>
  <c r="J164" i="67"/>
  <c r="J221" i="67" s="1"/>
  <c r="J76" i="50"/>
  <c r="N164" i="67"/>
  <c r="N221" i="67" s="1"/>
  <c r="N76" i="50"/>
  <c r="E77" i="47"/>
  <c r="G165" i="67"/>
  <c r="D77" i="47"/>
  <c r="D167" i="67"/>
  <c r="D224" i="67" s="1"/>
  <c r="H77" i="47"/>
  <c r="H167" i="67"/>
  <c r="H224" i="67" s="1"/>
  <c r="L77" i="47"/>
  <c r="L167" i="67"/>
  <c r="L224" i="67" s="1"/>
  <c r="P77" i="47"/>
  <c r="P167" i="67"/>
  <c r="P224" i="67" s="1"/>
  <c r="F185" i="68"/>
  <c r="J185" i="68"/>
  <c r="N185" i="68"/>
  <c r="C186" i="68"/>
  <c r="C258" i="68" s="1"/>
  <c r="C84" i="50"/>
  <c r="G186" i="68"/>
  <c r="G258" i="68" s="1"/>
  <c r="G84" i="50"/>
  <c r="K186" i="68"/>
  <c r="K258" i="68" s="1"/>
  <c r="K84" i="50"/>
  <c r="O186" i="68"/>
  <c r="O258" i="68" s="1"/>
  <c r="O84" i="50"/>
  <c r="K85" i="47"/>
  <c r="F85" i="47"/>
  <c r="F188" i="68"/>
  <c r="F86" i="50"/>
  <c r="J85" i="47"/>
  <c r="J188" i="68"/>
  <c r="J86" i="50"/>
  <c r="N85" i="47"/>
  <c r="N188" i="68"/>
  <c r="N86" i="50"/>
  <c r="F190" i="68"/>
  <c r="J190" i="68"/>
  <c r="N190" i="68"/>
  <c r="C89" i="47"/>
  <c r="O89" i="47"/>
  <c r="F192" i="68"/>
  <c r="J192" i="68"/>
  <c r="N192" i="68"/>
  <c r="C193" i="68"/>
  <c r="C265" i="68" s="1"/>
  <c r="C91" i="50"/>
  <c r="G193" i="68"/>
  <c r="G265" i="68" s="1"/>
  <c r="G91" i="50"/>
  <c r="K193" i="68"/>
  <c r="K265" i="68" s="1"/>
  <c r="K91" i="50"/>
  <c r="O193" i="68"/>
  <c r="O265" i="68" s="1"/>
  <c r="O91" i="50"/>
  <c r="D194" i="68"/>
  <c r="H194" i="68"/>
  <c r="L194" i="68"/>
  <c r="P194" i="68"/>
  <c r="J93" i="47"/>
  <c r="D93" i="47"/>
  <c r="D196" i="68"/>
  <c r="H93" i="47"/>
  <c r="H196" i="68"/>
  <c r="L93" i="47"/>
  <c r="L87" i="47" s="1"/>
  <c r="L196" i="68"/>
  <c r="P93" i="47"/>
  <c r="P196" i="68"/>
  <c r="E197" i="68"/>
  <c r="E269" i="68" s="1"/>
  <c r="E95" i="50"/>
  <c r="I197" i="68"/>
  <c r="I269" i="68" s="1"/>
  <c r="I95" i="50"/>
  <c r="M197" i="68"/>
  <c r="M269" i="68" s="1"/>
  <c r="M95" i="50"/>
  <c r="Q197" i="68"/>
  <c r="Q269" i="68" s="1"/>
  <c r="Q95" i="50"/>
  <c r="F198" i="68"/>
  <c r="F270" i="68" s="1"/>
  <c r="F96" i="50"/>
  <c r="J198" i="68"/>
  <c r="J270" i="68" s="1"/>
  <c r="J96" i="50"/>
  <c r="N198" i="68"/>
  <c r="N270" i="68" s="1"/>
  <c r="N96" i="50"/>
  <c r="C97" i="47"/>
  <c r="C97" i="50" s="1"/>
  <c r="O97" i="47"/>
  <c r="F200" i="68"/>
  <c r="F98" i="50"/>
  <c r="J200" i="68"/>
  <c r="J98" i="50"/>
  <c r="N200" i="68"/>
  <c r="N98" i="50"/>
  <c r="C201" i="68"/>
  <c r="C273" i="68" s="1"/>
  <c r="C99" i="50"/>
  <c r="G201" i="68"/>
  <c r="G273" i="68" s="1"/>
  <c r="G99" i="50"/>
  <c r="K201" i="68"/>
  <c r="K273" i="68" s="1"/>
  <c r="K99" i="50"/>
  <c r="O201" i="68"/>
  <c r="O273" i="68" s="1"/>
  <c r="O99" i="50"/>
  <c r="M100" i="47"/>
  <c r="F203" i="68"/>
  <c r="F101" i="50"/>
  <c r="J203" i="68"/>
  <c r="J101" i="50"/>
  <c r="N203" i="68"/>
  <c r="N101" i="50"/>
  <c r="C204" i="68"/>
  <c r="G204" i="68"/>
  <c r="K204" i="68"/>
  <c r="O204" i="68"/>
  <c r="D205" i="68"/>
  <c r="D277" i="68" s="1"/>
  <c r="D103" i="50"/>
  <c r="H205" i="68"/>
  <c r="H277" i="68" s="1"/>
  <c r="H103" i="50"/>
  <c r="L205" i="68"/>
  <c r="L277" i="68" s="1"/>
  <c r="L103" i="50"/>
  <c r="P205" i="68"/>
  <c r="P103" i="50"/>
  <c r="C209" i="69"/>
  <c r="C151" i="69"/>
  <c r="G209" i="69"/>
  <c r="G151" i="69"/>
  <c r="K106" i="47"/>
  <c r="K152" i="69"/>
  <c r="O209" i="69"/>
  <c r="O151" i="69"/>
  <c r="F109" i="47"/>
  <c r="N109" i="47"/>
  <c r="E155" i="69"/>
  <c r="E110" i="50"/>
  <c r="I155" i="69"/>
  <c r="I110" i="50"/>
  <c r="M155" i="69"/>
  <c r="M110" i="50"/>
  <c r="Q155" i="69"/>
  <c r="Q110" i="50"/>
  <c r="D157" i="69"/>
  <c r="D112" i="50"/>
  <c r="H157" i="69"/>
  <c r="H112" i="50"/>
  <c r="L157" i="69"/>
  <c r="L112" i="50"/>
  <c r="P157" i="69"/>
  <c r="P112" i="50"/>
  <c r="I113" i="47"/>
  <c r="D159" i="69"/>
  <c r="D114" i="50"/>
  <c r="H159" i="69"/>
  <c r="H114" i="50"/>
  <c r="L159" i="69"/>
  <c r="L114" i="50"/>
  <c r="P159" i="69"/>
  <c r="P114" i="50"/>
  <c r="E160" i="69"/>
  <c r="E217" i="69" s="1"/>
  <c r="E115" i="50"/>
  <c r="I160" i="69"/>
  <c r="I217" i="69" s="1"/>
  <c r="I115" i="50"/>
  <c r="M160" i="69"/>
  <c r="M217" i="69" s="1"/>
  <c r="M115" i="50"/>
  <c r="Q160" i="69"/>
  <c r="Q217" i="69" s="1"/>
  <c r="Q115" i="50"/>
  <c r="F161" i="69"/>
  <c r="F218" i="69" s="1"/>
  <c r="F116" i="50"/>
  <c r="J161" i="69"/>
  <c r="J218" i="69" s="1"/>
  <c r="J116" i="50"/>
  <c r="N161" i="69"/>
  <c r="N218" i="69" s="1"/>
  <c r="N116" i="50"/>
  <c r="F117" i="47"/>
  <c r="F117" i="50" s="1"/>
  <c r="E117" i="47"/>
  <c r="E117" i="50" s="1"/>
  <c r="E163" i="69"/>
  <c r="E118" i="50"/>
  <c r="I117" i="47"/>
  <c r="I117" i="50" s="1"/>
  <c r="I163" i="69"/>
  <c r="I118" i="50"/>
  <c r="M163" i="69"/>
  <c r="M118" i="50"/>
  <c r="Q117" i="47"/>
  <c r="Q117" i="50" s="1"/>
  <c r="Q163" i="69"/>
  <c r="Q118" i="50"/>
  <c r="F164" i="69"/>
  <c r="F221" i="69" s="1"/>
  <c r="F119" i="50"/>
  <c r="J164" i="69"/>
  <c r="J221" i="69" s="1"/>
  <c r="J119" i="50"/>
  <c r="N164" i="69"/>
  <c r="N221" i="69" s="1"/>
  <c r="N119" i="50"/>
  <c r="D120" i="47"/>
  <c r="P120" i="47"/>
  <c r="F165" i="69"/>
  <c r="C120" i="47"/>
  <c r="C167" i="69"/>
  <c r="C224" i="69" s="1"/>
  <c r="G120" i="47"/>
  <c r="G167" i="69"/>
  <c r="G224" i="69" s="1"/>
  <c r="K120" i="47"/>
  <c r="K167" i="69"/>
  <c r="K224" i="69" s="1"/>
  <c r="O120" i="47"/>
  <c r="O167" i="69"/>
  <c r="O224" i="69" s="1"/>
  <c r="H125" i="47"/>
  <c r="F125" i="47"/>
  <c r="F152" i="70"/>
  <c r="F126" i="50"/>
  <c r="J125" i="47"/>
  <c r="J152" i="70"/>
  <c r="J126" i="50"/>
  <c r="N125" i="47"/>
  <c r="N152" i="70"/>
  <c r="N126" i="50"/>
  <c r="C125" i="47"/>
  <c r="C153" i="70"/>
  <c r="C210" i="70" s="1"/>
  <c r="C127" i="50"/>
  <c r="G125" i="47"/>
  <c r="G153" i="70"/>
  <c r="G210" i="70" s="1"/>
  <c r="G127" i="50"/>
  <c r="K125" i="47"/>
  <c r="K153" i="70"/>
  <c r="K210" i="70" s="1"/>
  <c r="K127" i="50"/>
  <c r="O125" i="47"/>
  <c r="O153" i="70"/>
  <c r="O210" i="70" s="1"/>
  <c r="O127" i="50"/>
  <c r="F155" i="70"/>
  <c r="F129" i="50"/>
  <c r="J155" i="70"/>
  <c r="J129" i="50"/>
  <c r="N155" i="70"/>
  <c r="N129" i="50"/>
  <c r="C157" i="70"/>
  <c r="C131" i="50"/>
  <c r="G157" i="70"/>
  <c r="G131" i="50"/>
  <c r="K157" i="70"/>
  <c r="K131" i="50"/>
  <c r="O157" i="70"/>
  <c r="O131" i="50"/>
  <c r="D132" i="47"/>
  <c r="D132" i="50" s="1"/>
  <c r="O132" i="47"/>
  <c r="O132" i="50" s="1"/>
  <c r="F159" i="70"/>
  <c r="F133" i="50"/>
  <c r="J159" i="70"/>
  <c r="J133" i="50"/>
  <c r="N159" i="70"/>
  <c r="N133" i="50"/>
  <c r="C160" i="70"/>
  <c r="C217" i="70" s="1"/>
  <c r="C134" i="50"/>
  <c r="O136" i="47"/>
  <c r="F163" i="70"/>
  <c r="F137" i="50"/>
  <c r="J163" i="70"/>
  <c r="J137" i="50"/>
  <c r="N163" i="70"/>
  <c r="N137" i="50"/>
  <c r="C164" i="70"/>
  <c r="C221" i="70" s="1"/>
  <c r="C138" i="50"/>
  <c r="G164" i="70"/>
  <c r="G221" i="70" s="1"/>
  <c r="G138" i="50"/>
  <c r="K164" i="70"/>
  <c r="K221" i="70" s="1"/>
  <c r="K138" i="50"/>
  <c r="O164" i="70"/>
  <c r="O221" i="70" s="1"/>
  <c r="O138" i="50"/>
  <c r="E166" i="70"/>
  <c r="I166" i="70"/>
  <c r="M166" i="70"/>
  <c r="Q166" i="70"/>
  <c r="F167" i="70"/>
  <c r="F224" i="70" s="1"/>
  <c r="F141" i="50"/>
  <c r="F139" i="47"/>
  <c r="J167" i="70"/>
  <c r="J224" i="70" s="1"/>
  <c r="J141" i="50"/>
  <c r="N167" i="70"/>
  <c r="N141" i="50"/>
  <c r="N144" i="47"/>
  <c r="E148" i="71"/>
  <c r="E203" i="71"/>
  <c r="I203" i="71"/>
  <c r="I148" i="71"/>
  <c r="M149" i="71"/>
  <c r="M144" i="47"/>
  <c r="Q203" i="71"/>
  <c r="Q148" i="71"/>
  <c r="D151" i="71"/>
  <c r="D147" i="50"/>
  <c r="H151" i="71"/>
  <c r="H147" i="50"/>
  <c r="L151" i="71"/>
  <c r="L147" i="50"/>
  <c r="P151" i="71"/>
  <c r="P147" i="50"/>
  <c r="P146" i="47"/>
  <c r="D153" i="71"/>
  <c r="H153" i="71"/>
  <c r="L153" i="71"/>
  <c r="P153" i="71"/>
  <c r="I150" i="47"/>
  <c r="D159" i="71"/>
  <c r="D155" i="50"/>
  <c r="D154" i="47"/>
  <c r="D154" i="50" s="1"/>
  <c r="H159" i="71"/>
  <c r="H155" i="50"/>
  <c r="L159" i="71"/>
  <c r="L155" i="50"/>
  <c r="P159" i="71"/>
  <c r="P155" i="50"/>
  <c r="P154" i="47"/>
  <c r="P154" i="50" s="1"/>
  <c r="E160" i="71"/>
  <c r="E214" i="71" s="1"/>
  <c r="E156" i="50"/>
  <c r="I160" i="71"/>
  <c r="I214" i="71" s="1"/>
  <c r="I156" i="50"/>
  <c r="M160" i="71"/>
  <c r="M214" i="71" s="1"/>
  <c r="M156" i="50"/>
  <c r="Q160" i="71"/>
  <c r="Q214" i="71" s="1"/>
  <c r="Q156" i="50"/>
  <c r="L157" i="47"/>
  <c r="D162" i="47"/>
  <c r="D149" i="72"/>
  <c r="D163" i="50"/>
  <c r="H149" i="72"/>
  <c r="H163" i="50"/>
  <c r="L149" i="72"/>
  <c r="L163" i="50"/>
  <c r="P149" i="72"/>
  <c r="P163" i="50"/>
  <c r="P162" i="47"/>
  <c r="M164" i="47"/>
  <c r="H153" i="72"/>
  <c r="H166" i="47"/>
  <c r="D155" i="72"/>
  <c r="H155" i="72"/>
  <c r="L155" i="72"/>
  <c r="P155" i="72"/>
  <c r="E156" i="72"/>
  <c r="E210" i="72" s="1"/>
  <c r="E170" i="50"/>
  <c r="I156" i="72"/>
  <c r="I170" i="50"/>
  <c r="M156" i="72"/>
  <c r="M210" i="72" s="1"/>
  <c r="M170" i="50"/>
  <c r="Q156" i="72"/>
  <c r="Q170" i="50"/>
  <c r="F157" i="72"/>
  <c r="F211" i="72" s="1"/>
  <c r="F171" i="50"/>
  <c r="J157" i="72"/>
  <c r="J211" i="72" s="1"/>
  <c r="J171" i="50"/>
  <c r="N157" i="72"/>
  <c r="N211" i="72" s="1"/>
  <c r="N171" i="50"/>
  <c r="F159" i="72"/>
  <c r="F172" i="47"/>
  <c r="F172" i="50" s="1"/>
  <c r="J213" i="72"/>
  <c r="J158" i="72"/>
  <c r="J212" i="72" s="1"/>
  <c r="N159" i="72"/>
  <c r="N172" i="47"/>
  <c r="N172" i="50" s="1"/>
  <c r="E175" i="47"/>
  <c r="E162" i="72"/>
  <c r="I175" i="47"/>
  <c r="I162" i="72"/>
  <c r="M175" i="47"/>
  <c r="M162" i="72"/>
  <c r="Q175" i="47"/>
  <c r="Q162" i="72"/>
  <c r="B114" i="48"/>
  <c r="E112" i="48"/>
  <c r="J112" i="48"/>
  <c r="O112" i="48"/>
  <c r="G114" i="48"/>
  <c r="L114" i="48"/>
  <c r="Q114" i="48"/>
  <c r="H115" i="48"/>
  <c r="M115" i="48"/>
  <c r="B115" i="49"/>
  <c r="E112" i="49"/>
  <c r="K112" i="49"/>
  <c r="P112" i="49"/>
  <c r="G114" i="49"/>
  <c r="M114" i="49"/>
  <c r="C115" i="49"/>
  <c r="H115" i="49"/>
  <c r="N115" i="49"/>
  <c r="B79" i="50"/>
  <c r="B99" i="50"/>
  <c r="B119" i="50"/>
  <c r="B159" i="50"/>
  <c r="Q6" i="50"/>
  <c r="J8" i="50"/>
  <c r="P14" i="50"/>
  <c r="Q15" i="50"/>
  <c r="C17" i="50"/>
  <c r="D18" i="50"/>
  <c r="H22" i="50"/>
  <c r="D27" i="50"/>
  <c r="J29" i="50"/>
  <c r="O34" i="50"/>
  <c r="P35" i="50"/>
  <c r="C38" i="50"/>
  <c r="F41" i="50"/>
  <c r="M46" i="50"/>
  <c r="E48" i="50"/>
  <c r="J53" i="50"/>
  <c r="K54" i="50"/>
  <c r="M56" i="50"/>
  <c r="N57" i="50"/>
  <c r="Q60" i="50"/>
  <c r="L65" i="50"/>
  <c r="D67" i="50"/>
  <c r="I72" i="50"/>
  <c r="J73" i="50"/>
  <c r="L75" i="50"/>
  <c r="M76" i="50"/>
  <c r="P79" i="50"/>
  <c r="J84" i="50"/>
  <c r="Q86" i="50"/>
  <c r="F91" i="50"/>
  <c r="J95" i="50"/>
  <c r="K96" i="50"/>
  <c r="M98" i="50"/>
  <c r="N99" i="50"/>
  <c r="P101" i="50"/>
  <c r="K107" i="50"/>
  <c r="L108" i="50"/>
  <c r="C110" i="50"/>
  <c r="E112" i="50"/>
  <c r="G114" i="50"/>
  <c r="H115" i="50"/>
  <c r="I116" i="50"/>
  <c r="K118" i="50"/>
  <c r="L119" i="50"/>
  <c r="O122" i="50"/>
  <c r="E126" i="50"/>
  <c r="F127" i="50"/>
  <c r="L129" i="50"/>
  <c r="N131" i="50"/>
  <c r="P133" i="50"/>
  <c r="Q134" i="50"/>
  <c r="D137" i="50"/>
  <c r="E138" i="50"/>
  <c r="H141" i="50"/>
  <c r="M145" i="50"/>
  <c r="J152" i="50"/>
  <c r="K153" i="50"/>
  <c r="M155" i="50"/>
  <c r="N156" i="50"/>
  <c r="Q159" i="50"/>
  <c r="G170" i="50"/>
  <c r="H171" i="50"/>
  <c r="J173" i="50"/>
  <c r="K174" i="50"/>
  <c r="N177" i="50"/>
  <c r="E301" i="65"/>
  <c r="I301" i="65"/>
  <c r="I300" i="65" s="1"/>
  <c r="I39" i="54"/>
  <c r="M301" i="65"/>
  <c r="M39" i="54"/>
  <c r="Q301" i="65"/>
  <c r="Q39" i="54"/>
  <c r="G302" i="65"/>
  <c r="K302" i="65"/>
  <c r="K340" i="65" s="1"/>
  <c r="O302" i="65"/>
  <c r="E366" i="68"/>
  <c r="E94" i="58"/>
  <c r="I366" i="68"/>
  <c r="I414" i="68" s="1"/>
  <c r="I93" i="54"/>
  <c r="M366" i="68"/>
  <c r="M94" i="58"/>
  <c r="M93" i="54"/>
  <c r="M93" i="58" s="1"/>
  <c r="Q366" i="68"/>
  <c r="Q93" i="54"/>
  <c r="G367" i="68"/>
  <c r="G463" i="68" s="1"/>
  <c r="G95" i="58"/>
  <c r="K367" i="68"/>
  <c r="K463" i="68" s="1"/>
  <c r="K95" i="58"/>
  <c r="O367" i="68"/>
  <c r="O415" i="68" s="1"/>
  <c r="E368" i="68"/>
  <c r="E416" i="68" s="1"/>
  <c r="I368" i="68"/>
  <c r="M368" i="68"/>
  <c r="M416" i="68" s="1"/>
  <c r="Q368" i="68"/>
  <c r="G320" i="65"/>
  <c r="G39" i="55"/>
  <c r="K320" i="65"/>
  <c r="K39" i="55"/>
  <c r="O320" i="65"/>
  <c r="E321" i="65"/>
  <c r="I321" i="65"/>
  <c r="M321" i="65"/>
  <c r="Q321" i="65"/>
  <c r="F47" i="55"/>
  <c r="F309" i="66"/>
  <c r="J309" i="66"/>
  <c r="J47" i="55"/>
  <c r="N47" i="55"/>
  <c r="N309" i="66"/>
  <c r="E317" i="70"/>
  <c r="E316" i="70" s="1"/>
  <c r="E136" i="55"/>
  <c r="I317" i="70"/>
  <c r="I136" i="55"/>
  <c r="M317" i="70"/>
  <c r="M136" i="55"/>
  <c r="Q317" i="70"/>
  <c r="Q136" i="55"/>
  <c r="G318" i="70"/>
  <c r="K318" i="70"/>
  <c r="O318" i="70"/>
  <c r="E144" i="55"/>
  <c r="E295" i="71"/>
  <c r="I144" i="55"/>
  <c r="I295" i="71"/>
  <c r="M144" i="55"/>
  <c r="M295" i="71"/>
  <c r="Q144" i="55"/>
  <c r="Q295" i="71"/>
  <c r="E146" i="55"/>
  <c r="E297" i="71"/>
  <c r="I146" i="55"/>
  <c r="I297" i="71"/>
  <c r="M146" i="55"/>
  <c r="M297" i="71"/>
  <c r="Q146" i="55"/>
  <c r="Q297" i="71"/>
  <c r="E66" i="60"/>
  <c r="F113" i="57"/>
  <c r="F113" i="60" s="1"/>
  <c r="F351" i="69"/>
  <c r="F114" i="60"/>
  <c r="J113" i="57"/>
  <c r="J351" i="69"/>
  <c r="J114" i="60"/>
  <c r="N113" i="57"/>
  <c r="N113" i="60" s="1"/>
  <c r="N351" i="69"/>
  <c r="N114" i="60"/>
  <c r="D352" i="69"/>
  <c r="D409" i="69" s="1"/>
  <c r="D115" i="60"/>
  <c r="H352" i="69"/>
  <c r="H409" i="69" s="1"/>
  <c r="H115" i="60"/>
  <c r="L352" i="69"/>
  <c r="L409" i="69" s="1"/>
  <c r="L115" i="60"/>
  <c r="L113" i="57"/>
  <c r="P352" i="69"/>
  <c r="P409" i="69" s="1"/>
  <c r="P115" i="60"/>
  <c r="F353" i="69"/>
  <c r="F410" i="69" s="1"/>
  <c r="F116" i="60"/>
  <c r="J353" i="69"/>
  <c r="J410" i="69" s="1"/>
  <c r="J116" i="60"/>
  <c r="N353" i="69"/>
  <c r="N410" i="69" s="1"/>
  <c r="N116" i="60"/>
  <c r="C112" i="58"/>
  <c r="K151" i="60"/>
  <c r="E220" i="70"/>
  <c r="E162" i="70"/>
  <c r="E219" i="70" s="1"/>
  <c r="I220" i="70"/>
  <c r="I162" i="70"/>
  <c r="I219" i="70" s="1"/>
  <c r="M220" i="70"/>
  <c r="M162" i="70"/>
  <c r="M219" i="70" s="1"/>
  <c r="Q220" i="70"/>
  <c r="Q162" i="70"/>
  <c r="Q219" i="70" s="1"/>
  <c r="F136" i="47"/>
  <c r="F136" i="50" s="1"/>
  <c r="F164" i="70"/>
  <c r="F221" i="70" s="1"/>
  <c r="J136" i="47"/>
  <c r="J136" i="50" s="1"/>
  <c r="J164" i="70"/>
  <c r="J221" i="70" s="1"/>
  <c r="N136" i="47"/>
  <c r="N136" i="50" s="1"/>
  <c r="N164" i="70"/>
  <c r="N221" i="70" s="1"/>
  <c r="F165" i="70"/>
  <c r="D144" i="47"/>
  <c r="D149" i="71"/>
  <c r="H144" i="47"/>
  <c r="H149" i="71"/>
  <c r="L144" i="47"/>
  <c r="L149" i="71"/>
  <c r="P144" i="47"/>
  <c r="P149" i="71"/>
  <c r="E150" i="71"/>
  <c r="E205" i="71"/>
  <c r="I205" i="71"/>
  <c r="I150" i="71"/>
  <c r="M205" i="71"/>
  <c r="M150" i="71"/>
  <c r="Q150" i="71"/>
  <c r="Q205" i="71"/>
  <c r="F158" i="71"/>
  <c r="F212" i="71" s="1"/>
  <c r="F213" i="71"/>
  <c r="J158" i="71"/>
  <c r="J212" i="71" s="1"/>
  <c r="J213" i="71"/>
  <c r="N158" i="71"/>
  <c r="N212" i="71" s="1"/>
  <c r="N213" i="71"/>
  <c r="C154" i="47"/>
  <c r="C154" i="50" s="1"/>
  <c r="C160" i="71"/>
  <c r="C214" i="71" s="1"/>
  <c r="G154" i="47"/>
  <c r="G154" i="50" s="1"/>
  <c r="G160" i="71"/>
  <c r="G214" i="71" s="1"/>
  <c r="K154" i="47"/>
  <c r="K154" i="50" s="1"/>
  <c r="K160" i="71"/>
  <c r="K214" i="71" s="1"/>
  <c r="O154" i="47"/>
  <c r="O154" i="50" s="1"/>
  <c r="O160" i="71"/>
  <c r="O214" i="71" s="1"/>
  <c r="N161" i="71"/>
  <c r="F203" i="72"/>
  <c r="F148" i="72"/>
  <c r="J203" i="72"/>
  <c r="J148" i="72"/>
  <c r="N203" i="72"/>
  <c r="N148" i="72"/>
  <c r="D205" i="72"/>
  <c r="D150" i="72"/>
  <c r="H205" i="72"/>
  <c r="H150" i="72"/>
  <c r="P205" i="72"/>
  <c r="P150" i="72"/>
  <c r="E154" i="72"/>
  <c r="E213" i="72"/>
  <c r="I213" i="72"/>
  <c r="M213" i="72"/>
  <c r="M158" i="72"/>
  <c r="M212" i="72" s="1"/>
  <c r="Q213" i="72"/>
  <c r="G161" i="72"/>
  <c r="E137" i="50"/>
  <c r="I137" i="50"/>
  <c r="M137" i="50"/>
  <c r="Q137" i="50"/>
  <c r="F138" i="50"/>
  <c r="J138" i="50"/>
  <c r="N138" i="50"/>
  <c r="F155" i="50"/>
  <c r="J155" i="50"/>
  <c r="N155" i="50"/>
  <c r="C156" i="50"/>
  <c r="G156" i="50"/>
  <c r="K156" i="50"/>
  <c r="O156" i="50"/>
  <c r="F322" i="64"/>
  <c r="F7" i="54"/>
  <c r="J322" i="64"/>
  <c r="J7" i="54"/>
  <c r="N7" i="54"/>
  <c r="N322" i="64"/>
  <c r="G324" i="64"/>
  <c r="K324" i="64"/>
  <c r="O324" i="64"/>
  <c r="E325" i="64"/>
  <c r="E367" i="64" s="1"/>
  <c r="I325" i="64"/>
  <c r="I409" i="64" s="1"/>
  <c r="I11" i="58"/>
  <c r="M325" i="64"/>
  <c r="M409" i="64" s="1"/>
  <c r="M11" i="58"/>
  <c r="Q325" i="64"/>
  <c r="Q409" i="64" s="1"/>
  <c r="Q11" i="58"/>
  <c r="E292" i="67"/>
  <c r="I292" i="67"/>
  <c r="I330" i="67" s="1"/>
  <c r="M292" i="67"/>
  <c r="M330" i="67" s="1"/>
  <c r="Q292" i="67"/>
  <c r="Q330" i="67" s="1"/>
  <c r="G70" i="54"/>
  <c r="G294" i="67"/>
  <c r="K70" i="54"/>
  <c r="K68" i="54" s="1"/>
  <c r="K294" i="67"/>
  <c r="O70" i="54"/>
  <c r="O294" i="67"/>
  <c r="E295" i="67"/>
  <c r="E333" i="67" s="1"/>
  <c r="E70" i="54"/>
  <c r="I295" i="67"/>
  <c r="I293" i="67" s="1"/>
  <c r="M295" i="67"/>
  <c r="M70" i="54"/>
  <c r="Q295" i="67"/>
  <c r="Q333" i="67" s="1"/>
  <c r="G296" i="67"/>
  <c r="G334" i="67" s="1"/>
  <c r="K296" i="67"/>
  <c r="O296" i="67"/>
  <c r="O334" i="67" s="1"/>
  <c r="G74" i="54"/>
  <c r="G298" i="67"/>
  <c r="K74" i="54"/>
  <c r="K298" i="67"/>
  <c r="O74" i="54"/>
  <c r="O298" i="67"/>
  <c r="E74" i="54"/>
  <c r="E299" i="67"/>
  <c r="E297" i="67" s="1"/>
  <c r="I74" i="54"/>
  <c r="I299" i="67"/>
  <c r="I297" i="67" s="1"/>
  <c r="M74" i="54"/>
  <c r="M299" i="67"/>
  <c r="M337" i="67" s="1"/>
  <c r="Q299" i="67"/>
  <c r="G301" i="67"/>
  <c r="K301" i="67"/>
  <c r="K339" i="67" s="1"/>
  <c r="O301" i="67"/>
  <c r="O339" i="67" s="1"/>
  <c r="E302" i="67"/>
  <c r="E340" i="67" s="1"/>
  <c r="I302" i="67"/>
  <c r="I340" i="67" s="1"/>
  <c r="M302" i="67"/>
  <c r="M340" i="67" s="1"/>
  <c r="Q302" i="67"/>
  <c r="Q340" i="67" s="1"/>
  <c r="G355" i="68"/>
  <c r="G354" i="68" s="1"/>
  <c r="K355" i="68"/>
  <c r="K82" i="54"/>
  <c r="O355" i="68"/>
  <c r="O354" i="68" s="1"/>
  <c r="E356" i="68"/>
  <c r="I356" i="68"/>
  <c r="M356" i="68"/>
  <c r="Q356" i="68"/>
  <c r="G85" i="54"/>
  <c r="G358" i="68"/>
  <c r="K85" i="54"/>
  <c r="K358" i="68"/>
  <c r="O85" i="54"/>
  <c r="O358" i="68"/>
  <c r="G117" i="54"/>
  <c r="G298" i="69"/>
  <c r="K117" i="54"/>
  <c r="K298" i="69"/>
  <c r="O117" i="54"/>
  <c r="O298" i="69"/>
  <c r="E117" i="54"/>
  <c r="E111" i="54" s="1"/>
  <c r="E299" i="69"/>
  <c r="I299" i="69"/>
  <c r="I297" i="69" s="1"/>
  <c r="I117" i="54"/>
  <c r="M117" i="54"/>
  <c r="M299" i="69"/>
  <c r="M297" i="69" s="1"/>
  <c r="Q299" i="69"/>
  <c r="G132" i="54"/>
  <c r="G294" i="70"/>
  <c r="K132" i="54"/>
  <c r="K294" i="70"/>
  <c r="K293" i="70" s="1"/>
  <c r="O132" i="54"/>
  <c r="O294" i="70"/>
  <c r="O293" i="70" s="1"/>
  <c r="E132" i="54"/>
  <c r="E295" i="70"/>
  <c r="E293" i="70" s="1"/>
  <c r="I295" i="70"/>
  <c r="I333" i="70" s="1"/>
  <c r="I132" i="54"/>
  <c r="M132" i="54"/>
  <c r="M295" i="70"/>
  <c r="M293" i="70" s="1"/>
  <c r="Q295" i="70"/>
  <c r="G296" i="70"/>
  <c r="K296" i="70"/>
  <c r="O296" i="70"/>
  <c r="O334" i="70" s="1"/>
  <c r="E298" i="70"/>
  <c r="I298" i="70"/>
  <c r="I136" i="54"/>
  <c r="M298" i="70"/>
  <c r="Q298" i="70"/>
  <c r="Q136" i="54"/>
  <c r="G299" i="70"/>
  <c r="K299" i="70"/>
  <c r="O299" i="70"/>
  <c r="G281" i="72"/>
  <c r="G167" i="58"/>
  <c r="K281" i="72"/>
  <c r="K167" i="58"/>
  <c r="O281" i="72"/>
  <c r="O167" i="58"/>
  <c r="E168" i="58"/>
  <c r="E283" i="72"/>
  <c r="E169" i="58"/>
  <c r="I283" i="72"/>
  <c r="I355" i="72" s="1"/>
  <c r="I169" i="58"/>
  <c r="I168" i="54"/>
  <c r="M283" i="72"/>
  <c r="M169" i="58"/>
  <c r="Q283" i="72"/>
  <c r="Q169" i="58"/>
  <c r="Q168" i="54"/>
  <c r="G284" i="72"/>
  <c r="G356" i="72" s="1"/>
  <c r="G170" i="58"/>
  <c r="K284" i="72"/>
  <c r="K356" i="72" s="1"/>
  <c r="K170" i="58"/>
  <c r="O284" i="72"/>
  <c r="O356" i="72" s="1"/>
  <c r="O170" i="58"/>
  <c r="E285" i="72"/>
  <c r="I285" i="72"/>
  <c r="M285" i="72"/>
  <c r="Q285" i="72"/>
  <c r="Q321" i="72" s="1"/>
  <c r="F345" i="64"/>
  <c r="J345" i="64"/>
  <c r="N345" i="64"/>
  <c r="D367" i="64"/>
  <c r="L430" i="64"/>
  <c r="L367" i="64"/>
  <c r="J16" i="55"/>
  <c r="G28" i="55"/>
  <c r="G309" i="65"/>
  <c r="K28" i="55"/>
  <c r="K309" i="65"/>
  <c r="O28" i="55"/>
  <c r="O309" i="65"/>
  <c r="G51" i="55"/>
  <c r="G313" i="66"/>
  <c r="K51" i="55"/>
  <c r="K313" i="66"/>
  <c r="O51" i="55"/>
  <c r="O313" i="66"/>
  <c r="E314" i="66"/>
  <c r="I314" i="66"/>
  <c r="I312" i="66" s="1"/>
  <c r="M314" i="66"/>
  <c r="M51" i="55"/>
  <c r="Q314" i="66"/>
  <c r="G315" i="66"/>
  <c r="K315" i="66"/>
  <c r="O315" i="66"/>
  <c r="G306" i="67"/>
  <c r="K306" i="67"/>
  <c r="K63" i="55"/>
  <c r="O306" i="67"/>
  <c r="E307" i="67"/>
  <c r="I307" i="67"/>
  <c r="M307" i="67"/>
  <c r="Q307" i="67"/>
  <c r="E309" i="67"/>
  <c r="E66" i="55"/>
  <c r="I309" i="67"/>
  <c r="I66" i="55"/>
  <c r="M309" i="67"/>
  <c r="Q309" i="67"/>
  <c r="Q66" i="55"/>
  <c r="F311" i="67"/>
  <c r="J311" i="67"/>
  <c r="N311" i="67"/>
  <c r="D85" i="55"/>
  <c r="D382" i="68"/>
  <c r="H382" i="68"/>
  <c r="H85" i="55"/>
  <c r="L85" i="55"/>
  <c r="L382" i="68"/>
  <c r="P382" i="68"/>
  <c r="P85" i="55"/>
  <c r="E306" i="69"/>
  <c r="E106" i="55"/>
  <c r="I325" i="69"/>
  <c r="I305" i="69"/>
  <c r="M306" i="69"/>
  <c r="M106" i="55"/>
  <c r="Q306" i="69"/>
  <c r="Q106" i="55"/>
  <c r="G307" i="69"/>
  <c r="K326" i="69"/>
  <c r="O307" i="69"/>
  <c r="E139" i="55"/>
  <c r="E320" i="70"/>
  <c r="I139" i="55"/>
  <c r="I320" i="70"/>
  <c r="I140" i="59"/>
  <c r="M139" i="55"/>
  <c r="M320" i="70"/>
  <c r="M140" i="59"/>
  <c r="Q139" i="55"/>
  <c r="Q320" i="70"/>
  <c r="G321" i="70"/>
  <c r="G139" i="55"/>
  <c r="K321" i="70"/>
  <c r="O321" i="70"/>
  <c r="O319" i="70" s="1"/>
  <c r="O139" i="55"/>
  <c r="F305" i="71"/>
  <c r="J305" i="71"/>
  <c r="N305" i="71"/>
  <c r="D306" i="71"/>
  <c r="H306" i="71"/>
  <c r="L306" i="71"/>
  <c r="P306" i="71"/>
  <c r="D308" i="71"/>
  <c r="D158" i="59"/>
  <c r="H308" i="71"/>
  <c r="H158" i="59"/>
  <c r="H157" i="55"/>
  <c r="L308" i="71"/>
  <c r="L158" i="59"/>
  <c r="P308" i="71"/>
  <c r="P158" i="59"/>
  <c r="P157" i="55"/>
  <c r="F309" i="71"/>
  <c r="J309" i="71"/>
  <c r="N309" i="71"/>
  <c r="G162" i="55"/>
  <c r="G295" i="72"/>
  <c r="K162" i="55"/>
  <c r="K295" i="72"/>
  <c r="O162" i="55"/>
  <c r="O295" i="72"/>
  <c r="E297" i="72"/>
  <c r="I297" i="72"/>
  <c r="I164" i="55"/>
  <c r="M297" i="72"/>
  <c r="Q297" i="72"/>
  <c r="Q164" i="55"/>
  <c r="P12" i="57"/>
  <c r="P12" i="60" s="1"/>
  <c r="E16" i="57"/>
  <c r="E16" i="60" s="1"/>
  <c r="E394" i="64"/>
  <c r="E17" i="60"/>
  <c r="I16" i="57"/>
  <c r="I394" i="64"/>
  <c r="I17" i="60"/>
  <c r="M457" i="64"/>
  <c r="M393" i="64"/>
  <c r="M456" i="64" s="1"/>
  <c r="Q16" i="57"/>
  <c r="Q394" i="64"/>
  <c r="Q17" i="60"/>
  <c r="G395" i="64"/>
  <c r="G458" i="64" s="1"/>
  <c r="G18" i="60"/>
  <c r="K395" i="64"/>
  <c r="K18" i="60"/>
  <c r="F19" i="57"/>
  <c r="J19" i="57"/>
  <c r="E28" i="57"/>
  <c r="E347" i="65"/>
  <c r="E29" i="60"/>
  <c r="I347" i="65"/>
  <c r="I28" i="57"/>
  <c r="M347" i="65"/>
  <c r="M29" i="60"/>
  <c r="M28" i="57"/>
  <c r="Q28" i="57"/>
  <c r="Q347" i="65"/>
  <c r="Q29" i="60"/>
  <c r="E349" i="66"/>
  <c r="I349" i="66"/>
  <c r="M349" i="66"/>
  <c r="Q349" i="66"/>
  <c r="E55" i="57"/>
  <c r="E55" i="60" s="1"/>
  <c r="E355" i="66"/>
  <c r="E56" i="60"/>
  <c r="I355" i="66"/>
  <c r="I56" i="60"/>
  <c r="M55" i="57"/>
  <c r="M55" i="60" s="1"/>
  <c r="M355" i="66"/>
  <c r="M56" i="60"/>
  <c r="Q55" i="57"/>
  <c r="Q55" i="60" s="1"/>
  <c r="Q355" i="66"/>
  <c r="G55" i="57"/>
  <c r="G356" i="66"/>
  <c r="G413" i="66" s="1"/>
  <c r="G57" i="60"/>
  <c r="K55" i="57"/>
  <c r="K55" i="60" s="1"/>
  <c r="K356" i="66"/>
  <c r="K413" i="66" s="1"/>
  <c r="K57" i="60"/>
  <c r="O55" i="57"/>
  <c r="O55" i="60" s="1"/>
  <c r="O356" i="66"/>
  <c r="O413" i="66" s="1"/>
  <c r="O57" i="60"/>
  <c r="P63" i="57"/>
  <c r="F351" i="67"/>
  <c r="F70" i="57"/>
  <c r="F68" i="57" s="1"/>
  <c r="J351" i="67"/>
  <c r="J70" i="57"/>
  <c r="N351" i="67"/>
  <c r="D352" i="67"/>
  <c r="D409" i="67" s="1"/>
  <c r="D72" i="60"/>
  <c r="H352" i="67"/>
  <c r="H409" i="67" s="1"/>
  <c r="H72" i="60"/>
  <c r="L352" i="67"/>
  <c r="L409" i="67" s="1"/>
  <c r="L72" i="60"/>
  <c r="P352" i="67"/>
  <c r="P409" i="67" s="1"/>
  <c r="P72" i="60"/>
  <c r="F353" i="67"/>
  <c r="F410" i="67" s="1"/>
  <c r="F73" i="60"/>
  <c r="J353" i="67"/>
  <c r="J410" i="67" s="1"/>
  <c r="J73" i="60"/>
  <c r="N353" i="67"/>
  <c r="N410" i="67" s="1"/>
  <c r="N73" i="60"/>
  <c r="D89" i="57"/>
  <c r="D434" i="68"/>
  <c r="H89" i="57"/>
  <c r="H434" i="68"/>
  <c r="L89" i="57"/>
  <c r="L434" i="68"/>
  <c r="P89" i="57"/>
  <c r="P434" i="68"/>
  <c r="F435" i="68"/>
  <c r="F91" i="60"/>
  <c r="J435" i="68"/>
  <c r="J507" i="68" s="1"/>
  <c r="J91" i="60"/>
  <c r="J89" i="57"/>
  <c r="N435" i="68"/>
  <c r="N507" i="68" s="1"/>
  <c r="N91" i="60"/>
  <c r="N89" i="57"/>
  <c r="D436" i="68"/>
  <c r="D508" i="68" s="1"/>
  <c r="D92" i="60"/>
  <c r="H436" i="68"/>
  <c r="L436" i="68"/>
  <c r="L508" i="68" s="1"/>
  <c r="L92" i="60"/>
  <c r="P436" i="68"/>
  <c r="D93" i="57"/>
  <c r="D438" i="68"/>
  <c r="D94" i="60"/>
  <c r="H93" i="57"/>
  <c r="H438" i="68"/>
  <c r="L93" i="57"/>
  <c r="L93" i="60" s="1"/>
  <c r="L438" i="68"/>
  <c r="L94" i="60"/>
  <c r="P93" i="57"/>
  <c r="P438" i="68"/>
  <c r="F439" i="68"/>
  <c r="F511" i="68" s="1"/>
  <c r="F95" i="60"/>
  <c r="F93" i="57"/>
  <c r="J439" i="68"/>
  <c r="J511" i="68" s="1"/>
  <c r="J95" i="60"/>
  <c r="J93" i="57"/>
  <c r="J93" i="60" s="1"/>
  <c r="N439" i="68"/>
  <c r="N511" i="68" s="1"/>
  <c r="N95" i="60"/>
  <c r="N93" i="57"/>
  <c r="D440" i="68"/>
  <c r="D512" i="68" s="1"/>
  <c r="D96" i="60"/>
  <c r="H440" i="68"/>
  <c r="H512" i="68" s="1"/>
  <c r="H96" i="60"/>
  <c r="L440" i="68"/>
  <c r="L512" i="68" s="1"/>
  <c r="L96" i="60"/>
  <c r="P440" i="68"/>
  <c r="P512" i="68" s="1"/>
  <c r="P96" i="60"/>
  <c r="Q97" i="60"/>
  <c r="O100" i="60"/>
  <c r="G401" i="69"/>
  <c r="K344" i="69"/>
  <c r="K107" i="60"/>
  <c r="O344" i="69"/>
  <c r="O107" i="60"/>
  <c r="E345" i="69"/>
  <c r="E402" i="69" s="1"/>
  <c r="E108" i="60"/>
  <c r="M345" i="69"/>
  <c r="M402" i="69" s="1"/>
  <c r="M108" i="60"/>
  <c r="Q345" i="69"/>
  <c r="Q402" i="69" s="1"/>
  <c r="Q108" i="60"/>
  <c r="F109" i="57"/>
  <c r="F347" i="69"/>
  <c r="F110" i="60"/>
  <c r="J109" i="57"/>
  <c r="J347" i="69"/>
  <c r="J110" i="60"/>
  <c r="N109" i="57"/>
  <c r="N347" i="69"/>
  <c r="N110" i="60"/>
  <c r="D349" i="70"/>
  <c r="D131" i="60"/>
  <c r="H349" i="70"/>
  <c r="H131" i="60"/>
  <c r="L349" i="70"/>
  <c r="L131" i="60"/>
  <c r="P349" i="70"/>
  <c r="P131" i="60"/>
  <c r="O132" i="57"/>
  <c r="F355" i="70"/>
  <c r="F137" i="60"/>
  <c r="F136" i="57"/>
  <c r="J355" i="70"/>
  <c r="J137" i="60"/>
  <c r="J136" i="57"/>
  <c r="J130" i="60" s="1"/>
  <c r="N355" i="70"/>
  <c r="N137" i="60"/>
  <c r="N136" i="57"/>
  <c r="D356" i="70"/>
  <c r="D413" i="70" s="1"/>
  <c r="D138" i="60"/>
  <c r="H356" i="70"/>
  <c r="H413" i="70" s="1"/>
  <c r="H138" i="60"/>
  <c r="L136" i="57"/>
  <c r="L136" i="60" s="1"/>
  <c r="L356" i="70"/>
  <c r="L413" i="70" s="1"/>
  <c r="L138" i="60"/>
  <c r="P356" i="70"/>
  <c r="P413" i="70" s="1"/>
  <c r="P138" i="60"/>
  <c r="D358" i="70"/>
  <c r="D139" i="60"/>
  <c r="D140" i="60"/>
  <c r="H358" i="70"/>
  <c r="H139" i="57"/>
  <c r="L358" i="70"/>
  <c r="L139" i="60"/>
  <c r="L140" i="60"/>
  <c r="P358" i="70"/>
  <c r="P139" i="57"/>
  <c r="F359" i="70"/>
  <c r="F416" i="70" s="1"/>
  <c r="F141" i="60"/>
  <c r="J359" i="70"/>
  <c r="J416" i="70" s="1"/>
  <c r="J141" i="60"/>
  <c r="N359" i="70"/>
  <c r="N416" i="70" s="1"/>
  <c r="N141" i="60"/>
  <c r="I148" i="60"/>
  <c r="J154" i="57"/>
  <c r="G344" i="71"/>
  <c r="G158" i="60"/>
  <c r="G157" i="57"/>
  <c r="K344" i="71"/>
  <c r="K158" i="60"/>
  <c r="K157" i="57"/>
  <c r="K157" i="60"/>
  <c r="O344" i="71"/>
  <c r="O158" i="60"/>
  <c r="O157" i="60"/>
  <c r="E345" i="71"/>
  <c r="E399" i="71" s="1"/>
  <c r="E159" i="60"/>
  <c r="I345" i="71"/>
  <c r="I399" i="71" s="1"/>
  <c r="I159" i="60"/>
  <c r="M345" i="71"/>
  <c r="M399" i="71" s="1"/>
  <c r="M159" i="60"/>
  <c r="Q345" i="71"/>
  <c r="Q399" i="71" s="1"/>
  <c r="Q159" i="60"/>
  <c r="G335" i="72"/>
  <c r="G167" i="60"/>
  <c r="G166" i="57"/>
  <c r="K335" i="72"/>
  <c r="K167" i="60"/>
  <c r="O335" i="72"/>
  <c r="O167" i="60"/>
  <c r="N168" i="57"/>
  <c r="N166" i="60" s="1"/>
  <c r="E344" i="72"/>
  <c r="E176" i="60"/>
  <c r="E175" i="60"/>
  <c r="E175" i="57"/>
  <c r="I344" i="72"/>
  <c r="I176" i="60"/>
  <c r="M344" i="72"/>
  <c r="M176" i="60"/>
  <c r="M175" i="60"/>
  <c r="M175" i="57"/>
  <c r="Q344" i="72"/>
  <c r="Q176" i="60"/>
  <c r="Q175" i="60"/>
  <c r="Q175" i="57"/>
  <c r="G345" i="72"/>
  <c r="G399" i="72" s="1"/>
  <c r="G177" i="60"/>
  <c r="K345" i="72"/>
  <c r="K399" i="72" s="1"/>
  <c r="K177" i="60"/>
  <c r="O345" i="72"/>
  <c r="O399" i="72" s="1"/>
  <c r="O177" i="60"/>
  <c r="J14" i="59"/>
  <c r="P170" i="59"/>
  <c r="C27" i="60"/>
  <c r="K7" i="60"/>
  <c r="M17" i="60"/>
  <c r="Q103" i="60"/>
  <c r="G157" i="60"/>
  <c r="G134" i="50"/>
  <c r="K134" i="50"/>
  <c r="O134" i="50"/>
  <c r="D135" i="50"/>
  <c r="H135" i="50"/>
  <c r="L135" i="50"/>
  <c r="P135" i="50"/>
  <c r="C159" i="50"/>
  <c r="G159" i="50"/>
  <c r="K159" i="50"/>
  <c r="O159" i="50"/>
  <c r="D165" i="50"/>
  <c r="H165" i="50"/>
  <c r="L165" i="50"/>
  <c r="P165" i="50"/>
  <c r="D177" i="50"/>
  <c r="H177" i="50"/>
  <c r="L177" i="50"/>
  <c r="P177" i="50"/>
  <c r="G12" i="54"/>
  <c r="G327" i="64"/>
  <c r="K12" i="54"/>
  <c r="K327" i="64"/>
  <c r="K13" i="58"/>
  <c r="O12" i="54"/>
  <c r="O12" i="58" s="1"/>
  <c r="O327" i="64"/>
  <c r="O13" i="58"/>
  <c r="E12" i="54"/>
  <c r="E12" i="58" s="1"/>
  <c r="E328" i="64"/>
  <c r="E412" i="64" s="1"/>
  <c r="E14" i="58"/>
  <c r="I328" i="64"/>
  <c r="I14" i="58"/>
  <c r="I12" i="54"/>
  <c r="I12" i="58" s="1"/>
  <c r="M328" i="64"/>
  <c r="M14" i="58"/>
  <c r="M12" i="54"/>
  <c r="M12" i="58" s="1"/>
  <c r="Q328" i="64"/>
  <c r="Q412" i="64" s="1"/>
  <c r="Q14" i="58"/>
  <c r="G329" i="64"/>
  <c r="G371" i="64" s="1"/>
  <c r="K329" i="64"/>
  <c r="K371" i="64" s="1"/>
  <c r="O329" i="64"/>
  <c r="G25" i="54"/>
  <c r="G287" i="65"/>
  <c r="G325" i="65" s="1"/>
  <c r="K25" i="54"/>
  <c r="K287" i="65"/>
  <c r="O25" i="54"/>
  <c r="O287" i="65"/>
  <c r="O325" i="65" s="1"/>
  <c r="E288" i="65"/>
  <c r="E326" i="65" s="1"/>
  <c r="I25" i="54"/>
  <c r="I288" i="65"/>
  <c r="I286" i="65" s="1"/>
  <c r="M25" i="54"/>
  <c r="M288" i="65"/>
  <c r="M286" i="65" s="1"/>
  <c r="Q288" i="65"/>
  <c r="E28" i="54"/>
  <c r="E290" i="65"/>
  <c r="E328" i="65" s="1"/>
  <c r="I28" i="54"/>
  <c r="I290" i="65"/>
  <c r="M28" i="54"/>
  <c r="M290" i="65"/>
  <c r="Q28" i="54"/>
  <c r="Q290" i="65"/>
  <c r="E32" i="54"/>
  <c r="E30" i="54" s="1"/>
  <c r="E294" i="65"/>
  <c r="E332" i="65" s="1"/>
  <c r="I32" i="54"/>
  <c r="I294" i="65"/>
  <c r="M32" i="54"/>
  <c r="M294" i="65"/>
  <c r="Q32" i="54"/>
  <c r="Q294" i="65"/>
  <c r="G32" i="54"/>
  <c r="G295" i="65"/>
  <c r="K295" i="65"/>
  <c r="K32" i="54"/>
  <c r="O32" i="54"/>
  <c r="O295" i="65"/>
  <c r="E296" i="65"/>
  <c r="E334" i="65" s="1"/>
  <c r="I296" i="65"/>
  <c r="M296" i="65"/>
  <c r="M334" i="65" s="1"/>
  <c r="Q296" i="65"/>
  <c r="E287" i="66"/>
  <c r="I287" i="66"/>
  <c r="M287" i="66"/>
  <c r="Q287" i="66"/>
  <c r="Q286" i="66" s="1"/>
  <c r="Q44" i="54"/>
  <c r="G288" i="66"/>
  <c r="K288" i="66"/>
  <c r="O288" i="66"/>
  <c r="E370" i="68"/>
  <c r="I370" i="68"/>
  <c r="M370" i="68"/>
  <c r="Q370" i="68"/>
  <c r="Q97" i="54"/>
  <c r="G371" i="68"/>
  <c r="K371" i="68"/>
  <c r="K419" i="68" s="1"/>
  <c r="O371" i="68"/>
  <c r="O419" i="68" s="1"/>
  <c r="E100" i="54"/>
  <c r="E373" i="68"/>
  <c r="I100" i="54"/>
  <c r="I373" i="68"/>
  <c r="M100" i="54"/>
  <c r="M373" i="68"/>
  <c r="Q100" i="54"/>
  <c r="Q373" i="68"/>
  <c r="G100" i="54"/>
  <c r="G374" i="68"/>
  <c r="G102" i="58"/>
  <c r="K100" i="54"/>
  <c r="K374" i="68"/>
  <c r="K470" i="68" s="1"/>
  <c r="K102" i="58"/>
  <c r="O100" i="54"/>
  <c r="O374" i="68"/>
  <c r="O102" i="58"/>
  <c r="E375" i="68"/>
  <c r="I375" i="68"/>
  <c r="I423" i="68" s="1"/>
  <c r="M375" i="68"/>
  <c r="Q375" i="68"/>
  <c r="Q423" i="68" s="1"/>
  <c r="G106" i="54"/>
  <c r="G287" i="69"/>
  <c r="K106" i="54"/>
  <c r="K287" i="69"/>
  <c r="O106" i="54"/>
  <c r="O287" i="69"/>
  <c r="E288" i="69"/>
  <c r="E286" i="69" s="1"/>
  <c r="E106" i="54"/>
  <c r="I288" i="69"/>
  <c r="M288" i="69"/>
  <c r="M106" i="54"/>
  <c r="Q288" i="69"/>
  <c r="Q286" i="69" s="1"/>
  <c r="E109" i="54"/>
  <c r="E290" i="69"/>
  <c r="I109" i="54"/>
  <c r="I290" i="69"/>
  <c r="M109" i="54"/>
  <c r="M290" i="69"/>
  <c r="Q109" i="54"/>
  <c r="Q290" i="69"/>
  <c r="G287" i="70"/>
  <c r="G325" i="70" s="1"/>
  <c r="K287" i="70"/>
  <c r="K125" i="54"/>
  <c r="O287" i="70"/>
  <c r="O325" i="70" s="1"/>
  <c r="E288" i="70"/>
  <c r="I288" i="70"/>
  <c r="I326" i="70" s="1"/>
  <c r="M288" i="70"/>
  <c r="Q288" i="70"/>
  <c r="Q326" i="70" s="1"/>
  <c r="G128" i="54"/>
  <c r="G290" i="70"/>
  <c r="K128" i="54"/>
  <c r="K290" i="70"/>
  <c r="K289" i="70" s="1"/>
  <c r="O128" i="54"/>
  <c r="O290" i="70"/>
  <c r="E281" i="71"/>
  <c r="E149" i="58"/>
  <c r="I281" i="71"/>
  <c r="I149" i="58"/>
  <c r="M281" i="71"/>
  <c r="M353" i="71" s="1"/>
  <c r="M149" i="58"/>
  <c r="Q281" i="71"/>
  <c r="Q149" i="58"/>
  <c r="E154" i="54"/>
  <c r="E148" i="54" s="1"/>
  <c r="E287" i="71"/>
  <c r="I154" i="54"/>
  <c r="I287" i="71"/>
  <c r="M154" i="54"/>
  <c r="M287" i="71"/>
  <c r="Q154" i="54"/>
  <c r="Q287" i="71"/>
  <c r="G154" i="54"/>
  <c r="G288" i="71"/>
  <c r="G286" i="71" s="1"/>
  <c r="K288" i="71"/>
  <c r="K286" i="71" s="1"/>
  <c r="K154" i="54"/>
  <c r="O154" i="54"/>
  <c r="O288" i="71"/>
  <c r="O286" i="71" s="1"/>
  <c r="E290" i="71"/>
  <c r="E158" i="58"/>
  <c r="I290" i="71"/>
  <c r="I158" i="58"/>
  <c r="I157" i="54"/>
  <c r="M290" i="71"/>
  <c r="M158" i="58"/>
  <c r="Q290" i="71"/>
  <c r="Q158" i="58"/>
  <c r="Q157" i="54"/>
  <c r="G291" i="71"/>
  <c r="G327" i="71" s="1"/>
  <c r="K291" i="71"/>
  <c r="O291" i="71"/>
  <c r="O327" i="71" s="1"/>
  <c r="E277" i="72"/>
  <c r="I277" i="72"/>
  <c r="I313" i="72" s="1"/>
  <c r="I162" i="54"/>
  <c r="M277" i="72"/>
  <c r="M313" i="72" s="1"/>
  <c r="Q277" i="72"/>
  <c r="Q162" i="54"/>
  <c r="G164" i="54"/>
  <c r="G279" i="72"/>
  <c r="K164" i="54"/>
  <c r="K279" i="72"/>
  <c r="O164" i="54"/>
  <c r="O279" i="72"/>
  <c r="G340" i="64"/>
  <c r="K340" i="64"/>
  <c r="K4" i="55"/>
  <c r="O340" i="64"/>
  <c r="E341" i="64"/>
  <c r="I341" i="64"/>
  <c r="I362" i="64" s="1"/>
  <c r="M341" i="64"/>
  <c r="M362" i="64" s="1"/>
  <c r="Q341" i="64"/>
  <c r="Q362" i="64" s="1"/>
  <c r="E343" i="64"/>
  <c r="E7" i="55"/>
  <c r="I343" i="64"/>
  <c r="I7" i="55"/>
  <c r="M343" i="64"/>
  <c r="Q343" i="64"/>
  <c r="Q7" i="55"/>
  <c r="D348" i="64"/>
  <c r="D12" i="55"/>
  <c r="H12" i="55"/>
  <c r="H348" i="64"/>
  <c r="L348" i="64"/>
  <c r="L12" i="55"/>
  <c r="P12" i="55"/>
  <c r="P348" i="64"/>
  <c r="J370" i="64"/>
  <c r="J433" i="64"/>
  <c r="N370" i="64"/>
  <c r="N433" i="64"/>
  <c r="D371" i="64"/>
  <c r="H371" i="64"/>
  <c r="L371" i="64"/>
  <c r="P371" i="64"/>
  <c r="F313" i="65"/>
  <c r="F32" i="55"/>
  <c r="J313" i="65"/>
  <c r="J32" i="55"/>
  <c r="N332" i="65"/>
  <c r="N312" i="65"/>
  <c r="D333" i="65"/>
  <c r="H314" i="65"/>
  <c r="H312" i="65" s="1"/>
  <c r="H32" i="55"/>
  <c r="L314" i="65"/>
  <c r="L32" i="55"/>
  <c r="P333" i="65"/>
  <c r="F334" i="65"/>
  <c r="J334" i="65"/>
  <c r="N334" i="65"/>
  <c r="E317" i="65"/>
  <c r="I317" i="65"/>
  <c r="I36" i="55"/>
  <c r="M317" i="65"/>
  <c r="Q317" i="65"/>
  <c r="Q36" i="55"/>
  <c r="G318" i="65"/>
  <c r="K318" i="65"/>
  <c r="O318" i="65"/>
  <c r="F317" i="66"/>
  <c r="F55" i="55"/>
  <c r="J317" i="66"/>
  <c r="N317" i="66"/>
  <c r="N55" i="55"/>
  <c r="D318" i="66"/>
  <c r="D55" i="55"/>
  <c r="H318" i="66"/>
  <c r="H316" i="66" s="1"/>
  <c r="H55" i="55"/>
  <c r="L318" i="66"/>
  <c r="P318" i="66"/>
  <c r="P316" i="66" s="1"/>
  <c r="E313" i="67"/>
  <c r="E70" i="55"/>
  <c r="I313" i="67"/>
  <c r="M313" i="67"/>
  <c r="M70" i="55"/>
  <c r="Q313" i="67"/>
  <c r="Q70" i="55"/>
  <c r="G314" i="67"/>
  <c r="K314" i="67"/>
  <c r="O314" i="67"/>
  <c r="E315" i="67"/>
  <c r="I315" i="67"/>
  <c r="M315" i="67"/>
  <c r="Q315" i="67"/>
  <c r="F317" i="67"/>
  <c r="J317" i="67"/>
  <c r="J74" i="55"/>
  <c r="N317" i="67"/>
  <c r="D318" i="67"/>
  <c r="H318" i="67"/>
  <c r="L318" i="67"/>
  <c r="P318" i="67"/>
  <c r="E77" i="55"/>
  <c r="E320" i="67"/>
  <c r="I77" i="55"/>
  <c r="I320" i="67"/>
  <c r="M77" i="55"/>
  <c r="M320" i="67"/>
  <c r="Q77" i="55"/>
  <c r="Q320" i="67"/>
  <c r="G321" i="67"/>
  <c r="G77" i="55"/>
  <c r="K321" i="67"/>
  <c r="K319" i="67" s="1"/>
  <c r="O321" i="67"/>
  <c r="O319" i="67" s="1"/>
  <c r="O77" i="55"/>
  <c r="F384" i="68"/>
  <c r="J384" i="68"/>
  <c r="N384" i="68"/>
  <c r="E386" i="68"/>
  <c r="I386" i="68"/>
  <c r="I89" i="55"/>
  <c r="M386" i="68"/>
  <c r="Q386" i="68"/>
  <c r="Q89" i="55"/>
  <c r="G387" i="68"/>
  <c r="K387" i="68"/>
  <c r="O387" i="68"/>
  <c r="E388" i="68"/>
  <c r="E92" i="59"/>
  <c r="I388" i="68"/>
  <c r="M388" i="68"/>
  <c r="M92" i="59"/>
  <c r="Q388" i="68"/>
  <c r="G97" i="55"/>
  <c r="G394" i="68"/>
  <c r="K97" i="55"/>
  <c r="K394" i="68"/>
  <c r="O97" i="55"/>
  <c r="O394" i="68"/>
  <c r="I395" i="68"/>
  <c r="I393" i="68" s="1"/>
  <c r="M395" i="68"/>
  <c r="M393" i="68" s="1"/>
  <c r="M97" i="55"/>
  <c r="Q395" i="68"/>
  <c r="E336" i="69"/>
  <c r="I317" i="69"/>
  <c r="M317" i="69"/>
  <c r="Q317" i="69"/>
  <c r="Q117" i="55"/>
  <c r="G337" i="69"/>
  <c r="K318" i="69"/>
  <c r="O318" i="69"/>
  <c r="G320" i="69"/>
  <c r="G121" i="59"/>
  <c r="K320" i="69"/>
  <c r="O320" i="69"/>
  <c r="O121" i="59"/>
  <c r="E321" i="69"/>
  <c r="I321" i="69"/>
  <c r="M340" i="69"/>
  <c r="Q321" i="69"/>
  <c r="E125" i="55"/>
  <c r="E306" i="70"/>
  <c r="I125" i="55"/>
  <c r="I306" i="70"/>
  <c r="M125" i="55"/>
  <c r="M306" i="70"/>
  <c r="Q125" i="55"/>
  <c r="Q306" i="70"/>
  <c r="G307" i="70"/>
  <c r="G305" i="70" s="1"/>
  <c r="G125" i="55"/>
  <c r="K326" i="70"/>
  <c r="O307" i="70"/>
  <c r="O125" i="55"/>
  <c r="I309" i="70"/>
  <c r="I128" i="55"/>
  <c r="M309" i="70"/>
  <c r="Q309" i="70"/>
  <c r="Q128" i="55"/>
  <c r="G311" i="70"/>
  <c r="K311" i="70"/>
  <c r="O311" i="70"/>
  <c r="F301" i="71"/>
  <c r="F151" i="59"/>
  <c r="J301" i="71"/>
  <c r="J151" i="59"/>
  <c r="N301" i="71"/>
  <c r="N151" i="59"/>
  <c r="D302" i="71"/>
  <c r="D152" i="59"/>
  <c r="H302" i="71"/>
  <c r="H152" i="59"/>
  <c r="L302" i="71"/>
  <c r="L152" i="59"/>
  <c r="P302" i="71"/>
  <c r="P152" i="59"/>
  <c r="F303" i="71"/>
  <c r="J303" i="71"/>
  <c r="N303" i="71"/>
  <c r="D299" i="72"/>
  <c r="D167" i="59"/>
  <c r="H299" i="72"/>
  <c r="H167" i="59"/>
  <c r="L299" i="72"/>
  <c r="L167" i="59"/>
  <c r="P299" i="72"/>
  <c r="P167" i="59"/>
  <c r="F168" i="55"/>
  <c r="F301" i="72"/>
  <c r="F169" i="59"/>
  <c r="J168" i="55"/>
  <c r="J168" i="59" s="1"/>
  <c r="J301" i="72"/>
  <c r="J169" i="59"/>
  <c r="N168" i="55"/>
  <c r="N168" i="59" s="1"/>
  <c r="N301" i="72"/>
  <c r="D302" i="72"/>
  <c r="D170" i="59"/>
  <c r="D168" i="55"/>
  <c r="H302" i="72"/>
  <c r="H170" i="59"/>
  <c r="L302" i="72"/>
  <c r="L168" i="55"/>
  <c r="L170" i="59"/>
  <c r="P374" i="72"/>
  <c r="P320" i="72"/>
  <c r="F303" i="72"/>
  <c r="J303" i="72"/>
  <c r="N303" i="72"/>
  <c r="F387" i="64"/>
  <c r="J387" i="64"/>
  <c r="N387" i="64"/>
  <c r="D388" i="64"/>
  <c r="H388" i="64"/>
  <c r="L388" i="64"/>
  <c r="L451" i="64" s="1"/>
  <c r="L11" i="60"/>
  <c r="P388" i="64"/>
  <c r="P451" i="64" s="1"/>
  <c r="P11" i="60"/>
  <c r="N36" i="60"/>
  <c r="E358" i="65"/>
  <c r="I358" i="65"/>
  <c r="I39" i="57"/>
  <c r="M39" i="57"/>
  <c r="M358" i="65"/>
  <c r="Q39" i="57"/>
  <c r="Q358" i="65"/>
  <c r="G39" i="57"/>
  <c r="G359" i="65"/>
  <c r="G41" i="60"/>
  <c r="K359" i="65"/>
  <c r="K416" i="65" s="1"/>
  <c r="K39" i="57"/>
  <c r="O359" i="65"/>
  <c r="O416" i="65" s="1"/>
  <c r="O41" i="60"/>
  <c r="F44" i="57"/>
  <c r="F344" i="66"/>
  <c r="J44" i="57"/>
  <c r="J344" i="66"/>
  <c r="N44" i="57"/>
  <c r="N344" i="66"/>
  <c r="D345" i="66"/>
  <c r="D46" i="60"/>
  <c r="H345" i="66"/>
  <c r="H46" i="60"/>
  <c r="L345" i="66"/>
  <c r="L44" i="57"/>
  <c r="P345" i="66"/>
  <c r="P46" i="60"/>
  <c r="F49" i="57"/>
  <c r="H58" i="57"/>
  <c r="G74" i="57"/>
  <c r="G74" i="60" s="1"/>
  <c r="G355" i="67"/>
  <c r="G75" i="60"/>
  <c r="K74" i="57"/>
  <c r="K74" i="60" s="1"/>
  <c r="K355" i="67"/>
  <c r="K75" i="60"/>
  <c r="O355" i="67"/>
  <c r="O75" i="60"/>
  <c r="O74" i="57"/>
  <c r="E74" i="57"/>
  <c r="E74" i="60" s="1"/>
  <c r="E356" i="67"/>
  <c r="E413" i="67" s="1"/>
  <c r="E76" i="60"/>
  <c r="I74" i="57"/>
  <c r="I74" i="60" s="1"/>
  <c r="I356" i="67"/>
  <c r="I413" i="67" s="1"/>
  <c r="I76" i="60"/>
  <c r="M74" i="57"/>
  <c r="M74" i="60" s="1"/>
  <c r="M356" i="67"/>
  <c r="M76" i="60"/>
  <c r="Q356" i="67"/>
  <c r="Q413" i="67" s="1"/>
  <c r="Q76" i="60"/>
  <c r="F77" i="57"/>
  <c r="F358" i="67"/>
  <c r="J77" i="57"/>
  <c r="J358" i="67"/>
  <c r="N77" i="57"/>
  <c r="N358" i="67"/>
  <c r="D359" i="67"/>
  <c r="D416" i="67" s="1"/>
  <c r="D79" i="60"/>
  <c r="H359" i="67"/>
  <c r="H416" i="67" s="1"/>
  <c r="H79" i="60"/>
  <c r="H77" i="57"/>
  <c r="L359" i="67"/>
  <c r="L416" i="67" s="1"/>
  <c r="L79" i="60"/>
  <c r="L77" i="57"/>
  <c r="P359" i="67"/>
  <c r="P416" i="67" s="1"/>
  <c r="P79" i="60"/>
  <c r="E432" i="68"/>
  <c r="I432" i="68"/>
  <c r="M432" i="68"/>
  <c r="Q432" i="68"/>
  <c r="F442" i="68"/>
  <c r="F98" i="60"/>
  <c r="F97" i="57"/>
  <c r="F97" i="60" s="1"/>
  <c r="J442" i="68"/>
  <c r="J98" i="60"/>
  <c r="J97" i="57"/>
  <c r="J97" i="60" s="1"/>
  <c r="N442" i="68"/>
  <c r="N98" i="60"/>
  <c r="D443" i="68"/>
  <c r="D515" i="68" s="1"/>
  <c r="D99" i="60"/>
  <c r="H443" i="68"/>
  <c r="H515" i="68" s="1"/>
  <c r="H99" i="60"/>
  <c r="L443" i="68"/>
  <c r="L515" i="68" s="1"/>
  <c r="L99" i="60"/>
  <c r="P443" i="68"/>
  <c r="P515" i="68" s="1"/>
  <c r="P99" i="60"/>
  <c r="G355" i="69"/>
  <c r="G118" i="60"/>
  <c r="G117" i="57"/>
  <c r="G117" i="60" s="1"/>
  <c r="K355" i="69"/>
  <c r="K118" i="60"/>
  <c r="K117" i="57"/>
  <c r="K117" i="60" s="1"/>
  <c r="O355" i="69"/>
  <c r="O118" i="60"/>
  <c r="E356" i="69"/>
  <c r="E413" i="69" s="1"/>
  <c r="E119" i="60"/>
  <c r="I356" i="69"/>
  <c r="I413" i="69" s="1"/>
  <c r="I119" i="60"/>
  <c r="M356" i="69"/>
  <c r="M413" i="69" s="1"/>
  <c r="M119" i="60"/>
  <c r="Q356" i="69"/>
  <c r="Q413" i="69" s="1"/>
  <c r="Q119" i="60"/>
  <c r="G125" i="57"/>
  <c r="G344" i="70"/>
  <c r="G126" i="60"/>
  <c r="K125" i="57"/>
  <c r="K344" i="70"/>
  <c r="O125" i="57"/>
  <c r="O344" i="70"/>
  <c r="O126" i="60"/>
  <c r="E345" i="70"/>
  <c r="E402" i="70" s="1"/>
  <c r="E127" i="60"/>
  <c r="I345" i="70"/>
  <c r="I402" i="70" s="1"/>
  <c r="I127" i="60"/>
  <c r="M345" i="70"/>
  <c r="M402" i="70" s="1"/>
  <c r="M125" i="57"/>
  <c r="Q345" i="70"/>
  <c r="Q402" i="70" s="1"/>
  <c r="Q127" i="60"/>
  <c r="F333" i="71"/>
  <c r="F147" i="60"/>
  <c r="F146" i="57"/>
  <c r="J333" i="71"/>
  <c r="J147" i="60"/>
  <c r="J146" i="57"/>
  <c r="N333" i="71"/>
  <c r="N147" i="60"/>
  <c r="M150" i="57"/>
  <c r="M148" i="57" s="1"/>
  <c r="D333" i="72"/>
  <c r="D165" i="60"/>
  <c r="D164" i="57"/>
  <c r="H333" i="72"/>
  <c r="H165" i="60"/>
  <c r="H164" i="57"/>
  <c r="L333" i="72"/>
  <c r="L165" i="60"/>
  <c r="P333" i="72"/>
  <c r="P165" i="60"/>
  <c r="P164" i="57"/>
  <c r="O172" i="57"/>
  <c r="N14" i="59"/>
  <c r="K121" i="59"/>
  <c r="N169" i="59"/>
  <c r="L22" i="60"/>
  <c r="L46" i="60"/>
  <c r="H47" i="60"/>
  <c r="Q56" i="60"/>
  <c r="O85" i="60"/>
  <c r="M109" i="60"/>
  <c r="Q162" i="60"/>
  <c r="C141" i="50"/>
  <c r="G141" i="50"/>
  <c r="K141" i="50"/>
  <c r="O141" i="50"/>
  <c r="D145" i="50"/>
  <c r="H145" i="50"/>
  <c r="L145" i="50"/>
  <c r="P145" i="50"/>
  <c r="E152" i="50"/>
  <c r="I152" i="50"/>
  <c r="M152" i="50"/>
  <c r="Q152" i="50"/>
  <c r="F153" i="50"/>
  <c r="J153" i="50"/>
  <c r="N153" i="50"/>
  <c r="F170" i="50"/>
  <c r="J170" i="50"/>
  <c r="N170" i="50"/>
  <c r="C171" i="50"/>
  <c r="G171" i="50"/>
  <c r="K171" i="50"/>
  <c r="O171" i="50"/>
  <c r="E173" i="50"/>
  <c r="I173" i="50"/>
  <c r="M173" i="50"/>
  <c r="Q173" i="50"/>
  <c r="F174" i="50"/>
  <c r="J174" i="50"/>
  <c r="N174" i="50"/>
  <c r="E19" i="54"/>
  <c r="E334" i="64"/>
  <c r="I19" i="54"/>
  <c r="I334" i="64"/>
  <c r="M19" i="54"/>
  <c r="M334" i="64"/>
  <c r="Q19" i="54"/>
  <c r="Q334" i="64"/>
  <c r="G19" i="54"/>
  <c r="G335" i="64"/>
  <c r="G21" i="58"/>
  <c r="K19" i="54"/>
  <c r="K335" i="64"/>
  <c r="O19" i="54"/>
  <c r="O335" i="64"/>
  <c r="O419" i="64" s="1"/>
  <c r="O21" i="58"/>
  <c r="E336" i="64"/>
  <c r="E378" i="64" s="1"/>
  <c r="I336" i="64"/>
  <c r="I378" i="64" s="1"/>
  <c r="M336" i="64"/>
  <c r="Q336" i="64"/>
  <c r="G63" i="54"/>
  <c r="G287" i="67"/>
  <c r="K63" i="54"/>
  <c r="K287" i="67"/>
  <c r="O63" i="54"/>
  <c r="O287" i="67"/>
  <c r="E63" i="54"/>
  <c r="E288" i="67"/>
  <c r="I288" i="67"/>
  <c r="I286" i="67" s="1"/>
  <c r="I63" i="54"/>
  <c r="M63" i="54"/>
  <c r="M288" i="67"/>
  <c r="Q288" i="67"/>
  <c r="E66" i="54"/>
  <c r="E290" i="67"/>
  <c r="I66" i="54"/>
  <c r="I290" i="67"/>
  <c r="M66" i="54"/>
  <c r="M290" i="67"/>
  <c r="Q66" i="54"/>
  <c r="Q290" i="67"/>
  <c r="G292" i="69"/>
  <c r="G112" i="58"/>
  <c r="K292" i="69"/>
  <c r="K112" i="58"/>
  <c r="O292" i="69"/>
  <c r="O112" i="58"/>
  <c r="E113" i="58"/>
  <c r="E294" i="69"/>
  <c r="E114" i="58"/>
  <c r="I294" i="69"/>
  <c r="I113" i="54"/>
  <c r="I114" i="58"/>
  <c r="M294" i="69"/>
  <c r="M114" i="58"/>
  <c r="Q294" i="69"/>
  <c r="Q113" i="54"/>
  <c r="Q114" i="58"/>
  <c r="G295" i="69"/>
  <c r="G371" i="69" s="1"/>
  <c r="G115" i="58"/>
  <c r="K295" i="69"/>
  <c r="K371" i="69" s="1"/>
  <c r="K115" i="58"/>
  <c r="O295" i="69"/>
  <c r="O371" i="69" s="1"/>
  <c r="O115" i="58"/>
  <c r="E296" i="69"/>
  <c r="I296" i="69"/>
  <c r="M296" i="69"/>
  <c r="Q296" i="69"/>
  <c r="Q334" i="69" s="1"/>
  <c r="E120" i="54"/>
  <c r="E301" i="69"/>
  <c r="E121" i="58"/>
  <c r="I120" i="54"/>
  <c r="I301" i="69"/>
  <c r="I121" i="58"/>
  <c r="M120" i="54"/>
  <c r="M301" i="69"/>
  <c r="M121" i="58"/>
  <c r="Q120" i="54"/>
  <c r="Q301" i="69"/>
  <c r="Q121" i="58"/>
  <c r="G120" i="54"/>
  <c r="G302" i="69"/>
  <c r="K302" i="69"/>
  <c r="K120" i="54"/>
  <c r="O120" i="54"/>
  <c r="O302" i="69"/>
  <c r="E292" i="70"/>
  <c r="I292" i="70"/>
  <c r="M292" i="70"/>
  <c r="Q292" i="70"/>
  <c r="G301" i="70"/>
  <c r="G140" i="58"/>
  <c r="K301" i="70"/>
  <c r="K139" i="54"/>
  <c r="K140" i="58"/>
  <c r="O301" i="70"/>
  <c r="O339" i="70" s="1"/>
  <c r="E302" i="70"/>
  <c r="I302" i="70"/>
  <c r="M302" i="70"/>
  <c r="Q302" i="70"/>
  <c r="Q340" i="70" s="1"/>
  <c r="M168" i="58"/>
  <c r="E287" i="72"/>
  <c r="I287" i="72"/>
  <c r="M287" i="72"/>
  <c r="Q287" i="72"/>
  <c r="Q172" i="54"/>
  <c r="G288" i="72"/>
  <c r="K288" i="72"/>
  <c r="O288" i="72"/>
  <c r="E175" i="54"/>
  <c r="E290" i="72"/>
  <c r="E176" i="58"/>
  <c r="I175" i="54"/>
  <c r="I290" i="72"/>
  <c r="I176" i="58"/>
  <c r="M175" i="54"/>
  <c r="M290" i="72"/>
  <c r="M176" i="58"/>
  <c r="Q175" i="54"/>
  <c r="Q290" i="72"/>
  <c r="Q176" i="58"/>
  <c r="G175" i="54"/>
  <c r="G291" i="72"/>
  <c r="K175" i="54"/>
  <c r="K291" i="72"/>
  <c r="K289" i="72" s="1"/>
  <c r="O175" i="54"/>
  <c r="O291" i="72"/>
  <c r="D352" i="64"/>
  <c r="D351" i="64" s="1"/>
  <c r="D16" i="55"/>
  <c r="H16" i="55"/>
  <c r="H352" i="64"/>
  <c r="L352" i="64"/>
  <c r="L351" i="64" s="1"/>
  <c r="L16" i="55"/>
  <c r="P16" i="55"/>
  <c r="P352" i="64"/>
  <c r="F374" i="64"/>
  <c r="N374" i="64"/>
  <c r="G19" i="55"/>
  <c r="G355" i="64"/>
  <c r="K19" i="55"/>
  <c r="K355" i="64"/>
  <c r="O19" i="55"/>
  <c r="O355" i="64"/>
  <c r="E356" i="64"/>
  <c r="E354" i="64" s="1"/>
  <c r="I356" i="64"/>
  <c r="I354" i="64" s="1"/>
  <c r="I21" i="59"/>
  <c r="M356" i="64"/>
  <c r="M19" i="55"/>
  <c r="Q356" i="64"/>
  <c r="Q21" i="59"/>
  <c r="G357" i="64"/>
  <c r="K357" i="64"/>
  <c r="O357" i="64"/>
  <c r="F25" i="55"/>
  <c r="F306" i="65"/>
  <c r="J306" i="65"/>
  <c r="J25" i="55"/>
  <c r="N25" i="55"/>
  <c r="N306" i="65"/>
  <c r="D307" i="65"/>
  <c r="D305" i="65" s="1"/>
  <c r="H307" i="65"/>
  <c r="L307" i="65"/>
  <c r="P307" i="65"/>
  <c r="E44" i="55"/>
  <c r="E306" i="66"/>
  <c r="I44" i="55"/>
  <c r="I306" i="66"/>
  <c r="M44" i="55"/>
  <c r="M306" i="66"/>
  <c r="Q44" i="55"/>
  <c r="Q306" i="66"/>
  <c r="G307" i="66"/>
  <c r="G305" i="66" s="1"/>
  <c r="G44" i="55"/>
  <c r="K307" i="66"/>
  <c r="K44" i="55"/>
  <c r="O307" i="66"/>
  <c r="O305" i="66" s="1"/>
  <c r="D320" i="66"/>
  <c r="D58" i="55"/>
  <c r="H320" i="66"/>
  <c r="H59" i="59"/>
  <c r="H58" i="55"/>
  <c r="L320" i="66"/>
  <c r="P320" i="66"/>
  <c r="P58" i="55"/>
  <c r="F321" i="66"/>
  <c r="F340" i="66" s="1"/>
  <c r="F58" i="55"/>
  <c r="J321" i="66"/>
  <c r="J58" i="55"/>
  <c r="N321" i="66"/>
  <c r="N340" i="66" s="1"/>
  <c r="G379" i="68"/>
  <c r="G82" i="55"/>
  <c r="K379" i="68"/>
  <c r="K378" i="68" s="1"/>
  <c r="O379" i="68"/>
  <c r="O82" i="55"/>
  <c r="E380" i="68"/>
  <c r="I380" i="68"/>
  <c r="M380" i="68"/>
  <c r="Q380" i="68"/>
  <c r="G309" i="69"/>
  <c r="K309" i="69"/>
  <c r="K109" i="55"/>
  <c r="O309" i="69"/>
  <c r="D113" i="59"/>
  <c r="F299" i="71"/>
  <c r="F149" i="59"/>
  <c r="J299" i="71"/>
  <c r="J149" i="59"/>
  <c r="N299" i="71"/>
  <c r="N149" i="59"/>
  <c r="C7" i="57"/>
  <c r="C385" i="64"/>
  <c r="C391" i="64"/>
  <c r="C14" i="60"/>
  <c r="C397" i="64"/>
  <c r="C19" i="57"/>
  <c r="C352" i="65"/>
  <c r="C34" i="60"/>
  <c r="C358" i="65"/>
  <c r="C39" i="57"/>
  <c r="C347" i="66"/>
  <c r="C47" i="57"/>
  <c r="C353" i="66"/>
  <c r="C410" i="66" s="1"/>
  <c r="C54" i="60"/>
  <c r="C359" i="66"/>
  <c r="C416" i="66" s="1"/>
  <c r="C60" i="60"/>
  <c r="C349" i="67"/>
  <c r="C355" i="67"/>
  <c r="C75" i="60"/>
  <c r="C74" i="57"/>
  <c r="C74" i="60" s="1"/>
  <c r="C427" i="68"/>
  <c r="C82" i="57"/>
  <c r="C434" i="68"/>
  <c r="C439" i="68"/>
  <c r="C511" i="68" s="1"/>
  <c r="C95" i="60"/>
  <c r="C445" i="68"/>
  <c r="C101" i="60"/>
  <c r="C100" i="60"/>
  <c r="C345" i="69"/>
  <c r="C402" i="69" s="1"/>
  <c r="C106" i="57"/>
  <c r="C108" i="60"/>
  <c r="C352" i="69"/>
  <c r="C409" i="69" s="1"/>
  <c r="C113" i="57"/>
  <c r="C113" i="60" s="1"/>
  <c r="C115" i="60"/>
  <c r="C358" i="69"/>
  <c r="C121" i="60"/>
  <c r="C120" i="60"/>
  <c r="C347" i="70"/>
  <c r="C129" i="60"/>
  <c r="C128" i="57"/>
  <c r="C353" i="70"/>
  <c r="C410" i="70" s="1"/>
  <c r="C135" i="60"/>
  <c r="C359" i="70"/>
  <c r="C416" i="70" s="1"/>
  <c r="C141" i="60"/>
  <c r="C337" i="71"/>
  <c r="C151" i="60"/>
  <c r="C342" i="71"/>
  <c r="C156" i="60"/>
  <c r="C333" i="72"/>
  <c r="C164" i="57"/>
  <c r="C165" i="60"/>
  <c r="C339" i="72"/>
  <c r="C393" i="72" s="1"/>
  <c r="C171" i="60"/>
  <c r="C345" i="72"/>
  <c r="C399" i="72" s="1"/>
  <c r="C177" i="60"/>
  <c r="D4" i="57"/>
  <c r="D382" i="64"/>
  <c r="H4" i="57"/>
  <c r="H382" i="64"/>
  <c r="L4" i="57"/>
  <c r="L382" i="64"/>
  <c r="P4" i="57"/>
  <c r="P382" i="64"/>
  <c r="F383" i="64"/>
  <c r="F446" i="64" s="1"/>
  <c r="F6" i="60"/>
  <c r="F4" i="57"/>
  <c r="J383" i="64"/>
  <c r="J446" i="64" s="1"/>
  <c r="J6" i="60"/>
  <c r="N383" i="64"/>
  <c r="N446" i="64" s="1"/>
  <c r="N6" i="60"/>
  <c r="N4" i="57"/>
  <c r="E7" i="57"/>
  <c r="E385" i="64"/>
  <c r="I7" i="57"/>
  <c r="I385" i="64"/>
  <c r="I8" i="60"/>
  <c r="M7" i="57"/>
  <c r="M385" i="64"/>
  <c r="M8" i="60"/>
  <c r="Q385" i="64"/>
  <c r="Q7" i="57"/>
  <c r="Q8" i="60"/>
  <c r="F12" i="57"/>
  <c r="F390" i="64"/>
  <c r="J12" i="57"/>
  <c r="J12" i="60" s="1"/>
  <c r="J390" i="64"/>
  <c r="N12" i="57"/>
  <c r="N390" i="64"/>
  <c r="N453" i="64" s="1"/>
  <c r="N13" i="60"/>
  <c r="D391" i="64"/>
  <c r="D454" i="64" s="1"/>
  <c r="D14" i="60"/>
  <c r="D12" i="57"/>
  <c r="D9" i="57" s="1"/>
  <c r="H391" i="64"/>
  <c r="H454" i="64" s="1"/>
  <c r="H14" i="60"/>
  <c r="L12" i="57"/>
  <c r="L391" i="64"/>
  <c r="L454" i="64" s="1"/>
  <c r="P391" i="64"/>
  <c r="P454" i="64" s="1"/>
  <c r="P14" i="60"/>
  <c r="F392" i="64"/>
  <c r="F455" i="64" s="1"/>
  <c r="F15" i="60"/>
  <c r="J392" i="64"/>
  <c r="J455" i="64" s="1"/>
  <c r="J15" i="60"/>
  <c r="D19" i="57"/>
  <c r="D397" i="64"/>
  <c r="H19" i="57"/>
  <c r="H397" i="64"/>
  <c r="L19" i="57"/>
  <c r="L397" i="64"/>
  <c r="P19" i="57"/>
  <c r="P397" i="64"/>
  <c r="F398" i="64"/>
  <c r="N398" i="64"/>
  <c r="N19" i="57"/>
  <c r="D399" i="64"/>
  <c r="D462" i="64" s="1"/>
  <c r="D22" i="60"/>
  <c r="H399" i="64"/>
  <c r="H462" i="64" s="1"/>
  <c r="H22" i="60"/>
  <c r="P399" i="64"/>
  <c r="P462" i="64" s="1"/>
  <c r="P22" i="60"/>
  <c r="O28" i="60"/>
  <c r="E36" i="57"/>
  <c r="E36" i="60" s="1"/>
  <c r="E355" i="65"/>
  <c r="E37" i="60"/>
  <c r="I355" i="65"/>
  <c r="I36" i="57"/>
  <c r="M355" i="65"/>
  <c r="M37" i="60"/>
  <c r="M36" i="57"/>
  <c r="M36" i="60" s="1"/>
  <c r="Q36" i="57"/>
  <c r="Q36" i="60" s="1"/>
  <c r="Q355" i="65"/>
  <c r="Q37" i="60"/>
  <c r="G356" i="65"/>
  <c r="G413" i="65" s="1"/>
  <c r="G36" i="57"/>
  <c r="G36" i="60" s="1"/>
  <c r="G38" i="60"/>
  <c r="K36" i="57"/>
  <c r="K36" i="60" s="1"/>
  <c r="K356" i="65"/>
  <c r="K413" i="65" s="1"/>
  <c r="O36" i="57"/>
  <c r="O356" i="65"/>
  <c r="O38" i="60"/>
  <c r="G351" i="66"/>
  <c r="O351" i="66"/>
  <c r="E352" i="66"/>
  <c r="E409" i="66" s="1"/>
  <c r="E53" i="60"/>
  <c r="I352" i="66"/>
  <c r="I409" i="66" s="1"/>
  <c r="I53" i="60"/>
  <c r="I51" i="57"/>
  <c r="M352" i="66"/>
  <c r="M409" i="66" s="1"/>
  <c r="M53" i="60"/>
  <c r="Q352" i="66"/>
  <c r="Q409" i="66" s="1"/>
  <c r="Q53" i="60"/>
  <c r="G353" i="66"/>
  <c r="G410" i="66" s="1"/>
  <c r="G54" i="60"/>
  <c r="K353" i="66"/>
  <c r="K410" i="66" s="1"/>
  <c r="K54" i="60"/>
  <c r="O353" i="66"/>
  <c r="O410" i="66" s="1"/>
  <c r="O54" i="60"/>
  <c r="F63" i="57"/>
  <c r="F344" i="67"/>
  <c r="J63" i="57"/>
  <c r="J344" i="67"/>
  <c r="N63" i="57"/>
  <c r="N344" i="67"/>
  <c r="D345" i="67"/>
  <c r="D402" i="67" s="1"/>
  <c r="D65" i="60"/>
  <c r="D63" i="57"/>
  <c r="H345" i="67"/>
  <c r="H402" i="67" s="1"/>
  <c r="H65" i="60"/>
  <c r="L345" i="67"/>
  <c r="L402" i="67" s="1"/>
  <c r="L65" i="60"/>
  <c r="L63" i="57"/>
  <c r="P345" i="67"/>
  <c r="P402" i="67" s="1"/>
  <c r="P65" i="60"/>
  <c r="E347" i="67"/>
  <c r="E66" i="57"/>
  <c r="I347" i="67"/>
  <c r="I67" i="60"/>
  <c r="M347" i="67"/>
  <c r="M66" i="57"/>
  <c r="M67" i="60"/>
  <c r="Q347" i="67"/>
  <c r="Q67" i="60"/>
  <c r="Q66" i="57"/>
  <c r="E82" i="57"/>
  <c r="E427" i="68"/>
  <c r="I82" i="57"/>
  <c r="I427" i="68"/>
  <c r="M82" i="57"/>
  <c r="M427" i="68"/>
  <c r="Q82" i="57"/>
  <c r="Q427" i="68"/>
  <c r="G82" i="57"/>
  <c r="G428" i="68"/>
  <c r="G500" i="68" s="1"/>
  <c r="G84" i="60"/>
  <c r="K428" i="68"/>
  <c r="K84" i="60"/>
  <c r="O82" i="57"/>
  <c r="O428" i="68"/>
  <c r="O500" i="68" s="1"/>
  <c r="O84" i="60"/>
  <c r="E100" i="57"/>
  <c r="E445" i="68"/>
  <c r="E100" i="60"/>
  <c r="E101" i="60"/>
  <c r="I100" i="57"/>
  <c r="I445" i="68"/>
  <c r="I100" i="60"/>
  <c r="I101" i="60"/>
  <c r="M445" i="68"/>
  <c r="M100" i="60"/>
  <c r="M100" i="57"/>
  <c r="Q100" i="57"/>
  <c r="Q445" i="68"/>
  <c r="Q100" i="60"/>
  <c r="Q101" i="60"/>
  <c r="G100" i="57"/>
  <c r="G446" i="68"/>
  <c r="G518" i="68" s="1"/>
  <c r="G102" i="60"/>
  <c r="K446" i="68"/>
  <c r="K518" i="68" s="1"/>
  <c r="K102" i="60"/>
  <c r="O100" i="57"/>
  <c r="O446" i="68"/>
  <c r="O518" i="68" s="1"/>
  <c r="E447" i="68"/>
  <c r="E519" i="68" s="1"/>
  <c r="E103" i="60"/>
  <c r="I447" i="68"/>
  <c r="I519" i="68" s="1"/>
  <c r="I103" i="60"/>
  <c r="M447" i="68"/>
  <c r="M519" i="68" s="1"/>
  <c r="M103" i="60"/>
  <c r="E349" i="69"/>
  <c r="E112" i="60"/>
  <c r="I349" i="69"/>
  <c r="I112" i="60"/>
  <c r="M349" i="69"/>
  <c r="M112" i="60"/>
  <c r="Q349" i="69"/>
  <c r="E358" i="69"/>
  <c r="E121" i="60"/>
  <c r="E120" i="57"/>
  <c r="E120" i="60"/>
  <c r="I358" i="69"/>
  <c r="I121" i="60"/>
  <c r="I120" i="60"/>
  <c r="M358" i="69"/>
  <c r="M121" i="60"/>
  <c r="M120" i="60"/>
  <c r="M120" i="57"/>
  <c r="Q358" i="69"/>
  <c r="Q121" i="60"/>
  <c r="Q120" i="57"/>
  <c r="G359" i="69"/>
  <c r="G416" i="69" s="1"/>
  <c r="G122" i="60"/>
  <c r="K359" i="69"/>
  <c r="K416" i="69" s="1"/>
  <c r="K122" i="60"/>
  <c r="O359" i="69"/>
  <c r="O416" i="69" s="1"/>
  <c r="O122" i="60"/>
  <c r="E128" i="57"/>
  <c r="E347" i="70"/>
  <c r="E129" i="60"/>
  <c r="I128" i="57"/>
  <c r="I347" i="70"/>
  <c r="I129" i="60"/>
  <c r="M128" i="57"/>
  <c r="M347" i="70"/>
  <c r="M129" i="60"/>
  <c r="Q128" i="57"/>
  <c r="Q347" i="70"/>
  <c r="E132" i="57"/>
  <c r="E132" i="60" s="1"/>
  <c r="E351" i="70"/>
  <c r="E133" i="60"/>
  <c r="I132" i="57"/>
  <c r="I351" i="70"/>
  <c r="M132" i="57"/>
  <c r="M351" i="70"/>
  <c r="M133" i="60"/>
  <c r="Q132" i="57"/>
  <c r="Q351" i="70"/>
  <c r="Q133" i="60"/>
  <c r="G352" i="70"/>
  <c r="G409" i="70" s="1"/>
  <c r="G134" i="60"/>
  <c r="K352" i="70"/>
  <c r="K409" i="70" s="1"/>
  <c r="K132" i="57"/>
  <c r="K132" i="60" s="1"/>
  <c r="O352" i="70"/>
  <c r="O409" i="70" s="1"/>
  <c r="O134" i="60"/>
  <c r="E353" i="70"/>
  <c r="E410" i="70" s="1"/>
  <c r="E135" i="60"/>
  <c r="I353" i="70"/>
  <c r="I410" i="70" s="1"/>
  <c r="I135" i="60"/>
  <c r="Q353" i="70"/>
  <c r="Q410" i="70" s="1"/>
  <c r="Q135" i="60"/>
  <c r="F144" i="57"/>
  <c r="F331" i="71"/>
  <c r="F145" i="60"/>
  <c r="J144" i="57"/>
  <c r="J331" i="71"/>
  <c r="J145" i="60"/>
  <c r="N144" i="57"/>
  <c r="N331" i="71"/>
  <c r="N145" i="60"/>
  <c r="G335" i="71"/>
  <c r="K335" i="71"/>
  <c r="K149" i="60"/>
  <c r="O335" i="71"/>
  <c r="O149" i="60"/>
  <c r="D154" i="57"/>
  <c r="D154" i="60" s="1"/>
  <c r="D341" i="71"/>
  <c r="D155" i="60"/>
  <c r="H154" i="57"/>
  <c r="H154" i="60" s="1"/>
  <c r="H341" i="71"/>
  <c r="H155" i="60"/>
  <c r="L154" i="57"/>
  <c r="L154" i="60" s="1"/>
  <c r="L341" i="71"/>
  <c r="L155" i="60"/>
  <c r="P154" i="57"/>
  <c r="P148" i="60" s="1"/>
  <c r="P341" i="71"/>
  <c r="P155" i="60"/>
  <c r="F342" i="71"/>
  <c r="F156" i="60"/>
  <c r="J342" i="71"/>
  <c r="J156" i="60"/>
  <c r="N342" i="71"/>
  <c r="N156" i="60"/>
  <c r="D331" i="72"/>
  <c r="D163" i="60"/>
  <c r="D162" i="57"/>
  <c r="H331" i="72"/>
  <c r="H163" i="60"/>
  <c r="H162" i="57"/>
  <c r="L331" i="72"/>
  <c r="L163" i="60"/>
  <c r="P331" i="72"/>
  <c r="P163" i="60"/>
  <c r="P162" i="57"/>
  <c r="D337" i="72"/>
  <c r="D169" i="60"/>
  <c r="D168" i="57"/>
  <c r="H337" i="72"/>
  <c r="H169" i="60"/>
  <c r="H168" i="57"/>
  <c r="L337" i="72"/>
  <c r="L169" i="60"/>
  <c r="P337" i="72"/>
  <c r="P169" i="60"/>
  <c r="P168" i="57"/>
  <c r="P166" i="60" s="1"/>
  <c r="F338" i="72"/>
  <c r="F392" i="72" s="1"/>
  <c r="F170" i="60"/>
  <c r="J338" i="72"/>
  <c r="J392" i="72" s="1"/>
  <c r="J170" i="60"/>
  <c r="N338" i="72"/>
  <c r="N392" i="72" s="1"/>
  <c r="N170" i="60"/>
  <c r="D339" i="72"/>
  <c r="D393" i="72" s="1"/>
  <c r="D171" i="60"/>
  <c r="H339" i="72"/>
  <c r="H393" i="72" s="1"/>
  <c r="H171" i="60"/>
  <c r="L339" i="72"/>
  <c r="L393" i="72" s="1"/>
  <c r="L171" i="60"/>
  <c r="P339" i="72"/>
  <c r="P393" i="72" s="1"/>
  <c r="P171" i="60"/>
  <c r="L11" i="59"/>
  <c r="P13" i="59"/>
  <c r="J21" i="60"/>
  <c r="M47" i="60"/>
  <c r="M101" i="60"/>
  <c r="G107" i="60"/>
  <c r="Q120" i="60"/>
  <c r="K126" i="60"/>
  <c r="M135" i="60"/>
  <c r="O144" i="60"/>
  <c r="E164" i="60"/>
  <c r="C58" i="54"/>
  <c r="C144" i="54"/>
  <c r="C164" i="54"/>
  <c r="C4" i="54"/>
  <c r="C320" i="64"/>
  <c r="C12" i="54"/>
  <c r="C12" i="58" s="1"/>
  <c r="C327" i="64"/>
  <c r="C286" i="65"/>
  <c r="C32" i="54"/>
  <c r="C294" i="65"/>
  <c r="C300" i="66"/>
  <c r="C289" i="67"/>
  <c r="C462" i="68"/>
  <c r="C97" i="54"/>
  <c r="C371" i="68"/>
  <c r="C106" i="54"/>
  <c r="C287" i="69"/>
  <c r="C113" i="54"/>
  <c r="C113" i="58" s="1"/>
  <c r="C294" i="69"/>
  <c r="C132" i="54"/>
  <c r="C295" i="70"/>
  <c r="C139" i="54"/>
  <c r="C301" i="70"/>
  <c r="C353" i="71"/>
  <c r="C286" i="71"/>
  <c r="C276" i="72"/>
  <c r="P4" i="54"/>
  <c r="F4" i="54"/>
  <c r="F319" i="64"/>
  <c r="N318" i="64"/>
  <c r="H4" i="54"/>
  <c r="H320" i="64"/>
  <c r="P7" i="54"/>
  <c r="G321" i="64"/>
  <c r="K321" i="64"/>
  <c r="O321" i="64"/>
  <c r="D324" i="64"/>
  <c r="H324" i="64"/>
  <c r="J325" i="64"/>
  <c r="J409" i="64" s="1"/>
  <c r="H12" i="54"/>
  <c r="D12" i="54"/>
  <c r="D327" i="64"/>
  <c r="H326" i="64"/>
  <c r="L12" i="54"/>
  <c r="L327" i="64"/>
  <c r="P12" i="54"/>
  <c r="P327" i="64"/>
  <c r="F12" i="54"/>
  <c r="F328" i="64"/>
  <c r="J12" i="54"/>
  <c r="J12" i="58" s="1"/>
  <c r="J328" i="64"/>
  <c r="N12" i="54"/>
  <c r="N328" i="64"/>
  <c r="L16" i="54"/>
  <c r="F330" i="64"/>
  <c r="N16" i="54"/>
  <c r="N331" i="64"/>
  <c r="J19" i="54"/>
  <c r="F19" i="54"/>
  <c r="F334" i="64"/>
  <c r="F376" i="64" s="1"/>
  <c r="J333" i="64"/>
  <c r="N333" i="64"/>
  <c r="L19" i="54"/>
  <c r="L335" i="64"/>
  <c r="E25" i="54"/>
  <c r="L325" i="65"/>
  <c r="P286" i="65"/>
  <c r="F289" i="65"/>
  <c r="J289" i="65"/>
  <c r="N289" i="65"/>
  <c r="J32" i="54"/>
  <c r="J293" i="65"/>
  <c r="J36" i="54"/>
  <c r="J297" i="65"/>
  <c r="L337" i="65"/>
  <c r="H39" i="54"/>
  <c r="P39" i="54"/>
  <c r="F39" i="54"/>
  <c r="F301" i="65"/>
  <c r="J39" i="54"/>
  <c r="J301" i="65"/>
  <c r="N39" i="54"/>
  <c r="N301" i="65"/>
  <c r="P44" i="54"/>
  <c r="F44" i="54"/>
  <c r="F287" i="66"/>
  <c r="F325" i="66" s="1"/>
  <c r="J44" i="54"/>
  <c r="J287" i="66"/>
  <c r="J325" i="66" s="1"/>
  <c r="N44" i="54"/>
  <c r="N287" i="66"/>
  <c r="D44" i="54"/>
  <c r="D288" i="66"/>
  <c r="D326" i="66" s="1"/>
  <c r="L44" i="54"/>
  <c r="L288" i="66"/>
  <c r="J47" i="54"/>
  <c r="D47" i="54"/>
  <c r="D290" i="66"/>
  <c r="H47" i="54"/>
  <c r="H290" i="66"/>
  <c r="L47" i="54"/>
  <c r="L290" i="66"/>
  <c r="P47" i="54"/>
  <c r="P290" i="66"/>
  <c r="D292" i="66"/>
  <c r="H292" i="66"/>
  <c r="L292" i="66"/>
  <c r="P292" i="66"/>
  <c r="P330" i="66" s="1"/>
  <c r="D51" i="54"/>
  <c r="D294" i="66"/>
  <c r="H51" i="54"/>
  <c r="H294" i="66"/>
  <c r="L51" i="54"/>
  <c r="L294" i="66"/>
  <c r="P51" i="54"/>
  <c r="P294" i="66"/>
  <c r="F51" i="54"/>
  <c r="F295" i="66"/>
  <c r="N51" i="54"/>
  <c r="N295" i="66"/>
  <c r="D334" i="66"/>
  <c r="H334" i="66"/>
  <c r="L334" i="66"/>
  <c r="P334" i="66"/>
  <c r="D55" i="54"/>
  <c r="D298" i="66"/>
  <c r="H55" i="54"/>
  <c r="H298" i="66"/>
  <c r="H336" i="66" s="1"/>
  <c r="L55" i="54"/>
  <c r="L298" i="66"/>
  <c r="L297" i="66" s="1"/>
  <c r="P55" i="54"/>
  <c r="P298" i="66"/>
  <c r="F55" i="54"/>
  <c r="F299" i="66"/>
  <c r="F297" i="66" s="1"/>
  <c r="N55" i="54"/>
  <c r="N299" i="66"/>
  <c r="N297" i="66" s="1"/>
  <c r="D58" i="54"/>
  <c r="L58" i="54"/>
  <c r="H377" i="66"/>
  <c r="H300" i="66"/>
  <c r="H63" i="54"/>
  <c r="H286" i="67"/>
  <c r="P286" i="67"/>
  <c r="F289" i="67"/>
  <c r="J289" i="67"/>
  <c r="N289" i="67"/>
  <c r="F292" i="67"/>
  <c r="J292" i="67"/>
  <c r="N292" i="67"/>
  <c r="D70" i="54"/>
  <c r="L70" i="54"/>
  <c r="D293" i="67"/>
  <c r="H293" i="67"/>
  <c r="L293" i="67"/>
  <c r="P293" i="67"/>
  <c r="J333" i="67"/>
  <c r="P297" i="67"/>
  <c r="D77" i="54"/>
  <c r="D301" i="67"/>
  <c r="H77" i="54"/>
  <c r="H301" i="67"/>
  <c r="H339" i="67" s="1"/>
  <c r="L77" i="54"/>
  <c r="L301" i="67"/>
  <c r="P77" i="54"/>
  <c r="P301" i="67"/>
  <c r="P339" i="67" s="1"/>
  <c r="F77" i="54"/>
  <c r="F302" i="67"/>
  <c r="J77" i="54"/>
  <c r="J302" i="67"/>
  <c r="N77" i="54"/>
  <c r="N302" i="67"/>
  <c r="J82" i="54"/>
  <c r="D82" i="54"/>
  <c r="D355" i="68"/>
  <c r="H82" i="54"/>
  <c r="H355" i="68"/>
  <c r="L82" i="54"/>
  <c r="L355" i="68"/>
  <c r="L403" i="68" s="1"/>
  <c r="P82" i="54"/>
  <c r="P355" i="68"/>
  <c r="D357" i="68"/>
  <c r="H357" i="68"/>
  <c r="L357" i="68"/>
  <c r="P357" i="68"/>
  <c r="P361" i="68"/>
  <c r="H93" i="54"/>
  <c r="P93" i="54"/>
  <c r="F93" i="54"/>
  <c r="F93" i="58" s="1"/>
  <c r="F366" i="68"/>
  <c r="J93" i="54"/>
  <c r="J93" i="58" s="1"/>
  <c r="J366" i="68"/>
  <c r="N93" i="54"/>
  <c r="N366" i="68"/>
  <c r="P97" i="54"/>
  <c r="F97" i="54"/>
  <c r="F370" i="68"/>
  <c r="J97" i="54"/>
  <c r="J370" i="68"/>
  <c r="J369" i="68" s="1"/>
  <c r="N97" i="54"/>
  <c r="N370" i="68"/>
  <c r="D97" i="54"/>
  <c r="D371" i="68"/>
  <c r="D369" i="68" s="1"/>
  <c r="H97" i="54"/>
  <c r="H371" i="68"/>
  <c r="L97" i="54"/>
  <c r="L371" i="68"/>
  <c r="L369" i="68" s="1"/>
  <c r="D106" i="54"/>
  <c r="L106" i="54"/>
  <c r="D286" i="69"/>
  <c r="H286" i="69"/>
  <c r="L286" i="69"/>
  <c r="P286" i="69"/>
  <c r="F289" i="69"/>
  <c r="J289" i="69"/>
  <c r="N289" i="69"/>
  <c r="H368" i="69"/>
  <c r="P368" i="69"/>
  <c r="H113" i="54"/>
  <c r="P113" i="54"/>
  <c r="F113" i="54"/>
  <c r="F294" i="69"/>
  <c r="J113" i="54"/>
  <c r="J294" i="69"/>
  <c r="N113" i="54"/>
  <c r="N294" i="69"/>
  <c r="H117" i="54"/>
  <c r="H297" i="69"/>
  <c r="P297" i="69"/>
  <c r="J120" i="54"/>
  <c r="F377" i="69"/>
  <c r="N377" i="69"/>
  <c r="J125" i="54"/>
  <c r="D125" i="54"/>
  <c r="D287" i="70"/>
  <c r="H125" i="54"/>
  <c r="H287" i="70"/>
  <c r="L125" i="54"/>
  <c r="L287" i="70"/>
  <c r="P125" i="54"/>
  <c r="P287" i="70"/>
  <c r="D289" i="70"/>
  <c r="H289" i="70"/>
  <c r="L289" i="70"/>
  <c r="P328" i="70"/>
  <c r="P289" i="70"/>
  <c r="H132" i="54"/>
  <c r="H293" i="70"/>
  <c r="H136" i="54"/>
  <c r="P136" i="54"/>
  <c r="F136" i="54"/>
  <c r="F298" i="70"/>
  <c r="J136" i="54"/>
  <c r="J298" i="70"/>
  <c r="N136" i="54"/>
  <c r="N298" i="70"/>
  <c r="H297" i="70"/>
  <c r="P297" i="70"/>
  <c r="J139" i="54"/>
  <c r="D139" i="54"/>
  <c r="D301" i="70"/>
  <c r="H139" i="54"/>
  <c r="H301" i="70"/>
  <c r="L139" i="54"/>
  <c r="L301" i="70"/>
  <c r="P139" i="54"/>
  <c r="P301" i="70"/>
  <c r="F276" i="71"/>
  <c r="J276" i="71"/>
  <c r="N276" i="71"/>
  <c r="F278" i="71"/>
  <c r="J278" i="71"/>
  <c r="N278" i="71"/>
  <c r="F353" i="71"/>
  <c r="J353" i="71"/>
  <c r="N353" i="71"/>
  <c r="J150" i="54"/>
  <c r="F355" i="71"/>
  <c r="J355" i="71"/>
  <c r="N355" i="71"/>
  <c r="J154" i="54"/>
  <c r="J286" i="71"/>
  <c r="H157" i="54"/>
  <c r="P157" i="54"/>
  <c r="F157" i="54"/>
  <c r="F290" i="71"/>
  <c r="J157" i="54"/>
  <c r="J290" i="71"/>
  <c r="N157" i="54"/>
  <c r="N290" i="71"/>
  <c r="H289" i="71"/>
  <c r="P289" i="71"/>
  <c r="H162" i="54"/>
  <c r="P162" i="54"/>
  <c r="F162" i="54"/>
  <c r="F277" i="72"/>
  <c r="J162" i="54"/>
  <c r="J277" i="72"/>
  <c r="J276" i="72" s="1"/>
  <c r="N162" i="54"/>
  <c r="N277" i="72"/>
  <c r="D278" i="72"/>
  <c r="H278" i="72"/>
  <c r="L278" i="72"/>
  <c r="P278" i="72"/>
  <c r="D353" i="72"/>
  <c r="H353" i="72"/>
  <c r="L353" i="72"/>
  <c r="P353" i="72"/>
  <c r="H168" i="54"/>
  <c r="P168" i="54"/>
  <c r="F168" i="54"/>
  <c r="F168" i="58" s="1"/>
  <c r="F283" i="72"/>
  <c r="J168" i="54"/>
  <c r="J283" i="72"/>
  <c r="N168" i="54"/>
  <c r="N168" i="58" s="1"/>
  <c r="N283" i="72"/>
  <c r="P172" i="54"/>
  <c r="F172" i="54"/>
  <c r="F287" i="72"/>
  <c r="J172" i="54"/>
  <c r="J287" i="72"/>
  <c r="N172" i="54"/>
  <c r="N287" i="72"/>
  <c r="D172" i="54"/>
  <c r="D288" i="72"/>
  <c r="H172" i="54"/>
  <c r="H288" i="72"/>
  <c r="L172" i="54"/>
  <c r="L166" i="54" s="1"/>
  <c r="L288" i="72"/>
  <c r="J362" i="72"/>
  <c r="C19" i="55"/>
  <c r="C47" i="55"/>
  <c r="C77" i="55"/>
  <c r="C106" i="55"/>
  <c r="C132" i="55"/>
  <c r="C162" i="55"/>
  <c r="C378" i="64"/>
  <c r="C330" i="65"/>
  <c r="C336" i="65"/>
  <c r="C316" i="65"/>
  <c r="C325" i="66"/>
  <c r="C337" i="66"/>
  <c r="C326" i="67"/>
  <c r="C319" i="67"/>
  <c r="C339" i="67"/>
  <c r="C381" i="68"/>
  <c r="C412" i="68"/>
  <c r="C484" i="68"/>
  <c r="C418" i="68"/>
  <c r="C393" i="68"/>
  <c r="C387" i="69"/>
  <c r="C330" i="69"/>
  <c r="C336" i="69"/>
  <c r="C332" i="70"/>
  <c r="C312" i="70"/>
  <c r="C337" i="70"/>
  <c r="C296" i="71"/>
  <c r="C319" i="72"/>
  <c r="C300" i="72"/>
  <c r="C373" i="72"/>
  <c r="J4" i="55"/>
  <c r="D4" i="55"/>
  <c r="D340" i="64"/>
  <c r="H4" i="55"/>
  <c r="H340" i="64"/>
  <c r="P4" i="55"/>
  <c r="P340" i="64"/>
  <c r="F362" i="64"/>
  <c r="J362" i="64"/>
  <c r="N362" i="64"/>
  <c r="D7" i="55"/>
  <c r="F342" i="64"/>
  <c r="F364" i="64"/>
  <c r="J342" i="64"/>
  <c r="G345" i="64"/>
  <c r="K345" i="64"/>
  <c r="O345" i="64"/>
  <c r="I430" i="64"/>
  <c r="I367" i="64"/>
  <c r="M430" i="64"/>
  <c r="M367" i="64"/>
  <c r="Q430" i="64"/>
  <c r="Q367" i="64"/>
  <c r="K12" i="55"/>
  <c r="K12" i="59" s="1"/>
  <c r="E12" i="55"/>
  <c r="E348" i="64"/>
  <c r="I12" i="55"/>
  <c r="I348" i="64"/>
  <c r="M12" i="55"/>
  <c r="M348" i="64"/>
  <c r="Q12" i="55"/>
  <c r="Q348" i="64"/>
  <c r="G370" i="64"/>
  <c r="K370" i="64"/>
  <c r="K433" i="64"/>
  <c r="E371" i="64"/>
  <c r="I371" i="64"/>
  <c r="M371" i="64"/>
  <c r="Q371" i="64"/>
  <c r="K16" i="55"/>
  <c r="E16" i="55"/>
  <c r="E352" i="64"/>
  <c r="I16" i="55"/>
  <c r="I352" i="64"/>
  <c r="M16" i="55"/>
  <c r="M352" i="64"/>
  <c r="Q16" i="55"/>
  <c r="Q352" i="64"/>
  <c r="E19" i="55"/>
  <c r="L19" i="55"/>
  <c r="D354" i="64"/>
  <c r="D376" i="64"/>
  <c r="H354" i="64"/>
  <c r="L354" i="64"/>
  <c r="L376" i="64"/>
  <c r="P19" i="55"/>
  <c r="P355" i="64"/>
  <c r="F377" i="64"/>
  <c r="J19" i="55"/>
  <c r="J356" i="64"/>
  <c r="J354" i="64" s="1"/>
  <c r="N377" i="64"/>
  <c r="D378" i="64"/>
  <c r="H378" i="64"/>
  <c r="L378" i="64"/>
  <c r="P378" i="64"/>
  <c r="G25" i="55"/>
  <c r="O25" i="55"/>
  <c r="K325" i="65"/>
  <c r="O305" i="65"/>
  <c r="Q326" i="65"/>
  <c r="M28" i="55"/>
  <c r="D308" i="65"/>
  <c r="H308" i="65"/>
  <c r="L308" i="65"/>
  <c r="P308" i="65"/>
  <c r="I30" i="55"/>
  <c r="G330" i="65"/>
  <c r="K330" i="65"/>
  <c r="E32" i="55"/>
  <c r="Q32" i="55"/>
  <c r="G32" i="55"/>
  <c r="G313" i="65"/>
  <c r="K32" i="55"/>
  <c r="K313" i="65"/>
  <c r="O32" i="55"/>
  <c r="O313" i="65"/>
  <c r="E333" i="65"/>
  <c r="I333" i="65"/>
  <c r="M333" i="65"/>
  <c r="Q333" i="65"/>
  <c r="G334" i="65"/>
  <c r="K334" i="65"/>
  <c r="O334" i="65"/>
  <c r="H36" i="55"/>
  <c r="P36" i="55"/>
  <c r="F36" i="55"/>
  <c r="F317" i="65"/>
  <c r="J336" i="65"/>
  <c r="N36" i="55"/>
  <c r="N317" i="65"/>
  <c r="D337" i="65"/>
  <c r="H337" i="65"/>
  <c r="P337" i="65"/>
  <c r="J39" i="55"/>
  <c r="D319" i="65"/>
  <c r="D339" i="65"/>
  <c r="H39" i="55"/>
  <c r="H320" i="65"/>
  <c r="L319" i="65"/>
  <c r="L339" i="65"/>
  <c r="P39" i="55"/>
  <c r="P320" i="65"/>
  <c r="J340" i="65"/>
  <c r="N340" i="65"/>
  <c r="D44" i="55"/>
  <c r="J44" i="55"/>
  <c r="O44" i="55"/>
  <c r="F305" i="66"/>
  <c r="J305" i="66"/>
  <c r="H326" i="66"/>
  <c r="P326" i="66"/>
  <c r="I47" i="55"/>
  <c r="Q47" i="55"/>
  <c r="G47" i="55"/>
  <c r="G309" i="66"/>
  <c r="K47" i="55"/>
  <c r="K309" i="66"/>
  <c r="O47" i="55"/>
  <c r="O309" i="66"/>
  <c r="G311" i="66"/>
  <c r="K311" i="66"/>
  <c r="O311" i="66"/>
  <c r="I51" i="55"/>
  <c r="D51" i="55"/>
  <c r="D313" i="66"/>
  <c r="H51" i="55"/>
  <c r="H313" i="66"/>
  <c r="L51" i="55"/>
  <c r="L313" i="66"/>
  <c r="L312" i="66" s="1"/>
  <c r="P51" i="55"/>
  <c r="P313" i="66"/>
  <c r="J333" i="66"/>
  <c r="N312" i="66"/>
  <c r="L55" i="55"/>
  <c r="Q55" i="55"/>
  <c r="Q49" i="55" s="1"/>
  <c r="G55" i="55"/>
  <c r="G317" i="66"/>
  <c r="K55" i="55"/>
  <c r="K317" i="66"/>
  <c r="O55" i="55"/>
  <c r="O317" i="66"/>
  <c r="E337" i="66"/>
  <c r="N58" i="55"/>
  <c r="E58" i="55"/>
  <c r="E320" i="66"/>
  <c r="E319" i="66" s="1"/>
  <c r="I58" i="55"/>
  <c r="I320" i="66"/>
  <c r="M58" i="55"/>
  <c r="M320" i="66"/>
  <c r="M319" i="66" s="1"/>
  <c r="Q58" i="55"/>
  <c r="Q320" i="66"/>
  <c r="Q319" i="66" s="1"/>
  <c r="G340" i="66"/>
  <c r="K340" i="66"/>
  <c r="O340" i="66"/>
  <c r="J63" i="55"/>
  <c r="D63" i="55"/>
  <c r="D306" i="67"/>
  <c r="H63" i="55"/>
  <c r="H306" i="67"/>
  <c r="L305" i="67"/>
  <c r="L325" i="67"/>
  <c r="P63" i="55"/>
  <c r="P306" i="67"/>
  <c r="F326" i="67"/>
  <c r="J326" i="67"/>
  <c r="N326" i="67"/>
  <c r="D66" i="55"/>
  <c r="F328" i="67"/>
  <c r="F308" i="67"/>
  <c r="J308" i="67"/>
  <c r="J328" i="67"/>
  <c r="N328" i="67"/>
  <c r="N308" i="67"/>
  <c r="J70" i="55"/>
  <c r="P70" i="55"/>
  <c r="F312" i="67"/>
  <c r="J312" i="67"/>
  <c r="N312" i="67"/>
  <c r="D333" i="67"/>
  <c r="H333" i="67"/>
  <c r="L333" i="67"/>
  <c r="P333" i="67"/>
  <c r="F334" i="67"/>
  <c r="J334" i="67"/>
  <c r="N334" i="67"/>
  <c r="E74" i="55"/>
  <c r="Q74" i="55"/>
  <c r="G74" i="55"/>
  <c r="G317" i="67"/>
  <c r="K74" i="55"/>
  <c r="K317" i="67"/>
  <c r="O74" i="55"/>
  <c r="O317" i="67"/>
  <c r="I337" i="67"/>
  <c r="Q337" i="67"/>
  <c r="L77" i="55"/>
  <c r="F77" i="55"/>
  <c r="F320" i="67"/>
  <c r="J77" i="55"/>
  <c r="J320" i="67"/>
  <c r="N77" i="55"/>
  <c r="N320" i="67"/>
  <c r="D340" i="67"/>
  <c r="H340" i="67"/>
  <c r="L340" i="67"/>
  <c r="P340" i="67"/>
  <c r="L82" i="55"/>
  <c r="D378" i="68"/>
  <c r="H378" i="68"/>
  <c r="L378" i="68"/>
  <c r="F404" i="68"/>
  <c r="J404" i="68"/>
  <c r="E406" i="68"/>
  <c r="E381" i="68"/>
  <c r="I406" i="68"/>
  <c r="I381" i="68"/>
  <c r="G384" i="68"/>
  <c r="K384" i="68"/>
  <c r="O384" i="68"/>
  <c r="H89" i="55"/>
  <c r="P89" i="55"/>
  <c r="F89" i="55"/>
  <c r="F386" i="68"/>
  <c r="J385" i="68"/>
  <c r="N89" i="55"/>
  <c r="N386" i="68"/>
  <c r="P411" i="68"/>
  <c r="F412" i="68"/>
  <c r="J412" i="68"/>
  <c r="N412" i="68"/>
  <c r="N484" i="68"/>
  <c r="D93" i="55"/>
  <c r="D93" i="59" s="1"/>
  <c r="I93" i="55"/>
  <c r="Q93" i="55"/>
  <c r="G93" i="55"/>
  <c r="G93" i="59" s="1"/>
  <c r="G390" i="68"/>
  <c r="K93" i="55"/>
  <c r="K93" i="59" s="1"/>
  <c r="K390" i="68"/>
  <c r="O93" i="55"/>
  <c r="O390" i="68"/>
  <c r="E415" i="68"/>
  <c r="E487" i="68"/>
  <c r="I415" i="68"/>
  <c r="M415" i="68"/>
  <c r="M487" i="68"/>
  <c r="Q415" i="68"/>
  <c r="G416" i="68"/>
  <c r="K416" i="68"/>
  <c r="O416" i="68"/>
  <c r="I97" i="55"/>
  <c r="D97" i="55"/>
  <c r="D394" i="68"/>
  <c r="H394" i="68"/>
  <c r="L97" i="55"/>
  <c r="L394" i="68"/>
  <c r="P394" i="68"/>
  <c r="F395" i="68"/>
  <c r="J395" i="68"/>
  <c r="N395" i="68"/>
  <c r="G100" i="55"/>
  <c r="E100" i="55"/>
  <c r="E397" i="68"/>
  <c r="I100" i="55"/>
  <c r="I397" i="68"/>
  <c r="M100" i="55"/>
  <c r="M397" i="68"/>
  <c r="Q100" i="55"/>
  <c r="Q397" i="68"/>
  <c r="G422" i="68"/>
  <c r="G494" i="68"/>
  <c r="K422" i="68"/>
  <c r="K494" i="68"/>
  <c r="O422" i="68"/>
  <c r="O494" i="68"/>
  <c r="F106" i="55"/>
  <c r="F306" i="69"/>
  <c r="J306" i="69"/>
  <c r="N106" i="55"/>
  <c r="N306" i="69"/>
  <c r="D307" i="69"/>
  <c r="H307" i="69"/>
  <c r="H305" i="69" s="1"/>
  <c r="H324" i="69" s="1"/>
  <c r="L307" i="69"/>
  <c r="P307" i="69"/>
  <c r="D308" i="69"/>
  <c r="H109" i="55"/>
  <c r="H309" i="69"/>
  <c r="L308" i="69"/>
  <c r="P109" i="55"/>
  <c r="P309" i="69"/>
  <c r="F311" i="69"/>
  <c r="F112" i="59"/>
  <c r="J311" i="69"/>
  <c r="J112" i="59"/>
  <c r="N311" i="69"/>
  <c r="N112" i="59"/>
  <c r="D332" i="69"/>
  <c r="D389" i="69"/>
  <c r="H389" i="69"/>
  <c r="H332" i="69"/>
  <c r="L332" i="69"/>
  <c r="L389" i="69"/>
  <c r="P332" i="69"/>
  <c r="P389" i="69"/>
  <c r="F390" i="69"/>
  <c r="F333" i="69"/>
  <c r="J333" i="69"/>
  <c r="J390" i="69"/>
  <c r="N390" i="69"/>
  <c r="N333" i="69"/>
  <c r="D334" i="69"/>
  <c r="H334" i="69"/>
  <c r="L334" i="69"/>
  <c r="P334" i="69"/>
  <c r="P117" i="55"/>
  <c r="F117" i="55"/>
  <c r="F317" i="69"/>
  <c r="J117" i="55"/>
  <c r="J317" i="69"/>
  <c r="N117" i="55"/>
  <c r="N317" i="69"/>
  <c r="D318" i="69"/>
  <c r="D316" i="69" s="1"/>
  <c r="H117" i="55"/>
  <c r="H318" i="69"/>
  <c r="L117" i="55"/>
  <c r="L111" i="55" s="1"/>
  <c r="L318" i="69"/>
  <c r="L316" i="69" s="1"/>
  <c r="P318" i="69"/>
  <c r="D120" i="55"/>
  <c r="D320" i="69"/>
  <c r="D121" i="59"/>
  <c r="H120" i="55"/>
  <c r="H320" i="69"/>
  <c r="H121" i="59"/>
  <c r="L120" i="55"/>
  <c r="L320" i="69"/>
  <c r="L121" i="59"/>
  <c r="P120" i="55"/>
  <c r="P320" i="69"/>
  <c r="P121" i="59"/>
  <c r="F321" i="69"/>
  <c r="J120" i="55"/>
  <c r="J321" i="69"/>
  <c r="N120" i="55"/>
  <c r="N321" i="69"/>
  <c r="F125" i="55"/>
  <c r="N125" i="55"/>
  <c r="F306" i="70"/>
  <c r="J306" i="70"/>
  <c r="N306" i="70"/>
  <c r="D307" i="70"/>
  <c r="H307" i="70"/>
  <c r="L307" i="70"/>
  <c r="P307" i="70"/>
  <c r="H128" i="55"/>
  <c r="P128" i="55"/>
  <c r="F128" i="55"/>
  <c r="F309" i="70"/>
  <c r="J128" i="55"/>
  <c r="J309" i="70"/>
  <c r="N128" i="55"/>
  <c r="N309" i="70"/>
  <c r="D311" i="70"/>
  <c r="H311" i="70"/>
  <c r="L311" i="70"/>
  <c r="P311" i="70"/>
  <c r="P132" i="55"/>
  <c r="F132" i="55"/>
  <c r="F313" i="70"/>
  <c r="J132" i="55"/>
  <c r="J313" i="70"/>
  <c r="N132" i="55"/>
  <c r="N313" i="70"/>
  <c r="D314" i="70"/>
  <c r="H132" i="55"/>
  <c r="H314" i="70"/>
  <c r="L132" i="55"/>
  <c r="L314" i="70"/>
  <c r="L312" i="70" s="1"/>
  <c r="P314" i="70"/>
  <c r="F315" i="70"/>
  <c r="J315" i="70"/>
  <c r="N315" i="70"/>
  <c r="P136" i="55"/>
  <c r="F136" i="55"/>
  <c r="F317" i="70"/>
  <c r="J136" i="55"/>
  <c r="J317" i="70"/>
  <c r="N136" i="55"/>
  <c r="N317" i="70"/>
  <c r="D136" i="55"/>
  <c r="D318" i="70"/>
  <c r="D316" i="70" s="1"/>
  <c r="H318" i="70"/>
  <c r="L136" i="55"/>
  <c r="L318" i="70"/>
  <c r="P318" i="70"/>
  <c r="P316" i="70" s="1"/>
  <c r="K139" i="55"/>
  <c r="F320" i="70"/>
  <c r="J320" i="70"/>
  <c r="N320" i="70"/>
  <c r="D340" i="70"/>
  <c r="H340" i="70"/>
  <c r="L340" i="70"/>
  <c r="P340" i="70"/>
  <c r="F295" i="71"/>
  <c r="J295" i="71"/>
  <c r="N295" i="71"/>
  <c r="F297" i="71"/>
  <c r="J297" i="71"/>
  <c r="N297" i="71"/>
  <c r="G317" i="71"/>
  <c r="G371" i="71"/>
  <c r="K371" i="71"/>
  <c r="K317" i="71"/>
  <c r="O371" i="71"/>
  <c r="O317" i="71"/>
  <c r="K150" i="55"/>
  <c r="G373" i="71"/>
  <c r="G319" i="71"/>
  <c r="K300" i="71"/>
  <c r="K319" i="71"/>
  <c r="K373" i="71"/>
  <c r="O319" i="71"/>
  <c r="O373" i="71"/>
  <c r="E374" i="71"/>
  <c r="E320" i="71"/>
  <c r="I374" i="71"/>
  <c r="I320" i="71"/>
  <c r="M374" i="71"/>
  <c r="M320" i="71"/>
  <c r="Q374" i="71"/>
  <c r="Q320" i="71"/>
  <c r="G321" i="71"/>
  <c r="K321" i="71"/>
  <c r="O321" i="71"/>
  <c r="K154" i="55"/>
  <c r="G323" i="71"/>
  <c r="K304" i="71"/>
  <c r="K323" i="71"/>
  <c r="O323" i="71"/>
  <c r="E324" i="71"/>
  <c r="I324" i="71"/>
  <c r="M324" i="71"/>
  <c r="Q324" i="71"/>
  <c r="M157" i="55"/>
  <c r="E380" i="71"/>
  <c r="E307" i="71"/>
  <c r="E326" i="71"/>
  <c r="I307" i="71"/>
  <c r="I326" i="71"/>
  <c r="I380" i="71"/>
  <c r="M326" i="71"/>
  <c r="M307" i="71"/>
  <c r="M380" i="71"/>
  <c r="Q380" i="71"/>
  <c r="Q307" i="71"/>
  <c r="Q326" i="71"/>
  <c r="K327" i="71"/>
  <c r="D294" i="72"/>
  <c r="D313" i="72"/>
  <c r="H294" i="72"/>
  <c r="H313" i="72"/>
  <c r="F164" i="55"/>
  <c r="F297" i="72"/>
  <c r="J164" i="55"/>
  <c r="J297" i="72"/>
  <c r="N164" i="55"/>
  <c r="N297" i="72"/>
  <c r="E371" i="72"/>
  <c r="E317" i="72"/>
  <c r="I371" i="72"/>
  <c r="I317" i="72"/>
  <c r="M371" i="72"/>
  <c r="M317" i="72"/>
  <c r="Q371" i="72"/>
  <c r="Q317" i="72"/>
  <c r="I168" i="55"/>
  <c r="Q168" i="55"/>
  <c r="G168" i="55"/>
  <c r="G168" i="59" s="1"/>
  <c r="G301" i="72"/>
  <c r="K168" i="55"/>
  <c r="K301" i="72"/>
  <c r="O168" i="55"/>
  <c r="O301" i="72"/>
  <c r="E374" i="72"/>
  <c r="E320" i="72"/>
  <c r="I374" i="72"/>
  <c r="I320" i="72"/>
  <c r="M374" i="72"/>
  <c r="M320" i="72"/>
  <c r="Q374" i="72"/>
  <c r="Q320" i="72"/>
  <c r="G321" i="72"/>
  <c r="K321" i="72"/>
  <c r="O321" i="72"/>
  <c r="F172" i="55"/>
  <c r="F305" i="72"/>
  <c r="J172" i="55"/>
  <c r="J305" i="72"/>
  <c r="N172" i="55"/>
  <c r="N305" i="72"/>
  <c r="D172" i="55"/>
  <c r="D306" i="72"/>
  <c r="H172" i="55"/>
  <c r="H306" i="72"/>
  <c r="L172" i="55"/>
  <c r="L306" i="72"/>
  <c r="P324" i="72"/>
  <c r="E175" i="55"/>
  <c r="E308" i="72"/>
  <c r="I175" i="55"/>
  <c r="I308" i="72"/>
  <c r="M175" i="55"/>
  <c r="M308" i="72"/>
  <c r="Q175" i="55"/>
  <c r="Q308" i="72"/>
  <c r="G175" i="55"/>
  <c r="G309" i="72"/>
  <c r="O175" i="55"/>
  <c r="O309" i="72"/>
  <c r="C12" i="57"/>
  <c r="C12" i="60" s="1"/>
  <c r="C154" i="57"/>
  <c r="C154" i="60" s="1"/>
  <c r="C175" i="57"/>
  <c r="C387" i="64"/>
  <c r="C346" i="65"/>
  <c r="C404" i="65"/>
  <c r="C349" i="66"/>
  <c r="C70" i="57"/>
  <c r="C351" i="67"/>
  <c r="C100" i="57"/>
  <c r="C446" i="68"/>
  <c r="C518" i="68" s="1"/>
  <c r="C102" i="60"/>
  <c r="C109" i="57"/>
  <c r="C347" i="69"/>
  <c r="C110" i="60"/>
  <c r="C359" i="69"/>
  <c r="C416" i="69" s="1"/>
  <c r="C122" i="60"/>
  <c r="C349" i="70"/>
  <c r="C412" i="70"/>
  <c r="C331" i="71"/>
  <c r="C145" i="60"/>
  <c r="C150" i="57"/>
  <c r="C338" i="71"/>
  <c r="C392" i="71" s="1"/>
  <c r="C157" i="57"/>
  <c r="C344" i="71"/>
  <c r="C158" i="60"/>
  <c r="C335" i="72"/>
  <c r="C172" i="57"/>
  <c r="C172" i="60" s="1"/>
  <c r="C341" i="72"/>
  <c r="E4" i="57"/>
  <c r="M4" i="57"/>
  <c r="E381" i="64"/>
  <c r="M381" i="64"/>
  <c r="G7" i="57"/>
  <c r="P7" i="57"/>
  <c r="F7" i="57"/>
  <c r="F385" i="64"/>
  <c r="F8" i="60"/>
  <c r="J7" i="57"/>
  <c r="J385" i="64"/>
  <c r="J8" i="60"/>
  <c r="N7" i="57"/>
  <c r="N385" i="64"/>
  <c r="N8" i="60"/>
  <c r="G387" i="64"/>
  <c r="O387" i="64"/>
  <c r="E388" i="64"/>
  <c r="M388" i="64"/>
  <c r="M451" i="64" s="1"/>
  <c r="I12" i="57"/>
  <c r="I12" i="60" s="1"/>
  <c r="K389" i="64"/>
  <c r="K452" i="64" s="1"/>
  <c r="K453" i="64"/>
  <c r="O453" i="64"/>
  <c r="O389" i="64"/>
  <c r="O452" i="64" s="1"/>
  <c r="G16" i="57"/>
  <c r="G16" i="60" s="1"/>
  <c r="O16" i="57"/>
  <c r="O16" i="60" s="1"/>
  <c r="F16" i="57"/>
  <c r="F394" i="64"/>
  <c r="J16" i="57"/>
  <c r="J16" i="60" s="1"/>
  <c r="J394" i="64"/>
  <c r="N16" i="57"/>
  <c r="N16" i="60" s="1"/>
  <c r="N394" i="64"/>
  <c r="E396" i="64"/>
  <c r="I19" i="57"/>
  <c r="I397" i="64"/>
  <c r="M19" i="57"/>
  <c r="M397" i="64"/>
  <c r="Q19" i="57"/>
  <c r="Q397" i="64"/>
  <c r="G28" i="57"/>
  <c r="F346" i="65"/>
  <c r="F404" i="65"/>
  <c r="J346" i="65"/>
  <c r="J404" i="65"/>
  <c r="N404" i="65"/>
  <c r="N346" i="65"/>
  <c r="F349" i="65"/>
  <c r="J349" i="65"/>
  <c r="N349" i="65"/>
  <c r="F412" i="65"/>
  <c r="J412" i="65"/>
  <c r="N412" i="65"/>
  <c r="O39" i="57"/>
  <c r="F39" i="57"/>
  <c r="F358" i="65"/>
  <c r="J39" i="57"/>
  <c r="J358" i="65"/>
  <c r="N39" i="57"/>
  <c r="N358" i="65"/>
  <c r="D359" i="65"/>
  <c r="D416" i="65" s="1"/>
  <c r="D41" i="60"/>
  <c r="H359" i="65"/>
  <c r="H416" i="65" s="1"/>
  <c r="H41" i="60"/>
  <c r="L359" i="65"/>
  <c r="L416" i="65" s="1"/>
  <c r="L41" i="60"/>
  <c r="P359" i="65"/>
  <c r="P416" i="65" s="1"/>
  <c r="P41" i="60"/>
  <c r="H44" i="57"/>
  <c r="G44" i="57"/>
  <c r="G344" i="66"/>
  <c r="K44" i="57"/>
  <c r="K344" i="66"/>
  <c r="O44" i="57"/>
  <c r="O344" i="66"/>
  <c r="I44" i="57"/>
  <c r="I345" i="66"/>
  <c r="M402" i="66"/>
  <c r="Q402" i="66"/>
  <c r="D47" i="57"/>
  <c r="D347" i="66"/>
  <c r="H47" i="57"/>
  <c r="H347" i="66"/>
  <c r="L47" i="57"/>
  <c r="L347" i="66"/>
  <c r="P47" i="57"/>
  <c r="P347" i="66"/>
  <c r="F349" i="66"/>
  <c r="J349" i="66"/>
  <c r="N349" i="66"/>
  <c r="D51" i="57"/>
  <c r="D351" i="66"/>
  <c r="H51" i="57"/>
  <c r="H351" i="66"/>
  <c r="L51" i="57"/>
  <c r="L351" i="66"/>
  <c r="P51" i="57"/>
  <c r="P351" i="66"/>
  <c r="J352" i="66"/>
  <c r="J409" i="66" s="1"/>
  <c r="J53" i="60"/>
  <c r="N352" i="66"/>
  <c r="N409" i="66" s="1"/>
  <c r="N53" i="60"/>
  <c r="D353" i="66"/>
  <c r="D410" i="66" s="1"/>
  <c r="D54" i="60"/>
  <c r="H353" i="66"/>
  <c r="H410" i="66" s="1"/>
  <c r="H54" i="60"/>
  <c r="L353" i="66"/>
  <c r="L410" i="66" s="1"/>
  <c r="L54" i="60"/>
  <c r="P353" i="66"/>
  <c r="P410" i="66" s="1"/>
  <c r="P54" i="60"/>
  <c r="F355" i="66"/>
  <c r="F412" i="66" s="1"/>
  <c r="F56" i="60"/>
  <c r="J355" i="66"/>
  <c r="J56" i="60"/>
  <c r="N355" i="66"/>
  <c r="N56" i="60"/>
  <c r="D356" i="66"/>
  <c r="D413" i="66" s="1"/>
  <c r="D57" i="60"/>
  <c r="H356" i="66"/>
  <c r="H413" i="66" s="1"/>
  <c r="H57" i="60"/>
  <c r="L356" i="66"/>
  <c r="L57" i="60"/>
  <c r="P356" i="66"/>
  <c r="P413" i="66" s="1"/>
  <c r="P57" i="60"/>
  <c r="G58" i="57"/>
  <c r="G358" i="66"/>
  <c r="K358" i="66"/>
  <c r="K58" i="60"/>
  <c r="O58" i="57"/>
  <c r="O358" i="66"/>
  <c r="I58" i="57"/>
  <c r="I359" i="66"/>
  <c r="I416" i="66" s="1"/>
  <c r="F347" i="67"/>
  <c r="F67" i="60"/>
  <c r="J347" i="67"/>
  <c r="J67" i="60"/>
  <c r="N347" i="67"/>
  <c r="N67" i="60"/>
  <c r="E349" i="67"/>
  <c r="I349" i="67"/>
  <c r="M349" i="67"/>
  <c r="Q349" i="67"/>
  <c r="Q70" i="57"/>
  <c r="G70" i="57"/>
  <c r="G351" i="67"/>
  <c r="K70" i="57"/>
  <c r="K351" i="67"/>
  <c r="O70" i="57"/>
  <c r="O351" i="67"/>
  <c r="E70" i="57"/>
  <c r="E352" i="67"/>
  <c r="E409" i="67" s="1"/>
  <c r="E72" i="60"/>
  <c r="I70" i="57"/>
  <c r="I352" i="67"/>
  <c r="I409" i="67" s="1"/>
  <c r="I72" i="60"/>
  <c r="M70" i="57"/>
  <c r="M352" i="67"/>
  <c r="M72" i="60"/>
  <c r="Q352" i="67"/>
  <c r="Q409" i="67" s="1"/>
  <c r="Q72" i="60"/>
  <c r="G353" i="67"/>
  <c r="G410" i="67" s="1"/>
  <c r="G73" i="60"/>
  <c r="K353" i="67"/>
  <c r="K410" i="67" s="1"/>
  <c r="K73" i="60"/>
  <c r="O353" i="67"/>
  <c r="O410" i="67" s="1"/>
  <c r="O73" i="60"/>
  <c r="D74" i="57"/>
  <c r="D74" i="60" s="1"/>
  <c r="D355" i="67"/>
  <c r="D75" i="60"/>
  <c r="H74" i="57"/>
  <c r="H74" i="60" s="1"/>
  <c r="H355" i="67"/>
  <c r="H75" i="60"/>
  <c r="L74" i="57"/>
  <c r="L74" i="60" s="1"/>
  <c r="L355" i="67"/>
  <c r="L75" i="60"/>
  <c r="P74" i="57"/>
  <c r="P74" i="60" s="1"/>
  <c r="P355" i="67"/>
  <c r="P75" i="60"/>
  <c r="F356" i="67"/>
  <c r="F413" i="67" s="1"/>
  <c r="F76" i="60"/>
  <c r="J356" i="67"/>
  <c r="J413" i="67" s="1"/>
  <c r="J76" i="60"/>
  <c r="N356" i="67"/>
  <c r="N413" i="67" s="1"/>
  <c r="N76" i="60"/>
  <c r="Q77" i="57"/>
  <c r="G77" i="57"/>
  <c r="G358" i="67"/>
  <c r="K77" i="57"/>
  <c r="K358" i="67"/>
  <c r="O77" i="57"/>
  <c r="O358" i="67"/>
  <c r="I77" i="57"/>
  <c r="I359" i="67"/>
  <c r="I416" i="67" s="1"/>
  <c r="M77" i="57"/>
  <c r="M359" i="67"/>
  <c r="M416" i="67" s="1"/>
  <c r="F82" i="57"/>
  <c r="F427" i="68"/>
  <c r="J82" i="57"/>
  <c r="J427" i="68"/>
  <c r="N82" i="57"/>
  <c r="N427" i="68"/>
  <c r="G85" i="57"/>
  <c r="G430" i="68"/>
  <c r="K85" i="57"/>
  <c r="K430" i="68"/>
  <c r="O85" i="57"/>
  <c r="O430" i="68"/>
  <c r="F432" i="68"/>
  <c r="J432" i="68"/>
  <c r="N432" i="68"/>
  <c r="M89" i="57"/>
  <c r="E434" i="68"/>
  <c r="I434" i="68"/>
  <c r="M434" i="68"/>
  <c r="Q434" i="68"/>
  <c r="G435" i="68"/>
  <c r="G507" i="68" s="1"/>
  <c r="G91" i="60"/>
  <c r="K435" i="68"/>
  <c r="K91" i="60"/>
  <c r="O435" i="68"/>
  <c r="O507" i="68" s="1"/>
  <c r="O91" i="60"/>
  <c r="E436" i="68"/>
  <c r="E508" i="68" s="1"/>
  <c r="E92" i="60"/>
  <c r="I436" i="68"/>
  <c r="M436" i="68"/>
  <c r="M508" i="68" s="1"/>
  <c r="M92" i="60"/>
  <c r="Q436" i="68"/>
  <c r="M93" i="57"/>
  <c r="M93" i="60" s="1"/>
  <c r="E438" i="68"/>
  <c r="E94" i="60"/>
  <c r="I438" i="68"/>
  <c r="M438" i="68"/>
  <c r="M94" i="60"/>
  <c r="Q438" i="68"/>
  <c r="G439" i="68"/>
  <c r="G511" i="68" s="1"/>
  <c r="G95" i="60"/>
  <c r="K439" i="68"/>
  <c r="K95" i="60"/>
  <c r="O439" i="68"/>
  <c r="O511" i="68" s="1"/>
  <c r="O95" i="60"/>
  <c r="E440" i="68"/>
  <c r="E512" i="68" s="1"/>
  <c r="E96" i="60"/>
  <c r="I440" i="68"/>
  <c r="I512" i="68" s="1"/>
  <c r="I96" i="60"/>
  <c r="M440" i="68"/>
  <c r="M512" i="68" s="1"/>
  <c r="M96" i="60"/>
  <c r="Q440" i="68"/>
  <c r="Q512" i="68" s="1"/>
  <c r="Q96" i="60"/>
  <c r="G97" i="57"/>
  <c r="G97" i="60" s="1"/>
  <c r="G442" i="68"/>
  <c r="K97" i="57"/>
  <c r="K97" i="60" s="1"/>
  <c r="K442" i="68"/>
  <c r="O97" i="57"/>
  <c r="O97" i="60" s="1"/>
  <c r="O442" i="68"/>
  <c r="E97" i="57"/>
  <c r="E97" i="60" s="1"/>
  <c r="E443" i="68"/>
  <c r="E515" i="68" s="1"/>
  <c r="I97" i="57"/>
  <c r="I97" i="60" s="1"/>
  <c r="I443" i="68"/>
  <c r="I515" i="68" s="1"/>
  <c r="M97" i="57"/>
  <c r="M97" i="60" s="1"/>
  <c r="M443" i="68"/>
  <c r="M515" i="68" s="1"/>
  <c r="F100" i="57"/>
  <c r="F445" i="68"/>
  <c r="F100" i="60"/>
  <c r="F101" i="60"/>
  <c r="J100" i="57"/>
  <c r="J445" i="68"/>
  <c r="J100" i="60"/>
  <c r="J101" i="60"/>
  <c r="N100" i="57"/>
  <c r="N445" i="68"/>
  <c r="N100" i="60"/>
  <c r="N101" i="60"/>
  <c r="D446" i="68"/>
  <c r="D518" i="68" s="1"/>
  <c r="D102" i="60"/>
  <c r="H446" i="68"/>
  <c r="H518" i="68" s="1"/>
  <c r="H102" i="60"/>
  <c r="L446" i="68"/>
  <c r="L518" i="68" s="1"/>
  <c r="L102" i="60"/>
  <c r="P446" i="68"/>
  <c r="P518" i="68" s="1"/>
  <c r="P102" i="60"/>
  <c r="F447" i="68"/>
  <c r="F519" i="68" s="1"/>
  <c r="F103" i="60"/>
  <c r="J447" i="68"/>
  <c r="J519" i="68" s="1"/>
  <c r="J103" i="60"/>
  <c r="N447" i="68"/>
  <c r="N519" i="68" s="1"/>
  <c r="N103" i="60"/>
  <c r="D106" i="57"/>
  <c r="D344" i="69"/>
  <c r="D107" i="60"/>
  <c r="H106" i="57"/>
  <c r="H344" i="69"/>
  <c r="H107" i="60"/>
  <c r="L106" i="57"/>
  <c r="L344" i="69"/>
  <c r="L107" i="60"/>
  <c r="P106" i="57"/>
  <c r="P344" i="69"/>
  <c r="P107" i="60"/>
  <c r="F345" i="69"/>
  <c r="F402" i="69" s="1"/>
  <c r="F108" i="60"/>
  <c r="J345" i="69"/>
  <c r="J402" i="69" s="1"/>
  <c r="J108" i="60"/>
  <c r="N345" i="69"/>
  <c r="N402" i="69" s="1"/>
  <c r="N108" i="60"/>
  <c r="I109" i="57"/>
  <c r="Q109" i="57"/>
  <c r="G347" i="69"/>
  <c r="G110" i="60"/>
  <c r="K347" i="69"/>
  <c r="K110" i="60"/>
  <c r="O109" i="57"/>
  <c r="O347" i="69"/>
  <c r="O110" i="60"/>
  <c r="F349" i="69"/>
  <c r="F112" i="60"/>
  <c r="J349" i="69"/>
  <c r="J112" i="60"/>
  <c r="N349" i="69"/>
  <c r="N112" i="60"/>
  <c r="E113" i="57"/>
  <c r="E113" i="60" s="1"/>
  <c r="O113" i="57"/>
  <c r="G351" i="69"/>
  <c r="G408" i="69" s="1"/>
  <c r="G114" i="60"/>
  <c r="K351" i="69"/>
  <c r="K114" i="60"/>
  <c r="O351" i="69"/>
  <c r="O114" i="60"/>
  <c r="E352" i="69"/>
  <c r="E409" i="69" s="1"/>
  <c r="E115" i="60"/>
  <c r="I352" i="69"/>
  <c r="I409" i="69" s="1"/>
  <c r="I115" i="60"/>
  <c r="M352" i="69"/>
  <c r="M409" i="69" s="1"/>
  <c r="M115" i="60"/>
  <c r="Q352" i="69"/>
  <c r="Q409" i="69" s="1"/>
  <c r="Q115" i="60"/>
  <c r="G353" i="69"/>
  <c r="G410" i="69" s="1"/>
  <c r="G116" i="60"/>
  <c r="K353" i="69"/>
  <c r="K410" i="69" s="1"/>
  <c r="K116" i="60"/>
  <c r="O353" i="69"/>
  <c r="O410" i="69" s="1"/>
  <c r="O116" i="60"/>
  <c r="D355" i="69"/>
  <c r="D118" i="60"/>
  <c r="H355" i="69"/>
  <c r="H118" i="60"/>
  <c r="L355" i="69"/>
  <c r="L118" i="60"/>
  <c r="P355" i="69"/>
  <c r="P118" i="60"/>
  <c r="F356" i="69"/>
  <c r="F413" i="69" s="1"/>
  <c r="F119" i="60"/>
  <c r="J356" i="69"/>
  <c r="J413" i="69" s="1"/>
  <c r="J119" i="60"/>
  <c r="N356" i="69"/>
  <c r="N413" i="69" s="1"/>
  <c r="N119" i="60"/>
  <c r="F358" i="69"/>
  <c r="F121" i="60"/>
  <c r="F120" i="60"/>
  <c r="J358" i="69"/>
  <c r="J121" i="60"/>
  <c r="J120" i="60"/>
  <c r="N358" i="69"/>
  <c r="N121" i="60"/>
  <c r="N120" i="60"/>
  <c r="D359" i="69"/>
  <c r="D416" i="69" s="1"/>
  <c r="D122" i="60"/>
  <c r="H120" i="57"/>
  <c r="H359" i="69"/>
  <c r="H416" i="69" s="1"/>
  <c r="H122" i="60"/>
  <c r="L359" i="69"/>
  <c r="L416" i="69" s="1"/>
  <c r="L122" i="60"/>
  <c r="P359" i="69"/>
  <c r="P416" i="69" s="1"/>
  <c r="P122" i="60"/>
  <c r="D344" i="70"/>
  <c r="D126" i="60"/>
  <c r="H344" i="70"/>
  <c r="H126" i="60"/>
  <c r="L344" i="70"/>
  <c r="L126" i="60"/>
  <c r="P125" i="57"/>
  <c r="P344" i="70"/>
  <c r="P126" i="60"/>
  <c r="F345" i="70"/>
  <c r="F402" i="70" s="1"/>
  <c r="F127" i="60"/>
  <c r="J125" i="57"/>
  <c r="J345" i="70"/>
  <c r="J402" i="70" s="1"/>
  <c r="J127" i="60"/>
  <c r="N345" i="70"/>
  <c r="N402" i="70" s="1"/>
  <c r="N127" i="60"/>
  <c r="F347" i="70"/>
  <c r="F129" i="60"/>
  <c r="J347" i="70"/>
  <c r="J129" i="60"/>
  <c r="N347" i="70"/>
  <c r="N129" i="60"/>
  <c r="E349" i="70"/>
  <c r="I349" i="70"/>
  <c r="M349" i="70"/>
  <c r="Q349" i="70"/>
  <c r="F351" i="70"/>
  <c r="F133" i="60"/>
  <c r="J351" i="70"/>
  <c r="J133" i="60"/>
  <c r="N351" i="70"/>
  <c r="N133" i="60"/>
  <c r="D352" i="70"/>
  <c r="D409" i="70" s="1"/>
  <c r="D134" i="60"/>
  <c r="H352" i="70"/>
  <c r="H409" i="70" s="1"/>
  <c r="H134" i="60"/>
  <c r="L132" i="57"/>
  <c r="L352" i="70"/>
  <c r="L409" i="70" s="1"/>
  <c r="L134" i="60"/>
  <c r="P352" i="70"/>
  <c r="P409" i="70" s="1"/>
  <c r="P134" i="60"/>
  <c r="F353" i="70"/>
  <c r="F410" i="70" s="1"/>
  <c r="F135" i="60"/>
  <c r="J353" i="70"/>
  <c r="J410" i="70" s="1"/>
  <c r="J135" i="60"/>
  <c r="N353" i="70"/>
  <c r="N410" i="70" s="1"/>
  <c r="N135" i="60"/>
  <c r="G355" i="70"/>
  <c r="G137" i="60"/>
  <c r="K355" i="70"/>
  <c r="K137" i="60"/>
  <c r="O355" i="70"/>
  <c r="O137" i="60"/>
  <c r="E356" i="70"/>
  <c r="E413" i="70" s="1"/>
  <c r="E138" i="60"/>
  <c r="I356" i="70"/>
  <c r="I413" i="70" s="1"/>
  <c r="I138" i="60"/>
  <c r="M356" i="70"/>
  <c r="M413" i="70" s="1"/>
  <c r="M138" i="60"/>
  <c r="Q356" i="70"/>
  <c r="Q413" i="70" s="1"/>
  <c r="Q138" i="60"/>
  <c r="M139" i="57"/>
  <c r="E358" i="70"/>
  <c r="I358" i="70"/>
  <c r="I140" i="60"/>
  <c r="M358" i="70"/>
  <c r="M140" i="60"/>
  <c r="Q358" i="70"/>
  <c r="G359" i="70"/>
  <c r="G416" i="70" s="1"/>
  <c r="G141" i="60"/>
  <c r="K359" i="70"/>
  <c r="K416" i="70" s="1"/>
  <c r="K141" i="60"/>
  <c r="O359" i="70"/>
  <c r="O416" i="70" s="1"/>
  <c r="O141" i="60"/>
  <c r="G144" i="57"/>
  <c r="G331" i="71"/>
  <c r="K144" i="57"/>
  <c r="K331" i="71"/>
  <c r="O144" i="57"/>
  <c r="O331" i="71"/>
  <c r="G146" i="57"/>
  <c r="G333" i="71"/>
  <c r="K146" i="57"/>
  <c r="K333" i="71"/>
  <c r="O146" i="57"/>
  <c r="O333" i="71"/>
  <c r="D335" i="71"/>
  <c r="D149" i="60"/>
  <c r="H335" i="71"/>
  <c r="H149" i="60"/>
  <c r="L335" i="71"/>
  <c r="L148" i="60"/>
  <c r="L149" i="60"/>
  <c r="P335" i="71"/>
  <c r="P149" i="60"/>
  <c r="D337" i="71"/>
  <c r="D151" i="60"/>
  <c r="H337" i="71"/>
  <c r="H151" i="60"/>
  <c r="L337" i="71"/>
  <c r="L151" i="60"/>
  <c r="P337" i="71"/>
  <c r="P151" i="60"/>
  <c r="F338" i="71"/>
  <c r="F392" i="71" s="1"/>
  <c r="F152" i="60"/>
  <c r="J338" i="71"/>
  <c r="J392" i="71" s="1"/>
  <c r="J152" i="60"/>
  <c r="N338" i="71"/>
  <c r="N392" i="71" s="1"/>
  <c r="N152" i="60"/>
  <c r="D339" i="71"/>
  <c r="D393" i="71" s="1"/>
  <c r="D153" i="60"/>
  <c r="H339" i="71"/>
  <c r="H393" i="71" s="1"/>
  <c r="H153" i="60"/>
  <c r="L339" i="71"/>
  <c r="L393" i="71" s="1"/>
  <c r="L153" i="60"/>
  <c r="P339" i="71"/>
  <c r="P393" i="71" s="1"/>
  <c r="P153" i="60"/>
  <c r="E341" i="71"/>
  <c r="E155" i="60"/>
  <c r="I341" i="71"/>
  <c r="I155" i="60"/>
  <c r="M341" i="71"/>
  <c r="M155" i="60"/>
  <c r="Q341" i="71"/>
  <c r="Q155" i="60"/>
  <c r="G342" i="71"/>
  <c r="G396" i="71" s="1"/>
  <c r="G156" i="60"/>
  <c r="K342" i="71"/>
  <c r="K396" i="71" s="1"/>
  <c r="K156" i="60"/>
  <c r="O342" i="71"/>
  <c r="O396" i="71" s="1"/>
  <c r="O156" i="60"/>
  <c r="D344" i="71"/>
  <c r="D158" i="60"/>
  <c r="D157" i="60"/>
  <c r="H344" i="71"/>
  <c r="H158" i="60"/>
  <c r="H157" i="60"/>
  <c r="L344" i="71"/>
  <c r="L158" i="60"/>
  <c r="L157" i="60"/>
  <c r="P344" i="71"/>
  <c r="P158" i="60"/>
  <c r="P157" i="60"/>
  <c r="F345" i="71"/>
  <c r="F399" i="71" s="1"/>
  <c r="F159" i="60"/>
  <c r="J345" i="71"/>
  <c r="J399" i="71" s="1"/>
  <c r="J159" i="60"/>
  <c r="N345" i="71"/>
  <c r="N399" i="71" s="1"/>
  <c r="N159" i="60"/>
  <c r="E162" i="57"/>
  <c r="E331" i="72"/>
  <c r="I162" i="57"/>
  <c r="I331" i="72"/>
  <c r="M162" i="57"/>
  <c r="M331" i="72"/>
  <c r="Q162" i="57"/>
  <c r="Q331" i="72"/>
  <c r="E164" i="57"/>
  <c r="E333" i="72"/>
  <c r="I164" i="57"/>
  <c r="I333" i="72"/>
  <c r="M164" i="57"/>
  <c r="M333" i="72"/>
  <c r="Q164" i="57"/>
  <c r="Q333" i="72"/>
  <c r="D335" i="72"/>
  <c r="D167" i="60"/>
  <c r="H335" i="72"/>
  <c r="H167" i="60"/>
  <c r="H166" i="60"/>
  <c r="L335" i="72"/>
  <c r="L167" i="60"/>
  <c r="P335" i="72"/>
  <c r="P167" i="60"/>
  <c r="E168" i="57"/>
  <c r="E337" i="72"/>
  <c r="E391" i="72" s="1"/>
  <c r="I168" i="57"/>
  <c r="I337" i="72"/>
  <c r="M168" i="57"/>
  <c r="M166" i="60" s="1"/>
  <c r="M337" i="72"/>
  <c r="Q168" i="57"/>
  <c r="Q337" i="72"/>
  <c r="F341" i="72"/>
  <c r="F173" i="60"/>
  <c r="J341" i="72"/>
  <c r="J173" i="60"/>
  <c r="N341" i="72"/>
  <c r="N173" i="60"/>
  <c r="D342" i="72"/>
  <c r="D396" i="72" s="1"/>
  <c r="D174" i="60"/>
  <c r="H342" i="72"/>
  <c r="H174" i="60"/>
  <c r="L172" i="57"/>
  <c r="L172" i="60" s="1"/>
  <c r="L342" i="72"/>
  <c r="L396" i="72" s="1"/>
  <c r="L174" i="60"/>
  <c r="P342" i="72"/>
  <c r="P396" i="72" s="1"/>
  <c r="P174" i="60"/>
  <c r="F344" i="72"/>
  <c r="F176" i="60"/>
  <c r="F175" i="60"/>
  <c r="J344" i="72"/>
  <c r="J176" i="60"/>
  <c r="J175" i="60"/>
  <c r="N344" i="72"/>
  <c r="N176" i="60"/>
  <c r="N175" i="60"/>
  <c r="D345" i="72"/>
  <c r="D399" i="72" s="1"/>
  <c r="D177" i="60"/>
  <c r="H345" i="72"/>
  <c r="H399" i="72" s="1"/>
  <c r="H177" i="60"/>
  <c r="L345" i="72"/>
  <c r="L399" i="72" s="1"/>
  <c r="L177" i="60"/>
  <c r="P345" i="72"/>
  <c r="P399" i="72" s="1"/>
  <c r="P177" i="60"/>
  <c r="C14" i="58"/>
  <c r="C149" i="58"/>
  <c r="C158" i="58"/>
  <c r="E13" i="58"/>
  <c r="I13" i="58"/>
  <c r="M13" i="58"/>
  <c r="Q13" i="58"/>
  <c r="K14" i="58"/>
  <c r="O14" i="58"/>
  <c r="I21" i="58"/>
  <c r="Q21" i="58"/>
  <c r="E95" i="58"/>
  <c r="M95" i="58"/>
  <c r="E112" i="58"/>
  <c r="I112" i="58"/>
  <c r="M112" i="58"/>
  <c r="Q112" i="58"/>
  <c r="G121" i="58"/>
  <c r="K121" i="58"/>
  <c r="O121" i="58"/>
  <c r="E170" i="58"/>
  <c r="I170" i="58"/>
  <c r="M170" i="58"/>
  <c r="Q170" i="58"/>
  <c r="C95" i="59"/>
  <c r="C115" i="59"/>
  <c r="C151" i="59"/>
  <c r="I11" i="59"/>
  <c r="M11" i="59"/>
  <c r="Q11" i="59"/>
  <c r="E13" i="59"/>
  <c r="I13" i="59"/>
  <c r="M13" i="59"/>
  <c r="Q13" i="59"/>
  <c r="K14" i="59"/>
  <c r="O14" i="59"/>
  <c r="K59" i="59"/>
  <c r="O92" i="59"/>
  <c r="G94" i="59"/>
  <c r="K94" i="59"/>
  <c r="E95" i="59"/>
  <c r="M95" i="59"/>
  <c r="G102" i="59"/>
  <c r="M102" i="59"/>
  <c r="D114" i="59"/>
  <c r="I114" i="59"/>
  <c r="F115" i="59"/>
  <c r="K115" i="59"/>
  <c r="G140" i="59"/>
  <c r="G149" i="59"/>
  <c r="Q149" i="59"/>
  <c r="K151" i="59"/>
  <c r="M152" i="59"/>
  <c r="I158" i="59"/>
  <c r="K167" i="59"/>
  <c r="Q167" i="59"/>
  <c r="E169" i="59"/>
  <c r="O169" i="59"/>
  <c r="G170" i="59"/>
  <c r="Q170" i="59"/>
  <c r="M176" i="59"/>
  <c r="C15" i="60"/>
  <c r="C29" i="60"/>
  <c r="C35" i="60"/>
  <c r="C149" i="60"/>
  <c r="C155" i="60"/>
  <c r="C163" i="60"/>
  <c r="C169" i="60"/>
  <c r="C175" i="60"/>
  <c r="E6" i="60"/>
  <c r="K6" i="60"/>
  <c r="P6" i="60"/>
  <c r="G8" i="60"/>
  <c r="L8" i="60"/>
  <c r="M11" i="60"/>
  <c r="K13" i="60"/>
  <c r="M14" i="60"/>
  <c r="E15" i="60"/>
  <c r="O15" i="60"/>
  <c r="N17" i="60"/>
  <c r="E18" i="60"/>
  <c r="P18" i="60"/>
  <c r="Q21" i="60"/>
  <c r="M22" i="60"/>
  <c r="H27" i="60"/>
  <c r="J29" i="60"/>
  <c r="D34" i="60"/>
  <c r="I34" i="60"/>
  <c r="F35" i="60"/>
  <c r="K35" i="60"/>
  <c r="J37" i="60"/>
  <c r="O37" i="60"/>
  <c r="L38" i="60"/>
  <c r="Q38" i="60"/>
  <c r="M41" i="60"/>
  <c r="M46" i="60"/>
  <c r="D48" i="60"/>
  <c r="Q54" i="60"/>
  <c r="K59" i="60"/>
  <c r="M60" i="60"/>
  <c r="E65" i="60"/>
  <c r="E73" i="60"/>
  <c r="I75" i="60"/>
  <c r="K76" i="60"/>
  <c r="Q79" i="60"/>
  <c r="L84" i="60"/>
  <c r="M91" i="60"/>
  <c r="O92" i="60"/>
  <c r="G96" i="60"/>
  <c r="K98" i="60"/>
  <c r="M99" i="60"/>
  <c r="Q110" i="60"/>
  <c r="K115" i="60"/>
  <c r="M116" i="60"/>
  <c r="I122" i="60"/>
  <c r="I131" i="60"/>
  <c r="G138" i="60"/>
  <c r="I139" i="60"/>
  <c r="M141" i="60"/>
  <c r="G147" i="60"/>
  <c r="I156" i="60"/>
  <c r="O159" i="60"/>
  <c r="E163" i="60"/>
  <c r="I165" i="60"/>
  <c r="Q169" i="60"/>
  <c r="E171" i="60"/>
  <c r="Q177" i="60"/>
  <c r="C321" i="64"/>
  <c r="C289" i="66"/>
  <c r="C377" i="69"/>
  <c r="C278" i="72"/>
  <c r="G4" i="54"/>
  <c r="G319" i="64"/>
  <c r="K4" i="54"/>
  <c r="K319" i="64"/>
  <c r="O4" i="54"/>
  <c r="O319" i="64"/>
  <c r="E362" i="64"/>
  <c r="D7" i="54"/>
  <c r="D322" i="64"/>
  <c r="D364" i="64" s="1"/>
  <c r="H7" i="54"/>
  <c r="H322" i="64"/>
  <c r="L321" i="64"/>
  <c r="P321" i="64"/>
  <c r="E411" i="64"/>
  <c r="I411" i="64"/>
  <c r="M411" i="64"/>
  <c r="Q411" i="64"/>
  <c r="G16" i="54"/>
  <c r="G331" i="64"/>
  <c r="G373" i="64" s="1"/>
  <c r="K16" i="54"/>
  <c r="K331" i="64"/>
  <c r="K373" i="64" s="1"/>
  <c r="O16" i="54"/>
  <c r="O331" i="64"/>
  <c r="E16" i="54"/>
  <c r="E332" i="64"/>
  <c r="I16" i="54"/>
  <c r="I332" i="64"/>
  <c r="I374" i="64" s="1"/>
  <c r="M16" i="54"/>
  <c r="M332" i="64"/>
  <c r="Q374" i="64"/>
  <c r="O333" i="64"/>
  <c r="G289" i="65"/>
  <c r="K289" i="65"/>
  <c r="O289" i="65"/>
  <c r="O330" i="65"/>
  <c r="G39" i="54"/>
  <c r="G301" i="65"/>
  <c r="K39" i="54"/>
  <c r="K301" i="65"/>
  <c r="O39" i="54"/>
  <c r="O301" i="65"/>
  <c r="G44" i="54"/>
  <c r="G287" i="66"/>
  <c r="K44" i="54"/>
  <c r="K287" i="66"/>
  <c r="O44" i="54"/>
  <c r="O287" i="66"/>
  <c r="E44" i="54"/>
  <c r="E288" i="66"/>
  <c r="M44" i="54"/>
  <c r="M288" i="66"/>
  <c r="M326" i="66" s="1"/>
  <c r="E47" i="54"/>
  <c r="E290" i="66"/>
  <c r="E328" i="66" s="1"/>
  <c r="I47" i="54"/>
  <c r="I290" i="66"/>
  <c r="I328" i="66" s="1"/>
  <c r="M47" i="54"/>
  <c r="M290" i="66"/>
  <c r="M328" i="66" s="1"/>
  <c r="Q47" i="54"/>
  <c r="Q290" i="66"/>
  <c r="Q328" i="66" s="1"/>
  <c r="E292" i="66"/>
  <c r="I292" i="66"/>
  <c r="M292" i="66"/>
  <c r="Q292" i="66"/>
  <c r="E51" i="54"/>
  <c r="E294" i="66"/>
  <c r="E332" i="66" s="1"/>
  <c r="I51" i="54"/>
  <c r="I294" i="66"/>
  <c r="I332" i="66" s="1"/>
  <c r="M51" i="54"/>
  <c r="M294" i="66"/>
  <c r="M332" i="66" s="1"/>
  <c r="Q51" i="54"/>
  <c r="Q294" i="66"/>
  <c r="Q332" i="66" s="1"/>
  <c r="G51" i="54"/>
  <c r="G295" i="66"/>
  <c r="O51" i="54"/>
  <c r="O295" i="66"/>
  <c r="O333" i="66" s="1"/>
  <c r="E55" i="54"/>
  <c r="E298" i="66"/>
  <c r="E336" i="66" s="1"/>
  <c r="I55" i="54"/>
  <c r="I298" i="66"/>
  <c r="I336" i="66" s="1"/>
  <c r="M55" i="54"/>
  <c r="M298" i="66"/>
  <c r="Q55" i="54"/>
  <c r="Q298" i="66"/>
  <c r="G55" i="54"/>
  <c r="G299" i="66"/>
  <c r="G337" i="66" s="1"/>
  <c r="O55" i="54"/>
  <c r="O299" i="66"/>
  <c r="O337" i="66" s="1"/>
  <c r="E377" i="66"/>
  <c r="I300" i="66"/>
  <c r="M300" i="66"/>
  <c r="M377" i="66"/>
  <c r="M286" i="67"/>
  <c r="G289" i="67"/>
  <c r="K289" i="67"/>
  <c r="O289" i="67"/>
  <c r="G292" i="67"/>
  <c r="K292" i="67"/>
  <c r="O292" i="67"/>
  <c r="O330" i="67" s="1"/>
  <c r="E77" i="54"/>
  <c r="E301" i="67"/>
  <c r="I77" i="54"/>
  <c r="I301" i="67"/>
  <c r="M77" i="54"/>
  <c r="M301" i="67"/>
  <c r="Q77" i="54"/>
  <c r="Q301" i="67"/>
  <c r="G77" i="54"/>
  <c r="G302" i="67"/>
  <c r="K77" i="54"/>
  <c r="K302" i="67"/>
  <c r="O77" i="54"/>
  <c r="O302" i="67"/>
  <c r="E82" i="54"/>
  <c r="E355" i="68"/>
  <c r="I82" i="54"/>
  <c r="I355" i="68"/>
  <c r="M82" i="54"/>
  <c r="M355" i="68"/>
  <c r="Q82" i="54"/>
  <c r="Q355" i="68"/>
  <c r="E357" i="68"/>
  <c r="I357" i="68"/>
  <c r="M357" i="68"/>
  <c r="Q357" i="68"/>
  <c r="I408" i="68"/>
  <c r="M361" i="68"/>
  <c r="G93" i="54"/>
  <c r="G366" i="68"/>
  <c r="K93" i="54"/>
  <c r="K93" i="58" s="1"/>
  <c r="K366" i="68"/>
  <c r="O93" i="54"/>
  <c r="O366" i="68"/>
  <c r="G97" i="54"/>
  <c r="G370" i="68"/>
  <c r="K97" i="54"/>
  <c r="K370" i="68"/>
  <c r="O97" i="54"/>
  <c r="O370" i="68"/>
  <c r="E97" i="54"/>
  <c r="E371" i="68"/>
  <c r="I97" i="54"/>
  <c r="I371" i="68"/>
  <c r="M97" i="54"/>
  <c r="M371" i="68"/>
  <c r="I286" i="69"/>
  <c r="G289" i="69"/>
  <c r="O289" i="69"/>
  <c r="E368" i="69"/>
  <c r="I368" i="69"/>
  <c r="M368" i="69"/>
  <c r="Q368" i="69"/>
  <c r="G113" i="54"/>
  <c r="G113" i="58" s="1"/>
  <c r="G294" i="69"/>
  <c r="K113" i="54"/>
  <c r="K113" i="58" s="1"/>
  <c r="K294" i="69"/>
  <c r="O113" i="54"/>
  <c r="O113" i="58" s="1"/>
  <c r="O294" i="69"/>
  <c r="G377" i="69"/>
  <c r="G300" i="69"/>
  <c r="K377" i="69"/>
  <c r="K300" i="69"/>
  <c r="O377" i="69"/>
  <c r="O300" i="69"/>
  <c r="E125" i="54"/>
  <c r="E287" i="70"/>
  <c r="I125" i="54"/>
  <c r="I287" i="70"/>
  <c r="M125" i="54"/>
  <c r="M287" i="70"/>
  <c r="Q125" i="54"/>
  <c r="Q287" i="70"/>
  <c r="E289" i="70"/>
  <c r="M289" i="70"/>
  <c r="I293" i="70"/>
  <c r="G136" i="54"/>
  <c r="G298" i="70"/>
  <c r="K136" i="54"/>
  <c r="K298" i="70"/>
  <c r="O136" i="54"/>
  <c r="O298" i="70"/>
  <c r="E139" i="54"/>
  <c r="E301" i="70"/>
  <c r="I139" i="54"/>
  <c r="I301" i="70"/>
  <c r="M139" i="54"/>
  <c r="M301" i="70"/>
  <c r="Q139" i="54"/>
  <c r="Q301" i="70"/>
  <c r="G276" i="71"/>
  <c r="K276" i="71"/>
  <c r="O276" i="71"/>
  <c r="O278" i="71"/>
  <c r="G353" i="71"/>
  <c r="K353" i="71"/>
  <c r="O353" i="71"/>
  <c r="G355" i="71"/>
  <c r="O355" i="71"/>
  <c r="G157" i="54"/>
  <c r="G290" i="71"/>
  <c r="K157" i="54"/>
  <c r="K290" i="71"/>
  <c r="O157" i="54"/>
  <c r="O290" i="71"/>
  <c r="G162" i="54"/>
  <c r="G277" i="72"/>
  <c r="K162" i="54"/>
  <c r="K277" i="72"/>
  <c r="O162" i="54"/>
  <c r="O277" i="72"/>
  <c r="I278" i="72"/>
  <c r="M278" i="72"/>
  <c r="E353" i="72"/>
  <c r="I353" i="72"/>
  <c r="M353" i="72"/>
  <c r="Q353" i="72"/>
  <c r="G168" i="54"/>
  <c r="G283" i="72"/>
  <c r="K168" i="54"/>
  <c r="K168" i="58" s="1"/>
  <c r="K283" i="72"/>
  <c r="O168" i="54"/>
  <c r="O283" i="72"/>
  <c r="I282" i="72"/>
  <c r="I354" i="72" s="1"/>
  <c r="I356" i="72"/>
  <c r="G172" i="54"/>
  <c r="G287" i="72"/>
  <c r="K172" i="54"/>
  <c r="K287" i="72"/>
  <c r="O172" i="54"/>
  <c r="O287" i="72"/>
  <c r="E172" i="54"/>
  <c r="E288" i="72"/>
  <c r="I172" i="54"/>
  <c r="I288" i="72"/>
  <c r="M172" i="54"/>
  <c r="M288" i="72"/>
  <c r="G289" i="72"/>
  <c r="G362" i="72"/>
  <c r="K362" i="72"/>
  <c r="O362" i="72"/>
  <c r="O289" i="72"/>
  <c r="C4" i="55"/>
  <c r="C341" i="64"/>
  <c r="C432" i="64"/>
  <c r="C369" i="64"/>
  <c r="C16" i="55"/>
  <c r="C353" i="64"/>
  <c r="C25" i="55"/>
  <c r="C306" i="65"/>
  <c r="C32" i="55"/>
  <c r="C30" i="55" s="1"/>
  <c r="C313" i="65"/>
  <c r="C337" i="65"/>
  <c r="C51" i="55"/>
  <c r="C314" i="66"/>
  <c r="C58" i="55"/>
  <c r="C320" i="66"/>
  <c r="C66" i="55"/>
  <c r="C309" i="67"/>
  <c r="C334" i="67"/>
  <c r="C340" i="67"/>
  <c r="C408" i="68"/>
  <c r="C93" i="55"/>
  <c r="C390" i="68"/>
  <c r="C419" i="68"/>
  <c r="C325" i="69"/>
  <c r="C305" i="69"/>
  <c r="C117" i="55"/>
  <c r="C111" i="55" s="1"/>
  <c r="C318" i="69"/>
  <c r="C316" i="69" s="1"/>
  <c r="C125" i="55"/>
  <c r="C307" i="70"/>
  <c r="C333" i="70"/>
  <c r="C339" i="70"/>
  <c r="C396" i="70"/>
  <c r="C319" i="70"/>
  <c r="C317" i="71"/>
  <c r="C371" i="71"/>
  <c r="C323" i="71"/>
  <c r="C304" i="71"/>
  <c r="C294" i="72"/>
  <c r="C312" i="72" s="1"/>
  <c r="C313" i="72"/>
  <c r="C320" i="72"/>
  <c r="C374" i="72"/>
  <c r="C380" i="72"/>
  <c r="C326" i="72"/>
  <c r="C307" i="72"/>
  <c r="E4" i="55"/>
  <c r="E340" i="64"/>
  <c r="I4" i="55"/>
  <c r="I340" i="64"/>
  <c r="M4" i="55"/>
  <c r="M340" i="64"/>
  <c r="Q4" i="55"/>
  <c r="Q340" i="64"/>
  <c r="O362" i="64"/>
  <c r="G7" i="55"/>
  <c r="G343" i="64"/>
  <c r="K7" i="55"/>
  <c r="K343" i="64"/>
  <c r="O7" i="55"/>
  <c r="O343" i="64"/>
  <c r="D345" i="64"/>
  <c r="H345" i="64"/>
  <c r="L345" i="64"/>
  <c r="P345" i="64"/>
  <c r="F367" i="64"/>
  <c r="J430" i="64"/>
  <c r="J367" i="64"/>
  <c r="N367" i="64"/>
  <c r="N430" i="64"/>
  <c r="F12" i="55"/>
  <c r="F348" i="64"/>
  <c r="J432" i="64"/>
  <c r="J369" i="64"/>
  <c r="J347" i="64"/>
  <c r="N12" i="55"/>
  <c r="N348" i="64"/>
  <c r="D370" i="64"/>
  <c r="H370" i="64"/>
  <c r="L370" i="64"/>
  <c r="P433" i="64"/>
  <c r="P370" i="64"/>
  <c r="F371" i="64"/>
  <c r="J371" i="64"/>
  <c r="N371" i="64"/>
  <c r="F16" i="55"/>
  <c r="F352" i="64"/>
  <c r="J351" i="64"/>
  <c r="J373" i="64"/>
  <c r="N16" i="55"/>
  <c r="N352" i="64"/>
  <c r="D374" i="64"/>
  <c r="H374" i="64"/>
  <c r="L374" i="64"/>
  <c r="P374" i="64"/>
  <c r="F19" i="55"/>
  <c r="M354" i="64"/>
  <c r="G440" i="64"/>
  <c r="G377" i="64"/>
  <c r="O440" i="64"/>
  <c r="O377" i="64"/>
  <c r="M378" i="64"/>
  <c r="Q378" i="64"/>
  <c r="D325" i="65"/>
  <c r="H25" i="55"/>
  <c r="H306" i="65"/>
  <c r="L305" i="65"/>
  <c r="P25" i="55"/>
  <c r="P306" i="65"/>
  <c r="F326" i="65"/>
  <c r="J326" i="65"/>
  <c r="N326" i="65"/>
  <c r="N28" i="55"/>
  <c r="E308" i="65"/>
  <c r="I328" i="65"/>
  <c r="I308" i="65"/>
  <c r="M308" i="65"/>
  <c r="D311" i="65"/>
  <c r="L311" i="65"/>
  <c r="D312" i="65"/>
  <c r="L312" i="65"/>
  <c r="P32" i="55"/>
  <c r="P313" i="65"/>
  <c r="J333" i="65"/>
  <c r="D334" i="65"/>
  <c r="H334" i="65"/>
  <c r="L334" i="65"/>
  <c r="P334" i="65"/>
  <c r="G36" i="55"/>
  <c r="G317" i="65"/>
  <c r="K36" i="55"/>
  <c r="K317" i="65"/>
  <c r="K336" i="65" s="1"/>
  <c r="O36" i="55"/>
  <c r="O317" i="65"/>
  <c r="E337" i="65"/>
  <c r="I337" i="65"/>
  <c r="M337" i="65"/>
  <c r="Q337" i="65"/>
  <c r="E39" i="55"/>
  <c r="E320" i="65"/>
  <c r="I39" i="55"/>
  <c r="I320" i="65"/>
  <c r="M39" i="55"/>
  <c r="M320" i="65"/>
  <c r="Q39" i="55"/>
  <c r="Q320" i="65"/>
  <c r="K325" i="66"/>
  <c r="I326" i="66"/>
  <c r="Q326" i="66"/>
  <c r="D47" i="55"/>
  <c r="D309" i="66"/>
  <c r="H308" i="66"/>
  <c r="H328" i="66"/>
  <c r="L47" i="55"/>
  <c r="L309" i="66"/>
  <c r="P308" i="66"/>
  <c r="P328" i="66"/>
  <c r="H330" i="66"/>
  <c r="J51" i="55"/>
  <c r="Q312" i="66"/>
  <c r="K333" i="66"/>
  <c r="E334" i="66"/>
  <c r="I334" i="66"/>
  <c r="M334" i="66"/>
  <c r="Q334" i="66"/>
  <c r="M55" i="55"/>
  <c r="D316" i="66"/>
  <c r="D336" i="66"/>
  <c r="L336" i="66"/>
  <c r="L316" i="66"/>
  <c r="F337" i="66"/>
  <c r="J337" i="66"/>
  <c r="O58" i="55"/>
  <c r="F319" i="66"/>
  <c r="N396" i="66"/>
  <c r="N339" i="66"/>
  <c r="D340" i="66"/>
  <c r="H340" i="66"/>
  <c r="L340" i="66"/>
  <c r="P340" i="66"/>
  <c r="E63" i="55"/>
  <c r="E306" i="67"/>
  <c r="I63" i="55"/>
  <c r="I306" i="67"/>
  <c r="M63" i="55"/>
  <c r="M306" i="67"/>
  <c r="Q63" i="55"/>
  <c r="Q306" i="67"/>
  <c r="G326" i="67"/>
  <c r="K326" i="67"/>
  <c r="O326" i="67"/>
  <c r="G66" i="55"/>
  <c r="G309" i="67"/>
  <c r="K66" i="55"/>
  <c r="K309" i="67"/>
  <c r="O66" i="55"/>
  <c r="O309" i="67"/>
  <c r="D311" i="67"/>
  <c r="H330" i="67"/>
  <c r="L311" i="67"/>
  <c r="P330" i="67"/>
  <c r="F70" i="55"/>
  <c r="L70" i="55"/>
  <c r="G70" i="55"/>
  <c r="G68" i="55" s="1"/>
  <c r="G62" i="55" s="1"/>
  <c r="G313" i="67"/>
  <c r="K70" i="55"/>
  <c r="K313" i="67"/>
  <c r="O70" i="55"/>
  <c r="O313" i="67"/>
  <c r="I333" i="67"/>
  <c r="K334" i="67"/>
  <c r="I74" i="55"/>
  <c r="D74" i="55"/>
  <c r="D317" i="67"/>
  <c r="H74" i="55"/>
  <c r="H317" i="67"/>
  <c r="L74" i="55"/>
  <c r="L317" i="67"/>
  <c r="L336" i="67" s="1"/>
  <c r="P74" i="55"/>
  <c r="P317" i="67"/>
  <c r="F337" i="67"/>
  <c r="J337" i="67"/>
  <c r="N337" i="67"/>
  <c r="D77" i="55"/>
  <c r="G319" i="67"/>
  <c r="E82" i="55"/>
  <c r="E379" i="68"/>
  <c r="I82" i="55"/>
  <c r="I379" i="68"/>
  <c r="M82" i="55"/>
  <c r="M379" i="68"/>
  <c r="Q82" i="55"/>
  <c r="Q379" i="68"/>
  <c r="G404" i="68"/>
  <c r="K404" i="68"/>
  <c r="O404" i="68"/>
  <c r="F85" i="55"/>
  <c r="F382" i="68"/>
  <c r="J381" i="68"/>
  <c r="N85" i="55"/>
  <c r="N382" i="68"/>
  <c r="D408" i="68"/>
  <c r="H408" i="68"/>
  <c r="L408" i="68"/>
  <c r="P408" i="68"/>
  <c r="G89" i="55"/>
  <c r="G386" i="68"/>
  <c r="K89" i="55"/>
  <c r="K386" i="68"/>
  <c r="O89" i="55"/>
  <c r="O386" i="68"/>
  <c r="Q411" i="68"/>
  <c r="K412" i="68"/>
  <c r="O412" i="68"/>
  <c r="O484" i="68"/>
  <c r="E93" i="55"/>
  <c r="D414" i="68"/>
  <c r="D486" i="68"/>
  <c r="H414" i="68"/>
  <c r="H389" i="68"/>
  <c r="L414" i="68"/>
  <c r="L486" i="68"/>
  <c r="P93" i="55"/>
  <c r="P390" i="68"/>
  <c r="F415" i="68"/>
  <c r="F487" i="68"/>
  <c r="J93" i="55"/>
  <c r="J93" i="59" s="1"/>
  <c r="J391" i="68"/>
  <c r="J389" i="68" s="1"/>
  <c r="N415" i="68"/>
  <c r="D416" i="68"/>
  <c r="H416" i="68"/>
  <c r="L416" i="68"/>
  <c r="P416" i="68"/>
  <c r="E393" i="68"/>
  <c r="I418" i="68"/>
  <c r="Q418" i="68"/>
  <c r="G419" i="68"/>
  <c r="K100" i="55"/>
  <c r="F397" i="68"/>
  <c r="J397" i="68"/>
  <c r="N397" i="68"/>
  <c r="D398" i="68"/>
  <c r="D102" i="59"/>
  <c r="H398" i="68"/>
  <c r="H102" i="59"/>
  <c r="L398" i="68"/>
  <c r="L102" i="59"/>
  <c r="P398" i="68"/>
  <c r="P102" i="59"/>
  <c r="F399" i="68"/>
  <c r="F423" i="68" s="1"/>
  <c r="J399" i="68"/>
  <c r="N399" i="68"/>
  <c r="G106" i="55"/>
  <c r="G306" i="69"/>
  <c r="K106" i="55"/>
  <c r="K306" i="69"/>
  <c r="O106" i="55"/>
  <c r="O306" i="69"/>
  <c r="E326" i="69"/>
  <c r="I326" i="69"/>
  <c r="Q326" i="69"/>
  <c r="E109" i="55"/>
  <c r="E309" i="69"/>
  <c r="I109" i="55"/>
  <c r="I309" i="69"/>
  <c r="M109" i="55"/>
  <c r="M309" i="69"/>
  <c r="Q109" i="55"/>
  <c r="Q309" i="69"/>
  <c r="G311" i="69"/>
  <c r="K311" i="69"/>
  <c r="O311" i="69"/>
  <c r="E389" i="69"/>
  <c r="E332" i="69"/>
  <c r="E312" i="69"/>
  <c r="I389" i="69"/>
  <c r="I332" i="69"/>
  <c r="M332" i="69"/>
  <c r="M312" i="69"/>
  <c r="M389" i="69"/>
  <c r="Q332" i="69"/>
  <c r="Q389" i="69"/>
  <c r="Q312" i="69"/>
  <c r="G390" i="69"/>
  <c r="G333" i="69"/>
  <c r="K333" i="69"/>
  <c r="K390" i="69"/>
  <c r="O390" i="69"/>
  <c r="O333" i="69"/>
  <c r="I334" i="69"/>
  <c r="M334" i="69"/>
  <c r="G117" i="55"/>
  <c r="G317" i="69"/>
  <c r="K117" i="55"/>
  <c r="K317" i="69"/>
  <c r="O117" i="55"/>
  <c r="O317" i="69"/>
  <c r="E117" i="55"/>
  <c r="E318" i="69"/>
  <c r="E316" i="69" s="1"/>
  <c r="I337" i="69"/>
  <c r="M117" i="55"/>
  <c r="M318" i="69"/>
  <c r="E120" i="55"/>
  <c r="E320" i="69"/>
  <c r="I120" i="55"/>
  <c r="I320" i="69"/>
  <c r="M120" i="55"/>
  <c r="M320" i="69"/>
  <c r="M319" i="69" s="1"/>
  <c r="Q120" i="55"/>
  <c r="Q320" i="69"/>
  <c r="G120" i="55"/>
  <c r="G321" i="69"/>
  <c r="K340" i="69"/>
  <c r="O120" i="55"/>
  <c r="O321" i="69"/>
  <c r="K305" i="70"/>
  <c r="E326" i="70"/>
  <c r="M326" i="70"/>
  <c r="G128" i="55"/>
  <c r="G309" i="70"/>
  <c r="K128" i="55"/>
  <c r="K309" i="70"/>
  <c r="O128" i="55"/>
  <c r="O309" i="70"/>
  <c r="E330" i="70"/>
  <c r="M330" i="70"/>
  <c r="Q330" i="70"/>
  <c r="G132" i="55"/>
  <c r="G313" i="70"/>
  <c r="K132" i="55"/>
  <c r="K313" i="70"/>
  <c r="O132" i="55"/>
  <c r="O313" i="70"/>
  <c r="E132" i="55"/>
  <c r="E314" i="70"/>
  <c r="M132" i="55"/>
  <c r="M314" i="70"/>
  <c r="G334" i="70"/>
  <c r="K334" i="70"/>
  <c r="G136" i="55"/>
  <c r="G130" i="55" s="1"/>
  <c r="G317" i="70"/>
  <c r="K136" i="55"/>
  <c r="K317" i="70"/>
  <c r="O136" i="55"/>
  <c r="O130" i="55" s="1"/>
  <c r="O317" i="70"/>
  <c r="E337" i="70"/>
  <c r="I316" i="70"/>
  <c r="I337" i="70"/>
  <c r="M337" i="70"/>
  <c r="Q337" i="70"/>
  <c r="G319" i="70"/>
  <c r="G396" i="70"/>
  <c r="G339" i="70"/>
  <c r="K319" i="70"/>
  <c r="K396" i="70"/>
  <c r="K339" i="70"/>
  <c r="E340" i="70"/>
  <c r="I340" i="70"/>
  <c r="M340" i="70"/>
  <c r="G294" i="71"/>
  <c r="G313" i="71"/>
  <c r="K313" i="71"/>
  <c r="K294" i="71"/>
  <c r="O313" i="71"/>
  <c r="O294" i="71"/>
  <c r="G315" i="71"/>
  <c r="G296" i="71"/>
  <c r="K296" i="71"/>
  <c r="K314" i="71" s="1"/>
  <c r="K315" i="71"/>
  <c r="O296" i="71"/>
  <c r="O315" i="71"/>
  <c r="D299" i="71"/>
  <c r="H299" i="71"/>
  <c r="L299" i="71"/>
  <c r="P299" i="71"/>
  <c r="D150" i="55"/>
  <c r="D301" i="71"/>
  <c r="H150" i="55"/>
  <c r="H150" i="59" s="1"/>
  <c r="H301" i="71"/>
  <c r="L150" i="55"/>
  <c r="L150" i="59" s="1"/>
  <c r="L301" i="71"/>
  <c r="P150" i="55"/>
  <c r="P150" i="59" s="1"/>
  <c r="P301" i="71"/>
  <c r="J150" i="55"/>
  <c r="J302" i="71"/>
  <c r="N150" i="55"/>
  <c r="N302" i="71"/>
  <c r="D321" i="71"/>
  <c r="H321" i="71"/>
  <c r="L321" i="71"/>
  <c r="P321" i="71"/>
  <c r="D154" i="55"/>
  <c r="D305" i="71"/>
  <c r="H154" i="55"/>
  <c r="H148" i="55" s="1"/>
  <c r="H305" i="71"/>
  <c r="H304" i="71" s="1"/>
  <c r="L154" i="55"/>
  <c r="L305" i="71"/>
  <c r="P154" i="55"/>
  <c r="P305" i="71"/>
  <c r="F304" i="71"/>
  <c r="J154" i="55"/>
  <c r="J306" i="71"/>
  <c r="N154" i="55"/>
  <c r="N306" i="71"/>
  <c r="E157" i="55"/>
  <c r="F157" i="55"/>
  <c r="F308" i="71"/>
  <c r="J157" i="55"/>
  <c r="J308" i="71"/>
  <c r="N157" i="55"/>
  <c r="N308" i="71"/>
  <c r="D157" i="55"/>
  <c r="D309" i="71"/>
  <c r="H327" i="71"/>
  <c r="L157" i="55"/>
  <c r="L309" i="71"/>
  <c r="P327" i="71"/>
  <c r="E313" i="72"/>
  <c r="E294" i="72"/>
  <c r="I294" i="72"/>
  <c r="M294" i="72"/>
  <c r="Q294" i="72"/>
  <c r="G164" i="55"/>
  <c r="G297" i="72"/>
  <c r="K164" i="55"/>
  <c r="K297" i="72"/>
  <c r="O164" i="55"/>
  <c r="O297" i="72"/>
  <c r="F299" i="72"/>
  <c r="J299" i="72"/>
  <c r="N299" i="72"/>
  <c r="D301" i="72"/>
  <c r="D169" i="59"/>
  <c r="H301" i="72"/>
  <c r="H169" i="59"/>
  <c r="L301" i="72"/>
  <c r="L169" i="59"/>
  <c r="P301" i="72"/>
  <c r="P169" i="59"/>
  <c r="F302" i="72"/>
  <c r="F170" i="59"/>
  <c r="J302" i="72"/>
  <c r="J170" i="59"/>
  <c r="N302" i="72"/>
  <c r="N170" i="59"/>
  <c r="D303" i="72"/>
  <c r="H303" i="72"/>
  <c r="L303" i="72"/>
  <c r="P303" i="72"/>
  <c r="G172" i="55"/>
  <c r="G166" i="55" s="1"/>
  <c r="G305" i="72"/>
  <c r="K172" i="55"/>
  <c r="K305" i="72"/>
  <c r="O172" i="55"/>
  <c r="O166" i="55" s="1"/>
  <c r="O305" i="72"/>
  <c r="E172" i="55"/>
  <c r="E306" i="72"/>
  <c r="I324" i="72"/>
  <c r="M172" i="55"/>
  <c r="M166" i="55" s="1"/>
  <c r="M306" i="72"/>
  <c r="Q324" i="72"/>
  <c r="F308" i="72"/>
  <c r="F176" i="59"/>
  <c r="J308" i="72"/>
  <c r="J176" i="59"/>
  <c r="N308" i="72"/>
  <c r="N176" i="59"/>
  <c r="D309" i="72"/>
  <c r="H309" i="72"/>
  <c r="L309" i="72"/>
  <c r="P309" i="72"/>
  <c r="C382" i="64"/>
  <c r="C457" i="64"/>
  <c r="C399" i="64"/>
  <c r="C462" i="64" s="1"/>
  <c r="C22" i="60"/>
  <c r="C349" i="65"/>
  <c r="C412" i="65"/>
  <c r="C344" i="66"/>
  <c r="C345" i="67"/>
  <c r="C402" i="67" s="1"/>
  <c r="C65" i="60"/>
  <c r="C358" i="67"/>
  <c r="C430" i="68"/>
  <c r="C86" i="60"/>
  <c r="C442" i="68"/>
  <c r="C98" i="60"/>
  <c r="C406" i="69"/>
  <c r="C355" i="69"/>
  <c r="C118" i="60"/>
  <c r="C401" i="70"/>
  <c r="C408" i="70"/>
  <c r="C356" i="70"/>
  <c r="C413" i="70" s="1"/>
  <c r="C138" i="60"/>
  <c r="C332" i="71"/>
  <c r="C387" i="71"/>
  <c r="C391" i="72"/>
  <c r="C342" i="72"/>
  <c r="C396" i="72" s="1"/>
  <c r="C174" i="60"/>
  <c r="F381" i="64"/>
  <c r="N381" i="64"/>
  <c r="H7" i="57"/>
  <c r="G448" i="64"/>
  <c r="G384" i="64"/>
  <c r="K448" i="64"/>
  <c r="K384" i="64"/>
  <c r="O7" i="57"/>
  <c r="O385" i="64"/>
  <c r="D387" i="64"/>
  <c r="H387" i="64"/>
  <c r="L387" i="64"/>
  <c r="P387" i="64"/>
  <c r="F388" i="64"/>
  <c r="J388" i="64"/>
  <c r="J451" i="64" s="1"/>
  <c r="N388" i="64"/>
  <c r="N451" i="64" s="1"/>
  <c r="D390" i="64"/>
  <c r="H390" i="64"/>
  <c r="L390" i="64"/>
  <c r="P390" i="64"/>
  <c r="P13" i="60"/>
  <c r="F391" i="64"/>
  <c r="F454" i="64" s="1"/>
  <c r="F14" i="60"/>
  <c r="J391" i="64"/>
  <c r="J454" i="64" s="1"/>
  <c r="J14" i="60"/>
  <c r="N391" i="64"/>
  <c r="N14" i="60"/>
  <c r="D392" i="64"/>
  <c r="D455" i="64" s="1"/>
  <c r="D15" i="60"/>
  <c r="H392" i="64"/>
  <c r="H455" i="64" s="1"/>
  <c r="H15" i="60"/>
  <c r="L392" i="64"/>
  <c r="L455" i="64" s="1"/>
  <c r="L15" i="60"/>
  <c r="P392" i="64"/>
  <c r="P455" i="64" s="1"/>
  <c r="P15" i="60"/>
  <c r="G457" i="64"/>
  <c r="G393" i="64"/>
  <c r="G456" i="64" s="1"/>
  <c r="K457" i="64"/>
  <c r="O457" i="64"/>
  <c r="O393" i="64"/>
  <c r="O456" i="64" s="1"/>
  <c r="F397" i="64"/>
  <c r="J397" i="64"/>
  <c r="N397" i="64"/>
  <c r="D398" i="64"/>
  <c r="H398" i="64"/>
  <c r="L398" i="64"/>
  <c r="P398" i="64"/>
  <c r="F399" i="64"/>
  <c r="F462" i="64" s="1"/>
  <c r="F22" i="60"/>
  <c r="J399" i="64"/>
  <c r="J462" i="64" s="1"/>
  <c r="J22" i="60"/>
  <c r="N399" i="64"/>
  <c r="N462" i="64" s="1"/>
  <c r="N22" i="60"/>
  <c r="F25" i="57"/>
  <c r="F344" i="65"/>
  <c r="J25" i="57"/>
  <c r="J344" i="65"/>
  <c r="N25" i="57"/>
  <c r="N344" i="65"/>
  <c r="G404" i="65"/>
  <c r="G346" i="65"/>
  <c r="K346" i="65"/>
  <c r="K404" i="65"/>
  <c r="O28" i="57"/>
  <c r="O347" i="65"/>
  <c r="O349" i="65"/>
  <c r="O350" i="65"/>
  <c r="G412" i="65"/>
  <c r="G354" i="65"/>
  <c r="G411" i="65" s="1"/>
  <c r="K354" i="65"/>
  <c r="K411" i="65" s="1"/>
  <c r="K412" i="65"/>
  <c r="O412" i="65"/>
  <c r="K357" i="65"/>
  <c r="O357" i="65"/>
  <c r="E404" i="66"/>
  <c r="E346" i="66"/>
  <c r="I47" i="57"/>
  <c r="I347" i="66"/>
  <c r="M47" i="57"/>
  <c r="M347" i="66"/>
  <c r="Q47" i="57"/>
  <c r="Q347" i="66"/>
  <c r="E51" i="57"/>
  <c r="E351" i="66"/>
  <c r="I350" i="66"/>
  <c r="M51" i="57"/>
  <c r="M351" i="66"/>
  <c r="Q51" i="57"/>
  <c r="Q351" i="66"/>
  <c r="G51" i="57"/>
  <c r="G352" i="66"/>
  <c r="G409" i="66" s="1"/>
  <c r="K51" i="57"/>
  <c r="K352" i="66"/>
  <c r="K409" i="66" s="1"/>
  <c r="O51" i="57"/>
  <c r="O352" i="66"/>
  <c r="O409" i="66" s="1"/>
  <c r="G355" i="66"/>
  <c r="G56" i="60"/>
  <c r="K355" i="66"/>
  <c r="K56" i="60"/>
  <c r="O355" i="66"/>
  <c r="O56" i="60"/>
  <c r="E356" i="66"/>
  <c r="E413" i="66" s="1"/>
  <c r="E57" i="60"/>
  <c r="I356" i="66"/>
  <c r="I413" i="66" s="1"/>
  <c r="I57" i="60"/>
  <c r="M356" i="66"/>
  <c r="M413" i="66" s="1"/>
  <c r="M57" i="60"/>
  <c r="Q356" i="66"/>
  <c r="Q413" i="66" s="1"/>
  <c r="Q57" i="60"/>
  <c r="D358" i="66"/>
  <c r="H358" i="66"/>
  <c r="H58" i="60"/>
  <c r="H59" i="60"/>
  <c r="L358" i="66"/>
  <c r="P358" i="66"/>
  <c r="F359" i="66"/>
  <c r="F416" i="66" s="1"/>
  <c r="F60" i="60"/>
  <c r="J359" i="66"/>
  <c r="J416" i="66" s="1"/>
  <c r="J60" i="60"/>
  <c r="N359" i="66"/>
  <c r="N416" i="66" s="1"/>
  <c r="N60" i="60"/>
  <c r="D344" i="67"/>
  <c r="H344" i="67"/>
  <c r="L344" i="67"/>
  <c r="P344" i="67"/>
  <c r="F345" i="67"/>
  <c r="F402" i="67" s="1"/>
  <c r="F65" i="60"/>
  <c r="J345" i="67"/>
  <c r="J402" i="67" s="1"/>
  <c r="J65" i="60"/>
  <c r="N345" i="67"/>
  <c r="N402" i="67" s="1"/>
  <c r="N65" i="60"/>
  <c r="G66" i="57"/>
  <c r="G347" i="67"/>
  <c r="G67" i="60"/>
  <c r="K347" i="67"/>
  <c r="K67" i="60"/>
  <c r="O347" i="67"/>
  <c r="O67" i="60"/>
  <c r="F349" i="67"/>
  <c r="J349" i="67"/>
  <c r="N349" i="67"/>
  <c r="D70" i="57"/>
  <c r="D351" i="67"/>
  <c r="H70" i="57"/>
  <c r="H68" i="57" s="1"/>
  <c r="H351" i="67"/>
  <c r="L70" i="57"/>
  <c r="L351" i="67"/>
  <c r="P70" i="57"/>
  <c r="P351" i="67"/>
  <c r="F352" i="67"/>
  <c r="F409" i="67" s="1"/>
  <c r="F72" i="60"/>
  <c r="J352" i="67"/>
  <c r="J409" i="67" s="1"/>
  <c r="J72" i="60"/>
  <c r="N352" i="67"/>
  <c r="N409" i="67" s="1"/>
  <c r="N72" i="60"/>
  <c r="D353" i="67"/>
  <c r="D410" i="67" s="1"/>
  <c r="D73" i="60"/>
  <c r="H353" i="67"/>
  <c r="H410" i="67" s="1"/>
  <c r="H73" i="60"/>
  <c r="L353" i="67"/>
  <c r="L410" i="67" s="1"/>
  <c r="L73" i="60"/>
  <c r="P353" i="67"/>
  <c r="P410" i="67" s="1"/>
  <c r="P73" i="60"/>
  <c r="E354" i="67"/>
  <c r="E411" i="67" s="1"/>
  <c r="E412" i="67"/>
  <c r="I412" i="67"/>
  <c r="M412" i="67"/>
  <c r="Q354" i="67"/>
  <c r="Q411" i="67" s="1"/>
  <c r="Q412" i="67"/>
  <c r="D358" i="67"/>
  <c r="H358" i="67"/>
  <c r="L358" i="67"/>
  <c r="P358" i="67"/>
  <c r="F359" i="67"/>
  <c r="F416" i="67" s="1"/>
  <c r="F79" i="60"/>
  <c r="J359" i="67"/>
  <c r="J416" i="67" s="1"/>
  <c r="J79" i="60"/>
  <c r="N359" i="67"/>
  <c r="N416" i="67" s="1"/>
  <c r="N79" i="60"/>
  <c r="G427" i="68"/>
  <c r="K427" i="68"/>
  <c r="O427" i="68"/>
  <c r="E428" i="68"/>
  <c r="E500" i="68" s="1"/>
  <c r="E84" i="60"/>
  <c r="I428" i="68"/>
  <c r="I500" i="68" s="1"/>
  <c r="I84" i="60"/>
  <c r="M428" i="68"/>
  <c r="M500" i="68" s="1"/>
  <c r="M84" i="60"/>
  <c r="Q428" i="68"/>
  <c r="Q500" i="68" s="1"/>
  <c r="Q84" i="60"/>
  <c r="D85" i="57"/>
  <c r="D430" i="68"/>
  <c r="D86" i="60"/>
  <c r="H85" i="57"/>
  <c r="H430" i="68"/>
  <c r="H86" i="60"/>
  <c r="L85" i="57"/>
  <c r="L430" i="68"/>
  <c r="L86" i="60"/>
  <c r="P85" i="57"/>
  <c r="P430" i="68"/>
  <c r="P86" i="60"/>
  <c r="G432" i="68"/>
  <c r="K432" i="68"/>
  <c r="O432" i="68"/>
  <c r="G89" i="57"/>
  <c r="F434" i="68"/>
  <c r="J434" i="68"/>
  <c r="N434" i="68"/>
  <c r="D435" i="68"/>
  <c r="D507" i="68" s="1"/>
  <c r="D91" i="60"/>
  <c r="H435" i="68"/>
  <c r="H507" i="68" s="1"/>
  <c r="H91" i="60"/>
  <c r="L435" i="68"/>
  <c r="L507" i="68" s="1"/>
  <c r="L91" i="60"/>
  <c r="P435" i="68"/>
  <c r="P507" i="68" s="1"/>
  <c r="P91" i="60"/>
  <c r="F436" i="68"/>
  <c r="J436" i="68"/>
  <c r="N436" i="68"/>
  <c r="N508" i="68" s="1"/>
  <c r="N92" i="60"/>
  <c r="F438" i="68"/>
  <c r="F94" i="60"/>
  <c r="J438" i="68"/>
  <c r="J94" i="60"/>
  <c r="N438" i="68"/>
  <c r="D439" i="68"/>
  <c r="D511" i="68" s="1"/>
  <c r="D95" i="60"/>
  <c r="H439" i="68"/>
  <c r="H511" i="68" s="1"/>
  <c r="H95" i="60"/>
  <c r="L439" i="68"/>
  <c r="L511" i="68" s="1"/>
  <c r="L95" i="60"/>
  <c r="P439" i="68"/>
  <c r="P511" i="68" s="1"/>
  <c r="P95" i="60"/>
  <c r="F440" i="68"/>
  <c r="F512" i="68" s="1"/>
  <c r="F96" i="60"/>
  <c r="J440" i="68"/>
  <c r="J512" i="68" s="1"/>
  <c r="J96" i="60"/>
  <c r="N440" i="68"/>
  <c r="N512" i="68" s="1"/>
  <c r="N96" i="60"/>
  <c r="D97" i="57"/>
  <c r="D97" i="60" s="1"/>
  <c r="D442" i="68"/>
  <c r="D98" i="60"/>
  <c r="H97" i="57"/>
  <c r="H97" i="60" s="1"/>
  <c r="H442" i="68"/>
  <c r="H98" i="60"/>
  <c r="L97" i="57"/>
  <c r="L442" i="68"/>
  <c r="L98" i="60"/>
  <c r="P97" i="57"/>
  <c r="P442" i="68"/>
  <c r="P98" i="60"/>
  <c r="F443" i="68"/>
  <c r="F515" i="68" s="1"/>
  <c r="F99" i="60"/>
  <c r="J443" i="68"/>
  <c r="J515" i="68" s="1"/>
  <c r="J99" i="60"/>
  <c r="N443" i="68"/>
  <c r="N515" i="68" s="1"/>
  <c r="N99" i="60"/>
  <c r="G445" i="68"/>
  <c r="G101" i="60"/>
  <c r="K445" i="68"/>
  <c r="K101" i="60"/>
  <c r="O445" i="68"/>
  <c r="O101" i="60"/>
  <c r="E446" i="68"/>
  <c r="E518" i="68" s="1"/>
  <c r="E102" i="60"/>
  <c r="I446" i="68"/>
  <c r="I518" i="68" s="1"/>
  <c r="I102" i="60"/>
  <c r="M446" i="68"/>
  <c r="M518" i="68" s="1"/>
  <c r="M102" i="60"/>
  <c r="Q446" i="68"/>
  <c r="Q518" i="68" s="1"/>
  <c r="Q102" i="60"/>
  <c r="G447" i="68"/>
  <c r="G519" i="68" s="1"/>
  <c r="G103" i="60"/>
  <c r="K447" i="68"/>
  <c r="K519" i="68" s="1"/>
  <c r="K103" i="60"/>
  <c r="O447" i="68"/>
  <c r="O519" i="68" s="1"/>
  <c r="O103" i="60"/>
  <c r="E106" i="57"/>
  <c r="E344" i="69"/>
  <c r="E107" i="60"/>
  <c r="I106" i="57"/>
  <c r="I344" i="69"/>
  <c r="I107" i="60"/>
  <c r="M106" i="57"/>
  <c r="M344" i="69"/>
  <c r="M107" i="60"/>
  <c r="Q106" i="57"/>
  <c r="Q344" i="69"/>
  <c r="Q107" i="60"/>
  <c r="G106" i="57"/>
  <c r="G345" i="69"/>
  <c r="G402" i="69" s="1"/>
  <c r="G108" i="60"/>
  <c r="K106" i="57"/>
  <c r="K345" i="69"/>
  <c r="K402" i="69" s="1"/>
  <c r="K108" i="60"/>
  <c r="O106" i="57"/>
  <c r="O345" i="69"/>
  <c r="O402" i="69" s="1"/>
  <c r="O108" i="60"/>
  <c r="E109" i="57"/>
  <c r="D347" i="69"/>
  <c r="D110" i="60"/>
  <c r="H347" i="69"/>
  <c r="H110" i="60"/>
  <c r="L347" i="69"/>
  <c r="L110" i="60"/>
  <c r="P347" i="69"/>
  <c r="P110" i="60"/>
  <c r="G349" i="69"/>
  <c r="G112" i="60"/>
  <c r="K349" i="69"/>
  <c r="K112" i="60"/>
  <c r="O349" i="69"/>
  <c r="O112" i="60"/>
  <c r="G113" i="57"/>
  <c r="D351" i="69"/>
  <c r="D114" i="60"/>
  <c r="H351" i="69"/>
  <c r="H114" i="60"/>
  <c r="L351" i="69"/>
  <c r="L114" i="60"/>
  <c r="P351" i="69"/>
  <c r="P114" i="60"/>
  <c r="F352" i="69"/>
  <c r="F409" i="69" s="1"/>
  <c r="F115" i="60"/>
  <c r="J352" i="69"/>
  <c r="J409" i="69" s="1"/>
  <c r="J115" i="60"/>
  <c r="N352" i="69"/>
  <c r="N409" i="69" s="1"/>
  <c r="N115" i="60"/>
  <c r="D353" i="69"/>
  <c r="D410" i="69" s="1"/>
  <c r="D116" i="60"/>
  <c r="H353" i="69"/>
  <c r="H410" i="69" s="1"/>
  <c r="H116" i="60"/>
  <c r="L353" i="69"/>
  <c r="L410" i="69" s="1"/>
  <c r="L116" i="60"/>
  <c r="P353" i="69"/>
  <c r="P410" i="69" s="1"/>
  <c r="P116" i="60"/>
  <c r="E117" i="57"/>
  <c r="E117" i="60" s="1"/>
  <c r="E355" i="69"/>
  <c r="I117" i="57"/>
  <c r="I117" i="60" s="1"/>
  <c r="I355" i="69"/>
  <c r="M117" i="57"/>
  <c r="M117" i="60" s="1"/>
  <c r="M355" i="69"/>
  <c r="Q117" i="57"/>
  <c r="Q117" i="60" s="1"/>
  <c r="Q355" i="69"/>
  <c r="G120" i="57"/>
  <c r="G358" i="69"/>
  <c r="G120" i="60"/>
  <c r="K120" i="57"/>
  <c r="K358" i="69"/>
  <c r="K120" i="60"/>
  <c r="O120" i="57"/>
  <c r="O358" i="69"/>
  <c r="O120" i="60"/>
  <c r="E344" i="70"/>
  <c r="E126" i="60"/>
  <c r="I344" i="70"/>
  <c r="I126" i="60"/>
  <c r="M344" i="70"/>
  <c r="M126" i="60"/>
  <c r="Q344" i="70"/>
  <c r="Q126" i="60"/>
  <c r="G345" i="70"/>
  <c r="G402" i="70" s="1"/>
  <c r="G127" i="60"/>
  <c r="K345" i="70"/>
  <c r="K402" i="70" s="1"/>
  <c r="K127" i="60"/>
  <c r="O345" i="70"/>
  <c r="O402" i="70" s="1"/>
  <c r="O127" i="60"/>
  <c r="G347" i="70"/>
  <c r="G129" i="60"/>
  <c r="K347" i="70"/>
  <c r="K129" i="60"/>
  <c r="O347" i="70"/>
  <c r="O129" i="60"/>
  <c r="F349" i="70"/>
  <c r="F131" i="60"/>
  <c r="J349" i="70"/>
  <c r="J131" i="60"/>
  <c r="N349" i="70"/>
  <c r="N131" i="60"/>
  <c r="G351" i="70"/>
  <c r="G133" i="60"/>
  <c r="K351" i="70"/>
  <c r="K133" i="60"/>
  <c r="O351" i="70"/>
  <c r="O133" i="60"/>
  <c r="E352" i="70"/>
  <c r="E409" i="70" s="1"/>
  <c r="E134" i="60"/>
  <c r="I352" i="70"/>
  <c r="I409" i="70" s="1"/>
  <c r="I134" i="60"/>
  <c r="M352" i="70"/>
  <c r="M409" i="70" s="1"/>
  <c r="M134" i="60"/>
  <c r="Q352" i="70"/>
  <c r="Q409" i="70" s="1"/>
  <c r="Q134" i="60"/>
  <c r="G353" i="70"/>
  <c r="G410" i="70" s="1"/>
  <c r="G135" i="60"/>
  <c r="K353" i="70"/>
  <c r="K410" i="70" s="1"/>
  <c r="K135" i="60"/>
  <c r="O353" i="70"/>
  <c r="O410" i="70" s="1"/>
  <c r="O135" i="60"/>
  <c r="K136" i="57"/>
  <c r="D355" i="70"/>
  <c r="D137" i="60"/>
  <c r="H355" i="70"/>
  <c r="H137" i="60"/>
  <c r="L355" i="70"/>
  <c r="L137" i="60"/>
  <c r="P355" i="70"/>
  <c r="P137" i="60"/>
  <c r="F356" i="70"/>
  <c r="F413" i="70" s="1"/>
  <c r="F138" i="60"/>
  <c r="J356" i="70"/>
  <c r="J413" i="70" s="1"/>
  <c r="J138" i="60"/>
  <c r="N356" i="70"/>
  <c r="N413" i="70" s="1"/>
  <c r="N138" i="60"/>
  <c r="E139" i="57"/>
  <c r="F139" i="57"/>
  <c r="F358" i="70"/>
  <c r="F140" i="60"/>
  <c r="F139" i="60"/>
  <c r="J139" i="57"/>
  <c r="J358" i="70"/>
  <c r="J140" i="60"/>
  <c r="J139" i="60"/>
  <c r="N139" i="57"/>
  <c r="N358" i="70"/>
  <c r="N140" i="60"/>
  <c r="N139" i="60"/>
  <c r="D359" i="70"/>
  <c r="D416" i="70" s="1"/>
  <c r="D141" i="60"/>
  <c r="H359" i="70"/>
  <c r="H416" i="70" s="1"/>
  <c r="H141" i="60"/>
  <c r="L359" i="70"/>
  <c r="L416" i="70" s="1"/>
  <c r="L141" i="60"/>
  <c r="P359" i="70"/>
  <c r="P416" i="70" s="1"/>
  <c r="P141" i="60"/>
  <c r="D144" i="57"/>
  <c r="D331" i="71"/>
  <c r="D145" i="60"/>
  <c r="H331" i="71"/>
  <c r="H145" i="60"/>
  <c r="L144" i="57"/>
  <c r="L331" i="71"/>
  <c r="L145" i="60"/>
  <c r="P331" i="71"/>
  <c r="P145" i="60"/>
  <c r="D333" i="71"/>
  <c r="D147" i="60"/>
  <c r="H333" i="71"/>
  <c r="H147" i="60"/>
  <c r="L333" i="71"/>
  <c r="L147" i="60"/>
  <c r="P146" i="57"/>
  <c r="P333" i="71"/>
  <c r="P147" i="60"/>
  <c r="E335" i="71"/>
  <c r="E149" i="60"/>
  <c r="I335" i="71"/>
  <c r="I149" i="60"/>
  <c r="M335" i="71"/>
  <c r="M149" i="60"/>
  <c r="Q335" i="71"/>
  <c r="Q149" i="60"/>
  <c r="E337" i="71"/>
  <c r="E151" i="60"/>
  <c r="I337" i="71"/>
  <c r="I151" i="60"/>
  <c r="M337" i="71"/>
  <c r="M151" i="60"/>
  <c r="Q337" i="71"/>
  <c r="Q151" i="60"/>
  <c r="G338" i="71"/>
  <c r="G392" i="71" s="1"/>
  <c r="G152" i="60"/>
  <c r="K338" i="71"/>
  <c r="K392" i="71" s="1"/>
  <c r="K152" i="60"/>
  <c r="O338" i="71"/>
  <c r="O392" i="71" s="1"/>
  <c r="O152" i="60"/>
  <c r="E339" i="71"/>
  <c r="E393" i="71" s="1"/>
  <c r="E153" i="60"/>
  <c r="I339" i="71"/>
  <c r="I393" i="71" s="1"/>
  <c r="I153" i="60"/>
  <c r="M339" i="71"/>
  <c r="M393" i="71" s="1"/>
  <c r="M153" i="60"/>
  <c r="Q339" i="71"/>
  <c r="Q393" i="71" s="1"/>
  <c r="Q153" i="60"/>
  <c r="F341" i="71"/>
  <c r="F395" i="71" s="1"/>
  <c r="F155" i="60"/>
  <c r="J341" i="71"/>
  <c r="J395" i="71" s="1"/>
  <c r="J155" i="60"/>
  <c r="N341" i="71"/>
  <c r="N395" i="71" s="1"/>
  <c r="N155" i="60"/>
  <c r="D342" i="71"/>
  <c r="D396" i="71" s="1"/>
  <c r="D156" i="60"/>
  <c r="H342" i="71"/>
  <c r="H396" i="71" s="1"/>
  <c r="H156" i="60"/>
  <c r="L342" i="71"/>
  <c r="L396" i="71" s="1"/>
  <c r="L156" i="60"/>
  <c r="P342" i="71"/>
  <c r="P396" i="71" s="1"/>
  <c r="P156" i="60"/>
  <c r="E157" i="57"/>
  <c r="E344" i="71"/>
  <c r="E157" i="60"/>
  <c r="I157" i="57"/>
  <c r="I344" i="71"/>
  <c r="I157" i="60"/>
  <c r="M157" i="57"/>
  <c r="M344" i="71"/>
  <c r="M157" i="60"/>
  <c r="Q157" i="57"/>
  <c r="Q344" i="71"/>
  <c r="Q157" i="60"/>
  <c r="F331" i="72"/>
  <c r="F163" i="60"/>
  <c r="J331" i="72"/>
  <c r="J163" i="60"/>
  <c r="N331" i="72"/>
  <c r="N163" i="60"/>
  <c r="F333" i="72"/>
  <c r="F165" i="60"/>
  <c r="J333" i="72"/>
  <c r="J165" i="60"/>
  <c r="N333" i="72"/>
  <c r="N165" i="60"/>
  <c r="E335" i="72"/>
  <c r="I335" i="72"/>
  <c r="M335" i="72"/>
  <c r="Q335" i="72"/>
  <c r="F337" i="72"/>
  <c r="F169" i="60"/>
  <c r="J337" i="72"/>
  <c r="J169" i="60"/>
  <c r="N337" i="72"/>
  <c r="N169" i="60"/>
  <c r="D338" i="72"/>
  <c r="D392" i="72" s="1"/>
  <c r="D170" i="60"/>
  <c r="H338" i="72"/>
  <c r="H392" i="72" s="1"/>
  <c r="H170" i="60"/>
  <c r="L168" i="57"/>
  <c r="L338" i="72"/>
  <c r="L392" i="72" s="1"/>
  <c r="L170" i="60"/>
  <c r="P338" i="72"/>
  <c r="P392" i="72" s="1"/>
  <c r="P170" i="60"/>
  <c r="F339" i="72"/>
  <c r="F393" i="72" s="1"/>
  <c r="F171" i="60"/>
  <c r="J339" i="72"/>
  <c r="J393" i="72" s="1"/>
  <c r="J171" i="60"/>
  <c r="N339" i="72"/>
  <c r="N393" i="72" s="1"/>
  <c r="N171" i="60"/>
  <c r="G341" i="72"/>
  <c r="G173" i="60"/>
  <c r="K341" i="72"/>
  <c r="K173" i="60"/>
  <c r="O341" i="72"/>
  <c r="O173" i="60"/>
  <c r="E342" i="72"/>
  <c r="E396" i="72" s="1"/>
  <c r="E174" i="60"/>
  <c r="I342" i="72"/>
  <c r="I396" i="72" s="1"/>
  <c r="I174" i="60"/>
  <c r="M342" i="72"/>
  <c r="M396" i="72" s="1"/>
  <c r="M174" i="60"/>
  <c r="Q342" i="72"/>
  <c r="Q396" i="72" s="1"/>
  <c r="Q174" i="60"/>
  <c r="G175" i="57"/>
  <c r="G344" i="72"/>
  <c r="G175" i="60"/>
  <c r="K175" i="57"/>
  <c r="K344" i="72"/>
  <c r="K175" i="60"/>
  <c r="O175" i="57"/>
  <c r="O344" i="72"/>
  <c r="O175" i="60"/>
  <c r="C102" i="58"/>
  <c r="C114" i="58"/>
  <c r="C140" i="58"/>
  <c r="J11" i="58"/>
  <c r="N11" i="58"/>
  <c r="J13" i="58"/>
  <c r="N13" i="58"/>
  <c r="P14" i="58"/>
  <c r="J21" i="58"/>
  <c r="H59" i="58"/>
  <c r="D92" i="58"/>
  <c r="L92" i="58"/>
  <c r="D94" i="58"/>
  <c r="L94" i="58"/>
  <c r="F95" i="58"/>
  <c r="J95" i="58"/>
  <c r="D102" i="58"/>
  <c r="H102" i="58"/>
  <c r="L102" i="58"/>
  <c r="P102" i="58"/>
  <c r="F114" i="58"/>
  <c r="J114" i="58"/>
  <c r="N114" i="58"/>
  <c r="D115" i="58"/>
  <c r="H115" i="58"/>
  <c r="L115" i="58"/>
  <c r="P115" i="58"/>
  <c r="D140" i="58"/>
  <c r="L140" i="58"/>
  <c r="F149" i="58"/>
  <c r="J149" i="58"/>
  <c r="N149" i="58"/>
  <c r="F151" i="58"/>
  <c r="J151" i="58"/>
  <c r="N151" i="58"/>
  <c r="D152" i="58"/>
  <c r="H152" i="58"/>
  <c r="L152" i="58"/>
  <c r="P152" i="58"/>
  <c r="D158" i="58"/>
  <c r="H158" i="58"/>
  <c r="L158" i="58"/>
  <c r="P158" i="58"/>
  <c r="D167" i="58"/>
  <c r="H167" i="58"/>
  <c r="L167" i="58"/>
  <c r="P167" i="58"/>
  <c r="D169" i="58"/>
  <c r="H169" i="58"/>
  <c r="L169" i="58"/>
  <c r="P169" i="58"/>
  <c r="F170" i="58"/>
  <c r="J170" i="58"/>
  <c r="N170" i="58"/>
  <c r="F176" i="58"/>
  <c r="J176" i="58"/>
  <c r="N176" i="58"/>
  <c r="C92" i="59"/>
  <c r="C112" i="59"/>
  <c r="C140" i="59"/>
  <c r="C176" i="59"/>
  <c r="J11" i="59"/>
  <c r="N11" i="59"/>
  <c r="J13" i="59"/>
  <c r="N13" i="59"/>
  <c r="P14" i="59"/>
  <c r="J21" i="59"/>
  <c r="D92" i="59"/>
  <c r="L92" i="59"/>
  <c r="D94" i="59"/>
  <c r="L94" i="59"/>
  <c r="F95" i="59"/>
  <c r="J95" i="59"/>
  <c r="I102" i="59"/>
  <c r="G112" i="59"/>
  <c r="E114" i="59"/>
  <c r="P114" i="59"/>
  <c r="G115" i="59"/>
  <c r="I121" i="59"/>
  <c r="N140" i="59"/>
  <c r="H149" i="59"/>
  <c r="G151" i="59"/>
  <c r="L151" i="59"/>
  <c r="I152" i="59"/>
  <c r="N152" i="59"/>
  <c r="E158" i="59"/>
  <c r="J158" i="59"/>
  <c r="M167" i="59"/>
  <c r="K169" i="59"/>
  <c r="Q169" i="59"/>
  <c r="M170" i="59"/>
  <c r="I176" i="59"/>
  <c r="O176" i="59"/>
  <c r="C41" i="60"/>
  <c r="C56" i="60"/>
  <c r="C76" i="60"/>
  <c r="C84" i="60"/>
  <c r="C91" i="60"/>
  <c r="C96" i="60"/>
  <c r="C116" i="60"/>
  <c r="C131" i="60"/>
  <c r="C176" i="60"/>
  <c r="G6" i="60"/>
  <c r="L6" i="60"/>
  <c r="Q6" i="60"/>
  <c r="H8" i="60"/>
  <c r="I11" i="60"/>
  <c r="N11" i="60"/>
  <c r="M13" i="60"/>
  <c r="I14" i="60"/>
  <c r="O14" i="60"/>
  <c r="K15" i="60"/>
  <c r="Q15" i="60"/>
  <c r="J17" i="60"/>
  <c r="O17" i="60"/>
  <c r="L18" i="60"/>
  <c r="Q18" i="60"/>
  <c r="G21" i="60"/>
  <c r="I22" i="60"/>
  <c r="O22" i="60"/>
  <c r="D27" i="60"/>
  <c r="O27" i="60"/>
  <c r="F29" i="60"/>
  <c r="K29" i="60"/>
  <c r="E34" i="60"/>
  <c r="P34" i="60"/>
  <c r="G35" i="60"/>
  <c r="F37" i="60"/>
  <c r="K37" i="60"/>
  <c r="H38" i="60"/>
  <c r="M38" i="60"/>
  <c r="I41" i="60"/>
  <c r="N41" i="60"/>
  <c r="I46" i="60"/>
  <c r="N46" i="60"/>
  <c r="E48" i="60"/>
  <c r="P48" i="60"/>
  <c r="F53" i="60"/>
  <c r="E54" i="60"/>
  <c r="Q60" i="60"/>
  <c r="I65" i="60"/>
  <c r="G72" i="60"/>
  <c r="I73" i="60"/>
  <c r="M75" i="60"/>
  <c r="O76" i="60"/>
  <c r="E79" i="60"/>
  <c r="P84" i="60"/>
  <c r="G86" i="60"/>
  <c r="Q91" i="60"/>
  <c r="K96" i="60"/>
  <c r="O98" i="60"/>
  <c r="Q99" i="60"/>
  <c r="E110" i="60"/>
  <c r="O115" i="60"/>
  <c r="Q116" i="60"/>
  <c r="E118" i="60"/>
  <c r="G119" i="60"/>
  <c r="K121" i="60"/>
  <c r="M122" i="60"/>
  <c r="M131" i="60"/>
  <c r="K138" i="60"/>
  <c r="M139" i="60"/>
  <c r="Q141" i="60"/>
  <c r="G145" i="60"/>
  <c r="K147" i="60"/>
  <c r="M156" i="60"/>
  <c r="Q158" i="60"/>
  <c r="I163" i="60"/>
  <c r="M165" i="60"/>
  <c r="Q167" i="60"/>
  <c r="E169" i="60"/>
  <c r="G170" i="60"/>
  <c r="I171" i="60"/>
  <c r="E177" i="60"/>
  <c r="C19" i="54"/>
  <c r="C335" i="64"/>
  <c r="C28" i="54"/>
  <c r="C290" i="65"/>
  <c r="C39" i="54"/>
  <c r="C302" i="65"/>
  <c r="C300" i="65" s="1"/>
  <c r="C55" i="54"/>
  <c r="C298" i="66"/>
  <c r="C63" i="54"/>
  <c r="C287" i="67"/>
  <c r="C74" i="54"/>
  <c r="C299" i="67"/>
  <c r="C82" i="54"/>
  <c r="C356" i="68"/>
  <c r="C89" i="54"/>
  <c r="C363" i="68"/>
  <c r="C120" i="54"/>
  <c r="C302" i="69"/>
  <c r="C276" i="71"/>
  <c r="C150" i="54"/>
  <c r="C150" i="58" s="1"/>
  <c r="C284" i="71"/>
  <c r="C157" i="54"/>
  <c r="C290" i="71"/>
  <c r="C172" i="54"/>
  <c r="C287" i="72"/>
  <c r="D318" i="64"/>
  <c r="L4" i="54"/>
  <c r="L319" i="64"/>
  <c r="P318" i="64"/>
  <c r="E7" i="54"/>
  <c r="E322" i="64"/>
  <c r="E321" i="64" s="1"/>
  <c r="I7" i="54"/>
  <c r="I322" i="64"/>
  <c r="I321" i="64" s="1"/>
  <c r="M7" i="54"/>
  <c r="M322" i="64"/>
  <c r="M321" i="64" s="1"/>
  <c r="Q7" i="54"/>
  <c r="Q322" i="64"/>
  <c r="H367" i="64"/>
  <c r="F326" i="64"/>
  <c r="J411" i="64"/>
  <c r="N411" i="64"/>
  <c r="D326" i="64"/>
  <c r="D16" i="54"/>
  <c r="D331" i="64"/>
  <c r="H330" i="64"/>
  <c r="L330" i="64"/>
  <c r="P16" i="54"/>
  <c r="P331" i="64"/>
  <c r="J16" i="54"/>
  <c r="J332" i="64"/>
  <c r="D333" i="64"/>
  <c r="H333" i="64"/>
  <c r="P19" i="54"/>
  <c r="P334" i="64"/>
  <c r="F25" i="54"/>
  <c r="F287" i="65"/>
  <c r="J286" i="65"/>
  <c r="N25" i="54"/>
  <c r="N287" i="65"/>
  <c r="D25" i="54"/>
  <c r="D288" i="65"/>
  <c r="H25" i="54"/>
  <c r="H288" i="65"/>
  <c r="H286" i="65" s="1"/>
  <c r="L25" i="54"/>
  <c r="L288" i="65"/>
  <c r="D28" i="54"/>
  <c r="D290" i="65"/>
  <c r="H28" i="54"/>
  <c r="H290" i="65"/>
  <c r="L28" i="54"/>
  <c r="L290" i="65"/>
  <c r="P28" i="54"/>
  <c r="P290" i="65"/>
  <c r="P328" i="65" s="1"/>
  <c r="D292" i="65"/>
  <c r="H292" i="65"/>
  <c r="H330" i="65" s="1"/>
  <c r="L292" i="65"/>
  <c r="P292" i="65"/>
  <c r="P330" i="65" s="1"/>
  <c r="D32" i="54"/>
  <c r="D294" i="65"/>
  <c r="D332" i="65" s="1"/>
  <c r="H32" i="54"/>
  <c r="H294" i="65"/>
  <c r="H332" i="65" s="1"/>
  <c r="L32" i="54"/>
  <c r="L294" i="65"/>
  <c r="P32" i="54"/>
  <c r="P294" i="65"/>
  <c r="F32" i="54"/>
  <c r="F295" i="65"/>
  <c r="F333" i="65" s="1"/>
  <c r="N32" i="54"/>
  <c r="N295" i="65"/>
  <c r="D36" i="54"/>
  <c r="D298" i="65"/>
  <c r="H36" i="54"/>
  <c r="H298" i="65"/>
  <c r="L36" i="54"/>
  <c r="L298" i="65"/>
  <c r="P36" i="54"/>
  <c r="P298" i="65"/>
  <c r="F36" i="54"/>
  <c r="F299" i="65"/>
  <c r="F337" i="65" s="1"/>
  <c r="N36" i="54"/>
  <c r="N299" i="65"/>
  <c r="N337" i="65" s="1"/>
  <c r="D300" i="65"/>
  <c r="H300" i="65"/>
  <c r="L300" i="65"/>
  <c r="P300" i="65"/>
  <c r="F340" i="65"/>
  <c r="D286" i="66"/>
  <c r="H286" i="66"/>
  <c r="P286" i="66"/>
  <c r="F289" i="66"/>
  <c r="J289" i="66"/>
  <c r="N289" i="66"/>
  <c r="F332" i="66"/>
  <c r="J293" i="66"/>
  <c r="J334" i="66"/>
  <c r="J297" i="66"/>
  <c r="F58" i="54"/>
  <c r="F301" i="66"/>
  <c r="F339" i="66" s="1"/>
  <c r="J58" i="54"/>
  <c r="J301" i="66"/>
  <c r="N58" i="54"/>
  <c r="N301" i="66"/>
  <c r="D300" i="66"/>
  <c r="L300" i="66"/>
  <c r="P300" i="66"/>
  <c r="F63" i="54"/>
  <c r="F287" i="67"/>
  <c r="J63" i="54"/>
  <c r="J287" i="67"/>
  <c r="J325" i="67" s="1"/>
  <c r="N63" i="54"/>
  <c r="N287" i="67"/>
  <c r="D63" i="54"/>
  <c r="D288" i="67"/>
  <c r="H326" i="67"/>
  <c r="L63" i="54"/>
  <c r="L288" i="67"/>
  <c r="L326" i="67" s="1"/>
  <c r="D66" i="54"/>
  <c r="D290" i="67"/>
  <c r="H66" i="54"/>
  <c r="H290" i="67"/>
  <c r="L66" i="54"/>
  <c r="L290" i="67"/>
  <c r="P66" i="54"/>
  <c r="P290" i="67"/>
  <c r="P291" i="67"/>
  <c r="F70" i="54"/>
  <c r="F294" i="67"/>
  <c r="J70" i="54"/>
  <c r="J294" i="67"/>
  <c r="J332" i="67" s="1"/>
  <c r="N70" i="54"/>
  <c r="N294" i="67"/>
  <c r="F74" i="54"/>
  <c r="F298" i="67"/>
  <c r="J74" i="54"/>
  <c r="J298" i="67"/>
  <c r="N74" i="54"/>
  <c r="N298" i="67"/>
  <c r="D74" i="54"/>
  <c r="D299" i="67"/>
  <c r="H74" i="54"/>
  <c r="H299" i="67"/>
  <c r="H297" i="67" s="1"/>
  <c r="L74" i="54"/>
  <c r="L299" i="67"/>
  <c r="L297" i="67" s="1"/>
  <c r="F354" i="68"/>
  <c r="J354" i="68"/>
  <c r="N354" i="68"/>
  <c r="F85" i="54"/>
  <c r="F358" i="68"/>
  <c r="J85" i="54"/>
  <c r="J358" i="68"/>
  <c r="J406" i="68" s="1"/>
  <c r="N85" i="54"/>
  <c r="N358" i="68"/>
  <c r="F89" i="54"/>
  <c r="F87" i="54" s="1"/>
  <c r="F362" i="68"/>
  <c r="J89" i="54"/>
  <c r="J362" i="68"/>
  <c r="N89" i="54"/>
  <c r="N362" i="68"/>
  <c r="N361" i="68" s="1"/>
  <c r="D89" i="54"/>
  <c r="D363" i="68"/>
  <c r="H89" i="54"/>
  <c r="H363" i="68"/>
  <c r="H361" i="68" s="1"/>
  <c r="L89" i="54"/>
  <c r="L363" i="68"/>
  <c r="D462" i="68"/>
  <c r="H365" i="68"/>
  <c r="L462" i="68"/>
  <c r="P365" i="68"/>
  <c r="P369" i="68"/>
  <c r="D100" i="54"/>
  <c r="D373" i="68"/>
  <c r="H100" i="54"/>
  <c r="H373" i="68"/>
  <c r="L100" i="54"/>
  <c r="L373" i="68"/>
  <c r="P100" i="54"/>
  <c r="P373" i="68"/>
  <c r="F100" i="54"/>
  <c r="F374" i="68"/>
  <c r="F470" i="68" s="1"/>
  <c r="J100" i="54"/>
  <c r="J374" i="68"/>
  <c r="J470" i="68" s="1"/>
  <c r="N100" i="54"/>
  <c r="N374" i="68"/>
  <c r="N470" i="68" s="1"/>
  <c r="F106" i="54"/>
  <c r="F287" i="69"/>
  <c r="J106" i="54"/>
  <c r="J287" i="69"/>
  <c r="N106" i="54"/>
  <c r="N287" i="69"/>
  <c r="D109" i="54"/>
  <c r="D290" i="69"/>
  <c r="H109" i="54"/>
  <c r="H290" i="69"/>
  <c r="L109" i="54"/>
  <c r="L290" i="69"/>
  <c r="L328" i="69" s="1"/>
  <c r="P109" i="54"/>
  <c r="P290" i="69"/>
  <c r="F292" i="69"/>
  <c r="J292" i="69"/>
  <c r="N292" i="69"/>
  <c r="L370" i="69"/>
  <c r="F117" i="54"/>
  <c r="F298" i="69"/>
  <c r="J117" i="54"/>
  <c r="J111" i="54" s="1"/>
  <c r="J298" i="69"/>
  <c r="N117" i="54"/>
  <c r="N298" i="69"/>
  <c r="D117" i="54"/>
  <c r="D299" i="69"/>
  <c r="L117" i="54"/>
  <c r="L299" i="69"/>
  <c r="D120" i="54"/>
  <c r="D301" i="69"/>
  <c r="H120" i="54"/>
  <c r="H301" i="69"/>
  <c r="L120" i="54"/>
  <c r="L301" i="69"/>
  <c r="P120" i="54"/>
  <c r="P301" i="69"/>
  <c r="F120" i="54"/>
  <c r="F302" i="69"/>
  <c r="F300" i="69" s="1"/>
  <c r="N120" i="54"/>
  <c r="N302" i="69"/>
  <c r="F286" i="70"/>
  <c r="J286" i="70"/>
  <c r="N286" i="70"/>
  <c r="F128" i="54"/>
  <c r="F290" i="70"/>
  <c r="J128" i="54"/>
  <c r="J290" i="70"/>
  <c r="N128" i="54"/>
  <c r="N290" i="70"/>
  <c r="F132" i="54"/>
  <c r="F130" i="54" s="1"/>
  <c r="F294" i="70"/>
  <c r="J132" i="54"/>
  <c r="J294" i="70"/>
  <c r="N132" i="54"/>
  <c r="N294" i="70"/>
  <c r="D132" i="54"/>
  <c r="D295" i="70"/>
  <c r="D293" i="70" s="1"/>
  <c r="L132" i="54"/>
  <c r="L295" i="70"/>
  <c r="F334" i="70"/>
  <c r="D297" i="70"/>
  <c r="L297" i="70"/>
  <c r="F300" i="70"/>
  <c r="D144" i="54"/>
  <c r="D277" i="71"/>
  <c r="H144" i="54"/>
  <c r="H277" i="71"/>
  <c r="L144" i="54"/>
  <c r="L277" i="71"/>
  <c r="P144" i="54"/>
  <c r="P277" i="71"/>
  <c r="D146" i="54"/>
  <c r="D279" i="71"/>
  <c r="H146" i="54"/>
  <c r="H279" i="71"/>
  <c r="L146" i="54"/>
  <c r="L279" i="71"/>
  <c r="P146" i="54"/>
  <c r="P279" i="71"/>
  <c r="D281" i="71"/>
  <c r="H281" i="71"/>
  <c r="L281" i="71"/>
  <c r="P281" i="71"/>
  <c r="D150" i="54"/>
  <c r="D150" i="58" s="1"/>
  <c r="D283" i="71"/>
  <c r="H150" i="54"/>
  <c r="H150" i="58" s="1"/>
  <c r="H283" i="71"/>
  <c r="L150" i="54"/>
  <c r="L150" i="58" s="1"/>
  <c r="L283" i="71"/>
  <c r="P150" i="54"/>
  <c r="P150" i="58" s="1"/>
  <c r="P283" i="71"/>
  <c r="F150" i="54"/>
  <c r="F284" i="71"/>
  <c r="F356" i="71" s="1"/>
  <c r="N150" i="54"/>
  <c r="N284" i="71"/>
  <c r="N356" i="71" s="1"/>
  <c r="D154" i="54"/>
  <c r="D287" i="71"/>
  <c r="H154" i="54"/>
  <c r="H287" i="71"/>
  <c r="L154" i="54"/>
  <c r="L287" i="71"/>
  <c r="P154" i="54"/>
  <c r="P287" i="71"/>
  <c r="F154" i="54"/>
  <c r="F288" i="71"/>
  <c r="N154" i="54"/>
  <c r="N288" i="71"/>
  <c r="D289" i="71"/>
  <c r="D362" i="71"/>
  <c r="D276" i="72"/>
  <c r="H276" i="72"/>
  <c r="P276" i="72"/>
  <c r="F164" i="54"/>
  <c r="F279" i="72"/>
  <c r="J164" i="54"/>
  <c r="J279" i="72"/>
  <c r="N164" i="54"/>
  <c r="N279" i="72"/>
  <c r="F281" i="72"/>
  <c r="J281" i="72"/>
  <c r="N281" i="72"/>
  <c r="D355" i="72"/>
  <c r="H355" i="72"/>
  <c r="L355" i="72"/>
  <c r="P355" i="72"/>
  <c r="H286" i="72"/>
  <c r="P286" i="72"/>
  <c r="D175" i="54"/>
  <c r="D290" i="72"/>
  <c r="H175" i="54"/>
  <c r="H290" i="72"/>
  <c r="H362" i="72" s="1"/>
  <c r="L175" i="54"/>
  <c r="L290" i="72"/>
  <c r="P175" i="54"/>
  <c r="P290" i="72"/>
  <c r="P362" i="72" s="1"/>
  <c r="F175" i="54"/>
  <c r="F291" i="72"/>
  <c r="J175" i="54"/>
  <c r="J291" i="72"/>
  <c r="J289" i="72" s="1"/>
  <c r="N175" i="54"/>
  <c r="N291" i="72"/>
  <c r="C342" i="64"/>
  <c r="C363" i="64" s="1"/>
  <c r="C364" i="64"/>
  <c r="C376" i="64"/>
  <c r="C354" i="64"/>
  <c r="C326" i="65"/>
  <c r="C333" i="65"/>
  <c r="C39" i="55"/>
  <c r="C320" i="65"/>
  <c r="C328" i="66"/>
  <c r="C308" i="66"/>
  <c r="C334" i="66"/>
  <c r="C340" i="66"/>
  <c r="C330" i="67"/>
  <c r="C316" i="67"/>
  <c r="C336" i="67"/>
  <c r="C82" i="55"/>
  <c r="C379" i="68"/>
  <c r="C410" i="68"/>
  <c r="C415" i="68"/>
  <c r="C487" i="68"/>
  <c r="C421" i="68"/>
  <c r="C326" i="69"/>
  <c r="C333" i="69"/>
  <c r="C390" i="69"/>
  <c r="C339" i="69"/>
  <c r="C396" i="69"/>
  <c r="C319" i="69"/>
  <c r="C328" i="70"/>
  <c r="C308" i="70"/>
  <c r="C327" i="70" s="1"/>
  <c r="C334" i="70"/>
  <c r="C340" i="70"/>
  <c r="C373" i="71"/>
  <c r="C300" i="71"/>
  <c r="C319" i="71"/>
  <c r="C324" i="71"/>
  <c r="C321" i="72"/>
  <c r="C327" i="72"/>
  <c r="F4" i="55"/>
  <c r="F340" i="64"/>
  <c r="J339" i="64"/>
  <c r="N4" i="55"/>
  <c r="N340" i="64"/>
  <c r="D362" i="64"/>
  <c r="L339" i="64"/>
  <c r="L362" i="64"/>
  <c r="P362" i="64"/>
  <c r="D342" i="64"/>
  <c r="H342" i="64"/>
  <c r="H364" i="64"/>
  <c r="L342" i="64"/>
  <c r="L364" i="64"/>
  <c r="P7" i="55"/>
  <c r="P343" i="64"/>
  <c r="E366" i="64"/>
  <c r="I366" i="64"/>
  <c r="M366" i="64"/>
  <c r="Q366" i="64"/>
  <c r="G367" i="64"/>
  <c r="K367" i="64"/>
  <c r="K430" i="64"/>
  <c r="O430" i="64"/>
  <c r="O367" i="64"/>
  <c r="G347" i="64"/>
  <c r="G369" i="64"/>
  <c r="K432" i="64"/>
  <c r="K347" i="64"/>
  <c r="K369" i="64"/>
  <c r="O432" i="64"/>
  <c r="O369" i="64"/>
  <c r="E370" i="64"/>
  <c r="E433" i="64"/>
  <c r="I370" i="64"/>
  <c r="I433" i="64"/>
  <c r="M433" i="64"/>
  <c r="M370" i="64"/>
  <c r="Q433" i="64"/>
  <c r="Q370" i="64"/>
  <c r="O371" i="64"/>
  <c r="K351" i="64"/>
  <c r="O373" i="64"/>
  <c r="F354" i="64"/>
  <c r="J376" i="64"/>
  <c r="N354" i="64"/>
  <c r="N376" i="64"/>
  <c r="D377" i="64"/>
  <c r="H377" i="64"/>
  <c r="P377" i="64"/>
  <c r="F378" i="64"/>
  <c r="J378" i="64"/>
  <c r="N378" i="64"/>
  <c r="E25" i="55"/>
  <c r="E306" i="65"/>
  <c r="I25" i="55"/>
  <c r="I306" i="65"/>
  <c r="M25" i="55"/>
  <c r="M306" i="65"/>
  <c r="Q25" i="55"/>
  <c r="Q306" i="65"/>
  <c r="G305" i="65"/>
  <c r="G326" i="65"/>
  <c r="O326" i="65"/>
  <c r="J308" i="65"/>
  <c r="J328" i="65"/>
  <c r="N308" i="65"/>
  <c r="N328" i="65"/>
  <c r="I330" i="65"/>
  <c r="Q330" i="65"/>
  <c r="E312" i="65"/>
  <c r="I312" i="65"/>
  <c r="I332" i="65"/>
  <c r="Q332" i="65"/>
  <c r="Q312" i="65"/>
  <c r="D36" i="55"/>
  <c r="D317" i="65"/>
  <c r="H316" i="65"/>
  <c r="L36" i="55"/>
  <c r="L317" i="65"/>
  <c r="P316" i="65"/>
  <c r="F39" i="55"/>
  <c r="F320" i="65"/>
  <c r="J339" i="65"/>
  <c r="J319" i="65"/>
  <c r="N39" i="55"/>
  <c r="N320" i="65"/>
  <c r="D340" i="65"/>
  <c r="H340" i="65"/>
  <c r="L340" i="65"/>
  <c r="P340" i="65"/>
  <c r="D305" i="66"/>
  <c r="D325" i="66"/>
  <c r="L325" i="66"/>
  <c r="J326" i="66"/>
  <c r="E308" i="66"/>
  <c r="I308" i="66"/>
  <c r="M308" i="66"/>
  <c r="Q308" i="66"/>
  <c r="F312" i="66"/>
  <c r="J332" i="66"/>
  <c r="J312" i="66"/>
  <c r="N332" i="66"/>
  <c r="D333" i="66"/>
  <c r="H333" i="66"/>
  <c r="L333" i="66"/>
  <c r="P333" i="66"/>
  <c r="F334" i="66"/>
  <c r="N334" i="66"/>
  <c r="E316" i="66"/>
  <c r="I316" i="66"/>
  <c r="M316" i="66"/>
  <c r="Q316" i="66"/>
  <c r="K337" i="66"/>
  <c r="O316" i="66"/>
  <c r="G319" i="66"/>
  <c r="K396" i="66"/>
  <c r="K319" i="66"/>
  <c r="K339" i="66"/>
  <c r="O319" i="66"/>
  <c r="M340" i="66"/>
  <c r="F63" i="55"/>
  <c r="F306" i="67"/>
  <c r="J305" i="67"/>
  <c r="N63" i="55"/>
  <c r="N306" i="67"/>
  <c r="P326" i="67"/>
  <c r="D308" i="67"/>
  <c r="P66" i="55"/>
  <c r="P309" i="67"/>
  <c r="E330" i="67"/>
  <c r="D312" i="67"/>
  <c r="D332" i="67"/>
  <c r="L312" i="67"/>
  <c r="L332" i="67"/>
  <c r="P332" i="67"/>
  <c r="P312" i="67"/>
  <c r="F333" i="67"/>
  <c r="N333" i="67"/>
  <c r="D334" i="67"/>
  <c r="H334" i="67"/>
  <c r="L334" i="67"/>
  <c r="P334" i="67"/>
  <c r="E336" i="67"/>
  <c r="E316" i="67"/>
  <c r="I336" i="67"/>
  <c r="I316" i="67"/>
  <c r="M336" i="67"/>
  <c r="M316" i="67"/>
  <c r="Q316" i="67"/>
  <c r="G337" i="67"/>
  <c r="K337" i="67"/>
  <c r="O337" i="67"/>
  <c r="D319" i="67"/>
  <c r="H319" i="67"/>
  <c r="L319" i="67"/>
  <c r="P319" i="67"/>
  <c r="F378" i="68"/>
  <c r="F403" i="68"/>
  <c r="J378" i="68"/>
  <c r="J403" i="68"/>
  <c r="N403" i="68"/>
  <c r="D404" i="68"/>
  <c r="H404" i="68"/>
  <c r="L404" i="68"/>
  <c r="P404" i="68"/>
  <c r="G85" i="55"/>
  <c r="G382" i="68"/>
  <c r="K85" i="55"/>
  <c r="K382" i="68"/>
  <c r="O85" i="55"/>
  <c r="O382" i="68"/>
  <c r="E408" i="68"/>
  <c r="M408" i="68"/>
  <c r="Q408" i="68"/>
  <c r="D89" i="55"/>
  <c r="D386" i="68"/>
  <c r="H385" i="68"/>
  <c r="H410" i="68"/>
  <c r="L89" i="55"/>
  <c r="L386" i="68"/>
  <c r="P410" i="68"/>
  <c r="P385" i="68"/>
  <c r="F411" i="68"/>
  <c r="J411" i="68"/>
  <c r="N411" i="68"/>
  <c r="D412" i="68"/>
  <c r="D484" i="68"/>
  <c r="H412" i="68"/>
  <c r="L412" i="68"/>
  <c r="L484" i="68"/>
  <c r="P412" i="68"/>
  <c r="E486" i="68"/>
  <c r="E414" i="68"/>
  <c r="E389" i="68"/>
  <c r="I389" i="68"/>
  <c r="M414" i="68"/>
  <c r="M486" i="68"/>
  <c r="M389" i="68"/>
  <c r="Q389" i="68"/>
  <c r="G415" i="68"/>
  <c r="G487" i="68"/>
  <c r="K415" i="68"/>
  <c r="K487" i="68"/>
  <c r="I416" i="68"/>
  <c r="Q416" i="68"/>
  <c r="F97" i="55"/>
  <c r="F394" i="68"/>
  <c r="J97" i="55"/>
  <c r="J394" i="68"/>
  <c r="N97" i="55"/>
  <c r="N394" i="68"/>
  <c r="D419" i="68"/>
  <c r="H97" i="55"/>
  <c r="H395" i="68"/>
  <c r="P419" i="68"/>
  <c r="G421" i="68"/>
  <c r="G396" i="68"/>
  <c r="K396" i="68"/>
  <c r="K421" i="68"/>
  <c r="O421" i="68"/>
  <c r="O396" i="68"/>
  <c r="E422" i="68"/>
  <c r="E494" i="68"/>
  <c r="I422" i="68"/>
  <c r="I494" i="68"/>
  <c r="M422" i="68"/>
  <c r="M494" i="68"/>
  <c r="Q422" i="68"/>
  <c r="Q494" i="68"/>
  <c r="G423" i="68"/>
  <c r="K423" i="68"/>
  <c r="O423" i="68"/>
  <c r="D106" i="55"/>
  <c r="D306" i="69"/>
  <c r="H325" i="69"/>
  <c r="L106" i="55"/>
  <c r="L306" i="69"/>
  <c r="P106" i="55"/>
  <c r="P306" i="69"/>
  <c r="F326" i="69"/>
  <c r="J106" i="55"/>
  <c r="J307" i="69"/>
  <c r="N326" i="69"/>
  <c r="F109" i="55"/>
  <c r="F309" i="69"/>
  <c r="J309" i="69"/>
  <c r="N109" i="55"/>
  <c r="N309" i="69"/>
  <c r="D311" i="69"/>
  <c r="H311" i="69"/>
  <c r="L311" i="69"/>
  <c r="P311" i="69"/>
  <c r="F113" i="55"/>
  <c r="F113" i="59" s="1"/>
  <c r="F313" i="69"/>
  <c r="F114" i="59"/>
  <c r="J113" i="55"/>
  <c r="J113" i="59" s="1"/>
  <c r="J313" i="69"/>
  <c r="J114" i="59"/>
  <c r="N113" i="55"/>
  <c r="N113" i="59" s="1"/>
  <c r="N313" i="69"/>
  <c r="N114" i="59"/>
  <c r="D314" i="69"/>
  <c r="D312" i="69" s="1"/>
  <c r="D115" i="59"/>
  <c r="H314" i="69"/>
  <c r="H312" i="69" s="1"/>
  <c r="H115" i="59"/>
  <c r="L314" i="69"/>
  <c r="L115" i="59"/>
  <c r="P314" i="69"/>
  <c r="P312" i="69" s="1"/>
  <c r="P115" i="59"/>
  <c r="F315" i="69"/>
  <c r="J315" i="69"/>
  <c r="J334" i="69" s="1"/>
  <c r="N315" i="69"/>
  <c r="D336" i="69"/>
  <c r="H336" i="69"/>
  <c r="L336" i="69"/>
  <c r="P316" i="69"/>
  <c r="P336" i="69"/>
  <c r="F337" i="69"/>
  <c r="J337" i="69"/>
  <c r="N337" i="69"/>
  <c r="F320" i="69"/>
  <c r="J320" i="69"/>
  <c r="N320" i="69"/>
  <c r="D340" i="69"/>
  <c r="H340" i="69"/>
  <c r="L340" i="69"/>
  <c r="P340" i="69"/>
  <c r="D125" i="55"/>
  <c r="D306" i="70"/>
  <c r="H125" i="55"/>
  <c r="H306" i="70"/>
  <c r="L125" i="55"/>
  <c r="L306" i="70"/>
  <c r="P125" i="55"/>
  <c r="P306" i="70"/>
  <c r="F326" i="70"/>
  <c r="J305" i="70"/>
  <c r="J326" i="70"/>
  <c r="N326" i="70"/>
  <c r="D308" i="70"/>
  <c r="D328" i="70"/>
  <c r="H308" i="70"/>
  <c r="H328" i="70"/>
  <c r="L308" i="70"/>
  <c r="L327" i="70" s="1"/>
  <c r="L328" i="70"/>
  <c r="P308" i="70"/>
  <c r="P327" i="70" s="1"/>
  <c r="F311" i="70"/>
  <c r="J311" i="70"/>
  <c r="N311" i="70"/>
  <c r="D332" i="70"/>
  <c r="H312" i="70"/>
  <c r="H332" i="70"/>
  <c r="L332" i="70"/>
  <c r="F333" i="70"/>
  <c r="J333" i="70"/>
  <c r="N333" i="70"/>
  <c r="D334" i="70"/>
  <c r="H334" i="70"/>
  <c r="L334" i="70"/>
  <c r="P334" i="70"/>
  <c r="D336" i="70"/>
  <c r="H336" i="70"/>
  <c r="H316" i="70"/>
  <c r="L336" i="70"/>
  <c r="P336" i="70"/>
  <c r="F337" i="70"/>
  <c r="J337" i="70"/>
  <c r="N337" i="70"/>
  <c r="D139" i="55"/>
  <c r="D320" i="70"/>
  <c r="D140" i="59"/>
  <c r="H139" i="55"/>
  <c r="H320" i="70"/>
  <c r="L139" i="55"/>
  <c r="L320" i="70"/>
  <c r="L140" i="59"/>
  <c r="P139" i="55"/>
  <c r="P320" i="70"/>
  <c r="F139" i="55"/>
  <c r="F321" i="70"/>
  <c r="J321" i="70"/>
  <c r="N139" i="55"/>
  <c r="N321" i="70"/>
  <c r="D144" i="55"/>
  <c r="D295" i="71"/>
  <c r="H144" i="55"/>
  <c r="H295" i="71"/>
  <c r="L144" i="55"/>
  <c r="L295" i="71"/>
  <c r="P144" i="55"/>
  <c r="P295" i="71"/>
  <c r="D146" i="55"/>
  <c r="D297" i="71"/>
  <c r="H146" i="55"/>
  <c r="H297" i="71"/>
  <c r="L146" i="55"/>
  <c r="L297" i="71"/>
  <c r="P146" i="55"/>
  <c r="P297" i="71"/>
  <c r="E299" i="71"/>
  <c r="I299" i="71"/>
  <c r="M299" i="71"/>
  <c r="Q299" i="71"/>
  <c r="E150" i="55"/>
  <c r="E150" i="59" s="1"/>
  <c r="E301" i="71"/>
  <c r="I150" i="55"/>
  <c r="I301" i="71"/>
  <c r="M150" i="55"/>
  <c r="M150" i="59" s="1"/>
  <c r="M301" i="71"/>
  <c r="Q150" i="55"/>
  <c r="Q150" i="59" s="1"/>
  <c r="Q301" i="71"/>
  <c r="G150" i="55"/>
  <c r="G302" i="71"/>
  <c r="K374" i="71"/>
  <c r="K320" i="71"/>
  <c r="O150" i="55"/>
  <c r="O302" i="71"/>
  <c r="O300" i="71" s="1"/>
  <c r="I321" i="71"/>
  <c r="Q321" i="71"/>
  <c r="E154" i="55"/>
  <c r="E305" i="71"/>
  <c r="I154" i="55"/>
  <c r="I305" i="71"/>
  <c r="M154" i="55"/>
  <c r="M305" i="71"/>
  <c r="Q154" i="55"/>
  <c r="Q305" i="71"/>
  <c r="G154" i="55"/>
  <c r="G306" i="71"/>
  <c r="K324" i="71"/>
  <c r="O154" i="55"/>
  <c r="O306" i="71"/>
  <c r="G157" i="55"/>
  <c r="G308" i="71"/>
  <c r="K157" i="55"/>
  <c r="K308" i="71"/>
  <c r="O157" i="55"/>
  <c r="O308" i="71"/>
  <c r="E327" i="71"/>
  <c r="I327" i="71"/>
  <c r="M327" i="71"/>
  <c r="Q327" i="71"/>
  <c r="F162" i="55"/>
  <c r="F295" i="72"/>
  <c r="J162" i="55"/>
  <c r="J295" i="72"/>
  <c r="N162" i="55"/>
  <c r="N295" i="72"/>
  <c r="D297" i="72"/>
  <c r="H297" i="72"/>
  <c r="L297" i="72"/>
  <c r="P297" i="72"/>
  <c r="G299" i="72"/>
  <c r="K299" i="72"/>
  <c r="O299" i="72"/>
  <c r="E300" i="72"/>
  <c r="E319" i="72"/>
  <c r="E373" i="72"/>
  <c r="I319" i="72"/>
  <c r="I373" i="72"/>
  <c r="I300" i="72"/>
  <c r="M319" i="72"/>
  <c r="M300" i="72"/>
  <c r="M373" i="72"/>
  <c r="Q319" i="72"/>
  <c r="Q373" i="72"/>
  <c r="Q300" i="72"/>
  <c r="G374" i="72"/>
  <c r="G320" i="72"/>
  <c r="K320" i="72"/>
  <c r="K374" i="72"/>
  <c r="O374" i="72"/>
  <c r="O320" i="72"/>
  <c r="I321" i="72"/>
  <c r="D305" i="72"/>
  <c r="H305" i="72"/>
  <c r="L305" i="72"/>
  <c r="P305" i="72"/>
  <c r="P304" i="72" s="1"/>
  <c r="F306" i="72"/>
  <c r="J306" i="72"/>
  <c r="N306" i="72"/>
  <c r="G307" i="72"/>
  <c r="G380" i="72"/>
  <c r="G326" i="72"/>
  <c r="K307" i="72"/>
  <c r="K380" i="72"/>
  <c r="K326" i="72"/>
  <c r="O380" i="72"/>
  <c r="O326" i="72"/>
  <c r="E327" i="72"/>
  <c r="I327" i="72"/>
  <c r="M327" i="72"/>
  <c r="Q327" i="72"/>
  <c r="C453" i="64"/>
  <c r="C16" i="57"/>
  <c r="C395" i="64"/>
  <c r="C458" i="64" s="1"/>
  <c r="C18" i="60"/>
  <c r="C25" i="57"/>
  <c r="C344" i="65"/>
  <c r="C36" i="57"/>
  <c r="C36" i="60" s="1"/>
  <c r="C356" i="65"/>
  <c r="C413" i="65" s="1"/>
  <c r="C38" i="60"/>
  <c r="C44" i="57"/>
  <c r="C345" i="66"/>
  <c r="C402" i="66" s="1"/>
  <c r="C51" i="57"/>
  <c r="C352" i="66"/>
  <c r="C409" i="66" s="1"/>
  <c r="C58" i="57"/>
  <c r="C358" i="66"/>
  <c r="C66" i="57"/>
  <c r="C347" i="67"/>
  <c r="C77" i="57"/>
  <c r="C359" i="67"/>
  <c r="C416" i="67" s="1"/>
  <c r="C93" i="57"/>
  <c r="C93" i="60" s="1"/>
  <c r="C438" i="68"/>
  <c r="C94" i="60"/>
  <c r="C343" i="69"/>
  <c r="C401" i="69"/>
  <c r="C351" i="69"/>
  <c r="C114" i="60"/>
  <c r="C117" i="57"/>
  <c r="C117" i="60" s="1"/>
  <c r="C356" i="69"/>
  <c r="C413" i="69" s="1"/>
  <c r="C125" i="57"/>
  <c r="C345" i="70"/>
  <c r="C402" i="70" s="1"/>
  <c r="C132" i="57"/>
  <c r="C352" i="70"/>
  <c r="C409" i="70" s="1"/>
  <c r="C134" i="60"/>
  <c r="C139" i="57"/>
  <c r="C358" i="70"/>
  <c r="C389" i="71"/>
  <c r="C395" i="71"/>
  <c r="C330" i="72"/>
  <c r="C385" i="72"/>
  <c r="C338" i="72"/>
  <c r="C392" i="72" s="1"/>
  <c r="C170" i="60"/>
  <c r="C343" i="72"/>
  <c r="C397" i="72" s="1"/>
  <c r="C398" i="72"/>
  <c r="G4" i="57"/>
  <c r="G382" i="64"/>
  <c r="K4" i="57"/>
  <c r="K382" i="64"/>
  <c r="O4" i="57"/>
  <c r="O382" i="64"/>
  <c r="D384" i="64"/>
  <c r="D448" i="64"/>
  <c r="H384" i="64"/>
  <c r="H448" i="64"/>
  <c r="L448" i="64"/>
  <c r="L384" i="64"/>
  <c r="P448" i="64"/>
  <c r="P384" i="64"/>
  <c r="E389" i="64"/>
  <c r="E452" i="64" s="1"/>
  <c r="E453" i="64"/>
  <c r="I453" i="64"/>
  <c r="I389" i="64"/>
  <c r="I452" i="64" s="1"/>
  <c r="M389" i="64"/>
  <c r="M452" i="64" s="1"/>
  <c r="M453" i="64"/>
  <c r="Q12" i="57"/>
  <c r="Q12" i="60" s="1"/>
  <c r="Q390" i="64"/>
  <c r="G12" i="57"/>
  <c r="G391" i="64"/>
  <c r="D394" i="64"/>
  <c r="D17" i="60"/>
  <c r="H394" i="64"/>
  <c r="H17" i="60"/>
  <c r="L394" i="64"/>
  <c r="L17" i="60"/>
  <c r="P394" i="64"/>
  <c r="P17" i="60"/>
  <c r="F395" i="64"/>
  <c r="F458" i="64" s="1"/>
  <c r="F18" i="60"/>
  <c r="J395" i="64"/>
  <c r="J458" i="64" s="1"/>
  <c r="J18" i="60"/>
  <c r="N395" i="64"/>
  <c r="N458" i="64" s="1"/>
  <c r="N18" i="60"/>
  <c r="G19" i="57"/>
  <c r="G397" i="64"/>
  <c r="K396" i="64"/>
  <c r="O19" i="57"/>
  <c r="O397" i="64"/>
  <c r="G344" i="65"/>
  <c r="K25" i="57"/>
  <c r="K344" i="65"/>
  <c r="O25" i="57"/>
  <c r="O344" i="65"/>
  <c r="E25" i="57"/>
  <c r="E345" i="65"/>
  <c r="E402" i="65" s="1"/>
  <c r="E27" i="60"/>
  <c r="I25" i="57"/>
  <c r="I345" i="65"/>
  <c r="I27" i="60"/>
  <c r="M345" i="65"/>
  <c r="M402" i="65" s="1"/>
  <c r="M27" i="60"/>
  <c r="Q345" i="65"/>
  <c r="Q27" i="60"/>
  <c r="D28" i="57"/>
  <c r="D347" i="65"/>
  <c r="D29" i="60"/>
  <c r="H28" i="57"/>
  <c r="H347" i="65"/>
  <c r="H29" i="60"/>
  <c r="L28" i="57"/>
  <c r="L347" i="65"/>
  <c r="L29" i="60"/>
  <c r="P28" i="57"/>
  <c r="P347" i="65"/>
  <c r="P29" i="60"/>
  <c r="D349" i="65"/>
  <c r="H349" i="65"/>
  <c r="L349" i="65"/>
  <c r="P349" i="65"/>
  <c r="D32" i="57"/>
  <c r="D351" i="65"/>
  <c r="H32" i="57"/>
  <c r="H351" i="65"/>
  <c r="L32" i="57"/>
  <c r="L351" i="65"/>
  <c r="P32" i="57"/>
  <c r="P351" i="65"/>
  <c r="F352" i="65"/>
  <c r="F409" i="65" s="1"/>
  <c r="F34" i="60"/>
  <c r="J352" i="65"/>
  <c r="J34" i="60"/>
  <c r="N352" i="65"/>
  <c r="N409" i="65" s="1"/>
  <c r="N34" i="60"/>
  <c r="D353" i="65"/>
  <c r="D410" i="65" s="1"/>
  <c r="D35" i="60"/>
  <c r="H353" i="65"/>
  <c r="H410" i="65" s="1"/>
  <c r="H35" i="60"/>
  <c r="L353" i="65"/>
  <c r="L410" i="65" s="1"/>
  <c r="L35" i="60"/>
  <c r="P353" i="65"/>
  <c r="P410" i="65" s="1"/>
  <c r="P35" i="60"/>
  <c r="D36" i="57"/>
  <c r="D36" i="60" s="1"/>
  <c r="D355" i="65"/>
  <c r="D37" i="60"/>
  <c r="H36" i="57"/>
  <c r="H36" i="60" s="1"/>
  <c r="H355" i="65"/>
  <c r="H37" i="60"/>
  <c r="L36" i="57"/>
  <c r="L36" i="60" s="1"/>
  <c r="L355" i="65"/>
  <c r="L37" i="60"/>
  <c r="P36" i="57"/>
  <c r="P36" i="60" s="1"/>
  <c r="P355" i="65"/>
  <c r="P37" i="60"/>
  <c r="F356" i="65"/>
  <c r="F38" i="60"/>
  <c r="J356" i="65"/>
  <c r="J413" i="65" s="1"/>
  <c r="J38" i="60"/>
  <c r="N356" i="65"/>
  <c r="N38" i="60"/>
  <c r="D358" i="65"/>
  <c r="H358" i="65"/>
  <c r="L358" i="65"/>
  <c r="P358" i="65"/>
  <c r="E44" i="57"/>
  <c r="E344" i="66"/>
  <c r="I344" i="66"/>
  <c r="M344" i="66"/>
  <c r="M343" i="66" s="1"/>
  <c r="Q344" i="66"/>
  <c r="Q343" i="66" s="1"/>
  <c r="G345" i="66"/>
  <c r="G402" i="66" s="1"/>
  <c r="G46" i="60"/>
  <c r="K345" i="66"/>
  <c r="K402" i="66" s="1"/>
  <c r="K46" i="60"/>
  <c r="O345" i="66"/>
  <c r="O402" i="66" s="1"/>
  <c r="O46" i="60"/>
  <c r="F347" i="66"/>
  <c r="F48" i="60"/>
  <c r="J347" i="66"/>
  <c r="J48" i="60"/>
  <c r="N347" i="66"/>
  <c r="N48" i="60"/>
  <c r="D349" i="66"/>
  <c r="H349" i="66"/>
  <c r="L349" i="66"/>
  <c r="P349" i="66"/>
  <c r="F351" i="66"/>
  <c r="J351" i="66"/>
  <c r="N351" i="66"/>
  <c r="D352" i="66"/>
  <c r="D409" i="66" s="1"/>
  <c r="D53" i="60"/>
  <c r="H352" i="66"/>
  <c r="H409" i="66" s="1"/>
  <c r="H53" i="60"/>
  <c r="L352" i="66"/>
  <c r="L409" i="66" s="1"/>
  <c r="L53" i="60"/>
  <c r="P352" i="66"/>
  <c r="P409" i="66" s="1"/>
  <c r="P53" i="60"/>
  <c r="F353" i="66"/>
  <c r="F410" i="66" s="1"/>
  <c r="F54" i="60"/>
  <c r="J353" i="66"/>
  <c r="J410" i="66" s="1"/>
  <c r="J54" i="60"/>
  <c r="N353" i="66"/>
  <c r="N410" i="66" s="1"/>
  <c r="N54" i="60"/>
  <c r="D55" i="57"/>
  <c r="D55" i="60" s="1"/>
  <c r="D355" i="66"/>
  <c r="D56" i="60"/>
  <c r="H55" i="57"/>
  <c r="H55" i="60" s="1"/>
  <c r="H355" i="66"/>
  <c r="H56" i="60"/>
  <c r="L55" i="57"/>
  <c r="L55" i="60" s="1"/>
  <c r="L355" i="66"/>
  <c r="L412" i="66" s="1"/>
  <c r="L56" i="60"/>
  <c r="P55" i="57"/>
  <c r="P355" i="66"/>
  <c r="P56" i="60"/>
  <c r="F356" i="66"/>
  <c r="F57" i="60"/>
  <c r="J356" i="66"/>
  <c r="J413" i="66" s="1"/>
  <c r="J57" i="60"/>
  <c r="N356" i="66"/>
  <c r="N413" i="66" s="1"/>
  <c r="N57" i="60"/>
  <c r="E358" i="66"/>
  <c r="E59" i="60"/>
  <c r="I358" i="66"/>
  <c r="M58" i="57"/>
  <c r="M358" i="66"/>
  <c r="M59" i="60"/>
  <c r="Q358" i="66"/>
  <c r="G359" i="66"/>
  <c r="G416" i="66" s="1"/>
  <c r="G60" i="60"/>
  <c r="K359" i="66"/>
  <c r="K416" i="66" s="1"/>
  <c r="K60" i="60"/>
  <c r="O359" i="66"/>
  <c r="O416" i="66" s="1"/>
  <c r="O60" i="60"/>
  <c r="E63" i="57"/>
  <c r="E344" i="67"/>
  <c r="I344" i="67"/>
  <c r="M344" i="67"/>
  <c r="Q63" i="57"/>
  <c r="Q344" i="67"/>
  <c r="G63" i="57"/>
  <c r="G345" i="67"/>
  <c r="G402" i="67" s="1"/>
  <c r="G65" i="60"/>
  <c r="K63" i="57"/>
  <c r="K345" i="67"/>
  <c r="K402" i="67" s="1"/>
  <c r="K65" i="60"/>
  <c r="O345" i="67"/>
  <c r="O402" i="67" s="1"/>
  <c r="O65" i="60"/>
  <c r="D66" i="57"/>
  <c r="D347" i="67"/>
  <c r="D67" i="60"/>
  <c r="H66" i="57"/>
  <c r="H62" i="57" s="1"/>
  <c r="H347" i="67"/>
  <c r="H67" i="60"/>
  <c r="L66" i="57"/>
  <c r="L347" i="67"/>
  <c r="L67" i="60"/>
  <c r="P66" i="57"/>
  <c r="P347" i="67"/>
  <c r="P67" i="60"/>
  <c r="G349" i="67"/>
  <c r="K349" i="67"/>
  <c r="O349" i="67"/>
  <c r="I350" i="67"/>
  <c r="F355" i="67"/>
  <c r="F75" i="60"/>
  <c r="J355" i="67"/>
  <c r="J75" i="60"/>
  <c r="N355" i="67"/>
  <c r="N75" i="60"/>
  <c r="D356" i="67"/>
  <c r="D413" i="67" s="1"/>
  <c r="D76" i="60"/>
  <c r="H356" i="67"/>
  <c r="H413" i="67" s="1"/>
  <c r="H76" i="60"/>
  <c r="L356" i="67"/>
  <c r="L413" i="67" s="1"/>
  <c r="L76" i="60"/>
  <c r="P356" i="67"/>
  <c r="P413" i="67" s="1"/>
  <c r="P76" i="60"/>
  <c r="E358" i="67"/>
  <c r="I358" i="67"/>
  <c r="M358" i="67"/>
  <c r="Q358" i="67"/>
  <c r="G359" i="67"/>
  <c r="G416" i="67" s="1"/>
  <c r="G79" i="60"/>
  <c r="K359" i="67"/>
  <c r="K416" i="67" s="1"/>
  <c r="K79" i="60"/>
  <c r="O359" i="67"/>
  <c r="O416" i="67" s="1"/>
  <c r="O79" i="60"/>
  <c r="D427" i="68"/>
  <c r="H427" i="68"/>
  <c r="L427" i="68"/>
  <c r="P427" i="68"/>
  <c r="F428" i="68"/>
  <c r="F500" i="68" s="1"/>
  <c r="F84" i="60"/>
  <c r="J428" i="68"/>
  <c r="J500" i="68" s="1"/>
  <c r="J84" i="60"/>
  <c r="N428" i="68"/>
  <c r="N500" i="68" s="1"/>
  <c r="N84" i="60"/>
  <c r="E430" i="68"/>
  <c r="E86" i="60"/>
  <c r="I430" i="68"/>
  <c r="I86" i="60"/>
  <c r="M430" i="68"/>
  <c r="M86" i="60"/>
  <c r="Q430" i="68"/>
  <c r="Q86" i="60"/>
  <c r="D432" i="68"/>
  <c r="H432" i="68"/>
  <c r="L432" i="68"/>
  <c r="P432" i="68"/>
  <c r="G433" i="68"/>
  <c r="O89" i="57"/>
  <c r="O434" i="68"/>
  <c r="E89" i="57"/>
  <c r="E435" i="68"/>
  <c r="E507" i="68" s="1"/>
  <c r="I89" i="57"/>
  <c r="I435" i="68"/>
  <c r="I507" i="68" s="1"/>
  <c r="G93" i="57"/>
  <c r="G438" i="68"/>
  <c r="O93" i="57"/>
  <c r="O438" i="68"/>
  <c r="E93" i="57"/>
  <c r="E93" i="60" s="1"/>
  <c r="E439" i="68"/>
  <c r="E511" i="68" s="1"/>
  <c r="I93" i="57"/>
  <c r="I439" i="68"/>
  <c r="I511" i="68" s="1"/>
  <c r="E442" i="68"/>
  <c r="E98" i="60"/>
  <c r="I442" i="68"/>
  <c r="I98" i="60"/>
  <c r="M442" i="68"/>
  <c r="M98" i="60"/>
  <c r="Q442" i="68"/>
  <c r="Q98" i="60"/>
  <c r="G443" i="68"/>
  <c r="G515" i="68" s="1"/>
  <c r="G99" i="60"/>
  <c r="K443" i="68"/>
  <c r="K515" i="68" s="1"/>
  <c r="K99" i="60"/>
  <c r="O443" i="68"/>
  <c r="O515" i="68" s="1"/>
  <c r="O99" i="60"/>
  <c r="D445" i="68"/>
  <c r="D101" i="60"/>
  <c r="D100" i="60"/>
  <c r="H445" i="68"/>
  <c r="H101" i="60"/>
  <c r="H100" i="60"/>
  <c r="L445" i="68"/>
  <c r="L101" i="60"/>
  <c r="L100" i="60"/>
  <c r="P445" i="68"/>
  <c r="P101" i="60"/>
  <c r="P100" i="60"/>
  <c r="F446" i="68"/>
  <c r="F518" i="68" s="1"/>
  <c r="F102" i="60"/>
  <c r="J446" i="68"/>
  <c r="J518" i="68" s="1"/>
  <c r="J102" i="60"/>
  <c r="N446" i="68"/>
  <c r="N518" i="68" s="1"/>
  <c r="N102" i="60"/>
  <c r="D447" i="68"/>
  <c r="D519" i="68" s="1"/>
  <c r="D103" i="60"/>
  <c r="H447" i="68"/>
  <c r="H519" i="68" s="1"/>
  <c r="H103" i="60"/>
  <c r="L447" i="68"/>
  <c r="L519" i="68" s="1"/>
  <c r="L103" i="60"/>
  <c r="P447" i="68"/>
  <c r="P519" i="68" s="1"/>
  <c r="P103" i="60"/>
  <c r="F344" i="69"/>
  <c r="F107" i="60"/>
  <c r="J344" i="69"/>
  <c r="J107" i="60"/>
  <c r="N344" i="69"/>
  <c r="N107" i="60"/>
  <c r="D345" i="69"/>
  <c r="D402" i="69" s="1"/>
  <c r="D108" i="60"/>
  <c r="H345" i="69"/>
  <c r="H402" i="69" s="1"/>
  <c r="H108" i="60"/>
  <c r="L345" i="69"/>
  <c r="L402" i="69" s="1"/>
  <c r="L108" i="60"/>
  <c r="P345" i="69"/>
  <c r="P402" i="69" s="1"/>
  <c r="P108" i="60"/>
  <c r="E404" i="69"/>
  <c r="E346" i="69"/>
  <c r="I346" i="69"/>
  <c r="I404" i="69"/>
  <c r="M109" i="57"/>
  <c r="M347" i="69"/>
  <c r="Q346" i="69"/>
  <c r="Q404" i="69"/>
  <c r="D349" i="69"/>
  <c r="D112" i="60"/>
  <c r="H349" i="69"/>
  <c r="H112" i="60"/>
  <c r="L349" i="69"/>
  <c r="L112" i="60"/>
  <c r="L111" i="60"/>
  <c r="P349" i="69"/>
  <c r="P112" i="60"/>
  <c r="E408" i="69"/>
  <c r="I113" i="57"/>
  <c r="I113" i="60" s="1"/>
  <c r="I351" i="69"/>
  <c r="M113" i="57"/>
  <c r="M351" i="69"/>
  <c r="Q113" i="57"/>
  <c r="Q113" i="60" s="1"/>
  <c r="Q351" i="69"/>
  <c r="G409" i="69"/>
  <c r="F117" i="57"/>
  <c r="F355" i="69"/>
  <c r="F118" i="60"/>
  <c r="J117" i="57"/>
  <c r="J117" i="60" s="1"/>
  <c r="J355" i="69"/>
  <c r="J118" i="60"/>
  <c r="N117" i="57"/>
  <c r="N117" i="60" s="1"/>
  <c r="N355" i="69"/>
  <c r="N118" i="60"/>
  <c r="D356" i="69"/>
  <c r="D413" i="69" s="1"/>
  <c r="D119" i="60"/>
  <c r="H356" i="69"/>
  <c r="H413" i="69" s="1"/>
  <c r="H119" i="60"/>
  <c r="L356" i="69"/>
  <c r="L413" i="69" s="1"/>
  <c r="L119" i="60"/>
  <c r="P356" i="69"/>
  <c r="P413" i="69" s="1"/>
  <c r="P119" i="60"/>
  <c r="D358" i="69"/>
  <c r="D120" i="60"/>
  <c r="D121" i="60"/>
  <c r="H358" i="69"/>
  <c r="H120" i="60"/>
  <c r="H121" i="60"/>
  <c r="L358" i="69"/>
  <c r="L120" i="60"/>
  <c r="L121" i="60"/>
  <c r="P358" i="69"/>
  <c r="P120" i="60"/>
  <c r="P121" i="60"/>
  <c r="F359" i="69"/>
  <c r="F416" i="69" s="1"/>
  <c r="F122" i="60"/>
  <c r="J359" i="69"/>
  <c r="J416" i="69" s="1"/>
  <c r="J122" i="60"/>
  <c r="N359" i="69"/>
  <c r="N416" i="69" s="1"/>
  <c r="N122" i="60"/>
  <c r="F344" i="70"/>
  <c r="F126" i="60"/>
  <c r="J344" i="70"/>
  <c r="J126" i="60"/>
  <c r="N344" i="70"/>
  <c r="N126" i="60"/>
  <c r="D345" i="70"/>
  <c r="D402" i="70" s="1"/>
  <c r="D127" i="60"/>
  <c r="H345" i="70"/>
  <c r="H402" i="70" s="1"/>
  <c r="H127" i="60"/>
  <c r="L345" i="70"/>
  <c r="L402" i="70" s="1"/>
  <c r="L127" i="60"/>
  <c r="P345" i="70"/>
  <c r="P402" i="70" s="1"/>
  <c r="P127" i="60"/>
  <c r="D347" i="70"/>
  <c r="D129" i="60"/>
  <c r="H347" i="70"/>
  <c r="H129" i="60"/>
  <c r="L347" i="70"/>
  <c r="L129" i="60"/>
  <c r="P347" i="70"/>
  <c r="P129" i="60"/>
  <c r="G349" i="70"/>
  <c r="G131" i="60"/>
  <c r="K349" i="70"/>
  <c r="K131" i="60"/>
  <c r="O349" i="70"/>
  <c r="O131" i="60"/>
  <c r="D351" i="70"/>
  <c r="D133" i="60"/>
  <c r="H351" i="70"/>
  <c r="H133" i="60"/>
  <c r="L351" i="70"/>
  <c r="L133" i="60"/>
  <c r="P351" i="70"/>
  <c r="P133" i="60"/>
  <c r="F352" i="70"/>
  <c r="F409" i="70" s="1"/>
  <c r="F134" i="60"/>
  <c r="J352" i="70"/>
  <c r="J409" i="70" s="1"/>
  <c r="J134" i="60"/>
  <c r="N352" i="70"/>
  <c r="N409" i="70" s="1"/>
  <c r="N134" i="60"/>
  <c r="D353" i="70"/>
  <c r="D410" i="70" s="1"/>
  <c r="D135" i="60"/>
  <c r="H353" i="70"/>
  <c r="H410" i="70" s="1"/>
  <c r="H135" i="60"/>
  <c r="L353" i="70"/>
  <c r="L410" i="70" s="1"/>
  <c r="L135" i="60"/>
  <c r="P353" i="70"/>
  <c r="P410" i="70" s="1"/>
  <c r="P135" i="60"/>
  <c r="E136" i="57"/>
  <c r="E136" i="60" s="1"/>
  <c r="E355" i="70"/>
  <c r="I136" i="57"/>
  <c r="I136" i="60" s="1"/>
  <c r="I355" i="70"/>
  <c r="M136" i="57"/>
  <c r="M136" i="60" s="1"/>
  <c r="M355" i="70"/>
  <c r="Q136" i="57"/>
  <c r="Q136" i="60" s="1"/>
  <c r="Q355" i="70"/>
  <c r="G139" i="57"/>
  <c r="G358" i="70"/>
  <c r="G139" i="60"/>
  <c r="K139" i="57"/>
  <c r="K358" i="70"/>
  <c r="K139" i="60"/>
  <c r="O139" i="57"/>
  <c r="O358" i="70"/>
  <c r="E331" i="71"/>
  <c r="E145" i="60"/>
  <c r="I331" i="71"/>
  <c r="I145" i="60"/>
  <c r="M331" i="71"/>
  <c r="M145" i="60"/>
  <c r="Q331" i="71"/>
  <c r="Q145" i="60"/>
  <c r="H146" i="57"/>
  <c r="E333" i="71"/>
  <c r="E147" i="60"/>
  <c r="I333" i="71"/>
  <c r="I147" i="60"/>
  <c r="M333" i="71"/>
  <c r="M147" i="60"/>
  <c r="Q333" i="71"/>
  <c r="Q147" i="60"/>
  <c r="F335" i="71"/>
  <c r="F149" i="60"/>
  <c r="J335" i="71"/>
  <c r="J149" i="60"/>
  <c r="N335" i="71"/>
  <c r="N149" i="60"/>
  <c r="F337" i="71"/>
  <c r="F151" i="60"/>
  <c r="J337" i="71"/>
  <c r="J151" i="60"/>
  <c r="N337" i="71"/>
  <c r="N151" i="60"/>
  <c r="D338" i="71"/>
  <c r="D392" i="71" s="1"/>
  <c r="D152" i="60"/>
  <c r="H150" i="57"/>
  <c r="H338" i="71"/>
  <c r="H392" i="71" s="1"/>
  <c r="H152" i="60"/>
  <c r="L338" i="71"/>
  <c r="L392" i="71" s="1"/>
  <c r="L152" i="60"/>
  <c r="P338" i="71"/>
  <c r="P392" i="71" s="1"/>
  <c r="P152" i="60"/>
  <c r="F339" i="71"/>
  <c r="F393" i="71" s="1"/>
  <c r="F153" i="60"/>
  <c r="J339" i="71"/>
  <c r="J393" i="71" s="1"/>
  <c r="J153" i="60"/>
  <c r="N339" i="71"/>
  <c r="N393" i="71" s="1"/>
  <c r="N153" i="60"/>
  <c r="G154" i="57"/>
  <c r="G341" i="71"/>
  <c r="K154" i="57"/>
  <c r="K341" i="71"/>
  <c r="O154" i="57"/>
  <c r="O154" i="60" s="1"/>
  <c r="O341" i="71"/>
  <c r="F157" i="57"/>
  <c r="F344" i="71"/>
  <c r="F157" i="60"/>
  <c r="F158" i="60"/>
  <c r="J157" i="57"/>
  <c r="J344" i="71"/>
  <c r="J157" i="60"/>
  <c r="J158" i="60"/>
  <c r="N157" i="57"/>
  <c r="N344" i="71"/>
  <c r="N157" i="60"/>
  <c r="N158" i="60"/>
  <c r="D345" i="71"/>
  <c r="D399" i="71" s="1"/>
  <c r="D159" i="60"/>
  <c r="H345" i="71"/>
  <c r="H399" i="71" s="1"/>
  <c r="H159" i="60"/>
  <c r="L345" i="71"/>
  <c r="L399" i="71" s="1"/>
  <c r="L159" i="60"/>
  <c r="P345" i="71"/>
  <c r="P399" i="71" s="1"/>
  <c r="P159" i="60"/>
  <c r="F162" i="57"/>
  <c r="G331" i="72"/>
  <c r="G163" i="60"/>
  <c r="K331" i="72"/>
  <c r="K163" i="60"/>
  <c r="O331" i="72"/>
  <c r="O163" i="60"/>
  <c r="F164" i="57"/>
  <c r="G333" i="72"/>
  <c r="G165" i="60"/>
  <c r="K333" i="72"/>
  <c r="K165" i="60"/>
  <c r="O333" i="72"/>
  <c r="O165" i="60"/>
  <c r="F335" i="72"/>
  <c r="F167" i="60"/>
  <c r="J335" i="72"/>
  <c r="J167" i="60"/>
  <c r="N335" i="72"/>
  <c r="N167" i="60"/>
  <c r="J168" i="57"/>
  <c r="G337" i="72"/>
  <c r="G169" i="60"/>
  <c r="K337" i="72"/>
  <c r="K169" i="60"/>
  <c r="O337" i="72"/>
  <c r="O169" i="60"/>
  <c r="E338" i="72"/>
  <c r="E170" i="60"/>
  <c r="I338" i="72"/>
  <c r="I392" i="72" s="1"/>
  <c r="I170" i="60"/>
  <c r="M338" i="72"/>
  <c r="M392" i="72" s="1"/>
  <c r="M170" i="60"/>
  <c r="Q338" i="72"/>
  <c r="Q392" i="72" s="1"/>
  <c r="Q170" i="60"/>
  <c r="G339" i="72"/>
  <c r="G393" i="72" s="1"/>
  <c r="G171" i="60"/>
  <c r="K339" i="72"/>
  <c r="K393" i="72" s="1"/>
  <c r="K171" i="60"/>
  <c r="O339" i="72"/>
  <c r="O393" i="72" s="1"/>
  <c r="O171" i="60"/>
  <c r="K172" i="57"/>
  <c r="K172" i="60" s="1"/>
  <c r="D341" i="72"/>
  <c r="D173" i="60"/>
  <c r="H341" i="72"/>
  <c r="H395" i="72" s="1"/>
  <c r="H173" i="60"/>
  <c r="L341" i="72"/>
  <c r="L173" i="60"/>
  <c r="P341" i="72"/>
  <c r="P173" i="60"/>
  <c r="F342" i="72"/>
  <c r="F396" i="72" s="1"/>
  <c r="F174" i="60"/>
  <c r="J342" i="72"/>
  <c r="J396" i="72" s="1"/>
  <c r="J174" i="60"/>
  <c r="N342" i="72"/>
  <c r="N396" i="72" s="1"/>
  <c r="N174" i="60"/>
  <c r="D175" i="57"/>
  <c r="D344" i="72"/>
  <c r="D175" i="60"/>
  <c r="D176" i="60"/>
  <c r="H175" i="57"/>
  <c r="H344" i="72"/>
  <c r="H175" i="60"/>
  <c r="H176" i="60"/>
  <c r="L175" i="57"/>
  <c r="L344" i="72"/>
  <c r="L175" i="60"/>
  <c r="L176" i="60"/>
  <c r="P175" i="57"/>
  <c r="P344" i="72"/>
  <c r="P175" i="60"/>
  <c r="P176" i="60"/>
  <c r="F345" i="72"/>
  <c r="F399" i="72" s="1"/>
  <c r="F177" i="60"/>
  <c r="J175" i="57"/>
  <c r="J345" i="72"/>
  <c r="J399" i="72" s="1"/>
  <c r="J177" i="60"/>
  <c r="N345" i="72"/>
  <c r="N399" i="72" s="1"/>
  <c r="N177" i="60"/>
  <c r="C94" i="58"/>
  <c r="C115" i="58"/>
  <c r="C151" i="58"/>
  <c r="C170" i="58"/>
  <c r="K11" i="58"/>
  <c r="O11" i="58"/>
  <c r="E59" i="58"/>
  <c r="M59" i="58"/>
  <c r="E92" i="58"/>
  <c r="M92" i="58"/>
  <c r="E102" i="58"/>
  <c r="I102" i="58"/>
  <c r="M102" i="58"/>
  <c r="Q102" i="58"/>
  <c r="G114" i="58"/>
  <c r="K114" i="58"/>
  <c r="O114" i="58"/>
  <c r="E115" i="58"/>
  <c r="I115" i="58"/>
  <c r="M115" i="58"/>
  <c r="Q115" i="58"/>
  <c r="I140" i="58"/>
  <c r="M140" i="58"/>
  <c r="G149" i="58"/>
  <c r="K149" i="58"/>
  <c r="O149" i="58"/>
  <c r="G151" i="58"/>
  <c r="K151" i="58"/>
  <c r="O151" i="58"/>
  <c r="E152" i="58"/>
  <c r="I152" i="58"/>
  <c r="M152" i="58"/>
  <c r="Q152" i="58"/>
  <c r="E167" i="58"/>
  <c r="I167" i="58"/>
  <c r="M167" i="58"/>
  <c r="Q167" i="58"/>
  <c r="G176" i="58"/>
  <c r="K176" i="58"/>
  <c r="O176" i="58"/>
  <c r="C13" i="59"/>
  <c r="C121" i="59"/>
  <c r="C149" i="59"/>
  <c r="C169" i="59"/>
  <c r="K11" i="59"/>
  <c r="O11" i="59"/>
  <c r="K13" i="59"/>
  <c r="O13" i="59"/>
  <c r="E14" i="59"/>
  <c r="I14" i="59"/>
  <c r="M14" i="59"/>
  <c r="Q14" i="59"/>
  <c r="G21" i="59"/>
  <c r="O21" i="59"/>
  <c r="E59" i="59"/>
  <c r="M59" i="59"/>
  <c r="E94" i="59"/>
  <c r="M94" i="59"/>
  <c r="G95" i="59"/>
  <c r="K95" i="59"/>
  <c r="E102" i="59"/>
  <c r="O102" i="59"/>
  <c r="H112" i="59"/>
  <c r="L114" i="59"/>
  <c r="Q114" i="59"/>
  <c r="N115" i="59"/>
  <c r="E121" i="59"/>
  <c r="J121" i="59"/>
  <c r="J140" i="59"/>
  <c r="D149" i="59"/>
  <c r="I149" i="59"/>
  <c r="O149" i="59"/>
  <c r="H151" i="59"/>
  <c r="M151" i="59"/>
  <c r="E152" i="59"/>
  <c r="J152" i="59"/>
  <c r="O152" i="59"/>
  <c r="F158" i="59"/>
  <c r="K158" i="59"/>
  <c r="Q158" i="59"/>
  <c r="I167" i="59"/>
  <c r="N167" i="59"/>
  <c r="E168" i="59"/>
  <c r="G169" i="59"/>
  <c r="M169" i="59"/>
  <c r="I170" i="59"/>
  <c r="O170" i="59"/>
  <c r="E176" i="59"/>
  <c r="K176" i="59"/>
  <c r="C6" i="60"/>
  <c r="C17" i="60"/>
  <c r="C37" i="60"/>
  <c r="C46" i="60"/>
  <c r="C57" i="60"/>
  <c r="C67" i="60"/>
  <c r="C72" i="60"/>
  <c r="C92" i="60"/>
  <c r="C103" i="60"/>
  <c r="C112" i="60"/>
  <c r="C126" i="60"/>
  <c r="C137" i="60"/>
  <c r="C147" i="60"/>
  <c r="C152" i="60"/>
  <c r="C157" i="60"/>
  <c r="C167" i="60"/>
  <c r="H6" i="60"/>
  <c r="M6" i="60"/>
  <c r="D8" i="60"/>
  <c r="O8" i="60"/>
  <c r="J11" i="60"/>
  <c r="O11" i="60"/>
  <c r="I13" i="60"/>
  <c r="E14" i="60"/>
  <c r="K14" i="60"/>
  <c r="G15" i="60"/>
  <c r="M15" i="60"/>
  <c r="F17" i="60"/>
  <c r="K17" i="60"/>
  <c r="H18" i="60"/>
  <c r="M18" i="60"/>
  <c r="I21" i="60"/>
  <c r="E22" i="60"/>
  <c r="K22" i="60"/>
  <c r="K27" i="60"/>
  <c r="P27" i="60"/>
  <c r="G29" i="60"/>
  <c r="L34" i="60"/>
  <c r="Q34" i="60"/>
  <c r="N35" i="60"/>
  <c r="G37" i="60"/>
  <c r="D38" i="60"/>
  <c r="I38" i="60"/>
  <c r="E41" i="60"/>
  <c r="J41" i="60"/>
  <c r="E46" i="60"/>
  <c r="J46" i="60"/>
  <c r="L48" i="60"/>
  <c r="Q48" i="60"/>
  <c r="G53" i="60"/>
  <c r="I54" i="60"/>
  <c r="E60" i="60"/>
  <c r="M65" i="60"/>
  <c r="K72" i="60"/>
  <c r="M73" i="60"/>
  <c r="Q75" i="60"/>
  <c r="I79" i="60"/>
  <c r="D84" i="60"/>
  <c r="K86" i="60"/>
  <c r="E91" i="60"/>
  <c r="K94" i="60"/>
  <c r="M95" i="60"/>
  <c r="O96" i="60"/>
  <c r="E99" i="60"/>
  <c r="G100" i="60"/>
  <c r="I110" i="60"/>
  <c r="Q114" i="60"/>
  <c r="E116" i="60"/>
  <c r="I118" i="60"/>
  <c r="K119" i="60"/>
  <c r="O121" i="60"/>
  <c r="Q122" i="60"/>
  <c r="Q131" i="60"/>
  <c r="M137" i="60"/>
  <c r="O138" i="60"/>
  <c r="E141" i="60"/>
  <c r="K145" i="60"/>
  <c r="O147" i="60"/>
  <c r="O155" i="60"/>
  <c r="Q156" i="60"/>
  <c r="E158" i="60"/>
  <c r="G159" i="60"/>
  <c r="M163" i="60"/>
  <c r="Q165" i="60"/>
  <c r="E167" i="60"/>
  <c r="I169" i="60"/>
  <c r="K170" i="60"/>
  <c r="M171" i="60"/>
  <c r="G176" i="60"/>
  <c r="I177" i="60"/>
  <c r="C68" i="57"/>
  <c r="N111" i="57"/>
  <c r="N105" i="57" s="1"/>
  <c r="E77" i="57"/>
  <c r="K16" i="57"/>
  <c r="M25" i="57"/>
  <c r="K100" i="57"/>
  <c r="F154" i="57"/>
  <c r="N154" i="57"/>
  <c r="N148" i="60" s="1"/>
  <c r="H157" i="57"/>
  <c r="P157" i="57"/>
  <c r="F175" i="57"/>
  <c r="N175" i="57"/>
  <c r="D113" i="57"/>
  <c r="H113" i="57"/>
  <c r="H113" i="60" s="1"/>
  <c r="P113" i="57"/>
  <c r="P113" i="60" s="1"/>
  <c r="H117" i="57"/>
  <c r="H117" i="60" s="1"/>
  <c r="P117" i="57"/>
  <c r="P117" i="60" s="1"/>
  <c r="D139" i="57"/>
  <c r="L139" i="57"/>
  <c r="L148" i="57"/>
  <c r="L143" i="57" s="1"/>
  <c r="O148" i="57"/>
  <c r="C166" i="57"/>
  <c r="F74" i="55"/>
  <c r="N74" i="55"/>
  <c r="H77" i="55"/>
  <c r="P77" i="55"/>
  <c r="J87" i="55"/>
  <c r="F100" i="55"/>
  <c r="N100" i="55"/>
  <c r="F51" i="55"/>
  <c r="N51" i="55"/>
  <c r="O68" i="55"/>
  <c r="O62" i="55" s="1"/>
  <c r="F130" i="55"/>
  <c r="N130" i="55"/>
  <c r="L148" i="55"/>
  <c r="C9" i="55"/>
  <c r="C148" i="54"/>
  <c r="M9" i="54"/>
  <c r="G130" i="54"/>
  <c r="C9" i="54"/>
  <c r="E25" i="47"/>
  <c r="I25" i="47"/>
  <c r="M25" i="47"/>
  <c r="Q25" i="47"/>
  <c r="J9" i="47"/>
  <c r="H49" i="47"/>
  <c r="C44" i="47"/>
  <c r="G44" i="47"/>
  <c r="K44" i="47"/>
  <c r="O44" i="47"/>
  <c r="E58" i="47"/>
  <c r="I58" i="47"/>
  <c r="M58" i="47"/>
  <c r="Q58" i="47"/>
  <c r="I89" i="47"/>
  <c r="M89" i="47"/>
  <c r="Q89" i="47"/>
  <c r="E93" i="47"/>
  <c r="I93" i="47"/>
  <c r="M93" i="47"/>
  <c r="Q93" i="47"/>
  <c r="E97" i="47"/>
  <c r="E97" i="50" s="1"/>
  <c r="I97" i="47"/>
  <c r="I97" i="50" s="1"/>
  <c r="M97" i="47"/>
  <c r="M97" i="50" s="1"/>
  <c r="Q97" i="47"/>
  <c r="Q97" i="50" s="1"/>
  <c r="J100" i="47"/>
  <c r="E106" i="47"/>
  <c r="I106" i="47"/>
  <c r="M106" i="47"/>
  <c r="Q106" i="47"/>
  <c r="H148" i="47"/>
  <c r="H143" i="47" s="1"/>
  <c r="P148" i="47"/>
  <c r="F175" i="47"/>
  <c r="J175" i="47"/>
  <c r="N175" i="47"/>
  <c r="F51" i="47"/>
  <c r="J51" i="47"/>
  <c r="N51" i="47"/>
  <c r="F68" i="47"/>
  <c r="N68" i="47"/>
  <c r="D70" i="47"/>
  <c r="H70" i="47"/>
  <c r="L70" i="47"/>
  <c r="P70" i="47"/>
  <c r="D74" i="47"/>
  <c r="D74" i="50" s="1"/>
  <c r="H74" i="47"/>
  <c r="H74" i="50" s="1"/>
  <c r="L74" i="47"/>
  <c r="L74" i="50" s="1"/>
  <c r="P74" i="47"/>
  <c r="P74" i="50" s="1"/>
  <c r="C77" i="47"/>
  <c r="G77" i="47"/>
  <c r="K77" i="47"/>
  <c r="O77" i="47"/>
  <c r="D100" i="47"/>
  <c r="H100" i="47"/>
  <c r="L100" i="47"/>
  <c r="P100" i="47"/>
  <c r="E100" i="47"/>
  <c r="Q100" i="47"/>
  <c r="G130" i="47"/>
  <c r="F154" i="47"/>
  <c r="J154" i="47"/>
  <c r="N154" i="47"/>
  <c r="N111" i="47"/>
  <c r="N111" i="50" s="1"/>
  <c r="D113" i="47"/>
  <c r="H113" i="47"/>
  <c r="H113" i="50" s="1"/>
  <c r="L113" i="47"/>
  <c r="P113" i="47"/>
  <c r="P113" i="50" s="1"/>
  <c r="H161" i="47"/>
  <c r="E166" i="47"/>
  <c r="M166" i="47"/>
  <c r="H130" i="47"/>
  <c r="H130" i="50" s="1"/>
  <c r="P130" i="47"/>
  <c r="M148" i="47"/>
  <c r="F120" i="47"/>
  <c r="J120" i="47"/>
  <c r="N120" i="47"/>
  <c r="E136" i="47"/>
  <c r="I136" i="47"/>
  <c r="M136" i="47"/>
  <c r="Q136" i="47"/>
  <c r="D139" i="47"/>
  <c r="H139" i="47"/>
  <c r="L139" i="47"/>
  <c r="P139" i="47"/>
  <c r="E157" i="47"/>
  <c r="I157" i="47"/>
  <c r="M157" i="47"/>
  <c r="Q157" i="47"/>
  <c r="B9" i="47"/>
  <c r="B49" i="47"/>
  <c r="K49" i="45"/>
  <c r="G9" i="45"/>
  <c r="E44" i="45"/>
  <c r="M44" i="45"/>
  <c r="F70" i="45"/>
  <c r="N70" i="45"/>
  <c r="D30" i="45"/>
  <c r="H30" i="45"/>
  <c r="L30" i="45"/>
  <c r="F49" i="45"/>
  <c r="N49" i="45"/>
  <c r="D51" i="45"/>
  <c r="H51" i="45"/>
  <c r="L51" i="45"/>
  <c r="P51" i="45"/>
  <c r="D55" i="45"/>
  <c r="H55" i="45"/>
  <c r="L55" i="45"/>
  <c r="P55" i="45"/>
  <c r="C58" i="45"/>
  <c r="G58" i="45"/>
  <c r="K58" i="45"/>
  <c r="O58" i="45"/>
  <c r="F74" i="45"/>
  <c r="J74" i="45"/>
  <c r="N74" i="45"/>
  <c r="G130" i="45"/>
  <c r="D148" i="45"/>
  <c r="I44" i="45"/>
  <c r="Q44" i="45"/>
  <c r="J70" i="45"/>
  <c r="B9" i="45"/>
  <c r="B148" i="45"/>
  <c r="O62" i="45"/>
  <c r="C87" i="45"/>
  <c r="K166" i="45"/>
  <c r="D89" i="45"/>
  <c r="H89" i="45"/>
  <c r="L89" i="45"/>
  <c r="P89" i="45"/>
  <c r="D93" i="45"/>
  <c r="H93" i="45"/>
  <c r="L93" i="45"/>
  <c r="P93" i="45"/>
  <c r="D97" i="45"/>
  <c r="H97" i="45"/>
  <c r="L97" i="45"/>
  <c r="P97" i="45"/>
  <c r="C100" i="45"/>
  <c r="G100" i="45"/>
  <c r="K100" i="45"/>
  <c r="O100" i="45"/>
  <c r="D100" i="45"/>
  <c r="H100" i="45"/>
  <c r="L100" i="45"/>
  <c r="P100" i="45"/>
  <c r="D106" i="45"/>
  <c r="H106" i="45"/>
  <c r="L106" i="45"/>
  <c r="P106" i="45"/>
  <c r="G166" i="45"/>
  <c r="O166" i="45"/>
  <c r="I111" i="45"/>
  <c r="F166" i="45"/>
  <c r="J166" i="45"/>
  <c r="O148" i="45"/>
  <c r="D166" i="45"/>
  <c r="L166" i="45"/>
  <c r="J130" i="45"/>
  <c r="B166" i="45"/>
  <c r="B14" i="7"/>
  <c r="H166" i="44"/>
  <c r="P166" i="44"/>
  <c r="L166" i="44"/>
  <c r="C166" i="44"/>
  <c r="G166" i="44"/>
  <c r="O166" i="44"/>
  <c r="B168" i="44"/>
  <c r="G150" i="44"/>
  <c r="O150" i="44"/>
  <c r="M154" i="44"/>
  <c r="E157" i="44"/>
  <c r="I157" i="44"/>
  <c r="M157" i="44"/>
  <c r="Q157" i="44"/>
  <c r="N157" i="44"/>
  <c r="B175" i="44"/>
  <c r="K150" i="44"/>
  <c r="C132" i="44"/>
  <c r="E150" i="44"/>
  <c r="I150" i="44"/>
  <c r="M150" i="44"/>
  <c r="Q150" i="44"/>
  <c r="D154" i="44"/>
  <c r="H154" i="44"/>
  <c r="L154" i="44"/>
  <c r="P154" i="44"/>
  <c r="C157" i="44"/>
  <c r="G157" i="44"/>
  <c r="K157" i="44"/>
  <c r="O157" i="44"/>
  <c r="E136" i="44"/>
  <c r="I136" i="44"/>
  <c r="M136" i="44"/>
  <c r="D150" i="44"/>
  <c r="H150" i="44"/>
  <c r="L150" i="44"/>
  <c r="P150" i="44"/>
  <c r="J125" i="44"/>
  <c r="E139" i="44"/>
  <c r="I139" i="44"/>
  <c r="M139" i="44"/>
  <c r="Q139" i="44"/>
  <c r="F150" i="44"/>
  <c r="J150" i="44"/>
  <c r="N150" i="44"/>
  <c r="B132" i="44"/>
  <c r="I132" i="44"/>
  <c r="Q132" i="44"/>
  <c r="H136" i="44"/>
  <c r="L136" i="44"/>
  <c r="Q136" i="44"/>
  <c r="D139" i="44"/>
  <c r="H139" i="44"/>
  <c r="L139" i="44"/>
  <c r="P139" i="44"/>
  <c r="E132" i="44"/>
  <c r="M132" i="44"/>
  <c r="D136" i="44"/>
  <c r="P136" i="44"/>
  <c r="K132" i="44"/>
  <c r="G139" i="44"/>
  <c r="O139" i="44"/>
  <c r="F136" i="44"/>
  <c r="J136" i="44"/>
  <c r="N136" i="44"/>
  <c r="C136" i="44"/>
  <c r="G136" i="44"/>
  <c r="K136" i="44"/>
  <c r="O136" i="44"/>
  <c r="G132" i="44"/>
  <c r="O132" i="44"/>
  <c r="C139" i="44"/>
  <c r="K139" i="44"/>
  <c r="F139" i="44"/>
  <c r="J139" i="44"/>
  <c r="N139" i="44"/>
  <c r="B139" i="44"/>
  <c r="C125" i="44"/>
  <c r="G125" i="44"/>
  <c r="K125" i="44"/>
  <c r="O125" i="44"/>
  <c r="D125" i="44"/>
  <c r="H125" i="44"/>
  <c r="L125" i="44"/>
  <c r="P125" i="44"/>
  <c r="B136" i="44"/>
  <c r="E125" i="44"/>
  <c r="I125" i="44"/>
  <c r="M125" i="44"/>
  <c r="Q125" i="44"/>
  <c r="F125" i="44"/>
  <c r="N125" i="44"/>
  <c r="C106" i="44"/>
  <c r="J120" i="44"/>
  <c r="D132" i="44"/>
  <c r="H132" i="44"/>
  <c r="L132" i="44"/>
  <c r="P132" i="44"/>
  <c r="F132" i="44"/>
  <c r="J132" i="44"/>
  <c r="N132" i="44"/>
  <c r="G117" i="44"/>
  <c r="K117" i="44"/>
  <c r="O117" i="44"/>
  <c r="F120" i="44"/>
  <c r="M106" i="44"/>
  <c r="C113" i="44"/>
  <c r="C113" i="48" s="1"/>
  <c r="G113" i="44"/>
  <c r="G113" i="48" s="1"/>
  <c r="K113" i="44"/>
  <c r="K113" i="48" s="1"/>
  <c r="O113" i="44"/>
  <c r="O113" i="48" s="1"/>
  <c r="B117" i="44"/>
  <c r="K106" i="44"/>
  <c r="O106" i="44"/>
  <c r="D106" i="44"/>
  <c r="H106" i="44"/>
  <c r="L106" i="44"/>
  <c r="P106" i="44"/>
  <c r="F106" i="44"/>
  <c r="J106" i="44"/>
  <c r="G106" i="44"/>
  <c r="E113" i="44"/>
  <c r="E113" i="48" s="1"/>
  <c r="I113" i="44"/>
  <c r="M113" i="44"/>
  <c r="M113" i="48" s="1"/>
  <c r="Q113" i="44"/>
  <c r="Q113" i="48" s="1"/>
  <c r="F117" i="44"/>
  <c r="J117" i="44"/>
  <c r="N117" i="44"/>
  <c r="C117" i="44"/>
  <c r="D120" i="44"/>
  <c r="H120" i="44"/>
  <c r="L120" i="44"/>
  <c r="P120" i="44"/>
  <c r="E117" i="44"/>
  <c r="I117" i="44"/>
  <c r="M117" i="44"/>
  <c r="Q117" i="44"/>
  <c r="E120" i="44"/>
  <c r="I120" i="44"/>
  <c r="M120" i="44"/>
  <c r="Q120" i="44"/>
  <c r="N120" i="44"/>
  <c r="D113" i="44"/>
  <c r="D113" i="48" s="1"/>
  <c r="H113" i="44"/>
  <c r="H113" i="48" s="1"/>
  <c r="L113" i="44"/>
  <c r="L113" i="48" s="1"/>
  <c r="P113" i="44"/>
  <c r="P113" i="48" s="1"/>
  <c r="D117" i="44"/>
  <c r="H117" i="44"/>
  <c r="L117" i="44"/>
  <c r="P117" i="44"/>
  <c r="C120" i="44"/>
  <c r="G120" i="44"/>
  <c r="K120" i="44"/>
  <c r="O120" i="44"/>
  <c r="E106" i="44"/>
  <c r="I106" i="44"/>
  <c r="Q106" i="44"/>
  <c r="N106" i="44"/>
  <c r="F113" i="44"/>
  <c r="F113" i="48" s="1"/>
  <c r="J113" i="44"/>
  <c r="N113" i="44"/>
  <c r="N113" i="48" s="1"/>
  <c r="B113" i="44"/>
  <c r="B113" i="48" s="1"/>
  <c r="P148" i="55" l="1"/>
  <c r="E350" i="67"/>
  <c r="L363" i="64"/>
  <c r="I354" i="67"/>
  <c r="I411" i="67" s="1"/>
  <c r="N319" i="66"/>
  <c r="K30" i="55"/>
  <c r="J327" i="67"/>
  <c r="P166" i="55"/>
  <c r="P161" i="55" s="1"/>
  <c r="H130" i="60"/>
  <c r="O151" i="67"/>
  <c r="I111" i="55"/>
  <c r="P162" i="67"/>
  <c r="P219" i="67" s="1"/>
  <c r="C166" i="55"/>
  <c r="G124" i="54"/>
  <c r="C111" i="57"/>
  <c r="Q350" i="67"/>
  <c r="C312" i="69"/>
  <c r="E354" i="68"/>
  <c r="Q293" i="67"/>
  <c r="E326" i="64"/>
  <c r="E410" i="64" s="1"/>
  <c r="K327" i="72"/>
  <c r="O166" i="60"/>
  <c r="F87" i="45"/>
  <c r="Q326" i="64"/>
  <c r="Q410" i="64" s="1"/>
  <c r="B98" i="72"/>
  <c r="F99" i="70"/>
  <c r="Q151" i="70"/>
  <c r="I151" i="70"/>
  <c r="H162" i="67"/>
  <c r="H219" i="67" s="1"/>
  <c r="K166" i="44"/>
  <c r="K87" i="54"/>
  <c r="H291" i="70"/>
  <c r="N111" i="54"/>
  <c r="M143" i="57"/>
  <c r="M9" i="45"/>
  <c r="N87" i="45"/>
  <c r="N141" i="68" s="1"/>
  <c r="N30" i="57"/>
  <c r="Q286" i="65"/>
  <c r="E162" i="66"/>
  <c r="E219" i="66" s="1"/>
  <c r="E166" i="44"/>
  <c r="E161" i="44" s="1"/>
  <c r="G87" i="47"/>
  <c r="H9" i="55"/>
  <c r="C315" i="72"/>
  <c r="C296" i="72"/>
  <c r="C314" i="72" s="1"/>
  <c r="J68" i="47"/>
  <c r="E87" i="57"/>
  <c r="E431" i="68" s="1"/>
  <c r="J130" i="54"/>
  <c r="P402" i="66"/>
  <c r="P343" i="66"/>
  <c r="H402" i="66"/>
  <c r="H343" i="66"/>
  <c r="Q293" i="70"/>
  <c r="Q333" i="70"/>
  <c r="K62" i="54"/>
  <c r="O224" i="67"/>
  <c r="O165" i="67"/>
  <c r="E258" i="68"/>
  <c r="E184" i="68"/>
  <c r="L221" i="67"/>
  <c r="L162" i="67"/>
  <c r="L219" i="67" s="1"/>
  <c r="D221" i="67"/>
  <c r="D162" i="67"/>
  <c r="D219" i="67" s="1"/>
  <c r="L217" i="67"/>
  <c r="L158" i="67"/>
  <c r="D217" i="67"/>
  <c r="D158" i="67"/>
  <c r="E220" i="66"/>
  <c r="H113" i="59"/>
  <c r="H111" i="55"/>
  <c r="D132" i="60"/>
  <c r="D130" i="60"/>
  <c r="D130" i="57"/>
  <c r="D124" i="57" s="1"/>
  <c r="P430" i="64"/>
  <c r="P367" i="64"/>
  <c r="N300" i="70"/>
  <c r="N377" i="70"/>
  <c r="D463" i="68"/>
  <c r="D365" i="68"/>
  <c r="D461" i="68" s="1"/>
  <c r="D370" i="69"/>
  <c r="D293" i="69"/>
  <c r="D369" i="69" s="1"/>
  <c r="N87" i="47"/>
  <c r="N81" i="47" s="1"/>
  <c r="C370" i="64"/>
  <c r="C347" i="64"/>
  <c r="C368" i="64" s="1"/>
  <c r="C433" i="64"/>
  <c r="L356" i="72"/>
  <c r="L282" i="72"/>
  <c r="L354" i="72" s="1"/>
  <c r="D356" i="72"/>
  <c r="D282" i="72"/>
  <c r="D354" i="72" s="1"/>
  <c r="F130" i="60"/>
  <c r="F132" i="60"/>
  <c r="P294" i="72"/>
  <c r="P312" i="72" s="1"/>
  <c r="P313" i="72"/>
  <c r="E168" i="60"/>
  <c r="E166" i="57"/>
  <c r="N100" i="71"/>
  <c r="N138" i="71"/>
  <c r="O12" i="59"/>
  <c r="O9" i="55"/>
  <c r="O3" i="55" s="1"/>
  <c r="C305" i="66"/>
  <c r="C326" i="66"/>
  <c r="E308" i="70"/>
  <c r="E328" i="70"/>
  <c r="F166" i="57"/>
  <c r="F161" i="57" s="1"/>
  <c r="F166" i="60"/>
  <c r="F172" i="60"/>
  <c r="C93" i="58"/>
  <c r="C87" i="54"/>
  <c r="C81" i="54" s="1"/>
  <c r="K148" i="44"/>
  <c r="Q148" i="60"/>
  <c r="B111" i="47"/>
  <c r="B30" i="47"/>
  <c r="C105" i="57"/>
  <c r="E337" i="67"/>
  <c r="F148" i="55"/>
  <c r="F143" i="55" s="1"/>
  <c r="P12" i="59"/>
  <c r="P9" i="55"/>
  <c r="P3" i="55" s="1"/>
  <c r="O470" i="68"/>
  <c r="O372" i="68"/>
  <c r="G333" i="65"/>
  <c r="G293" i="65"/>
  <c r="I412" i="64"/>
  <c r="I326" i="64"/>
  <c r="I410" i="64" s="1"/>
  <c r="Q300" i="66"/>
  <c r="Q340" i="66"/>
  <c r="C333" i="67"/>
  <c r="C293" i="67"/>
  <c r="I273" i="68"/>
  <c r="I199" i="68"/>
  <c r="I271" i="68" s="1"/>
  <c r="Q148" i="57"/>
  <c r="M168" i="60"/>
  <c r="M166" i="57"/>
  <c r="M161" i="57" s="1"/>
  <c r="L333" i="64"/>
  <c r="L377" i="64"/>
  <c r="N12" i="58"/>
  <c r="N9" i="54"/>
  <c r="N3" i="54" s="1"/>
  <c r="M132" i="60"/>
  <c r="M130" i="57"/>
  <c r="P16" i="60"/>
  <c r="P9" i="57"/>
  <c r="P3" i="57" s="1"/>
  <c r="Q336" i="67"/>
  <c r="Q297" i="67"/>
  <c r="C412" i="66"/>
  <c r="C354" i="66"/>
  <c r="C411" i="66" s="1"/>
  <c r="B87" i="47"/>
  <c r="B130" i="47"/>
  <c r="P97" i="60"/>
  <c r="P87" i="57"/>
  <c r="P431" i="68" s="1"/>
  <c r="E293" i="67"/>
  <c r="E291" i="67" s="1"/>
  <c r="L105" i="55"/>
  <c r="L205" i="72"/>
  <c r="O217" i="72"/>
  <c r="O161" i="72"/>
  <c r="O356" i="71"/>
  <c r="O282" i="71"/>
  <c r="O354" i="71" s="1"/>
  <c r="L210" i="71"/>
  <c r="L154" i="71"/>
  <c r="D210" i="71"/>
  <c r="D154" i="71"/>
  <c r="Q9" i="45"/>
  <c r="Q3" i="45" s="1"/>
  <c r="L310" i="66"/>
  <c r="C327" i="66"/>
  <c r="O130" i="54"/>
  <c r="L161" i="54"/>
  <c r="D166" i="54"/>
  <c r="D161" i="54" s="1"/>
  <c r="N364" i="64"/>
  <c r="H154" i="72"/>
  <c r="B148" i="47"/>
  <c r="B143" i="47" s="1"/>
  <c r="P111" i="45"/>
  <c r="P68" i="54"/>
  <c r="L143" i="55"/>
  <c r="C161" i="57"/>
  <c r="J291" i="65"/>
  <c r="I148" i="54"/>
  <c r="K130" i="54"/>
  <c r="K124" i="54" s="1"/>
  <c r="P87" i="47"/>
  <c r="P189" i="68" s="1"/>
  <c r="N118" i="67"/>
  <c r="N148" i="45"/>
  <c r="Q87" i="57"/>
  <c r="Q431" i="68" s="1"/>
  <c r="L328" i="67"/>
  <c r="G161" i="57"/>
  <c r="F24" i="57"/>
  <c r="C148" i="57"/>
  <c r="C143" i="57" s="1"/>
  <c r="P130" i="54"/>
  <c r="P124" i="54" s="1"/>
  <c r="B99" i="69"/>
  <c r="K30" i="45"/>
  <c r="N166" i="45"/>
  <c r="K161" i="44"/>
  <c r="C49" i="54"/>
  <c r="C43" i="54" s="1"/>
  <c r="P143" i="47"/>
  <c r="B166" i="47"/>
  <c r="G148" i="45"/>
  <c r="C148" i="45"/>
  <c r="H166" i="45"/>
  <c r="I68" i="45"/>
  <c r="K87" i="57"/>
  <c r="K431" i="68" s="1"/>
  <c r="E111" i="45"/>
  <c r="C30" i="45"/>
  <c r="E49" i="55"/>
  <c r="O374" i="64"/>
  <c r="J87" i="45"/>
  <c r="J81" i="45" s="1"/>
  <c r="Q68" i="54"/>
  <c r="M111" i="45"/>
  <c r="M105" i="45" s="1"/>
  <c r="E166" i="55"/>
  <c r="E161" i="55" s="1"/>
  <c r="M30" i="55"/>
  <c r="J148" i="45"/>
  <c r="M154" i="72"/>
  <c r="M152" i="72" s="1"/>
  <c r="L313" i="72"/>
  <c r="N166" i="44"/>
  <c r="C3" i="45"/>
  <c r="F111" i="47"/>
  <c r="F111" i="50" s="1"/>
  <c r="K130" i="47"/>
  <c r="K130" i="50" s="1"/>
  <c r="M105" i="47"/>
  <c r="C3" i="55"/>
  <c r="H105" i="55"/>
  <c r="O143" i="57"/>
  <c r="E49" i="57"/>
  <c r="E43" i="57" s="1"/>
  <c r="K111" i="60"/>
  <c r="H310" i="65"/>
  <c r="N327" i="65"/>
  <c r="F308" i="65"/>
  <c r="J166" i="55"/>
  <c r="J161" i="55" s="1"/>
  <c r="J396" i="66"/>
  <c r="C332" i="69"/>
  <c r="I361" i="68"/>
  <c r="E286" i="65"/>
  <c r="D148" i="60"/>
  <c r="E9" i="57"/>
  <c r="E3" i="57" s="1"/>
  <c r="L294" i="72"/>
  <c r="N404" i="68"/>
  <c r="F43" i="57"/>
  <c r="H130" i="57"/>
  <c r="H124" i="57" s="1"/>
  <c r="N165" i="69"/>
  <c r="I166" i="44"/>
  <c r="P68" i="45"/>
  <c r="H98" i="72"/>
  <c r="B148" i="44"/>
  <c r="B143" i="44" s="1"/>
  <c r="D98" i="71"/>
  <c r="C68" i="55"/>
  <c r="C49" i="55"/>
  <c r="C43" i="55" s="1"/>
  <c r="K68" i="45"/>
  <c r="K62" i="45" s="1"/>
  <c r="C87" i="57"/>
  <c r="D148" i="47"/>
  <c r="C130" i="45"/>
  <c r="C124" i="45" s="1"/>
  <c r="G87" i="45"/>
  <c r="G141" i="68" s="1"/>
  <c r="C3" i="54"/>
  <c r="F124" i="54"/>
  <c r="E9" i="54"/>
  <c r="E3" i="54" s="1"/>
  <c r="D148" i="57"/>
  <c r="D143" i="57" s="1"/>
  <c r="C49" i="57"/>
  <c r="C43" i="57" s="1"/>
  <c r="L419" i="68"/>
  <c r="H312" i="67"/>
  <c r="H325" i="66"/>
  <c r="D30" i="55"/>
  <c r="D24" i="55" s="1"/>
  <c r="O351" i="64"/>
  <c r="D111" i="54"/>
  <c r="L291" i="67"/>
  <c r="Q328" i="65"/>
  <c r="G3" i="55"/>
  <c r="J49" i="57"/>
  <c r="J43" i="57" s="1"/>
  <c r="M381" i="68"/>
  <c r="M405" i="68" s="1"/>
  <c r="J300" i="69"/>
  <c r="J318" i="64"/>
  <c r="M148" i="54"/>
  <c r="P154" i="71"/>
  <c r="B3" i="8"/>
  <c r="K124" i="45"/>
  <c r="B68" i="45"/>
  <c r="B62" i="45" s="1"/>
  <c r="L148" i="44"/>
  <c r="L143" i="44" s="1"/>
  <c r="E350" i="69"/>
  <c r="E407" i="69" s="1"/>
  <c r="N130" i="60"/>
  <c r="L68" i="55"/>
  <c r="L62" i="55" s="1"/>
  <c r="K372" i="68"/>
  <c r="K420" i="68" s="1"/>
  <c r="L130" i="60"/>
  <c r="H403" i="68"/>
  <c r="C365" i="68"/>
  <c r="C461" i="68" s="1"/>
  <c r="Q158" i="72"/>
  <c r="Q212" i="72" s="1"/>
  <c r="I158" i="72"/>
  <c r="I212" i="72" s="1"/>
  <c r="F161" i="71"/>
  <c r="L202" i="68"/>
  <c r="L165" i="66"/>
  <c r="M3" i="45"/>
  <c r="Q9" i="54"/>
  <c r="H9" i="57"/>
  <c r="H3" i="57" s="1"/>
  <c r="G374" i="64"/>
  <c r="M166" i="44"/>
  <c r="J166" i="47"/>
  <c r="J161" i="47" s="1"/>
  <c r="G30" i="47"/>
  <c r="I9" i="45"/>
  <c r="F68" i="55"/>
  <c r="F62" i="55" s="1"/>
  <c r="O132" i="60"/>
  <c r="O130" i="60"/>
  <c r="I172" i="50"/>
  <c r="I166" i="47"/>
  <c r="L289" i="71"/>
  <c r="L362" i="71"/>
  <c r="N326" i="66"/>
  <c r="J291" i="66"/>
  <c r="M3" i="54"/>
  <c r="F154" i="60"/>
  <c r="F148" i="57"/>
  <c r="G154" i="60"/>
  <c r="G148" i="57"/>
  <c r="G143" i="57" s="1"/>
  <c r="J381" i="64"/>
  <c r="M161" i="55"/>
  <c r="N327" i="67"/>
  <c r="D361" i="64"/>
  <c r="D339" i="64"/>
  <c r="C315" i="71"/>
  <c r="J300" i="67"/>
  <c r="J340" i="67"/>
  <c r="Q132" i="60"/>
  <c r="Q130" i="57"/>
  <c r="Q124" i="57" s="1"/>
  <c r="B142" i="71"/>
  <c r="Q258" i="68"/>
  <c r="Q184" i="68"/>
  <c r="P217" i="67"/>
  <c r="P158" i="67"/>
  <c r="H217" i="67"/>
  <c r="H158" i="67"/>
  <c r="H156" i="67" s="1"/>
  <c r="M162" i="66"/>
  <c r="M219" i="66" s="1"/>
  <c r="E361" i="68"/>
  <c r="E411" i="68"/>
  <c r="D286" i="67"/>
  <c r="D326" i="67"/>
  <c r="M409" i="67"/>
  <c r="M350" i="67"/>
  <c r="M326" i="69"/>
  <c r="M286" i="69"/>
  <c r="M12" i="60"/>
  <c r="M9" i="57"/>
  <c r="M3" i="57" s="1"/>
  <c r="J316" i="65"/>
  <c r="J335" i="65" s="1"/>
  <c r="J337" i="65"/>
  <c r="P293" i="70"/>
  <c r="P291" i="70" s="1"/>
  <c r="P332" i="70"/>
  <c r="P325" i="66"/>
  <c r="Q143" i="57"/>
  <c r="F374" i="71"/>
  <c r="D150" i="59"/>
  <c r="D148" i="55"/>
  <c r="D143" i="55" s="1"/>
  <c r="Q168" i="60"/>
  <c r="Q166" i="57"/>
  <c r="Q166" i="60"/>
  <c r="I168" i="60"/>
  <c r="I166" i="60"/>
  <c r="I166" i="57"/>
  <c r="J130" i="55"/>
  <c r="J124" i="55" s="1"/>
  <c r="P297" i="66"/>
  <c r="P335" i="66" s="1"/>
  <c r="P336" i="66"/>
  <c r="N333" i="66"/>
  <c r="N293" i="66"/>
  <c r="N331" i="66" s="1"/>
  <c r="J412" i="64"/>
  <c r="J326" i="64"/>
  <c r="J410" i="64" s="1"/>
  <c r="L402" i="66"/>
  <c r="L343" i="66"/>
  <c r="D402" i="66"/>
  <c r="D343" i="66"/>
  <c r="G416" i="65"/>
  <c r="G357" i="65"/>
  <c r="M87" i="55"/>
  <c r="M383" i="68" s="1"/>
  <c r="D93" i="60"/>
  <c r="D87" i="57"/>
  <c r="D431" i="68" s="1"/>
  <c r="H87" i="57"/>
  <c r="H81" i="57" s="1"/>
  <c r="G356" i="71"/>
  <c r="G282" i="71"/>
  <c r="Q150" i="58"/>
  <c r="Q148" i="54"/>
  <c r="Q143" i="54" s="1"/>
  <c r="N30" i="45"/>
  <c r="N24" i="45" s="1"/>
  <c r="B87" i="45"/>
  <c r="L217" i="71"/>
  <c r="L161" i="71"/>
  <c r="L210" i="66"/>
  <c r="L151" i="66"/>
  <c r="P132" i="60"/>
  <c r="P130" i="60"/>
  <c r="P130" i="57"/>
  <c r="P124" i="57" s="1"/>
  <c r="N55" i="60"/>
  <c r="N49" i="57"/>
  <c r="N43" i="57" s="1"/>
  <c r="J356" i="71"/>
  <c r="J282" i="71"/>
  <c r="J280" i="71" s="1"/>
  <c r="J377" i="70"/>
  <c r="J300" i="70"/>
  <c r="L463" i="68"/>
  <c r="L365" i="68"/>
  <c r="L461" i="68" s="1"/>
  <c r="P293" i="69"/>
  <c r="P369" i="69" s="1"/>
  <c r="P370" i="69"/>
  <c r="H293" i="69"/>
  <c r="H369" i="69" s="1"/>
  <c r="H370" i="69"/>
  <c r="C289" i="72"/>
  <c r="C362" i="72"/>
  <c r="P356" i="72"/>
  <c r="P282" i="72"/>
  <c r="P354" i="72" s="1"/>
  <c r="H356" i="72"/>
  <c r="H282" i="72"/>
  <c r="H354" i="72" s="1"/>
  <c r="G136" i="60"/>
  <c r="G130" i="57"/>
  <c r="G124" i="57" s="1"/>
  <c r="G130" i="60"/>
  <c r="K326" i="65"/>
  <c r="K305" i="65"/>
  <c r="Q381" i="68"/>
  <c r="Q405" i="68" s="1"/>
  <c r="Q406" i="68"/>
  <c r="P403" i="68"/>
  <c r="P378" i="68"/>
  <c r="O433" i="64"/>
  <c r="O370" i="64"/>
  <c r="O347" i="64"/>
  <c r="K81" i="45"/>
  <c r="G351" i="64"/>
  <c r="G344" i="64" s="1"/>
  <c r="K168" i="59"/>
  <c r="K166" i="55"/>
  <c r="I49" i="55"/>
  <c r="I43" i="55" s="1"/>
  <c r="J362" i="71"/>
  <c r="J289" i="71"/>
  <c r="O413" i="65"/>
  <c r="O354" i="65"/>
  <c r="O411" i="65" s="1"/>
  <c r="C396" i="71"/>
  <c r="C340" i="71"/>
  <c r="C394" i="71" s="1"/>
  <c r="C409" i="65"/>
  <c r="C350" i="65"/>
  <c r="C454" i="64"/>
  <c r="C389" i="64"/>
  <c r="C452" i="64" s="1"/>
  <c r="K333" i="64"/>
  <c r="K377" i="64"/>
  <c r="M150" i="60"/>
  <c r="M148" i="60"/>
  <c r="M413" i="67"/>
  <c r="M354" i="67"/>
  <c r="M411" i="67" s="1"/>
  <c r="N30" i="47"/>
  <c r="N24" i="47" s="1"/>
  <c r="C16" i="50"/>
  <c r="C9" i="47"/>
  <c r="C217" i="72"/>
  <c r="C161" i="72"/>
  <c r="P49" i="57"/>
  <c r="O408" i="68"/>
  <c r="E68" i="55"/>
  <c r="E62" i="55" s="1"/>
  <c r="K169" i="64"/>
  <c r="F111" i="54"/>
  <c r="G314" i="71"/>
  <c r="D68" i="55"/>
  <c r="D62" i="55" s="1"/>
  <c r="C314" i="71"/>
  <c r="L165" i="65"/>
  <c r="C169" i="64"/>
  <c r="F132" i="69"/>
  <c r="D118" i="66"/>
  <c r="N99" i="70"/>
  <c r="P98" i="72"/>
  <c r="L142" i="72"/>
  <c r="K49" i="54"/>
  <c r="B166" i="44"/>
  <c r="B161" i="44" s="1"/>
  <c r="C161" i="55"/>
  <c r="F124" i="55"/>
  <c r="C62" i="57"/>
  <c r="G9" i="57"/>
  <c r="G3" i="57" s="1"/>
  <c r="D105" i="55"/>
  <c r="I24" i="55"/>
  <c r="P62" i="54"/>
  <c r="I105" i="55"/>
  <c r="E327" i="70"/>
  <c r="P111" i="55"/>
  <c r="P105" i="55" s="1"/>
  <c r="E24" i="54"/>
  <c r="M111" i="54"/>
  <c r="M105" i="54" s="1"/>
  <c r="Q132" i="64"/>
  <c r="Q68" i="47"/>
  <c r="I125" i="50"/>
  <c r="L98" i="71"/>
  <c r="K124" i="47"/>
  <c r="N111" i="60"/>
  <c r="G343" i="67"/>
  <c r="O9" i="57"/>
  <c r="O3" i="57" s="1"/>
  <c r="H3" i="55"/>
  <c r="Q62" i="54"/>
  <c r="O124" i="54"/>
  <c r="G343" i="69"/>
  <c r="I158" i="71"/>
  <c r="I212" i="71" s="1"/>
  <c r="E195" i="68"/>
  <c r="G177" i="64"/>
  <c r="I87" i="45"/>
  <c r="I141" i="68" s="1"/>
  <c r="I68" i="47"/>
  <c r="I62" i="47" s="1"/>
  <c r="O24" i="47"/>
  <c r="M24" i="45"/>
  <c r="B151" i="65"/>
  <c r="P105" i="45"/>
  <c r="L30" i="57"/>
  <c r="C393" i="64"/>
  <c r="C456" i="64" s="1"/>
  <c r="E130" i="60"/>
  <c r="J111" i="55"/>
  <c r="J105" i="55" s="1"/>
  <c r="P291" i="69"/>
  <c r="J43" i="54"/>
  <c r="M124" i="57"/>
  <c r="K350" i="66"/>
  <c r="K166" i="57"/>
  <c r="K161" i="57" s="1"/>
  <c r="O130" i="57"/>
  <c r="F30" i="47"/>
  <c r="F24" i="47" s="1"/>
  <c r="F118" i="66"/>
  <c r="L169" i="64"/>
  <c r="Q87" i="45"/>
  <c r="O161" i="44"/>
  <c r="F161" i="45"/>
  <c r="D49" i="47"/>
  <c r="D43" i="47" s="1"/>
  <c r="I165" i="65"/>
  <c r="P81" i="57"/>
  <c r="F148" i="60"/>
  <c r="C62" i="55"/>
  <c r="M130" i="60"/>
  <c r="C354" i="70"/>
  <c r="C411" i="70" s="1"/>
  <c r="N124" i="55"/>
  <c r="F372" i="68"/>
  <c r="B24" i="45"/>
  <c r="D202" i="68"/>
  <c r="J161" i="45"/>
  <c r="P118" i="66"/>
  <c r="Q195" i="68"/>
  <c r="H169" i="64"/>
  <c r="O343" i="67"/>
  <c r="C343" i="67"/>
  <c r="H411" i="68"/>
  <c r="J9" i="54"/>
  <c r="J3" i="54" s="1"/>
  <c r="G148" i="60"/>
  <c r="F30" i="55"/>
  <c r="F24" i="55" s="1"/>
  <c r="E111" i="47"/>
  <c r="E111" i="50" s="1"/>
  <c r="J130" i="47"/>
  <c r="J130" i="50" s="1"/>
  <c r="J24" i="47"/>
  <c r="M161" i="44"/>
  <c r="B93" i="69"/>
  <c r="K177" i="64"/>
  <c r="K174" i="64" s="1"/>
  <c r="D331" i="69"/>
  <c r="D388" i="69"/>
  <c r="N43" i="45"/>
  <c r="I62" i="45"/>
  <c r="K81" i="54"/>
  <c r="K359" i="68"/>
  <c r="E412" i="70"/>
  <c r="E354" i="70"/>
  <c r="E411" i="70" s="1"/>
  <c r="H323" i="72"/>
  <c r="F294" i="72"/>
  <c r="F313" i="72"/>
  <c r="H335" i="70"/>
  <c r="H331" i="70"/>
  <c r="H324" i="66"/>
  <c r="N339" i="65"/>
  <c r="N319" i="65"/>
  <c r="P355" i="71"/>
  <c r="P282" i="71"/>
  <c r="H355" i="71"/>
  <c r="H282" i="71"/>
  <c r="H354" i="71" s="1"/>
  <c r="H278" i="71"/>
  <c r="H276" i="71"/>
  <c r="D130" i="54"/>
  <c r="D124" i="54" s="1"/>
  <c r="D377" i="69"/>
  <c r="D300" i="69"/>
  <c r="C286" i="72"/>
  <c r="N385" i="72"/>
  <c r="N330" i="72"/>
  <c r="G113" i="60"/>
  <c r="G111" i="57"/>
  <c r="G105" i="57" s="1"/>
  <c r="G111" i="60"/>
  <c r="K406" i="69"/>
  <c r="H346" i="69"/>
  <c r="H404" i="69"/>
  <c r="G444" i="68"/>
  <c r="G516" i="68" s="1"/>
  <c r="G517" i="68"/>
  <c r="P514" i="68"/>
  <c r="P441" i="68"/>
  <c r="P513" i="68" s="1"/>
  <c r="L97" i="60"/>
  <c r="L87" i="57"/>
  <c r="Q49" i="57"/>
  <c r="Q43" i="57" s="1"/>
  <c r="C412" i="69"/>
  <c r="C354" i="69"/>
  <c r="C411" i="69" s="1"/>
  <c r="G323" i="72"/>
  <c r="G304" i="72"/>
  <c r="O336" i="65"/>
  <c r="G342" i="64"/>
  <c r="G363" i="64" s="1"/>
  <c r="G364" i="64"/>
  <c r="I297" i="66"/>
  <c r="G49" i="54"/>
  <c r="G43" i="54" s="1"/>
  <c r="G286" i="66"/>
  <c r="G325" i="66"/>
  <c r="I9" i="54"/>
  <c r="I3" i="54" s="1"/>
  <c r="J395" i="72"/>
  <c r="J340" i="72"/>
  <c r="J394" i="72" s="1"/>
  <c r="H389" i="71"/>
  <c r="G332" i="71"/>
  <c r="G387" i="71"/>
  <c r="F404" i="70"/>
  <c r="F346" i="70"/>
  <c r="L343" i="70"/>
  <c r="L401" i="70"/>
  <c r="N415" i="69"/>
  <c r="N357" i="69"/>
  <c r="N414" i="69" s="1"/>
  <c r="I433" i="68"/>
  <c r="O357" i="66"/>
  <c r="N412" i="66"/>
  <c r="N354" i="66"/>
  <c r="N411" i="66" s="1"/>
  <c r="J419" i="68"/>
  <c r="L338" i="65"/>
  <c r="L326" i="66"/>
  <c r="N300" i="65"/>
  <c r="H162" i="60"/>
  <c r="F144" i="60"/>
  <c r="I36" i="60"/>
  <c r="I30" i="57"/>
  <c r="I24" i="57" s="1"/>
  <c r="F389" i="64"/>
  <c r="Q384" i="64"/>
  <c r="Q448" i="64"/>
  <c r="L339" i="66"/>
  <c r="L319" i="66"/>
  <c r="D9" i="55"/>
  <c r="D3" i="55" s="1"/>
  <c r="E370" i="69"/>
  <c r="E293" i="69"/>
  <c r="J441" i="68"/>
  <c r="J513" i="68" s="1"/>
  <c r="J514" i="68"/>
  <c r="M357" i="65"/>
  <c r="G339" i="69"/>
  <c r="G396" i="69"/>
  <c r="G319" i="69"/>
  <c r="Q385" i="68"/>
  <c r="Q410" i="68"/>
  <c r="P337" i="67"/>
  <c r="G470" i="68"/>
  <c r="G372" i="68"/>
  <c r="M369" i="68"/>
  <c r="M418" i="68"/>
  <c r="O333" i="65"/>
  <c r="H437" i="68"/>
  <c r="J330" i="67"/>
  <c r="I336" i="70"/>
  <c r="I297" i="70"/>
  <c r="Q297" i="69"/>
  <c r="Q337" i="69"/>
  <c r="G68" i="54"/>
  <c r="G62" i="54" s="1"/>
  <c r="I315" i="71"/>
  <c r="I296" i="71"/>
  <c r="N158" i="70"/>
  <c r="N215" i="70" s="1"/>
  <c r="N216" i="70"/>
  <c r="F216" i="70"/>
  <c r="F158" i="70"/>
  <c r="F215" i="70" s="1"/>
  <c r="G214" i="70"/>
  <c r="N154" i="70"/>
  <c r="N212" i="70"/>
  <c r="K125" i="50"/>
  <c r="L214" i="69"/>
  <c r="D214" i="69"/>
  <c r="M212" i="69"/>
  <c r="M154" i="69"/>
  <c r="L195" i="68"/>
  <c r="J191" i="68"/>
  <c r="F151" i="66"/>
  <c r="M148" i="45"/>
  <c r="G145" i="70"/>
  <c r="E133" i="70"/>
  <c r="E113" i="70"/>
  <c r="E132" i="70" s="1"/>
  <c r="I49" i="45"/>
  <c r="M145" i="71"/>
  <c r="N94" i="71"/>
  <c r="N130" i="71" s="1"/>
  <c r="N131" i="71"/>
  <c r="F94" i="71"/>
  <c r="F130" i="71" s="1"/>
  <c r="F131" i="71"/>
  <c r="O177" i="69"/>
  <c r="L217" i="70"/>
  <c r="L158" i="70"/>
  <c r="L215" i="70" s="1"/>
  <c r="P214" i="70"/>
  <c r="O151" i="70"/>
  <c r="O209" i="70"/>
  <c r="G125" i="71"/>
  <c r="G144" i="71"/>
  <c r="N124" i="69"/>
  <c r="N118" i="69" s="1"/>
  <c r="N144" i="69"/>
  <c r="B124" i="70"/>
  <c r="B144" i="70"/>
  <c r="H99" i="70"/>
  <c r="I350" i="65"/>
  <c r="J330" i="66"/>
  <c r="I278" i="71"/>
  <c r="E143" i="54"/>
  <c r="O109" i="50"/>
  <c r="O205" i="72"/>
  <c r="O150" i="72"/>
  <c r="C164" i="50"/>
  <c r="O148" i="72"/>
  <c r="O203" i="72"/>
  <c r="G162" i="50"/>
  <c r="J217" i="71"/>
  <c r="J161" i="71"/>
  <c r="E161" i="71"/>
  <c r="H210" i="71"/>
  <c r="H154" i="71"/>
  <c r="L165" i="70"/>
  <c r="Q165" i="69"/>
  <c r="L162" i="65"/>
  <c r="L220" i="65"/>
  <c r="I30" i="47"/>
  <c r="O246" i="64"/>
  <c r="O181" i="64"/>
  <c r="O244" i="64" s="1"/>
  <c r="G246" i="64"/>
  <c r="G181" i="64"/>
  <c r="G244" i="64" s="1"/>
  <c r="N181" i="64"/>
  <c r="N244" i="64" s="1"/>
  <c r="N245" i="64"/>
  <c r="F181" i="64"/>
  <c r="F244" i="64" s="1"/>
  <c r="F245" i="64"/>
  <c r="E9" i="47"/>
  <c r="C3" i="47"/>
  <c r="Q7" i="50"/>
  <c r="I7" i="50"/>
  <c r="F145" i="72"/>
  <c r="M125" i="72"/>
  <c r="M144" i="72"/>
  <c r="E125" i="72"/>
  <c r="E144" i="72"/>
  <c r="L114" i="72"/>
  <c r="L132" i="72" s="1"/>
  <c r="L133" i="72"/>
  <c r="M133" i="71"/>
  <c r="M114" i="71"/>
  <c r="E114" i="71"/>
  <c r="E133" i="71"/>
  <c r="K112" i="71"/>
  <c r="K131" i="71"/>
  <c r="C112" i="71"/>
  <c r="C131" i="71"/>
  <c r="F145" i="70"/>
  <c r="E124" i="70"/>
  <c r="E144" i="70"/>
  <c r="E116" i="65"/>
  <c r="K96" i="72"/>
  <c r="Q105" i="70"/>
  <c r="Q161" i="47"/>
  <c r="I3" i="45"/>
  <c r="K148" i="47"/>
  <c r="Q265" i="68"/>
  <c r="Q191" i="68"/>
  <c r="I265" i="68"/>
  <c r="I191" i="68"/>
  <c r="I245" i="64"/>
  <c r="I181" i="64"/>
  <c r="I244" i="64" s="1"/>
  <c r="N148" i="44"/>
  <c r="D148" i="44"/>
  <c r="K148" i="45"/>
  <c r="B143" i="45"/>
  <c r="H124" i="47"/>
  <c r="I130" i="47"/>
  <c r="I136" i="50"/>
  <c r="L148" i="47"/>
  <c r="L81" i="47"/>
  <c r="L189" i="68"/>
  <c r="P111" i="47"/>
  <c r="C359" i="68"/>
  <c r="F49" i="55"/>
  <c r="F43" i="55" s="1"/>
  <c r="D111" i="57"/>
  <c r="D105" i="57" s="1"/>
  <c r="D113" i="60"/>
  <c r="D111" i="60"/>
  <c r="G28" i="60"/>
  <c r="C66" i="60"/>
  <c r="K164" i="60"/>
  <c r="K330" i="72"/>
  <c r="K385" i="72"/>
  <c r="K154" i="60"/>
  <c r="K148" i="57"/>
  <c r="K143" i="57" s="1"/>
  <c r="K148" i="60"/>
  <c r="Q343" i="67"/>
  <c r="P357" i="65"/>
  <c r="P350" i="65"/>
  <c r="P346" i="65"/>
  <c r="P404" i="65"/>
  <c r="L24" i="57"/>
  <c r="D28" i="60"/>
  <c r="Q402" i="65"/>
  <c r="Q343" i="65"/>
  <c r="I402" i="65"/>
  <c r="I343" i="65"/>
  <c r="G324" i="71"/>
  <c r="G304" i="71"/>
  <c r="M323" i="71"/>
  <c r="M304" i="71"/>
  <c r="E304" i="71"/>
  <c r="E323" i="71"/>
  <c r="I371" i="71"/>
  <c r="I317" i="71"/>
  <c r="L319" i="70"/>
  <c r="L339" i="70"/>
  <c r="L396" i="70"/>
  <c r="L325" i="70"/>
  <c r="L305" i="70"/>
  <c r="D325" i="70"/>
  <c r="D305" i="70"/>
  <c r="N334" i="69"/>
  <c r="H388" i="69"/>
  <c r="H331" i="69"/>
  <c r="L325" i="69"/>
  <c r="L305" i="69"/>
  <c r="J375" i="64"/>
  <c r="N289" i="72"/>
  <c r="F289" i="72"/>
  <c r="L362" i="72"/>
  <c r="L289" i="72"/>
  <c r="D362" i="72"/>
  <c r="D289" i="72"/>
  <c r="H312" i="72"/>
  <c r="N148" i="54"/>
  <c r="N143" i="54" s="1"/>
  <c r="N150" i="58"/>
  <c r="L372" i="68"/>
  <c r="D372" i="68"/>
  <c r="H87" i="54"/>
  <c r="N87" i="54"/>
  <c r="H68" i="54"/>
  <c r="H62" i="54" s="1"/>
  <c r="P297" i="65"/>
  <c r="P336" i="65"/>
  <c r="H336" i="65"/>
  <c r="L286" i="65"/>
  <c r="D286" i="65"/>
  <c r="Q321" i="64"/>
  <c r="G144" i="60"/>
  <c r="N391" i="72"/>
  <c r="N336" i="72"/>
  <c r="N390" i="72" s="1"/>
  <c r="F391" i="72"/>
  <c r="F336" i="72"/>
  <c r="F390" i="72" s="1"/>
  <c r="I389" i="72"/>
  <c r="I398" i="71"/>
  <c r="I343" i="71"/>
  <c r="I397" i="71" s="1"/>
  <c r="M391" i="71"/>
  <c r="M336" i="71"/>
  <c r="M390" i="71" s="1"/>
  <c r="E336" i="71"/>
  <c r="E391" i="71"/>
  <c r="M389" i="71"/>
  <c r="E389" i="71"/>
  <c r="L146" i="60"/>
  <c r="D146" i="60"/>
  <c r="L144" i="60"/>
  <c r="H385" i="71"/>
  <c r="H330" i="71"/>
  <c r="K136" i="60"/>
  <c r="K130" i="57"/>
  <c r="O350" i="70"/>
  <c r="O407" i="70" s="1"/>
  <c r="O408" i="70"/>
  <c r="G408" i="70"/>
  <c r="G350" i="70"/>
  <c r="G407" i="70" s="1"/>
  <c r="K128" i="60"/>
  <c r="M125" i="60"/>
  <c r="E125" i="60"/>
  <c r="H85" i="60"/>
  <c r="D429" i="68"/>
  <c r="D502" i="68"/>
  <c r="P357" i="67"/>
  <c r="L68" i="57"/>
  <c r="L343" i="67"/>
  <c r="O404" i="65"/>
  <c r="O346" i="65"/>
  <c r="O448" i="64"/>
  <c r="O384" i="64"/>
  <c r="C350" i="70"/>
  <c r="C407" i="70" s="1"/>
  <c r="C502" i="68"/>
  <c r="C429" i="68"/>
  <c r="N326" i="71"/>
  <c r="N380" i="71"/>
  <c r="N307" i="71"/>
  <c r="P323" i="71"/>
  <c r="P304" i="71"/>
  <c r="E130" i="55"/>
  <c r="E124" i="55" s="1"/>
  <c r="K130" i="55"/>
  <c r="K124" i="55" s="1"/>
  <c r="O336" i="69"/>
  <c r="O316" i="69"/>
  <c r="G316" i="69"/>
  <c r="G336" i="69"/>
  <c r="Q331" i="69"/>
  <c r="Q388" i="69"/>
  <c r="M388" i="69"/>
  <c r="M331" i="69"/>
  <c r="O330" i="69"/>
  <c r="O387" i="69"/>
  <c r="E93" i="59"/>
  <c r="E87" i="55"/>
  <c r="E383" i="68" s="1"/>
  <c r="P312" i="65"/>
  <c r="P332" i="65"/>
  <c r="H366" i="64"/>
  <c r="Q339" i="64"/>
  <c r="Q361" i="64"/>
  <c r="I361" i="64"/>
  <c r="I339" i="64"/>
  <c r="C325" i="72"/>
  <c r="C331" i="69"/>
  <c r="C388" i="69"/>
  <c r="C310" i="69"/>
  <c r="O168" i="58"/>
  <c r="O166" i="54"/>
  <c r="O161" i="54" s="1"/>
  <c r="G168" i="58"/>
  <c r="G166" i="54"/>
  <c r="G161" i="54" s="1"/>
  <c r="K300" i="65"/>
  <c r="M387" i="72"/>
  <c r="M332" i="72"/>
  <c r="E387" i="72"/>
  <c r="E332" i="72"/>
  <c r="M385" i="72"/>
  <c r="M330" i="72"/>
  <c r="E385" i="72"/>
  <c r="E330" i="72"/>
  <c r="H398" i="71"/>
  <c r="H343" i="71"/>
  <c r="H397" i="71" s="1"/>
  <c r="O514" i="68"/>
  <c r="O441" i="68"/>
  <c r="O513" i="68" s="1"/>
  <c r="G514" i="68"/>
  <c r="G441" i="68"/>
  <c r="G513" i="68" s="1"/>
  <c r="O357" i="67"/>
  <c r="G68" i="57"/>
  <c r="G62" i="57" s="1"/>
  <c r="F16" i="60"/>
  <c r="F9" i="57"/>
  <c r="F3" i="57" s="1"/>
  <c r="G327" i="72"/>
  <c r="M380" i="72"/>
  <c r="M307" i="72"/>
  <c r="M326" i="72"/>
  <c r="E307" i="72"/>
  <c r="E380" i="72"/>
  <c r="E326" i="72"/>
  <c r="O168" i="59"/>
  <c r="H330" i="70"/>
  <c r="H310" i="70"/>
  <c r="H337" i="69"/>
  <c r="H316" i="69"/>
  <c r="K316" i="66"/>
  <c r="K336" i="66"/>
  <c r="P339" i="65"/>
  <c r="P319" i="65"/>
  <c r="O30" i="55"/>
  <c r="O24" i="55" s="1"/>
  <c r="G30" i="55"/>
  <c r="G24" i="55" s="1"/>
  <c r="M9" i="55"/>
  <c r="M12" i="59"/>
  <c r="E9" i="55"/>
  <c r="E3" i="55" s="1"/>
  <c r="E12" i="59"/>
  <c r="P361" i="64"/>
  <c r="P339" i="64"/>
  <c r="L377" i="70"/>
  <c r="L300" i="70"/>
  <c r="D377" i="70"/>
  <c r="D300" i="70"/>
  <c r="N370" i="69"/>
  <c r="N293" i="69"/>
  <c r="N369" i="69" s="1"/>
  <c r="F370" i="69"/>
  <c r="F293" i="69"/>
  <c r="F369" i="69" s="1"/>
  <c r="N300" i="67"/>
  <c r="N340" i="67"/>
  <c r="F300" i="67"/>
  <c r="F340" i="67"/>
  <c r="L300" i="67"/>
  <c r="L339" i="67"/>
  <c r="D300" i="67"/>
  <c r="D339" i="67"/>
  <c r="D331" i="67"/>
  <c r="F293" i="66"/>
  <c r="F331" i="66" s="1"/>
  <c r="F333" i="66"/>
  <c r="L293" i="66"/>
  <c r="D293" i="66"/>
  <c r="L289" i="66"/>
  <c r="D289" i="66"/>
  <c r="H318" i="64"/>
  <c r="H362" i="64"/>
  <c r="C411" i="64"/>
  <c r="C326" i="64"/>
  <c r="P391" i="72"/>
  <c r="P336" i="72"/>
  <c r="P390" i="72" s="1"/>
  <c r="D391" i="72"/>
  <c r="D336" i="72"/>
  <c r="D390" i="72" s="1"/>
  <c r="O389" i="71"/>
  <c r="Q444" i="68"/>
  <c r="Q516" i="68" s="1"/>
  <c r="Q517" i="68"/>
  <c r="M517" i="68"/>
  <c r="M444" i="68"/>
  <c r="M516" i="68" s="1"/>
  <c r="Q66" i="60"/>
  <c r="M404" i="67"/>
  <c r="M346" i="67"/>
  <c r="E404" i="67"/>
  <c r="E346" i="67"/>
  <c r="L9" i="57"/>
  <c r="N12" i="60"/>
  <c r="N9" i="57"/>
  <c r="N3" i="57" s="1"/>
  <c r="D3" i="57"/>
  <c r="K326" i="66"/>
  <c r="K305" i="66"/>
  <c r="K378" i="64"/>
  <c r="I286" i="72"/>
  <c r="I280" i="72" s="1"/>
  <c r="Q286" i="67"/>
  <c r="Q333" i="64"/>
  <c r="Q376" i="64"/>
  <c r="I333" i="64"/>
  <c r="I375" i="64" s="1"/>
  <c r="I376" i="64"/>
  <c r="H144" i="50"/>
  <c r="F146" i="60"/>
  <c r="O401" i="70"/>
  <c r="O343" i="70"/>
  <c r="G125" i="60"/>
  <c r="O412" i="69"/>
  <c r="O354" i="69"/>
  <c r="O411" i="69" s="1"/>
  <c r="O74" i="60"/>
  <c r="O68" i="57"/>
  <c r="O62" i="57" s="1"/>
  <c r="K412" i="67"/>
  <c r="K354" i="67"/>
  <c r="D374" i="72"/>
  <c r="D320" i="72"/>
  <c r="J300" i="72"/>
  <c r="J319" i="72"/>
  <c r="J373" i="72"/>
  <c r="F168" i="59"/>
  <c r="F321" i="71"/>
  <c r="L374" i="71"/>
  <c r="L320" i="71"/>
  <c r="D374" i="71"/>
  <c r="D320" i="71"/>
  <c r="J300" i="71"/>
  <c r="J319" i="71"/>
  <c r="J373" i="71"/>
  <c r="O326" i="70"/>
  <c r="O305" i="70"/>
  <c r="I305" i="70"/>
  <c r="I325" i="70"/>
  <c r="O316" i="65"/>
  <c r="I336" i="65"/>
  <c r="I316" i="65"/>
  <c r="Q276" i="72"/>
  <c r="Q313" i="72"/>
  <c r="I286" i="71"/>
  <c r="K286" i="70"/>
  <c r="K325" i="70"/>
  <c r="M293" i="65"/>
  <c r="M332" i="65"/>
  <c r="P164" i="50"/>
  <c r="I398" i="72"/>
  <c r="I343" i="72"/>
  <c r="I397" i="72" s="1"/>
  <c r="E398" i="72"/>
  <c r="E343" i="72"/>
  <c r="E397" i="72" s="1"/>
  <c r="G55" i="60"/>
  <c r="M412" i="66"/>
  <c r="M354" i="66"/>
  <c r="M411" i="66" s="1"/>
  <c r="G326" i="69"/>
  <c r="E325" i="69"/>
  <c r="E305" i="69"/>
  <c r="E333" i="66"/>
  <c r="E312" i="66"/>
  <c r="F9" i="55"/>
  <c r="F3" i="55" s="1"/>
  <c r="M321" i="72"/>
  <c r="G293" i="70"/>
  <c r="E297" i="69"/>
  <c r="K297" i="67"/>
  <c r="L204" i="72"/>
  <c r="D204" i="72"/>
  <c r="J202" i="72"/>
  <c r="Q204" i="71"/>
  <c r="P203" i="71"/>
  <c r="P148" i="71"/>
  <c r="H203" i="71"/>
  <c r="H148" i="71"/>
  <c r="L111" i="57"/>
  <c r="L105" i="57" s="1"/>
  <c r="L113" i="60"/>
  <c r="N408" i="69"/>
  <c r="N350" i="69"/>
  <c r="N407" i="69" s="1"/>
  <c r="J113" i="60"/>
  <c r="J111" i="60"/>
  <c r="J111" i="57"/>
  <c r="J105" i="57" s="1"/>
  <c r="I313" i="71"/>
  <c r="I294" i="71"/>
  <c r="Q87" i="54"/>
  <c r="E462" i="68"/>
  <c r="E365" i="68"/>
  <c r="E461" i="68" s="1"/>
  <c r="G340" i="65"/>
  <c r="M300" i="65"/>
  <c r="O208" i="69"/>
  <c r="G208" i="69"/>
  <c r="P277" i="68"/>
  <c r="P202" i="68"/>
  <c r="N202" i="68"/>
  <c r="N275" i="68"/>
  <c r="F202" i="68"/>
  <c r="F275" i="68"/>
  <c r="O97" i="50"/>
  <c r="O87" i="47"/>
  <c r="M158" i="67"/>
  <c r="J66" i="50"/>
  <c r="Q165" i="66"/>
  <c r="F235" i="64"/>
  <c r="H3" i="47"/>
  <c r="Q122" i="72"/>
  <c r="Q141" i="72"/>
  <c r="Q139" i="72"/>
  <c r="P138" i="72"/>
  <c r="O118" i="72"/>
  <c r="O137" i="72"/>
  <c r="E114" i="72"/>
  <c r="E132" i="72" s="1"/>
  <c r="E133" i="72"/>
  <c r="O145" i="71"/>
  <c r="N143" i="45"/>
  <c r="N114" i="71"/>
  <c r="N133" i="71"/>
  <c r="L112" i="71"/>
  <c r="L131" i="71"/>
  <c r="O145" i="70"/>
  <c r="O124" i="70"/>
  <c r="O118" i="70" s="1"/>
  <c r="Q139" i="69"/>
  <c r="Q196" i="69"/>
  <c r="F113" i="49"/>
  <c r="F111" i="45"/>
  <c r="F105" i="45" s="1"/>
  <c r="J113" i="66"/>
  <c r="N116" i="65"/>
  <c r="F116" i="65"/>
  <c r="O113" i="65"/>
  <c r="N139" i="64"/>
  <c r="F139" i="64"/>
  <c r="C135" i="64"/>
  <c r="B145" i="72"/>
  <c r="B125" i="72"/>
  <c r="M98" i="72"/>
  <c r="E148" i="69"/>
  <c r="C105" i="69"/>
  <c r="M97" i="69"/>
  <c r="M135" i="69" s="1"/>
  <c r="M136" i="69"/>
  <c r="E97" i="69"/>
  <c r="E136" i="69"/>
  <c r="I47" i="50"/>
  <c r="L165" i="67"/>
  <c r="O212" i="67"/>
  <c r="O154" i="67"/>
  <c r="M184" i="64"/>
  <c r="B154" i="72"/>
  <c r="B220" i="69"/>
  <c r="B162" i="69"/>
  <c r="B219" i="69" s="1"/>
  <c r="L118" i="72"/>
  <c r="L137" i="72"/>
  <c r="L136" i="70"/>
  <c r="L116" i="70"/>
  <c r="C154" i="68"/>
  <c r="P136" i="68"/>
  <c r="M68" i="45"/>
  <c r="K409" i="65"/>
  <c r="K350" i="65"/>
  <c r="G409" i="65"/>
  <c r="G350" i="65"/>
  <c r="I387" i="69"/>
  <c r="I330" i="69"/>
  <c r="I276" i="71"/>
  <c r="Q337" i="66"/>
  <c r="O297" i="66"/>
  <c r="O335" i="66" s="1"/>
  <c r="Q125" i="50"/>
  <c r="K166" i="47"/>
  <c r="G154" i="71"/>
  <c r="M158" i="70"/>
  <c r="M215" i="70" s="1"/>
  <c r="M216" i="70"/>
  <c r="C132" i="50"/>
  <c r="C130" i="47"/>
  <c r="Q208" i="70"/>
  <c r="I208" i="70"/>
  <c r="J224" i="69"/>
  <c r="J165" i="69"/>
  <c r="F165" i="67"/>
  <c r="J151" i="67"/>
  <c r="K30" i="47"/>
  <c r="I177" i="64"/>
  <c r="B164" i="50"/>
  <c r="B191" i="68"/>
  <c r="B263" i="68" s="1"/>
  <c r="B264" i="68"/>
  <c r="B184" i="64"/>
  <c r="B172" i="64"/>
  <c r="B236" i="64"/>
  <c r="P166" i="45"/>
  <c r="I142" i="71"/>
  <c r="H122" i="71"/>
  <c r="H141" i="71"/>
  <c r="N134" i="69"/>
  <c r="N113" i="69"/>
  <c r="N132" i="69" s="1"/>
  <c r="M113" i="69"/>
  <c r="M133" i="69"/>
  <c r="C151" i="68"/>
  <c r="E99" i="69"/>
  <c r="D142" i="69"/>
  <c r="K179" i="69"/>
  <c r="K101" i="69"/>
  <c r="C179" i="69"/>
  <c r="C101" i="69"/>
  <c r="J101" i="69"/>
  <c r="J178" i="69"/>
  <c r="J109" i="50"/>
  <c r="D106" i="50"/>
  <c r="N132" i="70"/>
  <c r="C168" i="58"/>
  <c r="C166" i="54"/>
  <c r="C161" i="54" s="1"/>
  <c r="M214" i="70"/>
  <c r="E214" i="70"/>
  <c r="D211" i="70"/>
  <c r="M125" i="50"/>
  <c r="L125" i="50"/>
  <c r="D125" i="50"/>
  <c r="J195" i="68"/>
  <c r="P142" i="71"/>
  <c r="P134" i="70"/>
  <c r="P113" i="70"/>
  <c r="O113" i="70"/>
  <c r="O133" i="70"/>
  <c r="G113" i="70"/>
  <c r="G133" i="70"/>
  <c r="I148" i="44"/>
  <c r="G148" i="44"/>
  <c r="F124" i="45"/>
  <c r="K3" i="45"/>
  <c r="M354" i="70"/>
  <c r="M411" i="70" s="1"/>
  <c r="M412" i="70"/>
  <c r="F353" i="72"/>
  <c r="P353" i="71"/>
  <c r="P276" i="71"/>
  <c r="M106" i="60"/>
  <c r="L357" i="66"/>
  <c r="K49" i="57"/>
  <c r="K43" i="57" s="1"/>
  <c r="C354" i="65"/>
  <c r="C411" i="65" s="1"/>
  <c r="Q403" i="68"/>
  <c r="Q378" i="68"/>
  <c r="G9" i="54"/>
  <c r="G3" i="54" s="1"/>
  <c r="O332" i="71"/>
  <c r="O387" i="71"/>
  <c r="K385" i="71"/>
  <c r="K330" i="71"/>
  <c r="D401" i="70"/>
  <c r="D343" i="70"/>
  <c r="C404" i="69"/>
  <c r="C346" i="69"/>
  <c r="P322" i="72"/>
  <c r="N166" i="55"/>
  <c r="N161" i="55" s="1"/>
  <c r="F385" i="68"/>
  <c r="F410" i="68"/>
  <c r="K308" i="66"/>
  <c r="K328" i="66"/>
  <c r="D338" i="65"/>
  <c r="K366" i="64"/>
  <c r="L330" i="66"/>
  <c r="P385" i="72"/>
  <c r="P330" i="72"/>
  <c r="D330" i="72"/>
  <c r="D385" i="72"/>
  <c r="I426" i="68"/>
  <c r="L9" i="55"/>
  <c r="L3" i="55" s="1"/>
  <c r="E334" i="69"/>
  <c r="Q113" i="58"/>
  <c r="Q111" i="54"/>
  <c r="Q105" i="54" s="1"/>
  <c r="Q289" i="67"/>
  <c r="O418" i="68"/>
  <c r="O393" i="68"/>
  <c r="N336" i="67"/>
  <c r="N316" i="67"/>
  <c r="K339" i="64"/>
  <c r="K361" i="64"/>
  <c r="M372" i="68"/>
  <c r="I30" i="54"/>
  <c r="I24" i="54" s="1"/>
  <c r="O411" i="64"/>
  <c r="O326" i="64"/>
  <c r="O410" i="64" s="1"/>
  <c r="K294" i="72"/>
  <c r="K313" i="72"/>
  <c r="L324" i="71"/>
  <c r="M333" i="67"/>
  <c r="J125" i="50"/>
  <c r="F151" i="70"/>
  <c r="F209" i="70"/>
  <c r="I113" i="50"/>
  <c r="I111" i="47"/>
  <c r="I111" i="50" s="1"/>
  <c r="E154" i="69"/>
  <c r="E212" i="69"/>
  <c r="N187" i="68"/>
  <c r="N260" i="68"/>
  <c r="C145" i="72"/>
  <c r="E135" i="71"/>
  <c r="M143" i="69"/>
  <c r="M118" i="69"/>
  <c r="Q49" i="45"/>
  <c r="Q43" i="45" s="1"/>
  <c r="E113" i="66"/>
  <c r="P113" i="65"/>
  <c r="K151" i="66"/>
  <c r="Q94" i="69"/>
  <c r="B108" i="64"/>
  <c r="B120" i="64"/>
  <c r="G107" i="64"/>
  <c r="G149" i="64" s="1"/>
  <c r="K107" i="64"/>
  <c r="K149" i="64" s="1"/>
  <c r="D108" i="64"/>
  <c r="L108" i="64"/>
  <c r="L150" i="64" s="1"/>
  <c r="E7" i="44"/>
  <c r="E110" i="64"/>
  <c r="E152" i="64" s="1"/>
  <c r="M7" i="44"/>
  <c r="M110" i="64"/>
  <c r="M152" i="64" s="1"/>
  <c r="F112" i="64"/>
  <c r="J112" i="64"/>
  <c r="C113" i="64"/>
  <c r="K113" i="64"/>
  <c r="D115" i="64"/>
  <c r="L115" i="64"/>
  <c r="E116" i="64"/>
  <c r="M116" i="64"/>
  <c r="F117" i="64"/>
  <c r="J117" i="64"/>
  <c r="C119" i="64"/>
  <c r="K119" i="64"/>
  <c r="K161" i="64" s="1"/>
  <c r="D120" i="64"/>
  <c r="D162" i="64" s="1"/>
  <c r="H120" i="64"/>
  <c r="H162" i="64" s="1"/>
  <c r="P120" i="64"/>
  <c r="I122" i="64"/>
  <c r="I164" i="64" s="1"/>
  <c r="Q122" i="64"/>
  <c r="Q164" i="64" s="1"/>
  <c r="J123" i="64"/>
  <c r="G124" i="64"/>
  <c r="K124" i="64"/>
  <c r="D95" i="65"/>
  <c r="P95" i="65"/>
  <c r="E96" i="65"/>
  <c r="M96" i="65"/>
  <c r="F28" i="44"/>
  <c r="F98" i="65"/>
  <c r="N28" i="44"/>
  <c r="N98" i="65"/>
  <c r="N136" i="65" s="1"/>
  <c r="C100" i="65"/>
  <c r="C138" i="65" s="1"/>
  <c r="K100" i="65"/>
  <c r="K138" i="65" s="1"/>
  <c r="D102" i="65"/>
  <c r="H102" i="65"/>
  <c r="P102" i="65"/>
  <c r="P140" i="65" s="1"/>
  <c r="I103" i="65"/>
  <c r="Q103" i="65"/>
  <c r="N104" i="65"/>
  <c r="G106" i="65"/>
  <c r="O106" i="65"/>
  <c r="H107" i="65"/>
  <c r="P107" i="65"/>
  <c r="I109" i="65"/>
  <c r="M109" i="65"/>
  <c r="M147" i="65" s="1"/>
  <c r="Q109" i="65"/>
  <c r="F110" i="65"/>
  <c r="F148" i="65" s="1"/>
  <c r="J110" i="65"/>
  <c r="N110" i="65"/>
  <c r="B107" i="65"/>
  <c r="H95" i="66"/>
  <c r="L95" i="66"/>
  <c r="I96" i="66"/>
  <c r="Q96" i="66"/>
  <c r="J47" i="44"/>
  <c r="J98" i="66"/>
  <c r="C100" i="66"/>
  <c r="K100" i="66"/>
  <c r="D102" i="66"/>
  <c r="L102" i="66"/>
  <c r="I103" i="66"/>
  <c r="Q103" i="66"/>
  <c r="N104" i="66"/>
  <c r="G106" i="66"/>
  <c r="K106" i="66"/>
  <c r="D107" i="66"/>
  <c r="L107" i="66"/>
  <c r="E109" i="66"/>
  <c r="M109" i="66"/>
  <c r="F110" i="66"/>
  <c r="J110" i="66"/>
  <c r="N110" i="66"/>
  <c r="B96" i="66"/>
  <c r="E95" i="67"/>
  <c r="M95" i="67"/>
  <c r="F96" i="67"/>
  <c r="N96" i="67"/>
  <c r="G66" i="44"/>
  <c r="G98" i="67"/>
  <c r="G136" i="67" s="1"/>
  <c r="O66" i="44"/>
  <c r="O98" i="67"/>
  <c r="H100" i="67"/>
  <c r="H138" i="67" s="1"/>
  <c r="P100" i="67"/>
  <c r="I102" i="67"/>
  <c r="Q102" i="67"/>
  <c r="Q140" i="67" s="1"/>
  <c r="J103" i="67"/>
  <c r="G104" i="67"/>
  <c r="K104" i="67"/>
  <c r="D106" i="67"/>
  <c r="L106" i="67"/>
  <c r="E107" i="67"/>
  <c r="M107" i="67"/>
  <c r="F109" i="67"/>
  <c r="N109" i="67"/>
  <c r="N147" i="67" s="1"/>
  <c r="G110" i="67"/>
  <c r="K110" i="67"/>
  <c r="O110" i="67"/>
  <c r="E113" i="68"/>
  <c r="M113" i="68"/>
  <c r="M161" i="68" s="1"/>
  <c r="F114" i="68"/>
  <c r="N114" i="68"/>
  <c r="N162" i="68" s="1"/>
  <c r="G85" i="44"/>
  <c r="G116" i="68"/>
  <c r="G164" i="68" s="1"/>
  <c r="O85" i="44"/>
  <c r="O116" i="68"/>
  <c r="H118" i="68"/>
  <c r="L118" i="68"/>
  <c r="I120" i="68"/>
  <c r="Q120" i="68"/>
  <c r="J121" i="68"/>
  <c r="N121" i="68"/>
  <c r="C122" i="68"/>
  <c r="G122" i="68"/>
  <c r="K122" i="68"/>
  <c r="O122" i="68"/>
  <c r="D124" i="68"/>
  <c r="H124" i="68"/>
  <c r="P124" i="68"/>
  <c r="E125" i="68"/>
  <c r="I125" i="68"/>
  <c r="I173" i="68" s="1"/>
  <c r="M125" i="68"/>
  <c r="M173" i="68" s="1"/>
  <c r="Q125" i="68"/>
  <c r="Q173" i="68" s="1"/>
  <c r="F126" i="68"/>
  <c r="J126" i="68"/>
  <c r="N126" i="68"/>
  <c r="C128" i="68"/>
  <c r="G128" i="68"/>
  <c r="K128" i="68"/>
  <c r="K176" i="68" s="1"/>
  <c r="O128" i="68"/>
  <c r="O176" i="68" s="1"/>
  <c r="D129" i="68"/>
  <c r="H129" i="68"/>
  <c r="L129" i="68"/>
  <c r="P129" i="68"/>
  <c r="E131" i="68"/>
  <c r="I131" i="68"/>
  <c r="I179" i="68" s="1"/>
  <c r="M131" i="68"/>
  <c r="M179" i="68" s="1"/>
  <c r="Q131" i="68"/>
  <c r="Q179" i="68" s="1"/>
  <c r="F132" i="68"/>
  <c r="J132" i="68"/>
  <c r="N132" i="68"/>
  <c r="C133" i="68"/>
  <c r="G133" i="68"/>
  <c r="K133" i="68"/>
  <c r="K181" i="68" s="1"/>
  <c r="O133" i="68"/>
  <c r="O181" i="68" s="1"/>
  <c r="E130" i="44"/>
  <c r="E124" i="44" s="1"/>
  <c r="B81" i="45"/>
  <c r="B141" i="68"/>
  <c r="G161" i="45"/>
  <c r="L24" i="45"/>
  <c r="C24" i="45"/>
  <c r="E161" i="47"/>
  <c r="B24" i="47"/>
  <c r="F359" i="68"/>
  <c r="F81" i="54"/>
  <c r="D81" i="57"/>
  <c r="L395" i="72"/>
  <c r="L340" i="72"/>
  <c r="L394" i="72" s="1"/>
  <c r="D395" i="72"/>
  <c r="D340" i="72"/>
  <c r="J168" i="60"/>
  <c r="J166" i="57"/>
  <c r="J161" i="57" s="1"/>
  <c r="J166" i="60"/>
  <c r="Q146" i="60"/>
  <c r="I146" i="60"/>
  <c r="M330" i="71"/>
  <c r="M385" i="71"/>
  <c r="E330" i="71"/>
  <c r="E385" i="71"/>
  <c r="G350" i="69"/>
  <c r="G407" i="69" s="1"/>
  <c r="M113" i="60"/>
  <c r="M111" i="57"/>
  <c r="M105" i="57" s="1"/>
  <c r="M111" i="60"/>
  <c r="G93" i="60"/>
  <c r="G87" i="57"/>
  <c r="Q85" i="60"/>
  <c r="I85" i="60"/>
  <c r="P404" i="67"/>
  <c r="P346" i="67"/>
  <c r="D66" i="60"/>
  <c r="Q357" i="66"/>
  <c r="P55" i="60"/>
  <c r="D412" i="66"/>
  <c r="D354" i="66"/>
  <c r="D411" i="66" s="1"/>
  <c r="N413" i="65"/>
  <c r="N354" i="65"/>
  <c r="N411" i="65" s="1"/>
  <c r="F413" i="65"/>
  <c r="F354" i="65"/>
  <c r="F411" i="65" s="1"/>
  <c r="H412" i="65"/>
  <c r="H354" i="65"/>
  <c r="H411" i="65" s="1"/>
  <c r="J409" i="65"/>
  <c r="J350" i="65"/>
  <c r="C510" i="68"/>
  <c r="C437" i="68"/>
  <c r="C509" i="68" s="1"/>
  <c r="G325" i="72"/>
  <c r="P323" i="72"/>
  <c r="E372" i="72"/>
  <c r="E318" i="72"/>
  <c r="D296" i="72"/>
  <c r="D314" i="72" s="1"/>
  <c r="D315" i="72"/>
  <c r="K380" i="71"/>
  <c r="K307" i="71"/>
  <c r="K326" i="71"/>
  <c r="O324" i="71"/>
  <c r="O304" i="71"/>
  <c r="O298" i="71" s="1"/>
  <c r="J340" i="70"/>
  <c r="P335" i="69"/>
  <c r="J308" i="69"/>
  <c r="J327" i="69" s="1"/>
  <c r="J328" i="69"/>
  <c r="D410" i="68"/>
  <c r="D385" i="68"/>
  <c r="J402" i="68"/>
  <c r="P364" i="64"/>
  <c r="P342" i="64"/>
  <c r="P363" i="64" s="1"/>
  <c r="J360" i="64"/>
  <c r="N353" i="72"/>
  <c r="H353" i="71"/>
  <c r="N289" i="70"/>
  <c r="F289" i="70"/>
  <c r="N297" i="69"/>
  <c r="F297" i="69"/>
  <c r="L289" i="67"/>
  <c r="D289" i="67"/>
  <c r="D327" i="67" s="1"/>
  <c r="D328" i="67"/>
  <c r="L286" i="66"/>
  <c r="L324" i="66" s="1"/>
  <c r="P330" i="64"/>
  <c r="F323" i="64"/>
  <c r="F28" i="60"/>
  <c r="K343" i="72"/>
  <c r="K397" i="72" s="1"/>
  <c r="K398" i="72"/>
  <c r="K340" i="72"/>
  <c r="K394" i="72" s="1"/>
  <c r="K395" i="72"/>
  <c r="P350" i="67"/>
  <c r="J343" i="65"/>
  <c r="Q312" i="72"/>
  <c r="N374" i="71"/>
  <c r="N320" i="71"/>
  <c r="L319" i="71"/>
  <c r="L300" i="71"/>
  <c r="L373" i="71"/>
  <c r="D300" i="71"/>
  <c r="D373" i="71"/>
  <c r="D319" i="71"/>
  <c r="M130" i="55"/>
  <c r="M124" i="55" s="1"/>
  <c r="Q339" i="69"/>
  <c r="Q319" i="69"/>
  <c r="Q396" i="69"/>
  <c r="I339" i="69"/>
  <c r="I319" i="69"/>
  <c r="I396" i="69"/>
  <c r="M308" i="69"/>
  <c r="M328" i="69"/>
  <c r="E308" i="69"/>
  <c r="E328" i="69"/>
  <c r="O332" i="67"/>
  <c r="O312" i="67"/>
  <c r="G312" i="67"/>
  <c r="G332" i="67"/>
  <c r="M325" i="67"/>
  <c r="M305" i="67"/>
  <c r="E325" i="67"/>
  <c r="E305" i="67"/>
  <c r="H305" i="65"/>
  <c r="H325" i="65"/>
  <c r="P366" i="64"/>
  <c r="M166" i="54"/>
  <c r="M161" i="54" s="1"/>
  <c r="E166" i="54"/>
  <c r="E161" i="54" s="1"/>
  <c r="O87" i="54"/>
  <c r="G93" i="58"/>
  <c r="G87" i="54"/>
  <c r="M354" i="68"/>
  <c r="Q300" i="67"/>
  <c r="I300" i="67"/>
  <c r="M293" i="67"/>
  <c r="E49" i="54"/>
  <c r="E43" i="54" s="1"/>
  <c r="O109" i="60"/>
  <c r="K404" i="69"/>
  <c r="K346" i="69"/>
  <c r="P401" i="69"/>
  <c r="P343" i="69"/>
  <c r="D106" i="60"/>
  <c r="Q433" i="68"/>
  <c r="K350" i="67"/>
  <c r="N357" i="65"/>
  <c r="C389" i="72"/>
  <c r="C386" i="64"/>
  <c r="O327" i="72"/>
  <c r="O307" i="72"/>
  <c r="K322" i="71"/>
  <c r="O318" i="71"/>
  <c r="O372" i="71"/>
  <c r="N296" i="71"/>
  <c r="N315" i="71"/>
  <c r="J294" i="71"/>
  <c r="J312" i="71" s="1"/>
  <c r="J313" i="71"/>
  <c r="N316" i="70"/>
  <c r="N336" i="70"/>
  <c r="J334" i="70"/>
  <c r="D333" i="70"/>
  <c r="D312" i="70"/>
  <c r="N330" i="69"/>
  <c r="N387" i="69"/>
  <c r="F325" i="69"/>
  <c r="F305" i="69"/>
  <c r="Q396" i="68"/>
  <c r="Q421" i="68"/>
  <c r="I421" i="68"/>
  <c r="I396" i="68"/>
  <c r="P393" i="68"/>
  <c r="P418" i="68"/>
  <c r="O414" i="68"/>
  <c r="O389" i="68"/>
  <c r="G486" i="68"/>
  <c r="G414" i="68"/>
  <c r="G389" i="68"/>
  <c r="N87" i="55"/>
  <c r="G408" i="68"/>
  <c r="J319" i="67"/>
  <c r="J339" i="67"/>
  <c r="K330" i="66"/>
  <c r="N336" i="65"/>
  <c r="N316" i="65"/>
  <c r="J168" i="58"/>
  <c r="J166" i="54"/>
  <c r="J161" i="54" s="1"/>
  <c r="H168" i="58"/>
  <c r="H130" i="54"/>
  <c r="H124" i="54" s="1"/>
  <c r="J462" i="68"/>
  <c r="J365" i="68"/>
  <c r="J461" i="68" s="1"/>
  <c r="P87" i="54"/>
  <c r="D330" i="66"/>
  <c r="H297" i="65"/>
  <c r="N412" i="64"/>
  <c r="N326" i="64"/>
  <c r="F370" i="64"/>
  <c r="L326" i="64"/>
  <c r="D9" i="54"/>
  <c r="D3" i="54" s="1"/>
  <c r="I132" i="60"/>
  <c r="I130" i="60"/>
  <c r="I130" i="57"/>
  <c r="I124" i="57" s="1"/>
  <c r="Q404" i="70"/>
  <c r="Q346" i="70"/>
  <c r="E128" i="60"/>
  <c r="H381" i="64"/>
  <c r="C346" i="66"/>
  <c r="C404" i="66"/>
  <c r="N371" i="71"/>
  <c r="N317" i="71"/>
  <c r="O403" i="68"/>
  <c r="O378" i="68"/>
  <c r="J340" i="66"/>
  <c r="J319" i="66"/>
  <c r="J321" i="72"/>
  <c r="L371" i="72"/>
  <c r="L317" i="72"/>
  <c r="K337" i="69"/>
  <c r="E335" i="69"/>
  <c r="H337" i="67"/>
  <c r="M68" i="55"/>
  <c r="M62" i="55" s="1"/>
  <c r="L347" i="64"/>
  <c r="L369" i="64"/>
  <c r="D369" i="64"/>
  <c r="D347" i="64"/>
  <c r="G278" i="72"/>
  <c r="I362" i="71"/>
  <c r="I289" i="71"/>
  <c r="O286" i="69"/>
  <c r="M423" i="68"/>
  <c r="Q372" i="68"/>
  <c r="I372" i="68"/>
  <c r="E369" i="68"/>
  <c r="E418" i="68"/>
  <c r="K286" i="66"/>
  <c r="I334" i="65"/>
  <c r="M289" i="65"/>
  <c r="M328" i="65"/>
  <c r="O398" i="71"/>
  <c r="O343" i="71"/>
  <c r="O397" i="71" s="1"/>
  <c r="K398" i="71"/>
  <c r="K343" i="71"/>
  <c r="K397" i="71" s="1"/>
  <c r="J154" i="60"/>
  <c r="J148" i="60"/>
  <c r="J148" i="57"/>
  <c r="J143" i="57" s="1"/>
  <c r="D357" i="70"/>
  <c r="D414" i="70" s="1"/>
  <c r="D415" i="70"/>
  <c r="N354" i="70"/>
  <c r="N411" i="70" s="1"/>
  <c r="N412" i="70"/>
  <c r="F136" i="60"/>
  <c r="F130" i="57"/>
  <c r="F124" i="57" s="1"/>
  <c r="N346" i="69"/>
  <c r="N404" i="69"/>
  <c r="O343" i="69"/>
  <c r="O401" i="69"/>
  <c r="J87" i="57"/>
  <c r="J431" i="68" s="1"/>
  <c r="F433" i="68"/>
  <c r="F507" i="68"/>
  <c r="K458" i="64"/>
  <c r="K393" i="64"/>
  <c r="K456" i="64" s="1"/>
  <c r="Q393" i="64"/>
  <c r="Q456" i="64" s="1"/>
  <c r="Q457" i="64"/>
  <c r="E457" i="64"/>
  <c r="E393" i="64"/>
  <c r="E456" i="64" s="1"/>
  <c r="D326" i="71"/>
  <c r="D307" i="71"/>
  <c r="D380" i="71"/>
  <c r="D304" i="71"/>
  <c r="D324" i="71"/>
  <c r="G300" i="67"/>
  <c r="G339" i="67"/>
  <c r="O68" i="54"/>
  <c r="O62" i="54" s="1"/>
  <c r="G366" i="64"/>
  <c r="J321" i="64"/>
  <c r="J364" i="64"/>
  <c r="J308" i="66"/>
  <c r="J328" i="66"/>
  <c r="Q365" i="68"/>
  <c r="Q414" i="68"/>
  <c r="I87" i="54"/>
  <c r="L128" i="50"/>
  <c r="I161" i="47"/>
  <c r="P154" i="72"/>
  <c r="P203" i="72"/>
  <c r="P148" i="72"/>
  <c r="H148" i="72"/>
  <c r="H203" i="72"/>
  <c r="P213" i="71"/>
  <c r="P158" i="71"/>
  <c r="P212" i="71" s="1"/>
  <c r="H213" i="71"/>
  <c r="H158" i="71"/>
  <c r="H212" i="71" s="1"/>
  <c r="I148" i="47"/>
  <c r="L146" i="50"/>
  <c r="D146" i="50"/>
  <c r="E202" i="71"/>
  <c r="N224" i="70"/>
  <c r="N165" i="70"/>
  <c r="J87" i="47"/>
  <c r="J184" i="68"/>
  <c r="K220" i="66"/>
  <c r="K162" i="66"/>
  <c r="K219" i="66" s="1"/>
  <c r="C220" i="66"/>
  <c r="C162" i="66"/>
  <c r="C219" i="66" s="1"/>
  <c r="D158" i="66"/>
  <c r="P212" i="66"/>
  <c r="P154" i="66"/>
  <c r="H212" i="66"/>
  <c r="H154" i="66"/>
  <c r="P28" i="50"/>
  <c r="L154" i="65"/>
  <c r="L212" i="65"/>
  <c r="P9" i="47"/>
  <c r="G169" i="64"/>
  <c r="B158" i="67"/>
  <c r="K145" i="72"/>
  <c r="J125" i="72"/>
  <c r="J144" i="72"/>
  <c r="C145" i="71"/>
  <c r="M135" i="71"/>
  <c r="O139" i="70"/>
  <c r="Q127" i="69"/>
  <c r="Q147" i="69"/>
  <c r="I127" i="69"/>
  <c r="I147" i="69"/>
  <c r="M113" i="66"/>
  <c r="P9" i="45"/>
  <c r="J100" i="72"/>
  <c r="E145" i="71"/>
  <c r="M96" i="71"/>
  <c r="K202" i="68"/>
  <c r="K275" i="68"/>
  <c r="K260" i="68"/>
  <c r="K187" i="68"/>
  <c r="J158" i="67"/>
  <c r="L145" i="71"/>
  <c r="N122" i="71"/>
  <c r="N141" i="71"/>
  <c r="G124" i="70"/>
  <c r="L140" i="70"/>
  <c r="L120" i="70"/>
  <c r="F118" i="67"/>
  <c r="B49" i="45"/>
  <c r="P161" i="44"/>
  <c r="I108" i="69"/>
  <c r="D94" i="69"/>
  <c r="D132" i="69" s="1"/>
  <c r="D133" i="69"/>
  <c r="P343" i="65"/>
  <c r="M330" i="69"/>
  <c r="M387" i="69"/>
  <c r="K148" i="54"/>
  <c r="K143" i="54" s="1"/>
  <c r="K150" i="58"/>
  <c r="G148" i="54"/>
  <c r="G143" i="54" s="1"/>
  <c r="G150" i="58"/>
  <c r="I355" i="71"/>
  <c r="I282" i="71"/>
  <c r="I354" i="71" s="1"/>
  <c r="E150" i="58"/>
  <c r="K289" i="66"/>
  <c r="O154" i="72"/>
  <c r="M161" i="71"/>
  <c r="O205" i="71"/>
  <c r="O150" i="71"/>
  <c r="G146" i="50"/>
  <c r="D165" i="70"/>
  <c r="E165" i="69"/>
  <c r="O195" i="68"/>
  <c r="O165" i="65"/>
  <c r="H30" i="47"/>
  <c r="H24" i="47" s="1"/>
  <c r="O212" i="65"/>
  <c r="O154" i="65"/>
  <c r="G28" i="50"/>
  <c r="P3" i="47"/>
  <c r="J120" i="70"/>
  <c r="J140" i="70"/>
  <c r="O130" i="45"/>
  <c r="Q145" i="69"/>
  <c r="Q124" i="69"/>
  <c r="P124" i="69"/>
  <c r="P144" i="69"/>
  <c r="G127" i="67"/>
  <c r="F127" i="67"/>
  <c r="N9" i="45"/>
  <c r="F9" i="45"/>
  <c r="L181" i="64"/>
  <c r="L244" i="64" s="1"/>
  <c r="L245" i="64"/>
  <c r="B116" i="69"/>
  <c r="B135" i="69" s="1"/>
  <c r="B136" i="69"/>
  <c r="L94" i="69"/>
  <c r="L132" i="69" s="1"/>
  <c r="C318" i="64"/>
  <c r="J112" i="72"/>
  <c r="J131" i="72"/>
  <c r="D138" i="71"/>
  <c r="O142" i="70"/>
  <c r="N141" i="70"/>
  <c r="M140" i="70"/>
  <c r="M120" i="70"/>
  <c r="E3" i="45"/>
  <c r="N161" i="45"/>
  <c r="J304" i="72"/>
  <c r="J324" i="72"/>
  <c r="L296" i="72"/>
  <c r="L314" i="72" s="1"/>
  <c r="L315" i="72"/>
  <c r="Q335" i="67"/>
  <c r="P324" i="66"/>
  <c r="P278" i="71"/>
  <c r="L300" i="69"/>
  <c r="L377" i="69"/>
  <c r="H291" i="67"/>
  <c r="P30" i="54"/>
  <c r="P24" i="54" s="1"/>
  <c r="E109" i="60"/>
  <c r="J387" i="72"/>
  <c r="J332" i="72"/>
  <c r="F330" i="72"/>
  <c r="F385" i="72"/>
  <c r="M412" i="69"/>
  <c r="M354" i="69"/>
  <c r="M411" i="69" s="1"/>
  <c r="E412" i="69"/>
  <c r="E354" i="69"/>
  <c r="E411" i="69" s="1"/>
  <c r="P404" i="69"/>
  <c r="P346" i="69"/>
  <c r="I401" i="69"/>
  <c r="I343" i="69"/>
  <c r="O517" i="68"/>
  <c r="O444" i="68"/>
  <c r="O516" i="68" s="1"/>
  <c r="O304" i="72"/>
  <c r="O323" i="72"/>
  <c r="J371" i="72"/>
  <c r="J317" i="72"/>
  <c r="I378" i="68"/>
  <c r="I403" i="68"/>
  <c r="Q310" i="66"/>
  <c r="G336" i="65"/>
  <c r="G316" i="65"/>
  <c r="O342" i="64"/>
  <c r="O363" i="64" s="1"/>
  <c r="O364" i="64"/>
  <c r="C322" i="71"/>
  <c r="G354" i="71"/>
  <c r="G280" i="71"/>
  <c r="Q297" i="66"/>
  <c r="Q336" i="66"/>
  <c r="O286" i="66"/>
  <c r="O325" i="66"/>
  <c r="O9" i="54"/>
  <c r="O3" i="54" s="1"/>
  <c r="J398" i="72"/>
  <c r="J343" i="72"/>
  <c r="J397" i="72" s="1"/>
  <c r="N346" i="70"/>
  <c r="N404" i="70"/>
  <c r="P125" i="60"/>
  <c r="L354" i="69"/>
  <c r="L411" i="69" s="1"/>
  <c r="L412" i="69"/>
  <c r="D412" i="69"/>
  <c r="D354" i="69"/>
  <c r="D411" i="69" s="1"/>
  <c r="O408" i="69"/>
  <c r="O350" i="69"/>
  <c r="O407" i="69" s="1"/>
  <c r="H166" i="55"/>
  <c r="H161" i="55" s="1"/>
  <c r="F296" i="71"/>
  <c r="F315" i="71"/>
  <c r="L337" i="70"/>
  <c r="L316" i="70"/>
  <c r="L310" i="70" s="1"/>
  <c r="P333" i="70"/>
  <c r="P312" i="70"/>
  <c r="P310" i="70" s="1"/>
  <c r="F332" i="70"/>
  <c r="F300" i="65"/>
  <c r="N343" i="67"/>
  <c r="O36" i="60"/>
  <c r="O30" i="57"/>
  <c r="O24" i="57" s="1"/>
  <c r="I7" i="60"/>
  <c r="K328" i="69"/>
  <c r="K308" i="69"/>
  <c r="K327" i="69" s="1"/>
  <c r="Q377" i="64"/>
  <c r="Q440" i="64"/>
  <c r="Q354" i="64"/>
  <c r="Q111" i="55"/>
  <c r="Q105" i="55" s="1"/>
  <c r="J408" i="68"/>
  <c r="L30" i="55"/>
  <c r="L24" i="55" s="1"/>
  <c r="I342" i="64"/>
  <c r="I363" i="64" s="1"/>
  <c r="I364" i="64"/>
  <c r="E105" i="54"/>
  <c r="E423" i="68"/>
  <c r="E372" i="68"/>
  <c r="Q334" i="65"/>
  <c r="M412" i="64"/>
  <c r="M326" i="64"/>
  <c r="K12" i="58"/>
  <c r="K9" i="54"/>
  <c r="K3" i="54" s="1"/>
  <c r="H433" i="68"/>
  <c r="J323" i="71"/>
  <c r="Q339" i="70"/>
  <c r="Q319" i="70"/>
  <c r="O357" i="68"/>
  <c r="M297" i="67"/>
  <c r="M291" i="67" s="1"/>
  <c r="O136" i="50"/>
  <c r="O130" i="47"/>
  <c r="O214" i="70"/>
  <c r="F154" i="70"/>
  <c r="F212" i="70"/>
  <c r="J81" i="47"/>
  <c r="L158" i="66"/>
  <c r="L184" i="64"/>
  <c r="O169" i="64"/>
  <c r="E148" i="45"/>
  <c r="O87" i="45"/>
  <c r="I30" i="45"/>
  <c r="D135" i="64"/>
  <c r="C212" i="70"/>
  <c r="C154" i="70"/>
  <c r="J132" i="70"/>
  <c r="B115" i="64"/>
  <c r="C107" i="64"/>
  <c r="O107" i="64"/>
  <c r="H108" i="64"/>
  <c r="H150" i="64" s="1"/>
  <c r="P108" i="64"/>
  <c r="I7" i="44"/>
  <c r="I110" i="64"/>
  <c r="I152" i="64" s="1"/>
  <c r="Q7" i="44"/>
  <c r="Q110" i="64"/>
  <c r="N112" i="64"/>
  <c r="G113" i="64"/>
  <c r="O113" i="64"/>
  <c r="H115" i="64"/>
  <c r="P115" i="64"/>
  <c r="I116" i="64"/>
  <c r="Q116" i="64"/>
  <c r="N117" i="64"/>
  <c r="G119" i="64"/>
  <c r="O119" i="64"/>
  <c r="O161" i="64" s="1"/>
  <c r="L120" i="64"/>
  <c r="L162" i="64" s="1"/>
  <c r="E122" i="64"/>
  <c r="M122" i="64"/>
  <c r="F123" i="64"/>
  <c r="N123" i="64"/>
  <c r="C124" i="64"/>
  <c r="O124" i="64"/>
  <c r="H95" i="65"/>
  <c r="L95" i="65"/>
  <c r="I96" i="65"/>
  <c r="Q96" i="65"/>
  <c r="J28" i="44"/>
  <c r="J98" i="65"/>
  <c r="J136" i="65" s="1"/>
  <c r="G100" i="65"/>
  <c r="O100" i="65"/>
  <c r="L102" i="65"/>
  <c r="E103" i="65"/>
  <c r="M103" i="65"/>
  <c r="F104" i="65"/>
  <c r="J104" i="65"/>
  <c r="C106" i="65"/>
  <c r="K106" i="65"/>
  <c r="D107" i="65"/>
  <c r="L107" i="65"/>
  <c r="E109" i="65"/>
  <c r="E147" i="65" s="1"/>
  <c r="B95" i="65"/>
  <c r="B102" i="65"/>
  <c r="D95" i="66"/>
  <c r="P95" i="66"/>
  <c r="E96" i="66"/>
  <c r="M96" i="66"/>
  <c r="F47" i="44"/>
  <c r="F98" i="66"/>
  <c r="N47" i="44"/>
  <c r="N98" i="66"/>
  <c r="G100" i="66"/>
  <c r="G138" i="66" s="1"/>
  <c r="O100" i="66"/>
  <c r="O138" i="66" s="1"/>
  <c r="H102" i="66"/>
  <c r="P102" i="66"/>
  <c r="E103" i="66"/>
  <c r="E141" i="66" s="1"/>
  <c r="M103" i="66"/>
  <c r="M141" i="66" s="1"/>
  <c r="F104" i="66"/>
  <c r="J104" i="66"/>
  <c r="C106" i="66"/>
  <c r="O106" i="66"/>
  <c r="H107" i="66"/>
  <c r="P107" i="66"/>
  <c r="I109" i="66"/>
  <c r="Q109" i="66"/>
  <c r="B95" i="67"/>
  <c r="B102" i="67"/>
  <c r="B107" i="67"/>
  <c r="B103" i="66"/>
  <c r="B141" i="66" s="1"/>
  <c r="B109" i="66"/>
  <c r="I95" i="67"/>
  <c r="Q95" i="67"/>
  <c r="J96" i="67"/>
  <c r="C66" i="44"/>
  <c r="C98" i="67"/>
  <c r="K66" i="44"/>
  <c r="K98" i="67"/>
  <c r="D100" i="67"/>
  <c r="L100" i="67"/>
  <c r="E102" i="67"/>
  <c r="M102" i="67"/>
  <c r="M140" i="67" s="1"/>
  <c r="F103" i="67"/>
  <c r="N103" i="67"/>
  <c r="C104" i="67"/>
  <c r="O104" i="67"/>
  <c r="H106" i="67"/>
  <c r="P106" i="67"/>
  <c r="I107" i="67"/>
  <c r="Q107" i="67"/>
  <c r="J109" i="67"/>
  <c r="C110" i="67"/>
  <c r="B114" i="68"/>
  <c r="B162" i="68" s="1"/>
  <c r="B121" i="68"/>
  <c r="B126" i="68"/>
  <c r="B132" i="68"/>
  <c r="I113" i="68"/>
  <c r="I161" i="68" s="1"/>
  <c r="Q113" i="68"/>
  <c r="J114" i="68"/>
  <c r="C85" i="44"/>
  <c r="C116" i="68"/>
  <c r="C164" i="68" s="1"/>
  <c r="K85" i="44"/>
  <c r="K116" i="68"/>
  <c r="D118" i="68"/>
  <c r="P118" i="68"/>
  <c r="P166" i="68" s="1"/>
  <c r="E120" i="68"/>
  <c r="M120" i="68"/>
  <c r="F121" i="68"/>
  <c r="L124" i="68"/>
  <c r="C161" i="44"/>
  <c r="B105" i="45"/>
  <c r="D161" i="45"/>
  <c r="N81" i="45"/>
  <c r="K141" i="68"/>
  <c r="B161" i="47"/>
  <c r="P124" i="47"/>
  <c r="P130" i="50"/>
  <c r="J148" i="47"/>
  <c r="J154" i="50"/>
  <c r="J62" i="47"/>
  <c r="F49" i="47"/>
  <c r="N9" i="47"/>
  <c r="B130" i="50"/>
  <c r="B124" i="47"/>
  <c r="K81" i="57"/>
  <c r="I109" i="60"/>
  <c r="N389" i="71"/>
  <c r="P128" i="60"/>
  <c r="H128" i="60"/>
  <c r="N125" i="60"/>
  <c r="F125" i="60"/>
  <c r="H357" i="69"/>
  <c r="H414" i="69" s="1"/>
  <c r="H415" i="69"/>
  <c r="J412" i="69"/>
  <c r="J354" i="69"/>
  <c r="J411" i="69" s="1"/>
  <c r="F117" i="60"/>
  <c r="F111" i="60"/>
  <c r="F111" i="57"/>
  <c r="F105" i="57" s="1"/>
  <c r="D406" i="69"/>
  <c r="E403" i="69"/>
  <c r="J401" i="69"/>
  <c r="J343" i="69"/>
  <c r="D444" i="68"/>
  <c r="D516" i="68" s="1"/>
  <c r="D517" i="68"/>
  <c r="Q514" i="68"/>
  <c r="Q441" i="68"/>
  <c r="Q513" i="68" s="1"/>
  <c r="I441" i="68"/>
  <c r="I513" i="68" s="1"/>
  <c r="I514" i="68"/>
  <c r="O437" i="68"/>
  <c r="J47" i="60"/>
  <c r="H357" i="65"/>
  <c r="G343" i="65"/>
  <c r="G454" i="64"/>
  <c r="G389" i="64"/>
  <c r="L447" i="64"/>
  <c r="C400" i="69"/>
  <c r="C343" i="65"/>
  <c r="C16" i="60"/>
  <c r="C9" i="57"/>
  <c r="C3" i="57" s="1"/>
  <c r="Q300" i="71"/>
  <c r="Q373" i="71"/>
  <c r="Q319" i="71"/>
  <c r="I319" i="71"/>
  <c r="I373" i="71"/>
  <c r="I300" i="71"/>
  <c r="Q371" i="71"/>
  <c r="Q317" i="71"/>
  <c r="P315" i="71"/>
  <c r="P296" i="71"/>
  <c r="H315" i="71"/>
  <c r="H296" i="71"/>
  <c r="P294" i="71"/>
  <c r="P313" i="71"/>
  <c r="H294" i="71"/>
  <c r="H313" i="71"/>
  <c r="F312" i="70"/>
  <c r="F334" i="69"/>
  <c r="L312" i="69"/>
  <c r="L390" i="69"/>
  <c r="L333" i="69"/>
  <c r="D333" i="69"/>
  <c r="D390" i="69"/>
  <c r="F389" i="69"/>
  <c r="F332" i="69"/>
  <c r="F312" i="69"/>
  <c r="J418" i="68"/>
  <c r="J393" i="68"/>
  <c r="L87" i="55"/>
  <c r="F305" i="67"/>
  <c r="F325" i="67"/>
  <c r="L316" i="65"/>
  <c r="L336" i="65"/>
  <c r="K344" i="64"/>
  <c r="J278" i="72"/>
  <c r="D291" i="70"/>
  <c r="L111" i="54"/>
  <c r="L105" i="54" s="1"/>
  <c r="N105" i="54"/>
  <c r="F105" i="54"/>
  <c r="N293" i="67"/>
  <c r="N332" i="67"/>
  <c r="F293" i="67"/>
  <c r="F331" i="67" s="1"/>
  <c r="F332" i="67"/>
  <c r="H30" i="54"/>
  <c r="H24" i="54" s="1"/>
  <c r="P333" i="64"/>
  <c r="C289" i="71"/>
  <c r="C362" i="71"/>
  <c r="C333" i="64"/>
  <c r="C375" i="64" s="1"/>
  <c r="L166" i="60"/>
  <c r="J510" i="68"/>
  <c r="J437" i="68"/>
  <c r="J509" i="68" s="1"/>
  <c r="J433" i="68"/>
  <c r="O66" i="60"/>
  <c r="G66" i="60"/>
  <c r="D343" i="67"/>
  <c r="O354" i="66"/>
  <c r="O411" i="66" s="1"/>
  <c r="O412" i="66"/>
  <c r="G354" i="66"/>
  <c r="G411" i="66" s="1"/>
  <c r="G412" i="66"/>
  <c r="E403" i="66"/>
  <c r="F166" i="55"/>
  <c r="F161" i="55" s="1"/>
  <c r="O336" i="70"/>
  <c r="O316" i="70"/>
  <c r="G336" i="70"/>
  <c r="G316" i="70"/>
  <c r="G330" i="69"/>
  <c r="G387" i="69"/>
  <c r="K325" i="69"/>
  <c r="K305" i="69"/>
  <c r="O87" i="55"/>
  <c r="G87" i="55"/>
  <c r="G383" i="68" s="1"/>
  <c r="K328" i="67"/>
  <c r="K308" i="67"/>
  <c r="K327" i="67" s="1"/>
  <c r="J49" i="55"/>
  <c r="J43" i="55" s="1"/>
  <c r="D308" i="66"/>
  <c r="D328" i="66"/>
  <c r="Q319" i="65"/>
  <c r="I339" i="65"/>
  <c r="I319" i="65"/>
  <c r="P325" i="65"/>
  <c r="P305" i="65"/>
  <c r="L372" i="64"/>
  <c r="N12" i="59"/>
  <c r="N9" i="55"/>
  <c r="N3" i="55" s="1"/>
  <c r="F347" i="64"/>
  <c r="F369" i="64"/>
  <c r="C93" i="59"/>
  <c r="C87" i="55"/>
  <c r="K370" i="69"/>
  <c r="K293" i="69"/>
  <c r="K369" i="69" s="1"/>
  <c r="E419" i="68"/>
  <c r="K369" i="68"/>
  <c r="K330" i="67"/>
  <c r="Q338" i="66"/>
  <c r="M49" i="54"/>
  <c r="M43" i="54" s="1"/>
  <c r="O293" i="65"/>
  <c r="M391" i="72"/>
  <c r="M336" i="72"/>
  <c r="M390" i="72" s="1"/>
  <c r="P389" i="72"/>
  <c r="O412" i="70"/>
  <c r="O354" i="70"/>
  <c r="O411" i="70" s="1"/>
  <c r="G412" i="70"/>
  <c r="G354" i="70"/>
  <c r="G411" i="70" s="1"/>
  <c r="J406" i="69"/>
  <c r="K507" i="68"/>
  <c r="K433" i="68"/>
  <c r="P354" i="67"/>
  <c r="P411" i="67" s="1"/>
  <c r="P412" i="67"/>
  <c r="I68" i="57"/>
  <c r="I62" i="57" s="1"/>
  <c r="J66" i="60"/>
  <c r="L350" i="66"/>
  <c r="D350" i="66"/>
  <c r="P43" i="57"/>
  <c r="O343" i="66"/>
  <c r="G343" i="66"/>
  <c r="J403" i="65"/>
  <c r="J7" i="60"/>
  <c r="F448" i="64"/>
  <c r="F384" i="64"/>
  <c r="P330" i="70"/>
  <c r="N308" i="70"/>
  <c r="N327" i="70" s="1"/>
  <c r="N328" i="70"/>
  <c r="D319" i="69"/>
  <c r="D396" i="69"/>
  <c r="D339" i="69"/>
  <c r="J316" i="69"/>
  <c r="J336" i="69"/>
  <c r="P331" i="69"/>
  <c r="P388" i="69"/>
  <c r="K68" i="55"/>
  <c r="K62" i="55" s="1"/>
  <c r="D305" i="67"/>
  <c r="D324" i="67" s="1"/>
  <c r="D325" i="67"/>
  <c r="L49" i="55"/>
  <c r="L43" i="55" s="1"/>
  <c r="D49" i="55"/>
  <c r="H375" i="64"/>
  <c r="M373" i="64"/>
  <c r="M351" i="64"/>
  <c r="E373" i="64"/>
  <c r="E351" i="64"/>
  <c r="C130" i="55"/>
  <c r="C124" i="55" s="1"/>
  <c r="H166" i="54"/>
  <c r="H161" i="54" s="1"/>
  <c r="N166" i="54"/>
  <c r="N161" i="54" s="1"/>
  <c r="F166" i="54"/>
  <c r="F161" i="54" s="1"/>
  <c r="P286" i="70"/>
  <c r="H286" i="70"/>
  <c r="J124" i="54"/>
  <c r="N372" i="68"/>
  <c r="H369" i="68"/>
  <c r="N369" i="68"/>
  <c r="F369" i="68"/>
  <c r="N337" i="66"/>
  <c r="J327" i="65"/>
  <c r="C30" i="54"/>
  <c r="C24" i="54" s="1"/>
  <c r="L395" i="71"/>
  <c r="L340" i="71"/>
  <c r="L394" i="71" s="1"/>
  <c r="E81" i="57"/>
  <c r="C412" i="67"/>
  <c r="C354" i="67"/>
  <c r="C411" i="67" s="1"/>
  <c r="C384" i="64"/>
  <c r="C448" i="64"/>
  <c r="M305" i="66"/>
  <c r="M325" i="66"/>
  <c r="Q323" i="72"/>
  <c r="Q286" i="72"/>
  <c r="I291" i="70"/>
  <c r="I330" i="70"/>
  <c r="E286" i="67"/>
  <c r="G419" i="64"/>
  <c r="G333" i="64"/>
  <c r="M333" i="64"/>
  <c r="M376" i="64"/>
  <c r="E333" i="64"/>
  <c r="E375" i="64" s="1"/>
  <c r="E376" i="64"/>
  <c r="P164" i="60"/>
  <c r="D164" i="60"/>
  <c r="I357" i="65"/>
  <c r="N321" i="71"/>
  <c r="K330" i="70"/>
  <c r="Q419" i="68"/>
  <c r="Q393" i="68"/>
  <c r="N316" i="66"/>
  <c r="N336" i="66"/>
  <c r="G337" i="65"/>
  <c r="F332" i="65"/>
  <c r="F312" i="65"/>
  <c r="M289" i="71"/>
  <c r="M325" i="71" s="1"/>
  <c r="M362" i="71"/>
  <c r="I289" i="69"/>
  <c r="K293" i="65"/>
  <c r="K333" i="65"/>
  <c r="L406" i="70"/>
  <c r="H406" i="70"/>
  <c r="D406" i="70"/>
  <c r="N350" i="67"/>
  <c r="I404" i="65"/>
  <c r="I346" i="65"/>
  <c r="Q296" i="72"/>
  <c r="Q315" i="72"/>
  <c r="M396" i="70"/>
  <c r="M339" i="70"/>
  <c r="M319" i="70"/>
  <c r="O326" i="69"/>
  <c r="G325" i="67"/>
  <c r="G305" i="67"/>
  <c r="M333" i="66"/>
  <c r="M312" i="66"/>
  <c r="M310" i="66" s="1"/>
  <c r="G332" i="66"/>
  <c r="G312" i="66"/>
  <c r="E321" i="72"/>
  <c r="I168" i="58"/>
  <c r="E355" i="72"/>
  <c r="E282" i="72"/>
  <c r="E130" i="54"/>
  <c r="E124" i="54" s="1"/>
  <c r="I68" i="54"/>
  <c r="I62" i="54" s="1"/>
  <c r="Q316" i="70"/>
  <c r="N308" i="66"/>
  <c r="N327" i="66" s="1"/>
  <c r="N328" i="66"/>
  <c r="O340" i="65"/>
  <c r="Q339" i="65"/>
  <c r="Q300" i="65"/>
  <c r="M144" i="50"/>
  <c r="D66" i="50"/>
  <c r="N158" i="72"/>
  <c r="N212" i="72" s="1"/>
  <c r="N213" i="72"/>
  <c r="F158" i="72"/>
  <c r="F212" i="72" s="1"/>
  <c r="F213" i="72"/>
  <c r="Q210" i="72"/>
  <c r="Q154" i="72"/>
  <c r="I210" i="72"/>
  <c r="I154" i="72"/>
  <c r="I152" i="72" s="1"/>
  <c r="C87" i="47"/>
  <c r="E158" i="67"/>
  <c r="I165" i="66"/>
  <c r="B210" i="71"/>
  <c r="B154" i="71"/>
  <c r="J142" i="72"/>
  <c r="I122" i="72"/>
  <c r="I141" i="72"/>
  <c r="I139" i="72"/>
  <c r="H138" i="72"/>
  <c r="G118" i="72"/>
  <c r="G137" i="72"/>
  <c r="M114" i="72"/>
  <c r="M132" i="72" s="1"/>
  <c r="M133" i="72"/>
  <c r="H112" i="72"/>
  <c r="H131" i="72"/>
  <c r="M141" i="71"/>
  <c r="M122" i="71"/>
  <c r="E141" i="71"/>
  <c r="E122" i="71"/>
  <c r="F133" i="71"/>
  <c r="F114" i="71"/>
  <c r="D112" i="71"/>
  <c r="D131" i="71"/>
  <c r="N124" i="70"/>
  <c r="N144" i="70"/>
  <c r="F124" i="70"/>
  <c r="F144" i="70"/>
  <c r="F134" i="70"/>
  <c r="F113" i="70"/>
  <c r="J148" i="69"/>
  <c r="J127" i="69"/>
  <c r="F112" i="66"/>
  <c r="Q127" i="65"/>
  <c r="Q147" i="65"/>
  <c r="I127" i="65"/>
  <c r="I147" i="65"/>
  <c r="L120" i="65"/>
  <c r="L140" i="65"/>
  <c r="O9" i="45"/>
  <c r="B114" i="72"/>
  <c r="B133" i="72"/>
  <c r="E97" i="70"/>
  <c r="M148" i="69"/>
  <c r="K145" i="69"/>
  <c r="K105" i="69"/>
  <c r="J105" i="69"/>
  <c r="E205" i="72"/>
  <c r="E150" i="72"/>
  <c r="J162" i="69"/>
  <c r="J219" i="69" s="1"/>
  <c r="J220" i="69"/>
  <c r="I216" i="69"/>
  <c r="I158" i="69"/>
  <c r="O125" i="72"/>
  <c r="O144" i="72"/>
  <c r="J122" i="72"/>
  <c r="J141" i="72"/>
  <c r="J196" i="69"/>
  <c r="J139" i="69"/>
  <c r="Q154" i="68"/>
  <c r="O139" i="68"/>
  <c r="C139" i="68"/>
  <c r="I337" i="66"/>
  <c r="G297" i="66"/>
  <c r="L166" i="47"/>
  <c r="O154" i="71"/>
  <c r="Q154" i="70"/>
  <c r="Q212" i="70"/>
  <c r="E128" i="50"/>
  <c r="O113" i="50"/>
  <c r="O111" i="47"/>
  <c r="O111" i="50" s="1"/>
  <c r="G111" i="47"/>
  <c r="G113" i="50"/>
  <c r="P109" i="50"/>
  <c r="L212" i="69"/>
  <c r="L154" i="69"/>
  <c r="O106" i="50"/>
  <c r="N106" i="50"/>
  <c r="F106" i="50"/>
  <c r="F87" i="47"/>
  <c r="K224" i="67"/>
  <c r="K165" i="67"/>
  <c r="C224" i="67"/>
  <c r="C165" i="67"/>
  <c r="M212" i="67"/>
  <c r="M154" i="67"/>
  <c r="E154" i="67"/>
  <c r="E212" i="67"/>
  <c r="K210" i="67"/>
  <c r="K151" i="67"/>
  <c r="C210" i="67"/>
  <c r="C151" i="67"/>
  <c r="N162" i="66"/>
  <c r="N219" i="66" s="1"/>
  <c r="N220" i="66"/>
  <c r="O47" i="50"/>
  <c r="G47" i="50"/>
  <c r="F9" i="47"/>
  <c r="B165" i="69"/>
  <c r="B224" i="66"/>
  <c r="B165" i="66"/>
  <c r="B212" i="66"/>
  <c r="B154" i="66"/>
  <c r="D141" i="72"/>
  <c r="D122" i="72"/>
  <c r="J118" i="72"/>
  <c r="J137" i="72"/>
  <c r="Q142" i="71"/>
  <c r="P122" i="71"/>
  <c r="P141" i="71"/>
  <c r="D124" i="69"/>
  <c r="D144" i="69"/>
  <c r="F134" i="69"/>
  <c r="E133" i="69"/>
  <c r="E113" i="69"/>
  <c r="Q141" i="68"/>
  <c r="Q81" i="45"/>
  <c r="C124" i="65"/>
  <c r="J124" i="65"/>
  <c r="F154" i="68"/>
  <c r="C49" i="45"/>
  <c r="F96" i="71"/>
  <c r="K362" i="64"/>
  <c r="N158" i="69"/>
  <c r="N216" i="69"/>
  <c r="J113" i="50"/>
  <c r="J111" i="47"/>
  <c r="K154" i="69"/>
  <c r="K212" i="69"/>
  <c r="C211" i="69"/>
  <c r="M209" i="69"/>
  <c r="M151" i="69"/>
  <c r="E209" i="69"/>
  <c r="E151" i="69"/>
  <c r="C158" i="67"/>
  <c r="B106" i="50"/>
  <c r="I139" i="71"/>
  <c r="N145" i="70"/>
  <c r="M144" i="70"/>
  <c r="M124" i="70"/>
  <c r="L146" i="69"/>
  <c r="I145" i="69"/>
  <c r="I124" i="69"/>
  <c r="O127" i="67"/>
  <c r="N127" i="67"/>
  <c r="D127" i="65"/>
  <c r="K124" i="65"/>
  <c r="J113" i="65"/>
  <c r="B196" i="69"/>
  <c r="B139" i="69"/>
  <c r="J105" i="70"/>
  <c r="I105" i="70"/>
  <c r="M99" i="69"/>
  <c r="C260" i="68"/>
  <c r="C187" i="68"/>
  <c r="K154" i="67"/>
  <c r="K212" i="67"/>
  <c r="M49" i="47"/>
  <c r="M43" i="47" s="1"/>
  <c r="C151" i="66"/>
  <c r="M130" i="45"/>
  <c r="D130" i="45"/>
  <c r="D124" i="45" s="1"/>
  <c r="D116" i="69"/>
  <c r="D136" i="69"/>
  <c r="G154" i="68"/>
  <c r="E154" i="68"/>
  <c r="E179" i="68"/>
  <c r="K139" i="68"/>
  <c r="J118" i="66"/>
  <c r="C139" i="64"/>
  <c r="C161" i="64"/>
  <c r="M318" i="64"/>
  <c r="C330" i="64"/>
  <c r="C373" i="64"/>
  <c r="L136" i="50"/>
  <c r="L130" i="47"/>
  <c r="D136" i="50"/>
  <c r="D130" i="47"/>
  <c r="M273" i="68"/>
  <c r="M199" i="68"/>
  <c r="M271" i="68" s="1"/>
  <c r="E273" i="68"/>
  <c r="E199" i="68"/>
  <c r="E271" i="68" s="1"/>
  <c r="H272" i="68"/>
  <c r="H199" i="68"/>
  <c r="H271" i="68" s="1"/>
  <c r="D97" i="50"/>
  <c r="D87" i="47"/>
  <c r="H87" i="47"/>
  <c r="O68" i="47"/>
  <c r="O62" i="47" s="1"/>
  <c r="L154" i="67"/>
  <c r="L212" i="67"/>
  <c r="D212" i="67"/>
  <c r="D154" i="67"/>
  <c r="L177" i="64"/>
  <c r="H7" i="50"/>
  <c r="D236" i="64"/>
  <c r="D172" i="64"/>
  <c r="Q139" i="71"/>
  <c r="P138" i="71"/>
  <c r="G118" i="71"/>
  <c r="G137" i="71"/>
  <c r="F148" i="45"/>
  <c r="G142" i="70"/>
  <c r="F141" i="70"/>
  <c r="E120" i="70"/>
  <c r="E140" i="70"/>
  <c r="H134" i="70"/>
  <c r="H113" i="70"/>
  <c r="H132" i="70" s="1"/>
  <c r="G120" i="67"/>
  <c r="Q116" i="65"/>
  <c r="B135" i="64"/>
  <c r="B157" i="64"/>
  <c r="K139" i="71"/>
  <c r="J100" i="71"/>
  <c r="J138" i="71"/>
  <c r="I100" i="71"/>
  <c r="M205" i="72"/>
  <c r="M150" i="72"/>
  <c r="O216" i="70"/>
  <c r="O158" i="70"/>
  <c r="O215" i="70" s="1"/>
  <c r="H214" i="70"/>
  <c r="Q221" i="66"/>
  <c r="Q162" i="66"/>
  <c r="Q219" i="66" s="1"/>
  <c r="P220" i="66"/>
  <c r="P162" i="66"/>
  <c r="P219" i="66" s="1"/>
  <c r="Q28" i="50"/>
  <c r="G172" i="64"/>
  <c r="G236" i="64"/>
  <c r="B214" i="69"/>
  <c r="B260" i="68"/>
  <c r="B187" i="68"/>
  <c r="G125" i="72"/>
  <c r="G144" i="72"/>
  <c r="N122" i="72"/>
  <c r="N141" i="72"/>
  <c r="K143" i="70"/>
  <c r="Q68" i="45"/>
  <c r="M124" i="66"/>
  <c r="I395" i="72"/>
  <c r="I340" i="72"/>
  <c r="I394" i="72" s="1"/>
  <c r="E172" i="60"/>
  <c r="E166" i="60"/>
  <c r="M390" i="69"/>
  <c r="M333" i="69"/>
  <c r="O332" i="69"/>
  <c r="O389" i="69"/>
  <c r="O312" i="69"/>
  <c r="K113" i="59"/>
  <c r="K111" i="55"/>
  <c r="E340" i="66"/>
  <c r="E300" i="66"/>
  <c r="C327" i="71"/>
  <c r="C368" i="69"/>
  <c r="C293" i="66"/>
  <c r="C332" i="66"/>
  <c r="M47" i="50"/>
  <c r="E214" i="72"/>
  <c r="E158" i="72"/>
  <c r="E212" i="72" s="1"/>
  <c r="L158" i="72"/>
  <c r="L212" i="72" s="1"/>
  <c r="L213" i="72"/>
  <c r="D213" i="72"/>
  <c r="D158" i="72"/>
  <c r="D212" i="72" s="1"/>
  <c r="N150" i="72"/>
  <c r="N205" i="72"/>
  <c r="N154" i="71"/>
  <c r="L191" i="68"/>
  <c r="P85" i="50"/>
  <c r="H85" i="50"/>
  <c r="C162" i="67"/>
  <c r="C219" i="67" s="1"/>
  <c r="C220" i="67"/>
  <c r="C165" i="66"/>
  <c r="C49" i="47"/>
  <c r="N47" i="50"/>
  <c r="J212" i="66"/>
  <c r="J154" i="66"/>
  <c r="G158" i="65"/>
  <c r="L148" i="45"/>
  <c r="D138" i="70"/>
  <c r="L111" i="45"/>
  <c r="L113" i="49"/>
  <c r="D111" i="45"/>
  <c r="D113" i="49"/>
  <c r="C113" i="49"/>
  <c r="C111" i="45"/>
  <c r="G62" i="45"/>
  <c r="D124" i="67"/>
  <c r="C124" i="67"/>
  <c r="C62" i="45"/>
  <c r="D113" i="67"/>
  <c r="K113" i="67"/>
  <c r="C113" i="67"/>
  <c r="J49" i="45"/>
  <c r="P3" i="45"/>
  <c r="P120" i="67"/>
  <c r="O120" i="67"/>
  <c r="E132" i="64"/>
  <c r="B146" i="70"/>
  <c r="B132" i="69"/>
  <c r="C104" i="71"/>
  <c r="C98" i="71" s="1"/>
  <c r="J104" i="71"/>
  <c r="C139" i="71"/>
  <c r="Q100" i="71"/>
  <c r="P97" i="70"/>
  <c r="H97" i="70"/>
  <c r="K158" i="72"/>
  <c r="K212" i="72" s="1"/>
  <c r="K213" i="72"/>
  <c r="M213" i="71"/>
  <c r="M158" i="71"/>
  <c r="M212" i="71" s="1"/>
  <c r="H165" i="67"/>
  <c r="P151" i="67"/>
  <c r="F184" i="64"/>
  <c r="B169" i="64"/>
  <c r="P118" i="72"/>
  <c r="P137" i="72"/>
  <c r="K114" i="71"/>
  <c r="K132" i="71" s="1"/>
  <c r="K133" i="71"/>
  <c r="L142" i="69"/>
  <c r="Q143" i="68"/>
  <c r="E143" i="68"/>
  <c r="P132" i="64"/>
  <c r="E107" i="71"/>
  <c r="D99" i="70"/>
  <c r="J85" i="60"/>
  <c r="F429" i="68"/>
  <c r="F502" i="68"/>
  <c r="C111" i="54"/>
  <c r="C105" i="54" s="1"/>
  <c r="C423" i="68"/>
  <c r="C372" i="68"/>
  <c r="C68" i="54"/>
  <c r="C62" i="54" s="1"/>
  <c r="J164" i="50"/>
  <c r="Q148" i="47"/>
  <c r="N146" i="50"/>
  <c r="J150" i="71"/>
  <c r="J205" i="71"/>
  <c r="K144" i="50"/>
  <c r="G203" i="71"/>
  <c r="G148" i="71"/>
  <c r="Q151" i="67"/>
  <c r="K165" i="66"/>
  <c r="J158" i="66"/>
  <c r="O158" i="65"/>
  <c r="M169" i="64"/>
  <c r="O141" i="71"/>
  <c r="O122" i="71"/>
  <c r="P130" i="45"/>
  <c r="L138" i="70"/>
  <c r="K127" i="69"/>
  <c r="K147" i="69"/>
  <c r="K147" i="68"/>
  <c r="Q136" i="68"/>
  <c r="K124" i="67"/>
  <c r="H118" i="66"/>
  <c r="Q124" i="65"/>
  <c r="J120" i="65"/>
  <c r="L116" i="65"/>
  <c r="N130" i="64"/>
  <c r="B139" i="64"/>
  <c r="B127" i="64"/>
  <c r="M107" i="72"/>
  <c r="K336" i="71"/>
  <c r="K390" i="71" s="1"/>
  <c r="K391" i="71"/>
  <c r="O47" i="60"/>
  <c r="I323" i="72"/>
  <c r="I304" i="72"/>
  <c r="I298" i="72" s="1"/>
  <c r="Q312" i="70"/>
  <c r="Q332" i="70"/>
  <c r="F414" i="68"/>
  <c r="F389" i="68"/>
  <c r="F486" i="68"/>
  <c r="F330" i="65"/>
  <c r="C316" i="66"/>
  <c r="C336" i="66"/>
  <c r="Q297" i="65"/>
  <c r="I148" i="72"/>
  <c r="I203" i="72"/>
  <c r="Q214" i="69"/>
  <c r="G151" i="66"/>
  <c r="M154" i="65"/>
  <c r="M212" i="65"/>
  <c r="H151" i="65"/>
  <c r="O172" i="64"/>
  <c r="O236" i="64"/>
  <c r="C172" i="64"/>
  <c r="C236" i="64"/>
  <c r="B204" i="71"/>
  <c r="C114" i="71"/>
  <c r="C132" i="71" s="1"/>
  <c r="C133" i="71"/>
  <c r="J146" i="70"/>
  <c r="C145" i="69"/>
  <c r="I124" i="66"/>
  <c r="B138" i="71"/>
  <c r="H94" i="72"/>
  <c r="B122" i="64"/>
  <c r="P107" i="64"/>
  <c r="P149" i="64" s="1"/>
  <c r="Q108" i="64"/>
  <c r="Q150" i="64" s="1"/>
  <c r="C112" i="64"/>
  <c r="D113" i="64"/>
  <c r="P113" i="64"/>
  <c r="Q115" i="64"/>
  <c r="N116" i="64"/>
  <c r="K117" i="64"/>
  <c r="H119" i="64"/>
  <c r="I120" i="64"/>
  <c r="F122" i="64"/>
  <c r="C123" i="64"/>
  <c r="O123" i="64"/>
  <c r="O165" i="64" s="1"/>
  <c r="P124" i="64"/>
  <c r="P166" i="64" s="1"/>
  <c r="M95" i="65"/>
  <c r="N96" i="65"/>
  <c r="O28" i="44"/>
  <c r="O98" i="65"/>
  <c r="P100" i="65"/>
  <c r="Q102" i="65"/>
  <c r="J103" i="65"/>
  <c r="J141" i="65" s="1"/>
  <c r="K104" i="65"/>
  <c r="K142" i="65" s="1"/>
  <c r="H106" i="65"/>
  <c r="I107" i="65"/>
  <c r="B96" i="65"/>
  <c r="M95" i="66"/>
  <c r="N96" i="66"/>
  <c r="O47" i="44"/>
  <c r="O98" i="66"/>
  <c r="O136" i="66" s="1"/>
  <c r="P100" i="66"/>
  <c r="Q102" i="66"/>
  <c r="Q140" i="66" s="1"/>
  <c r="N103" i="66"/>
  <c r="O104" i="66"/>
  <c r="O142" i="66" s="1"/>
  <c r="P106" i="66"/>
  <c r="M107" i="66"/>
  <c r="M145" i="66" s="1"/>
  <c r="J109" i="66"/>
  <c r="G110" i="66"/>
  <c r="O110" i="66"/>
  <c r="B47" i="44"/>
  <c r="B98" i="66"/>
  <c r="N95" i="67"/>
  <c r="N133" i="67" s="1"/>
  <c r="K96" i="67"/>
  <c r="K134" i="67" s="1"/>
  <c r="L66" i="44"/>
  <c r="L98" i="67"/>
  <c r="I100" i="67"/>
  <c r="F102" i="67"/>
  <c r="G103" i="67"/>
  <c r="G141" i="67" s="1"/>
  <c r="D104" i="67"/>
  <c r="P104" i="67"/>
  <c r="M106" i="67"/>
  <c r="N107" i="67"/>
  <c r="O109" i="67"/>
  <c r="B116" i="68"/>
  <c r="J113" i="68"/>
  <c r="K114" i="68"/>
  <c r="L85" i="44"/>
  <c r="L116" i="68"/>
  <c r="I118" i="68"/>
  <c r="I166" i="68" s="1"/>
  <c r="J120" i="68"/>
  <c r="G121" i="68"/>
  <c r="D122" i="68"/>
  <c r="P122" i="68"/>
  <c r="P170" i="68" s="1"/>
  <c r="M124" i="68"/>
  <c r="N125" i="68"/>
  <c r="K126" i="68"/>
  <c r="H128" i="68"/>
  <c r="I129" i="68"/>
  <c r="I177" i="68" s="1"/>
  <c r="F131" i="68"/>
  <c r="C132" i="68"/>
  <c r="H133" i="68"/>
  <c r="P148" i="44"/>
  <c r="J141" i="68"/>
  <c r="K43" i="45"/>
  <c r="G3" i="45"/>
  <c r="B3" i="47"/>
  <c r="N68" i="55"/>
  <c r="N62" i="55" s="1"/>
  <c r="C81" i="57"/>
  <c r="C431" i="68"/>
  <c r="O146" i="60"/>
  <c r="K85" i="60"/>
  <c r="O7" i="60"/>
  <c r="C125" i="60"/>
  <c r="P398" i="72"/>
  <c r="P343" i="72"/>
  <c r="P397" i="72" s="1"/>
  <c r="L398" i="72"/>
  <c r="L343" i="72"/>
  <c r="L397" i="72" s="1"/>
  <c r="H398" i="72"/>
  <c r="H343" i="72"/>
  <c r="H397" i="72" s="1"/>
  <c r="D398" i="72"/>
  <c r="D343" i="72"/>
  <c r="D397" i="72" s="1"/>
  <c r="E336" i="72"/>
  <c r="E390" i="72" s="1"/>
  <c r="E392" i="72"/>
  <c r="K391" i="72"/>
  <c r="K336" i="72"/>
  <c r="K390" i="72" s="1"/>
  <c r="F389" i="72"/>
  <c r="K387" i="72"/>
  <c r="K332" i="72"/>
  <c r="O162" i="60"/>
  <c r="G162" i="60"/>
  <c r="O395" i="71"/>
  <c r="O340" i="71"/>
  <c r="O394" i="71" s="1"/>
  <c r="G340" i="71"/>
  <c r="G394" i="71" s="1"/>
  <c r="G395" i="71"/>
  <c r="J336" i="71"/>
  <c r="J390" i="71" s="1"/>
  <c r="J391" i="71"/>
  <c r="Q387" i="71"/>
  <c r="Q332" i="71"/>
  <c r="I332" i="71"/>
  <c r="I387" i="71"/>
  <c r="Q144" i="60"/>
  <c r="I144" i="60"/>
  <c r="G357" i="70"/>
  <c r="G414" i="70" s="1"/>
  <c r="G415" i="70"/>
  <c r="P408" i="70"/>
  <c r="P350" i="70"/>
  <c r="P407" i="70" s="1"/>
  <c r="H408" i="70"/>
  <c r="H350" i="70"/>
  <c r="H407" i="70" s="1"/>
  <c r="K406" i="70"/>
  <c r="P404" i="70"/>
  <c r="P346" i="70"/>
  <c r="H404" i="70"/>
  <c r="H346" i="70"/>
  <c r="N343" i="70"/>
  <c r="N401" i="70"/>
  <c r="F343" i="70"/>
  <c r="F401" i="70"/>
  <c r="L415" i="69"/>
  <c r="L357" i="69"/>
  <c r="L414" i="69" s="1"/>
  <c r="N412" i="69"/>
  <c r="N354" i="69"/>
  <c r="N411" i="69" s="1"/>
  <c r="Q408" i="69"/>
  <c r="Q350" i="69"/>
  <c r="Q407" i="69" s="1"/>
  <c r="I408" i="69"/>
  <c r="I350" i="69"/>
  <c r="I407" i="69" s="1"/>
  <c r="P111" i="60"/>
  <c r="H406" i="69"/>
  <c r="Q403" i="69"/>
  <c r="I403" i="69"/>
  <c r="N106" i="60"/>
  <c r="F106" i="60"/>
  <c r="H444" i="68"/>
  <c r="H516" i="68" s="1"/>
  <c r="Q429" i="68"/>
  <c r="Q502" i="68"/>
  <c r="I429" i="68"/>
  <c r="I502" i="68"/>
  <c r="L426" i="68"/>
  <c r="D426" i="68"/>
  <c r="D425" i="68" s="1"/>
  <c r="Q357" i="67"/>
  <c r="I357" i="67"/>
  <c r="N412" i="67"/>
  <c r="N354" i="67"/>
  <c r="N411" i="67" s="1"/>
  <c r="F412" i="67"/>
  <c r="F354" i="67"/>
  <c r="F411" i="67" s="1"/>
  <c r="H66" i="60"/>
  <c r="D404" i="67"/>
  <c r="D346" i="67"/>
  <c r="I343" i="67"/>
  <c r="I357" i="66"/>
  <c r="F354" i="66"/>
  <c r="F411" i="66" s="1"/>
  <c r="F413" i="66"/>
  <c r="H412" i="66"/>
  <c r="H354" i="66"/>
  <c r="H411" i="66" s="1"/>
  <c r="N350" i="66"/>
  <c r="N348" i="66" s="1"/>
  <c r="F350" i="66"/>
  <c r="D49" i="57"/>
  <c r="D43" i="57" s="1"/>
  <c r="J346" i="66"/>
  <c r="J404" i="66"/>
  <c r="E343" i="66"/>
  <c r="L412" i="65"/>
  <c r="L354" i="65"/>
  <c r="L411" i="65" s="1"/>
  <c r="D350" i="65"/>
  <c r="P30" i="57"/>
  <c r="H28" i="60"/>
  <c r="D404" i="65"/>
  <c r="D346" i="65"/>
  <c r="K343" i="65"/>
  <c r="L457" i="64"/>
  <c r="L393" i="64"/>
  <c r="L456" i="64" s="1"/>
  <c r="D393" i="64"/>
  <c r="D456" i="64" s="1"/>
  <c r="D457" i="64"/>
  <c r="H447" i="64"/>
  <c r="O381" i="64"/>
  <c r="G381" i="64"/>
  <c r="C415" i="70"/>
  <c r="C357" i="70"/>
  <c r="C414" i="70" s="1"/>
  <c r="C130" i="57"/>
  <c r="C124" i="57" s="1"/>
  <c r="C132" i="60"/>
  <c r="C357" i="66"/>
  <c r="K325" i="72"/>
  <c r="Q318" i="72"/>
  <c r="Q372" i="72"/>
  <c r="M318" i="72"/>
  <c r="M372" i="72"/>
  <c r="K317" i="72"/>
  <c r="K371" i="72"/>
  <c r="J294" i="72"/>
  <c r="J313" i="72"/>
  <c r="I150" i="59"/>
  <c r="Q148" i="55"/>
  <c r="I148" i="55"/>
  <c r="N340" i="70"/>
  <c r="P319" i="70"/>
  <c r="P339" i="70"/>
  <c r="D335" i="70"/>
  <c r="J330" i="70"/>
  <c r="J339" i="69"/>
  <c r="J396" i="69"/>
  <c r="J319" i="69"/>
  <c r="J332" i="69"/>
  <c r="J312" i="69"/>
  <c r="J310" i="69" s="1"/>
  <c r="J389" i="69"/>
  <c r="P330" i="69"/>
  <c r="P387" i="69"/>
  <c r="P310" i="69"/>
  <c r="H330" i="69"/>
  <c r="H387" i="69"/>
  <c r="H310" i="69"/>
  <c r="N308" i="69"/>
  <c r="N327" i="69" s="1"/>
  <c r="N328" i="69"/>
  <c r="D325" i="69"/>
  <c r="D305" i="69"/>
  <c r="M413" i="68"/>
  <c r="M485" i="68"/>
  <c r="P409" i="68"/>
  <c r="D87" i="55"/>
  <c r="O406" i="68"/>
  <c r="O381" i="68"/>
  <c r="G381" i="68"/>
  <c r="G406" i="68"/>
  <c r="P331" i="67"/>
  <c r="P308" i="67"/>
  <c r="P328" i="67"/>
  <c r="I310" i="66"/>
  <c r="F339" i="65"/>
  <c r="F319" i="65"/>
  <c r="D316" i="65"/>
  <c r="D336" i="65"/>
  <c r="M305" i="65"/>
  <c r="M324" i="65" s="1"/>
  <c r="M325" i="65"/>
  <c r="E305" i="65"/>
  <c r="E325" i="65"/>
  <c r="D360" i="64"/>
  <c r="L286" i="71"/>
  <c r="D286" i="71"/>
  <c r="P148" i="54"/>
  <c r="P143" i="54" s="1"/>
  <c r="H148" i="54"/>
  <c r="H143" i="54" s="1"/>
  <c r="N293" i="70"/>
  <c r="F293" i="70"/>
  <c r="J368" i="69"/>
  <c r="P328" i="69"/>
  <c r="P289" i="69"/>
  <c r="H289" i="69"/>
  <c r="N286" i="69"/>
  <c r="F286" i="69"/>
  <c r="J361" i="68"/>
  <c r="N357" i="68"/>
  <c r="F357" i="68"/>
  <c r="F353" i="68" s="1"/>
  <c r="N402" i="68"/>
  <c r="J297" i="67"/>
  <c r="N286" i="67"/>
  <c r="F286" i="67"/>
  <c r="J377" i="66"/>
  <c r="J300" i="66"/>
  <c r="L293" i="65"/>
  <c r="D293" i="65"/>
  <c r="D331" i="65" s="1"/>
  <c r="L289" i="65"/>
  <c r="L327" i="65" s="1"/>
  <c r="D289" i="65"/>
  <c r="D327" i="65" s="1"/>
  <c r="L361" i="64"/>
  <c r="L318" i="64"/>
  <c r="C286" i="67"/>
  <c r="H7" i="60"/>
  <c r="O398" i="72"/>
  <c r="O343" i="72"/>
  <c r="O397" i="72" s="1"/>
  <c r="M389" i="72"/>
  <c r="N164" i="60"/>
  <c r="F164" i="60"/>
  <c r="J162" i="60"/>
  <c r="M398" i="71"/>
  <c r="M343" i="71"/>
  <c r="M397" i="71" s="1"/>
  <c r="P146" i="60"/>
  <c r="L387" i="71"/>
  <c r="L332" i="71"/>
  <c r="D387" i="71"/>
  <c r="D332" i="71"/>
  <c r="L385" i="71"/>
  <c r="L330" i="71"/>
  <c r="D144" i="60"/>
  <c r="P412" i="70"/>
  <c r="P354" i="70"/>
  <c r="P411" i="70" s="1"/>
  <c r="H412" i="70"/>
  <c r="H354" i="70"/>
  <c r="H411" i="70" s="1"/>
  <c r="F406" i="70"/>
  <c r="K404" i="70"/>
  <c r="K346" i="70"/>
  <c r="M401" i="70"/>
  <c r="M343" i="70"/>
  <c r="E401" i="70"/>
  <c r="E343" i="70"/>
  <c r="G415" i="69"/>
  <c r="G357" i="69"/>
  <c r="G414" i="69" s="1"/>
  <c r="P408" i="69"/>
  <c r="P350" i="69"/>
  <c r="P407" i="69" s="1"/>
  <c r="H408" i="69"/>
  <c r="H350" i="69"/>
  <c r="H407" i="69" s="1"/>
  <c r="L109" i="60"/>
  <c r="D109" i="60"/>
  <c r="Q106" i="60"/>
  <c r="M343" i="69"/>
  <c r="M401" i="69"/>
  <c r="D514" i="68"/>
  <c r="D441" i="68"/>
  <c r="D513" i="68" s="1"/>
  <c r="L85" i="60"/>
  <c r="H502" i="68"/>
  <c r="H429" i="68"/>
  <c r="D357" i="67"/>
  <c r="D350" i="67"/>
  <c r="O346" i="67"/>
  <c r="O404" i="67"/>
  <c r="G346" i="67"/>
  <c r="G404" i="67"/>
  <c r="P357" i="66"/>
  <c r="M350" i="66"/>
  <c r="E350" i="66"/>
  <c r="Q346" i="66"/>
  <c r="Q404" i="66"/>
  <c r="I346" i="66"/>
  <c r="I404" i="66"/>
  <c r="G403" i="65"/>
  <c r="J24" i="57"/>
  <c r="J396" i="64"/>
  <c r="P453" i="64"/>
  <c r="P389" i="64"/>
  <c r="P452" i="64" s="1"/>
  <c r="H389" i="64"/>
  <c r="G447" i="64"/>
  <c r="C400" i="70"/>
  <c r="C514" i="68"/>
  <c r="C441" i="68"/>
  <c r="C513" i="68" s="1"/>
  <c r="C381" i="64"/>
  <c r="L327" i="72"/>
  <c r="D327" i="72"/>
  <c r="J307" i="72"/>
  <c r="J380" i="72"/>
  <c r="J326" i="72"/>
  <c r="L321" i="72"/>
  <c r="D321" i="72"/>
  <c r="J374" i="72"/>
  <c r="J320" i="72"/>
  <c r="P300" i="72"/>
  <c r="P319" i="72"/>
  <c r="P373" i="72"/>
  <c r="H373" i="72"/>
  <c r="H300" i="72"/>
  <c r="H319" i="72"/>
  <c r="N371" i="72"/>
  <c r="N317" i="72"/>
  <c r="O315" i="72"/>
  <c r="O296" i="72"/>
  <c r="G315" i="72"/>
  <c r="G296" i="72"/>
  <c r="G314" i="72" s="1"/>
  <c r="L327" i="71"/>
  <c r="D327" i="71"/>
  <c r="N324" i="71"/>
  <c r="F324" i="71"/>
  <c r="N148" i="55"/>
  <c r="N143" i="55" s="1"/>
  <c r="N150" i="59"/>
  <c r="L317" i="71"/>
  <c r="L371" i="71"/>
  <c r="D317" i="71"/>
  <c r="D371" i="71"/>
  <c r="O332" i="70"/>
  <c r="O312" i="70"/>
  <c r="G332" i="70"/>
  <c r="G312" i="70"/>
  <c r="K308" i="70"/>
  <c r="K327" i="70" s="1"/>
  <c r="K328" i="70"/>
  <c r="E310" i="69"/>
  <c r="E331" i="69"/>
  <c r="E388" i="69"/>
  <c r="O111" i="55"/>
  <c r="G111" i="55"/>
  <c r="K105" i="55"/>
  <c r="N423" i="68"/>
  <c r="L422" i="68"/>
  <c r="L494" i="68"/>
  <c r="D422" i="68"/>
  <c r="D494" i="68"/>
  <c r="J421" i="68"/>
  <c r="J396" i="68"/>
  <c r="J415" i="68"/>
  <c r="J487" i="68"/>
  <c r="P389" i="68"/>
  <c r="P414" i="68"/>
  <c r="K410" i="68"/>
  <c r="K385" i="68"/>
  <c r="P316" i="67"/>
  <c r="P336" i="67"/>
  <c r="H316" i="67"/>
  <c r="H336" i="67"/>
  <c r="I68" i="55"/>
  <c r="D43" i="55"/>
  <c r="P30" i="55"/>
  <c r="P24" i="55" s="1"/>
  <c r="M327" i="65"/>
  <c r="J368" i="64"/>
  <c r="J431" i="64"/>
  <c r="C337" i="69"/>
  <c r="C319" i="66"/>
  <c r="C339" i="66"/>
  <c r="C312" i="65"/>
  <c r="C332" i="65"/>
  <c r="C374" i="64"/>
  <c r="O286" i="72"/>
  <c r="G286" i="72"/>
  <c r="K355" i="72"/>
  <c r="K282" i="72"/>
  <c r="K354" i="72" s="1"/>
  <c r="O276" i="72"/>
  <c r="G276" i="72"/>
  <c r="K362" i="71"/>
  <c r="K289" i="71"/>
  <c r="Q300" i="70"/>
  <c r="I377" i="70"/>
  <c r="I300" i="70"/>
  <c r="O297" i="70"/>
  <c r="G297" i="70"/>
  <c r="M286" i="70"/>
  <c r="E286" i="70"/>
  <c r="K462" i="68"/>
  <c r="K365" i="68"/>
  <c r="K461" i="68" s="1"/>
  <c r="O49" i="54"/>
  <c r="O43" i="54" s="1"/>
  <c r="Q293" i="66"/>
  <c r="Q330" i="66"/>
  <c r="I330" i="66"/>
  <c r="Q289" i="66"/>
  <c r="I289" i="66"/>
  <c r="I327" i="66" s="1"/>
  <c r="M374" i="64"/>
  <c r="E374" i="64"/>
  <c r="K330" i="64"/>
  <c r="D321" i="64"/>
  <c r="D363" i="64" s="1"/>
  <c r="C297" i="67"/>
  <c r="C291" i="67" s="1"/>
  <c r="J28" i="60"/>
  <c r="L7" i="60"/>
  <c r="N398" i="72"/>
  <c r="N343" i="72"/>
  <c r="N397" i="72" s="1"/>
  <c r="D389" i="72"/>
  <c r="E161" i="57"/>
  <c r="L398" i="71"/>
  <c r="L343" i="71"/>
  <c r="L397" i="71" s="1"/>
  <c r="M395" i="71"/>
  <c r="M340" i="71"/>
  <c r="E395" i="71"/>
  <c r="E340" i="71"/>
  <c r="E394" i="71" s="1"/>
  <c r="P391" i="71"/>
  <c r="P336" i="71"/>
  <c r="P390" i="71" s="1"/>
  <c r="H391" i="71"/>
  <c r="H336" i="71"/>
  <c r="H390" i="71" s="1"/>
  <c r="L389" i="71"/>
  <c r="M415" i="70"/>
  <c r="M357" i="70"/>
  <c r="M414" i="70" s="1"/>
  <c r="E357" i="70"/>
  <c r="N350" i="70"/>
  <c r="N407" i="70" s="1"/>
  <c r="N408" i="70"/>
  <c r="F408" i="70"/>
  <c r="F350" i="70"/>
  <c r="M406" i="70"/>
  <c r="E406" i="70"/>
  <c r="J128" i="60"/>
  <c r="P401" i="70"/>
  <c r="P343" i="70"/>
  <c r="H125" i="60"/>
  <c r="O113" i="60"/>
  <c r="O111" i="57"/>
  <c r="O111" i="60"/>
  <c r="N406" i="69"/>
  <c r="N348" i="69"/>
  <c r="N405" i="69" s="1"/>
  <c r="O404" i="69"/>
  <c r="O346" i="69"/>
  <c r="G109" i="60"/>
  <c r="H106" i="60"/>
  <c r="D401" i="69"/>
  <c r="D343" i="69"/>
  <c r="K437" i="68"/>
  <c r="K509" i="68" s="1"/>
  <c r="K511" i="68"/>
  <c r="Q437" i="68"/>
  <c r="I437" i="68"/>
  <c r="O429" i="68"/>
  <c r="O502" i="68"/>
  <c r="G429" i="68"/>
  <c r="G502" i="68"/>
  <c r="J426" i="68"/>
  <c r="D412" i="67"/>
  <c r="D354" i="67"/>
  <c r="D411" i="67" s="1"/>
  <c r="M68" i="57"/>
  <c r="M62" i="57" s="1"/>
  <c r="O350" i="67"/>
  <c r="K68" i="57"/>
  <c r="K62" i="57" s="1"/>
  <c r="Q68" i="57"/>
  <c r="Q62" i="57" s="1"/>
  <c r="E348" i="67"/>
  <c r="J346" i="67"/>
  <c r="J404" i="67"/>
  <c r="G357" i="66"/>
  <c r="P346" i="66"/>
  <c r="P404" i="66"/>
  <c r="H346" i="66"/>
  <c r="H404" i="66"/>
  <c r="I343" i="66"/>
  <c r="I402" i="66"/>
  <c r="M396" i="64"/>
  <c r="J457" i="64"/>
  <c r="J393" i="64"/>
  <c r="J456" i="64" s="1"/>
  <c r="N7" i="60"/>
  <c r="J384" i="64"/>
  <c r="J448" i="64"/>
  <c r="C395" i="72"/>
  <c r="C340" i="72"/>
  <c r="C394" i="72" s="1"/>
  <c r="C150" i="60"/>
  <c r="C148" i="60"/>
  <c r="C350" i="67"/>
  <c r="O161" i="55"/>
  <c r="G161" i="55"/>
  <c r="L324" i="72"/>
  <c r="D324" i="72"/>
  <c r="J323" i="72"/>
  <c r="K319" i="72"/>
  <c r="K373" i="72"/>
  <c r="K300" i="72"/>
  <c r="Q166" i="55"/>
  <c r="Q161" i="55" s="1"/>
  <c r="Q168" i="59"/>
  <c r="J296" i="72"/>
  <c r="J315" i="72"/>
  <c r="K372" i="71"/>
  <c r="K318" i="71"/>
  <c r="K150" i="59"/>
  <c r="K148" i="55"/>
  <c r="K143" i="55" s="1"/>
  <c r="K298" i="71"/>
  <c r="K293" i="71" s="1"/>
  <c r="J339" i="70"/>
  <c r="J396" i="70"/>
  <c r="J319" i="70"/>
  <c r="D337" i="70"/>
  <c r="H333" i="70"/>
  <c r="J312" i="70"/>
  <c r="J332" i="70"/>
  <c r="L326" i="70"/>
  <c r="D326" i="70"/>
  <c r="J325" i="70"/>
  <c r="F340" i="69"/>
  <c r="H396" i="69"/>
  <c r="H339" i="69"/>
  <c r="H319" i="69"/>
  <c r="L337" i="69"/>
  <c r="N336" i="69"/>
  <c r="N316" i="69"/>
  <c r="N111" i="55"/>
  <c r="N105" i="55" s="1"/>
  <c r="P308" i="69"/>
  <c r="L326" i="69"/>
  <c r="D326" i="69"/>
  <c r="H393" i="68"/>
  <c r="H418" i="68"/>
  <c r="L411" i="68"/>
  <c r="F87" i="55"/>
  <c r="F383" i="68" s="1"/>
  <c r="E405" i="68"/>
  <c r="O336" i="67"/>
  <c r="O316" i="67"/>
  <c r="G336" i="67"/>
  <c r="G316" i="67"/>
  <c r="P325" i="67"/>
  <c r="P305" i="67"/>
  <c r="Q339" i="66"/>
  <c r="I339" i="66"/>
  <c r="I319" i="66"/>
  <c r="P332" i="66"/>
  <c r="P312" i="66"/>
  <c r="H332" i="66"/>
  <c r="H312" i="66"/>
  <c r="K49" i="55"/>
  <c r="H339" i="65"/>
  <c r="H319" i="65"/>
  <c r="F336" i="65"/>
  <c r="F316" i="65"/>
  <c r="K312" i="65"/>
  <c r="K332" i="65"/>
  <c r="D375" i="64"/>
  <c r="Q369" i="64"/>
  <c r="Q432" i="64"/>
  <c r="Q347" i="64"/>
  <c r="I369" i="64"/>
  <c r="I347" i="64"/>
  <c r="I432" i="64"/>
  <c r="K9" i="55"/>
  <c r="K3" i="55" s="1"/>
  <c r="J363" i="64"/>
  <c r="C351" i="64"/>
  <c r="H289" i="72"/>
  <c r="L286" i="72"/>
  <c r="L280" i="72" s="1"/>
  <c r="D286" i="72"/>
  <c r="J286" i="72"/>
  <c r="N355" i="72"/>
  <c r="N282" i="72"/>
  <c r="N354" i="72" s="1"/>
  <c r="F355" i="72"/>
  <c r="F282" i="72"/>
  <c r="H280" i="72"/>
  <c r="N276" i="72"/>
  <c r="F276" i="72"/>
  <c r="N282" i="71"/>
  <c r="F282" i="71"/>
  <c r="N297" i="70"/>
  <c r="F297" i="70"/>
  <c r="N300" i="69"/>
  <c r="N113" i="58"/>
  <c r="F113" i="58"/>
  <c r="L354" i="68"/>
  <c r="L402" i="68" s="1"/>
  <c r="D354" i="68"/>
  <c r="D297" i="67"/>
  <c r="N68" i="54"/>
  <c r="F68" i="54"/>
  <c r="F62" i="54" s="1"/>
  <c r="H297" i="66"/>
  <c r="F49" i="54"/>
  <c r="F43" i="54" s="1"/>
  <c r="L49" i="54"/>
  <c r="L43" i="54" s="1"/>
  <c r="D49" i="54"/>
  <c r="D43" i="54" s="1"/>
  <c r="N286" i="66"/>
  <c r="F286" i="66"/>
  <c r="F324" i="66" s="1"/>
  <c r="F293" i="65"/>
  <c r="N330" i="64"/>
  <c r="F9" i="54"/>
  <c r="F3" i="54" s="1"/>
  <c r="L9" i="54"/>
  <c r="L3" i="54" s="1"/>
  <c r="C293" i="70"/>
  <c r="C370" i="69"/>
  <c r="C293" i="69"/>
  <c r="G106" i="60"/>
  <c r="H336" i="72"/>
  <c r="H390" i="72" s="1"/>
  <c r="H391" i="72"/>
  <c r="L162" i="60"/>
  <c r="H385" i="72"/>
  <c r="H330" i="72"/>
  <c r="J340" i="71"/>
  <c r="J394" i="71" s="1"/>
  <c r="J396" i="71"/>
  <c r="P395" i="71"/>
  <c r="P340" i="71"/>
  <c r="P394" i="71" s="1"/>
  <c r="G389" i="71"/>
  <c r="J144" i="60"/>
  <c r="F330" i="71"/>
  <c r="F385" i="71"/>
  <c r="M408" i="70"/>
  <c r="M350" i="70"/>
  <c r="M407" i="70" s="1"/>
  <c r="I128" i="60"/>
  <c r="E346" i="70"/>
  <c r="E404" i="70"/>
  <c r="Q111" i="60"/>
  <c r="I111" i="60"/>
  <c r="E111" i="60"/>
  <c r="K426" i="68"/>
  <c r="K500" i="68"/>
  <c r="M426" i="68"/>
  <c r="Q404" i="67"/>
  <c r="Q346" i="67"/>
  <c r="I66" i="60"/>
  <c r="N62" i="57"/>
  <c r="I49" i="57"/>
  <c r="I412" i="65"/>
  <c r="I354" i="65"/>
  <c r="I411" i="65" s="1"/>
  <c r="H396" i="64"/>
  <c r="D396" i="64"/>
  <c r="J453" i="64"/>
  <c r="J389" i="64"/>
  <c r="J452" i="64" s="1"/>
  <c r="M7" i="60"/>
  <c r="I384" i="64"/>
  <c r="I448" i="64"/>
  <c r="L381" i="64"/>
  <c r="C164" i="60"/>
  <c r="C128" i="60"/>
  <c r="C415" i="69"/>
  <c r="C357" i="69"/>
  <c r="C414" i="69" s="1"/>
  <c r="C426" i="68"/>
  <c r="C396" i="64"/>
  <c r="M404" i="68"/>
  <c r="E404" i="68"/>
  <c r="G378" i="68"/>
  <c r="G403" i="68"/>
  <c r="O326" i="66"/>
  <c r="Q325" i="66"/>
  <c r="Q305" i="66"/>
  <c r="P326" i="65"/>
  <c r="H326" i="65"/>
  <c r="N305" i="65"/>
  <c r="N325" i="65"/>
  <c r="J325" i="65"/>
  <c r="J305" i="65"/>
  <c r="I377" i="64"/>
  <c r="I440" i="64"/>
  <c r="L373" i="64"/>
  <c r="D373" i="64"/>
  <c r="G377" i="70"/>
  <c r="G300" i="70"/>
  <c r="Q370" i="69"/>
  <c r="Q293" i="69"/>
  <c r="I113" i="58"/>
  <c r="I111" i="54"/>
  <c r="I105" i="54" s="1"/>
  <c r="O368" i="69"/>
  <c r="K368" i="69"/>
  <c r="G368" i="69"/>
  <c r="E289" i="67"/>
  <c r="G286" i="67"/>
  <c r="D144" i="50"/>
  <c r="P332" i="72"/>
  <c r="P387" i="72"/>
  <c r="H164" i="60"/>
  <c r="D387" i="72"/>
  <c r="D332" i="72"/>
  <c r="J146" i="60"/>
  <c r="F332" i="71"/>
  <c r="F387" i="71"/>
  <c r="O124" i="57"/>
  <c r="G401" i="70"/>
  <c r="G343" i="70"/>
  <c r="N441" i="68"/>
  <c r="N513" i="68" s="1"/>
  <c r="N514" i="68"/>
  <c r="N343" i="66"/>
  <c r="Q357" i="65"/>
  <c r="H320" i="72"/>
  <c r="H374" i="72"/>
  <c r="N300" i="72"/>
  <c r="N373" i="72"/>
  <c r="N319" i="72"/>
  <c r="P317" i="72"/>
  <c r="P371" i="72"/>
  <c r="D371" i="72"/>
  <c r="D317" i="72"/>
  <c r="O330" i="70"/>
  <c r="Q308" i="70"/>
  <c r="Q327" i="70" s="1"/>
  <c r="Q328" i="70"/>
  <c r="G326" i="70"/>
  <c r="E340" i="69"/>
  <c r="K396" i="69"/>
  <c r="K319" i="69"/>
  <c r="K339" i="69"/>
  <c r="Q336" i="69"/>
  <c r="Q316" i="69"/>
  <c r="Q310" i="69" s="1"/>
  <c r="I316" i="69"/>
  <c r="I336" i="69"/>
  <c r="I419" i="68"/>
  <c r="Q412" i="68"/>
  <c r="I412" i="68"/>
  <c r="O411" i="68"/>
  <c r="G411" i="68"/>
  <c r="I410" i="68"/>
  <c r="I385" i="68"/>
  <c r="O340" i="67"/>
  <c r="Q339" i="67"/>
  <c r="Q319" i="67"/>
  <c r="M339" i="67"/>
  <c r="M319" i="67"/>
  <c r="I319" i="67"/>
  <c r="I339" i="67"/>
  <c r="E339" i="67"/>
  <c r="E319" i="67"/>
  <c r="F336" i="67"/>
  <c r="F316" i="67"/>
  <c r="F310" i="67" s="1"/>
  <c r="M334" i="67"/>
  <c r="E334" i="67"/>
  <c r="K333" i="67"/>
  <c r="M332" i="67"/>
  <c r="M312" i="67"/>
  <c r="P337" i="66"/>
  <c r="D337" i="66"/>
  <c r="F336" i="66"/>
  <c r="F316" i="66"/>
  <c r="M336" i="65"/>
  <c r="M316" i="65"/>
  <c r="M310" i="65" s="1"/>
  <c r="L333" i="65"/>
  <c r="P347" i="64"/>
  <c r="P432" i="64"/>
  <c r="P369" i="64"/>
  <c r="H347" i="64"/>
  <c r="H369" i="64"/>
  <c r="M364" i="64"/>
  <c r="M342" i="64"/>
  <c r="M363" i="64" s="1"/>
  <c r="O339" i="64"/>
  <c r="O361" i="64"/>
  <c r="K278" i="72"/>
  <c r="I276" i="72"/>
  <c r="Q362" i="71"/>
  <c r="Q289" i="71"/>
  <c r="Q325" i="71" s="1"/>
  <c r="M286" i="71"/>
  <c r="G289" i="70"/>
  <c r="I286" i="70"/>
  <c r="O286" i="70"/>
  <c r="M289" i="69"/>
  <c r="I286" i="66"/>
  <c r="O30" i="54"/>
  <c r="O24" i="54" s="1"/>
  <c r="Q293" i="65"/>
  <c r="Q331" i="65" s="1"/>
  <c r="Q289" i="65"/>
  <c r="Q327" i="65" s="1"/>
  <c r="G286" i="65"/>
  <c r="L164" i="50"/>
  <c r="C106" i="60"/>
  <c r="G389" i="72"/>
  <c r="L415" i="70"/>
  <c r="L357" i="70"/>
  <c r="L414" i="70" s="1"/>
  <c r="H357" i="70"/>
  <c r="J136" i="60"/>
  <c r="J130" i="57"/>
  <c r="J124" i="57" s="1"/>
  <c r="P406" i="70"/>
  <c r="F109" i="60"/>
  <c r="K106" i="60"/>
  <c r="L510" i="68"/>
  <c r="L437" i="68"/>
  <c r="L509" i="68" s="1"/>
  <c r="N87" i="57"/>
  <c r="N431" i="68" s="1"/>
  <c r="L433" i="68"/>
  <c r="J68" i="57"/>
  <c r="J62" i="57" s="1"/>
  <c r="Q354" i="66"/>
  <c r="Q411" i="66" s="1"/>
  <c r="Q412" i="66"/>
  <c r="E412" i="66"/>
  <c r="E354" i="66"/>
  <c r="E411" i="66" s="1"/>
  <c r="Q28" i="60"/>
  <c r="M28" i="60"/>
  <c r="E28" i="60"/>
  <c r="Q9" i="57"/>
  <c r="Q3" i="57" s="1"/>
  <c r="Q16" i="60"/>
  <c r="I393" i="64"/>
  <c r="I457" i="64"/>
  <c r="I315" i="72"/>
  <c r="I296" i="72"/>
  <c r="I314" i="72" s="1"/>
  <c r="O294" i="72"/>
  <c r="O313" i="72"/>
  <c r="K161" i="55"/>
  <c r="J327" i="71"/>
  <c r="L380" i="71"/>
  <c r="L326" i="71"/>
  <c r="L307" i="71"/>
  <c r="H307" i="71"/>
  <c r="H380" i="71"/>
  <c r="H326" i="71"/>
  <c r="O340" i="70"/>
  <c r="P406" i="68"/>
  <c r="P381" i="68"/>
  <c r="P405" i="68" s="1"/>
  <c r="D381" i="68"/>
  <c r="D405" i="68" s="1"/>
  <c r="D406" i="68"/>
  <c r="N330" i="67"/>
  <c r="N310" i="67"/>
  <c r="Q308" i="67"/>
  <c r="Q328" i="67"/>
  <c r="E308" i="67"/>
  <c r="E327" i="67" s="1"/>
  <c r="E328" i="67"/>
  <c r="M326" i="67"/>
  <c r="E326" i="67"/>
  <c r="K334" i="66"/>
  <c r="K312" i="66"/>
  <c r="K332" i="66"/>
  <c r="G328" i="65"/>
  <c r="G308" i="65"/>
  <c r="G327" i="65" s="1"/>
  <c r="N366" i="64"/>
  <c r="J366" i="64"/>
  <c r="Q355" i="72"/>
  <c r="Q282" i="72"/>
  <c r="O353" i="72"/>
  <c r="K353" i="72"/>
  <c r="G353" i="72"/>
  <c r="M297" i="70"/>
  <c r="G297" i="69"/>
  <c r="K354" i="68"/>
  <c r="K300" i="67"/>
  <c r="O297" i="67"/>
  <c r="G293" i="67"/>
  <c r="I291" i="67"/>
  <c r="N321" i="64"/>
  <c r="I204" i="71"/>
  <c r="K130" i="60"/>
  <c r="M315" i="71"/>
  <c r="M296" i="71"/>
  <c r="M314" i="71" s="1"/>
  <c r="M294" i="71"/>
  <c r="M313" i="71"/>
  <c r="I143" i="55"/>
  <c r="O337" i="70"/>
  <c r="G337" i="70"/>
  <c r="E336" i="70"/>
  <c r="Q340" i="65"/>
  <c r="I340" i="65"/>
  <c r="K106" i="50"/>
  <c r="Q85" i="50"/>
  <c r="J28" i="50"/>
  <c r="M161" i="72"/>
  <c r="E161" i="72"/>
  <c r="L162" i="50"/>
  <c r="D162" i="50"/>
  <c r="L150" i="71"/>
  <c r="L205" i="71"/>
  <c r="D150" i="71"/>
  <c r="D205" i="71"/>
  <c r="M148" i="71"/>
  <c r="M203" i="71"/>
  <c r="M165" i="70"/>
  <c r="E165" i="70"/>
  <c r="J220" i="70"/>
  <c r="J162" i="70"/>
  <c r="J219" i="70" s="1"/>
  <c r="J128" i="50"/>
  <c r="O125" i="50"/>
  <c r="N125" i="50"/>
  <c r="J151" i="70"/>
  <c r="J209" i="70"/>
  <c r="M162" i="69"/>
  <c r="M219" i="69" s="1"/>
  <c r="M220" i="69"/>
  <c r="P216" i="69"/>
  <c r="P158" i="69"/>
  <c r="P215" i="69" s="1"/>
  <c r="H158" i="69"/>
  <c r="H215" i="69" s="1"/>
  <c r="H216" i="69"/>
  <c r="Q109" i="50"/>
  <c r="I109" i="50"/>
  <c r="K209" i="69"/>
  <c r="K151" i="69"/>
  <c r="J199" i="68"/>
  <c r="J271" i="68" s="1"/>
  <c r="J272" i="68"/>
  <c r="P195" i="68"/>
  <c r="F85" i="50"/>
  <c r="M162" i="67"/>
  <c r="M219" i="67" s="1"/>
  <c r="M220" i="67"/>
  <c r="E220" i="67"/>
  <c r="E162" i="67"/>
  <c r="E219" i="67" s="1"/>
  <c r="C156" i="67"/>
  <c r="J154" i="67"/>
  <c r="J212" i="67"/>
  <c r="L47" i="50"/>
  <c r="D47" i="50"/>
  <c r="J151" i="66"/>
  <c r="D165" i="65"/>
  <c r="M220" i="65"/>
  <c r="M162" i="65"/>
  <c r="M219" i="65" s="1"/>
  <c r="E220" i="65"/>
  <c r="E162" i="65"/>
  <c r="E219" i="65" s="1"/>
  <c r="M158" i="65"/>
  <c r="E158" i="65"/>
  <c r="P212" i="65"/>
  <c r="P154" i="65"/>
  <c r="D28" i="50"/>
  <c r="P184" i="64"/>
  <c r="J177" i="64"/>
  <c r="J235" i="64"/>
  <c r="B68" i="47"/>
  <c r="L131" i="72"/>
  <c r="L112" i="72"/>
  <c r="F125" i="71"/>
  <c r="F144" i="71"/>
  <c r="Q118" i="71"/>
  <c r="Q137" i="71"/>
  <c r="I137" i="71"/>
  <c r="I118" i="71"/>
  <c r="M127" i="70"/>
  <c r="M147" i="70"/>
  <c r="E127" i="70"/>
  <c r="E147" i="70"/>
  <c r="C139" i="70"/>
  <c r="J134" i="70"/>
  <c r="I113" i="70"/>
  <c r="I133" i="70"/>
  <c r="E143" i="69"/>
  <c r="O116" i="69"/>
  <c r="O136" i="69"/>
  <c r="G116" i="69"/>
  <c r="G136" i="69"/>
  <c r="K143" i="68"/>
  <c r="J139" i="68"/>
  <c r="Q124" i="67"/>
  <c r="L127" i="66"/>
  <c r="D127" i="66"/>
  <c r="O49" i="45"/>
  <c r="O43" i="45" s="1"/>
  <c r="K116" i="66"/>
  <c r="E30" i="45"/>
  <c r="C113" i="65"/>
  <c r="G135" i="64"/>
  <c r="N127" i="64"/>
  <c r="F127" i="64"/>
  <c r="B118" i="71"/>
  <c r="B127" i="69"/>
  <c r="B147" i="69"/>
  <c r="B134" i="69"/>
  <c r="J166" i="44"/>
  <c r="Q98" i="72"/>
  <c r="Q96" i="71"/>
  <c r="I97" i="70"/>
  <c r="K94" i="70"/>
  <c r="C94" i="70"/>
  <c r="B146" i="50"/>
  <c r="E162" i="50"/>
  <c r="M154" i="71"/>
  <c r="N144" i="50"/>
  <c r="M214" i="69"/>
  <c r="N109" i="50"/>
  <c r="L106" i="50"/>
  <c r="O199" i="68"/>
  <c r="O271" i="68" s="1"/>
  <c r="O272" i="68"/>
  <c r="O85" i="50"/>
  <c r="K184" i="68"/>
  <c r="C66" i="50"/>
  <c r="D220" i="66"/>
  <c r="D162" i="66"/>
  <c r="B220" i="65"/>
  <c r="B162" i="65"/>
  <c r="B219" i="65" s="1"/>
  <c r="F146" i="69"/>
  <c r="L116" i="69"/>
  <c r="L135" i="69" s="1"/>
  <c r="L136" i="69"/>
  <c r="G132" i="69"/>
  <c r="I151" i="68"/>
  <c r="F147" i="68"/>
  <c r="H118" i="67"/>
  <c r="H112" i="67" s="1"/>
  <c r="J113" i="67"/>
  <c r="E127" i="66"/>
  <c r="E124" i="66"/>
  <c r="D116" i="66"/>
  <c r="D112" i="66" s="1"/>
  <c r="K139" i="64"/>
  <c r="B120" i="67"/>
  <c r="C100" i="72"/>
  <c r="B94" i="72"/>
  <c r="N97" i="69"/>
  <c r="K30" i="57"/>
  <c r="K24" i="57" s="1"/>
  <c r="Q350" i="65"/>
  <c r="M350" i="65"/>
  <c r="M30" i="57"/>
  <c r="M24" i="57" s="1"/>
  <c r="D343" i="65"/>
  <c r="N330" i="66"/>
  <c r="N310" i="66"/>
  <c r="K282" i="71"/>
  <c r="K356" i="71"/>
  <c r="M355" i="71"/>
  <c r="M282" i="71"/>
  <c r="M276" i="71"/>
  <c r="I143" i="54"/>
  <c r="Q333" i="66"/>
  <c r="I293" i="66"/>
  <c r="O293" i="66"/>
  <c r="G293" i="66"/>
  <c r="O330" i="66"/>
  <c r="O289" i="66"/>
  <c r="N164" i="50"/>
  <c r="Q47" i="50"/>
  <c r="L161" i="72"/>
  <c r="O166" i="47"/>
  <c r="O161" i="47" s="1"/>
  <c r="C154" i="72"/>
  <c r="G164" i="50"/>
  <c r="C205" i="72"/>
  <c r="C150" i="72"/>
  <c r="G148" i="72"/>
  <c r="G203" i="72"/>
  <c r="K213" i="71"/>
  <c r="K158" i="71"/>
  <c r="K212" i="71" s="1"/>
  <c r="C213" i="71"/>
  <c r="C158" i="71"/>
  <c r="C212" i="71" s="1"/>
  <c r="G205" i="71"/>
  <c r="G150" i="71"/>
  <c r="Q216" i="70"/>
  <c r="Q158" i="70"/>
  <c r="Q215" i="70" s="1"/>
  <c r="N214" i="70"/>
  <c r="F214" i="70"/>
  <c r="I128" i="50"/>
  <c r="E154" i="70"/>
  <c r="E212" i="70"/>
  <c r="M209" i="70"/>
  <c r="M151" i="70"/>
  <c r="E209" i="70"/>
  <c r="E151" i="70"/>
  <c r="I165" i="69"/>
  <c r="L162" i="69"/>
  <c r="L219" i="69" s="1"/>
  <c r="L220" i="69"/>
  <c r="D220" i="69"/>
  <c r="D162" i="69"/>
  <c r="D219" i="69" s="1"/>
  <c r="K216" i="69"/>
  <c r="K158" i="69"/>
  <c r="K215" i="69" s="1"/>
  <c r="C158" i="69"/>
  <c r="C215" i="69" s="1"/>
  <c r="C216" i="69"/>
  <c r="O214" i="69"/>
  <c r="G214" i="69"/>
  <c r="P212" i="69"/>
  <c r="P154" i="69"/>
  <c r="D109" i="50"/>
  <c r="N151" i="69"/>
  <c r="N209" i="69"/>
  <c r="F151" i="69"/>
  <c r="F209" i="69"/>
  <c r="M202" i="68"/>
  <c r="M275" i="68"/>
  <c r="E202" i="68"/>
  <c r="E275" i="68"/>
  <c r="G195" i="68"/>
  <c r="Q187" i="68"/>
  <c r="Q260" i="68"/>
  <c r="I260" i="68"/>
  <c r="I187" i="68"/>
  <c r="J165" i="67"/>
  <c r="Q66" i="50"/>
  <c r="I66" i="50"/>
  <c r="K158" i="66"/>
  <c r="C158" i="66"/>
  <c r="O154" i="66"/>
  <c r="O212" i="66"/>
  <c r="G212" i="66"/>
  <c r="G154" i="66"/>
  <c r="C165" i="65"/>
  <c r="P220" i="65"/>
  <c r="P162" i="65"/>
  <c r="P219" i="65" s="1"/>
  <c r="M30" i="47"/>
  <c r="P158" i="65"/>
  <c r="L30" i="47"/>
  <c r="C30" i="47"/>
  <c r="K28" i="50"/>
  <c r="G212" i="65"/>
  <c r="G154" i="65"/>
  <c r="J151" i="65"/>
  <c r="K184" i="64"/>
  <c r="C184" i="64"/>
  <c r="G9" i="47"/>
  <c r="M177" i="64"/>
  <c r="O9" i="47"/>
  <c r="Q172" i="64"/>
  <c r="Q236" i="64"/>
  <c r="I172" i="64"/>
  <c r="I236" i="64"/>
  <c r="J169" i="64"/>
  <c r="B150" i="72"/>
  <c r="B205" i="72"/>
  <c r="B128" i="50"/>
  <c r="B275" i="68"/>
  <c r="B202" i="68"/>
  <c r="B82" i="50"/>
  <c r="M142" i="72"/>
  <c r="E142" i="72"/>
  <c r="H122" i="72"/>
  <c r="H141" i="72"/>
  <c r="O135" i="72"/>
  <c r="G135" i="72"/>
  <c r="P114" i="72"/>
  <c r="P132" i="72" s="1"/>
  <c r="P133" i="72"/>
  <c r="O112" i="72"/>
  <c r="O131" i="72"/>
  <c r="G112" i="72"/>
  <c r="G131" i="72"/>
  <c r="N145" i="71"/>
  <c r="F145" i="71"/>
  <c r="M144" i="71"/>
  <c r="M125" i="71"/>
  <c r="E144" i="71"/>
  <c r="E125" i="71"/>
  <c r="N139" i="71"/>
  <c r="M138" i="71"/>
  <c r="E138" i="71"/>
  <c r="L118" i="71"/>
  <c r="L137" i="71"/>
  <c r="D118" i="71"/>
  <c r="D137" i="71"/>
  <c r="L135" i="71"/>
  <c r="D135" i="71"/>
  <c r="M148" i="70"/>
  <c r="E148" i="70"/>
  <c r="L127" i="70"/>
  <c r="L147" i="70"/>
  <c r="D127" i="70"/>
  <c r="D147" i="70"/>
  <c r="N116" i="70"/>
  <c r="N136" i="70"/>
  <c r="F116" i="70"/>
  <c r="F136" i="70"/>
  <c r="P146" i="69"/>
  <c r="K111" i="45"/>
  <c r="J142" i="69"/>
  <c r="Q141" i="69"/>
  <c r="Q198" i="69"/>
  <c r="I141" i="69"/>
  <c r="I198" i="69"/>
  <c r="P120" i="69"/>
  <c r="P197" i="69"/>
  <c r="P140" i="69"/>
  <c r="H120" i="69"/>
  <c r="H197" i="69"/>
  <c r="H140" i="69"/>
  <c r="J195" i="69"/>
  <c r="J138" i="69"/>
  <c r="Q105" i="45"/>
  <c r="O151" i="68"/>
  <c r="J143" i="68"/>
  <c r="K116" i="67"/>
  <c r="C116" i="67"/>
  <c r="C136" i="67"/>
  <c r="K124" i="66"/>
  <c r="N141" i="66"/>
  <c r="M120" i="66"/>
  <c r="E120" i="66"/>
  <c r="P113" i="66"/>
  <c r="P127" i="65"/>
  <c r="J24" i="45"/>
  <c r="J135" i="64"/>
  <c r="D9" i="45"/>
  <c r="B116" i="71"/>
  <c r="B135" i="71"/>
  <c r="B140" i="65"/>
  <c r="B120" i="65"/>
  <c r="N107" i="72"/>
  <c r="F107" i="72"/>
  <c r="O96" i="72"/>
  <c r="J94" i="72"/>
  <c r="B96" i="72"/>
  <c r="P96" i="71"/>
  <c r="P132" i="71" s="1"/>
  <c r="H96" i="71"/>
  <c r="H132" i="71" s="1"/>
  <c r="I94" i="71"/>
  <c r="D97" i="69"/>
  <c r="B125" i="50"/>
  <c r="M162" i="50"/>
  <c r="J144" i="50"/>
  <c r="K128" i="50"/>
  <c r="J154" i="69"/>
  <c r="J212" i="69"/>
  <c r="P106" i="50"/>
  <c r="D209" i="69"/>
  <c r="D151" i="69"/>
  <c r="G191" i="68"/>
  <c r="O184" i="68"/>
  <c r="Q158" i="66"/>
  <c r="Q156" i="66" s="1"/>
  <c r="M211" i="66"/>
  <c r="F158" i="65"/>
  <c r="Q212" i="65"/>
  <c r="Q154" i="65"/>
  <c r="L174" i="64"/>
  <c r="N139" i="72"/>
  <c r="M138" i="72"/>
  <c r="P145" i="71"/>
  <c r="C125" i="71"/>
  <c r="C144" i="71"/>
  <c r="C142" i="71"/>
  <c r="H139" i="71"/>
  <c r="C138" i="71"/>
  <c r="E141" i="70"/>
  <c r="O145" i="69"/>
  <c r="J124" i="69"/>
  <c r="J144" i="69"/>
  <c r="N196" i="69"/>
  <c r="N139" i="69"/>
  <c r="C113" i="69"/>
  <c r="C133" i="69"/>
  <c r="Q151" i="68"/>
  <c r="J147" i="68"/>
  <c r="E120" i="67"/>
  <c r="K120" i="66"/>
  <c r="H116" i="66"/>
  <c r="Q142" i="64"/>
  <c r="I130" i="64"/>
  <c r="K127" i="64"/>
  <c r="N104" i="72"/>
  <c r="K100" i="72"/>
  <c r="N97" i="70"/>
  <c r="N93" i="70" s="1"/>
  <c r="M395" i="72"/>
  <c r="M340" i="72"/>
  <c r="M394" i="72" s="1"/>
  <c r="N85" i="60"/>
  <c r="J502" i="68"/>
  <c r="J429" i="68"/>
  <c r="C30" i="57"/>
  <c r="C24" i="57" s="1"/>
  <c r="K334" i="69"/>
  <c r="Q333" i="69"/>
  <c r="Q390" i="69"/>
  <c r="E111" i="55"/>
  <c r="E105" i="55" s="1"/>
  <c r="E113" i="59"/>
  <c r="Q318" i="64"/>
  <c r="E318" i="64"/>
  <c r="K109" i="50"/>
  <c r="D161" i="71"/>
  <c r="O148" i="47"/>
  <c r="N205" i="71"/>
  <c r="N150" i="71"/>
  <c r="O144" i="50"/>
  <c r="K148" i="71"/>
  <c r="K203" i="71"/>
  <c r="C144" i="50"/>
  <c r="P162" i="70"/>
  <c r="P219" i="70" s="1"/>
  <c r="P220" i="70"/>
  <c r="H162" i="70"/>
  <c r="H219" i="70" s="1"/>
  <c r="H220" i="70"/>
  <c r="P216" i="70"/>
  <c r="P158" i="70"/>
  <c r="H216" i="70"/>
  <c r="H158" i="70"/>
  <c r="P211" i="70"/>
  <c r="H211" i="70"/>
  <c r="L209" i="70"/>
  <c r="L151" i="70"/>
  <c r="D209" i="70"/>
  <c r="D151" i="70"/>
  <c r="L165" i="69"/>
  <c r="D165" i="69"/>
  <c r="K220" i="69"/>
  <c r="K162" i="69"/>
  <c r="K219" i="69" s="1"/>
  <c r="C220" i="69"/>
  <c r="C162" i="69"/>
  <c r="C219" i="69" s="1"/>
  <c r="N214" i="69"/>
  <c r="L199" i="68"/>
  <c r="L271" i="68" s="1"/>
  <c r="L272" i="68"/>
  <c r="N189" i="68"/>
  <c r="P191" i="68"/>
  <c r="P260" i="68"/>
  <c r="P187" i="68"/>
  <c r="H187" i="68"/>
  <c r="H260" i="68"/>
  <c r="L184" i="68"/>
  <c r="D184" i="68"/>
  <c r="M165" i="67"/>
  <c r="E165" i="67"/>
  <c r="G220" i="67"/>
  <c r="G162" i="67"/>
  <c r="G219" i="67" s="1"/>
  <c r="G158" i="67"/>
  <c r="G156" i="67" s="1"/>
  <c r="C68" i="47"/>
  <c r="E68" i="47"/>
  <c r="Q62" i="47"/>
  <c r="E151" i="67"/>
  <c r="I162" i="66"/>
  <c r="G49" i="47"/>
  <c r="N212" i="66"/>
  <c r="N154" i="66"/>
  <c r="J165" i="65"/>
  <c r="K162" i="65"/>
  <c r="K219" i="65" s="1"/>
  <c r="K220" i="65"/>
  <c r="C162" i="65"/>
  <c r="C219" i="65" s="1"/>
  <c r="C220" i="65"/>
  <c r="N211" i="65"/>
  <c r="F211" i="65"/>
  <c r="Q151" i="65"/>
  <c r="I151" i="65"/>
  <c r="N184" i="64"/>
  <c r="M245" i="64"/>
  <c r="M181" i="64"/>
  <c r="M244" i="64" s="1"/>
  <c r="D177" i="64"/>
  <c r="I174" i="64"/>
  <c r="L9" i="47"/>
  <c r="L7" i="50"/>
  <c r="H236" i="64"/>
  <c r="H172" i="64"/>
  <c r="Q169" i="64"/>
  <c r="B161" i="72"/>
  <c r="B158" i="71"/>
  <c r="B212" i="71" s="1"/>
  <c r="B151" i="69"/>
  <c r="B209" i="69"/>
  <c r="B195" i="68"/>
  <c r="B158" i="65"/>
  <c r="B177" i="64"/>
  <c r="Q145" i="72"/>
  <c r="I145" i="72"/>
  <c r="P144" i="72"/>
  <c r="P125" i="72"/>
  <c r="H125" i="72"/>
  <c r="H144" i="72"/>
  <c r="P142" i="72"/>
  <c r="H142" i="72"/>
  <c r="O122" i="72"/>
  <c r="O141" i="72"/>
  <c r="G122" i="72"/>
  <c r="G141" i="72"/>
  <c r="O139" i="72"/>
  <c r="G139" i="72"/>
  <c r="N138" i="72"/>
  <c r="F138" i="72"/>
  <c r="M137" i="72"/>
  <c r="M118" i="72"/>
  <c r="E118" i="72"/>
  <c r="E137" i="72"/>
  <c r="J135" i="72"/>
  <c r="O114" i="72"/>
  <c r="O133" i="72"/>
  <c r="G114" i="72"/>
  <c r="G133" i="72"/>
  <c r="N131" i="72"/>
  <c r="N112" i="72"/>
  <c r="L125" i="71"/>
  <c r="L144" i="71"/>
  <c r="D125" i="71"/>
  <c r="D144" i="71"/>
  <c r="P148" i="45"/>
  <c r="D142" i="71"/>
  <c r="C122" i="71"/>
  <c r="C141" i="71"/>
  <c r="H138" i="71"/>
  <c r="K118" i="71"/>
  <c r="K137" i="71"/>
  <c r="C135" i="71"/>
  <c r="L148" i="70"/>
  <c r="D148" i="70"/>
  <c r="K127" i="70"/>
  <c r="K147" i="70"/>
  <c r="C127" i="70"/>
  <c r="C147" i="70"/>
  <c r="L124" i="70"/>
  <c r="L144" i="70"/>
  <c r="D124" i="70"/>
  <c r="D144" i="70"/>
  <c r="L130" i="45"/>
  <c r="M116" i="70"/>
  <c r="M136" i="70"/>
  <c r="E116" i="70"/>
  <c r="E136" i="70"/>
  <c r="P148" i="69"/>
  <c r="H148" i="69"/>
  <c r="O127" i="69"/>
  <c r="O147" i="69"/>
  <c r="P198" i="69"/>
  <c r="P141" i="69"/>
  <c r="H198" i="69"/>
  <c r="H141" i="69"/>
  <c r="O197" i="69"/>
  <c r="O120" i="69"/>
  <c r="O140" i="69"/>
  <c r="G197" i="69"/>
  <c r="G120" i="69"/>
  <c r="G140" i="69"/>
  <c r="J111" i="45"/>
  <c r="J113" i="49"/>
  <c r="O111" i="45"/>
  <c r="Q134" i="69"/>
  <c r="I134" i="69"/>
  <c r="J154" i="68"/>
  <c r="J151" i="68"/>
  <c r="C147" i="68"/>
  <c r="P139" i="68"/>
  <c r="H139" i="68"/>
  <c r="E136" i="68"/>
  <c r="M127" i="67"/>
  <c r="E127" i="67"/>
  <c r="I138" i="67"/>
  <c r="N116" i="67"/>
  <c r="F116" i="67"/>
  <c r="L62" i="45"/>
  <c r="J127" i="66"/>
  <c r="J147" i="66"/>
  <c r="L118" i="66"/>
  <c r="Q116" i="66"/>
  <c r="I116" i="66"/>
  <c r="G30" i="45"/>
  <c r="C165" i="64"/>
  <c r="L127" i="64"/>
  <c r="D127" i="64"/>
  <c r="B120" i="70"/>
  <c r="B140" i="70"/>
  <c r="B151" i="68"/>
  <c r="B164" i="68"/>
  <c r="B139" i="68"/>
  <c r="Q107" i="72"/>
  <c r="K104" i="72"/>
  <c r="N96" i="72"/>
  <c r="F96" i="72"/>
  <c r="Q94" i="72"/>
  <c r="I94" i="72"/>
  <c r="I130" i="72" s="1"/>
  <c r="F139" i="71"/>
  <c r="L99" i="70"/>
  <c r="K97" i="70"/>
  <c r="K135" i="70" s="1"/>
  <c r="C97" i="70"/>
  <c r="C135" i="70" s="1"/>
  <c r="P176" i="69"/>
  <c r="P99" i="69"/>
  <c r="H176" i="69"/>
  <c r="H99" i="69"/>
  <c r="P348" i="67"/>
  <c r="D348" i="67"/>
  <c r="O346" i="66"/>
  <c r="O404" i="66"/>
  <c r="N327" i="72"/>
  <c r="J327" i="72"/>
  <c r="M323" i="72"/>
  <c r="M304" i="72"/>
  <c r="M298" i="72" s="1"/>
  <c r="I334" i="70"/>
  <c r="O333" i="70"/>
  <c r="G333" i="70"/>
  <c r="I312" i="70"/>
  <c r="I331" i="70" s="1"/>
  <c r="I332" i="70"/>
  <c r="L423" i="68"/>
  <c r="D423" i="68"/>
  <c r="J494" i="68"/>
  <c r="J422" i="68"/>
  <c r="H415" i="68"/>
  <c r="N30" i="55"/>
  <c r="J330" i="65"/>
  <c r="C336" i="70"/>
  <c r="C316" i="70"/>
  <c r="C330" i="70"/>
  <c r="C340" i="69"/>
  <c r="C328" i="69"/>
  <c r="C308" i="69"/>
  <c r="C327" i="69" s="1"/>
  <c r="C305" i="67"/>
  <c r="C325" i="67"/>
  <c r="C340" i="65"/>
  <c r="C366" i="64"/>
  <c r="E297" i="65"/>
  <c r="Q291" i="65"/>
  <c r="M330" i="64"/>
  <c r="E330" i="64"/>
  <c r="Q148" i="72"/>
  <c r="Q203" i="72"/>
  <c r="C220" i="70"/>
  <c r="C162" i="70"/>
  <c r="C219" i="70" s="1"/>
  <c r="G216" i="70"/>
  <c r="G158" i="70"/>
  <c r="O154" i="70"/>
  <c r="O212" i="70"/>
  <c r="G151" i="70"/>
  <c r="G209" i="70"/>
  <c r="C165" i="69"/>
  <c r="M158" i="69"/>
  <c r="M216" i="69"/>
  <c r="Q111" i="47"/>
  <c r="Q111" i="50" s="1"/>
  <c r="F154" i="69"/>
  <c r="F212" i="69"/>
  <c r="G202" i="68"/>
  <c r="G275" i="68"/>
  <c r="K191" i="68"/>
  <c r="P165" i="67"/>
  <c r="N220" i="67"/>
  <c r="N162" i="67"/>
  <c r="N219" i="67" s="1"/>
  <c r="I158" i="66"/>
  <c r="P43" i="47"/>
  <c r="J158" i="65"/>
  <c r="E28" i="50"/>
  <c r="Q184" i="64"/>
  <c r="K7" i="50"/>
  <c r="D169" i="64"/>
  <c r="B208" i="70"/>
  <c r="D145" i="72"/>
  <c r="J139" i="72"/>
  <c r="E138" i="72"/>
  <c r="E135" i="72"/>
  <c r="H145" i="71"/>
  <c r="G142" i="71"/>
  <c r="P139" i="71"/>
  <c r="D139" i="71"/>
  <c r="G138" i="71"/>
  <c r="F137" i="71"/>
  <c r="F118" i="71"/>
  <c r="E143" i="45"/>
  <c r="P120" i="70"/>
  <c r="P140" i="70"/>
  <c r="P136" i="70"/>
  <c r="P116" i="70"/>
  <c r="P135" i="70" s="1"/>
  <c r="F113" i="67"/>
  <c r="O118" i="66"/>
  <c r="C138" i="66"/>
  <c r="E120" i="65"/>
  <c r="D113" i="65"/>
  <c r="G139" i="64"/>
  <c r="G161" i="64"/>
  <c r="M130" i="64"/>
  <c r="G127" i="64"/>
  <c r="B116" i="65"/>
  <c r="O100" i="72"/>
  <c r="G98" i="71"/>
  <c r="Q108" i="70"/>
  <c r="L99" i="69"/>
  <c r="L177" i="69"/>
  <c r="N142" i="64"/>
  <c r="B114" i="71"/>
  <c r="B132" i="71" s="1"/>
  <c r="B133" i="71"/>
  <c r="G104" i="72"/>
  <c r="E104" i="71"/>
  <c r="L94" i="71"/>
  <c r="O97" i="69"/>
  <c r="O135" i="69" s="1"/>
  <c r="P380" i="72"/>
  <c r="P307" i="72"/>
  <c r="P326" i="72"/>
  <c r="F422" i="68"/>
  <c r="F494" i="68"/>
  <c r="C326" i="71"/>
  <c r="C380" i="71"/>
  <c r="C307" i="71"/>
  <c r="C404" i="68"/>
  <c r="C377" i="64"/>
  <c r="Q150" i="72"/>
  <c r="Q205" i="72"/>
  <c r="O128" i="50"/>
  <c r="F109" i="50"/>
  <c r="I130" i="45"/>
  <c r="G100" i="72"/>
  <c r="E134" i="69"/>
  <c r="B110" i="64"/>
  <c r="B116" i="64"/>
  <c r="L107" i="64"/>
  <c r="I108" i="64"/>
  <c r="J7" i="44"/>
  <c r="J110" i="64"/>
  <c r="J152" i="64" s="1"/>
  <c r="G112" i="64"/>
  <c r="O112" i="64"/>
  <c r="L113" i="64"/>
  <c r="I115" i="64"/>
  <c r="F116" i="64"/>
  <c r="G117" i="64"/>
  <c r="D119" i="64"/>
  <c r="P119" i="64"/>
  <c r="M120" i="64"/>
  <c r="N122" i="64"/>
  <c r="N164" i="64" s="1"/>
  <c r="K123" i="64"/>
  <c r="L124" i="64"/>
  <c r="L166" i="64" s="1"/>
  <c r="I95" i="65"/>
  <c r="F96" i="65"/>
  <c r="G28" i="44"/>
  <c r="G98" i="65"/>
  <c r="H100" i="65"/>
  <c r="I102" i="65"/>
  <c r="I140" i="65" s="1"/>
  <c r="G104" i="65"/>
  <c r="D106" i="65"/>
  <c r="P106" i="65"/>
  <c r="Q107" i="65"/>
  <c r="J109" i="65"/>
  <c r="G110" i="65"/>
  <c r="B103" i="65"/>
  <c r="I95" i="66"/>
  <c r="I133" i="66" s="1"/>
  <c r="J96" i="66"/>
  <c r="K47" i="44"/>
  <c r="K98" i="66"/>
  <c r="K136" i="66" s="1"/>
  <c r="L100" i="66"/>
  <c r="M102" i="66"/>
  <c r="J103" i="66"/>
  <c r="J141" i="66" s="1"/>
  <c r="K104" i="66"/>
  <c r="K142" i="66" s="1"/>
  <c r="H106" i="66"/>
  <c r="I107" i="66"/>
  <c r="F109" i="66"/>
  <c r="C110" i="66"/>
  <c r="K110" i="66"/>
  <c r="B109" i="67"/>
  <c r="J95" i="67"/>
  <c r="G96" i="67"/>
  <c r="G134" i="67" s="1"/>
  <c r="D66" i="44"/>
  <c r="D98" i="67"/>
  <c r="P66" i="44"/>
  <c r="P98" i="67"/>
  <c r="Q100" i="67"/>
  <c r="Q138" i="67" s="1"/>
  <c r="N102" i="67"/>
  <c r="K103" i="67"/>
  <c r="H104" i="67"/>
  <c r="E106" i="67"/>
  <c r="F107" i="67"/>
  <c r="C109" i="67"/>
  <c r="K109" i="67"/>
  <c r="P110" i="67"/>
  <c r="N113" i="68"/>
  <c r="O114" i="68"/>
  <c r="P85" i="44"/>
  <c r="P116" i="68"/>
  <c r="M118" i="68"/>
  <c r="N120" i="68"/>
  <c r="N168" i="68" s="1"/>
  <c r="K121" i="68"/>
  <c r="L122" i="68"/>
  <c r="I124" i="68"/>
  <c r="F125" i="68"/>
  <c r="C126" i="68"/>
  <c r="D128" i="68"/>
  <c r="P128" i="68"/>
  <c r="Q129" i="68"/>
  <c r="Q177" i="68" s="1"/>
  <c r="K132" i="68"/>
  <c r="L133" i="68"/>
  <c r="J148" i="44"/>
  <c r="E148" i="44"/>
  <c r="L161" i="44"/>
  <c r="H24" i="45"/>
  <c r="K24" i="45"/>
  <c r="F148" i="47"/>
  <c r="F154" i="50"/>
  <c r="H81" i="47"/>
  <c r="J3" i="47"/>
  <c r="B117" i="64"/>
  <c r="B123" i="64"/>
  <c r="B165" i="64" s="1"/>
  <c r="M107" i="64"/>
  <c r="N108" i="64"/>
  <c r="G7" i="44"/>
  <c r="G110" i="64"/>
  <c r="H112" i="64"/>
  <c r="H154" i="64" s="1"/>
  <c r="E113" i="64"/>
  <c r="Q113" i="64"/>
  <c r="Q155" i="64" s="1"/>
  <c r="N115" i="64"/>
  <c r="N157" i="64" s="1"/>
  <c r="K116" i="64"/>
  <c r="H117" i="64"/>
  <c r="E119" i="64"/>
  <c r="Q119" i="64"/>
  <c r="N120" i="64"/>
  <c r="O122" i="64"/>
  <c r="L123" i="64"/>
  <c r="F95" i="65"/>
  <c r="F133" i="65" s="1"/>
  <c r="C96" i="65"/>
  <c r="K96" i="65"/>
  <c r="H28" i="44"/>
  <c r="H98" i="65"/>
  <c r="E100" i="65"/>
  <c r="Q100" i="65"/>
  <c r="N102" i="65"/>
  <c r="N140" i="65" s="1"/>
  <c r="K103" i="65"/>
  <c r="H104" i="65"/>
  <c r="E106" i="65"/>
  <c r="E144" i="65" s="1"/>
  <c r="M106" i="65"/>
  <c r="M144" i="65" s="1"/>
  <c r="J107" i="65"/>
  <c r="G109" i="65"/>
  <c r="O109" i="65"/>
  <c r="L110" i="65"/>
  <c r="B104" i="65"/>
  <c r="B110" i="65"/>
  <c r="N95" i="66"/>
  <c r="K96" i="66"/>
  <c r="L47" i="44"/>
  <c r="L98" i="66"/>
  <c r="L136" i="66" s="1"/>
  <c r="I100" i="66"/>
  <c r="F102" i="66"/>
  <c r="C103" i="66"/>
  <c r="O103" i="66"/>
  <c r="L104" i="66"/>
  <c r="E106" i="66"/>
  <c r="E144" i="66" s="1"/>
  <c r="Q106" i="66"/>
  <c r="Q144" i="66" s="1"/>
  <c r="N107" i="66"/>
  <c r="N145" i="66" s="1"/>
  <c r="K109" i="66"/>
  <c r="H110" i="66"/>
  <c r="H148" i="66" s="1"/>
  <c r="B104" i="67"/>
  <c r="B142" i="67" s="1"/>
  <c r="B106" i="66"/>
  <c r="B144" i="66" s="1"/>
  <c r="G95" i="67"/>
  <c r="D96" i="67"/>
  <c r="D134" i="67" s="1"/>
  <c r="P96" i="67"/>
  <c r="P134" i="67" s="1"/>
  <c r="Q66" i="44"/>
  <c r="Q98" i="67"/>
  <c r="N100" i="67"/>
  <c r="G102" i="67"/>
  <c r="G140" i="67" s="1"/>
  <c r="D103" i="67"/>
  <c r="P103" i="67"/>
  <c r="M104" i="67"/>
  <c r="F106" i="67"/>
  <c r="N106" i="67"/>
  <c r="K107" i="67"/>
  <c r="K145" i="67" s="1"/>
  <c r="H109" i="67"/>
  <c r="P109" i="67"/>
  <c r="M110" i="67"/>
  <c r="B118" i="68"/>
  <c r="B129" i="68"/>
  <c r="G113" i="68"/>
  <c r="O113" i="68"/>
  <c r="P114" i="68"/>
  <c r="Q85" i="44"/>
  <c r="Q116" i="68"/>
  <c r="J118" i="68"/>
  <c r="G120" i="68"/>
  <c r="H121" i="68"/>
  <c r="E122" i="68"/>
  <c r="E170" i="68" s="1"/>
  <c r="Q122" i="68"/>
  <c r="J124" i="68"/>
  <c r="G125" i="68"/>
  <c r="D126" i="68"/>
  <c r="D174" i="68" s="1"/>
  <c r="P126" i="68"/>
  <c r="I128" i="68"/>
  <c r="J129" i="68"/>
  <c r="G131" i="68"/>
  <c r="H132" i="68"/>
  <c r="I133" i="68"/>
  <c r="I111" i="44"/>
  <c r="I105" i="44" s="1"/>
  <c r="I113" i="48"/>
  <c r="D166" i="44"/>
  <c r="L161" i="45"/>
  <c r="F81" i="45"/>
  <c r="F141" i="68"/>
  <c r="J68" i="45"/>
  <c r="G124" i="45"/>
  <c r="F43" i="45"/>
  <c r="B105" i="47"/>
  <c r="B111" i="50"/>
  <c r="M143" i="47"/>
  <c r="E105" i="47"/>
  <c r="I24" i="47"/>
  <c r="C105" i="55"/>
  <c r="J81" i="55"/>
  <c r="J383" i="68"/>
  <c r="Q164" i="60"/>
  <c r="P395" i="72"/>
  <c r="P340" i="72"/>
  <c r="P394" i="72" s="1"/>
  <c r="G164" i="60"/>
  <c r="M146" i="60"/>
  <c r="Q385" i="71"/>
  <c r="Q330" i="71"/>
  <c r="K415" i="70"/>
  <c r="K357" i="70"/>
  <c r="K414" i="70" s="1"/>
  <c r="I354" i="70"/>
  <c r="I411" i="70" s="1"/>
  <c r="I412" i="70"/>
  <c r="D128" i="60"/>
  <c r="L406" i="69"/>
  <c r="N401" i="69"/>
  <c r="N343" i="69"/>
  <c r="O433" i="68"/>
  <c r="L66" i="60"/>
  <c r="M415" i="66"/>
  <c r="M357" i="66"/>
  <c r="M414" i="66" s="1"/>
  <c r="H49" i="57"/>
  <c r="H43" i="57" s="1"/>
  <c r="F47" i="60"/>
  <c r="L357" i="65"/>
  <c r="D357" i="65"/>
  <c r="P354" i="65"/>
  <c r="P411" i="65" s="1"/>
  <c r="P412" i="65"/>
  <c r="H404" i="65"/>
  <c r="H346" i="65"/>
  <c r="G396" i="64"/>
  <c r="Q453" i="64"/>
  <c r="Q389" i="64"/>
  <c r="N304" i="72"/>
  <c r="N324" i="72"/>
  <c r="F324" i="72"/>
  <c r="L304" i="72"/>
  <c r="L323" i="72"/>
  <c r="D304" i="72"/>
  <c r="D323" i="72"/>
  <c r="P296" i="72"/>
  <c r="P314" i="72" s="1"/>
  <c r="P315" i="72"/>
  <c r="H296" i="72"/>
  <c r="H314" i="72" s="1"/>
  <c r="H315" i="72"/>
  <c r="N294" i="72"/>
  <c r="N313" i="72"/>
  <c r="O380" i="71"/>
  <c r="O326" i="71"/>
  <c r="O307" i="71"/>
  <c r="G380" i="71"/>
  <c r="G326" i="71"/>
  <c r="G307" i="71"/>
  <c r="Q323" i="71"/>
  <c r="Q304" i="71"/>
  <c r="I323" i="71"/>
  <c r="I304" i="71"/>
  <c r="O374" i="71"/>
  <c r="O320" i="71"/>
  <c r="G374" i="71"/>
  <c r="G320" i="71"/>
  <c r="M319" i="71"/>
  <c r="M300" i="71"/>
  <c r="M298" i="71" s="1"/>
  <c r="M373" i="71"/>
  <c r="E300" i="71"/>
  <c r="E319" i="71"/>
  <c r="E373" i="71"/>
  <c r="M371" i="71"/>
  <c r="M317" i="71"/>
  <c r="E371" i="71"/>
  <c r="E317" i="71"/>
  <c r="L296" i="71"/>
  <c r="L315" i="71"/>
  <c r="D296" i="71"/>
  <c r="D315" i="71"/>
  <c r="L294" i="71"/>
  <c r="L313" i="71"/>
  <c r="D294" i="71"/>
  <c r="D313" i="71"/>
  <c r="F340" i="70"/>
  <c r="D339" i="70"/>
  <c r="D396" i="70"/>
  <c r="D319" i="70"/>
  <c r="P335" i="70"/>
  <c r="D327" i="70"/>
  <c r="P325" i="70"/>
  <c r="P305" i="70"/>
  <c r="H305" i="70"/>
  <c r="H325" i="70"/>
  <c r="P390" i="69"/>
  <c r="P333" i="69"/>
  <c r="H333" i="69"/>
  <c r="H390" i="69"/>
  <c r="N312" i="69"/>
  <c r="N389" i="69"/>
  <c r="N332" i="69"/>
  <c r="F308" i="69"/>
  <c r="F327" i="69" s="1"/>
  <c r="F328" i="69"/>
  <c r="J326" i="69"/>
  <c r="P305" i="69"/>
  <c r="O420" i="68"/>
  <c r="H419" i="68"/>
  <c r="N418" i="68"/>
  <c r="F418" i="68"/>
  <c r="F393" i="68"/>
  <c r="F402" i="68"/>
  <c r="I335" i="67"/>
  <c r="E335" i="67"/>
  <c r="L331" i="67"/>
  <c r="P335" i="65"/>
  <c r="M24" i="55"/>
  <c r="K431" i="64"/>
  <c r="K368" i="64"/>
  <c r="N339" i="64"/>
  <c r="N361" i="64"/>
  <c r="C319" i="65"/>
  <c r="C339" i="65"/>
  <c r="J353" i="72"/>
  <c r="N278" i="72"/>
  <c r="F278" i="72"/>
  <c r="L282" i="71"/>
  <c r="L354" i="71" s="1"/>
  <c r="L355" i="71"/>
  <c r="D282" i="71"/>
  <c r="D354" i="71" s="1"/>
  <c r="D355" i="71"/>
  <c r="L353" i="71"/>
  <c r="D353" i="71"/>
  <c r="D280" i="71"/>
  <c r="L278" i="71"/>
  <c r="D278" i="71"/>
  <c r="L276" i="71"/>
  <c r="D276" i="71"/>
  <c r="J289" i="70"/>
  <c r="J324" i="70"/>
  <c r="P300" i="69"/>
  <c r="P285" i="69" s="1"/>
  <c r="P377" i="69"/>
  <c r="H377" i="69"/>
  <c r="H300" i="69"/>
  <c r="D337" i="69"/>
  <c r="J297" i="69"/>
  <c r="P372" i="68"/>
  <c r="H372" i="68"/>
  <c r="L87" i="54"/>
  <c r="D87" i="54"/>
  <c r="D359" i="68" s="1"/>
  <c r="J293" i="67"/>
  <c r="P289" i="67"/>
  <c r="H289" i="67"/>
  <c r="H327" i="67" s="1"/>
  <c r="N62" i="54"/>
  <c r="L297" i="65"/>
  <c r="F30" i="54"/>
  <c r="F24" i="54" s="1"/>
  <c r="L30" i="54"/>
  <c r="L24" i="54" s="1"/>
  <c r="D30" i="54"/>
  <c r="D24" i="54" s="1"/>
  <c r="N286" i="65"/>
  <c r="F286" i="65"/>
  <c r="D330" i="64"/>
  <c r="D323" i="64" s="1"/>
  <c r="C282" i="71"/>
  <c r="C356" i="71"/>
  <c r="C289" i="65"/>
  <c r="M164" i="60"/>
  <c r="G85" i="60"/>
  <c r="P47" i="60"/>
  <c r="C111" i="60"/>
  <c r="O395" i="72"/>
  <c r="O340" i="72"/>
  <c r="O394" i="72" s="1"/>
  <c r="G395" i="72"/>
  <c r="G340" i="72"/>
  <c r="G394" i="72" s="1"/>
  <c r="L166" i="57"/>
  <c r="L161" i="57" s="1"/>
  <c r="L168" i="60"/>
  <c r="J391" i="72"/>
  <c r="J336" i="72"/>
  <c r="J390" i="72" s="1"/>
  <c r="Q389" i="72"/>
  <c r="N332" i="72"/>
  <c r="N387" i="72"/>
  <c r="F332" i="72"/>
  <c r="F387" i="72"/>
  <c r="J385" i="72"/>
  <c r="J330" i="72"/>
  <c r="Q343" i="71"/>
  <c r="Q397" i="71" s="1"/>
  <c r="Q398" i="71"/>
  <c r="Q336" i="71"/>
  <c r="Q390" i="71" s="1"/>
  <c r="Q391" i="71"/>
  <c r="I336" i="71"/>
  <c r="I390" i="71" s="1"/>
  <c r="I391" i="71"/>
  <c r="Q389" i="71"/>
  <c r="I389" i="71"/>
  <c r="P387" i="71"/>
  <c r="P332" i="71"/>
  <c r="H146" i="60"/>
  <c r="P144" i="60"/>
  <c r="D330" i="71"/>
  <c r="D385" i="71"/>
  <c r="K408" i="70"/>
  <c r="K350" i="70"/>
  <c r="K407" i="70" s="1"/>
  <c r="J406" i="70"/>
  <c r="O128" i="60"/>
  <c r="G128" i="60"/>
  <c r="Q125" i="60"/>
  <c r="I125" i="60"/>
  <c r="K415" i="69"/>
  <c r="K357" i="69"/>
  <c r="K414" i="69" s="1"/>
  <c r="Q412" i="69"/>
  <c r="Q354" i="69"/>
  <c r="Q411" i="69" s="1"/>
  <c r="I412" i="69"/>
  <c r="I354" i="69"/>
  <c r="I411" i="69" s="1"/>
  <c r="O406" i="69"/>
  <c r="G406" i="69"/>
  <c r="L404" i="69"/>
  <c r="L346" i="69"/>
  <c r="D346" i="69"/>
  <c r="D404" i="69"/>
  <c r="O105" i="57"/>
  <c r="Q401" i="69"/>
  <c r="Q343" i="69"/>
  <c r="E106" i="60"/>
  <c r="K444" i="68"/>
  <c r="K516" i="68" s="1"/>
  <c r="K517" i="68"/>
  <c r="H514" i="68"/>
  <c r="H441" i="68"/>
  <c r="H513" i="68" s="1"/>
  <c r="N437" i="68"/>
  <c r="F437" i="68"/>
  <c r="F509" i="68" s="1"/>
  <c r="F510" i="68"/>
  <c r="N433" i="68"/>
  <c r="P85" i="60"/>
  <c r="L502" i="68"/>
  <c r="L429" i="68"/>
  <c r="H357" i="67"/>
  <c r="H350" i="67"/>
  <c r="K66" i="60"/>
  <c r="P343" i="67"/>
  <c r="H343" i="67"/>
  <c r="D357" i="66"/>
  <c r="K412" i="66"/>
  <c r="K354" i="66"/>
  <c r="O49" i="57"/>
  <c r="O43" i="57" s="1"/>
  <c r="G49" i="57"/>
  <c r="G43" i="57" s="1"/>
  <c r="K403" i="65"/>
  <c r="N343" i="65"/>
  <c r="F343" i="65"/>
  <c r="C343" i="70"/>
  <c r="C357" i="67"/>
  <c r="C343" i="66"/>
  <c r="M324" i="72"/>
  <c r="E324" i="72"/>
  <c r="K304" i="72"/>
  <c r="K323" i="72"/>
  <c r="I312" i="72"/>
  <c r="F380" i="71"/>
  <c r="F307" i="71"/>
  <c r="F326" i="71"/>
  <c r="L304" i="71"/>
  <c r="L323" i="71"/>
  <c r="D323" i="71"/>
  <c r="J320" i="71"/>
  <c r="J374" i="71"/>
  <c r="P373" i="71"/>
  <c r="P319" i="71"/>
  <c r="P300" i="71"/>
  <c r="H319" i="71"/>
  <c r="H373" i="71"/>
  <c r="H300" i="71"/>
  <c r="H298" i="71" s="1"/>
  <c r="K312" i="71"/>
  <c r="K336" i="70"/>
  <c r="K316" i="70"/>
  <c r="K324" i="70"/>
  <c r="O340" i="69"/>
  <c r="G340" i="69"/>
  <c r="M396" i="69"/>
  <c r="M339" i="69"/>
  <c r="E319" i="69"/>
  <c r="E396" i="69"/>
  <c r="E339" i="69"/>
  <c r="M337" i="69"/>
  <c r="E337" i="69"/>
  <c r="K336" i="69"/>
  <c r="K316" i="69"/>
  <c r="K387" i="69"/>
  <c r="K330" i="69"/>
  <c r="Q328" i="69"/>
  <c r="Q308" i="69"/>
  <c r="I308" i="69"/>
  <c r="I328" i="69"/>
  <c r="O325" i="69"/>
  <c r="O305" i="69"/>
  <c r="G305" i="69"/>
  <c r="G325" i="69"/>
  <c r="D413" i="68"/>
  <c r="D485" i="68"/>
  <c r="N406" i="68"/>
  <c r="N381" i="68"/>
  <c r="N405" i="68" s="1"/>
  <c r="M378" i="68"/>
  <c r="M403" i="68"/>
  <c r="E403" i="68"/>
  <c r="E378" i="68"/>
  <c r="K338" i="67"/>
  <c r="P68" i="55"/>
  <c r="P62" i="55" s="1"/>
  <c r="H68" i="55"/>
  <c r="H62" i="55" s="1"/>
  <c r="K312" i="67"/>
  <c r="K332" i="67"/>
  <c r="O308" i="67"/>
  <c r="O327" i="67" s="1"/>
  <c r="O328" i="67"/>
  <c r="G308" i="67"/>
  <c r="G327" i="67" s="1"/>
  <c r="G328" i="67"/>
  <c r="Q305" i="67"/>
  <c r="Q324" i="67" s="1"/>
  <c r="Q325" i="67"/>
  <c r="I305" i="67"/>
  <c r="I325" i="67"/>
  <c r="L335" i="66"/>
  <c r="M339" i="65"/>
  <c r="M319" i="65"/>
  <c r="E339" i="65"/>
  <c r="K316" i="65"/>
  <c r="L330" i="65"/>
  <c r="L310" i="65"/>
  <c r="L304" i="65" s="1"/>
  <c r="L324" i="65"/>
  <c r="N373" i="64"/>
  <c r="N351" i="64"/>
  <c r="J344" i="64"/>
  <c r="L366" i="64"/>
  <c r="D366" i="64"/>
  <c r="K342" i="64"/>
  <c r="K363" i="64" s="1"/>
  <c r="M339" i="64"/>
  <c r="M361" i="64"/>
  <c r="E361" i="64"/>
  <c r="E339" i="64"/>
  <c r="C362" i="64"/>
  <c r="I166" i="54"/>
  <c r="I161" i="54" s="1"/>
  <c r="O280" i="71"/>
  <c r="O293" i="69"/>
  <c r="O370" i="69"/>
  <c r="G293" i="69"/>
  <c r="G370" i="69"/>
  <c r="O369" i="68"/>
  <c r="G369" i="68"/>
  <c r="Q354" i="68"/>
  <c r="I354" i="68"/>
  <c r="M300" i="67"/>
  <c r="E300" i="67"/>
  <c r="M338" i="66"/>
  <c r="M336" i="66"/>
  <c r="M297" i="66"/>
  <c r="M335" i="66" s="1"/>
  <c r="E297" i="66"/>
  <c r="Q49" i="54"/>
  <c r="Q43" i="54" s="1"/>
  <c r="I49" i="54"/>
  <c r="I43" i="54" s="1"/>
  <c r="E286" i="66"/>
  <c r="O300" i="65"/>
  <c r="G300" i="65"/>
  <c r="G291" i="65"/>
  <c r="K318" i="64"/>
  <c r="C300" i="69"/>
  <c r="C361" i="68"/>
  <c r="I164" i="60"/>
  <c r="G146" i="60"/>
  <c r="D47" i="60"/>
  <c r="G7" i="60"/>
  <c r="C162" i="60"/>
  <c r="H340" i="72"/>
  <c r="H394" i="72" s="1"/>
  <c r="H396" i="72"/>
  <c r="N395" i="72"/>
  <c r="N340" i="72"/>
  <c r="N394" i="72" s="1"/>
  <c r="F395" i="72"/>
  <c r="F340" i="72"/>
  <c r="F394" i="72" s="1"/>
  <c r="Q391" i="72"/>
  <c r="Q336" i="72"/>
  <c r="Q390" i="72" s="1"/>
  <c r="I391" i="72"/>
  <c r="I336" i="72"/>
  <c r="H389" i="72"/>
  <c r="Q387" i="72"/>
  <c r="Q332" i="72"/>
  <c r="I387" i="72"/>
  <c r="I332" i="72"/>
  <c r="Q385" i="72"/>
  <c r="Q330" i="72"/>
  <c r="I385" i="72"/>
  <c r="I330" i="72"/>
  <c r="P398" i="71"/>
  <c r="P343" i="71"/>
  <c r="P397" i="71" s="1"/>
  <c r="P389" i="71"/>
  <c r="K332" i="71"/>
  <c r="K387" i="71"/>
  <c r="O385" i="71"/>
  <c r="O330" i="71"/>
  <c r="G330" i="71"/>
  <c r="G385" i="71"/>
  <c r="K412" i="70"/>
  <c r="K354" i="70"/>
  <c r="K411" i="70" s="1"/>
  <c r="Q130" i="60"/>
  <c r="J404" i="70"/>
  <c r="J346" i="70"/>
  <c r="H343" i="70"/>
  <c r="H401" i="70"/>
  <c r="F415" i="69"/>
  <c r="F357" i="69"/>
  <c r="F414" i="69" s="1"/>
  <c r="P354" i="69"/>
  <c r="P411" i="69" s="1"/>
  <c r="P412" i="69"/>
  <c r="H412" i="69"/>
  <c r="H354" i="69"/>
  <c r="H411" i="69" s="1"/>
  <c r="K408" i="69"/>
  <c r="K350" i="69"/>
  <c r="G404" i="69"/>
  <c r="G346" i="69"/>
  <c r="L106" i="60"/>
  <c r="H401" i="69"/>
  <c r="H343" i="69"/>
  <c r="K514" i="68"/>
  <c r="K441" i="68"/>
  <c r="K513" i="68" s="1"/>
  <c r="M433" i="68"/>
  <c r="E433" i="68"/>
  <c r="G357" i="67"/>
  <c r="H354" i="67"/>
  <c r="H411" i="67" s="1"/>
  <c r="H412" i="67"/>
  <c r="N66" i="60"/>
  <c r="F66" i="60"/>
  <c r="L354" i="66"/>
  <c r="L411" i="66" s="1"/>
  <c r="L413" i="66"/>
  <c r="J412" i="66"/>
  <c r="J354" i="66"/>
  <c r="J411" i="66" s="1"/>
  <c r="P350" i="66"/>
  <c r="H350" i="66"/>
  <c r="I43" i="57"/>
  <c r="K343" i="66"/>
  <c r="F357" i="65"/>
  <c r="F403" i="65"/>
  <c r="K386" i="64"/>
  <c r="N384" i="64"/>
  <c r="N448" i="64"/>
  <c r="C398" i="71"/>
  <c r="C343" i="71"/>
  <c r="C397" i="71" s="1"/>
  <c r="C144" i="60"/>
  <c r="C130" i="60"/>
  <c r="Q380" i="72"/>
  <c r="Q326" i="72"/>
  <c r="Q307" i="72"/>
  <c r="I307" i="72"/>
  <c r="I326" i="72"/>
  <c r="I380" i="72"/>
  <c r="I168" i="59"/>
  <c r="I166" i="55"/>
  <c r="I161" i="55" s="1"/>
  <c r="L312" i="72"/>
  <c r="J296" i="71"/>
  <c r="J314" i="71" s="1"/>
  <c r="J315" i="71"/>
  <c r="N294" i="71"/>
  <c r="N313" i="71"/>
  <c r="F294" i="71"/>
  <c r="F312" i="71" s="1"/>
  <c r="F313" i="71"/>
  <c r="P337" i="70"/>
  <c r="D130" i="55"/>
  <c r="D124" i="55" s="1"/>
  <c r="F316" i="70"/>
  <c r="F336" i="70"/>
  <c r="N334" i="70"/>
  <c r="L333" i="70"/>
  <c r="H130" i="55"/>
  <c r="H124" i="55" s="1"/>
  <c r="N312" i="70"/>
  <c r="N332" i="70"/>
  <c r="P130" i="55"/>
  <c r="P124" i="55" s="1"/>
  <c r="L330" i="70"/>
  <c r="D330" i="70"/>
  <c r="D310" i="70"/>
  <c r="F308" i="70"/>
  <c r="F328" i="70"/>
  <c r="J340" i="69"/>
  <c r="L339" i="69"/>
  <c r="L319" i="69"/>
  <c r="L396" i="69"/>
  <c r="F387" i="69"/>
  <c r="F330" i="69"/>
  <c r="H328" i="69"/>
  <c r="H308" i="69"/>
  <c r="H327" i="69" s="1"/>
  <c r="J325" i="69"/>
  <c r="J305" i="69"/>
  <c r="M421" i="68"/>
  <c r="M396" i="68"/>
  <c r="E396" i="68"/>
  <c r="E421" i="68"/>
  <c r="N393" i="68"/>
  <c r="N419" i="68"/>
  <c r="F419" i="68"/>
  <c r="L418" i="68"/>
  <c r="L393" i="68"/>
  <c r="K414" i="68"/>
  <c r="K486" i="68"/>
  <c r="K389" i="68"/>
  <c r="D411" i="68"/>
  <c r="J409" i="68"/>
  <c r="P87" i="55"/>
  <c r="K408" i="68"/>
  <c r="Q87" i="55"/>
  <c r="I405" i="68"/>
  <c r="N319" i="67"/>
  <c r="N339" i="67"/>
  <c r="F339" i="67"/>
  <c r="F319" i="67"/>
  <c r="G330" i="67"/>
  <c r="H305" i="67"/>
  <c r="H325" i="67"/>
  <c r="O336" i="66"/>
  <c r="G316" i="66"/>
  <c r="G336" i="66"/>
  <c r="P49" i="55"/>
  <c r="P43" i="55" s="1"/>
  <c r="H49" i="55"/>
  <c r="H43" i="55" s="1"/>
  <c r="G330" i="66"/>
  <c r="O308" i="66"/>
  <c r="O327" i="66" s="1"/>
  <c r="O328" i="66"/>
  <c r="G308" i="66"/>
  <c r="G328" i="66"/>
  <c r="E30" i="55"/>
  <c r="E24" i="55" s="1"/>
  <c r="Q30" i="55"/>
  <c r="Q24" i="55" s="1"/>
  <c r="D328" i="65"/>
  <c r="Q351" i="64"/>
  <c r="Q373" i="64"/>
  <c r="I351" i="64"/>
  <c r="I373" i="64"/>
  <c r="Q9" i="55"/>
  <c r="Q3" i="55" s="1"/>
  <c r="Q12" i="59"/>
  <c r="I9" i="55"/>
  <c r="I3" i="55" s="1"/>
  <c r="I12" i="59"/>
  <c r="O344" i="64"/>
  <c r="N363" i="64"/>
  <c r="C331" i="70"/>
  <c r="C339" i="64"/>
  <c r="P289" i="72"/>
  <c r="N314" i="71"/>
  <c r="F314" i="71"/>
  <c r="P300" i="70"/>
  <c r="H300" i="70"/>
  <c r="L293" i="70"/>
  <c r="H327" i="70"/>
  <c r="L286" i="70"/>
  <c r="D286" i="70"/>
  <c r="D297" i="69"/>
  <c r="D291" i="69" s="1"/>
  <c r="J370" i="69"/>
  <c r="J293" i="69"/>
  <c r="J369" i="69" s="1"/>
  <c r="P111" i="54"/>
  <c r="P105" i="54" s="1"/>
  <c r="P113" i="58"/>
  <c r="J372" i="68"/>
  <c r="N365" i="68"/>
  <c r="F462" i="68"/>
  <c r="F365" i="68"/>
  <c r="F461" i="68" s="1"/>
  <c r="P300" i="67"/>
  <c r="H300" i="67"/>
  <c r="L68" i="54"/>
  <c r="L62" i="54" s="1"/>
  <c r="N49" i="54"/>
  <c r="N43" i="54" s="1"/>
  <c r="P293" i="66"/>
  <c r="H293" i="66"/>
  <c r="P289" i="66"/>
  <c r="P327" i="66" s="1"/>
  <c r="H289" i="66"/>
  <c r="J300" i="65"/>
  <c r="D297" i="65"/>
  <c r="N293" i="65"/>
  <c r="J30" i="54"/>
  <c r="J24" i="54" s="1"/>
  <c r="F327" i="65"/>
  <c r="F333" i="64"/>
  <c r="P411" i="64"/>
  <c r="P326" i="64"/>
  <c r="H323" i="64"/>
  <c r="K364" i="64"/>
  <c r="C130" i="54"/>
  <c r="C124" i="54" s="1"/>
  <c r="K125" i="60"/>
  <c r="P166" i="57"/>
  <c r="P161" i="57" s="1"/>
  <c r="P168" i="60"/>
  <c r="L391" i="72"/>
  <c r="L336" i="72"/>
  <c r="L390" i="72" s="1"/>
  <c r="D168" i="60"/>
  <c r="D166" i="57"/>
  <c r="D161" i="57" s="1"/>
  <c r="L330" i="72"/>
  <c r="L385" i="72"/>
  <c r="P148" i="57"/>
  <c r="P143" i="57" s="1"/>
  <c r="P154" i="60"/>
  <c r="D395" i="71"/>
  <c r="D340" i="71"/>
  <c r="D394" i="71" s="1"/>
  <c r="N144" i="60"/>
  <c r="J385" i="71"/>
  <c r="J330" i="71"/>
  <c r="Q408" i="70"/>
  <c r="Q350" i="70"/>
  <c r="Q407" i="70" s="1"/>
  <c r="E408" i="70"/>
  <c r="E350" i="70"/>
  <c r="E407" i="70" s="1"/>
  <c r="M128" i="60"/>
  <c r="I404" i="70"/>
  <c r="I346" i="70"/>
  <c r="I415" i="69"/>
  <c r="I357" i="69"/>
  <c r="I414" i="69" s="1"/>
  <c r="E415" i="69"/>
  <c r="E357" i="69"/>
  <c r="E414" i="69" s="1"/>
  <c r="Q406" i="69"/>
  <c r="M406" i="69"/>
  <c r="I406" i="69"/>
  <c r="E406" i="69"/>
  <c r="Q426" i="68"/>
  <c r="M66" i="60"/>
  <c r="I346" i="67"/>
  <c r="I404" i="67"/>
  <c r="F343" i="67"/>
  <c r="P396" i="64"/>
  <c r="L396" i="64"/>
  <c r="Q7" i="60"/>
  <c r="M384" i="64"/>
  <c r="M448" i="64"/>
  <c r="P381" i="64"/>
  <c r="L3" i="57"/>
  <c r="C404" i="70"/>
  <c r="C346" i="70"/>
  <c r="C444" i="68"/>
  <c r="C516" i="68" s="1"/>
  <c r="C517" i="68"/>
  <c r="C433" i="68"/>
  <c r="C348" i="67"/>
  <c r="F317" i="71"/>
  <c r="F371" i="71"/>
  <c r="O308" i="69"/>
  <c r="O327" i="69" s="1"/>
  <c r="O328" i="69"/>
  <c r="G328" i="69"/>
  <c r="G308" i="69"/>
  <c r="G327" i="69" s="1"/>
  <c r="K403" i="68"/>
  <c r="P339" i="66"/>
  <c r="P319" i="66"/>
  <c r="D339" i="66"/>
  <c r="D319" i="66"/>
  <c r="K43" i="55"/>
  <c r="Q43" i="55"/>
  <c r="E305" i="66"/>
  <c r="E325" i="66"/>
  <c r="N24" i="55"/>
  <c r="O378" i="64"/>
  <c r="G378" i="64"/>
  <c r="O376" i="64"/>
  <c r="O354" i="64"/>
  <c r="K354" i="64"/>
  <c r="K376" i="64"/>
  <c r="G354" i="64"/>
  <c r="G376" i="64"/>
  <c r="P373" i="64"/>
  <c r="P351" i="64"/>
  <c r="H373" i="64"/>
  <c r="H351" i="64"/>
  <c r="Q362" i="72"/>
  <c r="Q289" i="72"/>
  <c r="M289" i="72"/>
  <c r="M362" i="72"/>
  <c r="I362" i="72"/>
  <c r="I289" i="72"/>
  <c r="E289" i="72"/>
  <c r="E362" i="72"/>
  <c r="M286" i="72"/>
  <c r="E286" i="72"/>
  <c r="O300" i="70"/>
  <c r="O338" i="70" s="1"/>
  <c r="K377" i="70"/>
  <c r="K300" i="70"/>
  <c r="I293" i="69"/>
  <c r="I370" i="69"/>
  <c r="O111" i="54"/>
  <c r="O105" i="54" s="1"/>
  <c r="K111" i="54"/>
  <c r="K105" i="54" s="1"/>
  <c r="G111" i="54"/>
  <c r="G105" i="54" s="1"/>
  <c r="I289" i="67"/>
  <c r="K286" i="67"/>
  <c r="P144" i="50"/>
  <c r="L164" i="60"/>
  <c r="H387" i="72"/>
  <c r="H332" i="72"/>
  <c r="N146" i="60"/>
  <c r="J387" i="71"/>
  <c r="J332" i="71"/>
  <c r="K401" i="70"/>
  <c r="K343" i="70"/>
  <c r="G412" i="69"/>
  <c r="G354" i="69"/>
  <c r="G411" i="69" s="1"/>
  <c r="O412" i="67"/>
  <c r="O354" i="67"/>
  <c r="O411" i="67" s="1"/>
  <c r="F343" i="66"/>
  <c r="N321" i="72"/>
  <c r="F321" i="72"/>
  <c r="L166" i="55"/>
  <c r="L161" i="55" s="1"/>
  <c r="L168" i="59"/>
  <c r="D166" i="55"/>
  <c r="D161" i="55" s="1"/>
  <c r="D168" i="59"/>
  <c r="H317" i="72"/>
  <c r="H371" i="72"/>
  <c r="J321" i="71"/>
  <c r="P374" i="71"/>
  <c r="P320" i="71"/>
  <c r="H320" i="71"/>
  <c r="H374" i="71"/>
  <c r="N319" i="71"/>
  <c r="N373" i="71"/>
  <c r="N300" i="71"/>
  <c r="F373" i="71"/>
  <c r="F300" i="71"/>
  <c r="F319" i="71"/>
  <c r="G330" i="70"/>
  <c r="I308" i="70"/>
  <c r="I327" i="70" s="1"/>
  <c r="I328" i="70"/>
  <c r="M325" i="70"/>
  <c r="M305" i="70"/>
  <c r="Q340" i="69"/>
  <c r="O337" i="69"/>
  <c r="G418" i="68"/>
  <c r="G393" i="68"/>
  <c r="M385" i="68"/>
  <c r="M410" i="68"/>
  <c r="N408" i="68"/>
  <c r="F408" i="68"/>
  <c r="G340" i="67"/>
  <c r="L337" i="67"/>
  <c r="D337" i="67"/>
  <c r="Q332" i="67"/>
  <c r="Q312" i="67"/>
  <c r="E332" i="67"/>
  <c r="E312" i="67"/>
  <c r="H337" i="66"/>
  <c r="J336" i="66"/>
  <c r="J316" i="66"/>
  <c r="K337" i="65"/>
  <c r="E316" i="65"/>
  <c r="E336" i="65"/>
  <c r="H30" i="55"/>
  <c r="H24" i="55" s="1"/>
  <c r="J332" i="65"/>
  <c r="J312" i="65"/>
  <c r="G339" i="64"/>
  <c r="G361" i="64"/>
  <c r="O278" i="72"/>
  <c r="M276" i="72"/>
  <c r="M312" i="72" s="1"/>
  <c r="Q286" i="71"/>
  <c r="G286" i="70"/>
  <c r="Q289" i="69"/>
  <c r="G286" i="69"/>
  <c r="Q369" i="68"/>
  <c r="I369" i="68"/>
  <c r="I417" i="68" s="1"/>
  <c r="K30" i="54"/>
  <c r="E293" i="65"/>
  <c r="E289" i="65"/>
  <c r="E327" i="65" s="1"/>
  <c r="I326" i="65"/>
  <c r="K286" i="65"/>
  <c r="G326" i="64"/>
  <c r="H164" i="50"/>
  <c r="Q398" i="72"/>
  <c r="Q343" i="72"/>
  <c r="Q397" i="72" s="1"/>
  <c r="M343" i="72"/>
  <c r="M397" i="72" s="1"/>
  <c r="M398" i="72"/>
  <c r="O389" i="72"/>
  <c r="K389" i="72"/>
  <c r="P357" i="70"/>
  <c r="N130" i="57"/>
  <c r="N124" i="57" s="1"/>
  <c r="N136" i="60"/>
  <c r="F412" i="70"/>
  <c r="F354" i="70"/>
  <c r="F411" i="70" s="1"/>
  <c r="K111" i="57"/>
  <c r="K105" i="57" s="1"/>
  <c r="J109" i="60"/>
  <c r="F346" i="69"/>
  <c r="F404" i="69"/>
  <c r="K343" i="69"/>
  <c r="K401" i="69"/>
  <c r="F93" i="60"/>
  <c r="F87" i="57"/>
  <c r="F431" i="68" s="1"/>
  <c r="P437" i="68"/>
  <c r="P433" i="68"/>
  <c r="F350" i="67"/>
  <c r="Q404" i="65"/>
  <c r="Q346" i="65"/>
  <c r="M404" i="65"/>
  <c r="M346" i="65"/>
  <c r="E404" i="65"/>
  <c r="E346" i="65"/>
  <c r="I9" i="57"/>
  <c r="I3" i="57" s="1"/>
  <c r="I16" i="60"/>
  <c r="M315" i="72"/>
  <c r="M296" i="72"/>
  <c r="M314" i="72" s="1"/>
  <c r="G313" i="72"/>
  <c r="G294" i="72"/>
  <c r="G312" i="72" s="1"/>
  <c r="P380" i="71"/>
  <c r="P326" i="71"/>
  <c r="P307" i="71"/>
  <c r="P324" i="71"/>
  <c r="H324" i="71"/>
  <c r="N304" i="71"/>
  <c r="N323" i="71"/>
  <c r="F323" i="71"/>
  <c r="G340" i="70"/>
  <c r="M305" i="69"/>
  <c r="M325" i="69"/>
  <c r="F330" i="67"/>
  <c r="I308" i="67"/>
  <c r="I328" i="67"/>
  <c r="K305" i="67"/>
  <c r="K325" i="67"/>
  <c r="M49" i="55"/>
  <c r="M43" i="55" s="1"/>
  <c r="I333" i="66"/>
  <c r="O312" i="66"/>
  <c r="O332" i="66"/>
  <c r="K328" i="65"/>
  <c r="K308" i="65"/>
  <c r="K166" i="54"/>
  <c r="K161" i="54" s="1"/>
  <c r="E297" i="70"/>
  <c r="K297" i="69"/>
  <c r="G357" i="68"/>
  <c r="O300" i="67"/>
  <c r="M68" i="54"/>
  <c r="K293" i="67"/>
  <c r="O366" i="64"/>
  <c r="F321" i="64"/>
  <c r="F363" i="64" s="1"/>
  <c r="K161" i="72"/>
  <c r="P204" i="72"/>
  <c r="H204" i="72"/>
  <c r="N202" i="72"/>
  <c r="F202" i="72"/>
  <c r="E204" i="71"/>
  <c r="L203" i="71"/>
  <c r="L148" i="71"/>
  <c r="D148" i="71"/>
  <c r="D203" i="71"/>
  <c r="F408" i="69"/>
  <c r="F350" i="69"/>
  <c r="F407" i="69" s="1"/>
  <c r="Q315" i="71"/>
  <c r="Q296" i="71"/>
  <c r="Q294" i="71"/>
  <c r="Q313" i="71"/>
  <c r="F308" i="66"/>
  <c r="F327" i="66" s="1"/>
  <c r="F328" i="66"/>
  <c r="O339" i="65"/>
  <c r="O319" i="65"/>
  <c r="K319" i="65"/>
  <c r="K339" i="65"/>
  <c r="G319" i="65"/>
  <c r="G339" i="65"/>
  <c r="I365" i="68"/>
  <c r="E125" i="50"/>
  <c r="J7" i="50"/>
  <c r="L154" i="72"/>
  <c r="D154" i="72"/>
  <c r="L148" i="72"/>
  <c r="L203" i="72"/>
  <c r="D203" i="72"/>
  <c r="D148" i="72"/>
  <c r="L213" i="71"/>
  <c r="L158" i="71"/>
  <c r="P146" i="50"/>
  <c r="H146" i="50"/>
  <c r="J158" i="70"/>
  <c r="J215" i="70" s="1"/>
  <c r="J216" i="70"/>
  <c r="K214" i="70"/>
  <c r="C214" i="70"/>
  <c r="J154" i="70"/>
  <c r="J212" i="70"/>
  <c r="C125" i="50"/>
  <c r="N209" i="70"/>
  <c r="N151" i="70"/>
  <c r="Q162" i="69"/>
  <c r="Q219" i="69" s="1"/>
  <c r="Q220" i="69"/>
  <c r="E220" i="69"/>
  <c r="E162" i="69"/>
  <c r="E219" i="69" s="1"/>
  <c r="P214" i="69"/>
  <c r="H214" i="69"/>
  <c r="Q212" i="69"/>
  <c r="Q154" i="69"/>
  <c r="I154" i="69"/>
  <c r="I212" i="69"/>
  <c r="C208" i="69"/>
  <c r="J202" i="68"/>
  <c r="J275" i="68"/>
  <c r="D195" i="68"/>
  <c r="N191" i="68"/>
  <c r="F191" i="68"/>
  <c r="J85" i="50"/>
  <c r="F187" i="68"/>
  <c r="F260" i="68"/>
  <c r="N184" i="68"/>
  <c r="F184" i="68"/>
  <c r="Q158" i="67"/>
  <c r="I158" i="67"/>
  <c r="N66" i="50"/>
  <c r="F66" i="50"/>
  <c r="M165" i="66"/>
  <c r="E165" i="66"/>
  <c r="O162" i="66"/>
  <c r="O219" i="66" s="1"/>
  <c r="O220" i="66"/>
  <c r="G162" i="66"/>
  <c r="G220" i="66"/>
  <c r="P158" i="66"/>
  <c r="H158" i="66"/>
  <c r="L154" i="66"/>
  <c r="L212" i="66"/>
  <c r="D154" i="66"/>
  <c r="D212" i="66"/>
  <c r="N151" i="66"/>
  <c r="H28" i="50"/>
  <c r="D212" i="65"/>
  <c r="D154" i="65"/>
  <c r="D184" i="64"/>
  <c r="B158" i="72"/>
  <c r="B212" i="72" s="1"/>
  <c r="B213" i="72"/>
  <c r="B161" i="71"/>
  <c r="B144" i="50"/>
  <c r="B220" i="70"/>
  <c r="B162" i="70"/>
  <c r="B219" i="70" s="1"/>
  <c r="B109" i="50"/>
  <c r="B220" i="66"/>
  <c r="B162" i="66"/>
  <c r="B219" i="66" s="1"/>
  <c r="B28" i="50"/>
  <c r="O145" i="72"/>
  <c r="G145" i="72"/>
  <c r="N144" i="72"/>
  <c r="N125" i="72"/>
  <c r="F144" i="72"/>
  <c r="F125" i="72"/>
  <c r="N142" i="72"/>
  <c r="F142" i="72"/>
  <c r="M141" i="72"/>
  <c r="M122" i="72"/>
  <c r="E122" i="72"/>
  <c r="E141" i="72"/>
  <c r="M139" i="72"/>
  <c r="E139" i="72"/>
  <c r="L138" i="72"/>
  <c r="D138" i="72"/>
  <c r="K118" i="72"/>
  <c r="K137" i="72"/>
  <c r="C118" i="72"/>
  <c r="C137" i="72"/>
  <c r="Q114" i="72"/>
  <c r="Q132" i="72" s="1"/>
  <c r="Q133" i="72"/>
  <c r="I114" i="72"/>
  <c r="I132" i="72" s="1"/>
  <c r="I133" i="72"/>
  <c r="P112" i="72"/>
  <c r="P131" i="72"/>
  <c r="G145" i="71"/>
  <c r="J125" i="71"/>
  <c r="J144" i="71"/>
  <c r="N142" i="71"/>
  <c r="Q122" i="71"/>
  <c r="Q141" i="71"/>
  <c r="I141" i="71"/>
  <c r="I122" i="71"/>
  <c r="Q135" i="71"/>
  <c r="I135" i="71"/>
  <c r="J114" i="71"/>
  <c r="J132" i="71" s="1"/>
  <c r="J133" i="71"/>
  <c r="P112" i="71"/>
  <c r="P131" i="71"/>
  <c r="H112" i="71"/>
  <c r="H131" i="71"/>
  <c r="J124" i="70"/>
  <c r="J144" i="70"/>
  <c r="G118" i="70"/>
  <c r="G139" i="70"/>
  <c r="N134" i="70"/>
  <c r="M113" i="70"/>
  <c r="M133" i="70"/>
  <c r="I124" i="45"/>
  <c r="M127" i="69"/>
  <c r="M147" i="69"/>
  <c r="E127" i="69"/>
  <c r="E147" i="69"/>
  <c r="I139" i="69"/>
  <c r="I196" i="69"/>
  <c r="E139" i="69"/>
  <c r="E196" i="69"/>
  <c r="C143" i="68"/>
  <c r="I124" i="67"/>
  <c r="C116" i="66"/>
  <c r="Q113" i="66"/>
  <c r="I113" i="66"/>
  <c r="N148" i="65"/>
  <c r="M127" i="65"/>
  <c r="E127" i="65"/>
  <c r="Q141" i="65"/>
  <c r="P120" i="65"/>
  <c r="J116" i="65"/>
  <c r="G113" i="65"/>
  <c r="J139" i="64"/>
  <c r="K135" i="64"/>
  <c r="M132" i="64"/>
  <c r="N100" i="72"/>
  <c r="F100" i="72"/>
  <c r="E98" i="72"/>
  <c r="C148" i="44"/>
  <c r="E96" i="71"/>
  <c r="J94" i="71"/>
  <c r="M97" i="70"/>
  <c r="N105" i="69"/>
  <c r="F105" i="69"/>
  <c r="Q97" i="69"/>
  <c r="Q135" i="69" s="1"/>
  <c r="I97" i="69"/>
  <c r="E148" i="72"/>
  <c r="E203" i="72"/>
  <c r="N148" i="71"/>
  <c r="N203" i="71"/>
  <c r="O220" i="70"/>
  <c r="O162" i="70"/>
  <c r="O219" i="70" s="1"/>
  <c r="K216" i="70"/>
  <c r="K158" i="70"/>
  <c r="K215" i="70" s="1"/>
  <c r="D214" i="70"/>
  <c r="K165" i="69"/>
  <c r="Q216" i="69"/>
  <c r="Q158" i="69"/>
  <c r="N154" i="69"/>
  <c r="N212" i="69"/>
  <c r="L209" i="69"/>
  <c r="L151" i="69"/>
  <c r="O260" i="68"/>
  <c r="O187" i="68"/>
  <c r="L156" i="67"/>
  <c r="C154" i="67"/>
  <c r="C212" i="67"/>
  <c r="L151" i="67"/>
  <c r="E158" i="66"/>
  <c r="I211" i="66"/>
  <c r="N162" i="65"/>
  <c r="N219" i="65" s="1"/>
  <c r="H181" i="64"/>
  <c r="H244" i="64" s="1"/>
  <c r="H245" i="64"/>
  <c r="B216" i="70"/>
  <c r="B158" i="70"/>
  <c r="G142" i="72"/>
  <c r="D145" i="71"/>
  <c r="O142" i="71"/>
  <c r="Q141" i="70"/>
  <c r="O132" i="69"/>
  <c r="I154" i="68"/>
  <c r="G139" i="68"/>
  <c r="M127" i="66"/>
  <c r="N127" i="65"/>
  <c r="O127" i="64"/>
  <c r="O149" i="64"/>
  <c r="B148" i="65"/>
  <c r="G99" i="70"/>
  <c r="P94" i="69"/>
  <c r="N415" i="66"/>
  <c r="N357" i="66"/>
  <c r="N414" i="66" s="1"/>
  <c r="J357" i="66"/>
  <c r="J414" i="66" s="1"/>
  <c r="J415" i="66"/>
  <c r="F357" i="66"/>
  <c r="G30" i="57"/>
  <c r="G24" i="57" s="1"/>
  <c r="E350" i="65"/>
  <c r="H343" i="65"/>
  <c r="Q330" i="69"/>
  <c r="Q387" i="69"/>
  <c r="O148" i="54"/>
  <c r="O143" i="54" s="1"/>
  <c r="O150" i="58"/>
  <c r="Q355" i="71"/>
  <c r="Q282" i="71"/>
  <c r="Q354" i="71" s="1"/>
  <c r="Q278" i="71"/>
  <c r="Q276" i="71"/>
  <c r="M143" i="54"/>
  <c r="K297" i="66"/>
  <c r="I144" i="50"/>
  <c r="G106" i="50"/>
  <c r="M85" i="50"/>
  <c r="D161" i="72"/>
  <c r="D166" i="47"/>
  <c r="G154" i="72"/>
  <c r="C166" i="47"/>
  <c r="K164" i="50"/>
  <c r="G205" i="72"/>
  <c r="G150" i="72"/>
  <c r="K162" i="50"/>
  <c r="C162" i="50"/>
  <c r="Q161" i="71"/>
  <c r="I161" i="71"/>
  <c r="K154" i="71"/>
  <c r="C154" i="71"/>
  <c r="K146" i="50"/>
  <c r="C146" i="50"/>
  <c r="P165" i="70"/>
  <c r="H165" i="70"/>
  <c r="E158" i="70"/>
  <c r="E216" i="70"/>
  <c r="N130" i="47"/>
  <c r="F130" i="47"/>
  <c r="M128" i="50"/>
  <c r="I212" i="70"/>
  <c r="I154" i="70"/>
  <c r="K111" i="47"/>
  <c r="K113" i="50"/>
  <c r="C111" i="47"/>
  <c r="C111" i="50" s="1"/>
  <c r="C113" i="50"/>
  <c r="H109" i="50"/>
  <c r="D212" i="69"/>
  <c r="D154" i="69"/>
  <c r="J106" i="50"/>
  <c r="K195" i="68"/>
  <c r="N165" i="67"/>
  <c r="Q154" i="67"/>
  <c r="Q212" i="67"/>
  <c r="I154" i="67"/>
  <c r="I212" i="67"/>
  <c r="N151" i="67"/>
  <c r="F151" i="67"/>
  <c r="F162" i="66"/>
  <c r="F219" i="66" s="1"/>
  <c r="F220" i="66"/>
  <c r="K47" i="50"/>
  <c r="C47" i="50"/>
  <c r="M151" i="66"/>
  <c r="E151" i="66"/>
  <c r="G165" i="65"/>
  <c r="D220" i="65"/>
  <c r="D162" i="65"/>
  <c r="D219" i="65" s="1"/>
  <c r="Q30" i="47"/>
  <c r="P30" i="47"/>
  <c r="D158" i="65"/>
  <c r="K154" i="65"/>
  <c r="K212" i="65"/>
  <c r="C28" i="50"/>
  <c r="J181" i="64"/>
  <c r="J244" i="64" s="1"/>
  <c r="J245" i="64"/>
  <c r="Q177" i="64"/>
  <c r="D9" i="47"/>
  <c r="M7" i="50"/>
  <c r="E7" i="50"/>
  <c r="B154" i="70"/>
  <c r="B212" i="70"/>
  <c r="B184" i="68"/>
  <c r="B257" i="68"/>
  <c r="B165" i="65"/>
  <c r="J145" i="72"/>
  <c r="Q125" i="72"/>
  <c r="Q144" i="72"/>
  <c r="I125" i="72"/>
  <c r="I144" i="72"/>
  <c r="L122" i="72"/>
  <c r="L141" i="72"/>
  <c r="O138" i="72"/>
  <c r="G138" i="72"/>
  <c r="N118" i="72"/>
  <c r="N137" i="72"/>
  <c r="F118" i="72"/>
  <c r="F137" i="72"/>
  <c r="D133" i="72"/>
  <c r="D114" i="72"/>
  <c r="D132" i="72" s="1"/>
  <c r="M142" i="71"/>
  <c r="E142" i="71"/>
  <c r="L122" i="71"/>
  <c r="L141" i="71"/>
  <c r="D122" i="71"/>
  <c r="D141" i="71"/>
  <c r="Q114" i="71"/>
  <c r="Q133" i="71"/>
  <c r="I133" i="71"/>
  <c r="I114" i="71"/>
  <c r="O112" i="71"/>
  <c r="O131" i="71"/>
  <c r="G112" i="71"/>
  <c r="G131" i="71"/>
  <c r="J145" i="70"/>
  <c r="Q124" i="70"/>
  <c r="Q144" i="70"/>
  <c r="I124" i="70"/>
  <c r="I144" i="70"/>
  <c r="N120" i="70"/>
  <c r="N140" i="70"/>
  <c r="F120" i="70"/>
  <c r="F140" i="70"/>
  <c r="D146" i="69"/>
  <c r="M145" i="69"/>
  <c r="E145" i="69"/>
  <c r="H124" i="69"/>
  <c r="H144" i="69"/>
  <c r="N116" i="69"/>
  <c r="N136" i="69"/>
  <c r="J134" i="69"/>
  <c r="Q113" i="69"/>
  <c r="Q133" i="69"/>
  <c r="I113" i="69"/>
  <c r="I133" i="69"/>
  <c r="J127" i="67"/>
  <c r="J147" i="67"/>
  <c r="K120" i="67"/>
  <c r="C120" i="67"/>
  <c r="C124" i="66"/>
  <c r="H113" i="66"/>
  <c r="H133" i="66"/>
  <c r="H127" i="65"/>
  <c r="N124" i="65"/>
  <c r="F124" i="65"/>
  <c r="I116" i="65"/>
  <c r="N113" i="65"/>
  <c r="F113" i="65"/>
  <c r="J9" i="45"/>
  <c r="J3" i="45" s="1"/>
  <c r="L132" i="64"/>
  <c r="H9" i="45"/>
  <c r="B131" i="72"/>
  <c r="C96" i="72"/>
  <c r="N104" i="71"/>
  <c r="F104" i="71"/>
  <c r="M100" i="71"/>
  <c r="E100" i="71"/>
  <c r="M105" i="70"/>
  <c r="E105" i="70"/>
  <c r="J101" i="70"/>
  <c r="L97" i="70"/>
  <c r="D97" i="70"/>
  <c r="N101" i="69"/>
  <c r="N178" i="69"/>
  <c r="F101" i="69"/>
  <c r="F178" i="69"/>
  <c r="O324" i="72"/>
  <c r="M148" i="72"/>
  <c r="M203" i="72"/>
  <c r="K161" i="71"/>
  <c r="J148" i="71"/>
  <c r="J203" i="71"/>
  <c r="G162" i="70"/>
  <c r="G219" i="70" s="1"/>
  <c r="G220" i="70"/>
  <c r="C216" i="70"/>
  <c r="C158" i="70"/>
  <c r="C215" i="70" s="1"/>
  <c r="K154" i="70"/>
  <c r="K212" i="70"/>
  <c r="K151" i="70"/>
  <c r="K209" i="70"/>
  <c r="O165" i="69"/>
  <c r="P151" i="69"/>
  <c r="P209" i="69"/>
  <c r="C202" i="68"/>
  <c r="C275" i="68"/>
  <c r="J162" i="67"/>
  <c r="J219" i="67" s="1"/>
  <c r="J220" i="67"/>
  <c r="F158" i="67"/>
  <c r="D151" i="67"/>
  <c r="F165" i="66"/>
  <c r="H220" i="66"/>
  <c r="H162" i="66"/>
  <c r="H219" i="66" s="1"/>
  <c r="Q49" i="47"/>
  <c r="O151" i="66"/>
  <c r="I28" i="50"/>
  <c r="I184" i="64"/>
  <c r="D245" i="64"/>
  <c r="D181" i="64"/>
  <c r="D244" i="64" s="1"/>
  <c r="B272" i="68"/>
  <c r="B199" i="68"/>
  <c r="B271" i="68" s="1"/>
  <c r="B165" i="67"/>
  <c r="L145" i="72"/>
  <c r="O142" i="72"/>
  <c r="F141" i="72"/>
  <c r="F122" i="72"/>
  <c r="F116" i="72" s="1"/>
  <c r="M166" i="45"/>
  <c r="I135" i="72"/>
  <c r="I131" i="71"/>
  <c r="I112" i="71"/>
  <c r="N146" i="70"/>
  <c r="E130" i="45"/>
  <c r="K118" i="70"/>
  <c r="K138" i="70"/>
  <c r="P116" i="69"/>
  <c r="P136" i="69"/>
  <c r="N180" i="68"/>
  <c r="M154" i="68"/>
  <c r="E68" i="45"/>
  <c r="K138" i="66"/>
  <c r="P162" i="64"/>
  <c r="M107" i="71"/>
  <c r="D94" i="70"/>
  <c r="E108" i="69"/>
  <c r="G172" i="60"/>
  <c r="G166" i="60"/>
  <c r="Q395" i="72"/>
  <c r="Q340" i="72"/>
  <c r="Q394" i="72" s="1"/>
  <c r="N429" i="68"/>
  <c r="N502" i="68"/>
  <c r="M111" i="55"/>
  <c r="M105" i="55" s="1"/>
  <c r="M113" i="59"/>
  <c r="E390" i="69"/>
  <c r="E333" i="69"/>
  <c r="G332" i="69"/>
  <c r="G389" i="69"/>
  <c r="G312" i="69"/>
  <c r="O318" i="64"/>
  <c r="G318" i="64"/>
  <c r="C355" i="72"/>
  <c r="C282" i="72"/>
  <c r="C297" i="69"/>
  <c r="C369" i="68"/>
  <c r="C300" i="67"/>
  <c r="C338" i="67" s="1"/>
  <c r="C297" i="65"/>
  <c r="E144" i="50"/>
  <c r="D128" i="50"/>
  <c r="P213" i="72"/>
  <c r="P158" i="72"/>
  <c r="P212" i="72" s="1"/>
  <c r="H158" i="72"/>
  <c r="H212" i="72" s="1"/>
  <c r="H213" i="72"/>
  <c r="N166" i="47"/>
  <c r="N161" i="47" s="1"/>
  <c r="F166" i="47"/>
  <c r="F161" i="47" s="1"/>
  <c r="P166" i="47"/>
  <c r="J204" i="72"/>
  <c r="P161" i="71"/>
  <c r="H161" i="71"/>
  <c r="C148" i="47"/>
  <c r="F154" i="71"/>
  <c r="F152" i="71" s="1"/>
  <c r="N152" i="71"/>
  <c r="F146" i="50"/>
  <c r="O203" i="71"/>
  <c r="O148" i="71"/>
  <c r="C148" i="71"/>
  <c r="C203" i="71"/>
  <c r="O165" i="70"/>
  <c r="Q214" i="70"/>
  <c r="I214" i="70"/>
  <c r="P125" i="50"/>
  <c r="H125" i="50"/>
  <c r="F216" i="69"/>
  <c r="F158" i="69"/>
  <c r="O212" i="69"/>
  <c r="O154" i="69"/>
  <c r="G211" i="69"/>
  <c r="Q209" i="69"/>
  <c r="Q151" i="69"/>
  <c r="I209" i="69"/>
  <c r="I151" i="69"/>
  <c r="H202" i="68"/>
  <c r="P272" i="68"/>
  <c r="P199" i="68"/>
  <c r="P271" i="68" s="1"/>
  <c r="N195" i="68"/>
  <c r="F195" i="68"/>
  <c r="D191" i="68"/>
  <c r="L85" i="50"/>
  <c r="D85" i="50"/>
  <c r="K162" i="67"/>
  <c r="K219" i="67" s="1"/>
  <c r="K220" i="67"/>
  <c r="K158" i="67"/>
  <c r="G68" i="47"/>
  <c r="P212" i="67"/>
  <c r="P154" i="67"/>
  <c r="H212" i="67"/>
  <c r="H154" i="67"/>
  <c r="I151" i="67"/>
  <c r="E62" i="47"/>
  <c r="O165" i="66"/>
  <c r="G165" i="66"/>
  <c r="N158" i="66"/>
  <c r="F158" i="66"/>
  <c r="E156" i="66"/>
  <c r="F47" i="50"/>
  <c r="P151" i="66"/>
  <c r="K158" i="65"/>
  <c r="K156" i="65" s="1"/>
  <c r="C158" i="65"/>
  <c r="Q245" i="64"/>
  <c r="Q181" i="64"/>
  <c r="Q244" i="64" s="1"/>
  <c r="P177" i="64"/>
  <c r="K9" i="47"/>
  <c r="I9" i="47"/>
  <c r="P7" i="50"/>
  <c r="L236" i="64"/>
  <c r="L172" i="64"/>
  <c r="Q3" i="47"/>
  <c r="E169" i="64"/>
  <c r="B162" i="50"/>
  <c r="B165" i="70"/>
  <c r="H142" i="71"/>
  <c r="G122" i="71"/>
  <c r="G141" i="71"/>
  <c r="M139" i="71"/>
  <c r="E139" i="71"/>
  <c r="O118" i="71"/>
  <c r="O137" i="71"/>
  <c r="C118" i="71"/>
  <c r="C137" i="71"/>
  <c r="P133" i="71"/>
  <c r="J130" i="71"/>
  <c r="K142" i="70"/>
  <c r="C142" i="70"/>
  <c r="J141" i="70"/>
  <c r="Q120" i="70"/>
  <c r="Q140" i="70"/>
  <c r="I120" i="70"/>
  <c r="I140" i="70"/>
  <c r="P138" i="70"/>
  <c r="H138" i="70"/>
  <c r="K113" i="70"/>
  <c r="K133" i="70"/>
  <c r="C113" i="70"/>
  <c r="C133" i="70"/>
  <c r="C127" i="69"/>
  <c r="C147" i="69"/>
  <c r="K143" i="69"/>
  <c r="H113" i="49"/>
  <c r="H111" i="45"/>
  <c r="H105" i="45" s="1"/>
  <c r="G113" i="49"/>
  <c r="G111" i="45"/>
  <c r="Q138" i="69"/>
  <c r="Q118" i="69"/>
  <c r="Q195" i="69"/>
  <c r="E118" i="69"/>
  <c r="H166" i="68"/>
  <c r="J162" i="68"/>
  <c r="I136" i="68"/>
  <c r="O124" i="67"/>
  <c r="G124" i="67"/>
  <c r="O113" i="67"/>
  <c r="G113" i="67"/>
  <c r="G133" i="67"/>
  <c r="M124" i="65"/>
  <c r="N120" i="65"/>
  <c r="F120" i="65"/>
  <c r="P116" i="65"/>
  <c r="H116" i="65"/>
  <c r="H136" i="65"/>
  <c r="F142" i="64"/>
  <c r="F164" i="64"/>
  <c r="D139" i="64"/>
  <c r="F130" i="64"/>
  <c r="B118" i="72"/>
  <c r="B137" i="72"/>
  <c r="B130" i="45"/>
  <c r="B124" i="69"/>
  <c r="B144" i="69"/>
  <c r="B124" i="65"/>
  <c r="E107" i="72"/>
  <c r="O104" i="72"/>
  <c r="Q161" i="44"/>
  <c r="I161" i="44"/>
  <c r="J142" i="71"/>
  <c r="Q104" i="71"/>
  <c r="I104" i="71"/>
  <c r="O96" i="71"/>
  <c r="G96" i="71"/>
  <c r="P94" i="71"/>
  <c r="H94" i="71"/>
  <c r="H93" i="71" s="1"/>
  <c r="M101" i="70"/>
  <c r="E101" i="70"/>
  <c r="K97" i="69"/>
  <c r="C97" i="69"/>
  <c r="E150" i="60"/>
  <c r="E148" i="57"/>
  <c r="E143" i="57" s="1"/>
  <c r="E148" i="60"/>
  <c r="O391" i="71"/>
  <c r="O336" i="71"/>
  <c r="P68" i="57"/>
  <c r="P62" i="57" s="1"/>
  <c r="D68" i="57"/>
  <c r="D62" i="57" s="1"/>
  <c r="G47" i="60"/>
  <c r="K324" i="72"/>
  <c r="E323" i="72"/>
  <c r="E304" i="72"/>
  <c r="Q130" i="55"/>
  <c r="Q124" i="55" s="1"/>
  <c r="M332" i="70"/>
  <c r="M312" i="70"/>
  <c r="M331" i="70" s="1"/>
  <c r="D421" i="68"/>
  <c r="D396" i="68"/>
  <c r="F416" i="68"/>
  <c r="L415" i="68"/>
  <c r="L487" i="68"/>
  <c r="N389" i="68"/>
  <c r="N414" i="68"/>
  <c r="C304" i="72"/>
  <c r="C298" i="72" s="1"/>
  <c r="C323" i="72"/>
  <c r="C371" i="72"/>
  <c r="C317" i="72"/>
  <c r="C313" i="71"/>
  <c r="C294" i="71"/>
  <c r="C312" i="71" s="1"/>
  <c r="C411" i="68"/>
  <c r="C337" i="67"/>
  <c r="C312" i="67"/>
  <c r="C332" i="67"/>
  <c r="C328" i="65"/>
  <c r="C308" i="65"/>
  <c r="C327" i="65" s="1"/>
  <c r="C371" i="64"/>
  <c r="E87" i="54"/>
  <c r="E359" i="68" s="1"/>
  <c r="G361" i="68"/>
  <c r="I297" i="65"/>
  <c r="Q30" i="54"/>
  <c r="Q24" i="54" s="1"/>
  <c r="M30" i="54"/>
  <c r="M24" i="54" s="1"/>
  <c r="F161" i="72"/>
  <c r="C213" i="72"/>
  <c r="C158" i="72"/>
  <c r="C212" i="72" s="1"/>
  <c r="I164" i="50"/>
  <c r="O161" i="71"/>
  <c r="Q158" i="71"/>
  <c r="Q212" i="71" s="1"/>
  <c r="Q213" i="71"/>
  <c r="F144" i="50"/>
  <c r="G128" i="50"/>
  <c r="F162" i="69"/>
  <c r="F219" i="69" s="1"/>
  <c r="F220" i="69"/>
  <c r="M106" i="50"/>
  <c r="H106" i="50"/>
  <c r="O202" i="68"/>
  <c r="O275" i="68"/>
  <c r="C272" i="68"/>
  <c r="C199" i="68"/>
  <c r="C271" i="68" s="1"/>
  <c r="I195" i="68"/>
  <c r="K87" i="47"/>
  <c r="G85" i="50"/>
  <c r="C184" i="68"/>
  <c r="D156" i="67"/>
  <c r="H151" i="67"/>
  <c r="N165" i="66"/>
  <c r="K49" i="47"/>
  <c r="I49" i="47"/>
  <c r="Q211" i="66"/>
  <c r="G24" i="47"/>
  <c r="E212" i="65"/>
  <c r="E154" i="65"/>
  <c r="P245" i="64"/>
  <c r="P181" i="64"/>
  <c r="P244" i="64" s="1"/>
  <c r="C177" i="64"/>
  <c r="K172" i="64"/>
  <c r="K236" i="64"/>
  <c r="B151" i="70"/>
  <c r="B151" i="66"/>
  <c r="C125" i="72"/>
  <c r="C144" i="72"/>
  <c r="I138" i="72"/>
  <c r="E166" i="45"/>
  <c r="N133" i="72"/>
  <c r="N114" i="72"/>
  <c r="G114" i="71"/>
  <c r="G133" i="71"/>
  <c r="Q112" i="71"/>
  <c r="Q131" i="71"/>
  <c r="C143" i="70"/>
  <c r="O138" i="70"/>
  <c r="N146" i="69"/>
  <c r="F124" i="69"/>
  <c r="F118" i="69" s="1"/>
  <c r="F144" i="69"/>
  <c r="F196" i="69"/>
  <c r="F139" i="69"/>
  <c r="H116" i="69"/>
  <c r="H136" i="69"/>
  <c r="L136" i="68"/>
  <c r="I120" i="67"/>
  <c r="D118" i="67"/>
  <c r="D138" i="67"/>
  <c r="Q124" i="66"/>
  <c r="L116" i="66"/>
  <c r="H113" i="65"/>
  <c r="O139" i="64"/>
  <c r="B125" i="71"/>
  <c r="B144" i="71"/>
  <c r="B112" i="71"/>
  <c r="B130" i="71" s="1"/>
  <c r="B131" i="71"/>
  <c r="J104" i="72"/>
  <c r="D94" i="72"/>
  <c r="I107" i="71"/>
  <c r="N96" i="71"/>
  <c r="C94" i="71"/>
  <c r="O99" i="70"/>
  <c r="Q108" i="69"/>
  <c r="H94" i="69"/>
  <c r="I124" i="65"/>
  <c r="J161" i="44"/>
  <c r="F107" i="71"/>
  <c r="M104" i="71"/>
  <c r="D94" i="71"/>
  <c r="Q101" i="70"/>
  <c r="I101" i="70"/>
  <c r="G97" i="69"/>
  <c r="K404" i="66"/>
  <c r="K346" i="66"/>
  <c r="F327" i="72"/>
  <c r="G324" i="72"/>
  <c r="J416" i="68"/>
  <c r="J485" i="68"/>
  <c r="J413" i="68"/>
  <c r="N330" i="65"/>
  <c r="N310" i="65"/>
  <c r="C422" i="68"/>
  <c r="C494" i="68"/>
  <c r="M87" i="54"/>
  <c r="O361" i="68"/>
  <c r="Q162" i="50"/>
  <c r="E213" i="71"/>
  <c r="E158" i="71"/>
  <c r="E212" i="71" s="1"/>
  <c r="E106" i="50"/>
  <c r="C191" i="68"/>
  <c r="G189" i="68"/>
  <c r="G81" i="47"/>
  <c r="G154" i="67"/>
  <c r="G212" i="67"/>
  <c r="J165" i="66"/>
  <c r="E211" i="66"/>
  <c r="B181" i="64"/>
  <c r="B244" i="64" s="1"/>
  <c r="B245" i="64"/>
  <c r="K142" i="72"/>
  <c r="Q166" i="45"/>
  <c r="H118" i="72"/>
  <c r="H137" i="72"/>
  <c r="F133" i="72"/>
  <c r="F114" i="72"/>
  <c r="F132" i="72" s="1"/>
  <c r="O133" i="71"/>
  <c r="O114" i="71"/>
  <c r="E131" i="71"/>
  <c r="E112" i="71"/>
  <c r="C118" i="70"/>
  <c r="C138" i="70"/>
  <c r="I116" i="67"/>
  <c r="M164" i="64"/>
  <c r="M142" i="64"/>
  <c r="M126" i="64" s="1"/>
  <c r="B122" i="72"/>
  <c r="B141" i="72"/>
  <c r="Q107" i="71"/>
  <c r="M108" i="69"/>
  <c r="D107" i="64"/>
  <c r="D149" i="64" s="1"/>
  <c r="H107" i="64"/>
  <c r="E108" i="64"/>
  <c r="M108" i="64"/>
  <c r="M150" i="64" s="1"/>
  <c r="F7" i="44"/>
  <c r="F110" i="64"/>
  <c r="N7" i="44"/>
  <c r="N110" i="64"/>
  <c r="K112" i="64"/>
  <c r="H113" i="64"/>
  <c r="E115" i="64"/>
  <c r="M115" i="64"/>
  <c r="J116" i="64"/>
  <c r="C117" i="64"/>
  <c r="O117" i="64"/>
  <c r="L119" i="64"/>
  <c r="E120" i="64"/>
  <c r="Q120" i="64"/>
  <c r="J122" i="64"/>
  <c r="G123" i="64"/>
  <c r="G165" i="64" s="1"/>
  <c r="D124" i="64"/>
  <c r="H124" i="64"/>
  <c r="H166" i="64" s="1"/>
  <c r="E95" i="65"/>
  <c r="Q95" i="65"/>
  <c r="J96" i="65"/>
  <c r="C28" i="44"/>
  <c r="C98" i="65"/>
  <c r="K28" i="44"/>
  <c r="K98" i="65"/>
  <c r="D100" i="65"/>
  <c r="L100" i="65"/>
  <c r="E102" i="65"/>
  <c r="E140" i="65" s="1"/>
  <c r="M102" i="65"/>
  <c r="M140" i="65" s="1"/>
  <c r="F103" i="65"/>
  <c r="F141" i="65" s="1"/>
  <c r="N103" i="65"/>
  <c r="N141" i="65" s="1"/>
  <c r="C104" i="65"/>
  <c r="O104" i="65"/>
  <c r="O142" i="65" s="1"/>
  <c r="L106" i="65"/>
  <c r="E107" i="65"/>
  <c r="M107" i="65"/>
  <c r="F109" i="65"/>
  <c r="N109" i="65"/>
  <c r="C110" i="65"/>
  <c r="K110" i="65"/>
  <c r="O110" i="65"/>
  <c r="B109" i="65"/>
  <c r="E95" i="66"/>
  <c r="Q95" i="66"/>
  <c r="Q133" i="66" s="1"/>
  <c r="F96" i="66"/>
  <c r="C47" i="44"/>
  <c r="C98" i="66"/>
  <c r="C136" i="66" s="1"/>
  <c r="G47" i="44"/>
  <c r="G98" i="66"/>
  <c r="D100" i="66"/>
  <c r="H100" i="66"/>
  <c r="E102" i="66"/>
  <c r="I102" i="66"/>
  <c r="I140" i="66" s="1"/>
  <c r="F103" i="66"/>
  <c r="C104" i="66"/>
  <c r="G104" i="66"/>
  <c r="D106" i="66"/>
  <c r="L106" i="66"/>
  <c r="E107" i="66"/>
  <c r="E145" i="66" s="1"/>
  <c r="Q107" i="66"/>
  <c r="Q145" i="66" s="1"/>
  <c r="N109" i="66"/>
  <c r="B96" i="67"/>
  <c r="B103" i="67"/>
  <c r="B104" i="66"/>
  <c r="B110" i="66"/>
  <c r="F95" i="67"/>
  <c r="C96" i="67"/>
  <c r="O96" i="67"/>
  <c r="H66" i="44"/>
  <c r="H98" i="67"/>
  <c r="E100" i="67"/>
  <c r="E138" i="67" s="1"/>
  <c r="M100" i="67"/>
  <c r="M138" i="67" s="1"/>
  <c r="J102" i="67"/>
  <c r="C103" i="67"/>
  <c r="O103" i="67"/>
  <c r="O141" i="67" s="1"/>
  <c r="L104" i="67"/>
  <c r="I106" i="67"/>
  <c r="Q106" i="67"/>
  <c r="Q144" i="67" s="1"/>
  <c r="J107" i="67"/>
  <c r="G109" i="67"/>
  <c r="D110" i="67"/>
  <c r="H110" i="67"/>
  <c r="L110" i="67"/>
  <c r="B122" i="68"/>
  <c r="B128" i="68"/>
  <c r="B133" i="68"/>
  <c r="F113" i="68"/>
  <c r="C114" i="68"/>
  <c r="G114" i="68"/>
  <c r="D85" i="44"/>
  <c r="D116" i="68"/>
  <c r="D164" i="68" s="1"/>
  <c r="H85" i="44"/>
  <c r="H116" i="68"/>
  <c r="E118" i="68"/>
  <c r="E166" i="68" s="1"/>
  <c r="Q118" i="68"/>
  <c r="F120" i="68"/>
  <c r="C121" i="68"/>
  <c r="O121" i="68"/>
  <c r="H122" i="68"/>
  <c r="H170" i="68" s="1"/>
  <c r="E124" i="68"/>
  <c r="Q124" i="68"/>
  <c r="J125" i="68"/>
  <c r="G126" i="68"/>
  <c r="O126" i="68"/>
  <c r="L128" i="68"/>
  <c r="E129" i="68"/>
  <c r="E177" i="68" s="1"/>
  <c r="M129" i="68"/>
  <c r="J131" i="68"/>
  <c r="N131" i="68"/>
  <c r="G132" i="68"/>
  <c r="O132" i="68"/>
  <c r="D133" i="68"/>
  <c r="P133" i="68"/>
  <c r="J111" i="44"/>
  <c r="J113" i="48"/>
  <c r="O130" i="44"/>
  <c r="G143" i="45"/>
  <c r="I105" i="45"/>
  <c r="C81" i="45"/>
  <c r="C141" i="68"/>
  <c r="E130" i="47"/>
  <c r="E136" i="50"/>
  <c r="L111" i="47"/>
  <c r="L113" i="50"/>
  <c r="G124" i="47"/>
  <c r="G130" i="50"/>
  <c r="F62" i="47"/>
  <c r="I105" i="47"/>
  <c r="G43" i="47"/>
  <c r="M24" i="47"/>
  <c r="O124" i="55"/>
  <c r="P143" i="55"/>
  <c r="B112" i="64"/>
  <c r="E107" i="64"/>
  <c r="I107" i="64"/>
  <c r="Q107" i="64"/>
  <c r="F108" i="64"/>
  <c r="F150" i="64" s="1"/>
  <c r="J108" i="64"/>
  <c r="C7" i="44"/>
  <c r="C110" i="64"/>
  <c r="K7" i="44"/>
  <c r="K110" i="64"/>
  <c r="O7" i="44"/>
  <c r="O110" i="64"/>
  <c r="D112" i="64"/>
  <c r="D154" i="64" s="1"/>
  <c r="L112" i="64"/>
  <c r="L154" i="64" s="1"/>
  <c r="P112" i="64"/>
  <c r="I113" i="64"/>
  <c r="I155" i="64" s="1"/>
  <c r="M113" i="64"/>
  <c r="F115" i="64"/>
  <c r="J115" i="64"/>
  <c r="C116" i="64"/>
  <c r="C158" i="64" s="1"/>
  <c r="G116" i="64"/>
  <c r="O116" i="64"/>
  <c r="D117" i="64"/>
  <c r="L117" i="64"/>
  <c r="P117" i="64"/>
  <c r="I119" i="64"/>
  <c r="M119" i="64"/>
  <c r="F120" i="64"/>
  <c r="J120" i="64"/>
  <c r="C122" i="64"/>
  <c r="G122" i="64"/>
  <c r="K122" i="64"/>
  <c r="D123" i="64"/>
  <c r="H123" i="64"/>
  <c r="P123" i="64"/>
  <c r="E124" i="64"/>
  <c r="I124" i="64"/>
  <c r="M124" i="64"/>
  <c r="Q124" i="64"/>
  <c r="J95" i="65"/>
  <c r="J133" i="65" s="1"/>
  <c r="N95" i="65"/>
  <c r="N133" i="65" s="1"/>
  <c r="G96" i="65"/>
  <c r="O96" i="65"/>
  <c r="D28" i="44"/>
  <c r="D98" i="65"/>
  <c r="L28" i="44"/>
  <c r="L98" i="65"/>
  <c r="P28" i="44"/>
  <c r="P98" i="65"/>
  <c r="I100" i="65"/>
  <c r="M100" i="65"/>
  <c r="F102" i="65"/>
  <c r="J102" i="65"/>
  <c r="J140" i="65" s="1"/>
  <c r="C103" i="65"/>
  <c r="G103" i="65"/>
  <c r="O103" i="65"/>
  <c r="D104" i="65"/>
  <c r="L104" i="65"/>
  <c r="P104" i="65"/>
  <c r="I106" i="65"/>
  <c r="Q106" i="65"/>
  <c r="F107" i="65"/>
  <c r="F145" i="65" s="1"/>
  <c r="N107" i="65"/>
  <c r="N145" i="65" s="1"/>
  <c r="C109" i="65"/>
  <c r="K109" i="65"/>
  <c r="D110" i="65"/>
  <c r="H110" i="65"/>
  <c r="P110" i="65"/>
  <c r="B28" i="44"/>
  <c r="B98" i="65"/>
  <c r="B136" i="65" s="1"/>
  <c r="F95" i="66"/>
  <c r="J95" i="66"/>
  <c r="C96" i="66"/>
  <c r="G96" i="66"/>
  <c r="O96" i="66"/>
  <c r="D47" i="44"/>
  <c r="D98" i="66"/>
  <c r="H47" i="44"/>
  <c r="H98" i="66"/>
  <c r="P47" i="44"/>
  <c r="P98" i="66"/>
  <c r="P136" i="66" s="1"/>
  <c r="E100" i="66"/>
  <c r="M100" i="66"/>
  <c r="Q100" i="66"/>
  <c r="Q138" i="66" s="1"/>
  <c r="J102" i="66"/>
  <c r="N102" i="66"/>
  <c r="G103" i="66"/>
  <c r="K103" i="66"/>
  <c r="K141" i="66" s="1"/>
  <c r="D104" i="66"/>
  <c r="H104" i="66"/>
  <c r="P104" i="66"/>
  <c r="I106" i="66"/>
  <c r="M106" i="66"/>
  <c r="F107" i="66"/>
  <c r="J107" i="66"/>
  <c r="J145" i="66" s="1"/>
  <c r="C109" i="66"/>
  <c r="G109" i="66"/>
  <c r="O109" i="66"/>
  <c r="D110" i="66"/>
  <c r="L110" i="66"/>
  <c r="L148" i="66" s="1"/>
  <c r="P110" i="66"/>
  <c r="P148" i="66" s="1"/>
  <c r="B66" i="44"/>
  <c r="B98" i="67"/>
  <c r="B110" i="67"/>
  <c r="B100" i="66"/>
  <c r="C95" i="67"/>
  <c r="C133" i="67" s="1"/>
  <c r="K95" i="67"/>
  <c r="O95" i="67"/>
  <c r="O133" i="67" s="1"/>
  <c r="H96" i="67"/>
  <c r="H134" i="67" s="1"/>
  <c r="L96" i="67"/>
  <c r="L134" i="67" s="1"/>
  <c r="E66" i="44"/>
  <c r="E98" i="67"/>
  <c r="I66" i="44"/>
  <c r="I98" i="67"/>
  <c r="I136" i="67" s="1"/>
  <c r="M66" i="44"/>
  <c r="M98" i="67"/>
  <c r="F100" i="67"/>
  <c r="J100" i="67"/>
  <c r="C102" i="67"/>
  <c r="C140" i="67" s="1"/>
  <c r="K102" i="67"/>
  <c r="K140" i="67" s="1"/>
  <c r="O102" i="67"/>
  <c r="H103" i="67"/>
  <c r="L103" i="67"/>
  <c r="E104" i="67"/>
  <c r="I104" i="67"/>
  <c r="Q104" i="67"/>
  <c r="J106" i="67"/>
  <c r="C107" i="67"/>
  <c r="C145" i="67" s="1"/>
  <c r="G107" i="67"/>
  <c r="O107" i="67"/>
  <c r="O145" i="67" s="1"/>
  <c r="D109" i="67"/>
  <c r="L109" i="67"/>
  <c r="E110" i="67"/>
  <c r="I110" i="67"/>
  <c r="Q110" i="67"/>
  <c r="B124" i="68"/>
  <c r="C113" i="68"/>
  <c r="K113" i="68"/>
  <c r="D114" i="68"/>
  <c r="H114" i="68"/>
  <c r="L114" i="68"/>
  <c r="E85" i="44"/>
  <c r="E116" i="68"/>
  <c r="I85" i="44"/>
  <c r="I116" i="68"/>
  <c r="M85" i="44"/>
  <c r="M116" i="68"/>
  <c r="F118" i="68"/>
  <c r="N118" i="68"/>
  <c r="C120" i="68"/>
  <c r="K120" i="68"/>
  <c r="K168" i="68" s="1"/>
  <c r="O120" i="68"/>
  <c r="O168" i="68" s="1"/>
  <c r="D121" i="68"/>
  <c r="L121" i="68"/>
  <c r="P121" i="68"/>
  <c r="I122" i="68"/>
  <c r="M122" i="68"/>
  <c r="F124" i="68"/>
  <c r="N124" i="68"/>
  <c r="N172" i="68" s="1"/>
  <c r="C125" i="68"/>
  <c r="C173" i="68" s="1"/>
  <c r="K125" i="68"/>
  <c r="K173" i="68" s="1"/>
  <c r="O125" i="68"/>
  <c r="H126" i="68"/>
  <c r="L126" i="68"/>
  <c r="L174" i="68" s="1"/>
  <c r="E128" i="68"/>
  <c r="M128" i="68"/>
  <c r="Q128" i="68"/>
  <c r="F129" i="68"/>
  <c r="N129" i="68"/>
  <c r="C131" i="68"/>
  <c r="K131" i="68"/>
  <c r="O131" i="68"/>
  <c r="D132" i="68"/>
  <c r="L132" i="68"/>
  <c r="P132" i="68"/>
  <c r="E133" i="68"/>
  <c r="M133" i="68"/>
  <c r="Q133" i="68"/>
  <c r="C130" i="44"/>
  <c r="C124" i="44" s="1"/>
  <c r="F148" i="44"/>
  <c r="Q148" i="44"/>
  <c r="Q143" i="44" s="1"/>
  <c r="H161" i="44"/>
  <c r="E105" i="45"/>
  <c r="B3" i="45"/>
  <c r="D143" i="45"/>
  <c r="G43" i="45"/>
  <c r="D24" i="45"/>
  <c r="N68" i="45"/>
  <c r="N124" i="45"/>
  <c r="B81" i="47"/>
  <c r="B189" i="68"/>
  <c r="Q130" i="47"/>
  <c r="Q136" i="50"/>
  <c r="N49" i="47"/>
  <c r="D143" i="47"/>
  <c r="C43" i="47"/>
  <c r="C24" i="55"/>
  <c r="K24" i="55"/>
  <c r="N148" i="57"/>
  <c r="N143" i="57" s="1"/>
  <c r="N154" i="60"/>
  <c r="F143" i="57"/>
  <c r="K144" i="60"/>
  <c r="Q47" i="60"/>
  <c r="D7" i="60"/>
  <c r="J389" i="72"/>
  <c r="O164" i="60"/>
  <c r="O385" i="72"/>
  <c r="O330" i="72"/>
  <c r="G385" i="72"/>
  <c r="G330" i="72"/>
  <c r="F389" i="71"/>
  <c r="E146" i="60"/>
  <c r="I330" i="71"/>
  <c r="I385" i="71"/>
  <c r="Q354" i="70"/>
  <c r="Q411" i="70" s="1"/>
  <c r="Q412" i="70"/>
  <c r="L128" i="60"/>
  <c r="J125" i="60"/>
  <c r="P415" i="69"/>
  <c r="P357" i="69"/>
  <c r="P414" i="69" s="1"/>
  <c r="F401" i="69"/>
  <c r="F343" i="69"/>
  <c r="L517" i="68"/>
  <c r="L444" i="68"/>
  <c r="L516" i="68" s="1"/>
  <c r="M514" i="68"/>
  <c r="M441" i="68"/>
  <c r="M513" i="68" s="1"/>
  <c r="E441" i="68"/>
  <c r="E513" i="68" s="1"/>
  <c r="E514" i="68"/>
  <c r="M85" i="60"/>
  <c r="E85" i="60"/>
  <c r="O348" i="67"/>
  <c r="H346" i="67"/>
  <c r="H404" i="67"/>
  <c r="N47" i="60"/>
  <c r="H350" i="65"/>
  <c r="D30" i="57"/>
  <c r="D24" i="57" s="1"/>
  <c r="L28" i="60"/>
  <c r="O343" i="65"/>
  <c r="O396" i="64"/>
  <c r="P447" i="64"/>
  <c r="C404" i="67"/>
  <c r="C346" i="67"/>
  <c r="B107" i="64"/>
  <c r="B113" i="64"/>
  <c r="B119" i="64"/>
  <c r="B161" i="64" s="1"/>
  <c r="B124" i="64"/>
  <c r="F107" i="64"/>
  <c r="J107" i="64"/>
  <c r="J149" i="64" s="1"/>
  <c r="N107" i="64"/>
  <c r="C108" i="64"/>
  <c r="G108" i="64"/>
  <c r="K108" i="64"/>
  <c r="O108" i="64"/>
  <c r="D7" i="44"/>
  <c r="D110" i="64"/>
  <c r="H7" i="44"/>
  <c r="H110" i="64"/>
  <c r="L7" i="44"/>
  <c r="L110" i="64"/>
  <c r="P7" i="44"/>
  <c r="P110" i="64"/>
  <c r="E112" i="64"/>
  <c r="I112" i="64"/>
  <c r="M112" i="64"/>
  <c r="Q112" i="64"/>
  <c r="F113" i="64"/>
  <c r="J113" i="64"/>
  <c r="N113" i="64"/>
  <c r="C115" i="64"/>
  <c r="G115" i="64"/>
  <c r="G157" i="64" s="1"/>
  <c r="K115" i="64"/>
  <c r="O115" i="64"/>
  <c r="D116" i="64"/>
  <c r="D158" i="64" s="1"/>
  <c r="H116" i="64"/>
  <c r="L116" i="64"/>
  <c r="L158" i="64" s="1"/>
  <c r="P116" i="64"/>
  <c r="P158" i="64" s="1"/>
  <c r="E117" i="64"/>
  <c r="I117" i="64"/>
  <c r="I159" i="64" s="1"/>
  <c r="M117" i="64"/>
  <c r="M159" i="64" s="1"/>
  <c r="Q117" i="64"/>
  <c r="Q159" i="64" s="1"/>
  <c r="F119" i="64"/>
  <c r="J119" i="64"/>
  <c r="N119" i="64"/>
  <c r="N161" i="64" s="1"/>
  <c r="C120" i="64"/>
  <c r="G120" i="64"/>
  <c r="K120" i="64"/>
  <c r="O120" i="64"/>
  <c r="D122" i="64"/>
  <c r="H122" i="64"/>
  <c r="L122" i="64"/>
  <c r="P122" i="64"/>
  <c r="E123" i="64"/>
  <c r="I123" i="64"/>
  <c r="M123" i="64"/>
  <c r="Q123" i="64"/>
  <c r="F124" i="64"/>
  <c r="J124" i="64"/>
  <c r="N124" i="64"/>
  <c r="C95" i="65"/>
  <c r="G95" i="65"/>
  <c r="K95" i="65"/>
  <c r="K133" i="65" s="1"/>
  <c r="O95" i="65"/>
  <c r="D96" i="65"/>
  <c r="D134" i="65" s="1"/>
  <c r="H96" i="65"/>
  <c r="H134" i="65" s="1"/>
  <c r="L96" i="65"/>
  <c r="P96" i="65"/>
  <c r="P134" i="65" s="1"/>
  <c r="E28" i="44"/>
  <c r="E98" i="65"/>
  <c r="I28" i="44"/>
  <c r="I98" i="65"/>
  <c r="M28" i="44"/>
  <c r="M98" i="65"/>
  <c r="M136" i="65" s="1"/>
  <c r="Q28" i="44"/>
  <c r="Q98" i="65"/>
  <c r="Q136" i="65" s="1"/>
  <c r="F100" i="65"/>
  <c r="J100" i="65"/>
  <c r="N100" i="65"/>
  <c r="N138" i="65" s="1"/>
  <c r="C102" i="65"/>
  <c r="G102" i="65"/>
  <c r="K102" i="65"/>
  <c r="O102" i="65"/>
  <c r="D103" i="65"/>
  <c r="H103" i="65"/>
  <c r="L103" i="65"/>
  <c r="P103" i="65"/>
  <c r="E104" i="65"/>
  <c r="I104" i="65"/>
  <c r="M104" i="65"/>
  <c r="Q104" i="65"/>
  <c r="F106" i="65"/>
  <c r="J106" i="65"/>
  <c r="N106" i="65"/>
  <c r="C107" i="65"/>
  <c r="G107" i="65"/>
  <c r="K107" i="65"/>
  <c r="O107" i="65"/>
  <c r="D109" i="65"/>
  <c r="D147" i="65" s="1"/>
  <c r="H109" i="65"/>
  <c r="L109" i="65"/>
  <c r="L147" i="65" s="1"/>
  <c r="P109" i="65"/>
  <c r="E110" i="65"/>
  <c r="I110" i="65"/>
  <c r="M110" i="65"/>
  <c r="Q110" i="65"/>
  <c r="Q148" i="65" s="1"/>
  <c r="B100" i="65"/>
  <c r="B106" i="65"/>
  <c r="C95" i="66"/>
  <c r="G95" i="66"/>
  <c r="K95" i="66"/>
  <c r="O95" i="66"/>
  <c r="D96" i="66"/>
  <c r="H96" i="66"/>
  <c r="L96" i="66"/>
  <c r="P96" i="66"/>
  <c r="E47" i="44"/>
  <c r="E98" i="66"/>
  <c r="I47" i="44"/>
  <c r="I98" i="66"/>
  <c r="I136" i="66" s="1"/>
  <c r="M47" i="44"/>
  <c r="M98" i="66"/>
  <c r="M136" i="66" s="1"/>
  <c r="Q47" i="44"/>
  <c r="Q98" i="66"/>
  <c r="F100" i="66"/>
  <c r="J100" i="66"/>
  <c r="N100" i="66"/>
  <c r="C102" i="66"/>
  <c r="G102" i="66"/>
  <c r="K102" i="66"/>
  <c r="O102" i="66"/>
  <c r="D103" i="66"/>
  <c r="H103" i="66"/>
  <c r="L103" i="66"/>
  <c r="P103" i="66"/>
  <c r="E104" i="66"/>
  <c r="I104" i="66"/>
  <c r="M104" i="66"/>
  <c r="Q104" i="66"/>
  <c r="F106" i="66"/>
  <c r="J106" i="66"/>
  <c r="N106" i="66"/>
  <c r="C107" i="66"/>
  <c r="G107" i="66"/>
  <c r="K107" i="66"/>
  <c r="O107" i="66"/>
  <c r="D109" i="66"/>
  <c r="D147" i="66" s="1"/>
  <c r="H109" i="66"/>
  <c r="H147" i="66" s="1"/>
  <c r="L109" i="66"/>
  <c r="L147" i="66" s="1"/>
  <c r="P109" i="66"/>
  <c r="E110" i="66"/>
  <c r="I110" i="66"/>
  <c r="I148" i="66" s="1"/>
  <c r="M110" i="66"/>
  <c r="M148" i="66" s="1"/>
  <c r="Q110" i="66"/>
  <c r="Q148" i="66" s="1"/>
  <c r="B100" i="67"/>
  <c r="B106" i="67"/>
  <c r="B95" i="66"/>
  <c r="B133" i="66" s="1"/>
  <c r="B102" i="66"/>
  <c r="B107" i="66"/>
  <c r="B145" i="66" s="1"/>
  <c r="D95" i="67"/>
  <c r="H95" i="67"/>
  <c r="L95" i="67"/>
  <c r="P95" i="67"/>
  <c r="E96" i="67"/>
  <c r="I96" i="67"/>
  <c r="M96" i="67"/>
  <c r="Q96" i="67"/>
  <c r="F66" i="44"/>
  <c r="F98" i="67"/>
  <c r="F136" i="67" s="1"/>
  <c r="J66" i="44"/>
  <c r="J98" i="67"/>
  <c r="J136" i="67" s="1"/>
  <c r="N66" i="44"/>
  <c r="N98" i="67"/>
  <c r="N136" i="67" s="1"/>
  <c r="C100" i="67"/>
  <c r="G100" i="67"/>
  <c r="K100" i="67"/>
  <c r="O100" i="67"/>
  <c r="O138" i="67" s="1"/>
  <c r="D102" i="67"/>
  <c r="H102" i="67"/>
  <c r="L102" i="67"/>
  <c r="P102" i="67"/>
  <c r="E103" i="67"/>
  <c r="I103" i="67"/>
  <c r="M103" i="67"/>
  <c r="Q103" i="67"/>
  <c r="F104" i="67"/>
  <c r="J104" i="67"/>
  <c r="N104" i="67"/>
  <c r="C106" i="67"/>
  <c r="G106" i="67"/>
  <c r="K106" i="67"/>
  <c r="O106" i="67"/>
  <c r="O144" i="67" s="1"/>
  <c r="D107" i="67"/>
  <c r="H107" i="67"/>
  <c r="L107" i="67"/>
  <c r="P107" i="67"/>
  <c r="E109" i="67"/>
  <c r="I109" i="67"/>
  <c r="I147" i="67" s="1"/>
  <c r="M109" i="67"/>
  <c r="Q109" i="67"/>
  <c r="Q147" i="67" s="1"/>
  <c r="F110" i="67"/>
  <c r="J110" i="67"/>
  <c r="N110" i="67"/>
  <c r="B113" i="68"/>
  <c r="B120" i="68"/>
  <c r="B125" i="68"/>
  <c r="B131" i="68"/>
  <c r="D113" i="68"/>
  <c r="H113" i="68"/>
  <c r="L113" i="68"/>
  <c r="L161" i="68" s="1"/>
  <c r="P113" i="68"/>
  <c r="E114" i="68"/>
  <c r="I114" i="68"/>
  <c r="M114" i="68"/>
  <c r="Q114" i="68"/>
  <c r="F85" i="44"/>
  <c r="F116" i="68"/>
  <c r="F164" i="68" s="1"/>
  <c r="J85" i="44"/>
  <c r="J116" i="68"/>
  <c r="N85" i="44"/>
  <c r="N116" i="68"/>
  <c r="N164" i="68" s="1"/>
  <c r="C118" i="68"/>
  <c r="G118" i="68"/>
  <c r="K118" i="68"/>
  <c r="O118" i="68"/>
  <c r="D120" i="68"/>
  <c r="H120" i="68"/>
  <c r="L120" i="68"/>
  <c r="P120" i="68"/>
  <c r="E121" i="68"/>
  <c r="E169" i="68" s="1"/>
  <c r="I121" i="68"/>
  <c r="I169" i="68" s="1"/>
  <c r="M121" i="68"/>
  <c r="M169" i="68" s="1"/>
  <c r="Q121" i="68"/>
  <c r="F122" i="68"/>
  <c r="J122" i="68"/>
  <c r="N122" i="68"/>
  <c r="C124" i="68"/>
  <c r="G124" i="68"/>
  <c r="K124" i="68"/>
  <c r="O124" i="68"/>
  <c r="D125" i="68"/>
  <c r="H125" i="68"/>
  <c r="L125" i="68"/>
  <c r="P125" i="68"/>
  <c r="E126" i="68"/>
  <c r="I126" i="68"/>
  <c r="I174" i="68" s="1"/>
  <c r="M126" i="68"/>
  <c r="Q126" i="68"/>
  <c r="F128" i="68"/>
  <c r="J128" i="68"/>
  <c r="J176" i="68" s="1"/>
  <c r="N128" i="68"/>
  <c r="N176" i="68" s="1"/>
  <c r="C129" i="68"/>
  <c r="C177" i="68" s="1"/>
  <c r="G129" i="68"/>
  <c r="G177" i="68" s="1"/>
  <c r="K129" i="68"/>
  <c r="K177" i="68" s="1"/>
  <c r="O129" i="68"/>
  <c r="D131" i="68"/>
  <c r="H131" i="68"/>
  <c r="L131" i="68"/>
  <c r="P131" i="68"/>
  <c r="E132" i="68"/>
  <c r="I132" i="68"/>
  <c r="I180" i="68" s="1"/>
  <c r="M132" i="68"/>
  <c r="Q132" i="68"/>
  <c r="F133" i="68"/>
  <c r="J133" i="68"/>
  <c r="N133" i="68"/>
  <c r="L130" i="44"/>
  <c r="L124" i="44" s="1"/>
  <c r="M148" i="44"/>
  <c r="M143" i="44" s="1"/>
  <c r="O148" i="44"/>
  <c r="G161" i="44"/>
  <c r="N161" i="44"/>
  <c r="B161" i="45"/>
  <c r="J124" i="45"/>
  <c r="H161" i="45"/>
  <c r="O143" i="45"/>
  <c r="J143" i="45"/>
  <c r="C143" i="45"/>
  <c r="O161" i="45"/>
  <c r="D105" i="45"/>
  <c r="K161" i="45"/>
  <c r="P30" i="45"/>
  <c r="O30" i="45"/>
  <c r="B43" i="47"/>
  <c r="M130" i="47"/>
  <c r="M136" i="50"/>
  <c r="E148" i="47"/>
  <c r="M161" i="47"/>
  <c r="D111" i="47"/>
  <c r="D113" i="50"/>
  <c r="N148" i="47"/>
  <c r="N154" i="50"/>
  <c r="H111" i="47"/>
  <c r="P81" i="47"/>
  <c r="N62" i="47"/>
  <c r="J49" i="47"/>
  <c r="E87" i="47"/>
  <c r="H43" i="47"/>
  <c r="N130" i="54"/>
  <c r="N124" i="54" s="1"/>
  <c r="J87" i="54"/>
  <c r="Q3" i="54"/>
  <c r="C143" i="54"/>
  <c r="C148" i="55"/>
  <c r="C143" i="55" s="1"/>
  <c r="G124" i="55"/>
  <c r="H143" i="55"/>
  <c r="N49" i="55"/>
  <c r="N43" i="55" s="1"/>
  <c r="E130" i="57"/>
  <c r="E124" i="57" s="1"/>
  <c r="K9" i="57"/>
  <c r="K3" i="57" s="1"/>
  <c r="K16" i="60"/>
  <c r="O87" i="57"/>
  <c r="I87" i="57"/>
  <c r="M162" i="60"/>
  <c r="L47" i="60"/>
  <c r="C146" i="60"/>
  <c r="O391" i="72"/>
  <c r="O336" i="72"/>
  <c r="O390" i="72" s="1"/>
  <c r="G391" i="72"/>
  <c r="G336" i="72"/>
  <c r="N389" i="72"/>
  <c r="O332" i="72"/>
  <c r="O387" i="72"/>
  <c r="G387" i="72"/>
  <c r="G332" i="72"/>
  <c r="K162" i="60"/>
  <c r="N398" i="71"/>
  <c r="N343" i="71"/>
  <c r="N397" i="71" s="1"/>
  <c r="J343" i="71"/>
  <c r="J397" i="71" s="1"/>
  <c r="J398" i="71"/>
  <c r="F398" i="71"/>
  <c r="F343" i="71"/>
  <c r="F397" i="71" s="1"/>
  <c r="K395" i="71"/>
  <c r="K340" i="71"/>
  <c r="K394" i="71" s="1"/>
  <c r="H150" i="60"/>
  <c r="H148" i="57"/>
  <c r="H143" i="57" s="1"/>
  <c r="N391" i="71"/>
  <c r="N336" i="71"/>
  <c r="F391" i="71"/>
  <c r="F336" i="71"/>
  <c r="F390" i="71" s="1"/>
  <c r="J389" i="71"/>
  <c r="M387" i="71"/>
  <c r="M332" i="71"/>
  <c r="E387" i="71"/>
  <c r="E332" i="71"/>
  <c r="M144" i="60"/>
  <c r="E144" i="60"/>
  <c r="O357" i="70"/>
  <c r="L408" i="70"/>
  <c r="L350" i="70"/>
  <c r="L407" i="70" s="1"/>
  <c r="D408" i="70"/>
  <c r="D350" i="70"/>
  <c r="D407" i="70" s="1"/>
  <c r="O406" i="70"/>
  <c r="G406" i="70"/>
  <c r="G348" i="70"/>
  <c r="G405" i="70" s="1"/>
  <c r="L404" i="70"/>
  <c r="L346" i="70"/>
  <c r="D346" i="70"/>
  <c r="D404" i="70"/>
  <c r="J343" i="70"/>
  <c r="J401" i="70"/>
  <c r="D415" i="69"/>
  <c r="D357" i="69"/>
  <c r="D414" i="69" s="1"/>
  <c r="F412" i="69"/>
  <c r="F354" i="69"/>
  <c r="F411" i="69" s="1"/>
  <c r="M350" i="69"/>
  <c r="M407" i="69" s="1"/>
  <c r="M408" i="69"/>
  <c r="P406" i="69"/>
  <c r="H111" i="60"/>
  <c r="M346" i="69"/>
  <c r="M404" i="69"/>
  <c r="J106" i="60"/>
  <c r="P444" i="68"/>
  <c r="P516" i="68" s="1"/>
  <c r="G437" i="68"/>
  <c r="G509" i="68" s="1"/>
  <c r="G510" i="68"/>
  <c r="M429" i="68"/>
  <c r="M502" i="68"/>
  <c r="E429" i="68"/>
  <c r="E502" i="68"/>
  <c r="P426" i="68"/>
  <c r="H426" i="68"/>
  <c r="M357" i="67"/>
  <c r="E357" i="67"/>
  <c r="J354" i="67"/>
  <c r="J411" i="67" s="1"/>
  <c r="J412" i="67"/>
  <c r="P66" i="60"/>
  <c r="L404" i="67"/>
  <c r="L346" i="67"/>
  <c r="M343" i="67"/>
  <c r="E343" i="67"/>
  <c r="E415" i="66"/>
  <c r="E357" i="66"/>
  <c r="E414" i="66" s="1"/>
  <c r="P412" i="66"/>
  <c r="P354" i="66"/>
  <c r="P411" i="66" s="1"/>
  <c r="J350" i="66"/>
  <c r="L49" i="57"/>
  <c r="L43" i="57" s="1"/>
  <c r="N404" i="66"/>
  <c r="N346" i="66"/>
  <c r="F404" i="66"/>
  <c r="F346" i="66"/>
  <c r="D412" i="65"/>
  <c r="D354" i="65"/>
  <c r="L350" i="65"/>
  <c r="H30" i="57"/>
  <c r="H24" i="57" s="1"/>
  <c r="P28" i="60"/>
  <c r="L404" i="65"/>
  <c r="L346" i="65"/>
  <c r="P457" i="64"/>
  <c r="P393" i="64"/>
  <c r="P456" i="64" s="1"/>
  <c r="H457" i="64"/>
  <c r="H393" i="64"/>
  <c r="H456" i="64" s="1"/>
  <c r="M386" i="64"/>
  <c r="D447" i="64"/>
  <c r="K381" i="64"/>
  <c r="C384" i="72"/>
  <c r="C408" i="69"/>
  <c r="C350" i="69"/>
  <c r="I372" i="72"/>
  <c r="I318" i="72"/>
  <c r="O317" i="72"/>
  <c r="O371" i="72"/>
  <c r="G317" i="72"/>
  <c r="G371" i="72"/>
  <c r="O148" i="55"/>
  <c r="O143" i="55" s="1"/>
  <c r="O150" i="59"/>
  <c r="G148" i="55"/>
  <c r="G143" i="55" s="1"/>
  <c r="G150" i="59"/>
  <c r="M148" i="55"/>
  <c r="M143" i="55" s="1"/>
  <c r="E148" i="55"/>
  <c r="E143" i="55" s="1"/>
  <c r="H319" i="70"/>
  <c r="H339" i="70"/>
  <c r="N330" i="70"/>
  <c r="F330" i="70"/>
  <c r="N396" i="69"/>
  <c r="N339" i="69"/>
  <c r="N319" i="69"/>
  <c r="F339" i="69"/>
  <c r="F396" i="69"/>
  <c r="F319" i="69"/>
  <c r="L310" i="69"/>
  <c r="L387" i="69"/>
  <c r="L330" i="69"/>
  <c r="D387" i="69"/>
  <c r="D330" i="69"/>
  <c r="D310" i="69"/>
  <c r="Q413" i="68"/>
  <c r="E413" i="68"/>
  <c r="E485" i="68"/>
  <c r="L410" i="68"/>
  <c r="L385" i="68"/>
  <c r="H409" i="68"/>
  <c r="K381" i="68"/>
  <c r="K406" i="68"/>
  <c r="D338" i="67"/>
  <c r="H331" i="67"/>
  <c r="L327" i="67"/>
  <c r="H328" i="67"/>
  <c r="N325" i="67"/>
  <c r="N305" i="67"/>
  <c r="J331" i="66"/>
  <c r="Q327" i="66"/>
  <c r="D324" i="66"/>
  <c r="H335" i="65"/>
  <c r="E331" i="65"/>
  <c r="Q325" i="65"/>
  <c r="Q305" i="65"/>
  <c r="I305" i="65"/>
  <c r="I324" i="65" s="1"/>
  <c r="I325" i="65"/>
  <c r="N375" i="64"/>
  <c r="O431" i="64"/>
  <c r="O368" i="64"/>
  <c r="F339" i="64"/>
  <c r="F361" i="64"/>
  <c r="C318" i="71"/>
  <c r="C372" i="71"/>
  <c r="C396" i="68"/>
  <c r="C403" i="68"/>
  <c r="C378" i="68"/>
  <c r="D312" i="72"/>
  <c r="P286" i="71"/>
  <c r="H323" i="71"/>
  <c r="H286" i="71"/>
  <c r="F148" i="54"/>
  <c r="F143" i="54" s="1"/>
  <c r="F150" i="58"/>
  <c r="L148" i="54"/>
  <c r="L143" i="54" s="1"/>
  <c r="D148" i="54"/>
  <c r="D143" i="54" s="1"/>
  <c r="J293" i="70"/>
  <c r="L369" i="69"/>
  <c r="N368" i="69"/>
  <c r="F368" i="69"/>
  <c r="L289" i="69"/>
  <c r="D328" i="69"/>
  <c r="D289" i="69"/>
  <c r="D327" i="69" s="1"/>
  <c r="J286" i="69"/>
  <c r="F361" i="68"/>
  <c r="J357" i="68"/>
  <c r="J405" i="68" s="1"/>
  <c r="N297" i="67"/>
  <c r="F297" i="67"/>
  <c r="J286" i="67"/>
  <c r="N300" i="66"/>
  <c r="N377" i="66"/>
  <c r="F300" i="66"/>
  <c r="J327" i="66"/>
  <c r="N30" i="54"/>
  <c r="N24" i="54" s="1"/>
  <c r="P293" i="65"/>
  <c r="H293" i="65"/>
  <c r="P289" i="65"/>
  <c r="P327" i="65" s="1"/>
  <c r="H289" i="65"/>
  <c r="H327" i="65" s="1"/>
  <c r="C297" i="66"/>
  <c r="I162" i="60"/>
  <c r="K146" i="60"/>
  <c r="E47" i="60"/>
  <c r="K28" i="60"/>
  <c r="G343" i="72"/>
  <c r="G397" i="72" s="1"/>
  <c r="G398" i="72"/>
  <c r="E389" i="72"/>
  <c r="J164" i="60"/>
  <c r="N162" i="60"/>
  <c r="F162" i="60"/>
  <c r="E343" i="71"/>
  <c r="E397" i="71" s="1"/>
  <c r="E398" i="71"/>
  <c r="H387" i="71"/>
  <c r="H332" i="71"/>
  <c r="P330" i="71"/>
  <c r="P385" i="71"/>
  <c r="H144" i="60"/>
  <c r="N415" i="70"/>
  <c r="N357" i="70"/>
  <c r="N414" i="70" s="1"/>
  <c r="J415" i="70"/>
  <c r="J357" i="70"/>
  <c r="J414" i="70" s="1"/>
  <c r="F415" i="70"/>
  <c r="F357" i="70"/>
  <c r="F414" i="70" s="1"/>
  <c r="L412" i="70"/>
  <c r="L354" i="70"/>
  <c r="L411" i="70" s="1"/>
  <c r="D412" i="70"/>
  <c r="D354" i="70"/>
  <c r="D411" i="70" s="1"/>
  <c r="N406" i="70"/>
  <c r="N348" i="70"/>
  <c r="N405" i="70" s="1"/>
  <c r="O346" i="70"/>
  <c r="O404" i="70"/>
  <c r="G346" i="70"/>
  <c r="G404" i="70"/>
  <c r="Q401" i="70"/>
  <c r="Q343" i="70"/>
  <c r="I401" i="70"/>
  <c r="I343" i="70"/>
  <c r="O415" i="69"/>
  <c r="O357" i="69"/>
  <c r="O414" i="69" s="1"/>
  <c r="L350" i="69"/>
  <c r="L408" i="69"/>
  <c r="D408" i="69"/>
  <c r="D350" i="69"/>
  <c r="P109" i="60"/>
  <c r="H109" i="60"/>
  <c r="I106" i="60"/>
  <c r="E401" i="69"/>
  <c r="E343" i="69"/>
  <c r="L514" i="68"/>
  <c r="L441" i="68"/>
  <c r="L513" i="68" s="1"/>
  <c r="P429" i="68"/>
  <c r="P502" i="68"/>
  <c r="D85" i="60"/>
  <c r="O426" i="68"/>
  <c r="G426" i="68"/>
  <c r="L357" i="67"/>
  <c r="L350" i="67"/>
  <c r="F348" i="67"/>
  <c r="K404" i="67"/>
  <c r="K346" i="67"/>
  <c r="H357" i="66"/>
  <c r="H414" i="66" s="1"/>
  <c r="H415" i="66"/>
  <c r="Q350" i="66"/>
  <c r="M404" i="66"/>
  <c r="M346" i="66"/>
  <c r="N24" i="57"/>
  <c r="N396" i="64"/>
  <c r="F396" i="64"/>
  <c r="N389" i="64"/>
  <c r="N452" i="64" s="1"/>
  <c r="N454" i="64"/>
  <c r="L389" i="64"/>
  <c r="D389" i="64"/>
  <c r="J9" i="57"/>
  <c r="J3" i="57" s="1"/>
  <c r="P386" i="64"/>
  <c r="K447" i="64"/>
  <c r="C336" i="72"/>
  <c r="C390" i="72" s="1"/>
  <c r="C386" i="71"/>
  <c r="C85" i="60"/>
  <c r="C350" i="66"/>
  <c r="P327" i="72"/>
  <c r="H327" i="72"/>
  <c r="N326" i="72"/>
  <c r="N380" i="72"/>
  <c r="N307" i="72"/>
  <c r="F380" i="72"/>
  <c r="F326" i="72"/>
  <c r="F307" i="72"/>
  <c r="P321" i="72"/>
  <c r="H321" i="72"/>
  <c r="N374" i="72"/>
  <c r="N320" i="72"/>
  <c r="F374" i="72"/>
  <c r="F320" i="72"/>
  <c r="L373" i="72"/>
  <c r="L300" i="72"/>
  <c r="L319" i="72"/>
  <c r="D373" i="72"/>
  <c r="D300" i="72"/>
  <c r="D319" i="72"/>
  <c r="F371" i="72"/>
  <c r="F317" i="72"/>
  <c r="K315" i="72"/>
  <c r="K296" i="72"/>
  <c r="J307" i="71"/>
  <c r="J326" i="71"/>
  <c r="J380" i="71"/>
  <c r="J304" i="71"/>
  <c r="J324" i="71"/>
  <c r="J148" i="55"/>
  <c r="J143" i="55" s="1"/>
  <c r="J150" i="59"/>
  <c r="P317" i="71"/>
  <c r="P371" i="71"/>
  <c r="P298" i="71"/>
  <c r="H371" i="71"/>
  <c r="H317" i="71"/>
  <c r="O314" i="71"/>
  <c r="O312" i="71"/>
  <c r="G312" i="71"/>
  <c r="E335" i="70"/>
  <c r="M333" i="70"/>
  <c r="K312" i="70"/>
  <c r="K332" i="70"/>
  <c r="O328" i="70"/>
  <c r="O308" i="70"/>
  <c r="G328" i="70"/>
  <c r="G308" i="70"/>
  <c r="G327" i="70" s="1"/>
  <c r="I388" i="69"/>
  <c r="I331" i="69"/>
  <c r="O105" i="55"/>
  <c r="G105" i="55"/>
  <c r="J423" i="68"/>
  <c r="P422" i="68"/>
  <c r="P494" i="68"/>
  <c r="H422" i="68"/>
  <c r="H494" i="68"/>
  <c r="N396" i="68"/>
  <c r="N421" i="68"/>
  <c r="F421" i="68"/>
  <c r="F396" i="68"/>
  <c r="L485" i="68"/>
  <c r="L413" i="68"/>
  <c r="H413" i="68"/>
  <c r="O385" i="68"/>
  <c r="O410" i="68"/>
  <c r="G385" i="68"/>
  <c r="G410" i="68"/>
  <c r="F381" i="68"/>
  <c r="F406" i="68"/>
  <c r="E81" i="55"/>
  <c r="L316" i="67"/>
  <c r="L310" i="67" s="1"/>
  <c r="D336" i="67"/>
  <c r="D316" i="67"/>
  <c r="L330" i="67"/>
  <c r="D330" i="67"/>
  <c r="D310" i="67"/>
  <c r="I62" i="55"/>
  <c r="I331" i="66"/>
  <c r="L308" i="66"/>
  <c r="L327" i="66" s="1"/>
  <c r="L328" i="66"/>
  <c r="H327" i="66"/>
  <c r="E326" i="66"/>
  <c r="O324" i="66"/>
  <c r="N333" i="65"/>
  <c r="L332" i="65"/>
  <c r="H331" i="65"/>
  <c r="D330" i="65"/>
  <c r="D310" i="65"/>
  <c r="D324" i="65"/>
  <c r="F373" i="64"/>
  <c r="F351" i="64"/>
  <c r="N432" i="64"/>
  <c r="N347" i="64"/>
  <c r="N369" i="64"/>
  <c r="M3" i="55"/>
  <c r="C298" i="71"/>
  <c r="C326" i="70"/>
  <c r="C414" i="68"/>
  <c r="C486" i="68"/>
  <c r="C389" i="68"/>
  <c r="C328" i="67"/>
  <c r="C308" i="67"/>
  <c r="C327" i="67" s="1"/>
  <c r="C333" i="66"/>
  <c r="C325" i="65"/>
  <c r="C305" i="65"/>
  <c r="K286" i="72"/>
  <c r="O355" i="72"/>
  <c r="O282" i="72"/>
  <c r="O354" i="72" s="1"/>
  <c r="G355" i="72"/>
  <c r="G282" i="72"/>
  <c r="G354" i="72" s="1"/>
  <c r="K276" i="72"/>
  <c r="O289" i="71"/>
  <c r="O362" i="71"/>
  <c r="G362" i="71"/>
  <c r="G289" i="71"/>
  <c r="M377" i="70"/>
  <c r="M300" i="70"/>
  <c r="E300" i="70"/>
  <c r="K297" i="70"/>
  <c r="Q286" i="70"/>
  <c r="O365" i="68"/>
  <c r="G365" i="68"/>
  <c r="G461" i="68" s="1"/>
  <c r="G462" i="68"/>
  <c r="G333" i="66"/>
  <c r="M293" i="66"/>
  <c r="E293" i="66"/>
  <c r="M330" i="66"/>
  <c r="E330" i="66"/>
  <c r="M289" i="66"/>
  <c r="M327" i="66" s="1"/>
  <c r="E289" i="66"/>
  <c r="E327" i="66" s="1"/>
  <c r="K43" i="54"/>
  <c r="O330" i="64"/>
  <c r="O323" i="64" s="1"/>
  <c r="G330" i="64"/>
  <c r="G372" i="64" s="1"/>
  <c r="H321" i="64"/>
  <c r="H363" i="64" s="1"/>
  <c r="C354" i="68"/>
  <c r="E162" i="60"/>
  <c r="Q109" i="60"/>
  <c r="C28" i="60"/>
  <c r="F398" i="72"/>
  <c r="F343" i="72"/>
  <c r="F397" i="72" s="1"/>
  <c r="L334" i="72"/>
  <c r="L388" i="72" s="1"/>
  <c r="L389" i="72"/>
  <c r="D166" i="60"/>
  <c r="Q161" i="57"/>
  <c r="I161" i="57"/>
  <c r="D398" i="71"/>
  <c r="D343" i="71"/>
  <c r="D397" i="71" s="1"/>
  <c r="Q340" i="71"/>
  <c r="Q394" i="71" s="1"/>
  <c r="Q395" i="71"/>
  <c r="I340" i="71"/>
  <c r="I394" i="71" s="1"/>
  <c r="I395" i="71"/>
  <c r="L336" i="71"/>
  <c r="L391" i="71"/>
  <c r="D391" i="71"/>
  <c r="D336" i="71"/>
  <c r="D390" i="71" s="1"/>
  <c r="H148" i="60"/>
  <c r="D389" i="71"/>
  <c r="Q357" i="70"/>
  <c r="I415" i="70"/>
  <c r="I357" i="70"/>
  <c r="I414" i="70" s="1"/>
  <c r="L130" i="57"/>
  <c r="L124" i="57" s="1"/>
  <c r="L132" i="60"/>
  <c r="J408" i="70"/>
  <c r="J350" i="70"/>
  <c r="J407" i="70" s="1"/>
  <c r="Q406" i="70"/>
  <c r="I406" i="70"/>
  <c r="N128" i="60"/>
  <c r="F128" i="60"/>
  <c r="L125" i="60"/>
  <c r="D125" i="60"/>
  <c r="J415" i="69"/>
  <c r="J357" i="69"/>
  <c r="J414" i="69" s="1"/>
  <c r="F406" i="69"/>
  <c r="K109" i="60"/>
  <c r="P106" i="60"/>
  <c r="L401" i="69"/>
  <c r="L343" i="69"/>
  <c r="N517" i="68"/>
  <c r="N444" i="68"/>
  <c r="N516" i="68" s="1"/>
  <c r="J517" i="68"/>
  <c r="J444" i="68"/>
  <c r="J516" i="68" s="1"/>
  <c r="F444" i="68"/>
  <c r="F516" i="68" s="1"/>
  <c r="M510" i="68"/>
  <c r="M437" i="68"/>
  <c r="M509" i="68" s="1"/>
  <c r="E510" i="68"/>
  <c r="E437" i="68"/>
  <c r="E509" i="68" s="1"/>
  <c r="M87" i="57"/>
  <c r="K429" i="68"/>
  <c r="K502" i="68"/>
  <c r="N426" i="68"/>
  <c r="F426" i="68"/>
  <c r="K357" i="67"/>
  <c r="L412" i="67"/>
  <c r="L354" i="67"/>
  <c r="L411" i="67" s="1"/>
  <c r="E68" i="57"/>
  <c r="E62" i="57" s="1"/>
  <c r="G350" i="67"/>
  <c r="Q348" i="67"/>
  <c r="I348" i="67"/>
  <c r="N404" i="67"/>
  <c r="N346" i="67"/>
  <c r="F404" i="67"/>
  <c r="F346" i="67"/>
  <c r="K343" i="67"/>
  <c r="K415" i="66"/>
  <c r="K357" i="66"/>
  <c r="K414" i="66" s="1"/>
  <c r="L346" i="66"/>
  <c r="L404" i="66"/>
  <c r="D346" i="66"/>
  <c r="D404" i="66"/>
  <c r="J357" i="65"/>
  <c r="J354" i="65"/>
  <c r="J411" i="65" s="1"/>
  <c r="N350" i="65"/>
  <c r="F350" i="65"/>
  <c r="N403" i="65"/>
  <c r="M343" i="65"/>
  <c r="E343" i="65"/>
  <c r="Q396" i="64"/>
  <c r="I396" i="64"/>
  <c r="N457" i="64"/>
  <c r="N393" i="64"/>
  <c r="N456" i="64" s="1"/>
  <c r="F457" i="64"/>
  <c r="F393" i="64"/>
  <c r="F456" i="64" s="1"/>
  <c r="O386" i="64"/>
  <c r="G386" i="64"/>
  <c r="F7" i="60"/>
  <c r="C166" i="60"/>
  <c r="C385" i="71"/>
  <c r="C330" i="71"/>
  <c r="C406" i="70"/>
  <c r="C348" i="70"/>
  <c r="C405" i="70" s="1"/>
  <c r="C109" i="60"/>
  <c r="C403" i="65"/>
  <c r="H304" i="72"/>
  <c r="H324" i="72"/>
  <c r="N323" i="72"/>
  <c r="F304" i="72"/>
  <c r="F323" i="72"/>
  <c r="O373" i="72"/>
  <c r="O319" i="72"/>
  <c r="O300" i="72"/>
  <c r="G300" i="72"/>
  <c r="G319" i="72"/>
  <c r="G373" i="72"/>
  <c r="N296" i="72"/>
  <c r="N315" i="72"/>
  <c r="F296" i="72"/>
  <c r="F315" i="72"/>
  <c r="I325" i="71"/>
  <c r="G300" i="71"/>
  <c r="N396" i="70"/>
  <c r="N319" i="70"/>
  <c r="N339" i="70"/>
  <c r="F319" i="70"/>
  <c r="F396" i="70"/>
  <c r="F339" i="70"/>
  <c r="H337" i="70"/>
  <c r="J316" i="70"/>
  <c r="J336" i="70"/>
  <c r="L130" i="55"/>
  <c r="L124" i="55" s="1"/>
  <c r="J308" i="70"/>
  <c r="J327" i="70" s="1"/>
  <c r="J328" i="70"/>
  <c r="P326" i="70"/>
  <c r="H326" i="70"/>
  <c r="N305" i="70"/>
  <c r="N324" i="70" s="1"/>
  <c r="N325" i="70"/>
  <c r="F305" i="70"/>
  <c r="F324" i="70" s="1"/>
  <c r="F325" i="70"/>
  <c r="N340" i="69"/>
  <c r="P319" i="69"/>
  <c r="P396" i="69"/>
  <c r="P339" i="69"/>
  <c r="P337" i="69"/>
  <c r="F316" i="69"/>
  <c r="F336" i="69"/>
  <c r="J330" i="69"/>
  <c r="J387" i="69"/>
  <c r="F111" i="55"/>
  <c r="F105" i="55" s="1"/>
  <c r="P326" i="69"/>
  <c r="H326" i="69"/>
  <c r="N325" i="69"/>
  <c r="N305" i="69"/>
  <c r="D393" i="68"/>
  <c r="D418" i="68"/>
  <c r="N385" i="68"/>
  <c r="N410" i="68"/>
  <c r="J410" i="68"/>
  <c r="H87" i="55"/>
  <c r="K87" i="55"/>
  <c r="K383" i="68" s="1"/>
  <c r="D403" i="68"/>
  <c r="K316" i="67"/>
  <c r="K336" i="67"/>
  <c r="N331" i="67"/>
  <c r="J331" i="67"/>
  <c r="Q68" i="55"/>
  <c r="Q62" i="55" s="1"/>
  <c r="F327" i="67"/>
  <c r="M396" i="66"/>
  <c r="M339" i="66"/>
  <c r="E396" i="66"/>
  <c r="E339" i="66"/>
  <c r="L332" i="66"/>
  <c r="D312" i="66"/>
  <c r="D332" i="66"/>
  <c r="O49" i="55"/>
  <c r="O43" i="55" s="1"/>
  <c r="G49" i="55"/>
  <c r="G43" i="55" s="1"/>
  <c r="N325" i="66"/>
  <c r="O332" i="65"/>
  <c r="O312" i="65"/>
  <c r="G332" i="65"/>
  <c r="G312" i="65"/>
  <c r="L328" i="65"/>
  <c r="H328" i="65"/>
  <c r="J440" i="64"/>
  <c r="J377" i="64"/>
  <c r="P354" i="64"/>
  <c r="P376" i="64"/>
  <c r="L375" i="64"/>
  <c r="M347" i="64"/>
  <c r="M369" i="64"/>
  <c r="M432" i="64"/>
  <c r="E432" i="64"/>
  <c r="E347" i="64"/>
  <c r="E369" i="64"/>
  <c r="H361" i="64"/>
  <c r="H339" i="64"/>
  <c r="C372" i="72"/>
  <c r="C318" i="72"/>
  <c r="C305" i="70"/>
  <c r="C312" i="66"/>
  <c r="N286" i="72"/>
  <c r="F286" i="72"/>
  <c r="J355" i="72"/>
  <c r="J282" i="72"/>
  <c r="P166" i="54"/>
  <c r="P161" i="54" s="1"/>
  <c r="P168" i="58"/>
  <c r="N362" i="71"/>
  <c r="N289" i="71"/>
  <c r="F289" i="71"/>
  <c r="F362" i="71"/>
  <c r="N286" i="71"/>
  <c r="F286" i="71"/>
  <c r="J148" i="54"/>
  <c r="J143" i="54" s="1"/>
  <c r="J150" i="58"/>
  <c r="J297" i="70"/>
  <c r="L130" i="54"/>
  <c r="L124" i="54" s="1"/>
  <c r="J105" i="54"/>
  <c r="L297" i="69"/>
  <c r="J113" i="58"/>
  <c r="H113" i="58"/>
  <c r="H111" i="54"/>
  <c r="H105" i="54" s="1"/>
  <c r="P325" i="69"/>
  <c r="D105" i="54"/>
  <c r="L361" i="68"/>
  <c r="D361" i="68"/>
  <c r="P354" i="68"/>
  <c r="H354" i="68"/>
  <c r="D68" i="54"/>
  <c r="D62" i="54" s="1"/>
  <c r="J68" i="54"/>
  <c r="J62" i="54" s="1"/>
  <c r="L286" i="67"/>
  <c r="D297" i="66"/>
  <c r="P49" i="54"/>
  <c r="P43" i="54" s="1"/>
  <c r="H49" i="54"/>
  <c r="H43" i="54" s="1"/>
  <c r="J286" i="66"/>
  <c r="N297" i="65"/>
  <c r="F297" i="65"/>
  <c r="J330" i="64"/>
  <c r="P9" i="54"/>
  <c r="P3" i="54" s="1"/>
  <c r="P12" i="58"/>
  <c r="H9" i="54"/>
  <c r="H3" i="54" s="1"/>
  <c r="F318" i="64"/>
  <c r="C300" i="70"/>
  <c r="C377" i="70"/>
  <c r="C286" i="69"/>
  <c r="C324" i="69" s="1"/>
  <c r="C293" i="65"/>
  <c r="C291" i="65" s="1"/>
  <c r="H168" i="60"/>
  <c r="H166" i="57"/>
  <c r="H161" i="57" s="1"/>
  <c r="P162" i="60"/>
  <c r="D162" i="60"/>
  <c r="N340" i="71"/>
  <c r="N394" i="71" s="1"/>
  <c r="N396" i="71"/>
  <c r="F340" i="71"/>
  <c r="F394" i="71" s="1"/>
  <c r="F396" i="71"/>
  <c r="H395" i="71"/>
  <c r="H340" i="71"/>
  <c r="H394" i="71" s="1"/>
  <c r="O148" i="60"/>
  <c r="K389" i="71"/>
  <c r="N385" i="71"/>
  <c r="N330" i="71"/>
  <c r="I350" i="70"/>
  <c r="I407" i="70" s="1"/>
  <c r="I408" i="70"/>
  <c r="M346" i="70"/>
  <c r="M404" i="70"/>
  <c r="Q415" i="69"/>
  <c r="Q357" i="69"/>
  <c r="Q414" i="69" s="1"/>
  <c r="M415" i="69"/>
  <c r="M357" i="69"/>
  <c r="M414" i="69" s="1"/>
  <c r="Q111" i="57"/>
  <c r="Q105" i="57" s="1"/>
  <c r="I111" i="57"/>
  <c r="I105" i="57" s="1"/>
  <c r="E111" i="57"/>
  <c r="E105" i="57" s="1"/>
  <c r="I517" i="68"/>
  <c r="I444" i="68"/>
  <c r="I516" i="68" s="1"/>
  <c r="E517" i="68"/>
  <c r="E444" i="68"/>
  <c r="E516" i="68" s="1"/>
  <c r="E426" i="68"/>
  <c r="L62" i="57"/>
  <c r="J343" i="67"/>
  <c r="F62" i="57"/>
  <c r="O350" i="66"/>
  <c r="G350" i="66"/>
  <c r="Q354" i="65"/>
  <c r="Q411" i="65" s="1"/>
  <c r="Q412" i="65"/>
  <c r="M412" i="65"/>
  <c r="M354" i="65"/>
  <c r="M411" i="65" s="1"/>
  <c r="E412" i="65"/>
  <c r="E354" i="65"/>
  <c r="E411" i="65" s="1"/>
  <c r="E448" i="64"/>
  <c r="E384" i="64"/>
  <c r="D381" i="64"/>
  <c r="C387" i="72"/>
  <c r="C332" i="72"/>
  <c r="C336" i="71"/>
  <c r="C391" i="71"/>
  <c r="C357" i="65"/>
  <c r="J371" i="71"/>
  <c r="J317" i="71"/>
  <c r="Q404" i="68"/>
  <c r="I404" i="68"/>
  <c r="H339" i="66"/>
  <c r="H319" i="66"/>
  <c r="H396" i="66"/>
  <c r="G326" i="66"/>
  <c r="I325" i="66"/>
  <c r="I305" i="66"/>
  <c r="I324" i="66" s="1"/>
  <c r="E43" i="55"/>
  <c r="L326" i="65"/>
  <c r="D326" i="65"/>
  <c r="F325" i="65"/>
  <c r="F305" i="65"/>
  <c r="M377" i="64"/>
  <c r="E377" i="64"/>
  <c r="J374" i="64"/>
  <c r="M130" i="54"/>
  <c r="M124" i="54" s="1"/>
  <c r="E291" i="70"/>
  <c r="Q377" i="69"/>
  <c r="Q300" i="69"/>
  <c r="M300" i="69"/>
  <c r="M377" i="69"/>
  <c r="I377" i="69"/>
  <c r="I300" i="69"/>
  <c r="E377" i="69"/>
  <c r="E300" i="69"/>
  <c r="M370" i="69"/>
  <c r="M293" i="69"/>
  <c r="M289" i="67"/>
  <c r="M62" i="54"/>
  <c r="O286" i="67"/>
  <c r="L144" i="50"/>
  <c r="O172" i="60"/>
  <c r="O166" i="57"/>
  <c r="O161" i="57" s="1"/>
  <c r="L332" i="72"/>
  <c r="L387" i="72"/>
  <c r="N332" i="71"/>
  <c r="N387" i="71"/>
  <c r="O125" i="60"/>
  <c r="K124" i="57"/>
  <c r="K412" i="69"/>
  <c r="K354" i="69"/>
  <c r="K411" i="69" s="1"/>
  <c r="F514" i="68"/>
  <c r="F441" i="68"/>
  <c r="F513" i="68" s="1"/>
  <c r="N357" i="67"/>
  <c r="J357" i="67"/>
  <c r="F357" i="67"/>
  <c r="G354" i="67"/>
  <c r="G411" i="67" s="1"/>
  <c r="G412" i="67"/>
  <c r="J343" i="66"/>
  <c r="E357" i="65"/>
  <c r="L374" i="72"/>
  <c r="L320" i="72"/>
  <c r="F300" i="72"/>
  <c r="F373" i="72"/>
  <c r="F319" i="72"/>
  <c r="M308" i="70"/>
  <c r="M327" i="70" s="1"/>
  <c r="M328" i="70"/>
  <c r="Q305" i="70"/>
  <c r="Q325" i="70"/>
  <c r="E305" i="70"/>
  <c r="E325" i="70"/>
  <c r="I340" i="69"/>
  <c r="O339" i="69"/>
  <c r="O319" i="69"/>
  <c r="O396" i="69"/>
  <c r="M316" i="69"/>
  <c r="M336" i="69"/>
  <c r="M419" i="68"/>
  <c r="K418" i="68"/>
  <c r="K393" i="68"/>
  <c r="M484" i="68"/>
  <c r="M412" i="68"/>
  <c r="E484" i="68"/>
  <c r="E412" i="68"/>
  <c r="K411" i="68"/>
  <c r="I87" i="55"/>
  <c r="E385" i="68"/>
  <c r="E410" i="68"/>
  <c r="K340" i="67"/>
  <c r="J336" i="67"/>
  <c r="J316" i="67"/>
  <c r="Q334" i="67"/>
  <c r="I334" i="67"/>
  <c r="O333" i="67"/>
  <c r="G333" i="67"/>
  <c r="I332" i="67"/>
  <c r="I312" i="67"/>
  <c r="L337" i="66"/>
  <c r="Q316" i="65"/>
  <c r="Q310" i="65" s="1"/>
  <c r="Q336" i="65"/>
  <c r="H333" i="65"/>
  <c r="N331" i="65"/>
  <c r="Q342" i="64"/>
  <c r="Q364" i="64"/>
  <c r="E342" i="64"/>
  <c r="E363" i="64" s="1"/>
  <c r="E364" i="64"/>
  <c r="E276" i="72"/>
  <c r="E289" i="71"/>
  <c r="E362" i="71"/>
  <c r="E286" i="71"/>
  <c r="Q353" i="71"/>
  <c r="I353" i="71"/>
  <c r="E353" i="71"/>
  <c r="O289" i="70"/>
  <c r="E289" i="69"/>
  <c r="K286" i="69"/>
  <c r="M286" i="66"/>
  <c r="G30" i="54"/>
  <c r="G24" i="54" s="1"/>
  <c r="I293" i="65"/>
  <c r="I289" i="65"/>
  <c r="M326" i="65"/>
  <c r="O286" i="65"/>
  <c r="O324" i="65" s="1"/>
  <c r="K24" i="54"/>
  <c r="K326" i="64"/>
  <c r="K410" i="64" s="1"/>
  <c r="K411" i="64"/>
  <c r="D164" i="50"/>
  <c r="N168" i="60"/>
  <c r="N166" i="57"/>
  <c r="N161" i="57" s="1"/>
  <c r="K166" i="60"/>
  <c r="G398" i="71"/>
  <c r="G343" i="71"/>
  <c r="G397" i="71" s="1"/>
  <c r="J412" i="70"/>
  <c r="J354" i="70"/>
  <c r="J411" i="70" s="1"/>
  <c r="N109" i="60"/>
  <c r="J404" i="69"/>
  <c r="J346" i="69"/>
  <c r="O106" i="60"/>
  <c r="G400" i="69"/>
  <c r="D510" i="68"/>
  <c r="D437" i="68"/>
  <c r="D509" i="68" s="1"/>
  <c r="D433" i="68"/>
  <c r="J350" i="67"/>
  <c r="I412" i="66"/>
  <c r="I354" i="66"/>
  <c r="M49" i="57"/>
  <c r="M43" i="57" s="1"/>
  <c r="E296" i="72"/>
  <c r="E314" i="72" s="1"/>
  <c r="E315" i="72"/>
  <c r="N327" i="71"/>
  <c r="F327" i="71"/>
  <c r="K340" i="70"/>
  <c r="I319" i="70"/>
  <c r="I339" i="70"/>
  <c r="I396" i="70"/>
  <c r="E339" i="70"/>
  <c r="E319" i="70"/>
  <c r="Q325" i="69"/>
  <c r="Q305" i="69"/>
  <c r="I324" i="69"/>
  <c r="L381" i="68"/>
  <c r="L406" i="68"/>
  <c r="H381" i="68"/>
  <c r="H406" i="68"/>
  <c r="J68" i="55"/>
  <c r="J62" i="55" s="1"/>
  <c r="M328" i="67"/>
  <c r="M308" i="67"/>
  <c r="Q326" i="67"/>
  <c r="I326" i="67"/>
  <c r="O325" i="67"/>
  <c r="O305" i="67"/>
  <c r="O334" i="66"/>
  <c r="G334" i="66"/>
  <c r="O308" i="65"/>
  <c r="O328" i="65"/>
  <c r="J9" i="55"/>
  <c r="J3" i="55" s="1"/>
  <c r="F366" i="64"/>
  <c r="Q168" i="58"/>
  <c r="Q166" i="54"/>
  <c r="Q161" i="54" s="1"/>
  <c r="M355" i="72"/>
  <c r="M282" i="72"/>
  <c r="Q336" i="70"/>
  <c r="Q297" i="70"/>
  <c r="Q291" i="70" s="1"/>
  <c r="I130" i="54"/>
  <c r="I124" i="54" s="1"/>
  <c r="E333" i="70"/>
  <c r="Q130" i="54"/>
  <c r="Q124" i="54" s="1"/>
  <c r="O297" i="69"/>
  <c r="K357" i="68"/>
  <c r="G297" i="67"/>
  <c r="E68" i="54"/>
  <c r="E62" i="54" s="1"/>
  <c r="O293" i="67"/>
  <c r="Q291" i="67"/>
  <c r="M204" i="71"/>
  <c r="J165" i="70"/>
  <c r="J408" i="69"/>
  <c r="J350" i="69"/>
  <c r="J407" i="69" s="1"/>
  <c r="E296" i="71"/>
  <c r="E314" i="71" s="1"/>
  <c r="E315" i="71"/>
  <c r="Q143" i="55"/>
  <c r="E294" i="71"/>
  <c r="E313" i="71"/>
  <c r="K337" i="70"/>
  <c r="M316" i="70"/>
  <c r="M336" i="70"/>
  <c r="M340" i="65"/>
  <c r="E319" i="65"/>
  <c r="E340" i="65"/>
  <c r="M365" i="68"/>
  <c r="M461" i="68" s="1"/>
  <c r="M462" i="68"/>
  <c r="E300" i="65"/>
  <c r="C109" i="50"/>
  <c r="E47" i="50"/>
  <c r="Q161" i="72"/>
  <c r="I161" i="72"/>
  <c r="P162" i="50"/>
  <c r="H162" i="50"/>
  <c r="D158" i="71"/>
  <c r="D213" i="71"/>
  <c r="P205" i="71"/>
  <c r="P150" i="71"/>
  <c r="H205" i="71"/>
  <c r="H150" i="71"/>
  <c r="Q202" i="71"/>
  <c r="I202" i="71"/>
  <c r="Q165" i="70"/>
  <c r="I165" i="70"/>
  <c r="N220" i="70"/>
  <c r="N162" i="70"/>
  <c r="F220" i="70"/>
  <c r="F162" i="70"/>
  <c r="F219" i="70" s="1"/>
  <c r="N128" i="50"/>
  <c r="F128" i="50"/>
  <c r="G125" i="50"/>
  <c r="F125" i="50"/>
  <c r="I220" i="69"/>
  <c r="I162" i="69"/>
  <c r="I219" i="69" s="1"/>
  <c r="L216" i="69"/>
  <c r="L158" i="69"/>
  <c r="D158" i="69"/>
  <c r="D215" i="69" s="1"/>
  <c r="D216" i="69"/>
  <c r="M109" i="50"/>
  <c r="E109" i="50"/>
  <c r="N272" i="68"/>
  <c r="N199" i="68"/>
  <c r="N271" i="68" s="1"/>
  <c r="F199" i="68"/>
  <c r="F271" i="68" s="1"/>
  <c r="F272" i="68"/>
  <c r="H195" i="68"/>
  <c r="N85" i="50"/>
  <c r="J260" i="68"/>
  <c r="J187" i="68"/>
  <c r="Q220" i="67"/>
  <c r="Q162" i="67"/>
  <c r="Q219" i="67" s="1"/>
  <c r="I162" i="67"/>
  <c r="I219" i="67" s="1"/>
  <c r="I220" i="67"/>
  <c r="N154" i="67"/>
  <c r="N212" i="67"/>
  <c r="F212" i="67"/>
  <c r="F154" i="67"/>
  <c r="P47" i="50"/>
  <c r="H47" i="50"/>
  <c r="P165" i="65"/>
  <c r="H165" i="65"/>
  <c r="Q162" i="65"/>
  <c r="Q219" i="65" s="1"/>
  <c r="Q220" i="65"/>
  <c r="I220" i="65"/>
  <c r="I162" i="65"/>
  <c r="I219" i="65" s="1"/>
  <c r="Q158" i="65"/>
  <c r="I158" i="65"/>
  <c r="L28" i="50"/>
  <c r="H212" i="65"/>
  <c r="H154" i="65"/>
  <c r="H184" i="64"/>
  <c r="N177" i="64"/>
  <c r="N174" i="64" s="1"/>
  <c r="F177" i="64"/>
  <c r="G174" i="64"/>
  <c r="N235" i="64"/>
  <c r="B203" i="71"/>
  <c r="B148" i="71"/>
  <c r="B212" i="69"/>
  <c r="B154" i="69"/>
  <c r="B151" i="67"/>
  <c r="B212" i="65"/>
  <c r="B154" i="65"/>
  <c r="D112" i="72"/>
  <c r="D131" i="72"/>
  <c r="K145" i="71"/>
  <c r="N125" i="71"/>
  <c r="N144" i="71"/>
  <c r="M118" i="71"/>
  <c r="M116" i="71" s="1"/>
  <c r="M137" i="71"/>
  <c r="E137" i="71"/>
  <c r="E118" i="71"/>
  <c r="Q148" i="45"/>
  <c r="I148" i="45"/>
  <c r="Q147" i="70"/>
  <c r="Q127" i="70"/>
  <c r="I127" i="70"/>
  <c r="I147" i="70"/>
  <c r="K139" i="70"/>
  <c r="Q113" i="70"/>
  <c r="Q133" i="70"/>
  <c r="M139" i="69"/>
  <c r="M196" i="69"/>
  <c r="N111" i="45"/>
  <c r="N113" i="49"/>
  <c r="K116" i="69"/>
  <c r="K136" i="69"/>
  <c r="C116" i="69"/>
  <c r="C136" i="69"/>
  <c r="M177" i="68"/>
  <c r="O143" i="68"/>
  <c r="N139" i="68"/>
  <c r="F139" i="68"/>
  <c r="K136" i="68"/>
  <c r="K161" i="68"/>
  <c r="P127" i="66"/>
  <c r="P147" i="66"/>
  <c r="H127" i="66"/>
  <c r="I145" i="66"/>
  <c r="O116" i="66"/>
  <c r="O112" i="66" s="1"/>
  <c r="F134" i="66"/>
  <c r="Q30" i="45"/>
  <c r="J138" i="65"/>
  <c r="L134" i="65"/>
  <c r="K113" i="65"/>
  <c r="G24" i="45"/>
  <c r="E24" i="45"/>
  <c r="P142" i="64"/>
  <c r="O135" i="64"/>
  <c r="O157" i="64"/>
  <c r="I132" i="64"/>
  <c r="J127" i="64"/>
  <c r="B148" i="70"/>
  <c r="B116" i="70"/>
  <c r="B135" i="70" s="1"/>
  <c r="B136" i="70"/>
  <c r="B179" i="68"/>
  <c r="B154" i="68"/>
  <c r="F166" i="44"/>
  <c r="F161" i="44" s="1"/>
  <c r="I98" i="72"/>
  <c r="B98" i="71"/>
  <c r="I96" i="71"/>
  <c r="K99" i="70"/>
  <c r="C99" i="70"/>
  <c r="Q97" i="70"/>
  <c r="O94" i="70"/>
  <c r="G94" i="70"/>
  <c r="B94" i="70"/>
  <c r="N161" i="72"/>
  <c r="G213" i="72"/>
  <c r="G158" i="72"/>
  <c r="G212" i="72" s="1"/>
  <c r="E164" i="50"/>
  <c r="C161" i="71"/>
  <c r="C128" i="50"/>
  <c r="E214" i="69"/>
  <c r="Q106" i="50"/>
  <c r="O191" i="68"/>
  <c r="K85" i="50"/>
  <c r="O66" i="50"/>
  <c r="O49" i="47"/>
  <c r="E49" i="47"/>
  <c r="E43" i="47" s="1"/>
  <c r="M165" i="65"/>
  <c r="O177" i="64"/>
  <c r="O174" i="64" s="1"/>
  <c r="B158" i="66"/>
  <c r="M135" i="72"/>
  <c r="J118" i="71"/>
  <c r="J137" i="71"/>
  <c r="M131" i="71"/>
  <c r="M112" i="71"/>
  <c r="F146" i="70"/>
  <c r="Q130" i="45"/>
  <c r="G138" i="70"/>
  <c r="P174" i="68"/>
  <c r="O173" i="68"/>
  <c r="N147" i="68"/>
  <c r="M120" i="67"/>
  <c r="M118" i="67" s="1"/>
  <c r="F145" i="66"/>
  <c r="G142" i="65"/>
  <c r="Q120" i="65"/>
  <c r="Q140" i="65"/>
  <c r="L113" i="65"/>
  <c r="E142" i="64"/>
  <c r="E164" i="64"/>
  <c r="B124" i="66"/>
  <c r="B118" i="66" s="1"/>
  <c r="P94" i="72"/>
  <c r="K94" i="71"/>
  <c r="I108" i="70"/>
  <c r="F97" i="70"/>
  <c r="F93" i="70" s="1"/>
  <c r="L94" i="70"/>
  <c r="O105" i="69"/>
  <c r="Q30" i="57"/>
  <c r="Q24" i="57" s="1"/>
  <c r="E30" i="57"/>
  <c r="E24" i="57" s="1"/>
  <c r="P24" i="57"/>
  <c r="L343" i="65"/>
  <c r="E330" i="69"/>
  <c r="E387" i="69"/>
  <c r="F330" i="66"/>
  <c r="F310" i="66"/>
  <c r="E355" i="71"/>
  <c r="E282" i="71"/>
  <c r="E354" i="71" s="1"/>
  <c r="E276" i="71"/>
  <c r="G289" i="66"/>
  <c r="H128" i="50"/>
  <c r="P66" i="50"/>
  <c r="F28" i="50"/>
  <c r="F7" i="50"/>
  <c r="H161" i="72"/>
  <c r="K154" i="72"/>
  <c r="G166" i="47"/>
  <c r="O164" i="50"/>
  <c r="K205" i="72"/>
  <c r="K150" i="72"/>
  <c r="O162" i="50"/>
  <c r="K148" i="72"/>
  <c r="K203" i="72"/>
  <c r="C203" i="72"/>
  <c r="C148" i="72"/>
  <c r="O158" i="71"/>
  <c r="O212" i="71" s="1"/>
  <c r="O213" i="71"/>
  <c r="G213" i="71"/>
  <c r="G158" i="71"/>
  <c r="G212" i="71" s="1"/>
  <c r="O146" i="50"/>
  <c r="K150" i="71"/>
  <c r="K205" i="71"/>
  <c r="C150" i="71"/>
  <c r="C205" i="71"/>
  <c r="I158" i="70"/>
  <c r="I215" i="70" s="1"/>
  <c r="I216" i="70"/>
  <c r="J214" i="70"/>
  <c r="Q128" i="50"/>
  <c r="M212" i="70"/>
  <c r="M154" i="70"/>
  <c r="M165" i="69"/>
  <c r="P220" i="69"/>
  <c r="P162" i="69"/>
  <c r="P219" i="69" s="1"/>
  <c r="H220" i="69"/>
  <c r="H162" i="69"/>
  <c r="O216" i="69"/>
  <c r="O158" i="69"/>
  <c r="G216" i="69"/>
  <c r="G158" i="69"/>
  <c r="G215" i="69" s="1"/>
  <c r="K214" i="69"/>
  <c r="C214" i="69"/>
  <c r="L109" i="50"/>
  <c r="H212" i="69"/>
  <c r="H154" i="69"/>
  <c r="J151" i="69"/>
  <c r="J209" i="69"/>
  <c r="Q275" i="68"/>
  <c r="Q202" i="68"/>
  <c r="I202" i="68"/>
  <c r="C195" i="68"/>
  <c r="M259" i="68"/>
  <c r="E259" i="68"/>
  <c r="M66" i="50"/>
  <c r="E66" i="50"/>
  <c r="J220" i="66"/>
  <c r="J162" i="66"/>
  <c r="O158" i="66"/>
  <c r="G158" i="66"/>
  <c r="K212" i="66"/>
  <c r="K154" i="66"/>
  <c r="C154" i="66"/>
  <c r="C212" i="66"/>
  <c r="K165" i="65"/>
  <c r="H162" i="65"/>
  <c r="H219" i="65" s="1"/>
  <c r="H220" i="65"/>
  <c r="E30" i="47"/>
  <c r="E24" i="47" s="1"/>
  <c r="H158" i="65"/>
  <c r="D30" i="47"/>
  <c r="O28" i="50"/>
  <c r="K24" i="47"/>
  <c r="C212" i="65"/>
  <c r="C154" i="65"/>
  <c r="N151" i="65"/>
  <c r="F151" i="65"/>
  <c r="O184" i="64"/>
  <c r="G184" i="64"/>
  <c r="E177" i="64"/>
  <c r="M236" i="64"/>
  <c r="M172" i="64"/>
  <c r="E172" i="64"/>
  <c r="E236" i="64"/>
  <c r="N169" i="64"/>
  <c r="F169" i="64"/>
  <c r="B162" i="67"/>
  <c r="B219" i="67" s="1"/>
  <c r="B47" i="50"/>
  <c r="B7" i="50"/>
  <c r="Q142" i="72"/>
  <c r="I142" i="72"/>
  <c r="P122" i="72"/>
  <c r="P141" i="72"/>
  <c r="K135" i="72"/>
  <c r="C135" i="72"/>
  <c r="H114" i="72"/>
  <c r="H132" i="72" s="1"/>
  <c r="H133" i="72"/>
  <c r="K112" i="72"/>
  <c r="K131" i="72"/>
  <c r="C112" i="72"/>
  <c r="C131" i="72"/>
  <c r="J145" i="71"/>
  <c r="Q125" i="71"/>
  <c r="Q144" i="71"/>
  <c r="I125" i="71"/>
  <c r="I144" i="71"/>
  <c r="J139" i="71"/>
  <c r="Q138" i="71"/>
  <c r="I138" i="71"/>
  <c r="P118" i="71"/>
  <c r="P116" i="71" s="1"/>
  <c r="P137" i="71"/>
  <c r="H118" i="71"/>
  <c r="H137" i="71"/>
  <c r="P135" i="71"/>
  <c r="H135" i="71"/>
  <c r="Q148" i="70"/>
  <c r="I148" i="70"/>
  <c r="P127" i="70"/>
  <c r="P147" i="70"/>
  <c r="H127" i="70"/>
  <c r="H147" i="70"/>
  <c r="J136" i="70"/>
  <c r="J116" i="70"/>
  <c r="H146" i="69"/>
  <c r="L124" i="69"/>
  <c r="L144" i="69"/>
  <c r="N142" i="69"/>
  <c r="F142" i="69"/>
  <c r="M141" i="69"/>
  <c r="M198" i="69"/>
  <c r="E198" i="69"/>
  <c r="E141" i="69"/>
  <c r="L197" i="69"/>
  <c r="L140" i="69"/>
  <c r="L120" i="69"/>
  <c r="D120" i="69"/>
  <c r="D197" i="69"/>
  <c r="D140" i="69"/>
  <c r="N195" i="69"/>
  <c r="N138" i="69"/>
  <c r="F195" i="69"/>
  <c r="F138" i="69"/>
  <c r="F116" i="69"/>
  <c r="F136" i="69"/>
  <c r="K154" i="68"/>
  <c r="K151" i="68"/>
  <c r="G169" i="68"/>
  <c r="N143" i="68"/>
  <c r="F143" i="68"/>
  <c r="F168" i="68"/>
  <c r="E87" i="45"/>
  <c r="O116" i="67"/>
  <c r="O136" i="67"/>
  <c r="G116" i="67"/>
  <c r="M62" i="45"/>
  <c r="C142" i="66"/>
  <c r="Q120" i="66"/>
  <c r="I120" i="66"/>
  <c r="M148" i="65"/>
  <c r="E148" i="65"/>
  <c r="L127" i="65"/>
  <c r="K120" i="65"/>
  <c r="M116" i="65"/>
  <c r="O142" i="64"/>
  <c r="N135" i="64"/>
  <c r="F135" i="64"/>
  <c r="F157" i="64"/>
  <c r="P154" i="64"/>
  <c r="L9" i="45"/>
  <c r="B140" i="71"/>
  <c r="B134" i="70"/>
  <c r="J107" i="72"/>
  <c r="G96" i="72"/>
  <c r="N94" i="72"/>
  <c r="F94" i="72"/>
  <c r="L96" i="71"/>
  <c r="L132" i="71" s="1"/>
  <c r="D96" i="71"/>
  <c r="D132" i="71" s="1"/>
  <c r="B99" i="70"/>
  <c r="Q99" i="69"/>
  <c r="I99" i="69"/>
  <c r="P97" i="69"/>
  <c r="H97" i="69"/>
  <c r="J161" i="72"/>
  <c r="Q152" i="72"/>
  <c r="M164" i="50"/>
  <c r="I106" i="50"/>
  <c r="G272" i="68"/>
  <c r="G199" i="68"/>
  <c r="G271" i="68" s="1"/>
  <c r="M195" i="68"/>
  <c r="C85" i="50"/>
  <c r="K66" i="50"/>
  <c r="M158" i="66"/>
  <c r="M156" i="66" s="1"/>
  <c r="L49" i="47"/>
  <c r="E165" i="65"/>
  <c r="J162" i="65"/>
  <c r="J219" i="65" s="1"/>
  <c r="N158" i="65"/>
  <c r="I154" i="65"/>
  <c r="I212" i="65"/>
  <c r="P151" i="65"/>
  <c r="G7" i="50"/>
  <c r="P169" i="64"/>
  <c r="B85" i="50"/>
  <c r="F139" i="72"/>
  <c r="D118" i="72"/>
  <c r="D137" i="72"/>
  <c r="J114" i="72"/>
  <c r="J133" i="72"/>
  <c r="O125" i="71"/>
  <c r="O144" i="71"/>
  <c r="K142" i="71"/>
  <c r="F122" i="71"/>
  <c r="F141" i="71"/>
  <c r="O138" i="71"/>
  <c r="M141" i="70"/>
  <c r="D120" i="70"/>
  <c r="D140" i="70"/>
  <c r="H136" i="70"/>
  <c r="H116" i="70"/>
  <c r="G145" i="69"/>
  <c r="K113" i="69"/>
  <c r="K133" i="69"/>
  <c r="E151" i="68"/>
  <c r="M87" i="45"/>
  <c r="Q120" i="67"/>
  <c r="L118" i="67"/>
  <c r="L138" i="67"/>
  <c r="N113" i="67"/>
  <c r="C120" i="66"/>
  <c r="C140" i="66"/>
  <c r="P116" i="66"/>
  <c r="N113" i="66"/>
  <c r="N112" i="66" s="1"/>
  <c r="M120" i="65"/>
  <c r="I142" i="64"/>
  <c r="C127" i="64"/>
  <c r="C149" i="64"/>
  <c r="F104" i="72"/>
  <c r="L94" i="72"/>
  <c r="K98" i="71"/>
  <c r="G94" i="71"/>
  <c r="M108" i="70"/>
  <c r="F97" i="69"/>
  <c r="E395" i="72"/>
  <c r="E340" i="72"/>
  <c r="E394" i="72" s="1"/>
  <c r="F85" i="60"/>
  <c r="O334" i="69"/>
  <c r="I390" i="69"/>
  <c r="I333" i="69"/>
  <c r="K312" i="69"/>
  <c r="K389" i="69"/>
  <c r="K332" i="69"/>
  <c r="G113" i="59"/>
  <c r="O339" i="66"/>
  <c r="O300" i="66"/>
  <c r="O338" i="66" s="1"/>
  <c r="K377" i="66"/>
  <c r="K300" i="66"/>
  <c r="G339" i="66"/>
  <c r="G300" i="66"/>
  <c r="I318" i="64"/>
  <c r="C286" i="70"/>
  <c r="C357" i="68"/>
  <c r="C405" i="68" s="1"/>
  <c r="C286" i="66"/>
  <c r="C106" i="50"/>
  <c r="L66" i="50"/>
  <c r="N154" i="72"/>
  <c r="F154" i="72"/>
  <c r="J152" i="72"/>
  <c r="F204" i="72"/>
  <c r="J154" i="71"/>
  <c r="G148" i="47"/>
  <c r="J146" i="50"/>
  <c r="F205" i="71"/>
  <c r="F150" i="71"/>
  <c r="G144" i="50"/>
  <c r="K165" i="70"/>
  <c r="C165" i="70"/>
  <c r="L162" i="70"/>
  <c r="L219" i="70" s="1"/>
  <c r="L220" i="70"/>
  <c r="D220" i="70"/>
  <c r="D162" i="70"/>
  <c r="L154" i="70"/>
  <c r="L212" i="70"/>
  <c r="P209" i="70"/>
  <c r="P151" i="70"/>
  <c r="H209" i="70"/>
  <c r="H151" i="70"/>
  <c r="P165" i="69"/>
  <c r="H165" i="69"/>
  <c r="O220" i="69"/>
  <c r="O162" i="69"/>
  <c r="O219" i="69" s="1"/>
  <c r="G162" i="69"/>
  <c r="G219" i="69" s="1"/>
  <c r="G220" i="69"/>
  <c r="J158" i="69"/>
  <c r="J215" i="69" s="1"/>
  <c r="J216" i="69"/>
  <c r="J214" i="69"/>
  <c r="D199" i="68"/>
  <c r="D271" i="68" s="1"/>
  <c r="D272" i="68"/>
  <c r="H191" i="68"/>
  <c r="L187" i="68"/>
  <c r="L260" i="68"/>
  <c r="D187" i="68"/>
  <c r="D260" i="68"/>
  <c r="P184" i="68"/>
  <c r="H184" i="68"/>
  <c r="Q165" i="67"/>
  <c r="I165" i="67"/>
  <c r="O162" i="67"/>
  <c r="O219" i="67" s="1"/>
  <c r="O220" i="67"/>
  <c r="O158" i="67"/>
  <c r="K68" i="47"/>
  <c r="M68" i="47"/>
  <c r="M151" i="67"/>
  <c r="J47" i="50"/>
  <c r="F154" i="66"/>
  <c r="F212" i="66"/>
  <c r="H151" i="66"/>
  <c r="N165" i="65"/>
  <c r="F165" i="65"/>
  <c r="O220" i="65"/>
  <c r="O162" i="65"/>
  <c r="G220" i="65"/>
  <c r="G162" i="65"/>
  <c r="G219" i="65" s="1"/>
  <c r="M156" i="65"/>
  <c r="J211" i="65"/>
  <c r="M151" i="65"/>
  <c r="E151" i="65"/>
  <c r="J184" i="64"/>
  <c r="E245" i="64"/>
  <c r="E181" i="64"/>
  <c r="E244" i="64" s="1"/>
  <c r="H177" i="64"/>
  <c r="Q174" i="64"/>
  <c r="M9" i="47"/>
  <c r="P236" i="64"/>
  <c r="P172" i="64"/>
  <c r="D7" i="50"/>
  <c r="I169" i="64"/>
  <c r="E3" i="47"/>
  <c r="B148" i="72"/>
  <c r="B203" i="72"/>
  <c r="B158" i="69"/>
  <c r="B215" i="69" s="1"/>
  <c r="B216" i="69"/>
  <c r="B211" i="67"/>
  <c r="M145" i="72"/>
  <c r="E145" i="72"/>
  <c r="L125" i="72"/>
  <c r="L144" i="72"/>
  <c r="D144" i="72"/>
  <c r="D125" i="72"/>
  <c r="D142" i="72"/>
  <c r="K141" i="72"/>
  <c r="K122" i="72"/>
  <c r="K116" i="72" s="1"/>
  <c r="C122" i="72"/>
  <c r="C141" i="72"/>
  <c r="K139" i="72"/>
  <c r="C139" i="72"/>
  <c r="J138" i="72"/>
  <c r="Q118" i="72"/>
  <c r="Q137" i="72"/>
  <c r="I118" i="72"/>
  <c r="I137" i="72"/>
  <c r="N135" i="72"/>
  <c r="N116" i="72"/>
  <c r="F135" i="72"/>
  <c r="K114" i="72"/>
  <c r="K132" i="72" s="1"/>
  <c r="K133" i="72"/>
  <c r="C114" i="72"/>
  <c r="C133" i="72"/>
  <c r="F112" i="72"/>
  <c r="F131" i="72"/>
  <c r="Q145" i="71"/>
  <c r="P125" i="71"/>
  <c r="P144" i="71"/>
  <c r="H125" i="71"/>
  <c r="H144" i="71"/>
  <c r="L142" i="71"/>
  <c r="H148" i="45"/>
  <c r="K122" i="71"/>
  <c r="K141" i="71"/>
  <c r="L138" i="71"/>
  <c r="D133" i="71"/>
  <c r="J131" i="71"/>
  <c r="P148" i="70"/>
  <c r="H148" i="70"/>
  <c r="O127" i="70"/>
  <c r="O147" i="70"/>
  <c r="G127" i="70"/>
  <c r="G147" i="70"/>
  <c r="Q145" i="70"/>
  <c r="I145" i="70"/>
  <c r="P124" i="70"/>
  <c r="P118" i="70" s="1"/>
  <c r="P144" i="70"/>
  <c r="H124" i="70"/>
  <c r="H144" i="70"/>
  <c r="H130" i="45"/>
  <c r="Q136" i="70"/>
  <c r="Q116" i="70"/>
  <c r="I136" i="70"/>
  <c r="I116" i="70"/>
  <c r="I135" i="70" s="1"/>
  <c r="L134" i="70"/>
  <c r="D134" i="70"/>
  <c r="L148" i="69"/>
  <c r="D148" i="69"/>
  <c r="G127" i="69"/>
  <c r="G147" i="69"/>
  <c r="O124" i="69"/>
  <c r="L198" i="69"/>
  <c r="L141" i="69"/>
  <c r="D198" i="69"/>
  <c r="D141" i="69"/>
  <c r="K197" i="69"/>
  <c r="K120" i="69"/>
  <c r="K140" i="69"/>
  <c r="C197" i="69"/>
  <c r="C120" i="69"/>
  <c r="C140" i="69"/>
  <c r="I118" i="69"/>
  <c r="Q136" i="69"/>
  <c r="M134" i="69"/>
  <c r="P132" i="69"/>
  <c r="O177" i="68"/>
  <c r="N151" i="68"/>
  <c r="F151" i="68"/>
  <c r="F176" i="68"/>
  <c r="O147" i="68"/>
  <c r="L139" i="68"/>
  <c r="D139" i="68"/>
  <c r="M136" i="68"/>
  <c r="Q127" i="67"/>
  <c r="I127" i="67"/>
  <c r="E118" i="67"/>
  <c r="J116" i="67"/>
  <c r="P62" i="45"/>
  <c r="H62" i="45"/>
  <c r="M49" i="45"/>
  <c r="E49" i="45"/>
  <c r="E43" i="45" s="1"/>
  <c r="M116" i="66"/>
  <c r="E116" i="66"/>
  <c r="E136" i="66"/>
  <c r="E124" i="65"/>
  <c r="F30" i="45"/>
  <c r="F24" i="45" s="1"/>
  <c r="D118" i="65"/>
  <c r="K165" i="64"/>
  <c r="J142" i="64"/>
  <c r="J164" i="64"/>
  <c r="J130" i="64"/>
  <c r="I150" i="64"/>
  <c r="P127" i="64"/>
  <c r="H127" i="64"/>
  <c r="H149" i="64"/>
  <c r="B139" i="71"/>
  <c r="B113" i="66"/>
  <c r="B138" i="65"/>
  <c r="I107" i="72"/>
  <c r="C104" i="72"/>
  <c r="L100" i="72"/>
  <c r="D100" i="72"/>
  <c r="J96" i="72"/>
  <c r="M94" i="72"/>
  <c r="E94" i="72"/>
  <c r="E130" i="72" s="1"/>
  <c r="P99" i="70"/>
  <c r="O97" i="70"/>
  <c r="O135" i="70" s="1"/>
  <c r="G97" i="70"/>
  <c r="G135" i="70" s="1"/>
  <c r="D176" i="69"/>
  <c r="D99" i="69"/>
  <c r="I148" i="57"/>
  <c r="I143" i="57" s="1"/>
  <c r="I150" i="60"/>
  <c r="G391" i="71"/>
  <c r="G336" i="71"/>
  <c r="K47" i="60"/>
  <c r="G404" i="66"/>
  <c r="G346" i="66"/>
  <c r="L326" i="72"/>
  <c r="L380" i="72"/>
  <c r="L307" i="72"/>
  <c r="H307" i="72"/>
  <c r="H326" i="72"/>
  <c r="H380" i="72"/>
  <c r="D380" i="72"/>
  <c r="D307" i="72"/>
  <c r="D326" i="72"/>
  <c r="Q304" i="72"/>
  <c r="M334" i="70"/>
  <c r="E334" i="70"/>
  <c r="K333" i="70"/>
  <c r="I130" i="55"/>
  <c r="I124" i="55" s="1"/>
  <c r="E312" i="70"/>
  <c r="E332" i="70"/>
  <c r="P423" i="68"/>
  <c r="H423" i="68"/>
  <c r="N494" i="68"/>
  <c r="N422" i="68"/>
  <c r="P396" i="68"/>
  <c r="P421" i="68"/>
  <c r="L396" i="68"/>
  <c r="L421" i="68"/>
  <c r="H421" i="68"/>
  <c r="H396" i="68"/>
  <c r="D415" i="68"/>
  <c r="D487" i="68"/>
  <c r="J30" i="55"/>
  <c r="J24" i="55" s="1"/>
  <c r="C374" i="71"/>
  <c r="C320" i="71"/>
  <c r="C334" i="69"/>
  <c r="C416" i="68"/>
  <c r="C330" i="66"/>
  <c r="C334" i="65"/>
  <c r="K361" i="68"/>
  <c r="O337" i="65"/>
  <c r="M297" i="65"/>
  <c r="Q330" i="64"/>
  <c r="I330" i="64"/>
  <c r="I323" i="64" s="1"/>
  <c r="O213" i="72"/>
  <c r="O158" i="72"/>
  <c r="O212" i="72" s="1"/>
  <c r="Q164" i="50"/>
  <c r="I205" i="72"/>
  <c r="I150" i="72"/>
  <c r="I162" i="50"/>
  <c r="E154" i="71"/>
  <c r="F203" i="71"/>
  <c r="F148" i="71"/>
  <c r="K162" i="70"/>
  <c r="K219" i="70" s="1"/>
  <c r="K220" i="70"/>
  <c r="L214" i="70"/>
  <c r="G212" i="70"/>
  <c r="G154" i="70"/>
  <c r="C209" i="70"/>
  <c r="C151" i="70"/>
  <c r="G165" i="69"/>
  <c r="N220" i="69"/>
  <c r="N162" i="69"/>
  <c r="N219" i="69" s="1"/>
  <c r="E216" i="69"/>
  <c r="E158" i="69"/>
  <c r="E215" i="69" s="1"/>
  <c r="H209" i="69"/>
  <c r="H151" i="69"/>
  <c r="K199" i="68"/>
  <c r="K271" i="68" s="1"/>
  <c r="K272" i="68"/>
  <c r="G187" i="68"/>
  <c r="G260" i="68"/>
  <c r="G184" i="68"/>
  <c r="D165" i="67"/>
  <c r="F162" i="67"/>
  <c r="F219" i="67" s="1"/>
  <c r="F220" i="67"/>
  <c r="N158" i="67"/>
  <c r="G66" i="50"/>
  <c r="L162" i="66"/>
  <c r="L220" i="66"/>
  <c r="Q165" i="65"/>
  <c r="F162" i="65"/>
  <c r="F219" i="65" s="1"/>
  <c r="M28" i="50"/>
  <c r="D151" i="65"/>
  <c r="E184" i="64"/>
  <c r="O7" i="50"/>
  <c r="C7" i="50"/>
  <c r="P145" i="72"/>
  <c r="K125" i="72"/>
  <c r="K144" i="72"/>
  <c r="Q138" i="72"/>
  <c r="Q135" i="72"/>
  <c r="Q131" i="72"/>
  <c r="K125" i="71"/>
  <c r="K144" i="71"/>
  <c r="J141" i="71"/>
  <c r="J122" i="71"/>
  <c r="L139" i="71"/>
  <c r="K138" i="71"/>
  <c r="N137" i="71"/>
  <c r="N118" i="71"/>
  <c r="I141" i="70"/>
  <c r="H140" i="70"/>
  <c r="H120" i="70"/>
  <c r="D116" i="70"/>
  <c r="D135" i="70" s="1"/>
  <c r="D136" i="70"/>
  <c r="D68" i="45"/>
  <c r="C134" i="67"/>
  <c r="G118" i="66"/>
  <c r="C142" i="65"/>
  <c r="I120" i="65"/>
  <c r="O138" i="65"/>
  <c r="O118" i="65"/>
  <c r="G138" i="65"/>
  <c r="G118" i="65"/>
  <c r="H135" i="64"/>
  <c r="H132" i="64" s="1"/>
  <c r="Q130" i="64"/>
  <c r="Q152" i="64"/>
  <c r="E130" i="64"/>
  <c r="D150" i="64"/>
  <c r="B133" i="67"/>
  <c r="B113" i="67"/>
  <c r="O98" i="71"/>
  <c r="O94" i="71"/>
  <c r="E108" i="70"/>
  <c r="J97" i="70"/>
  <c r="G105" i="69"/>
  <c r="J97" i="69"/>
  <c r="J135" i="69" s="1"/>
  <c r="I166" i="45"/>
  <c r="P111" i="57"/>
  <c r="P105" i="57" s="1"/>
  <c r="H111" i="57"/>
  <c r="H105" i="57" s="1"/>
  <c r="H68" i="47"/>
  <c r="Q87" i="47"/>
  <c r="N105" i="47"/>
  <c r="D68" i="47"/>
  <c r="M87" i="47"/>
  <c r="P68" i="47"/>
  <c r="I87" i="47"/>
  <c r="L68" i="47"/>
  <c r="D87" i="45"/>
  <c r="D49" i="45"/>
  <c r="P87" i="45"/>
  <c r="P49" i="45"/>
  <c r="F68" i="45"/>
  <c r="L87" i="45"/>
  <c r="L49" i="45"/>
  <c r="H87" i="45"/>
  <c r="H49" i="45"/>
  <c r="B130" i="44"/>
  <c r="Q130" i="44"/>
  <c r="Q111" i="44"/>
  <c r="Q105" i="44" s="1"/>
  <c r="G111" i="44"/>
  <c r="O111" i="44"/>
  <c r="O105" i="44" s="1"/>
  <c r="J130" i="44"/>
  <c r="K143" i="44"/>
  <c r="M111" i="44"/>
  <c r="M105" i="44" s="1"/>
  <c r="D130" i="44"/>
  <c r="D124" i="44" s="1"/>
  <c r="H148" i="44"/>
  <c r="C111" i="44"/>
  <c r="O124" i="44"/>
  <c r="M130" i="44"/>
  <c r="B111" i="44"/>
  <c r="E111" i="44"/>
  <c r="K111" i="44"/>
  <c r="I130" i="44"/>
  <c r="H111" i="44"/>
  <c r="H105" i="44" s="1"/>
  <c r="F111" i="44"/>
  <c r="D111" i="44"/>
  <c r="D105" i="44" s="1"/>
  <c r="F130" i="44"/>
  <c r="P111" i="44"/>
  <c r="N111" i="44"/>
  <c r="L111" i="44"/>
  <c r="N130" i="44"/>
  <c r="P130" i="44"/>
  <c r="H130" i="44"/>
  <c r="G130" i="44"/>
  <c r="K130" i="44"/>
  <c r="J105" i="44"/>
  <c r="P93" i="44"/>
  <c r="E100" i="44"/>
  <c r="M100" i="44"/>
  <c r="H97" i="44"/>
  <c r="D100" i="44"/>
  <c r="H100" i="44"/>
  <c r="L100" i="44"/>
  <c r="P100" i="44"/>
  <c r="B120" i="44"/>
  <c r="K82" i="44"/>
  <c r="B97" i="44"/>
  <c r="H93" i="44"/>
  <c r="C82" i="44"/>
  <c r="G82" i="44"/>
  <c r="O82" i="44"/>
  <c r="H89" i="44"/>
  <c r="F93" i="44"/>
  <c r="J93" i="44"/>
  <c r="N93" i="44"/>
  <c r="G100" i="44"/>
  <c r="O55" i="44"/>
  <c r="B93" i="44"/>
  <c r="E82" i="44"/>
  <c r="M82" i="44"/>
  <c r="E89" i="44"/>
  <c r="I89" i="44"/>
  <c r="M89" i="44"/>
  <c r="Q89" i="44"/>
  <c r="E97" i="44"/>
  <c r="I97" i="44"/>
  <c r="M97" i="44"/>
  <c r="Q97" i="44"/>
  <c r="D89" i="44"/>
  <c r="L89" i="44"/>
  <c r="P89" i="44"/>
  <c r="D97" i="44"/>
  <c r="L97" i="44"/>
  <c r="P97" i="44"/>
  <c r="F82" i="44"/>
  <c r="J82" i="44"/>
  <c r="N82" i="44"/>
  <c r="E93" i="44"/>
  <c r="I93" i="44"/>
  <c r="M93" i="44"/>
  <c r="Q93" i="44"/>
  <c r="F97" i="44"/>
  <c r="J97" i="44"/>
  <c r="N97" i="44"/>
  <c r="I100" i="44"/>
  <c r="Q100" i="44"/>
  <c r="C100" i="44"/>
  <c r="K100" i="44"/>
  <c r="O100" i="44"/>
  <c r="B89" i="44"/>
  <c r="I82" i="44"/>
  <c r="Q82" i="44"/>
  <c r="F89" i="44"/>
  <c r="J89" i="44"/>
  <c r="N89" i="44"/>
  <c r="D93" i="44"/>
  <c r="L93" i="44"/>
  <c r="H82" i="44"/>
  <c r="P82" i="44"/>
  <c r="C89" i="44"/>
  <c r="K89" i="44"/>
  <c r="G93" i="44"/>
  <c r="O93" i="44"/>
  <c r="C97" i="44"/>
  <c r="O97" i="44"/>
  <c r="F100" i="44"/>
  <c r="J100" i="44"/>
  <c r="N100" i="44"/>
  <c r="C70" i="44"/>
  <c r="D82" i="44"/>
  <c r="L82" i="44"/>
  <c r="G89" i="44"/>
  <c r="O89" i="44"/>
  <c r="C93" i="44"/>
  <c r="K93" i="44"/>
  <c r="G97" i="44"/>
  <c r="K97" i="44"/>
  <c r="J39" i="44"/>
  <c r="B32" i="44"/>
  <c r="N58" i="44"/>
  <c r="B77" i="44"/>
  <c r="B44" i="44"/>
  <c r="C74" i="44"/>
  <c r="F77" i="44"/>
  <c r="N77" i="44"/>
  <c r="F58" i="44"/>
  <c r="J58" i="44"/>
  <c r="F63" i="44"/>
  <c r="C77" i="44"/>
  <c r="G77" i="44"/>
  <c r="K77" i="44"/>
  <c r="O77" i="44"/>
  <c r="D77" i="44"/>
  <c r="H77" i="44"/>
  <c r="L77" i="44"/>
  <c r="P77" i="44"/>
  <c r="B100" i="44"/>
  <c r="M51" i="44"/>
  <c r="N63" i="44"/>
  <c r="E74" i="44"/>
  <c r="G51" i="44"/>
  <c r="O51" i="44"/>
  <c r="C63" i="44"/>
  <c r="G63" i="44"/>
  <c r="K63" i="44"/>
  <c r="O63" i="44"/>
  <c r="H63" i="44"/>
  <c r="L63" i="44"/>
  <c r="G74" i="44"/>
  <c r="K74" i="44"/>
  <c r="O74" i="44"/>
  <c r="B39" i="44"/>
  <c r="C55" i="44"/>
  <c r="G55" i="44"/>
  <c r="K55" i="44"/>
  <c r="D63" i="44"/>
  <c r="P63" i="44"/>
  <c r="D74" i="44"/>
  <c r="H74" i="44"/>
  <c r="L74" i="44"/>
  <c r="P74" i="44"/>
  <c r="I74" i="44"/>
  <c r="M74" i="44"/>
  <c r="Q74" i="44"/>
  <c r="B36" i="44"/>
  <c r="D44" i="44"/>
  <c r="H44" i="44"/>
  <c r="L44" i="44"/>
  <c r="P44" i="44"/>
  <c r="B51" i="44"/>
  <c r="G70" i="44"/>
  <c r="K70" i="44"/>
  <c r="O70" i="44"/>
  <c r="J77" i="44"/>
  <c r="E51" i="44"/>
  <c r="D70" i="44"/>
  <c r="L70" i="44"/>
  <c r="D58" i="44"/>
  <c r="H58" i="44"/>
  <c r="L58" i="44"/>
  <c r="P58" i="44"/>
  <c r="E63" i="44"/>
  <c r="I63" i="44"/>
  <c r="M63" i="44"/>
  <c r="Q63" i="44"/>
  <c r="J63" i="44"/>
  <c r="F74" i="44"/>
  <c r="J74" i="44"/>
  <c r="N74" i="44"/>
  <c r="E77" i="44"/>
  <c r="I77" i="44"/>
  <c r="M77" i="44"/>
  <c r="Q77" i="44"/>
  <c r="I51" i="44"/>
  <c r="Q51" i="44"/>
  <c r="H70" i="44"/>
  <c r="P70" i="44"/>
  <c r="B55" i="44"/>
  <c r="F51" i="44"/>
  <c r="J51" i="44"/>
  <c r="N51" i="44"/>
  <c r="C51" i="44"/>
  <c r="K51" i="44"/>
  <c r="B58" i="44"/>
  <c r="F70" i="44"/>
  <c r="J70" i="44"/>
  <c r="N70" i="44"/>
  <c r="F44" i="44"/>
  <c r="J44" i="44"/>
  <c r="N44" i="44"/>
  <c r="E55" i="44"/>
  <c r="I55" i="44"/>
  <c r="M55" i="44"/>
  <c r="Q55" i="44"/>
  <c r="E70" i="44"/>
  <c r="I70" i="44"/>
  <c r="M70" i="44"/>
  <c r="Q70" i="44"/>
  <c r="B63" i="44"/>
  <c r="F39" i="44"/>
  <c r="C44" i="44"/>
  <c r="G44" i="44"/>
  <c r="K44" i="44"/>
  <c r="O44" i="44"/>
  <c r="F55" i="44"/>
  <c r="J55" i="44"/>
  <c r="N55" i="44"/>
  <c r="E58" i="44"/>
  <c r="I58" i="44"/>
  <c r="M58" i="44"/>
  <c r="Q58" i="44"/>
  <c r="D51" i="44"/>
  <c r="H51" i="44"/>
  <c r="L51" i="44"/>
  <c r="P51" i="44"/>
  <c r="B74" i="44"/>
  <c r="M25" i="44"/>
  <c r="K36" i="44"/>
  <c r="O36" i="44"/>
  <c r="D39" i="44"/>
  <c r="H39" i="44"/>
  <c r="L39" i="44"/>
  <c r="P39" i="44"/>
  <c r="B25" i="44"/>
  <c r="E44" i="44"/>
  <c r="I44" i="44"/>
  <c r="M44" i="44"/>
  <c r="Q44" i="44"/>
  <c r="D55" i="44"/>
  <c r="H55" i="44"/>
  <c r="L55" i="44"/>
  <c r="P55" i="44"/>
  <c r="C58" i="44"/>
  <c r="G58" i="44"/>
  <c r="K58" i="44"/>
  <c r="O58" i="44"/>
  <c r="B70" i="44"/>
  <c r="E32" i="44"/>
  <c r="I32" i="44"/>
  <c r="M32" i="44"/>
  <c r="Q32" i="44"/>
  <c r="C32" i="44"/>
  <c r="G32" i="44"/>
  <c r="K32" i="44"/>
  <c r="O32" i="44"/>
  <c r="G25" i="44"/>
  <c r="D25" i="44"/>
  <c r="H25" i="44"/>
  <c r="L25" i="44"/>
  <c r="P25" i="44"/>
  <c r="D36" i="44"/>
  <c r="H36" i="44"/>
  <c r="L36" i="44"/>
  <c r="P36" i="44"/>
  <c r="E25" i="44"/>
  <c r="I25" i="44"/>
  <c r="Q25" i="44"/>
  <c r="C36" i="44"/>
  <c r="J25" i="44"/>
  <c r="C39" i="44"/>
  <c r="E36" i="44"/>
  <c r="I36" i="44"/>
  <c r="M36" i="44"/>
  <c r="Q36" i="44"/>
  <c r="N39" i="44"/>
  <c r="G36" i="44"/>
  <c r="O25" i="44"/>
  <c r="F32" i="44"/>
  <c r="J32" i="44"/>
  <c r="N32" i="44"/>
  <c r="G39" i="44"/>
  <c r="K39" i="44"/>
  <c r="O39" i="44"/>
  <c r="J36" i="44"/>
  <c r="I39" i="44"/>
  <c r="Q39" i="44"/>
  <c r="D32" i="44"/>
  <c r="H32" i="44"/>
  <c r="L32" i="44"/>
  <c r="P32" i="44"/>
  <c r="C25" i="44"/>
  <c r="K25" i="44"/>
  <c r="F36" i="44"/>
  <c r="N36" i="44"/>
  <c r="E39" i="44"/>
  <c r="M39" i="44"/>
  <c r="F25" i="44"/>
  <c r="N25" i="44"/>
  <c r="P16" i="44"/>
  <c r="D19" i="44"/>
  <c r="H19" i="44"/>
  <c r="L19" i="44"/>
  <c r="P19" i="44"/>
  <c r="E19" i="44"/>
  <c r="M19" i="44"/>
  <c r="G4" i="44"/>
  <c r="K4" i="44"/>
  <c r="O19" i="44"/>
  <c r="D4" i="44"/>
  <c r="L4" i="44"/>
  <c r="H16" i="44"/>
  <c r="G19" i="44"/>
  <c r="H12" i="44"/>
  <c r="P12" i="44"/>
  <c r="F16" i="44"/>
  <c r="J16" i="44"/>
  <c r="N16" i="44"/>
  <c r="D12" i="44"/>
  <c r="L12" i="44"/>
  <c r="E12" i="44"/>
  <c r="I12" i="44"/>
  <c r="M12" i="44"/>
  <c r="Q12" i="44"/>
  <c r="B12" i="44"/>
  <c r="C4" i="44"/>
  <c r="O4" i="44"/>
  <c r="F12" i="44"/>
  <c r="J12" i="44"/>
  <c r="N12" i="44"/>
  <c r="D16" i="44"/>
  <c r="L16" i="44"/>
  <c r="I19" i="44"/>
  <c r="Q19" i="44"/>
  <c r="C19" i="44"/>
  <c r="K19" i="44"/>
  <c r="B19" i="44"/>
  <c r="F4" i="44"/>
  <c r="J4" i="44"/>
  <c r="N4" i="44"/>
  <c r="E16" i="44"/>
  <c r="I16" i="44"/>
  <c r="M16" i="44"/>
  <c r="Q16" i="44"/>
  <c r="E4" i="44"/>
  <c r="M4" i="44"/>
  <c r="D9" i="44"/>
  <c r="G12" i="44"/>
  <c r="K12" i="44"/>
  <c r="O12" i="44"/>
  <c r="C16" i="44"/>
  <c r="G16" i="44"/>
  <c r="K16" i="44"/>
  <c r="O16" i="44"/>
  <c r="F19" i="44"/>
  <c r="J19" i="44"/>
  <c r="N19" i="44"/>
  <c r="I4" i="44"/>
  <c r="Q4" i="44"/>
  <c r="C12" i="44"/>
  <c r="H4" i="44"/>
  <c r="P4" i="44"/>
  <c r="B16" i="44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Q89" i="71"/>
  <c r="P89" i="71"/>
  <c r="O89" i="71"/>
  <c r="N89" i="71"/>
  <c r="M89" i="71"/>
  <c r="L89" i="71"/>
  <c r="K89" i="71"/>
  <c r="J89" i="71"/>
  <c r="I89" i="71"/>
  <c r="H89" i="71"/>
  <c r="G89" i="71"/>
  <c r="F89" i="71"/>
  <c r="E89" i="71"/>
  <c r="D89" i="71"/>
  <c r="C89" i="71"/>
  <c r="Q88" i="71"/>
  <c r="P88" i="71"/>
  <c r="O88" i="71"/>
  <c r="N88" i="71"/>
  <c r="M88" i="71"/>
  <c r="L88" i="71"/>
  <c r="K88" i="71"/>
  <c r="J88" i="71"/>
  <c r="I88" i="71"/>
  <c r="H88" i="71"/>
  <c r="G88" i="71"/>
  <c r="F88" i="71"/>
  <c r="E88" i="71"/>
  <c r="D88" i="71"/>
  <c r="C88" i="71"/>
  <c r="Q86" i="71"/>
  <c r="P86" i="71"/>
  <c r="O86" i="71"/>
  <c r="N86" i="71"/>
  <c r="M86" i="71"/>
  <c r="L86" i="71"/>
  <c r="K86" i="71"/>
  <c r="J86" i="71"/>
  <c r="I86" i="71"/>
  <c r="H86" i="71"/>
  <c r="G86" i="71"/>
  <c r="F86" i="71"/>
  <c r="E86" i="71"/>
  <c r="D86" i="71"/>
  <c r="C86" i="71"/>
  <c r="Q85" i="71"/>
  <c r="P85" i="71"/>
  <c r="O85" i="71"/>
  <c r="N85" i="71"/>
  <c r="M85" i="71"/>
  <c r="L85" i="71"/>
  <c r="K85" i="71"/>
  <c r="J85" i="71"/>
  <c r="I85" i="71"/>
  <c r="H85" i="71"/>
  <c r="G85" i="71"/>
  <c r="F85" i="71"/>
  <c r="E85" i="71"/>
  <c r="D85" i="71"/>
  <c r="C85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Q89" i="70"/>
  <c r="P89" i="70"/>
  <c r="O89" i="70"/>
  <c r="N89" i="70"/>
  <c r="M89" i="70"/>
  <c r="L89" i="70"/>
  <c r="K89" i="70"/>
  <c r="J89" i="70"/>
  <c r="I89" i="70"/>
  <c r="H89" i="70"/>
  <c r="G89" i="70"/>
  <c r="F89" i="70"/>
  <c r="E89" i="70"/>
  <c r="D89" i="70"/>
  <c r="C89" i="70"/>
  <c r="Q88" i="70"/>
  <c r="P88" i="70"/>
  <c r="O88" i="70"/>
  <c r="N88" i="70"/>
  <c r="M88" i="70"/>
  <c r="L88" i="70"/>
  <c r="K88" i="70"/>
  <c r="J88" i="70"/>
  <c r="I88" i="70"/>
  <c r="H88" i="70"/>
  <c r="G88" i="70"/>
  <c r="F88" i="70"/>
  <c r="E88" i="70"/>
  <c r="D88" i="70"/>
  <c r="C88" i="70"/>
  <c r="Q86" i="70"/>
  <c r="P86" i="70"/>
  <c r="O86" i="70"/>
  <c r="N86" i="70"/>
  <c r="M86" i="70"/>
  <c r="L86" i="70"/>
  <c r="K86" i="70"/>
  <c r="J86" i="70"/>
  <c r="I86" i="70"/>
  <c r="H86" i="70"/>
  <c r="G86" i="70"/>
  <c r="F86" i="70"/>
  <c r="E86" i="70"/>
  <c r="D86" i="70"/>
  <c r="C86" i="70"/>
  <c r="Q85" i="70"/>
  <c r="P85" i="70"/>
  <c r="O85" i="70"/>
  <c r="N85" i="70"/>
  <c r="M85" i="70"/>
  <c r="L85" i="70"/>
  <c r="K85" i="70"/>
  <c r="J85" i="70"/>
  <c r="I85" i="70"/>
  <c r="H85" i="70"/>
  <c r="G85" i="70"/>
  <c r="F85" i="70"/>
  <c r="E85" i="70"/>
  <c r="D85" i="70"/>
  <c r="C85" i="70"/>
  <c r="Q84" i="70"/>
  <c r="P84" i="70"/>
  <c r="O84" i="70"/>
  <c r="N84" i="70"/>
  <c r="M84" i="70"/>
  <c r="L84" i="70"/>
  <c r="K84" i="70"/>
  <c r="J84" i="70"/>
  <c r="I84" i="70"/>
  <c r="H84" i="70"/>
  <c r="G84" i="70"/>
  <c r="F84" i="70"/>
  <c r="E84" i="70"/>
  <c r="D84" i="70"/>
  <c r="C84" i="70"/>
  <c r="Q83" i="70"/>
  <c r="P83" i="70"/>
  <c r="O83" i="70"/>
  <c r="N83" i="70"/>
  <c r="M83" i="70"/>
  <c r="L83" i="70"/>
  <c r="K83" i="70"/>
  <c r="J83" i="70"/>
  <c r="I83" i="70"/>
  <c r="H83" i="70"/>
  <c r="G83" i="70"/>
  <c r="F83" i="70"/>
  <c r="E83" i="70"/>
  <c r="D83" i="70"/>
  <c r="C83" i="70"/>
  <c r="Q81" i="70"/>
  <c r="P81" i="70"/>
  <c r="O81" i="70"/>
  <c r="N81" i="70"/>
  <c r="M81" i="70"/>
  <c r="L81" i="70"/>
  <c r="K81" i="70"/>
  <c r="J81" i="70"/>
  <c r="I81" i="70"/>
  <c r="H81" i="70"/>
  <c r="G81" i="70"/>
  <c r="F81" i="70"/>
  <c r="E81" i="70"/>
  <c r="D81" i="70"/>
  <c r="C81" i="70"/>
  <c r="Q79" i="70"/>
  <c r="P79" i="70"/>
  <c r="O79" i="70"/>
  <c r="N79" i="70"/>
  <c r="M79" i="70"/>
  <c r="L79" i="70"/>
  <c r="K79" i="70"/>
  <c r="J79" i="70"/>
  <c r="I79" i="70"/>
  <c r="H79" i="70"/>
  <c r="G79" i="70"/>
  <c r="F79" i="70"/>
  <c r="E79" i="70"/>
  <c r="D79" i="70"/>
  <c r="C79" i="70"/>
  <c r="Q89" i="69"/>
  <c r="P89" i="69"/>
  <c r="O89" i="69"/>
  <c r="N89" i="69"/>
  <c r="M89" i="69"/>
  <c r="L89" i="69"/>
  <c r="K89" i="69"/>
  <c r="J89" i="69"/>
  <c r="I89" i="69"/>
  <c r="H89" i="69"/>
  <c r="G89" i="69"/>
  <c r="F89" i="69"/>
  <c r="E89" i="69"/>
  <c r="D89" i="69"/>
  <c r="C89" i="69"/>
  <c r="Q88" i="69"/>
  <c r="P88" i="69"/>
  <c r="O88" i="69"/>
  <c r="N88" i="69"/>
  <c r="M88" i="69"/>
  <c r="L88" i="69"/>
  <c r="K88" i="69"/>
  <c r="J88" i="69"/>
  <c r="I88" i="69"/>
  <c r="H88" i="69"/>
  <c r="G88" i="69"/>
  <c r="F88" i="69"/>
  <c r="E88" i="69"/>
  <c r="D88" i="69"/>
  <c r="C88" i="69"/>
  <c r="Q86" i="69"/>
  <c r="P86" i="69"/>
  <c r="O86" i="69"/>
  <c r="N86" i="69"/>
  <c r="M86" i="69"/>
  <c r="L86" i="69"/>
  <c r="K86" i="69"/>
  <c r="J86" i="69"/>
  <c r="I86" i="69"/>
  <c r="H86" i="69"/>
  <c r="G86" i="69"/>
  <c r="F86" i="69"/>
  <c r="E86" i="69"/>
  <c r="D86" i="69"/>
  <c r="C86" i="69"/>
  <c r="Q85" i="69"/>
  <c r="P85" i="69"/>
  <c r="O85" i="69"/>
  <c r="N85" i="69"/>
  <c r="M85" i="69"/>
  <c r="L85" i="69"/>
  <c r="K85" i="69"/>
  <c r="J85" i="69"/>
  <c r="I85" i="69"/>
  <c r="H85" i="69"/>
  <c r="G85" i="69"/>
  <c r="F85" i="69"/>
  <c r="E85" i="69"/>
  <c r="D85" i="69"/>
  <c r="C85" i="69"/>
  <c r="Q84" i="69"/>
  <c r="P84" i="69"/>
  <c r="O84" i="69"/>
  <c r="N84" i="69"/>
  <c r="M84" i="69"/>
  <c r="L84" i="69"/>
  <c r="K84" i="69"/>
  <c r="J84" i="69"/>
  <c r="I84" i="69"/>
  <c r="H84" i="69"/>
  <c r="G84" i="69"/>
  <c r="F84" i="69"/>
  <c r="E84" i="69"/>
  <c r="D84" i="69"/>
  <c r="C84" i="69"/>
  <c r="Q83" i="69"/>
  <c r="P83" i="69"/>
  <c r="O83" i="69"/>
  <c r="N83" i="69"/>
  <c r="M83" i="69"/>
  <c r="L83" i="69"/>
  <c r="K83" i="69"/>
  <c r="J83" i="69"/>
  <c r="I83" i="69"/>
  <c r="H83" i="69"/>
  <c r="G83" i="69"/>
  <c r="F83" i="69"/>
  <c r="E83" i="69"/>
  <c r="D83" i="69"/>
  <c r="C83" i="69"/>
  <c r="Q81" i="69"/>
  <c r="P81" i="69"/>
  <c r="O81" i="69"/>
  <c r="N81" i="69"/>
  <c r="M81" i="69"/>
  <c r="L81" i="69"/>
  <c r="K81" i="69"/>
  <c r="J81" i="69"/>
  <c r="I81" i="69"/>
  <c r="H81" i="69"/>
  <c r="G81" i="69"/>
  <c r="F81" i="69"/>
  <c r="E81" i="69"/>
  <c r="D81" i="69"/>
  <c r="C81" i="69"/>
  <c r="Q79" i="69"/>
  <c r="P79" i="69"/>
  <c r="O79" i="69"/>
  <c r="N79" i="69"/>
  <c r="M79" i="69"/>
  <c r="L79" i="69"/>
  <c r="K79" i="69"/>
  <c r="J79" i="69"/>
  <c r="I79" i="69"/>
  <c r="H79" i="69"/>
  <c r="G79" i="69"/>
  <c r="F79" i="69"/>
  <c r="E79" i="69"/>
  <c r="D79" i="69"/>
  <c r="C79" i="69"/>
  <c r="Q107" i="68"/>
  <c r="P107" i="68"/>
  <c r="O107" i="68"/>
  <c r="N107" i="68"/>
  <c r="M107" i="68"/>
  <c r="L107" i="68"/>
  <c r="K107" i="68"/>
  <c r="J107" i="68"/>
  <c r="I107" i="68"/>
  <c r="H107" i="68"/>
  <c r="G107" i="68"/>
  <c r="F107" i="68"/>
  <c r="E107" i="68"/>
  <c r="D107" i="68"/>
  <c r="C107" i="68"/>
  <c r="Q106" i="68"/>
  <c r="P106" i="68"/>
  <c r="O106" i="68"/>
  <c r="N106" i="68"/>
  <c r="M106" i="68"/>
  <c r="L106" i="68"/>
  <c r="K106" i="68"/>
  <c r="J106" i="68"/>
  <c r="I106" i="68"/>
  <c r="H106" i="68"/>
  <c r="G106" i="68"/>
  <c r="F106" i="68"/>
  <c r="E106" i="68"/>
  <c r="D106" i="68"/>
  <c r="C106" i="68"/>
  <c r="Q105" i="68"/>
  <c r="P105" i="68"/>
  <c r="O105" i="68"/>
  <c r="N105" i="68"/>
  <c r="M105" i="68"/>
  <c r="L105" i="68"/>
  <c r="K105" i="68"/>
  <c r="J105" i="68"/>
  <c r="I105" i="68"/>
  <c r="H105" i="68"/>
  <c r="G105" i="68"/>
  <c r="F105" i="68"/>
  <c r="E105" i="68"/>
  <c r="D105" i="68"/>
  <c r="C105" i="68"/>
  <c r="Q103" i="68"/>
  <c r="P103" i="68"/>
  <c r="O103" i="68"/>
  <c r="N103" i="68"/>
  <c r="M103" i="68"/>
  <c r="L103" i="68"/>
  <c r="K103" i="68"/>
  <c r="J103" i="68"/>
  <c r="I103" i="68"/>
  <c r="H103" i="68"/>
  <c r="G103" i="68"/>
  <c r="F103" i="68"/>
  <c r="E103" i="68"/>
  <c r="D103" i="68"/>
  <c r="C103" i="68"/>
  <c r="Q102" i="68"/>
  <c r="P102" i="68"/>
  <c r="O102" i="68"/>
  <c r="N102" i="68"/>
  <c r="M102" i="68"/>
  <c r="L102" i="68"/>
  <c r="K102" i="68"/>
  <c r="J102" i="68"/>
  <c r="I102" i="68"/>
  <c r="H102" i="68"/>
  <c r="G102" i="68"/>
  <c r="F102" i="68"/>
  <c r="E102" i="68"/>
  <c r="D102" i="68"/>
  <c r="C102" i="68"/>
  <c r="Q101" i="68"/>
  <c r="P101" i="68"/>
  <c r="O101" i="68"/>
  <c r="N101" i="68"/>
  <c r="M101" i="68"/>
  <c r="L101" i="68"/>
  <c r="K101" i="68"/>
  <c r="J101" i="68"/>
  <c r="I101" i="68"/>
  <c r="H101" i="68"/>
  <c r="G101" i="68"/>
  <c r="F101" i="68"/>
  <c r="E101" i="68"/>
  <c r="D101" i="68"/>
  <c r="C101" i="68"/>
  <c r="Q100" i="68"/>
  <c r="P100" i="68"/>
  <c r="O100" i="68"/>
  <c r="N100" i="68"/>
  <c r="M100" i="68"/>
  <c r="L100" i="68"/>
  <c r="K100" i="68"/>
  <c r="J100" i="68"/>
  <c r="I100" i="68"/>
  <c r="H100" i="68"/>
  <c r="G100" i="68"/>
  <c r="F100" i="68"/>
  <c r="E100" i="68"/>
  <c r="D100" i="68"/>
  <c r="C100" i="68"/>
  <c r="Q99" i="68"/>
  <c r="P99" i="68"/>
  <c r="O99" i="68"/>
  <c r="N99" i="68"/>
  <c r="M99" i="68"/>
  <c r="L99" i="68"/>
  <c r="K99" i="68"/>
  <c r="J99" i="68"/>
  <c r="I99" i="68"/>
  <c r="H99" i="68"/>
  <c r="G99" i="68"/>
  <c r="F99" i="68"/>
  <c r="E99" i="68"/>
  <c r="D99" i="68"/>
  <c r="C99" i="68"/>
  <c r="Q98" i="68"/>
  <c r="P98" i="68"/>
  <c r="O98" i="68"/>
  <c r="N98" i="68"/>
  <c r="M98" i="68"/>
  <c r="L98" i="68"/>
  <c r="K98" i="68"/>
  <c r="J98" i="68"/>
  <c r="I98" i="68"/>
  <c r="H98" i="68"/>
  <c r="G98" i="68"/>
  <c r="F98" i="68"/>
  <c r="E98" i="68"/>
  <c r="D98" i="68"/>
  <c r="C98" i="68"/>
  <c r="Q96" i="68"/>
  <c r="P96" i="68"/>
  <c r="O96" i="68"/>
  <c r="N96" i="68"/>
  <c r="M96" i="68"/>
  <c r="L96" i="68"/>
  <c r="K96" i="68"/>
  <c r="J96" i="68"/>
  <c r="I96" i="68"/>
  <c r="H96" i="68"/>
  <c r="G96" i="68"/>
  <c r="F96" i="68"/>
  <c r="E96" i="68"/>
  <c r="D96" i="68"/>
  <c r="C96" i="68"/>
  <c r="Q94" i="68"/>
  <c r="P94" i="68"/>
  <c r="O94" i="68"/>
  <c r="N94" i="68"/>
  <c r="M94" i="68"/>
  <c r="L94" i="68"/>
  <c r="K94" i="68"/>
  <c r="J94" i="68"/>
  <c r="I94" i="68"/>
  <c r="H94" i="68"/>
  <c r="G94" i="68"/>
  <c r="F94" i="68"/>
  <c r="E94" i="68"/>
  <c r="D94" i="68"/>
  <c r="C94" i="68"/>
  <c r="Q89" i="67"/>
  <c r="P89" i="67"/>
  <c r="O89" i="67"/>
  <c r="N89" i="67"/>
  <c r="M89" i="67"/>
  <c r="L89" i="67"/>
  <c r="K89" i="67"/>
  <c r="J89" i="67"/>
  <c r="I89" i="67"/>
  <c r="H89" i="67"/>
  <c r="G89" i="67"/>
  <c r="F89" i="67"/>
  <c r="E89" i="67"/>
  <c r="D89" i="67"/>
  <c r="C89" i="67"/>
  <c r="Q88" i="67"/>
  <c r="P88" i="67"/>
  <c r="O88" i="67"/>
  <c r="N88" i="67"/>
  <c r="M88" i="67"/>
  <c r="L88" i="67"/>
  <c r="K88" i="67"/>
  <c r="J88" i="67"/>
  <c r="I88" i="67"/>
  <c r="H88" i="67"/>
  <c r="G88" i="67"/>
  <c r="F88" i="67"/>
  <c r="E88" i="67"/>
  <c r="D88" i="67"/>
  <c r="C88" i="67"/>
  <c r="Q86" i="67"/>
  <c r="P86" i="67"/>
  <c r="O86" i="67"/>
  <c r="N86" i="67"/>
  <c r="M86" i="67"/>
  <c r="L86" i="67"/>
  <c r="K86" i="67"/>
  <c r="J86" i="67"/>
  <c r="I86" i="67"/>
  <c r="H86" i="67"/>
  <c r="G86" i="67"/>
  <c r="F86" i="67"/>
  <c r="E86" i="67"/>
  <c r="D86" i="67"/>
  <c r="C86" i="67"/>
  <c r="Q85" i="67"/>
  <c r="P85" i="67"/>
  <c r="O85" i="67"/>
  <c r="N85" i="67"/>
  <c r="M85" i="67"/>
  <c r="L85" i="67"/>
  <c r="K85" i="67"/>
  <c r="J85" i="67"/>
  <c r="I85" i="67"/>
  <c r="H85" i="67"/>
  <c r="G85" i="67"/>
  <c r="F85" i="67"/>
  <c r="E85" i="67"/>
  <c r="D85" i="67"/>
  <c r="C85" i="67"/>
  <c r="Q84" i="67"/>
  <c r="P84" i="67"/>
  <c r="O84" i="67"/>
  <c r="N84" i="67"/>
  <c r="M84" i="67"/>
  <c r="L84" i="67"/>
  <c r="K84" i="67"/>
  <c r="J84" i="67"/>
  <c r="I84" i="67"/>
  <c r="H84" i="67"/>
  <c r="G84" i="67"/>
  <c r="F84" i="67"/>
  <c r="E84" i="67"/>
  <c r="D84" i="67"/>
  <c r="C84" i="67"/>
  <c r="Q83" i="67"/>
  <c r="P83" i="67"/>
  <c r="O83" i="67"/>
  <c r="N83" i="67"/>
  <c r="M83" i="67"/>
  <c r="L83" i="67"/>
  <c r="K83" i="67"/>
  <c r="J83" i="67"/>
  <c r="I83" i="67"/>
  <c r="H83" i="67"/>
  <c r="G83" i="67"/>
  <c r="F83" i="67"/>
  <c r="E83" i="67"/>
  <c r="D83" i="67"/>
  <c r="C83" i="67"/>
  <c r="Q81" i="67"/>
  <c r="P81" i="67"/>
  <c r="O81" i="67"/>
  <c r="N81" i="67"/>
  <c r="M81" i="67"/>
  <c r="L81" i="67"/>
  <c r="K81" i="67"/>
  <c r="J81" i="67"/>
  <c r="I81" i="67"/>
  <c r="H81" i="67"/>
  <c r="G81" i="67"/>
  <c r="F81" i="67"/>
  <c r="E81" i="67"/>
  <c r="D81" i="67"/>
  <c r="C81" i="67"/>
  <c r="Q79" i="67"/>
  <c r="P79" i="67"/>
  <c r="O79" i="67"/>
  <c r="N79" i="67"/>
  <c r="M79" i="67"/>
  <c r="L79" i="67"/>
  <c r="K79" i="67"/>
  <c r="J79" i="67"/>
  <c r="I79" i="67"/>
  <c r="H79" i="67"/>
  <c r="G79" i="67"/>
  <c r="F79" i="67"/>
  <c r="E79" i="67"/>
  <c r="D79" i="67"/>
  <c r="C79" i="67"/>
  <c r="Q89" i="66"/>
  <c r="P89" i="66"/>
  <c r="O89" i="66"/>
  <c r="N89" i="66"/>
  <c r="M89" i="66"/>
  <c r="L89" i="66"/>
  <c r="K89" i="66"/>
  <c r="J89" i="66"/>
  <c r="I89" i="66"/>
  <c r="H89" i="66"/>
  <c r="G89" i="66"/>
  <c r="F89" i="66"/>
  <c r="E89" i="66"/>
  <c r="D89" i="66"/>
  <c r="C89" i="66"/>
  <c r="Q88" i="66"/>
  <c r="P88" i="66"/>
  <c r="O88" i="66"/>
  <c r="N88" i="66"/>
  <c r="M88" i="66"/>
  <c r="L88" i="66"/>
  <c r="K88" i="66"/>
  <c r="J88" i="66"/>
  <c r="I88" i="66"/>
  <c r="H88" i="66"/>
  <c r="G88" i="66"/>
  <c r="F88" i="66"/>
  <c r="E88" i="66"/>
  <c r="D88" i="66"/>
  <c r="C88" i="66"/>
  <c r="Q86" i="66"/>
  <c r="P86" i="66"/>
  <c r="O86" i="66"/>
  <c r="N86" i="66"/>
  <c r="M86" i="66"/>
  <c r="L86" i="66"/>
  <c r="K86" i="66"/>
  <c r="J86" i="66"/>
  <c r="I86" i="66"/>
  <c r="H86" i="66"/>
  <c r="G86" i="66"/>
  <c r="F86" i="66"/>
  <c r="E86" i="66"/>
  <c r="D86" i="66"/>
  <c r="C86" i="66"/>
  <c r="Q85" i="66"/>
  <c r="P85" i="66"/>
  <c r="O85" i="66"/>
  <c r="N85" i="66"/>
  <c r="M85" i="66"/>
  <c r="L85" i="66"/>
  <c r="K85" i="66"/>
  <c r="J85" i="66"/>
  <c r="I85" i="66"/>
  <c r="H85" i="66"/>
  <c r="G85" i="66"/>
  <c r="F85" i="66"/>
  <c r="E85" i="66"/>
  <c r="D85" i="66"/>
  <c r="C85" i="66"/>
  <c r="Q84" i="66"/>
  <c r="P84" i="66"/>
  <c r="O84" i="66"/>
  <c r="N84" i="66"/>
  <c r="M84" i="66"/>
  <c r="L84" i="66"/>
  <c r="K84" i="66"/>
  <c r="J84" i="66"/>
  <c r="I84" i="66"/>
  <c r="H84" i="66"/>
  <c r="G84" i="66"/>
  <c r="F84" i="66"/>
  <c r="E84" i="66"/>
  <c r="D84" i="66"/>
  <c r="C84" i="66"/>
  <c r="Q83" i="66"/>
  <c r="P83" i="66"/>
  <c r="O83" i="66"/>
  <c r="N83" i="66"/>
  <c r="M83" i="66"/>
  <c r="L83" i="66"/>
  <c r="K83" i="66"/>
  <c r="J83" i="66"/>
  <c r="I83" i="66"/>
  <c r="H83" i="66"/>
  <c r="G83" i="66"/>
  <c r="F83" i="66"/>
  <c r="E83" i="66"/>
  <c r="D83" i="66"/>
  <c r="C83" i="66"/>
  <c r="Q81" i="66"/>
  <c r="P81" i="66"/>
  <c r="O81" i="66"/>
  <c r="N81" i="66"/>
  <c r="M81" i="66"/>
  <c r="L81" i="66"/>
  <c r="K81" i="66"/>
  <c r="J81" i="66"/>
  <c r="I81" i="66"/>
  <c r="H81" i="66"/>
  <c r="G81" i="66"/>
  <c r="F81" i="66"/>
  <c r="E81" i="66"/>
  <c r="D81" i="66"/>
  <c r="C81" i="66"/>
  <c r="Q79" i="66"/>
  <c r="P79" i="66"/>
  <c r="O79" i="66"/>
  <c r="N79" i="66"/>
  <c r="M79" i="66"/>
  <c r="L79" i="66"/>
  <c r="K79" i="66"/>
  <c r="J79" i="66"/>
  <c r="I79" i="66"/>
  <c r="H79" i="66"/>
  <c r="G79" i="66"/>
  <c r="F79" i="66"/>
  <c r="E79" i="66"/>
  <c r="D79" i="66"/>
  <c r="C79" i="66"/>
  <c r="Q89" i="65"/>
  <c r="P89" i="65"/>
  <c r="O89" i="65"/>
  <c r="N89" i="65"/>
  <c r="M89" i="65"/>
  <c r="L89" i="65"/>
  <c r="K89" i="65"/>
  <c r="J89" i="65"/>
  <c r="I89" i="65"/>
  <c r="H89" i="65"/>
  <c r="G89" i="65"/>
  <c r="F89" i="65"/>
  <c r="E89" i="65"/>
  <c r="D89" i="65"/>
  <c r="C89" i="65"/>
  <c r="Q88" i="65"/>
  <c r="P88" i="65"/>
  <c r="O88" i="65"/>
  <c r="N88" i="65"/>
  <c r="M88" i="65"/>
  <c r="L88" i="65"/>
  <c r="K88" i="65"/>
  <c r="J88" i="65"/>
  <c r="I88" i="65"/>
  <c r="H88" i="65"/>
  <c r="G88" i="65"/>
  <c r="F88" i="65"/>
  <c r="E88" i="65"/>
  <c r="D88" i="65"/>
  <c r="C88" i="65"/>
  <c r="Q86" i="65"/>
  <c r="P86" i="65"/>
  <c r="O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Q85" i="65"/>
  <c r="P85" i="65"/>
  <c r="O85" i="65"/>
  <c r="N85" i="65"/>
  <c r="M85" i="65"/>
  <c r="L85" i="65"/>
  <c r="K85" i="65"/>
  <c r="J85" i="65"/>
  <c r="I85" i="65"/>
  <c r="H85" i="65"/>
  <c r="G85" i="65"/>
  <c r="F85" i="65"/>
  <c r="E85" i="65"/>
  <c r="D85" i="65"/>
  <c r="C85" i="65"/>
  <c r="Q84" i="65"/>
  <c r="P84" i="65"/>
  <c r="O84" i="65"/>
  <c r="N84" i="65"/>
  <c r="M84" i="65"/>
  <c r="L84" i="65"/>
  <c r="K84" i="65"/>
  <c r="J84" i="65"/>
  <c r="I84" i="65"/>
  <c r="H84" i="65"/>
  <c r="G84" i="65"/>
  <c r="F84" i="65"/>
  <c r="E84" i="65"/>
  <c r="D84" i="65"/>
  <c r="C84" i="65"/>
  <c r="Q83" i="65"/>
  <c r="P83" i="65"/>
  <c r="O83" i="65"/>
  <c r="N83" i="65"/>
  <c r="M83" i="65"/>
  <c r="L83" i="65"/>
  <c r="K83" i="65"/>
  <c r="J83" i="65"/>
  <c r="I83" i="65"/>
  <c r="H83" i="65"/>
  <c r="G83" i="65"/>
  <c r="F83" i="65"/>
  <c r="E83" i="65"/>
  <c r="D83" i="65"/>
  <c r="C83" i="65"/>
  <c r="Q81" i="65"/>
  <c r="P81" i="65"/>
  <c r="O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Q79" i="65"/>
  <c r="P79" i="65"/>
  <c r="O79" i="65"/>
  <c r="N79" i="65"/>
  <c r="M79" i="65"/>
  <c r="L79" i="65"/>
  <c r="K79" i="65"/>
  <c r="J79" i="65"/>
  <c r="I79" i="65"/>
  <c r="H79" i="65"/>
  <c r="G79" i="65"/>
  <c r="F79" i="65"/>
  <c r="E79" i="65"/>
  <c r="D79" i="65"/>
  <c r="C79" i="65"/>
  <c r="Q101" i="64"/>
  <c r="P101" i="64"/>
  <c r="O101" i="64"/>
  <c r="N101" i="64"/>
  <c r="M101" i="64"/>
  <c r="L101" i="64"/>
  <c r="K101" i="64"/>
  <c r="J101" i="64"/>
  <c r="I101" i="64"/>
  <c r="H101" i="64"/>
  <c r="G101" i="64"/>
  <c r="F101" i="64"/>
  <c r="E101" i="64"/>
  <c r="D101" i="64"/>
  <c r="C101" i="64"/>
  <c r="Q100" i="64"/>
  <c r="P100" i="64"/>
  <c r="O100" i="64"/>
  <c r="N100" i="64"/>
  <c r="M100" i="64"/>
  <c r="L100" i="64"/>
  <c r="K100" i="64"/>
  <c r="J100" i="64"/>
  <c r="I100" i="64"/>
  <c r="H100" i="64"/>
  <c r="G100" i="64"/>
  <c r="F100" i="64"/>
  <c r="E100" i="64"/>
  <c r="D100" i="64"/>
  <c r="C100" i="64"/>
  <c r="Q99" i="64"/>
  <c r="P99" i="64"/>
  <c r="O99" i="64"/>
  <c r="N99" i="64"/>
  <c r="M99" i="64"/>
  <c r="L99" i="64"/>
  <c r="K99" i="64"/>
  <c r="J99" i="64"/>
  <c r="I99" i="64"/>
  <c r="H99" i="64"/>
  <c r="G99" i="64"/>
  <c r="F99" i="64"/>
  <c r="E99" i="64"/>
  <c r="D99" i="64"/>
  <c r="C99" i="64"/>
  <c r="Q97" i="64"/>
  <c r="P97" i="64"/>
  <c r="O97" i="64"/>
  <c r="N97" i="64"/>
  <c r="M97" i="64"/>
  <c r="L97" i="64"/>
  <c r="K97" i="64"/>
  <c r="J97" i="64"/>
  <c r="I97" i="64"/>
  <c r="H97" i="64"/>
  <c r="G97" i="64"/>
  <c r="F97" i="64"/>
  <c r="E97" i="64"/>
  <c r="D97" i="64"/>
  <c r="C97" i="64"/>
  <c r="Q96" i="64"/>
  <c r="P96" i="64"/>
  <c r="O96" i="64"/>
  <c r="N96" i="64"/>
  <c r="M96" i="64"/>
  <c r="L96" i="64"/>
  <c r="K96" i="64"/>
  <c r="J96" i="64"/>
  <c r="I96" i="64"/>
  <c r="H96" i="64"/>
  <c r="G96" i="64"/>
  <c r="F96" i="64"/>
  <c r="E96" i="64"/>
  <c r="D96" i="64"/>
  <c r="C96" i="64"/>
  <c r="Q95" i="64"/>
  <c r="P95" i="64"/>
  <c r="O95" i="64"/>
  <c r="N95" i="64"/>
  <c r="M95" i="64"/>
  <c r="L95" i="64"/>
  <c r="K95" i="64"/>
  <c r="J95" i="64"/>
  <c r="I95" i="64"/>
  <c r="H95" i="64"/>
  <c r="G95" i="64"/>
  <c r="F95" i="64"/>
  <c r="E95" i="64"/>
  <c r="D95" i="64"/>
  <c r="C95" i="64"/>
  <c r="Q94" i="64"/>
  <c r="P94" i="64"/>
  <c r="O94" i="64"/>
  <c r="N94" i="64"/>
  <c r="M94" i="64"/>
  <c r="L94" i="64"/>
  <c r="K94" i="64"/>
  <c r="J94" i="64"/>
  <c r="I94" i="64"/>
  <c r="H94" i="64"/>
  <c r="G94" i="64"/>
  <c r="F94" i="64"/>
  <c r="E94" i="64"/>
  <c r="D94" i="64"/>
  <c r="C94" i="64"/>
  <c r="Q93" i="64"/>
  <c r="P93" i="64"/>
  <c r="O93" i="64"/>
  <c r="N93" i="64"/>
  <c r="M93" i="64"/>
  <c r="L93" i="64"/>
  <c r="K93" i="64"/>
  <c r="J93" i="64"/>
  <c r="I93" i="64"/>
  <c r="H93" i="64"/>
  <c r="G93" i="64"/>
  <c r="F93" i="64"/>
  <c r="E93" i="64"/>
  <c r="D93" i="64"/>
  <c r="C93" i="64"/>
  <c r="Q91" i="64"/>
  <c r="P91" i="64"/>
  <c r="O91" i="64"/>
  <c r="N91" i="64"/>
  <c r="M91" i="64"/>
  <c r="L91" i="64"/>
  <c r="K91" i="64"/>
  <c r="J91" i="64"/>
  <c r="I91" i="64"/>
  <c r="H91" i="64"/>
  <c r="G91" i="64"/>
  <c r="F91" i="64"/>
  <c r="E91" i="64"/>
  <c r="D91" i="64"/>
  <c r="C91" i="64"/>
  <c r="Q89" i="64"/>
  <c r="P89" i="64"/>
  <c r="O89" i="64"/>
  <c r="N89" i="64"/>
  <c r="M89" i="64"/>
  <c r="L89" i="64"/>
  <c r="K89" i="64"/>
  <c r="J89" i="64"/>
  <c r="I89" i="64"/>
  <c r="H89" i="64"/>
  <c r="G89" i="64"/>
  <c r="F89" i="64"/>
  <c r="E89" i="64"/>
  <c r="D89" i="64"/>
  <c r="C89" i="64"/>
  <c r="B89" i="72"/>
  <c r="B88" i="72"/>
  <c r="B86" i="72"/>
  <c r="B85" i="72"/>
  <c r="B84" i="72"/>
  <c r="B83" i="72"/>
  <c r="B81" i="72"/>
  <c r="B79" i="72"/>
  <c r="B89" i="71"/>
  <c r="B88" i="71"/>
  <c r="B86" i="71"/>
  <c r="B85" i="71"/>
  <c r="B84" i="71"/>
  <c r="B83" i="71"/>
  <c r="B81" i="71"/>
  <c r="B79" i="71"/>
  <c r="B89" i="70"/>
  <c r="B88" i="70"/>
  <c r="B86" i="70"/>
  <c r="B85" i="70"/>
  <c r="B84" i="70"/>
  <c r="B83" i="70"/>
  <c r="B81" i="70"/>
  <c r="B79" i="70"/>
  <c r="B89" i="69"/>
  <c r="B88" i="69"/>
  <c r="B86" i="69"/>
  <c r="B85" i="69"/>
  <c r="B84" i="69"/>
  <c r="B83" i="69"/>
  <c r="B81" i="69"/>
  <c r="B79" i="69"/>
  <c r="B107" i="68"/>
  <c r="B106" i="68"/>
  <c r="B105" i="68"/>
  <c r="B103" i="68"/>
  <c r="B102" i="68"/>
  <c r="B101" i="68"/>
  <c r="B100" i="68"/>
  <c r="B99" i="68"/>
  <c r="B98" i="68"/>
  <c r="B96" i="68"/>
  <c r="B94" i="68"/>
  <c r="B89" i="67"/>
  <c r="B88" i="67"/>
  <c r="B86" i="67"/>
  <c r="B85" i="67"/>
  <c r="B84" i="67"/>
  <c r="B83" i="67"/>
  <c r="B81" i="67"/>
  <c r="B79" i="67"/>
  <c r="B89" i="66"/>
  <c r="B88" i="66"/>
  <c r="B86" i="66"/>
  <c r="B85" i="66"/>
  <c r="B84" i="66"/>
  <c r="B83" i="66"/>
  <c r="B81" i="66"/>
  <c r="B79" i="66"/>
  <c r="B89" i="65"/>
  <c r="B88" i="65"/>
  <c r="B86" i="65"/>
  <c r="B85" i="65"/>
  <c r="B84" i="65"/>
  <c r="B83" i="65"/>
  <c r="B81" i="65"/>
  <c r="B79" i="65"/>
  <c r="B101" i="64"/>
  <c r="B100" i="64"/>
  <c r="B99" i="64"/>
  <c r="B97" i="64"/>
  <c r="B96" i="64"/>
  <c r="B95" i="64"/>
  <c r="B94" i="64"/>
  <c r="B93" i="64"/>
  <c r="B91" i="64"/>
  <c r="B89" i="64"/>
  <c r="Q170" i="40"/>
  <c r="P170" i="40"/>
  <c r="O170" i="40"/>
  <c r="O170" i="42" s="1"/>
  <c r="N170" i="40"/>
  <c r="N170" i="42" s="1"/>
  <c r="M170" i="40"/>
  <c r="L170" i="40"/>
  <c r="K170" i="40"/>
  <c r="K170" i="42" s="1"/>
  <c r="J170" i="40"/>
  <c r="J170" i="42" s="1"/>
  <c r="I170" i="40"/>
  <c r="H170" i="40"/>
  <c r="G170" i="40"/>
  <c r="G170" i="42" s="1"/>
  <c r="F170" i="40"/>
  <c r="F170" i="42" s="1"/>
  <c r="E170" i="40"/>
  <c r="D170" i="40"/>
  <c r="D170" i="42" s="1"/>
  <c r="Q169" i="40"/>
  <c r="Q169" i="42" s="1"/>
  <c r="P169" i="40"/>
  <c r="O169" i="40"/>
  <c r="O169" i="42" s="1"/>
  <c r="N169" i="40"/>
  <c r="M169" i="40"/>
  <c r="M169" i="42" s="1"/>
  <c r="L169" i="40"/>
  <c r="L169" i="42" s="1"/>
  <c r="K169" i="40"/>
  <c r="J169" i="40"/>
  <c r="I169" i="40"/>
  <c r="H169" i="40"/>
  <c r="G169" i="40"/>
  <c r="G169" i="42" s="1"/>
  <c r="F169" i="40"/>
  <c r="E169" i="40"/>
  <c r="E169" i="42" s="1"/>
  <c r="D169" i="40"/>
  <c r="Q152" i="40"/>
  <c r="P152" i="40"/>
  <c r="O152" i="40"/>
  <c r="O152" i="42" s="1"/>
  <c r="N152" i="40"/>
  <c r="M152" i="40"/>
  <c r="L152" i="40"/>
  <c r="L152" i="42" s="1"/>
  <c r="K152" i="40"/>
  <c r="K152" i="42" s="1"/>
  <c r="J152" i="40"/>
  <c r="I152" i="40"/>
  <c r="H152" i="40"/>
  <c r="H152" i="42" s="1"/>
  <c r="G152" i="40"/>
  <c r="G152" i="42" s="1"/>
  <c r="F152" i="40"/>
  <c r="E152" i="40"/>
  <c r="D152" i="40"/>
  <c r="D152" i="42" s="1"/>
  <c r="Q151" i="40"/>
  <c r="Q151" i="42" s="1"/>
  <c r="P151" i="40"/>
  <c r="P151" i="42" s="1"/>
  <c r="O151" i="40"/>
  <c r="N151" i="40"/>
  <c r="M151" i="40"/>
  <c r="M151" i="42" s="1"/>
  <c r="L151" i="40"/>
  <c r="K151" i="40"/>
  <c r="K151" i="42" s="1"/>
  <c r="J151" i="40"/>
  <c r="J151" i="42" s="1"/>
  <c r="I151" i="40"/>
  <c r="I151" i="42" s="1"/>
  <c r="H151" i="40"/>
  <c r="H151" i="42" s="1"/>
  <c r="G151" i="40"/>
  <c r="F151" i="40"/>
  <c r="E151" i="40"/>
  <c r="E151" i="42" s="1"/>
  <c r="D151" i="40"/>
  <c r="Q134" i="40"/>
  <c r="P134" i="40"/>
  <c r="O134" i="40"/>
  <c r="O134" i="42" s="1"/>
  <c r="N134" i="40"/>
  <c r="N134" i="42" s="1"/>
  <c r="M134" i="40"/>
  <c r="L134" i="40"/>
  <c r="K134" i="40"/>
  <c r="K134" i="42" s="1"/>
  <c r="J134" i="40"/>
  <c r="J134" i="42" s="1"/>
  <c r="I134" i="40"/>
  <c r="H134" i="40"/>
  <c r="G134" i="40"/>
  <c r="G134" i="42" s="1"/>
  <c r="F134" i="40"/>
  <c r="F134" i="42" s="1"/>
  <c r="E134" i="40"/>
  <c r="D134" i="40"/>
  <c r="D134" i="42" s="1"/>
  <c r="Q133" i="40"/>
  <c r="P133" i="40"/>
  <c r="O133" i="40"/>
  <c r="N133" i="40"/>
  <c r="M133" i="40"/>
  <c r="M133" i="42" s="1"/>
  <c r="L133" i="40"/>
  <c r="K133" i="40"/>
  <c r="K133" i="42" s="1"/>
  <c r="J133" i="40"/>
  <c r="J133" i="42" s="1"/>
  <c r="I133" i="40"/>
  <c r="H133" i="40"/>
  <c r="G133" i="40"/>
  <c r="F133" i="40"/>
  <c r="E133" i="40"/>
  <c r="E133" i="42" s="1"/>
  <c r="D133" i="40"/>
  <c r="Q115" i="40"/>
  <c r="Q115" i="42" s="1"/>
  <c r="P115" i="40"/>
  <c r="O115" i="40"/>
  <c r="N115" i="40"/>
  <c r="N115" i="42" s="1"/>
  <c r="M115" i="40"/>
  <c r="M115" i="42" s="1"/>
  <c r="L115" i="40"/>
  <c r="L115" i="42" s="1"/>
  <c r="K115" i="40"/>
  <c r="J115" i="40"/>
  <c r="I115" i="40"/>
  <c r="I115" i="42" s="1"/>
  <c r="H115" i="40"/>
  <c r="H115" i="42" s="1"/>
  <c r="G115" i="40"/>
  <c r="F115" i="40"/>
  <c r="E115" i="40"/>
  <c r="E115" i="42" s="1"/>
  <c r="D115" i="40"/>
  <c r="D115" i="42" s="1"/>
  <c r="Q114" i="40"/>
  <c r="Q114" i="42" s="1"/>
  <c r="P114" i="40"/>
  <c r="O114" i="40"/>
  <c r="N114" i="40"/>
  <c r="M114" i="40"/>
  <c r="L114" i="40"/>
  <c r="K114" i="40"/>
  <c r="K114" i="42" s="1"/>
  <c r="J114" i="40"/>
  <c r="J114" i="42" s="1"/>
  <c r="I114" i="40"/>
  <c r="I114" i="42" s="1"/>
  <c r="H114" i="40"/>
  <c r="G114" i="40"/>
  <c r="F114" i="40"/>
  <c r="E114" i="40"/>
  <c r="D114" i="40"/>
  <c r="Q95" i="40"/>
  <c r="Q95" i="42" s="1"/>
  <c r="P95" i="40"/>
  <c r="O95" i="40"/>
  <c r="O95" i="42" s="1"/>
  <c r="N95" i="40"/>
  <c r="N95" i="42" s="1"/>
  <c r="M95" i="40"/>
  <c r="M95" i="42" s="1"/>
  <c r="L95" i="40"/>
  <c r="L95" i="42" s="1"/>
  <c r="K95" i="40"/>
  <c r="J95" i="40"/>
  <c r="J95" i="42" s="1"/>
  <c r="I95" i="40"/>
  <c r="I95" i="42" s="1"/>
  <c r="H95" i="40"/>
  <c r="G95" i="40"/>
  <c r="G95" i="42" s="1"/>
  <c r="F95" i="40"/>
  <c r="F95" i="42" s="1"/>
  <c r="E95" i="40"/>
  <c r="E95" i="42" s="1"/>
  <c r="D95" i="40"/>
  <c r="Q94" i="40"/>
  <c r="P94" i="40"/>
  <c r="P94" i="42" s="1"/>
  <c r="O94" i="40"/>
  <c r="N94" i="40"/>
  <c r="M94" i="40"/>
  <c r="M94" i="42" s="1"/>
  <c r="L94" i="40"/>
  <c r="L94" i="42" s="1"/>
  <c r="K94" i="40"/>
  <c r="J94" i="40"/>
  <c r="I94" i="40"/>
  <c r="I94" i="42" s="1"/>
  <c r="H94" i="40"/>
  <c r="H94" i="42" s="1"/>
  <c r="G94" i="40"/>
  <c r="G94" i="42" s="1"/>
  <c r="F94" i="40"/>
  <c r="E94" i="40"/>
  <c r="D94" i="40"/>
  <c r="Q91" i="40"/>
  <c r="P91" i="40"/>
  <c r="P91" i="42" s="1"/>
  <c r="O91" i="40"/>
  <c r="N91" i="40"/>
  <c r="M91" i="40"/>
  <c r="M91" i="42" s="1"/>
  <c r="L91" i="40"/>
  <c r="K91" i="40"/>
  <c r="K91" i="42" s="1"/>
  <c r="J91" i="40"/>
  <c r="I91" i="40"/>
  <c r="H91" i="40"/>
  <c r="H91" i="42" s="1"/>
  <c r="G91" i="40"/>
  <c r="F91" i="40"/>
  <c r="E91" i="40"/>
  <c r="E91" i="42" s="1"/>
  <c r="D91" i="40"/>
  <c r="Q90" i="40"/>
  <c r="Q90" i="42" s="1"/>
  <c r="P90" i="40"/>
  <c r="O90" i="40"/>
  <c r="N90" i="40"/>
  <c r="M90" i="40"/>
  <c r="M90" i="42" s="1"/>
  <c r="L90" i="40"/>
  <c r="K90" i="40"/>
  <c r="J90" i="40"/>
  <c r="I90" i="40"/>
  <c r="I90" i="42" s="1"/>
  <c r="H90" i="40"/>
  <c r="H90" i="42" s="1"/>
  <c r="G90" i="40"/>
  <c r="F90" i="40"/>
  <c r="F90" i="42" s="1"/>
  <c r="E90" i="40"/>
  <c r="E90" i="42" s="1"/>
  <c r="D90" i="40"/>
  <c r="Q72" i="40"/>
  <c r="P72" i="40"/>
  <c r="P72" i="42" s="1"/>
  <c r="O72" i="40"/>
  <c r="O72" i="42" s="1"/>
  <c r="N72" i="40"/>
  <c r="M72" i="40"/>
  <c r="L72" i="40"/>
  <c r="K72" i="40"/>
  <c r="J72" i="40"/>
  <c r="I72" i="40"/>
  <c r="I72" i="42" s="1"/>
  <c r="H72" i="40"/>
  <c r="H72" i="42" s="1"/>
  <c r="G72" i="40"/>
  <c r="G72" i="42" s="1"/>
  <c r="F72" i="40"/>
  <c r="E72" i="40"/>
  <c r="E72" i="42" s="1"/>
  <c r="D72" i="40"/>
  <c r="D72" i="42" s="1"/>
  <c r="Q71" i="40"/>
  <c r="P71" i="40"/>
  <c r="O71" i="40"/>
  <c r="O71" i="42" s="1"/>
  <c r="N71" i="40"/>
  <c r="N71" i="42" s="1"/>
  <c r="M71" i="40"/>
  <c r="L71" i="40"/>
  <c r="K71" i="40"/>
  <c r="K71" i="42" s="1"/>
  <c r="J71" i="40"/>
  <c r="J71" i="42" s="1"/>
  <c r="I71" i="40"/>
  <c r="H71" i="40"/>
  <c r="G71" i="40"/>
  <c r="G71" i="42" s="1"/>
  <c r="F71" i="40"/>
  <c r="F71" i="42" s="1"/>
  <c r="E71" i="40"/>
  <c r="D71" i="40"/>
  <c r="Q53" i="40"/>
  <c r="P53" i="40"/>
  <c r="O53" i="40"/>
  <c r="N53" i="40"/>
  <c r="M53" i="40"/>
  <c r="M53" i="42" s="1"/>
  <c r="L53" i="40"/>
  <c r="L53" i="42" s="1"/>
  <c r="K53" i="40"/>
  <c r="K53" i="42" s="1"/>
  <c r="J53" i="40"/>
  <c r="I53" i="40"/>
  <c r="H53" i="40"/>
  <c r="G53" i="40"/>
  <c r="F53" i="40"/>
  <c r="E53" i="40"/>
  <c r="E53" i="42" s="1"/>
  <c r="D53" i="40"/>
  <c r="D53" i="42" s="1"/>
  <c r="Q52" i="40"/>
  <c r="Q52" i="42" s="1"/>
  <c r="P52" i="40"/>
  <c r="P52" i="42" s="1"/>
  <c r="O52" i="40"/>
  <c r="N52" i="40"/>
  <c r="M52" i="40"/>
  <c r="M52" i="42" s="1"/>
  <c r="L52" i="40"/>
  <c r="L52" i="42" s="1"/>
  <c r="K52" i="40"/>
  <c r="J52" i="40"/>
  <c r="J52" i="42" s="1"/>
  <c r="I52" i="40"/>
  <c r="I52" i="42" s="1"/>
  <c r="H52" i="40"/>
  <c r="H52" i="42" s="1"/>
  <c r="G52" i="40"/>
  <c r="F52" i="40"/>
  <c r="E52" i="40"/>
  <c r="E52" i="42" s="1"/>
  <c r="D52" i="40"/>
  <c r="D52" i="42" s="1"/>
  <c r="Q34" i="40"/>
  <c r="P34" i="40"/>
  <c r="O34" i="40"/>
  <c r="N34" i="40"/>
  <c r="N34" i="42" s="1"/>
  <c r="M34" i="40"/>
  <c r="M34" i="42" s="1"/>
  <c r="L34" i="40"/>
  <c r="K34" i="40"/>
  <c r="J34" i="40"/>
  <c r="J34" i="42" s="1"/>
  <c r="I34" i="40"/>
  <c r="H34" i="40"/>
  <c r="H34" i="42" s="1"/>
  <c r="G34" i="40"/>
  <c r="F34" i="40"/>
  <c r="F34" i="42" s="1"/>
  <c r="E34" i="40"/>
  <c r="E34" i="42" s="1"/>
  <c r="D34" i="40"/>
  <c r="Q33" i="40"/>
  <c r="P33" i="40"/>
  <c r="O33" i="40"/>
  <c r="O33" i="42" s="1"/>
  <c r="N33" i="40"/>
  <c r="N33" i="42" s="1"/>
  <c r="M33" i="40"/>
  <c r="M33" i="42" s="1"/>
  <c r="L33" i="40"/>
  <c r="K33" i="40"/>
  <c r="J33" i="40"/>
  <c r="J33" i="42" s="1"/>
  <c r="I33" i="40"/>
  <c r="H33" i="40"/>
  <c r="G33" i="40"/>
  <c r="G33" i="42" s="1"/>
  <c r="F33" i="40"/>
  <c r="F33" i="42" s="1"/>
  <c r="E33" i="40"/>
  <c r="E33" i="42" s="1"/>
  <c r="D33" i="40"/>
  <c r="Q14" i="40"/>
  <c r="P14" i="40"/>
  <c r="P14" i="42" s="1"/>
  <c r="O14" i="40"/>
  <c r="N14" i="40"/>
  <c r="M14" i="40"/>
  <c r="M14" i="42" s="1"/>
  <c r="L14" i="40"/>
  <c r="L14" i="42" s="1"/>
  <c r="K14" i="40"/>
  <c r="K14" i="42" s="1"/>
  <c r="J14" i="40"/>
  <c r="I14" i="40"/>
  <c r="H14" i="40"/>
  <c r="G14" i="40"/>
  <c r="F14" i="40"/>
  <c r="E14" i="40"/>
  <c r="E14" i="42" s="1"/>
  <c r="D14" i="40"/>
  <c r="D14" i="42" s="1"/>
  <c r="Q13" i="40"/>
  <c r="P13" i="40"/>
  <c r="O13" i="40"/>
  <c r="O13" i="42" s="1"/>
  <c r="N13" i="40"/>
  <c r="N13" i="42" s="1"/>
  <c r="M13" i="40"/>
  <c r="M13" i="42" s="1"/>
  <c r="L13" i="40"/>
  <c r="K13" i="40"/>
  <c r="K13" i="42" s="1"/>
  <c r="J13" i="40"/>
  <c r="J13" i="42" s="1"/>
  <c r="I13" i="40"/>
  <c r="H13" i="40"/>
  <c r="H13" i="42" s="1"/>
  <c r="G13" i="40"/>
  <c r="G13" i="42" s="1"/>
  <c r="F13" i="40"/>
  <c r="E13" i="40"/>
  <c r="E13" i="42" s="1"/>
  <c r="D13" i="40"/>
  <c r="C170" i="40"/>
  <c r="C170" i="42" s="1"/>
  <c r="C169" i="40"/>
  <c r="C169" i="42" s="1"/>
  <c r="C152" i="40"/>
  <c r="C152" i="42" s="1"/>
  <c r="C151" i="40"/>
  <c r="C151" i="42" s="1"/>
  <c r="C134" i="40"/>
  <c r="C134" i="42" s="1"/>
  <c r="C133" i="40"/>
  <c r="C133" i="42" s="1"/>
  <c r="C115" i="40"/>
  <c r="C115" i="42" s="1"/>
  <c r="C114" i="40"/>
  <c r="C114" i="42" s="1"/>
  <c r="C95" i="40"/>
  <c r="C95" i="42" s="1"/>
  <c r="C94" i="40"/>
  <c r="C94" i="42" s="1"/>
  <c r="C91" i="40"/>
  <c r="C91" i="42" s="1"/>
  <c r="C90" i="40"/>
  <c r="C90" i="42" s="1"/>
  <c r="C72" i="40"/>
  <c r="C72" i="42" s="1"/>
  <c r="C71" i="40"/>
  <c r="C71" i="42" s="1"/>
  <c r="C53" i="40"/>
  <c r="C53" i="42" s="1"/>
  <c r="C52" i="40"/>
  <c r="C52" i="42" s="1"/>
  <c r="C34" i="40"/>
  <c r="C34" i="42" s="1"/>
  <c r="C33" i="40"/>
  <c r="C33" i="42" s="1"/>
  <c r="C14" i="40"/>
  <c r="C14" i="42" s="1"/>
  <c r="C13" i="40"/>
  <c r="C13" i="42" s="1"/>
  <c r="J170" i="39"/>
  <c r="F170" i="39"/>
  <c r="L152" i="39"/>
  <c r="D152" i="39"/>
  <c r="K151" i="39"/>
  <c r="J134" i="39"/>
  <c r="F134" i="39"/>
  <c r="L115" i="39"/>
  <c r="H115" i="39"/>
  <c r="K114" i="39"/>
  <c r="N95" i="39"/>
  <c r="J95" i="39"/>
  <c r="F95" i="39"/>
  <c r="H90" i="39"/>
  <c r="O72" i="39"/>
  <c r="N34" i="39"/>
  <c r="F34" i="39"/>
  <c r="E33" i="39"/>
  <c r="D170" i="39"/>
  <c r="M169" i="39"/>
  <c r="H152" i="39"/>
  <c r="K133" i="39"/>
  <c r="O95" i="39"/>
  <c r="J52" i="39"/>
  <c r="D134" i="39"/>
  <c r="J133" i="39"/>
  <c r="N115" i="39"/>
  <c r="J114" i="39"/>
  <c r="L95" i="39"/>
  <c r="P91" i="39"/>
  <c r="H91" i="39"/>
  <c r="H13" i="39"/>
  <c r="O170" i="39"/>
  <c r="L169" i="39"/>
  <c r="K152" i="39"/>
  <c r="P151" i="39"/>
  <c r="J151" i="39"/>
  <c r="H151" i="39"/>
  <c r="G134" i="39"/>
  <c r="M115" i="39"/>
  <c r="G94" i="39"/>
  <c r="M90" i="39"/>
  <c r="G71" i="39"/>
  <c r="L53" i="39"/>
  <c r="E52" i="39"/>
  <c r="O33" i="39"/>
  <c r="Q172" i="58"/>
  <c r="P172" i="58"/>
  <c r="O172" i="59"/>
  <c r="K172" i="59"/>
  <c r="J172" i="58"/>
  <c r="H172" i="58"/>
  <c r="G172" i="58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L53" i="72"/>
  <c r="D53" i="72"/>
  <c r="O154" i="58"/>
  <c r="N154" i="58"/>
  <c r="K154" i="58"/>
  <c r="I154" i="58"/>
  <c r="E154" i="58"/>
  <c r="D154" i="58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P53" i="71"/>
  <c r="N53" i="71"/>
  <c r="J53" i="71"/>
  <c r="H53" i="71"/>
  <c r="E53" i="71"/>
  <c r="Q136" i="59"/>
  <c r="O136" i="58"/>
  <c r="K136" i="59"/>
  <c r="J136" i="59"/>
  <c r="G136" i="59"/>
  <c r="F136" i="59"/>
  <c r="N132" i="58"/>
  <c r="M132" i="58"/>
  <c r="L132" i="58"/>
  <c r="K132" i="58"/>
  <c r="J132" i="59"/>
  <c r="G132" i="58"/>
  <c r="O117" i="58"/>
  <c r="N117" i="59"/>
  <c r="M117" i="58"/>
  <c r="K117" i="59"/>
  <c r="J117" i="58"/>
  <c r="H117" i="58"/>
  <c r="Q54" i="69"/>
  <c r="P54" i="69"/>
  <c r="O54" i="69"/>
  <c r="N54" i="69"/>
  <c r="M54" i="69"/>
  <c r="L54" i="69"/>
  <c r="K54" i="69"/>
  <c r="J54" i="69"/>
  <c r="I54" i="69"/>
  <c r="H54" i="69"/>
  <c r="G54" i="69"/>
  <c r="F54" i="69"/>
  <c r="E54" i="69"/>
  <c r="D54" i="69"/>
  <c r="O53" i="69"/>
  <c r="N53" i="69"/>
  <c r="G53" i="69"/>
  <c r="Q70" i="68"/>
  <c r="P70" i="68"/>
  <c r="O70" i="68"/>
  <c r="N70" i="68"/>
  <c r="M70" i="68"/>
  <c r="L70" i="68"/>
  <c r="K70" i="68"/>
  <c r="J70" i="68"/>
  <c r="I70" i="68"/>
  <c r="H70" i="68"/>
  <c r="G70" i="68"/>
  <c r="F70" i="68"/>
  <c r="E70" i="68"/>
  <c r="D70" i="68"/>
  <c r="P97" i="58"/>
  <c r="O97" i="58"/>
  <c r="M97" i="58"/>
  <c r="L97" i="58"/>
  <c r="J97" i="59"/>
  <c r="I97" i="58"/>
  <c r="H97" i="59"/>
  <c r="G97" i="59"/>
  <c r="Q93" i="59"/>
  <c r="P93" i="60"/>
  <c r="O93" i="59"/>
  <c r="N93" i="58"/>
  <c r="M65" i="68"/>
  <c r="L65" i="68"/>
  <c r="K65" i="68"/>
  <c r="J65" i="68"/>
  <c r="I93" i="59"/>
  <c r="G65" i="68"/>
  <c r="F65" i="68"/>
  <c r="E65" i="68"/>
  <c r="D65" i="68"/>
  <c r="O64" i="68"/>
  <c r="N64" i="68"/>
  <c r="M64" i="68"/>
  <c r="L64" i="68"/>
  <c r="E64" i="68"/>
  <c r="D64" i="68"/>
  <c r="Q89" i="59"/>
  <c r="P89" i="59"/>
  <c r="M89" i="58"/>
  <c r="L89" i="60"/>
  <c r="J89" i="60"/>
  <c r="H89" i="60"/>
  <c r="G89" i="59"/>
  <c r="E89" i="58"/>
  <c r="P74" i="59"/>
  <c r="O74" i="58"/>
  <c r="N74" i="59"/>
  <c r="L74" i="59"/>
  <c r="I74" i="58"/>
  <c r="G74" i="59"/>
  <c r="F74" i="59"/>
  <c r="E74" i="58"/>
  <c r="D74" i="58"/>
  <c r="M70" i="58"/>
  <c r="G70" i="60"/>
  <c r="F70" i="58"/>
  <c r="P55" i="58"/>
  <c r="O55" i="59"/>
  <c r="N55" i="58"/>
  <c r="K55" i="59"/>
  <c r="H55" i="58"/>
  <c r="Q51" i="58"/>
  <c r="P51" i="59"/>
  <c r="O51" i="60"/>
  <c r="I51" i="59"/>
  <c r="H51" i="60"/>
  <c r="E51" i="58"/>
  <c r="D51" i="60"/>
  <c r="N36" i="58"/>
  <c r="M36" i="58"/>
  <c r="K36" i="59"/>
  <c r="I36" i="59"/>
  <c r="Q32" i="58"/>
  <c r="O32" i="60"/>
  <c r="M32" i="60"/>
  <c r="J32" i="59"/>
  <c r="I32" i="58"/>
  <c r="Q66" i="64"/>
  <c r="O66" i="64"/>
  <c r="J66" i="64"/>
  <c r="I66" i="64"/>
  <c r="G66" i="64"/>
  <c r="O16" i="58"/>
  <c r="N16" i="59"/>
  <c r="L16" i="58"/>
  <c r="J16" i="58"/>
  <c r="D16" i="58"/>
  <c r="Q61" i="64"/>
  <c r="P61" i="64"/>
  <c r="O61" i="64"/>
  <c r="N61" i="64"/>
  <c r="M61" i="64"/>
  <c r="K61" i="64"/>
  <c r="J61" i="64"/>
  <c r="I61" i="64"/>
  <c r="G12" i="58"/>
  <c r="E61" i="64"/>
  <c r="Q60" i="64"/>
  <c r="P60" i="64"/>
  <c r="O60" i="64"/>
  <c r="N60" i="64"/>
  <c r="M60" i="64"/>
  <c r="L60" i="64"/>
  <c r="K60" i="64"/>
  <c r="J60" i="64"/>
  <c r="I60" i="64"/>
  <c r="C54" i="72"/>
  <c r="C54" i="71"/>
  <c r="C136" i="59"/>
  <c r="C117" i="59"/>
  <c r="C54" i="69"/>
  <c r="C70" i="68"/>
  <c r="C65" i="68"/>
  <c r="C64" i="68"/>
  <c r="C70" i="59"/>
  <c r="C55" i="59"/>
  <c r="C32" i="58"/>
  <c r="C16" i="59"/>
  <c r="C61" i="64"/>
  <c r="P172" i="48"/>
  <c r="L172" i="49"/>
  <c r="K172" i="49"/>
  <c r="H172" i="49"/>
  <c r="G172" i="48"/>
  <c r="D172" i="49"/>
  <c r="C172" i="48"/>
  <c r="O168" i="48"/>
  <c r="M168" i="49"/>
  <c r="L168" i="50"/>
  <c r="J168" i="48"/>
  <c r="I168" i="48"/>
  <c r="H168" i="49"/>
  <c r="D168" i="50"/>
  <c r="C168" i="50"/>
  <c r="P9" i="72"/>
  <c r="O9" i="72"/>
  <c r="N9" i="72"/>
  <c r="L9" i="72"/>
  <c r="K9" i="72"/>
  <c r="J9" i="72"/>
  <c r="H9" i="72"/>
  <c r="G9" i="72"/>
  <c r="F9" i="72"/>
  <c r="D9" i="72"/>
  <c r="C9" i="72"/>
  <c r="Q175" i="48"/>
  <c r="P175" i="48"/>
  <c r="N166" i="48"/>
  <c r="M175" i="50"/>
  <c r="L166" i="49"/>
  <c r="G175" i="49"/>
  <c r="F175" i="48"/>
  <c r="C175" i="49"/>
  <c r="P154" i="48"/>
  <c r="O154" i="49"/>
  <c r="N154" i="48"/>
  <c r="M154" i="48"/>
  <c r="I154" i="48"/>
  <c r="H154" i="48"/>
  <c r="G154" i="48"/>
  <c r="C154" i="49"/>
  <c r="O150" i="48"/>
  <c r="N150" i="50"/>
  <c r="J150" i="48"/>
  <c r="I150" i="49"/>
  <c r="C150" i="49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L157" i="49"/>
  <c r="K157" i="50"/>
  <c r="J157" i="48"/>
  <c r="H157" i="48"/>
  <c r="G157" i="50"/>
  <c r="C157" i="49"/>
  <c r="P136" i="48"/>
  <c r="O136" i="48"/>
  <c r="I136" i="48"/>
  <c r="H136" i="49"/>
  <c r="C136" i="48"/>
  <c r="Q132" i="49"/>
  <c r="N132" i="48"/>
  <c r="J132" i="49"/>
  <c r="I132" i="49"/>
  <c r="H132" i="48"/>
  <c r="E132" i="49"/>
  <c r="C132" i="48"/>
  <c r="P9" i="70"/>
  <c r="O9" i="70"/>
  <c r="N9" i="70"/>
  <c r="L9" i="70"/>
  <c r="K9" i="70"/>
  <c r="J9" i="70"/>
  <c r="H9" i="70"/>
  <c r="G9" i="70"/>
  <c r="F9" i="70"/>
  <c r="D9" i="70"/>
  <c r="C9" i="70"/>
  <c r="O139" i="48"/>
  <c r="N130" i="49"/>
  <c r="M139" i="49"/>
  <c r="L139" i="49"/>
  <c r="K130" i="49"/>
  <c r="H139" i="50"/>
  <c r="C139" i="49"/>
  <c r="O117" i="48"/>
  <c r="N117" i="48"/>
  <c r="L117" i="48"/>
  <c r="K117" i="49"/>
  <c r="I117" i="48"/>
  <c r="H117" i="48"/>
  <c r="D117" i="48"/>
  <c r="C117" i="49"/>
  <c r="Q12" i="69"/>
  <c r="P12" i="69"/>
  <c r="N12" i="69"/>
  <c r="M12" i="69"/>
  <c r="L12" i="69"/>
  <c r="J12" i="69"/>
  <c r="I12" i="69"/>
  <c r="H12" i="69"/>
  <c r="F12" i="69"/>
  <c r="E12" i="69"/>
  <c r="D12" i="69"/>
  <c r="C12" i="69"/>
  <c r="Q11" i="69"/>
  <c r="P11" i="69"/>
  <c r="O11" i="69"/>
  <c r="M11" i="69"/>
  <c r="L11" i="69"/>
  <c r="K11" i="69"/>
  <c r="I11" i="69"/>
  <c r="H11" i="69"/>
  <c r="G11" i="69"/>
  <c r="E11" i="69"/>
  <c r="D11" i="69"/>
  <c r="C11" i="69"/>
  <c r="P9" i="69"/>
  <c r="O9" i="69"/>
  <c r="N9" i="69"/>
  <c r="L9" i="69"/>
  <c r="K9" i="69"/>
  <c r="J9" i="69"/>
  <c r="H9" i="69"/>
  <c r="G9" i="69"/>
  <c r="F9" i="69"/>
  <c r="D9" i="69"/>
  <c r="C9" i="69"/>
  <c r="O120" i="48"/>
  <c r="K120" i="50"/>
  <c r="I120" i="50"/>
  <c r="G120" i="50"/>
  <c r="F120" i="50"/>
  <c r="D120" i="48"/>
  <c r="C120" i="49"/>
  <c r="Q103" i="48"/>
  <c r="N103" i="48"/>
  <c r="J103" i="48"/>
  <c r="F103" i="48"/>
  <c r="E103" i="48"/>
  <c r="Q102" i="48"/>
  <c r="M102" i="48"/>
  <c r="L102" i="48"/>
  <c r="I102" i="48"/>
  <c r="H102" i="48"/>
  <c r="E102" i="48"/>
  <c r="P101" i="48"/>
  <c r="O101" i="48"/>
  <c r="L101" i="48"/>
  <c r="H101" i="48"/>
  <c r="D101" i="48"/>
  <c r="C101" i="48"/>
  <c r="N98" i="48"/>
  <c r="M98" i="48"/>
  <c r="L98" i="48"/>
  <c r="K99" i="48"/>
  <c r="J99" i="48"/>
  <c r="H97" i="49"/>
  <c r="G99" i="48"/>
  <c r="C99" i="48"/>
  <c r="P96" i="48"/>
  <c r="M96" i="48"/>
  <c r="L96" i="48"/>
  <c r="G96" i="48"/>
  <c r="E96" i="48"/>
  <c r="O95" i="48"/>
  <c r="L95" i="48"/>
  <c r="K94" i="48"/>
  <c r="J94" i="48"/>
  <c r="H93" i="49"/>
  <c r="G95" i="48"/>
  <c r="M92" i="48"/>
  <c r="L92" i="48"/>
  <c r="J92" i="48"/>
  <c r="H92" i="48"/>
  <c r="E92" i="48"/>
  <c r="Q91" i="48"/>
  <c r="N90" i="48"/>
  <c r="M89" i="49"/>
  <c r="L89" i="49"/>
  <c r="I91" i="48"/>
  <c r="H91" i="48"/>
  <c r="G90" i="48"/>
  <c r="Q88" i="48"/>
  <c r="O88" i="48"/>
  <c r="N88" i="48"/>
  <c r="J88" i="48"/>
  <c r="F88" i="48"/>
  <c r="Q9" i="68"/>
  <c r="P9" i="68"/>
  <c r="M9" i="68"/>
  <c r="L9" i="68"/>
  <c r="I9" i="68"/>
  <c r="H9" i="68"/>
  <c r="E9" i="68"/>
  <c r="D9" i="68"/>
  <c r="C9" i="68"/>
  <c r="Q100" i="50"/>
  <c r="M100" i="50"/>
  <c r="J100" i="50"/>
  <c r="I86" i="48"/>
  <c r="H86" i="48"/>
  <c r="D86" i="48"/>
  <c r="C87" i="49"/>
  <c r="P79" i="48"/>
  <c r="H79" i="48"/>
  <c r="O78" i="48"/>
  <c r="K78" i="48"/>
  <c r="G78" i="48"/>
  <c r="C78" i="48"/>
  <c r="O76" i="48"/>
  <c r="N76" i="48"/>
  <c r="M75" i="48"/>
  <c r="J74" i="49"/>
  <c r="I74" i="49"/>
  <c r="F76" i="48"/>
  <c r="E75" i="48"/>
  <c r="Q73" i="48"/>
  <c r="L73" i="48"/>
  <c r="J73" i="48"/>
  <c r="E73" i="48"/>
  <c r="D73" i="48"/>
  <c r="Q72" i="48"/>
  <c r="P72" i="48"/>
  <c r="O70" i="50"/>
  <c r="M70" i="50"/>
  <c r="J70" i="49"/>
  <c r="H72" i="48"/>
  <c r="G71" i="48"/>
  <c r="F71" i="48"/>
  <c r="C72" i="48"/>
  <c r="Q69" i="48"/>
  <c r="O69" i="48"/>
  <c r="J69" i="48"/>
  <c r="G69" i="48"/>
  <c r="Q9" i="67"/>
  <c r="O9" i="67"/>
  <c r="M9" i="67"/>
  <c r="K9" i="67"/>
  <c r="I9" i="67"/>
  <c r="G9" i="67"/>
  <c r="E9" i="67"/>
  <c r="C9" i="67"/>
  <c r="N67" i="48"/>
  <c r="J64" i="48"/>
  <c r="C67" i="48"/>
  <c r="Q60" i="48"/>
  <c r="L60" i="48"/>
  <c r="H60" i="48"/>
  <c r="G60" i="48"/>
  <c r="E60" i="48"/>
  <c r="C60" i="48"/>
  <c r="O59" i="48"/>
  <c r="K59" i="48"/>
  <c r="H59" i="48"/>
  <c r="C59" i="48"/>
  <c r="K57" i="48"/>
  <c r="J56" i="48"/>
  <c r="D55" i="49"/>
  <c r="Q54" i="48"/>
  <c r="M54" i="48"/>
  <c r="L54" i="48"/>
  <c r="K54" i="48"/>
  <c r="I54" i="48"/>
  <c r="H54" i="48"/>
  <c r="G54" i="48"/>
  <c r="E54" i="48"/>
  <c r="Q52" i="48"/>
  <c r="P53" i="48"/>
  <c r="H53" i="48"/>
  <c r="F53" i="48"/>
  <c r="D53" i="48"/>
  <c r="J50" i="48"/>
  <c r="I50" i="48"/>
  <c r="D50" i="48"/>
  <c r="Q9" i="66"/>
  <c r="O9" i="66"/>
  <c r="M9" i="66"/>
  <c r="K9" i="66"/>
  <c r="I9" i="66"/>
  <c r="G9" i="66"/>
  <c r="E9" i="66"/>
  <c r="C9" i="66"/>
  <c r="N58" i="50"/>
  <c r="M58" i="49"/>
  <c r="L58" i="49"/>
  <c r="J45" i="48"/>
  <c r="I48" i="48"/>
  <c r="C46" i="48"/>
  <c r="P41" i="48"/>
  <c r="O41" i="48"/>
  <c r="L41" i="48"/>
  <c r="G41" i="48"/>
  <c r="E41" i="48"/>
  <c r="D41" i="48"/>
  <c r="C41" i="48"/>
  <c r="H40" i="48"/>
  <c r="G40" i="48"/>
  <c r="F40" i="48"/>
  <c r="C40" i="48"/>
  <c r="Q36" i="49"/>
  <c r="N37" i="48"/>
  <c r="M37" i="48"/>
  <c r="J37" i="48"/>
  <c r="I37" i="48"/>
  <c r="G36" i="49"/>
  <c r="E38" i="48"/>
  <c r="Q35" i="48"/>
  <c r="O35" i="48"/>
  <c r="M35" i="48"/>
  <c r="L35" i="48"/>
  <c r="I35" i="48"/>
  <c r="H35" i="48"/>
  <c r="E35" i="48"/>
  <c r="O34" i="48"/>
  <c r="M32" i="50"/>
  <c r="I34" i="48"/>
  <c r="H32" i="49"/>
  <c r="F32" i="49"/>
  <c r="L31" i="48"/>
  <c r="K31" i="48"/>
  <c r="J31" i="48"/>
  <c r="Q9" i="65"/>
  <c r="O9" i="65"/>
  <c r="N9" i="65"/>
  <c r="M9" i="65"/>
  <c r="K9" i="65"/>
  <c r="J9" i="65"/>
  <c r="I9" i="65"/>
  <c r="G9" i="65"/>
  <c r="F9" i="65"/>
  <c r="E9" i="65"/>
  <c r="C9" i="65"/>
  <c r="J39" i="50"/>
  <c r="G26" i="48"/>
  <c r="C27" i="48"/>
  <c r="N22" i="48"/>
  <c r="L22" i="48"/>
  <c r="I22" i="48"/>
  <c r="H22" i="48"/>
  <c r="G22" i="48"/>
  <c r="F22" i="48"/>
  <c r="D22" i="48"/>
  <c r="C22" i="48"/>
  <c r="P21" i="48"/>
  <c r="O21" i="48"/>
  <c r="M21" i="48"/>
  <c r="K21" i="48"/>
  <c r="G21" i="48"/>
  <c r="F21" i="48"/>
  <c r="E21" i="48"/>
  <c r="D21" i="48"/>
  <c r="Q20" i="48"/>
  <c r="N20" i="48"/>
  <c r="L20" i="48"/>
  <c r="J20" i="48"/>
  <c r="F20" i="48"/>
  <c r="E20" i="48"/>
  <c r="D20" i="48"/>
  <c r="O17" i="48"/>
  <c r="L17" i="48"/>
  <c r="K18" i="48"/>
  <c r="F18" i="48"/>
  <c r="P15" i="48"/>
  <c r="N15" i="48"/>
  <c r="L15" i="48"/>
  <c r="I15" i="48"/>
  <c r="H15" i="48"/>
  <c r="G15" i="48"/>
  <c r="F15" i="48"/>
  <c r="D15" i="48"/>
  <c r="C15" i="48"/>
  <c r="Q12" i="50"/>
  <c r="P12" i="50"/>
  <c r="H13" i="48"/>
  <c r="E14" i="48"/>
  <c r="D13" i="48"/>
  <c r="C14" i="48"/>
  <c r="Q11" i="48"/>
  <c r="N11" i="48"/>
  <c r="M11" i="48"/>
  <c r="K11" i="48"/>
  <c r="J11" i="48"/>
  <c r="H11" i="48"/>
  <c r="G11" i="48"/>
  <c r="F11" i="48"/>
  <c r="Q10" i="48"/>
  <c r="P10" i="48"/>
  <c r="O10" i="48"/>
  <c r="M10" i="48"/>
  <c r="J10" i="48"/>
  <c r="I10" i="48"/>
  <c r="H10" i="48"/>
  <c r="F10" i="48"/>
  <c r="E10" i="48"/>
  <c r="D10" i="48"/>
  <c r="Q9" i="64"/>
  <c r="P9" i="64"/>
  <c r="O9" i="64"/>
  <c r="M9" i="64"/>
  <c r="L9" i="64"/>
  <c r="K9" i="64"/>
  <c r="I9" i="64"/>
  <c r="H9" i="64"/>
  <c r="G9" i="64"/>
  <c r="E9" i="64"/>
  <c r="D9" i="64"/>
  <c r="C9" i="64"/>
  <c r="P19" i="50"/>
  <c r="O5" i="48"/>
  <c r="N8" i="48"/>
  <c r="M8" i="48"/>
  <c r="G5" i="48"/>
  <c r="F19" i="50"/>
  <c r="B9" i="72"/>
  <c r="B175" i="50"/>
  <c r="B154" i="48"/>
  <c r="B150" i="48"/>
  <c r="B9" i="71"/>
  <c r="B9" i="70"/>
  <c r="B117" i="48"/>
  <c r="B12" i="69"/>
  <c r="B11" i="69"/>
  <c r="B9" i="69"/>
  <c r="B101" i="48"/>
  <c r="B97" i="49"/>
  <c r="B93" i="49"/>
  <c r="B92" i="48"/>
  <c r="B90" i="48"/>
  <c r="B9" i="68"/>
  <c r="B78" i="48"/>
  <c r="B74" i="49"/>
  <c r="B73" i="48"/>
  <c r="B9" i="67"/>
  <c r="B54" i="48"/>
  <c r="B50" i="48"/>
  <c r="B9" i="66"/>
  <c r="B45" i="48"/>
  <c r="B41" i="48"/>
  <c r="B37" i="48"/>
  <c r="B9" i="65"/>
  <c r="B22" i="48"/>
  <c r="B10" i="48"/>
  <c r="B9" i="64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E348" i="69" l="1"/>
  <c r="E405" i="69" s="1"/>
  <c r="E135" i="70"/>
  <c r="H310" i="67"/>
  <c r="H304" i="67" s="1"/>
  <c r="G310" i="70"/>
  <c r="Q135" i="70"/>
  <c r="J334" i="72"/>
  <c r="J388" i="72" s="1"/>
  <c r="Q116" i="71"/>
  <c r="Q111" i="71" s="1"/>
  <c r="D280" i="72"/>
  <c r="Q331" i="70"/>
  <c r="E323" i="64"/>
  <c r="H93" i="72"/>
  <c r="P156" i="67"/>
  <c r="K118" i="66"/>
  <c r="D298" i="71"/>
  <c r="J116" i="72"/>
  <c r="J188" i="72" s="1"/>
  <c r="P152" i="71"/>
  <c r="G135" i="68"/>
  <c r="C348" i="65"/>
  <c r="M52" i="39"/>
  <c r="O134" i="39"/>
  <c r="M151" i="39"/>
  <c r="O152" i="39"/>
  <c r="K53" i="39"/>
  <c r="I114" i="39"/>
  <c r="M33" i="39"/>
  <c r="M133" i="39"/>
  <c r="C118" i="66"/>
  <c r="C112" i="66" s="1"/>
  <c r="F135" i="68"/>
  <c r="G298" i="72"/>
  <c r="C342" i="67"/>
  <c r="G81" i="45"/>
  <c r="C93" i="71"/>
  <c r="N98" i="71"/>
  <c r="I285" i="67"/>
  <c r="Q285" i="65"/>
  <c r="G150" i="67"/>
  <c r="F344" i="64"/>
  <c r="M156" i="67"/>
  <c r="M150" i="67" s="1"/>
  <c r="J298" i="72"/>
  <c r="J293" i="72" s="1"/>
  <c r="M348" i="67"/>
  <c r="Q9" i="49"/>
  <c r="L130" i="59"/>
  <c r="P130" i="59"/>
  <c r="D148" i="58"/>
  <c r="P166" i="58"/>
  <c r="Q52" i="39"/>
  <c r="E90" i="39"/>
  <c r="M94" i="39"/>
  <c r="E151" i="39"/>
  <c r="H72" i="39"/>
  <c r="F90" i="39"/>
  <c r="J13" i="39"/>
  <c r="I94" i="39"/>
  <c r="D72" i="39"/>
  <c r="Q126" i="64"/>
  <c r="I126" i="64"/>
  <c r="C431" i="64"/>
  <c r="F291" i="67"/>
  <c r="F285" i="67" s="1"/>
  <c r="I291" i="66"/>
  <c r="E156" i="65"/>
  <c r="H314" i="71"/>
  <c r="I152" i="71"/>
  <c r="I147" i="71" s="1"/>
  <c r="Q81" i="57"/>
  <c r="H34" i="39"/>
  <c r="D53" i="39"/>
  <c r="I90" i="39"/>
  <c r="G152" i="39"/>
  <c r="G170" i="39"/>
  <c r="P72" i="39"/>
  <c r="M13" i="39"/>
  <c r="G95" i="39"/>
  <c r="N13" i="39"/>
  <c r="Q169" i="39"/>
  <c r="F405" i="68"/>
  <c r="C348" i="66"/>
  <c r="C342" i="66" s="1"/>
  <c r="H431" i="68"/>
  <c r="P93" i="71"/>
  <c r="Q156" i="70"/>
  <c r="Q213" i="70" s="1"/>
  <c r="P334" i="71"/>
  <c r="K112" i="66"/>
  <c r="M348" i="66"/>
  <c r="M342" i="66" s="1"/>
  <c r="C310" i="66"/>
  <c r="C304" i="66" s="1"/>
  <c r="H93" i="70"/>
  <c r="F310" i="70"/>
  <c r="G33" i="39"/>
  <c r="I52" i="39"/>
  <c r="E72" i="39"/>
  <c r="Q90" i="39"/>
  <c r="I115" i="39"/>
  <c r="K134" i="39"/>
  <c r="I151" i="39"/>
  <c r="Q151" i="39"/>
  <c r="G169" i="39"/>
  <c r="K170" i="39"/>
  <c r="E13" i="39"/>
  <c r="K91" i="39"/>
  <c r="Q114" i="39"/>
  <c r="K14" i="39"/>
  <c r="J34" i="39"/>
  <c r="G72" i="39"/>
  <c r="M91" i="39"/>
  <c r="I95" i="39"/>
  <c r="Q95" i="39"/>
  <c r="E133" i="39"/>
  <c r="N134" i="39"/>
  <c r="E169" i="39"/>
  <c r="N170" i="39"/>
  <c r="C132" i="72"/>
  <c r="H116" i="71"/>
  <c r="H134" i="71" s="1"/>
  <c r="C105" i="47"/>
  <c r="K156" i="69"/>
  <c r="O291" i="67"/>
  <c r="O285" i="67" s="1"/>
  <c r="M327" i="67"/>
  <c r="Q363" i="64"/>
  <c r="E425" i="68"/>
  <c r="E386" i="64"/>
  <c r="J334" i="71"/>
  <c r="Q132" i="71"/>
  <c r="O348" i="65"/>
  <c r="O342" i="65" s="1"/>
  <c r="J386" i="64"/>
  <c r="J380" i="64" s="1"/>
  <c r="O405" i="68"/>
  <c r="M156" i="70"/>
  <c r="M213" i="70" s="1"/>
  <c r="I280" i="71"/>
  <c r="I275" i="71" s="1"/>
  <c r="J275" i="71"/>
  <c r="F9" i="60"/>
  <c r="J49" i="59"/>
  <c r="N87" i="58"/>
  <c r="E14" i="39"/>
  <c r="K71" i="39"/>
  <c r="Q115" i="39"/>
  <c r="O169" i="39"/>
  <c r="E34" i="39"/>
  <c r="I72" i="39"/>
  <c r="K13" i="39"/>
  <c r="E53" i="39"/>
  <c r="E95" i="39"/>
  <c r="M95" i="39"/>
  <c r="E93" i="72"/>
  <c r="E112" i="67"/>
  <c r="I168" i="64"/>
  <c r="C156" i="69"/>
  <c r="C213" i="69" s="1"/>
  <c r="H291" i="69"/>
  <c r="N291" i="66"/>
  <c r="L348" i="65"/>
  <c r="L342" i="65" s="1"/>
  <c r="J348" i="66"/>
  <c r="H344" i="64"/>
  <c r="I348" i="69"/>
  <c r="F327" i="70"/>
  <c r="J81" i="57"/>
  <c r="I348" i="65"/>
  <c r="G9" i="60"/>
  <c r="O49" i="58"/>
  <c r="G68" i="59"/>
  <c r="G87" i="59"/>
  <c r="K87" i="58"/>
  <c r="O87" i="59"/>
  <c r="E111" i="59"/>
  <c r="M111" i="59"/>
  <c r="E130" i="59"/>
  <c r="M130" i="59"/>
  <c r="M148" i="58"/>
  <c r="M166" i="59"/>
  <c r="M14" i="39"/>
  <c r="O71" i="39"/>
  <c r="E115" i="39"/>
  <c r="M34" i="39"/>
  <c r="M53" i="39"/>
  <c r="E91" i="39"/>
  <c r="M93" i="72"/>
  <c r="I116" i="72"/>
  <c r="I111" i="72" s="1"/>
  <c r="N156" i="66"/>
  <c r="N150" i="66" s="1"/>
  <c r="L93" i="70"/>
  <c r="P93" i="72"/>
  <c r="N314" i="72"/>
  <c r="J348" i="65"/>
  <c r="J342" i="65" s="1"/>
  <c r="F291" i="69"/>
  <c r="D335" i="69"/>
  <c r="K168" i="64"/>
  <c r="P156" i="66"/>
  <c r="P150" i="66" s="1"/>
  <c r="K334" i="72"/>
  <c r="K388" i="72" s="1"/>
  <c r="B118" i="65"/>
  <c r="Q150" i="70"/>
  <c r="F105" i="47"/>
  <c r="E380" i="64"/>
  <c r="Q348" i="70"/>
  <c r="M81" i="55"/>
  <c r="J298" i="71"/>
  <c r="K314" i="72"/>
  <c r="N334" i="72"/>
  <c r="N388" i="72" s="1"/>
  <c r="C135" i="68"/>
  <c r="M93" i="69"/>
  <c r="O132" i="71"/>
  <c r="H150" i="67"/>
  <c r="L168" i="64"/>
  <c r="E152" i="72"/>
  <c r="E147" i="72" s="1"/>
  <c r="O105" i="47"/>
  <c r="J124" i="47"/>
  <c r="H152" i="71"/>
  <c r="H147" i="71" s="1"/>
  <c r="J310" i="65"/>
  <c r="J304" i="65" s="1"/>
  <c r="Q327" i="67"/>
  <c r="J354" i="71"/>
  <c r="C68" i="59"/>
  <c r="C130" i="58"/>
  <c r="H118" i="70"/>
  <c r="L156" i="70"/>
  <c r="L213" i="70" s="1"/>
  <c r="J156" i="70"/>
  <c r="I291" i="65"/>
  <c r="I285" i="65" s="1"/>
  <c r="F348" i="66"/>
  <c r="F342" i="66" s="1"/>
  <c r="M291" i="66"/>
  <c r="N291" i="69"/>
  <c r="C335" i="67"/>
  <c r="M342" i="67"/>
  <c r="H425" i="68"/>
  <c r="L348" i="66"/>
  <c r="L342" i="66" s="1"/>
  <c r="N135" i="69"/>
  <c r="Q425" i="68"/>
  <c r="C324" i="67"/>
  <c r="P348" i="70"/>
  <c r="P280" i="72"/>
  <c r="D348" i="66"/>
  <c r="I81" i="45"/>
  <c r="P9" i="59"/>
  <c r="D30" i="58"/>
  <c r="Q156" i="67"/>
  <c r="Q118" i="67"/>
  <c r="Q112" i="67" s="1"/>
  <c r="G291" i="67"/>
  <c r="G285" i="67" s="1"/>
  <c r="K334" i="71"/>
  <c r="D275" i="72"/>
  <c r="F314" i="72"/>
  <c r="D342" i="66"/>
  <c r="D386" i="64"/>
  <c r="D380" i="64" s="1"/>
  <c r="E342" i="69"/>
  <c r="P348" i="69"/>
  <c r="P405" i="69" s="1"/>
  <c r="G132" i="71"/>
  <c r="D81" i="54"/>
  <c r="L280" i="71"/>
  <c r="L275" i="71" s="1"/>
  <c r="N342" i="69"/>
  <c r="I285" i="70"/>
  <c r="J8" i="48"/>
  <c r="J7" i="48" s="1"/>
  <c r="J5" i="48"/>
  <c r="J12" i="49"/>
  <c r="J13" i="48"/>
  <c r="N14" i="48"/>
  <c r="N12" i="49"/>
  <c r="N12" i="50"/>
  <c r="D16" i="49"/>
  <c r="D18" i="48"/>
  <c r="H17" i="48"/>
  <c r="H16" i="49"/>
  <c r="P16" i="49"/>
  <c r="P17" i="48"/>
  <c r="P18" i="48"/>
  <c r="D29" i="48"/>
  <c r="D28" i="48" s="1"/>
  <c r="D26" i="48"/>
  <c r="H39" i="50"/>
  <c r="H26" i="48"/>
  <c r="H27" i="48"/>
  <c r="L39" i="50"/>
  <c r="L30" i="49"/>
  <c r="P39" i="50"/>
  <c r="P27" i="48"/>
  <c r="C34" i="48"/>
  <c r="C32" i="50"/>
  <c r="C33" i="48"/>
  <c r="K32" i="49"/>
  <c r="K33" i="48"/>
  <c r="D48" i="48"/>
  <c r="D47" i="48" s="1"/>
  <c r="D49" i="50"/>
  <c r="H45" i="48"/>
  <c r="H58" i="49"/>
  <c r="H46" i="48"/>
  <c r="H44" i="48" s="1"/>
  <c r="P49" i="50"/>
  <c r="P46" i="48"/>
  <c r="C53" i="48"/>
  <c r="C52" i="48"/>
  <c r="K53" i="48"/>
  <c r="K51" i="49"/>
  <c r="K51" i="50"/>
  <c r="K52" i="48"/>
  <c r="I56" i="48"/>
  <c r="I57" i="48"/>
  <c r="M57" i="48"/>
  <c r="M55" i="49"/>
  <c r="Q56" i="48"/>
  <c r="Q57" i="48"/>
  <c r="D67" i="48"/>
  <c r="D66" i="48" s="1"/>
  <c r="D64" i="48"/>
  <c r="H67" i="48"/>
  <c r="H66" i="48" s="1"/>
  <c r="H77" i="49"/>
  <c r="H65" i="48"/>
  <c r="L67" i="48"/>
  <c r="L66" i="48" s="1"/>
  <c r="L77" i="50"/>
  <c r="L64" i="48"/>
  <c r="P77" i="49"/>
  <c r="P65" i="48"/>
  <c r="K71" i="48"/>
  <c r="K70" i="49"/>
  <c r="K72" i="48"/>
  <c r="Q75" i="48"/>
  <c r="Q74" i="49"/>
  <c r="L100" i="50"/>
  <c r="L87" i="50"/>
  <c r="L100" i="49"/>
  <c r="P86" i="48"/>
  <c r="P100" i="49"/>
  <c r="D95" i="48"/>
  <c r="D93" i="50"/>
  <c r="F97" i="49"/>
  <c r="F98" i="48"/>
  <c r="F99" i="48"/>
  <c r="J120" i="49"/>
  <c r="J120" i="48"/>
  <c r="N120" i="48"/>
  <c r="N120" i="49"/>
  <c r="N120" i="50"/>
  <c r="N105" i="50" s="1"/>
  <c r="G117" i="48"/>
  <c r="G117" i="49"/>
  <c r="F130" i="49"/>
  <c r="F139" i="50"/>
  <c r="J139" i="48"/>
  <c r="J130" i="49"/>
  <c r="M132" i="48"/>
  <c r="M132" i="49"/>
  <c r="M150" i="50"/>
  <c r="M150" i="48"/>
  <c r="Q150" i="49"/>
  <c r="Q150" i="48"/>
  <c r="J175" i="50"/>
  <c r="J166" i="49"/>
  <c r="J175" i="49"/>
  <c r="D32" i="58"/>
  <c r="D32" i="60"/>
  <c r="H32" i="59"/>
  <c r="H32" i="60"/>
  <c r="D36" i="58"/>
  <c r="D36" i="59"/>
  <c r="L51" i="59"/>
  <c r="L51" i="58"/>
  <c r="D89" i="60"/>
  <c r="D89" i="58"/>
  <c r="B51" i="50"/>
  <c r="B52" i="48"/>
  <c r="B70" i="49"/>
  <c r="B70" i="50"/>
  <c r="B148" i="48"/>
  <c r="B157" i="48"/>
  <c r="B157" i="49"/>
  <c r="C8" i="48"/>
  <c r="C7" i="48" s="1"/>
  <c r="C6" i="48"/>
  <c r="C9" i="49"/>
  <c r="K8" i="48"/>
  <c r="K19" i="49"/>
  <c r="K6" i="48"/>
  <c r="G14" i="48"/>
  <c r="G13" i="48"/>
  <c r="K12" i="50"/>
  <c r="K14" i="48"/>
  <c r="O14" i="48"/>
  <c r="O13" i="48"/>
  <c r="E18" i="48"/>
  <c r="E17" i="48"/>
  <c r="I17" i="48"/>
  <c r="I16" i="49"/>
  <c r="M18" i="48"/>
  <c r="M17" i="48"/>
  <c r="Q17" i="48"/>
  <c r="Q18" i="48"/>
  <c r="E26" i="48"/>
  <c r="E27" i="48"/>
  <c r="E39" i="49"/>
  <c r="I26" i="48"/>
  <c r="I39" i="49"/>
  <c r="I27" i="48"/>
  <c r="M27" i="48"/>
  <c r="M39" i="50"/>
  <c r="Q27" i="48"/>
  <c r="Q39" i="50"/>
  <c r="Q26" i="48"/>
  <c r="Q29" i="48"/>
  <c r="Q28" i="48" s="1"/>
  <c r="D34" i="48"/>
  <c r="D32" i="50"/>
  <c r="L32" i="50"/>
  <c r="L32" i="49"/>
  <c r="L34" i="48"/>
  <c r="P34" i="48"/>
  <c r="P32" i="50"/>
  <c r="F36" i="49"/>
  <c r="F37" i="48"/>
  <c r="E48" i="48"/>
  <c r="E47" i="48" s="1"/>
  <c r="E58" i="50"/>
  <c r="E45" i="48"/>
  <c r="Q45" i="48"/>
  <c r="Q58" i="50"/>
  <c r="Q48" i="48"/>
  <c r="L51" i="49"/>
  <c r="L53" i="48"/>
  <c r="F57" i="48"/>
  <c r="F56" i="48"/>
  <c r="N57" i="48"/>
  <c r="N56" i="48"/>
  <c r="E65" i="48"/>
  <c r="E77" i="50"/>
  <c r="I65" i="48"/>
  <c r="I67" i="48"/>
  <c r="I66" i="48" s="1"/>
  <c r="M67" i="48"/>
  <c r="M66" i="48" s="1"/>
  <c r="M77" i="49"/>
  <c r="M65" i="48"/>
  <c r="Q65" i="48"/>
  <c r="Q77" i="49"/>
  <c r="D70" i="49"/>
  <c r="D70" i="50"/>
  <c r="E100" i="50"/>
  <c r="E86" i="48"/>
  <c r="E85" i="48" s="1"/>
  <c r="C89" i="50"/>
  <c r="C90" i="48"/>
  <c r="K90" i="48"/>
  <c r="K89" i="50"/>
  <c r="O89" i="50"/>
  <c r="O90" i="48"/>
  <c r="Q94" i="48"/>
  <c r="Q93" i="49"/>
  <c r="O97" i="49"/>
  <c r="O99" i="48"/>
  <c r="G130" i="49"/>
  <c r="G139" i="49"/>
  <c r="F132" i="48"/>
  <c r="F132" i="49"/>
  <c r="D136" i="49"/>
  <c r="D136" i="48"/>
  <c r="L136" i="49"/>
  <c r="L136" i="48"/>
  <c r="O157" i="50"/>
  <c r="O148" i="49"/>
  <c r="F150" i="50"/>
  <c r="F150" i="48"/>
  <c r="D154" i="49"/>
  <c r="D154" i="48"/>
  <c r="L154" i="48"/>
  <c r="L154" i="49"/>
  <c r="K175" i="50"/>
  <c r="K175" i="49"/>
  <c r="K166" i="49"/>
  <c r="O166" i="48"/>
  <c r="O175" i="49"/>
  <c r="O175" i="48"/>
  <c r="O166" i="49"/>
  <c r="F168" i="48"/>
  <c r="F168" i="50"/>
  <c r="N168" i="50"/>
  <c r="N168" i="48"/>
  <c r="K16" i="58"/>
  <c r="K16" i="59"/>
  <c r="E32" i="59"/>
  <c r="E32" i="58"/>
  <c r="Q36" i="59"/>
  <c r="Q36" i="58"/>
  <c r="M51" i="59"/>
  <c r="M51" i="60"/>
  <c r="M55" i="59"/>
  <c r="M55" i="58"/>
  <c r="K68" i="60"/>
  <c r="K68" i="59"/>
  <c r="E70" i="60"/>
  <c r="E70" i="58"/>
  <c r="I89" i="58"/>
  <c r="I89" i="59"/>
  <c r="I89" i="60"/>
  <c r="G117" i="58"/>
  <c r="G117" i="59"/>
  <c r="O132" i="58"/>
  <c r="O132" i="59"/>
  <c r="I53" i="71"/>
  <c r="I148" i="59"/>
  <c r="G154" i="58"/>
  <c r="G154" i="59"/>
  <c r="B17" i="48"/>
  <c r="B16" i="49"/>
  <c r="B30" i="49"/>
  <c r="B39" i="49"/>
  <c r="B65" i="48"/>
  <c r="B67" i="48"/>
  <c r="B86" i="48"/>
  <c r="B87" i="50"/>
  <c r="B172" i="48"/>
  <c r="B172" i="49"/>
  <c r="D6" i="48"/>
  <c r="D5" i="48"/>
  <c r="H5" i="48"/>
  <c r="H8" i="48"/>
  <c r="H7" i="48" s="1"/>
  <c r="L5" i="48"/>
  <c r="L19" i="50"/>
  <c r="L83" i="38"/>
  <c r="C49" i="60"/>
  <c r="L30" i="59"/>
  <c r="P30" i="59"/>
  <c r="H49" i="59"/>
  <c r="L87" i="60"/>
  <c r="N87" i="59"/>
  <c r="N19" i="48"/>
  <c r="K16" i="48"/>
  <c r="K12" i="48"/>
  <c r="E16" i="48"/>
  <c r="B19" i="48"/>
  <c r="B12" i="48"/>
  <c r="E12" i="48"/>
  <c r="G19" i="48"/>
  <c r="O19" i="48"/>
  <c r="D19" i="48"/>
  <c r="I14" i="48"/>
  <c r="I12" i="50"/>
  <c r="I13" i="48"/>
  <c r="M12" i="50"/>
  <c r="M13" i="48"/>
  <c r="C17" i="48"/>
  <c r="C18" i="48"/>
  <c r="K30" i="49"/>
  <c r="K39" i="49"/>
  <c r="K29" i="48"/>
  <c r="K28" i="48" s="1"/>
  <c r="O27" i="48"/>
  <c r="O26" i="48"/>
  <c r="N32" i="50"/>
  <c r="N34" i="48"/>
  <c r="G58" i="50"/>
  <c r="G45" i="48"/>
  <c r="K48" i="48"/>
  <c r="K47" i="48" s="1"/>
  <c r="K58" i="50"/>
  <c r="O45" i="48"/>
  <c r="O46" i="48"/>
  <c r="L55" i="49"/>
  <c r="L56" i="48"/>
  <c r="G64" i="48"/>
  <c r="G65" i="48"/>
  <c r="K68" i="49"/>
  <c r="K64" i="48"/>
  <c r="O65" i="48"/>
  <c r="O77" i="49"/>
  <c r="G86" i="48"/>
  <c r="G100" i="50"/>
  <c r="O84" i="48"/>
  <c r="O100" i="50"/>
  <c r="C93" i="49"/>
  <c r="C95" i="48"/>
  <c r="C94" i="48"/>
  <c r="E120" i="49"/>
  <c r="E111" i="49"/>
  <c r="E120" i="48"/>
  <c r="Q120" i="49"/>
  <c r="Q120" i="48"/>
  <c r="M30" i="60"/>
  <c r="M30" i="58"/>
  <c r="K32" i="59"/>
  <c r="K32" i="60"/>
  <c r="O36" i="58"/>
  <c r="O36" i="59"/>
  <c r="I68" i="60"/>
  <c r="E87" i="59"/>
  <c r="K53" i="69"/>
  <c r="K111" i="58"/>
  <c r="G130" i="59"/>
  <c r="G130" i="58"/>
  <c r="I172" i="58"/>
  <c r="I172" i="59"/>
  <c r="M39" i="48"/>
  <c r="H32" i="48"/>
  <c r="J36" i="48"/>
  <c r="N32" i="48"/>
  <c r="I36" i="48"/>
  <c r="P36" i="48"/>
  <c r="C32" i="48"/>
  <c r="G58" i="48"/>
  <c r="H55" i="48"/>
  <c r="L39" i="48"/>
  <c r="L51" i="48"/>
  <c r="M58" i="48"/>
  <c r="J55" i="48"/>
  <c r="Q55" i="48"/>
  <c r="J70" i="48"/>
  <c r="C51" i="48"/>
  <c r="E77" i="48"/>
  <c r="D58" i="48"/>
  <c r="B51" i="48"/>
  <c r="I74" i="48"/>
  <c r="D74" i="48"/>
  <c r="O51" i="48"/>
  <c r="H77" i="48"/>
  <c r="G77" i="48"/>
  <c r="C93" i="48"/>
  <c r="G93" i="48"/>
  <c r="J89" i="48"/>
  <c r="B89" i="48"/>
  <c r="Q100" i="48"/>
  <c r="F97" i="48"/>
  <c r="E93" i="48"/>
  <c r="I97" i="48"/>
  <c r="I89" i="48"/>
  <c r="H100" i="48"/>
  <c r="E100" i="48"/>
  <c r="C111" i="48"/>
  <c r="G111" i="48"/>
  <c r="B130" i="48"/>
  <c r="O156" i="67"/>
  <c r="O150" i="67" s="1"/>
  <c r="J132" i="72"/>
  <c r="I383" i="68"/>
  <c r="I377" i="68" s="1"/>
  <c r="I81" i="55"/>
  <c r="J354" i="72"/>
  <c r="J280" i="72"/>
  <c r="F425" i="68"/>
  <c r="L390" i="71"/>
  <c r="L334" i="71"/>
  <c r="Q285" i="70"/>
  <c r="O327" i="70"/>
  <c r="M68" i="50"/>
  <c r="D219" i="70"/>
  <c r="D156" i="70"/>
  <c r="O275" i="71"/>
  <c r="C285" i="65"/>
  <c r="M49" i="49"/>
  <c r="N111" i="49"/>
  <c r="L348" i="67"/>
  <c r="L342" i="67" s="1"/>
  <c r="H219" i="69"/>
  <c r="H156" i="69"/>
  <c r="B93" i="70"/>
  <c r="I411" i="66"/>
  <c r="I348" i="66"/>
  <c r="I342" i="66" s="1"/>
  <c r="L407" i="69"/>
  <c r="L348" i="69"/>
  <c r="E148" i="50"/>
  <c r="K114" i="64"/>
  <c r="K156" i="64" s="1"/>
  <c r="K157" i="64"/>
  <c r="J111" i="48"/>
  <c r="K49" i="50"/>
  <c r="P93" i="69"/>
  <c r="C156" i="70"/>
  <c r="C213" i="70" s="1"/>
  <c r="H152" i="72"/>
  <c r="M334" i="72"/>
  <c r="P327" i="69"/>
  <c r="E112" i="69"/>
  <c r="D342" i="67"/>
  <c r="G68" i="50"/>
  <c r="L150" i="67"/>
  <c r="N147" i="71"/>
  <c r="L93" i="71"/>
  <c r="M348" i="70"/>
  <c r="F81" i="55"/>
  <c r="I147" i="72"/>
  <c r="P334" i="72"/>
  <c r="P388" i="72" s="1"/>
  <c r="D93" i="71"/>
  <c r="L329" i="72"/>
  <c r="J324" i="69"/>
  <c r="M312" i="71"/>
  <c r="D327" i="66"/>
  <c r="C135" i="69"/>
  <c r="P135" i="69"/>
  <c r="H156" i="66"/>
  <c r="H150" i="66" s="1"/>
  <c r="Q327" i="69"/>
  <c r="L314" i="71"/>
  <c r="J425" i="68"/>
  <c r="H285" i="69"/>
  <c r="I314" i="71"/>
  <c r="M7" i="48"/>
  <c r="H85" i="48"/>
  <c r="P85" i="48"/>
  <c r="P137" i="70"/>
  <c r="Q329" i="65"/>
  <c r="K150" i="65"/>
  <c r="D317" i="64"/>
  <c r="I85" i="48"/>
  <c r="C293" i="72"/>
  <c r="H365" i="64"/>
  <c r="K7" i="48"/>
  <c r="I47" i="48"/>
  <c r="N66" i="48"/>
  <c r="P134" i="71"/>
  <c r="B14" i="66"/>
  <c r="B57" i="49"/>
  <c r="B56" i="49"/>
  <c r="B16" i="70"/>
  <c r="B140" i="49"/>
  <c r="B140" i="50"/>
  <c r="B140" i="48"/>
  <c r="E5" i="38"/>
  <c r="E7" i="64" s="1"/>
  <c r="E192" i="64" s="1"/>
  <c r="E5" i="64"/>
  <c r="E5" i="49"/>
  <c r="E6" i="49"/>
  <c r="E5" i="50"/>
  <c r="E8" i="49"/>
  <c r="E9" i="49"/>
  <c r="E8" i="48"/>
  <c r="I5" i="38"/>
  <c r="I7" i="64" s="1"/>
  <c r="I5" i="64"/>
  <c r="I8" i="49"/>
  <c r="I6" i="49"/>
  <c r="I5" i="50"/>
  <c r="I5" i="49"/>
  <c r="I19" i="50"/>
  <c r="I8" i="48"/>
  <c r="N11" i="64"/>
  <c r="N10" i="49"/>
  <c r="N10" i="50"/>
  <c r="C12" i="64"/>
  <c r="C11" i="49"/>
  <c r="C11" i="50"/>
  <c r="O12" i="64"/>
  <c r="O197" i="64" s="1"/>
  <c r="O11" i="50"/>
  <c r="O11" i="49"/>
  <c r="L13" i="64"/>
  <c r="L13" i="50"/>
  <c r="L13" i="49"/>
  <c r="L14" i="49"/>
  <c r="E14" i="64"/>
  <c r="E201" i="64" s="1"/>
  <c r="E15" i="49"/>
  <c r="M14" i="64"/>
  <c r="M201" i="64" s="1"/>
  <c r="M15" i="49"/>
  <c r="J15" i="64"/>
  <c r="J203" i="64" s="1"/>
  <c r="J17" i="49"/>
  <c r="J18" i="49"/>
  <c r="C17" i="64"/>
  <c r="C20" i="49"/>
  <c r="C20" i="50"/>
  <c r="K17" i="64"/>
  <c r="K20" i="49"/>
  <c r="K20" i="50"/>
  <c r="H18" i="64"/>
  <c r="H21" i="50"/>
  <c r="H21" i="49"/>
  <c r="F26" i="38"/>
  <c r="F5" i="65"/>
  <c r="F174" i="65" s="1"/>
  <c r="F27" i="49"/>
  <c r="F26" i="49"/>
  <c r="F29" i="49"/>
  <c r="F26" i="50"/>
  <c r="F39" i="50"/>
  <c r="F29" i="48"/>
  <c r="N26" i="38"/>
  <c r="N7" i="65" s="1"/>
  <c r="N5" i="65"/>
  <c r="N27" i="49"/>
  <c r="N26" i="50"/>
  <c r="N26" i="49"/>
  <c r="N39" i="50"/>
  <c r="N29" i="49"/>
  <c r="D11" i="65"/>
  <c r="D176" i="65" s="1"/>
  <c r="D31" i="50"/>
  <c r="D31" i="49"/>
  <c r="P11" i="65"/>
  <c r="P176" i="65" s="1"/>
  <c r="P31" i="50"/>
  <c r="P31" i="49"/>
  <c r="P31" i="48"/>
  <c r="E12" i="65"/>
  <c r="E196" i="65" s="1"/>
  <c r="E34" i="49"/>
  <c r="E33" i="49"/>
  <c r="E33" i="50"/>
  <c r="E34" i="48"/>
  <c r="E32" i="49"/>
  <c r="Q12" i="65"/>
  <c r="Q34" i="49"/>
  <c r="Q33" i="49"/>
  <c r="Q33" i="50"/>
  <c r="Q33" i="48"/>
  <c r="N13" i="65"/>
  <c r="N180" i="65" s="1"/>
  <c r="N35" i="49"/>
  <c r="C14" i="65"/>
  <c r="C200" i="65" s="1"/>
  <c r="C38" i="49"/>
  <c r="C37" i="49"/>
  <c r="C37" i="48"/>
  <c r="O14" i="65"/>
  <c r="O183" i="65" s="1"/>
  <c r="O38" i="49"/>
  <c r="O37" i="49"/>
  <c r="L16" i="65"/>
  <c r="L40" i="49"/>
  <c r="L40" i="50"/>
  <c r="I17" i="65"/>
  <c r="I186" i="65" s="1"/>
  <c r="I41" i="49"/>
  <c r="F45" i="38"/>
  <c r="F5" i="66"/>
  <c r="F45" i="50"/>
  <c r="F46" i="49"/>
  <c r="F48" i="49"/>
  <c r="F45" i="49"/>
  <c r="L11" i="66"/>
  <c r="L176" i="66" s="1"/>
  <c r="L50" i="49"/>
  <c r="L50" i="50"/>
  <c r="E12" i="66"/>
  <c r="E53" i="49"/>
  <c r="E52" i="50"/>
  <c r="E52" i="49"/>
  <c r="E53" i="48"/>
  <c r="M12" i="66"/>
  <c r="M53" i="49"/>
  <c r="M52" i="50"/>
  <c r="M52" i="49"/>
  <c r="M53" i="48"/>
  <c r="M51" i="50"/>
  <c r="F13" i="66"/>
  <c r="F180" i="66" s="1"/>
  <c r="F54" i="49"/>
  <c r="F54" i="48"/>
  <c r="C14" i="66"/>
  <c r="C57" i="49"/>
  <c r="C56" i="49"/>
  <c r="C56" i="48"/>
  <c r="O14" i="66"/>
  <c r="O183" i="66" s="1"/>
  <c r="O56" i="49"/>
  <c r="O57" i="49"/>
  <c r="O56" i="48"/>
  <c r="L16" i="66"/>
  <c r="L59" i="50"/>
  <c r="L59" i="49"/>
  <c r="I17" i="66"/>
  <c r="I186" i="66" s="1"/>
  <c r="I60" i="49"/>
  <c r="F64" i="38"/>
  <c r="F7" i="67" s="1"/>
  <c r="F5" i="67"/>
  <c r="F193" i="67" s="1"/>
  <c r="F65" i="49"/>
  <c r="F64" i="49"/>
  <c r="F64" i="50"/>
  <c r="F67" i="49"/>
  <c r="F65" i="48"/>
  <c r="F77" i="50"/>
  <c r="H11" i="67"/>
  <c r="H176" i="67" s="1"/>
  <c r="H69" i="49"/>
  <c r="H69" i="50"/>
  <c r="H69" i="48"/>
  <c r="E12" i="67"/>
  <c r="E71" i="49"/>
  <c r="E71" i="50"/>
  <c r="E72" i="49"/>
  <c r="E71" i="48"/>
  <c r="I12" i="67"/>
  <c r="I72" i="49"/>
  <c r="I71" i="50"/>
  <c r="I71" i="49"/>
  <c r="I71" i="48"/>
  <c r="F13" i="67"/>
  <c r="F180" i="67" s="1"/>
  <c r="F73" i="49"/>
  <c r="C14" i="67"/>
  <c r="C75" i="49"/>
  <c r="C76" i="49"/>
  <c r="C74" i="49"/>
  <c r="K14" i="67"/>
  <c r="K75" i="49"/>
  <c r="K76" i="49"/>
  <c r="D16" i="67"/>
  <c r="D78" i="50"/>
  <c r="D78" i="49"/>
  <c r="L16" i="67"/>
  <c r="L185" i="67" s="1"/>
  <c r="L78" i="50"/>
  <c r="L78" i="49"/>
  <c r="P16" i="67"/>
  <c r="P185" i="67" s="1"/>
  <c r="P78" i="50"/>
  <c r="P78" i="49"/>
  <c r="I17" i="67"/>
  <c r="I79" i="49"/>
  <c r="M17" i="67"/>
  <c r="M186" i="67" s="1"/>
  <c r="M79" i="49"/>
  <c r="Q17" i="67"/>
  <c r="Q79" i="49"/>
  <c r="N83" i="38"/>
  <c r="N7" i="68" s="1"/>
  <c r="N210" i="68" s="1"/>
  <c r="N5" i="68"/>
  <c r="N212" i="68" s="1"/>
  <c r="N83" i="49"/>
  <c r="N84" i="49"/>
  <c r="N86" i="49"/>
  <c r="N100" i="49"/>
  <c r="N83" i="50"/>
  <c r="N84" i="48"/>
  <c r="N87" i="49"/>
  <c r="J86" i="39"/>
  <c r="J9" i="68"/>
  <c r="C11" i="68"/>
  <c r="C214" i="68" s="1"/>
  <c r="C88" i="49"/>
  <c r="C88" i="50"/>
  <c r="K11" i="68"/>
  <c r="K214" i="68" s="1"/>
  <c r="K88" i="49"/>
  <c r="K88" i="50"/>
  <c r="D12" i="68"/>
  <c r="D90" i="49"/>
  <c r="D90" i="50"/>
  <c r="D91" i="49"/>
  <c r="P89" i="39"/>
  <c r="P12" i="68"/>
  <c r="P91" i="49"/>
  <c r="P90" i="49"/>
  <c r="P90" i="50"/>
  <c r="I92" i="39"/>
  <c r="I13" i="68"/>
  <c r="I92" i="49"/>
  <c r="I92" i="50"/>
  <c r="F93" i="39"/>
  <c r="F14" i="68"/>
  <c r="F221" i="68" s="1"/>
  <c r="F93" i="49"/>
  <c r="F94" i="50"/>
  <c r="F95" i="49"/>
  <c r="F94" i="49"/>
  <c r="C15" i="68"/>
  <c r="C96" i="49"/>
  <c r="K15" i="68"/>
  <c r="K96" i="49"/>
  <c r="K96" i="48"/>
  <c r="D97" i="39"/>
  <c r="D16" i="68"/>
  <c r="D225" i="68" s="1"/>
  <c r="D99" i="49"/>
  <c r="D98" i="49"/>
  <c r="D99" i="48"/>
  <c r="P97" i="39"/>
  <c r="P16" i="68"/>
  <c r="P98" i="49"/>
  <c r="P99" i="49"/>
  <c r="P99" i="48"/>
  <c r="I18" i="68"/>
  <c r="I101" i="49"/>
  <c r="I101" i="48"/>
  <c r="F19" i="68"/>
  <c r="F228" i="68" s="1"/>
  <c r="F102" i="49"/>
  <c r="F102" i="50"/>
  <c r="F102" i="48"/>
  <c r="J102" i="39"/>
  <c r="J19" i="68"/>
  <c r="J228" i="68" s="1"/>
  <c r="J102" i="50"/>
  <c r="J102" i="49"/>
  <c r="J102" i="48"/>
  <c r="C20" i="68"/>
  <c r="C229" i="68" s="1"/>
  <c r="C103" i="49"/>
  <c r="C103" i="48"/>
  <c r="G103" i="39"/>
  <c r="G20" i="68"/>
  <c r="G229" i="68" s="1"/>
  <c r="G103" i="49"/>
  <c r="G103" i="48"/>
  <c r="O103" i="39"/>
  <c r="O20" i="68"/>
  <c r="O229" i="68" s="1"/>
  <c r="O103" i="49"/>
  <c r="O103" i="48"/>
  <c r="L107" i="38"/>
  <c r="L5" i="69"/>
  <c r="L222" i="69" s="1"/>
  <c r="L107" i="48"/>
  <c r="L110" i="48"/>
  <c r="L120" i="50"/>
  <c r="L120" i="49"/>
  <c r="L108" i="49"/>
  <c r="L107" i="49"/>
  <c r="L108" i="48"/>
  <c r="L110" i="49"/>
  <c r="E110" i="39"/>
  <c r="E9" i="69"/>
  <c r="M110" i="39"/>
  <c r="M9" i="69"/>
  <c r="F11" i="69"/>
  <c r="J112" i="39"/>
  <c r="J11" i="69"/>
  <c r="G12" i="69"/>
  <c r="D116" i="39"/>
  <c r="D13" i="69"/>
  <c r="D116" i="48"/>
  <c r="D116" i="49"/>
  <c r="P116" i="39"/>
  <c r="P13" i="69"/>
  <c r="P116" i="49"/>
  <c r="P116" i="48"/>
  <c r="M117" i="39"/>
  <c r="M14" i="69"/>
  <c r="M119" i="48"/>
  <c r="M118" i="49"/>
  <c r="M118" i="48"/>
  <c r="M117" i="49"/>
  <c r="M119" i="49"/>
  <c r="J121" i="39"/>
  <c r="J16" i="69"/>
  <c r="J121" i="48"/>
  <c r="J121" i="50"/>
  <c r="J121" i="49"/>
  <c r="G122" i="39"/>
  <c r="G17" i="69"/>
  <c r="G122" i="48"/>
  <c r="G122" i="49"/>
  <c r="D126" i="38"/>
  <c r="D5" i="70"/>
  <c r="D127" i="49"/>
  <c r="D129" i="48"/>
  <c r="D126" i="49"/>
  <c r="D129" i="49"/>
  <c r="D126" i="48"/>
  <c r="D127" i="48"/>
  <c r="D139" i="50"/>
  <c r="P126" i="38"/>
  <c r="P5" i="70"/>
  <c r="P222" i="70" s="1"/>
  <c r="P129" i="48"/>
  <c r="P127" i="49"/>
  <c r="P126" i="49"/>
  <c r="P127" i="48"/>
  <c r="P126" i="48"/>
  <c r="P129" i="49"/>
  <c r="P139" i="49"/>
  <c r="E129" i="39"/>
  <c r="E9" i="70"/>
  <c r="Q129" i="39"/>
  <c r="Q9" i="70"/>
  <c r="F11" i="70"/>
  <c r="F131" i="49"/>
  <c r="F131" i="48"/>
  <c r="G12" i="70"/>
  <c r="G133" i="48"/>
  <c r="G132" i="49"/>
  <c r="G134" i="49"/>
  <c r="G133" i="49"/>
  <c r="G134" i="48"/>
  <c r="H13" i="70"/>
  <c r="H135" i="49"/>
  <c r="H135" i="48"/>
  <c r="E14" i="70"/>
  <c r="E137" i="49"/>
  <c r="E136" i="49"/>
  <c r="E137" i="48"/>
  <c r="E138" i="49"/>
  <c r="E138" i="48"/>
  <c r="Q14" i="70"/>
  <c r="Q200" i="70" s="1"/>
  <c r="Q138" i="48"/>
  <c r="Q137" i="48"/>
  <c r="Q137" i="49"/>
  <c r="Q138" i="49"/>
  <c r="Q136" i="49"/>
  <c r="N16" i="70"/>
  <c r="N140" i="49"/>
  <c r="N140" i="50"/>
  <c r="N140" i="48"/>
  <c r="D145" i="38"/>
  <c r="D5" i="71"/>
  <c r="D197" i="71" s="1"/>
  <c r="D147" i="48"/>
  <c r="D145" i="49"/>
  <c r="D147" i="49"/>
  <c r="D145" i="48"/>
  <c r="P145" i="38"/>
  <c r="P7" i="71" s="1"/>
  <c r="P5" i="71"/>
  <c r="P147" i="49"/>
  <c r="P145" i="48"/>
  <c r="P145" i="49"/>
  <c r="P147" i="48"/>
  <c r="P157" i="49"/>
  <c r="N11" i="71"/>
  <c r="N149" i="48"/>
  <c r="N149" i="50"/>
  <c r="N149" i="49"/>
  <c r="G12" i="71"/>
  <c r="G151" i="49"/>
  <c r="G151" i="50"/>
  <c r="G152" i="48"/>
  <c r="G152" i="49"/>
  <c r="G151" i="48"/>
  <c r="G150" i="48"/>
  <c r="D13" i="71"/>
  <c r="D153" i="48"/>
  <c r="D153" i="49"/>
  <c r="L13" i="71"/>
  <c r="L153" i="49"/>
  <c r="L153" i="48"/>
  <c r="E14" i="71"/>
  <c r="E155" i="49"/>
  <c r="E155" i="48"/>
  <c r="E156" i="48"/>
  <c r="E156" i="49"/>
  <c r="E154" i="49"/>
  <c r="Q14" i="71"/>
  <c r="Q194" i="71" s="1"/>
  <c r="Q156" i="49"/>
  <c r="Q156" i="48"/>
  <c r="Q155" i="49"/>
  <c r="Q155" i="48"/>
  <c r="Q154" i="48"/>
  <c r="N16" i="71"/>
  <c r="N158" i="49"/>
  <c r="N158" i="48"/>
  <c r="N158" i="50"/>
  <c r="D163" i="38"/>
  <c r="D7" i="72" s="1"/>
  <c r="D5" i="72"/>
  <c r="D165" i="48"/>
  <c r="D163" i="49"/>
  <c r="D163" i="48"/>
  <c r="D165" i="49"/>
  <c r="D166" i="49"/>
  <c r="D175" i="50"/>
  <c r="D175" i="49"/>
  <c r="H163" i="38"/>
  <c r="H7" i="72" s="1"/>
  <c r="H5" i="72"/>
  <c r="H163" i="48"/>
  <c r="H163" i="49"/>
  <c r="H175" i="48"/>
  <c r="H165" i="49"/>
  <c r="H175" i="49"/>
  <c r="H165" i="48"/>
  <c r="H175" i="50"/>
  <c r="E9" i="72"/>
  <c r="Q9" i="72"/>
  <c r="J11" i="72"/>
  <c r="J167" i="50"/>
  <c r="J167" i="48"/>
  <c r="J167" i="49"/>
  <c r="G168" i="39"/>
  <c r="G12" i="72"/>
  <c r="G172" i="72" s="1"/>
  <c r="G170" i="49"/>
  <c r="G169" i="48"/>
  <c r="G169" i="49"/>
  <c r="G170" i="48"/>
  <c r="G169" i="50"/>
  <c r="H13" i="72"/>
  <c r="H171" i="49"/>
  <c r="H171" i="48"/>
  <c r="E14" i="72"/>
  <c r="E194" i="72" s="1"/>
  <c r="E172" i="49"/>
  <c r="E174" i="48"/>
  <c r="E173" i="48"/>
  <c r="E173" i="49"/>
  <c r="E174" i="49"/>
  <c r="M172" i="39"/>
  <c r="M14" i="72"/>
  <c r="M173" i="48"/>
  <c r="M172" i="49"/>
  <c r="M172" i="48"/>
  <c r="M173" i="49"/>
  <c r="M174" i="48"/>
  <c r="M174" i="49"/>
  <c r="F176" i="39"/>
  <c r="F16" i="72"/>
  <c r="F176" i="48"/>
  <c r="F176" i="50"/>
  <c r="F176" i="49"/>
  <c r="C17" i="72"/>
  <c r="C177" i="49"/>
  <c r="C177" i="48"/>
  <c r="K17" i="72"/>
  <c r="K177" i="49"/>
  <c r="K177" i="48"/>
  <c r="C59" i="64"/>
  <c r="C10" i="59"/>
  <c r="C10" i="60"/>
  <c r="C9" i="59"/>
  <c r="C10" i="58"/>
  <c r="C9" i="58"/>
  <c r="C56" i="65"/>
  <c r="C38" i="58"/>
  <c r="C38" i="59"/>
  <c r="C37" i="58"/>
  <c r="C37" i="59"/>
  <c r="C36" i="59"/>
  <c r="C58" i="66"/>
  <c r="C59" i="60"/>
  <c r="C59" i="58"/>
  <c r="C58" i="59"/>
  <c r="C59" i="59"/>
  <c r="C58" i="60"/>
  <c r="C58" i="58"/>
  <c r="C59" i="67"/>
  <c r="C79" i="59"/>
  <c r="C79" i="58"/>
  <c r="C53" i="69"/>
  <c r="C111" i="59"/>
  <c r="C54" i="70"/>
  <c r="C134" i="59"/>
  <c r="C133" i="59"/>
  <c r="C134" i="58"/>
  <c r="C133" i="58"/>
  <c r="C55" i="71"/>
  <c r="C153" i="59"/>
  <c r="C153" i="58"/>
  <c r="C51" i="72"/>
  <c r="C165" i="58"/>
  <c r="C165" i="59"/>
  <c r="C56" i="72"/>
  <c r="C376" i="72" s="1"/>
  <c r="C174" i="59"/>
  <c r="C173" i="58"/>
  <c r="C174" i="58"/>
  <c r="C173" i="59"/>
  <c r="D55" i="64"/>
  <c r="D6" i="58"/>
  <c r="D6" i="59"/>
  <c r="D5" i="60"/>
  <c r="D5" i="59"/>
  <c r="D5" i="58"/>
  <c r="L55" i="64"/>
  <c r="L6" i="59"/>
  <c r="L6" i="58"/>
  <c r="L5" i="58"/>
  <c r="L5" i="59"/>
  <c r="L5" i="60"/>
  <c r="J57" i="64"/>
  <c r="J8" i="59"/>
  <c r="J8" i="58"/>
  <c r="D59" i="64"/>
  <c r="D10" i="60"/>
  <c r="D10" i="58"/>
  <c r="D9" i="60"/>
  <c r="D10" i="59"/>
  <c r="L59" i="64"/>
  <c r="L10" i="58"/>
  <c r="L10" i="60"/>
  <c r="L10" i="59"/>
  <c r="L9" i="60"/>
  <c r="F60" i="64"/>
  <c r="F11" i="60"/>
  <c r="F11" i="58"/>
  <c r="F11" i="59"/>
  <c r="N62" i="64"/>
  <c r="N15" i="58"/>
  <c r="N15" i="59"/>
  <c r="H63" i="64"/>
  <c r="H435" i="64" s="1"/>
  <c r="H17" i="58"/>
  <c r="H17" i="59"/>
  <c r="H18" i="58"/>
  <c r="H16" i="58"/>
  <c r="H18" i="59"/>
  <c r="F65" i="64"/>
  <c r="F20" i="58"/>
  <c r="F20" i="59"/>
  <c r="F19" i="58"/>
  <c r="F19" i="60"/>
  <c r="F20" i="60"/>
  <c r="F19" i="59"/>
  <c r="D66" i="64"/>
  <c r="D21" i="58"/>
  <c r="D21" i="59"/>
  <c r="D21" i="60"/>
  <c r="H66" i="64"/>
  <c r="H21" i="58"/>
  <c r="H21" i="59"/>
  <c r="H21" i="60"/>
  <c r="D49" i="65"/>
  <c r="D26" i="58"/>
  <c r="D26" i="59"/>
  <c r="D27" i="59"/>
  <c r="D27" i="58"/>
  <c r="D26" i="60"/>
  <c r="P49" i="65"/>
  <c r="P26" i="58"/>
  <c r="P26" i="59"/>
  <c r="P26" i="60"/>
  <c r="P27" i="58"/>
  <c r="P27" i="59"/>
  <c r="N51" i="65"/>
  <c r="N29" i="58"/>
  <c r="N29" i="59"/>
  <c r="H53" i="65"/>
  <c r="H31" i="58"/>
  <c r="H31" i="59"/>
  <c r="H31" i="60"/>
  <c r="H30" i="60"/>
  <c r="H30" i="58"/>
  <c r="F54" i="65"/>
  <c r="F369" i="65" s="1"/>
  <c r="F33" i="60"/>
  <c r="F33" i="58"/>
  <c r="F33" i="59"/>
  <c r="F34" i="58"/>
  <c r="F32" i="60"/>
  <c r="F34" i="59"/>
  <c r="D55" i="65"/>
  <c r="D35" i="59"/>
  <c r="D35" i="58"/>
  <c r="F56" i="65"/>
  <c r="F392" i="65" s="1"/>
  <c r="F37" i="59"/>
  <c r="F37" i="58"/>
  <c r="F38" i="59"/>
  <c r="F38" i="58"/>
  <c r="D58" i="65"/>
  <c r="D40" i="58"/>
  <c r="D40" i="60"/>
  <c r="D40" i="59"/>
  <c r="D39" i="58"/>
  <c r="D39" i="60"/>
  <c r="D39" i="59"/>
  <c r="F59" i="65"/>
  <c r="F41" i="58"/>
  <c r="F41" i="59"/>
  <c r="D49" i="66"/>
  <c r="D46" i="58"/>
  <c r="D45" i="60"/>
  <c r="D46" i="59"/>
  <c r="D45" i="59"/>
  <c r="D45" i="58"/>
  <c r="H49" i="66"/>
  <c r="H46" i="59"/>
  <c r="H46" i="58"/>
  <c r="H45" i="58"/>
  <c r="H45" i="60"/>
  <c r="H45" i="59"/>
  <c r="F51" i="66"/>
  <c r="F48" i="59"/>
  <c r="F48" i="58"/>
  <c r="D53" i="66"/>
  <c r="D50" i="58"/>
  <c r="D50" i="59"/>
  <c r="D50" i="60"/>
  <c r="D49" i="59"/>
  <c r="F54" i="66"/>
  <c r="F53" i="58"/>
  <c r="F53" i="59"/>
  <c r="F52" i="58"/>
  <c r="F52" i="59"/>
  <c r="F51" i="60"/>
  <c r="F52" i="60"/>
  <c r="F51" i="59"/>
  <c r="N54" i="66"/>
  <c r="N407" i="66" s="1"/>
  <c r="N53" i="59"/>
  <c r="N53" i="58"/>
  <c r="N51" i="60"/>
  <c r="N52" i="59"/>
  <c r="N52" i="58"/>
  <c r="N52" i="60"/>
  <c r="H55" i="66"/>
  <c r="H54" i="58"/>
  <c r="H54" i="59"/>
  <c r="F56" i="66"/>
  <c r="F392" i="66" s="1"/>
  <c r="F57" i="59"/>
  <c r="F57" i="58"/>
  <c r="F56" i="58"/>
  <c r="F56" i="59"/>
  <c r="F55" i="58"/>
  <c r="D58" i="66"/>
  <c r="D58" i="58"/>
  <c r="D58" i="59"/>
  <c r="D59" i="58"/>
  <c r="D59" i="59"/>
  <c r="D58" i="60"/>
  <c r="D59" i="60"/>
  <c r="H58" i="66"/>
  <c r="H58" i="58"/>
  <c r="H58" i="59"/>
  <c r="F59" i="66"/>
  <c r="F60" i="58"/>
  <c r="F60" i="59"/>
  <c r="D49" i="67"/>
  <c r="D65" i="58"/>
  <c r="D65" i="59"/>
  <c r="D64" i="60"/>
  <c r="D64" i="58"/>
  <c r="D64" i="59"/>
  <c r="P49" i="67"/>
  <c r="P65" i="58"/>
  <c r="P65" i="59"/>
  <c r="P64" i="60"/>
  <c r="P64" i="58"/>
  <c r="P64" i="59"/>
  <c r="N51" i="67"/>
  <c r="N67" i="58"/>
  <c r="N67" i="59"/>
  <c r="P53" i="67"/>
  <c r="P69" i="58"/>
  <c r="P69" i="59"/>
  <c r="P68" i="58"/>
  <c r="P69" i="60"/>
  <c r="N54" i="67"/>
  <c r="N369" i="67" s="1"/>
  <c r="N72" i="59"/>
  <c r="N72" i="58"/>
  <c r="N71" i="60"/>
  <c r="N70" i="60"/>
  <c r="N71" i="59"/>
  <c r="N71" i="58"/>
  <c r="N70" i="59"/>
  <c r="N70" i="58"/>
  <c r="H55" i="67"/>
  <c r="H73" i="58"/>
  <c r="H73" i="59"/>
  <c r="J56" i="67"/>
  <c r="J76" i="59"/>
  <c r="J76" i="58"/>
  <c r="J75" i="58"/>
  <c r="J75" i="59"/>
  <c r="D58" i="67"/>
  <c r="D77" i="58"/>
  <c r="D77" i="59"/>
  <c r="D78" i="60"/>
  <c r="D78" i="58"/>
  <c r="D78" i="59"/>
  <c r="D77" i="60"/>
  <c r="L58" i="67"/>
  <c r="L77" i="59"/>
  <c r="L77" i="58"/>
  <c r="L77" i="60"/>
  <c r="L78" i="59"/>
  <c r="L78" i="60"/>
  <c r="L78" i="58"/>
  <c r="D58" i="68"/>
  <c r="D83" i="59"/>
  <c r="D83" i="58"/>
  <c r="D84" i="59"/>
  <c r="D84" i="58"/>
  <c r="D83" i="60"/>
  <c r="P58" i="68"/>
  <c r="P83" i="58"/>
  <c r="P83" i="59"/>
  <c r="P84" i="59"/>
  <c r="P83" i="60"/>
  <c r="P84" i="58"/>
  <c r="N60" i="68"/>
  <c r="N86" i="58"/>
  <c r="N86" i="59"/>
  <c r="D62" i="68"/>
  <c r="D88" i="58"/>
  <c r="D88" i="59"/>
  <c r="D88" i="60"/>
  <c r="D87" i="60"/>
  <c r="D87" i="59"/>
  <c r="P62" i="68"/>
  <c r="P88" i="58"/>
  <c r="P88" i="59"/>
  <c r="P87" i="60"/>
  <c r="P88" i="60"/>
  <c r="F63" i="68"/>
  <c r="F457" i="68" s="1"/>
  <c r="F90" i="58"/>
  <c r="F90" i="59"/>
  <c r="F89" i="60"/>
  <c r="F91" i="58"/>
  <c r="F90" i="60"/>
  <c r="F91" i="59"/>
  <c r="F89" i="59"/>
  <c r="F89" i="58"/>
  <c r="D66" i="68"/>
  <c r="D96" i="59"/>
  <c r="D96" i="58"/>
  <c r="P66" i="68"/>
  <c r="P96" i="59"/>
  <c r="P96" i="58"/>
  <c r="N67" i="68"/>
  <c r="N465" i="68" s="1"/>
  <c r="N98" i="59"/>
  <c r="N98" i="58"/>
  <c r="N99" i="58"/>
  <c r="N99" i="59"/>
  <c r="D69" i="68"/>
  <c r="D101" i="58"/>
  <c r="D100" i="58"/>
  <c r="D100" i="59"/>
  <c r="D101" i="59"/>
  <c r="P69" i="68"/>
  <c r="P101" i="58"/>
  <c r="P100" i="58"/>
  <c r="P100" i="59"/>
  <c r="P101" i="59"/>
  <c r="H71" i="68"/>
  <c r="H103" i="58"/>
  <c r="H103" i="59"/>
  <c r="L71" i="68"/>
  <c r="L103" i="58"/>
  <c r="L103" i="59"/>
  <c r="P71" i="68"/>
  <c r="P468" i="68" s="1"/>
  <c r="P103" i="58"/>
  <c r="P103" i="59"/>
  <c r="N49" i="69"/>
  <c r="N108" i="58"/>
  <c r="N108" i="59"/>
  <c r="N107" i="59"/>
  <c r="N107" i="58"/>
  <c r="P51" i="69"/>
  <c r="P110" i="59"/>
  <c r="P110" i="58"/>
  <c r="F55" i="69"/>
  <c r="F116" i="59"/>
  <c r="F116" i="58"/>
  <c r="D56" i="69"/>
  <c r="D373" i="69" s="1"/>
  <c r="D118" i="58"/>
  <c r="D118" i="59"/>
  <c r="D119" i="59"/>
  <c r="D117" i="59"/>
  <c r="D119" i="58"/>
  <c r="P56" i="69"/>
  <c r="P118" i="59"/>
  <c r="P118" i="58"/>
  <c r="P119" i="59"/>
  <c r="P117" i="58"/>
  <c r="P119" i="58"/>
  <c r="N58" i="69"/>
  <c r="N120" i="58"/>
  <c r="N120" i="59"/>
  <c r="H59" i="69"/>
  <c r="H122" i="58"/>
  <c r="H122" i="59"/>
  <c r="N49" i="70"/>
  <c r="N127" i="58"/>
  <c r="N126" i="59"/>
  <c r="N126" i="58"/>
  <c r="N127" i="59"/>
  <c r="L51" i="70"/>
  <c r="L129" i="58"/>
  <c r="L129" i="59"/>
  <c r="J53" i="70"/>
  <c r="J131" i="59"/>
  <c r="J131" i="58"/>
  <c r="H54" i="70"/>
  <c r="H133" i="59"/>
  <c r="H133" i="58"/>
  <c r="H134" i="58"/>
  <c r="H134" i="59"/>
  <c r="H132" i="58"/>
  <c r="F55" i="70"/>
  <c r="F135" i="59"/>
  <c r="F135" i="58"/>
  <c r="D56" i="70"/>
  <c r="D137" i="58"/>
  <c r="D136" i="58"/>
  <c r="D137" i="59"/>
  <c r="D138" i="58"/>
  <c r="D138" i="59"/>
  <c r="L56" i="70"/>
  <c r="L392" i="70" s="1"/>
  <c r="L137" i="58"/>
  <c r="L138" i="59"/>
  <c r="L136" i="58"/>
  <c r="L137" i="59"/>
  <c r="L138" i="58"/>
  <c r="F58" i="70"/>
  <c r="F139" i="59"/>
  <c r="F139" i="58"/>
  <c r="D59" i="70"/>
  <c r="D141" i="58"/>
  <c r="D141" i="59"/>
  <c r="P59" i="70"/>
  <c r="P141" i="58"/>
  <c r="P141" i="59"/>
  <c r="J49" i="71"/>
  <c r="J145" i="59"/>
  <c r="J145" i="58"/>
  <c r="D51" i="71"/>
  <c r="D147" i="58"/>
  <c r="D147" i="59"/>
  <c r="P51" i="71"/>
  <c r="P147" i="58"/>
  <c r="P147" i="59"/>
  <c r="F53" i="71"/>
  <c r="F148" i="59"/>
  <c r="N55" i="71"/>
  <c r="N153" i="59"/>
  <c r="N153" i="58"/>
  <c r="H56" i="71"/>
  <c r="H155" i="58"/>
  <c r="H156" i="59"/>
  <c r="H156" i="58"/>
  <c r="H155" i="59"/>
  <c r="H154" i="58"/>
  <c r="H154" i="59"/>
  <c r="P56" i="71"/>
  <c r="P358" i="71" s="1"/>
  <c r="P155" i="58"/>
  <c r="P156" i="58"/>
  <c r="P155" i="59"/>
  <c r="P156" i="59"/>
  <c r="P154" i="58"/>
  <c r="N58" i="71"/>
  <c r="N157" i="59"/>
  <c r="N157" i="58"/>
  <c r="L59" i="71"/>
  <c r="L159" i="58"/>
  <c r="L159" i="59"/>
  <c r="P59" i="71"/>
  <c r="P159" i="58"/>
  <c r="P159" i="59"/>
  <c r="N49" i="72"/>
  <c r="N163" i="58"/>
  <c r="N163" i="59"/>
  <c r="D51" i="72"/>
  <c r="D165" i="59"/>
  <c r="D165" i="58"/>
  <c r="P51" i="72"/>
  <c r="P165" i="58"/>
  <c r="P165" i="59"/>
  <c r="J53" i="72"/>
  <c r="J166" i="59"/>
  <c r="F55" i="72"/>
  <c r="F171" i="58"/>
  <c r="F171" i="59"/>
  <c r="D56" i="72"/>
  <c r="D376" i="72" s="1"/>
  <c r="D174" i="58"/>
  <c r="D173" i="58"/>
  <c r="D173" i="59"/>
  <c r="D174" i="59"/>
  <c r="L56" i="72"/>
  <c r="L174" i="58"/>
  <c r="L174" i="59"/>
  <c r="L173" i="59"/>
  <c r="L173" i="58"/>
  <c r="F58" i="72"/>
  <c r="F175" i="58"/>
  <c r="F175" i="59"/>
  <c r="D59" i="72"/>
  <c r="D177" i="58"/>
  <c r="D177" i="59"/>
  <c r="P59" i="72"/>
  <c r="P177" i="59"/>
  <c r="P177" i="58"/>
  <c r="E19" i="48"/>
  <c r="G36" i="48"/>
  <c r="E32" i="48"/>
  <c r="K36" i="48"/>
  <c r="I51" i="48"/>
  <c r="J77" i="48"/>
  <c r="F58" i="48"/>
  <c r="B93" i="48"/>
  <c r="F105" i="44"/>
  <c r="F111" i="48"/>
  <c r="E105" i="44"/>
  <c r="E111" i="48"/>
  <c r="H81" i="45"/>
  <c r="H141" i="68"/>
  <c r="H87" i="49"/>
  <c r="D62" i="47"/>
  <c r="D68" i="50"/>
  <c r="G99" i="69"/>
  <c r="G143" i="69"/>
  <c r="C196" i="69"/>
  <c r="C139" i="69"/>
  <c r="C118" i="69"/>
  <c r="K140" i="71"/>
  <c r="L143" i="72"/>
  <c r="D259" i="68"/>
  <c r="G150" i="50"/>
  <c r="F152" i="72"/>
  <c r="I317" i="64"/>
  <c r="M118" i="65"/>
  <c r="M112" i="65" s="1"/>
  <c r="F112" i="69"/>
  <c r="D196" i="69"/>
  <c r="D139" i="69"/>
  <c r="D118" i="69"/>
  <c r="H146" i="70"/>
  <c r="C130" i="72"/>
  <c r="O215" i="69"/>
  <c r="O156" i="69"/>
  <c r="G168" i="50"/>
  <c r="K135" i="68"/>
  <c r="Q132" i="70"/>
  <c r="E136" i="71"/>
  <c r="H211" i="65"/>
  <c r="O324" i="67"/>
  <c r="Q324" i="69"/>
  <c r="Q304" i="69"/>
  <c r="E338" i="70"/>
  <c r="F55" i="59"/>
  <c r="J87" i="59"/>
  <c r="N386" i="71"/>
  <c r="M403" i="70"/>
  <c r="J335" i="70"/>
  <c r="F298" i="72"/>
  <c r="F322" i="72"/>
  <c r="L124" i="60"/>
  <c r="D304" i="67"/>
  <c r="K403" i="67"/>
  <c r="F161" i="60"/>
  <c r="L327" i="69"/>
  <c r="H322" i="71"/>
  <c r="J43" i="47"/>
  <c r="J49" i="50"/>
  <c r="O30" i="49"/>
  <c r="O24" i="45"/>
  <c r="D97" i="49"/>
  <c r="H139" i="48"/>
  <c r="J115" i="68"/>
  <c r="J163" i="68" s="1"/>
  <c r="E162" i="68"/>
  <c r="D112" i="68"/>
  <c r="D161" i="68"/>
  <c r="B112" i="68"/>
  <c r="B161" i="68"/>
  <c r="G105" i="67"/>
  <c r="M141" i="67"/>
  <c r="D101" i="67"/>
  <c r="D140" i="67"/>
  <c r="J67" i="48"/>
  <c r="I60" i="48"/>
  <c r="O57" i="48"/>
  <c r="Q47" i="48"/>
  <c r="I41" i="48"/>
  <c r="G38" i="48"/>
  <c r="H14" i="48"/>
  <c r="H89" i="49"/>
  <c r="L91" i="48"/>
  <c r="C112" i="68"/>
  <c r="C161" i="68"/>
  <c r="E148" i="67"/>
  <c r="J105" i="67"/>
  <c r="J144" i="67"/>
  <c r="O101" i="67"/>
  <c r="O139" i="67" s="1"/>
  <c r="O140" i="67"/>
  <c r="M105" i="66"/>
  <c r="M144" i="66"/>
  <c r="G141" i="66"/>
  <c r="F45" i="48"/>
  <c r="K108" i="65"/>
  <c r="K147" i="65"/>
  <c r="Q105" i="65"/>
  <c r="Q143" i="65" s="1"/>
  <c r="Q144" i="65"/>
  <c r="D142" i="65"/>
  <c r="G141" i="65"/>
  <c r="M138" i="65"/>
  <c r="N26" i="48"/>
  <c r="D181" i="68"/>
  <c r="J130" i="68"/>
  <c r="J178" i="68" s="1"/>
  <c r="J173" i="68"/>
  <c r="D85" i="48"/>
  <c r="B127" i="68"/>
  <c r="B175" i="68" s="1"/>
  <c r="L148" i="67"/>
  <c r="D148" i="67"/>
  <c r="I105" i="67"/>
  <c r="J101" i="67"/>
  <c r="J140" i="67"/>
  <c r="F64" i="48"/>
  <c r="E52" i="48"/>
  <c r="M33" i="48"/>
  <c r="C97" i="65"/>
  <c r="C136" i="65"/>
  <c r="N7" i="48"/>
  <c r="E6" i="48"/>
  <c r="B140" i="72"/>
  <c r="Q166" i="49"/>
  <c r="Q161" i="45"/>
  <c r="G93" i="69"/>
  <c r="E211" i="65"/>
  <c r="D420" i="68"/>
  <c r="F118" i="65"/>
  <c r="J58" i="49"/>
  <c r="G111" i="49"/>
  <c r="G105" i="45"/>
  <c r="P211" i="67"/>
  <c r="I130" i="71"/>
  <c r="Q51" i="50"/>
  <c r="B256" i="68"/>
  <c r="M150" i="66"/>
  <c r="I211" i="70"/>
  <c r="P118" i="65"/>
  <c r="I211" i="69"/>
  <c r="F304" i="67"/>
  <c r="G323" i="64"/>
  <c r="G317" i="64" s="1"/>
  <c r="G324" i="70"/>
  <c r="P338" i="66"/>
  <c r="K124" i="60"/>
  <c r="J32" i="58"/>
  <c r="C360" i="64"/>
  <c r="M420" i="68"/>
  <c r="L338" i="69"/>
  <c r="L172" i="59"/>
  <c r="H400" i="69"/>
  <c r="K386" i="71"/>
  <c r="Q386" i="72"/>
  <c r="C148" i="58"/>
  <c r="C338" i="69"/>
  <c r="L81" i="54"/>
  <c r="L359" i="68"/>
  <c r="L353" i="68" s="1"/>
  <c r="N360" i="64"/>
  <c r="N331" i="69"/>
  <c r="N388" i="69"/>
  <c r="N310" i="69"/>
  <c r="N304" i="69" s="1"/>
  <c r="M293" i="71"/>
  <c r="P139" i="50"/>
  <c r="P124" i="50" s="1"/>
  <c r="B177" i="68"/>
  <c r="M148" i="67"/>
  <c r="N138" i="67"/>
  <c r="B142" i="65"/>
  <c r="M106" i="64"/>
  <c r="M149" i="64"/>
  <c r="H148" i="50"/>
  <c r="P127" i="68"/>
  <c r="P176" i="68"/>
  <c r="I123" i="68"/>
  <c r="I172" i="68"/>
  <c r="K169" i="68"/>
  <c r="M166" i="68"/>
  <c r="J134" i="66"/>
  <c r="B141" i="65"/>
  <c r="P105" i="65"/>
  <c r="P144" i="65"/>
  <c r="H138" i="65"/>
  <c r="B158" i="64"/>
  <c r="L175" i="48"/>
  <c r="M19" i="49"/>
  <c r="F112" i="67"/>
  <c r="C335" i="70"/>
  <c r="Q93" i="72"/>
  <c r="Q130" i="72"/>
  <c r="B176" i="68"/>
  <c r="L143" i="70"/>
  <c r="G140" i="72"/>
  <c r="G116" i="72"/>
  <c r="G111" i="72" s="1"/>
  <c r="C68" i="50"/>
  <c r="C62" i="47"/>
  <c r="J143" i="69"/>
  <c r="E211" i="70"/>
  <c r="G204" i="71"/>
  <c r="O168" i="50"/>
  <c r="B136" i="71"/>
  <c r="P368" i="64"/>
  <c r="P431" i="64"/>
  <c r="P344" i="64"/>
  <c r="P338" i="64" s="1"/>
  <c r="M331" i="67"/>
  <c r="M310" i="67"/>
  <c r="F386" i="71"/>
  <c r="H275" i="72"/>
  <c r="C372" i="64"/>
  <c r="F407" i="70"/>
  <c r="F348" i="70"/>
  <c r="F405" i="70" s="1"/>
  <c r="D316" i="71"/>
  <c r="H318" i="72"/>
  <c r="H372" i="72"/>
  <c r="K403" i="70"/>
  <c r="F291" i="70"/>
  <c r="F329" i="70" s="1"/>
  <c r="D81" i="55"/>
  <c r="D383" i="68"/>
  <c r="P30" i="60"/>
  <c r="Q501" i="68"/>
  <c r="C180" i="68"/>
  <c r="P138" i="65"/>
  <c r="C43" i="45"/>
  <c r="C49" i="49"/>
  <c r="F331" i="65"/>
  <c r="C132" i="59"/>
  <c r="K115" i="68"/>
  <c r="K163" i="68" s="1"/>
  <c r="P105" i="67"/>
  <c r="P144" i="67"/>
  <c r="Q94" i="67"/>
  <c r="Q133" i="67"/>
  <c r="B145" i="67"/>
  <c r="I108" i="66"/>
  <c r="I147" i="66"/>
  <c r="C105" i="66"/>
  <c r="P94" i="66"/>
  <c r="P132" i="66" s="1"/>
  <c r="E108" i="65"/>
  <c r="E146" i="65" s="1"/>
  <c r="C105" i="65"/>
  <c r="C182" i="65"/>
  <c r="C144" i="65"/>
  <c r="E141" i="65"/>
  <c r="Q8" i="48"/>
  <c r="E420" i="68"/>
  <c r="H172" i="59"/>
  <c r="C49" i="59"/>
  <c r="O322" i="72"/>
  <c r="J130" i="58"/>
  <c r="M62" i="47"/>
  <c r="P143" i="69"/>
  <c r="O124" i="45"/>
  <c r="O130" i="49"/>
  <c r="O152" i="72"/>
  <c r="O147" i="72" s="1"/>
  <c r="K259" i="68"/>
  <c r="J98" i="72"/>
  <c r="J189" i="68"/>
  <c r="J183" i="68" s="1"/>
  <c r="J87" i="50"/>
  <c r="I143" i="47"/>
  <c r="I148" i="50"/>
  <c r="F68" i="60"/>
  <c r="O402" i="68"/>
  <c r="H285" i="67"/>
  <c r="N335" i="70"/>
  <c r="Q338" i="69"/>
  <c r="E384" i="71"/>
  <c r="D394" i="72"/>
  <c r="D334" i="72"/>
  <c r="D388" i="72" s="1"/>
  <c r="D139" i="48"/>
  <c r="I130" i="68"/>
  <c r="I178" i="68" s="1"/>
  <c r="I227" i="68"/>
  <c r="H177" i="68"/>
  <c r="G127" i="68"/>
  <c r="G176" i="68"/>
  <c r="F174" i="68"/>
  <c r="O170" i="68"/>
  <c r="N169" i="68"/>
  <c r="G85" i="48"/>
  <c r="M145" i="67"/>
  <c r="K142" i="67"/>
  <c r="I101" i="67"/>
  <c r="I139" i="67" s="1"/>
  <c r="N134" i="67"/>
  <c r="B134" i="66"/>
  <c r="M108" i="66"/>
  <c r="M146" i="66" s="1"/>
  <c r="M147" i="66"/>
  <c r="K105" i="66"/>
  <c r="K144" i="66"/>
  <c r="F97" i="65"/>
  <c r="F136" i="65"/>
  <c r="C11" i="48"/>
  <c r="P30" i="58"/>
  <c r="G348" i="65"/>
  <c r="O211" i="67"/>
  <c r="E93" i="69"/>
  <c r="E324" i="69"/>
  <c r="E304" i="69"/>
  <c r="L291" i="66"/>
  <c r="M325" i="72"/>
  <c r="J148" i="59"/>
  <c r="E390" i="71"/>
  <c r="E334" i="71"/>
  <c r="N148" i="58"/>
  <c r="E322" i="71"/>
  <c r="P403" i="65"/>
  <c r="I19" i="49"/>
  <c r="N30" i="50"/>
  <c r="F143" i="60"/>
  <c r="F403" i="70"/>
  <c r="B5" i="38"/>
  <c r="B7" i="64" s="1"/>
  <c r="B5" i="64"/>
  <c r="B247" i="64" s="1"/>
  <c r="B5" i="49"/>
  <c r="B5" i="50"/>
  <c r="B8" i="49"/>
  <c r="B6" i="49"/>
  <c r="B13" i="64"/>
  <c r="B240" i="64" s="1"/>
  <c r="B12" i="49"/>
  <c r="B13" i="49"/>
  <c r="B14" i="49"/>
  <c r="B13" i="50"/>
  <c r="B12" i="50"/>
  <c r="B18" i="64"/>
  <c r="B207" i="64" s="1"/>
  <c r="B21" i="49"/>
  <c r="B21" i="50"/>
  <c r="B11" i="65"/>
  <c r="B31" i="49"/>
  <c r="B31" i="50"/>
  <c r="B16" i="65"/>
  <c r="B40" i="50"/>
  <c r="B40" i="49"/>
  <c r="B11" i="66"/>
  <c r="B176" i="66" s="1"/>
  <c r="B50" i="49"/>
  <c r="B50" i="50"/>
  <c r="B16" i="66"/>
  <c r="B185" i="66" s="1"/>
  <c r="B59" i="49"/>
  <c r="B59" i="50"/>
  <c r="B59" i="48"/>
  <c r="B11" i="67"/>
  <c r="B176" i="67" s="1"/>
  <c r="B69" i="49"/>
  <c r="B69" i="50"/>
  <c r="B16" i="67"/>
  <c r="B78" i="49"/>
  <c r="B78" i="50"/>
  <c r="B11" i="68"/>
  <c r="B214" i="68" s="1"/>
  <c r="B88" i="49"/>
  <c r="B15" i="68"/>
  <c r="B222" i="68" s="1"/>
  <c r="B96" i="49"/>
  <c r="B96" i="48"/>
  <c r="B20" i="68"/>
  <c r="B103" i="49"/>
  <c r="B17" i="69"/>
  <c r="B122" i="49"/>
  <c r="B122" i="48"/>
  <c r="B12" i="70"/>
  <c r="B133" i="48"/>
  <c r="B134" i="48"/>
  <c r="B133" i="49"/>
  <c r="B134" i="49"/>
  <c r="B17" i="70"/>
  <c r="B141" i="48"/>
  <c r="B141" i="49"/>
  <c r="B12" i="71"/>
  <c r="B190" i="71" s="1"/>
  <c r="B151" i="49"/>
  <c r="B152" i="48"/>
  <c r="B151" i="48"/>
  <c r="B151" i="50"/>
  <c r="B152" i="49"/>
  <c r="B17" i="71"/>
  <c r="B159" i="49"/>
  <c r="B159" i="48"/>
  <c r="B12" i="72"/>
  <c r="B169" i="48"/>
  <c r="B170" i="48"/>
  <c r="B169" i="50"/>
  <c r="B170" i="49"/>
  <c r="B169" i="49"/>
  <c r="B17" i="72"/>
  <c r="B177" i="49"/>
  <c r="B177" i="48"/>
  <c r="F5" i="38"/>
  <c r="F5" i="64"/>
  <c r="F215" i="64" s="1"/>
  <c r="F6" i="49"/>
  <c r="F5" i="50"/>
  <c r="F5" i="49"/>
  <c r="F8" i="49"/>
  <c r="J5" i="38"/>
  <c r="J5" i="64"/>
  <c r="J215" i="64" s="1"/>
  <c r="J5" i="49"/>
  <c r="J8" i="49"/>
  <c r="J6" i="49"/>
  <c r="J5" i="50"/>
  <c r="J19" i="50"/>
  <c r="N5" i="38"/>
  <c r="N5" i="64"/>
  <c r="N194" i="64" s="1"/>
  <c r="N8" i="49"/>
  <c r="N5" i="50"/>
  <c r="N6" i="49"/>
  <c r="N5" i="49"/>
  <c r="D5" i="38"/>
  <c r="D7" i="64" s="1"/>
  <c r="F8" i="39"/>
  <c r="F9" i="64"/>
  <c r="J8" i="39"/>
  <c r="J9" i="64"/>
  <c r="N8" i="39"/>
  <c r="N9" i="64"/>
  <c r="C10" i="39"/>
  <c r="C11" i="64"/>
  <c r="C10" i="49"/>
  <c r="C10" i="50"/>
  <c r="G11" i="64"/>
  <c r="G10" i="50"/>
  <c r="G10" i="49"/>
  <c r="K10" i="39"/>
  <c r="K11" i="64"/>
  <c r="K10" i="49"/>
  <c r="K10" i="50"/>
  <c r="O11" i="64"/>
  <c r="O10" i="49"/>
  <c r="O10" i="50"/>
  <c r="D11" i="39"/>
  <c r="D12" i="64"/>
  <c r="D11" i="49"/>
  <c r="D11" i="50"/>
  <c r="H12" i="64"/>
  <c r="H11" i="49"/>
  <c r="H11" i="50"/>
  <c r="L12" i="64"/>
  <c r="L11" i="49"/>
  <c r="L11" i="50"/>
  <c r="P11" i="39"/>
  <c r="P12" i="64"/>
  <c r="P11" i="49"/>
  <c r="P11" i="50"/>
  <c r="E13" i="64"/>
  <c r="E14" i="49"/>
  <c r="E13" i="50"/>
  <c r="E13" i="49"/>
  <c r="E12" i="50"/>
  <c r="I12" i="39"/>
  <c r="I13" i="64"/>
  <c r="I13" i="49"/>
  <c r="I14" i="49"/>
  <c r="I13" i="50"/>
  <c r="I12" i="49"/>
  <c r="M13" i="64"/>
  <c r="M13" i="49"/>
  <c r="M14" i="49"/>
  <c r="M13" i="50"/>
  <c r="Q13" i="64"/>
  <c r="Q240" i="64" s="1"/>
  <c r="Q14" i="49"/>
  <c r="Q13" i="50"/>
  <c r="Q13" i="49"/>
  <c r="F15" i="39"/>
  <c r="F14" i="64"/>
  <c r="F15" i="49"/>
  <c r="J14" i="64"/>
  <c r="J201" i="64" s="1"/>
  <c r="J15" i="49"/>
  <c r="N14" i="64"/>
  <c r="N15" i="49"/>
  <c r="C15" i="64"/>
  <c r="C223" i="64" s="1"/>
  <c r="C17" i="49"/>
  <c r="C18" i="49"/>
  <c r="G15" i="64"/>
  <c r="G18" i="49"/>
  <c r="G17" i="49"/>
  <c r="K15" i="64"/>
  <c r="K204" i="64" s="1"/>
  <c r="K18" i="49"/>
  <c r="K17" i="49"/>
  <c r="O15" i="64"/>
  <c r="O223" i="64" s="1"/>
  <c r="O17" i="49"/>
  <c r="O18" i="49"/>
  <c r="D17" i="64"/>
  <c r="D206" i="64" s="1"/>
  <c r="D20" i="49"/>
  <c r="D20" i="50"/>
  <c r="H17" i="64"/>
  <c r="H20" i="50"/>
  <c r="H20" i="49"/>
  <c r="L17" i="64"/>
  <c r="L206" i="64" s="1"/>
  <c r="L20" i="50"/>
  <c r="L20" i="49"/>
  <c r="P17" i="64"/>
  <c r="P206" i="64" s="1"/>
  <c r="P20" i="49"/>
  <c r="P20" i="50"/>
  <c r="E18" i="64"/>
  <c r="E21" i="49"/>
  <c r="E21" i="50"/>
  <c r="I18" i="64"/>
  <c r="I21" i="50"/>
  <c r="I21" i="49"/>
  <c r="M18" i="64"/>
  <c r="M21" i="49"/>
  <c r="M21" i="50"/>
  <c r="Q18" i="64"/>
  <c r="Q21" i="49"/>
  <c r="Q21" i="50"/>
  <c r="F19" i="64"/>
  <c r="F208" i="64" s="1"/>
  <c r="F22" i="49"/>
  <c r="J22" i="39"/>
  <c r="J19" i="64"/>
  <c r="J22" i="49"/>
  <c r="N19" i="64"/>
  <c r="N208" i="64" s="1"/>
  <c r="N22" i="49"/>
  <c r="C26" i="38"/>
  <c r="C5" i="65"/>
  <c r="C174" i="65" s="1"/>
  <c r="C26" i="50"/>
  <c r="C29" i="49"/>
  <c r="C27" i="49"/>
  <c r="C26" i="49"/>
  <c r="C30" i="49"/>
  <c r="G26" i="38"/>
  <c r="G5" i="65"/>
  <c r="G194" i="65" s="1"/>
  <c r="G26" i="50"/>
  <c r="G27" i="49"/>
  <c r="G29" i="49"/>
  <c r="G26" i="49"/>
  <c r="G39" i="49"/>
  <c r="K26" i="38"/>
  <c r="K5" i="65"/>
  <c r="K213" i="65" s="1"/>
  <c r="K27" i="49"/>
  <c r="K26" i="49"/>
  <c r="K29" i="49"/>
  <c r="K26" i="50"/>
  <c r="O26" i="38"/>
  <c r="O5" i="65"/>
  <c r="O26" i="49"/>
  <c r="O27" i="49"/>
  <c r="O26" i="50"/>
  <c r="O29" i="49"/>
  <c r="O29" i="48"/>
  <c r="O39" i="49"/>
  <c r="O30" i="50"/>
  <c r="O39" i="50"/>
  <c r="D29" i="39"/>
  <c r="D9" i="65"/>
  <c r="H29" i="39"/>
  <c r="H9" i="65"/>
  <c r="L29" i="39"/>
  <c r="L9" i="65"/>
  <c r="P9" i="65"/>
  <c r="E11" i="65"/>
  <c r="E31" i="49"/>
  <c r="E31" i="50"/>
  <c r="I31" i="39"/>
  <c r="I11" i="65"/>
  <c r="I31" i="49"/>
  <c r="I31" i="50"/>
  <c r="M31" i="39"/>
  <c r="M11" i="65"/>
  <c r="M31" i="50"/>
  <c r="M31" i="49"/>
  <c r="Q31" i="39"/>
  <c r="Q11" i="65"/>
  <c r="Q31" i="49"/>
  <c r="Q31" i="50"/>
  <c r="F12" i="65"/>
  <c r="F34" i="49"/>
  <c r="F33" i="49"/>
  <c r="F33" i="50"/>
  <c r="J12" i="65"/>
  <c r="J33" i="49"/>
  <c r="J33" i="50"/>
  <c r="J34" i="49"/>
  <c r="J34" i="48"/>
  <c r="N12" i="65"/>
  <c r="N33" i="49"/>
  <c r="N33" i="50"/>
  <c r="N34" i="49"/>
  <c r="C35" i="39"/>
  <c r="C13" i="65"/>
  <c r="C35" i="49"/>
  <c r="G13" i="65"/>
  <c r="G180" i="65" s="1"/>
  <c r="G35" i="49"/>
  <c r="K35" i="39"/>
  <c r="K13" i="65"/>
  <c r="K35" i="49"/>
  <c r="K35" i="48"/>
  <c r="O13" i="65"/>
  <c r="O35" i="49"/>
  <c r="D14" i="65"/>
  <c r="D182" i="65" s="1"/>
  <c r="D38" i="49"/>
  <c r="D37" i="49"/>
  <c r="D38" i="48"/>
  <c r="H14" i="65"/>
  <c r="H38" i="49"/>
  <c r="H37" i="49"/>
  <c r="H37" i="48"/>
  <c r="L14" i="65"/>
  <c r="L183" i="65" s="1"/>
  <c r="L37" i="49"/>
  <c r="L38" i="49"/>
  <c r="L38" i="48"/>
  <c r="P36" i="39"/>
  <c r="P14" i="65"/>
  <c r="P38" i="49"/>
  <c r="P37" i="49"/>
  <c r="E40" i="39"/>
  <c r="E16" i="65"/>
  <c r="E40" i="49"/>
  <c r="E40" i="50"/>
  <c r="E40" i="48"/>
  <c r="I16" i="65"/>
  <c r="I40" i="50"/>
  <c r="I40" i="49"/>
  <c r="M16" i="65"/>
  <c r="M185" i="65" s="1"/>
  <c r="M40" i="49"/>
  <c r="M40" i="50"/>
  <c r="Q16" i="65"/>
  <c r="Q185" i="65" s="1"/>
  <c r="Q40" i="49"/>
  <c r="Q40" i="50"/>
  <c r="F17" i="65"/>
  <c r="F186" i="65" s="1"/>
  <c r="F41" i="49"/>
  <c r="J41" i="39"/>
  <c r="J17" i="65"/>
  <c r="J41" i="49"/>
  <c r="N17" i="65"/>
  <c r="N41" i="49"/>
  <c r="C45" i="38"/>
  <c r="C5" i="66"/>
  <c r="C48" i="49"/>
  <c r="C58" i="50"/>
  <c r="C45" i="50"/>
  <c r="C46" i="49"/>
  <c r="C45" i="49"/>
  <c r="G45" i="38"/>
  <c r="G5" i="66"/>
  <c r="G194" i="66" s="1"/>
  <c r="G45" i="49"/>
  <c r="G45" i="50"/>
  <c r="G49" i="49"/>
  <c r="G48" i="49"/>
  <c r="G46" i="49"/>
  <c r="K45" i="38"/>
  <c r="K5" i="66"/>
  <c r="K46" i="49"/>
  <c r="K45" i="50"/>
  <c r="K45" i="49"/>
  <c r="K48" i="49"/>
  <c r="O45" i="38"/>
  <c r="O5" i="66"/>
  <c r="O48" i="49"/>
  <c r="O45" i="50"/>
  <c r="O45" i="49"/>
  <c r="O46" i="49"/>
  <c r="O58" i="49"/>
  <c r="D9" i="66"/>
  <c r="H9" i="66"/>
  <c r="L9" i="66"/>
  <c r="P9" i="66"/>
  <c r="E11" i="66"/>
  <c r="E176" i="66" s="1"/>
  <c r="E50" i="49"/>
  <c r="E50" i="50"/>
  <c r="I11" i="66"/>
  <c r="I50" i="50"/>
  <c r="I50" i="49"/>
  <c r="M11" i="66"/>
  <c r="M176" i="66" s="1"/>
  <c r="M50" i="49"/>
  <c r="M50" i="50"/>
  <c r="Q11" i="66"/>
  <c r="Q50" i="50"/>
  <c r="Q50" i="49"/>
  <c r="F12" i="66"/>
  <c r="F51" i="49"/>
  <c r="F52" i="50"/>
  <c r="F52" i="49"/>
  <c r="F53" i="49"/>
  <c r="F51" i="50"/>
  <c r="J51" i="39"/>
  <c r="J12" i="66"/>
  <c r="J52" i="50"/>
  <c r="J53" i="49"/>
  <c r="J52" i="49"/>
  <c r="N12" i="66"/>
  <c r="N52" i="49"/>
  <c r="N52" i="50"/>
  <c r="N53" i="49"/>
  <c r="C13" i="66"/>
  <c r="C54" i="49"/>
  <c r="G54" i="39"/>
  <c r="G13" i="66"/>
  <c r="G54" i="49"/>
  <c r="K13" i="66"/>
  <c r="K180" i="66" s="1"/>
  <c r="K54" i="49"/>
  <c r="O13" i="66"/>
  <c r="O54" i="49"/>
  <c r="D14" i="66"/>
  <c r="D182" i="66" s="1"/>
  <c r="D57" i="49"/>
  <c r="D56" i="49"/>
  <c r="D57" i="48"/>
  <c r="H14" i="66"/>
  <c r="H56" i="49"/>
  <c r="H57" i="49"/>
  <c r="H57" i="48"/>
  <c r="L14" i="66"/>
  <c r="L182" i="66" s="1"/>
  <c r="L57" i="49"/>
  <c r="L56" i="49"/>
  <c r="L57" i="48"/>
  <c r="P55" i="39"/>
  <c r="P14" i="66"/>
  <c r="P56" i="49"/>
  <c r="P57" i="49"/>
  <c r="P57" i="48"/>
  <c r="P55" i="49"/>
  <c r="E16" i="66"/>
  <c r="E59" i="49"/>
  <c r="E59" i="50"/>
  <c r="E59" i="48"/>
  <c r="I16" i="66"/>
  <c r="I59" i="50"/>
  <c r="I59" i="49"/>
  <c r="I59" i="48"/>
  <c r="M59" i="39"/>
  <c r="M16" i="66"/>
  <c r="M59" i="49"/>
  <c r="M59" i="50"/>
  <c r="M59" i="48"/>
  <c r="Q16" i="66"/>
  <c r="Q59" i="50"/>
  <c r="Q59" i="49"/>
  <c r="Q59" i="48"/>
  <c r="F60" i="39"/>
  <c r="F17" i="66"/>
  <c r="F60" i="49"/>
  <c r="F60" i="48"/>
  <c r="J60" i="39"/>
  <c r="J17" i="66"/>
  <c r="J60" i="49"/>
  <c r="J60" i="48"/>
  <c r="N17" i="66"/>
  <c r="N60" i="49"/>
  <c r="N60" i="48"/>
  <c r="C64" i="38"/>
  <c r="C7" i="67" s="1"/>
  <c r="C172" i="67" s="1"/>
  <c r="C5" i="67"/>
  <c r="C77" i="49"/>
  <c r="C65" i="49"/>
  <c r="C64" i="49"/>
  <c r="C64" i="50"/>
  <c r="C67" i="49"/>
  <c r="G64" i="38"/>
  <c r="G5" i="67"/>
  <c r="G213" i="67" s="1"/>
  <c r="G64" i="49"/>
  <c r="G67" i="49"/>
  <c r="G65" i="49"/>
  <c r="G64" i="50"/>
  <c r="K64" i="38"/>
  <c r="K5" i="67"/>
  <c r="K174" i="67" s="1"/>
  <c r="K77" i="49"/>
  <c r="K65" i="49"/>
  <c r="K64" i="50"/>
  <c r="K64" i="49"/>
  <c r="K67" i="49"/>
  <c r="K77" i="50"/>
  <c r="K67" i="48"/>
  <c r="K65" i="48"/>
  <c r="O64" i="38"/>
  <c r="O5" i="67"/>
  <c r="O64" i="50"/>
  <c r="O67" i="49"/>
  <c r="O65" i="49"/>
  <c r="O64" i="49"/>
  <c r="O67" i="48"/>
  <c r="D67" i="39"/>
  <c r="D9" i="67"/>
  <c r="H9" i="67"/>
  <c r="L9" i="67"/>
  <c r="P9" i="67"/>
  <c r="E69" i="39"/>
  <c r="E11" i="67"/>
  <c r="E69" i="50"/>
  <c r="E69" i="49"/>
  <c r="I69" i="39"/>
  <c r="I11" i="67"/>
  <c r="I69" i="50"/>
  <c r="I69" i="49"/>
  <c r="M69" i="39"/>
  <c r="M11" i="67"/>
  <c r="M69" i="49"/>
  <c r="M69" i="50"/>
  <c r="Q11" i="67"/>
  <c r="Q69" i="50"/>
  <c r="Q69" i="49"/>
  <c r="F70" i="39"/>
  <c r="F12" i="67"/>
  <c r="F71" i="49"/>
  <c r="F71" i="50"/>
  <c r="F72" i="49"/>
  <c r="F72" i="48"/>
  <c r="J12" i="67"/>
  <c r="J178" i="67" s="1"/>
  <c r="J71" i="50"/>
  <c r="J71" i="49"/>
  <c r="J72" i="49"/>
  <c r="J72" i="48"/>
  <c r="N70" i="39"/>
  <c r="N12" i="67"/>
  <c r="N71" i="49"/>
  <c r="N72" i="49"/>
  <c r="N70" i="50"/>
  <c r="N71" i="50"/>
  <c r="N72" i="48"/>
  <c r="C13" i="67"/>
  <c r="C73" i="49"/>
  <c r="C73" i="48"/>
  <c r="G13" i="67"/>
  <c r="G73" i="49"/>
  <c r="G73" i="48"/>
  <c r="K13" i="67"/>
  <c r="K73" i="49"/>
  <c r="K73" i="48"/>
  <c r="O73" i="39"/>
  <c r="O13" i="67"/>
  <c r="O73" i="49"/>
  <c r="O73" i="48"/>
  <c r="D14" i="67"/>
  <c r="D76" i="49"/>
  <c r="D75" i="49"/>
  <c r="D74" i="49"/>
  <c r="D75" i="48"/>
  <c r="H14" i="67"/>
  <c r="H76" i="49"/>
  <c r="H75" i="49"/>
  <c r="H75" i="48"/>
  <c r="H74" i="49"/>
  <c r="L14" i="67"/>
  <c r="L75" i="49"/>
  <c r="L76" i="49"/>
  <c r="L74" i="49"/>
  <c r="L75" i="48"/>
  <c r="P74" i="39"/>
  <c r="P14" i="67"/>
  <c r="P183" i="67" s="1"/>
  <c r="P74" i="49"/>
  <c r="P76" i="49"/>
  <c r="P75" i="49"/>
  <c r="P75" i="48"/>
  <c r="E16" i="67"/>
  <c r="E78" i="49"/>
  <c r="E78" i="50"/>
  <c r="I16" i="67"/>
  <c r="I78" i="49"/>
  <c r="I78" i="50"/>
  <c r="M16" i="67"/>
  <c r="M78" i="49"/>
  <c r="M78" i="50"/>
  <c r="Q78" i="39"/>
  <c r="Q16" i="67"/>
  <c r="Q78" i="50"/>
  <c r="Q78" i="49"/>
  <c r="F17" i="67"/>
  <c r="F79" i="49"/>
  <c r="J17" i="67"/>
  <c r="J186" i="67" s="1"/>
  <c r="J79" i="49"/>
  <c r="N79" i="39"/>
  <c r="N17" i="67"/>
  <c r="N79" i="49"/>
  <c r="C83" i="38"/>
  <c r="C7" i="68" s="1"/>
  <c r="C209" i="68" s="1"/>
  <c r="C5" i="68"/>
  <c r="C212" i="68" s="1"/>
  <c r="C83" i="49"/>
  <c r="C86" i="49"/>
  <c r="C83" i="50"/>
  <c r="C84" i="49"/>
  <c r="G83" i="38"/>
  <c r="G5" i="68"/>
  <c r="G83" i="49"/>
  <c r="G83" i="50"/>
  <c r="G86" i="49"/>
  <c r="G84" i="49"/>
  <c r="K83" i="38"/>
  <c r="K5" i="68"/>
  <c r="K237" i="68" s="1"/>
  <c r="K83" i="49"/>
  <c r="K84" i="49"/>
  <c r="K86" i="49"/>
  <c r="K83" i="50"/>
  <c r="K87" i="49"/>
  <c r="K86" i="48"/>
  <c r="O83" i="38"/>
  <c r="O5" i="68"/>
  <c r="O84" i="49"/>
  <c r="O83" i="49"/>
  <c r="O83" i="50"/>
  <c r="O86" i="49"/>
  <c r="O100" i="49"/>
  <c r="O86" i="48"/>
  <c r="G9" i="68"/>
  <c r="K9" i="68"/>
  <c r="O9" i="68"/>
  <c r="D11" i="68"/>
  <c r="D214" i="68" s="1"/>
  <c r="D88" i="49"/>
  <c r="D88" i="50"/>
  <c r="D88" i="48"/>
  <c r="H11" i="68"/>
  <c r="H88" i="49"/>
  <c r="H88" i="50"/>
  <c r="H88" i="48"/>
  <c r="L11" i="68"/>
  <c r="L88" i="49"/>
  <c r="L88" i="50"/>
  <c r="L88" i="48"/>
  <c r="P88" i="39"/>
  <c r="P11" i="68"/>
  <c r="P214" i="68" s="1"/>
  <c r="P88" i="49"/>
  <c r="P88" i="50"/>
  <c r="P88" i="48"/>
  <c r="E12" i="68"/>
  <c r="E239" i="68" s="1"/>
  <c r="E90" i="49"/>
  <c r="E91" i="49"/>
  <c r="E90" i="50"/>
  <c r="E90" i="48"/>
  <c r="E89" i="49"/>
  <c r="I89" i="39"/>
  <c r="I12" i="68"/>
  <c r="I216" i="68" s="1"/>
  <c r="I90" i="50"/>
  <c r="I90" i="49"/>
  <c r="I91" i="49"/>
  <c r="I90" i="48"/>
  <c r="M12" i="68"/>
  <c r="M90" i="49"/>
  <c r="M90" i="50"/>
  <c r="M91" i="49"/>
  <c r="M90" i="48"/>
  <c r="Q89" i="39"/>
  <c r="Q12" i="68"/>
  <c r="Q263" i="68" s="1"/>
  <c r="Q91" i="49"/>
  <c r="Q90" i="49"/>
  <c r="Q90" i="50"/>
  <c r="Q89" i="50"/>
  <c r="Q90" i="48"/>
  <c r="F13" i="68"/>
  <c r="F218" i="68" s="1"/>
  <c r="F92" i="49"/>
  <c r="F92" i="50"/>
  <c r="J13" i="68"/>
  <c r="J218" i="68" s="1"/>
  <c r="J92" i="50"/>
  <c r="J92" i="49"/>
  <c r="N13" i="68"/>
  <c r="N92" i="50"/>
  <c r="N92" i="49"/>
  <c r="C14" i="68"/>
  <c r="C94" i="49"/>
  <c r="C95" i="49"/>
  <c r="C94" i="50"/>
  <c r="C93" i="50"/>
  <c r="G93" i="39"/>
  <c r="G14" i="68"/>
  <c r="G94" i="49"/>
  <c r="G93" i="49"/>
  <c r="G95" i="49"/>
  <c r="G94" i="50"/>
  <c r="G93" i="50"/>
  <c r="K14" i="68"/>
  <c r="K243" i="68" s="1"/>
  <c r="K94" i="49"/>
  <c r="K94" i="50"/>
  <c r="K95" i="49"/>
  <c r="O14" i="68"/>
  <c r="O267" i="68" s="1"/>
  <c r="O94" i="49"/>
  <c r="O94" i="50"/>
  <c r="O93" i="50"/>
  <c r="O93" i="49"/>
  <c r="O95" i="49"/>
  <c r="D15" i="68"/>
  <c r="D222" i="68" s="1"/>
  <c r="D96" i="49"/>
  <c r="H96" i="39"/>
  <c r="H15" i="68"/>
  <c r="H96" i="49"/>
  <c r="L15" i="68"/>
  <c r="L222" i="68" s="1"/>
  <c r="L96" i="49"/>
  <c r="P15" i="68"/>
  <c r="P96" i="49"/>
  <c r="E16" i="68"/>
  <c r="E98" i="49"/>
  <c r="E99" i="49"/>
  <c r="E97" i="49"/>
  <c r="I16" i="68"/>
  <c r="I98" i="49"/>
  <c r="I99" i="49"/>
  <c r="I99" i="48"/>
  <c r="M16" i="68"/>
  <c r="M99" i="49"/>
  <c r="M98" i="49"/>
  <c r="Q16" i="68"/>
  <c r="Q98" i="49"/>
  <c r="Q99" i="49"/>
  <c r="F18" i="68"/>
  <c r="F227" i="68" s="1"/>
  <c r="F101" i="49"/>
  <c r="F101" i="48"/>
  <c r="J18" i="68"/>
  <c r="J227" i="68" s="1"/>
  <c r="J101" i="49"/>
  <c r="N18" i="68"/>
  <c r="N101" i="49"/>
  <c r="C19" i="68"/>
  <c r="C102" i="49"/>
  <c r="C102" i="50"/>
  <c r="C102" i="48"/>
  <c r="G19" i="68"/>
  <c r="G102" i="50"/>
  <c r="G102" i="49"/>
  <c r="K19" i="68"/>
  <c r="K228" i="68" s="1"/>
  <c r="K102" i="49"/>
  <c r="K102" i="50"/>
  <c r="O19" i="68"/>
  <c r="O102" i="50"/>
  <c r="O102" i="49"/>
  <c r="D20" i="68"/>
  <c r="D229" i="68" s="1"/>
  <c r="D103" i="49"/>
  <c r="H20" i="68"/>
  <c r="H229" i="68" s="1"/>
  <c r="H103" i="49"/>
  <c r="H103" i="48"/>
  <c r="L20" i="68"/>
  <c r="L103" i="49"/>
  <c r="P20" i="68"/>
  <c r="P229" i="68" s="1"/>
  <c r="P103" i="49"/>
  <c r="E107" i="38"/>
  <c r="E7" i="69" s="1"/>
  <c r="E5" i="69"/>
  <c r="E108" i="49"/>
  <c r="E110" i="49"/>
  <c r="E107" i="48"/>
  <c r="E110" i="48"/>
  <c r="E108" i="48"/>
  <c r="E107" i="49"/>
  <c r="E120" i="50"/>
  <c r="I107" i="38"/>
  <c r="I7" i="69" s="1"/>
  <c r="I5" i="69"/>
  <c r="I203" i="69" s="1"/>
  <c r="I110" i="48"/>
  <c r="I107" i="48"/>
  <c r="I108" i="48"/>
  <c r="I107" i="49"/>
  <c r="I110" i="49"/>
  <c r="I108" i="49"/>
  <c r="M107" i="38"/>
  <c r="M7" i="69" s="1"/>
  <c r="M5" i="69"/>
  <c r="M222" i="69" s="1"/>
  <c r="M107" i="49"/>
  <c r="M108" i="49"/>
  <c r="M110" i="48"/>
  <c r="M110" i="49"/>
  <c r="M108" i="48"/>
  <c r="M120" i="50"/>
  <c r="M107" i="48"/>
  <c r="M120" i="48"/>
  <c r="Q107" i="38"/>
  <c r="Q5" i="69"/>
  <c r="Q107" i="48"/>
  <c r="Q108" i="48"/>
  <c r="Q110" i="48"/>
  <c r="Q108" i="49"/>
  <c r="Q107" i="49"/>
  <c r="Q110" i="49"/>
  <c r="E13" i="69"/>
  <c r="E116" i="49"/>
  <c r="E116" i="48"/>
  <c r="I13" i="69"/>
  <c r="I116" i="49"/>
  <c r="I116" i="48"/>
  <c r="M13" i="69"/>
  <c r="M116" i="49"/>
  <c r="M116" i="48"/>
  <c r="Q13" i="69"/>
  <c r="Q116" i="48"/>
  <c r="Q116" i="49"/>
  <c r="F14" i="69"/>
  <c r="F119" i="49"/>
  <c r="F118" i="48"/>
  <c r="F118" i="49"/>
  <c r="F119" i="48"/>
  <c r="J14" i="69"/>
  <c r="J181" i="69" s="1"/>
  <c r="J119" i="48"/>
  <c r="J118" i="48"/>
  <c r="J118" i="49"/>
  <c r="J119" i="49"/>
  <c r="N14" i="69"/>
  <c r="N181" i="69" s="1"/>
  <c r="N119" i="49"/>
  <c r="N119" i="48"/>
  <c r="N118" i="49"/>
  <c r="N118" i="48"/>
  <c r="N117" i="49"/>
  <c r="C16" i="69"/>
  <c r="C121" i="50"/>
  <c r="C121" i="49"/>
  <c r="C121" i="48"/>
  <c r="G16" i="69"/>
  <c r="G121" i="50"/>
  <c r="G121" i="49"/>
  <c r="G121" i="48"/>
  <c r="K16" i="69"/>
  <c r="K121" i="49"/>
  <c r="K121" i="48"/>
  <c r="K121" i="50"/>
  <c r="O16" i="69"/>
  <c r="O121" i="48"/>
  <c r="O121" i="50"/>
  <c r="O121" i="49"/>
  <c r="D17" i="69"/>
  <c r="D122" i="48"/>
  <c r="D122" i="49"/>
  <c r="H17" i="69"/>
  <c r="H122" i="49"/>
  <c r="H122" i="48"/>
  <c r="L17" i="69"/>
  <c r="L122" i="49"/>
  <c r="L122" i="48"/>
  <c r="P17" i="69"/>
  <c r="P122" i="48"/>
  <c r="P122" i="49"/>
  <c r="E126" i="38"/>
  <c r="E5" i="70"/>
  <c r="E129" i="48"/>
  <c r="E126" i="49"/>
  <c r="E126" i="48"/>
  <c r="E127" i="48"/>
  <c r="E129" i="49"/>
  <c r="E127" i="49"/>
  <c r="I126" i="38"/>
  <c r="I5" i="70"/>
  <c r="I127" i="49"/>
  <c r="I126" i="48"/>
  <c r="I129" i="49"/>
  <c r="I127" i="48"/>
  <c r="I129" i="48"/>
  <c r="I126" i="49"/>
  <c r="I139" i="49"/>
  <c r="I139" i="48"/>
  <c r="M126" i="38"/>
  <c r="M7" i="70" s="1"/>
  <c r="M5" i="70"/>
  <c r="M127" i="48"/>
  <c r="M129" i="48"/>
  <c r="M126" i="49"/>
  <c r="M127" i="49"/>
  <c r="M129" i="49"/>
  <c r="M126" i="48"/>
  <c r="M139" i="48"/>
  <c r="Q126" i="38"/>
  <c r="Q7" i="70" s="1"/>
  <c r="Q5" i="70"/>
  <c r="Q126" i="48"/>
  <c r="Q127" i="49"/>
  <c r="Q129" i="49"/>
  <c r="Q129" i="48"/>
  <c r="Q126" i="49"/>
  <c r="Q127" i="48"/>
  <c r="Q139" i="49"/>
  <c r="C11" i="70"/>
  <c r="C131" i="49"/>
  <c r="C131" i="48"/>
  <c r="G11" i="70"/>
  <c r="G131" i="49"/>
  <c r="G131" i="48"/>
  <c r="K11" i="70"/>
  <c r="K131" i="48"/>
  <c r="K131" i="49"/>
  <c r="O11" i="70"/>
  <c r="O131" i="48"/>
  <c r="O131" i="49"/>
  <c r="D12" i="70"/>
  <c r="D196" i="70" s="1"/>
  <c r="D134" i="49"/>
  <c r="D133" i="49"/>
  <c r="D134" i="48"/>
  <c r="D133" i="48"/>
  <c r="H12" i="70"/>
  <c r="H134" i="48"/>
  <c r="H134" i="49"/>
  <c r="H133" i="48"/>
  <c r="H133" i="49"/>
  <c r="L12" i="70"/>
  <c r="L196" i="70" s="1"/>
  <c r="L133" i="48"/>
  <c r="L134" i="48"/>
  <c r="L134" i="49"/>
  <c r="L133" i="49"/>
  <c r="P12" i="70"/>
  <c r="P134" i="49"/>
  <c r="P134" i="48"/>
  <c r="P133" i="48"/>
  <c r="P133" i="49"/>
  <c r="E13" i="70"/>
  <c r="E135" i="49"/>
  <c r="E135" i="48"/>
  <c r="I13" i="70"/>
  <c r="I135" i="48"/>
  <c r="I135" i="49"/>
  <c r="M13" i="70"/>
  <c r="M135" i="48"/>
  <c r="M135" i="49"/>
  <c r="Q13" i="70"/>
  <c r="Q135" i="49"/>
  <c r="Q135" i="48"/>
  <c r="F14" i="70"/>
  <c r="F200" i="70" s="1"/>
  <c r="F137" i="48"/>
  <c r="F138" i="49"/>
  <c r="F137" i="49"/>
  <c r="F138" i="48"/>
  <c r="F136" i="48"/>
  <c r="F136" i="49"/>
  <c r="J14" i="70"/>
  <c r="J138" i="48"/>
  <c r="J137" i="48"/>
  <c r="J137" i="49"/>
  <c r="J138" i="49"/>
  <c r="N14" i="70"/>
  <c r="N200" i="70" s="1"/>
  <c r="N138" i="49"/>
  <c r="N138" i="48"/>
  <c r="N137" i="48"/>
  <c r="N137" i="49"/>
  <c r="C16" i="70"/>
  <c r="C140" i="48"/>
  <c r="C140" i="50"/>
  <c r="C140" i="49"/>
  <c r="G16" i="70"/>
  <c r="G140" i="49"/>
  <c r="G140" i="50"/>
  <c r="G140" i="48"/>
  <c r="K16" i="70"/>
  <c r="K140" i="50"/>
  <c r="K140" i="49"/>
  <c r="K140" i="48"/>
  <c r="O16" i="70"/>
  <c r="O140" i="49"/>
  <c r="O140" i="48"/>
  <c r="O140" i="50"/>
  <c r="D17" i="70"/>
  <c r="D141" i="48"/>
  <c r="D141" i="49"/>
  <c r="H17" i="70"/>
  <c r="H141" i="48"/>
  <c r="H141" i="49"/>
  <c r="L17" i="70"/>
  <c r="L141" i="49"/>
  <c r="L141" i="48"/>
  <c r="P17" i="70"/>
  <c r="P141" i="49"/>
  <c r="P141" i="48"/>
  <c r="E145" i="38"/>
  <c r="E7" i="71" s="1"/>
  <c r="E5" i="71"/>
  <c r="E215" i="71" s="1"/>
  <c r="E147" i="49"/>
  <c r="E145" i="48"/>
  <c r="E145" i="49"/>
  <c r="E147" i="48"/>
  <c r="E157" i="49"/>
  <c r="I145" i="38"/>
  <c r="I7" i="71" s="1"/>
  <c r="I5" i="71"/>
  <c r="I147" i="48"/>
  <c r="I147" i="49"/>
  <c r="I145" i="49"/>
  <c r="I157" i="49"/>
  <c r="I145" i="48"/>
  <c r="I157" i="48"/>
  <c r="M145" i="38"/>
  <c r="M5" i="71"/>
  <c r="M147" i="48"/>
  <c r="M157" i="49"/>
  <c r="M145" i="49"/>
  <c r="M147" i="49"/>
  <c r="M145" i="48"/>
  <c r="Q145" i="38"/>
  <c r="Q7" i="71" s="1"/>
  <c r="Q5" i="71"/>
  <c r="Q157" i="49"/>
  <c r="Q145" i="49"/>
  <c r="Q147" i="49"/>
  <c r="Q145" i="48"/>
  <c r="Q147" i="48"/>
  <c r="Q157" i="50"/>
  <c r="C11" i="71"/>
  <c r="C149" i="50"/>
  <c r="C149" i="49"/>
  <c r="C149" i="48"/>
  <c r="G11" i="71"/>
  <c r="G149" i="49"/>
  <c r="G149" i="50"/>
  <c r="G149" i="48"/>
  <c r="K11" i="71"/>
  <c r="K149" i="50"/>
  <c r="K149" i="49"/>
  <c r="K149" i="48"/>
  <c r="O11" i="71"/>
  <c r="O149" i="50"/>
  <c r="O149" i="49"/>
  <c r="O149" i="48"/>
  <c r="D12" i="71"/>
  <c r="D150" i="49"/>
  <c r="D152" i="49"/>
  <c r="D152" i="48"/>
  <c r="D150" i="50"/>
  <c r="D151" i="50"/>
  <c r="D151" i="48"/>
  <c r="D151" i="49"/>
  <c r="D150" i="48"/>
  <c r="H12" i="71"/>
  <c r="H151" i="48"/>
  <c r="H150" i="50"/>
  <c r="H151" i="49"/>
  <c r="H152" i="48"/>
  <c r="H152" i="49"/>
  <c r="H151" i="50"/>
  <c r="L12" i="71"/>
  <c r="L190" i="71" s="1"/>
  <c r="L150" i="49"/>
  <c r="L151" i="48"/>
  <c r="L151" i="50"/>
  <c r="L152" i="49"/>
  <c r="L152" i="48"/>
  <c r="L151" i="49"/>
  <c r="L150" i="50"/>
  <c r="P12" i="71"/>
  <c r="P152" i="49"/>
  <c r="P152" i="48"/>
  <c r="P151" i="49"/>
  <c r="P151" i="50"/>
  <c r="P150" i="50"/>
  <c r="P151" i="48"/>
  <c r="P150" i="48"/>
  <c r="E13" i="71"/>
  <c r="E153" i="48"/>
  <c r="E153" i="49"/>
  <c r="I13" i="71"/>
  <c r="I153" i="49"/>
  <c r="I153" i="48"/>
  <c r="M13" i="71"/>
  <c r="M153" i="48"/>
  <c r="M153" i="49"/>
  <c r="Q13" i="71"/>
  <c r="Q153" i="49"/>
  <c r="Q153" i="48"/>
  <c r="F14" i="71"/>
  <c r="F156" i="49"/>
  <c r="F156" i="48"/>
  <c r="F155" i="49"/>
  <c r="F155" i="48"/>
  <c r="J14" i="71"/>
  <c r="J155" i="49"/>
  <c r="J156" i="48"/>
  <c r="J156" i="49"/>
  <c r="J155" i="48"/>
  <c r="N14" i="71"/>
  <c r="N156" i="48"/>
  <c r="N155" i="49"/>
  <c r="N155" i="48"/>
  <c r="N154" i="49"/>
  <c r="N156" i="49"/>
  <c r="C16" i="71"/>
  <c r="C158" i="50"/>
  <c r="C158" i="49"/>
  <c r="C158" i="48"/>
  <c r="G16" i="71"/>
  <c r="G158" i="50"/>
  <c r="G158" i="49"/>
  <c r="G158" i="48"/>
  <c r="K16" i="71"/>
  <c r="K158" i="49"/>
  <c r="K158" i="48"/>
  <c r="K158" i="50"/>
  <c r="O16" i="71"/>
  <c r="O158" i="48"/>
  <c r="O158" i="49"/>
  <c r="O158" i="50"/>
  <c r="D17" i="71"/>
  <c r="D159" i="48"/>
  <c r="D159" i="49"/>
  <c r="H17" i="71"/>
  <c r="H159" i="49"/>
  <c r="H159" i="48"/>
  <c r="L17" i="71"/>
  <c r="L159" i="49"/>
  <c r="L159" i="48"/>
  <c r="P17" i="71"/>
  <c r="P159" i="48"/>
  <c r="P159" i="49"/>
  <c r="E163" i="38"/>
  <c r="E7" i="72" s="1"/>
  <c r="E5" i="72"/>
  <c r="E163" i="48"/>
  <c r="E163" i="49"/>
  <c r="E165" i="49"/>
  <c r="E165" i="48"/>
  <c r="I163" i="38"/>
  <c r="I7" i="72" s="1"/>
  <c r="I5" i="72"/>
  <c r="I179" i="72" s="1"/>
  <c r="I163" i="49"/>
  <c r="I165" i="48"/>
  <c r="I165" i="49"/>
  <c r="I163" i="48"/>
  <c r="M163" i="38"/>
  <c r="M7" i="72" s="1"/>
  <c r="M5" i="72"/>
  <c r="M165" i="49"/>
  <c r="M163" i="48"/>
  <c r="M163" i="49"/>
  <c r="M165" i="48"/>
  <c r="M166" i="48"/>
  <c r="Q163" i="38"/>
  <c r="Q7" i="72" s="1"/>
  <c r="Q5" i="72"/>
  <c r="Q165" i="48"/>
  <c r="Q163" i="49"/>
  <c r="Q163" i="48"/>
  <c r="Q165" i="49"/>
  <c r="Q175" i="50"/>
  <c r="C11" i="72"/>
  <c r="C167" i="48"/>
  <c r="C167" i="49"/>
  <c r="C167" i="50"/>
  <c r="G11" i="72"/>
  <c r="G167" i="48"/>
  <c r="G167" i="50"/>
  <c r="G167" i="49"/>
  <c r="K11" i="72"/>
  <c r="K167" i="48"/>
  <c r="K167" i="49"/>
  <c r="K167" i="50"/>
  <c r="O11" i="72"/>
  <c r="O167" i="50"/>
  <c r="O167" i="48"/>
  <c r="O167" i="49"/>
  <c r="D12" i="72"/>
  <c r="D169" i="48"/>
  <c r="D169" i="49"/>
  <c r="D170" i="48"/>
  <c r="D170" i="49"/>
  <c r="D169" i="50"/>
  <c r="D168" i="49"/>
  <c r="H12" i="72"/>
  <c r="H190" i="72" s="1"/>
  <c r="H169" i="49"/>
  <c r="H170" i="49"/>
  <c r="H169" i="50"/>
  <c r="H170" i="48"/>
  <c r="H169" i="48"/>
  <c r="L12" i="72"/>
  <c r="L190" i="72" s="1"/>
  <c r="L169" i="49"/>
  <c r="L170" i="48"/>
  <c r="L170" i="49"/>
  <c r="L169" i="50"/>
  <c r="L169" i="48"/>
  <c r="P12" i="72"/>
  <c r="P208" i="72" s="1"/>
  <c r="P169" i="49"/>
  <c r="P170" i="49"/>
  <c r="P169" i="50"/>
  <c r="P170" i="48"/>
  <c r="P169" i="48"/>
  <c r="P168" i="50"/>
  <c r="E13" i="72"/>
  <c r="E171" i="48"/>
  <c r="E171" i="49"/>
  <c r="I13" i="72"/>
  <c r="I171" i="48"/>
  <c r="I171" i="49"/>
  <c r="M13" i="72"/>
  <c r="M171" i="48"/>
  <c r="M171" i="49"/>
  <c r="Q13" i="72"/>
  <c r="Q171" i="49"/>
  <c r="Q171" i="48"/>
  <c r="F14" i="72"/>
  <c r="F174" i="48"/>
  <c r="F173" i="49"/>
  <c r="F174" i="49"/>
  <c r="F173" i="48"/>
  <c r="J14" i="72"/>
  <c r="J174" i="49"/>
  <c r="J173" i="49"/>
  <c r="J174" i="48"/>
  <c r="J173" i="48"/>
  <c r="N14" i="72"/>
  <c r="N174" i="48"/>
  <c r="N173" i="49"/>
  <c r="N173" i="48"/>
  <c r="N174" i="49"/>
  <c r="N172" i="49"/>
  <c r="C16" i="72"/>
  <c r="C176" i="50"/>
  <c r="C176" i="48"/>
  <c r="C176" i="49"/>
  <c r="G16" i="72"/>
  <c r="G176" i="49"/>
  <c r="G176" i="50"/>
  <c r="G176" i="48"/>
  <c r="K16" i="72"/>
  <c r="K176" i="49"/>
  <c r="K176" i="48"/>
  <c r="K176" i="50"/>
  <c r="O16" i="72"/>
  <c r="O176" i="48"/>
  <c r="O176" i="49"/>
  <c r="O176" i="50"/>
  <c r="D17" i="72"/>
  <c r="D177" i="48"/>
  <c r="D177" i="49"/>
  <c r="H17" i="72"/>
  <c r="H177" i="48"/>
  <c r="H177" i="49"/>
  <c r="L17" i="72"/>
  <c r="L177" i="49"/>
  <c r="L177" i="48"/>
  <c r="P17" i="72"/>
  <c r="P177" i="48"/>
  <c r="P177" i="49"/>
  <c r="C60" i="64"/>
  <c r="C11" i="59"/>
  <c r="C11" i="58"/>
  <c r="C11" i="60"/>
  <c r="C65" i="64"/>
  <c r="C19" i="60"/>
  <c r="C20" i="60"/>
  <c r="C20" i="59"/>
  <c r="C19" i="59"/>
  <c r="C20" i="58"/>
  <c r="C19" i="58"/>
  <c r="C53" i="65"/>
  <c r="C31" i="58"/>
  <c r="C31" i="60"/>
  <c r="C31" i="59"/>
  <c r="C30" i="60"/>
  <c r="C58" i="65"/>
  <c r="C40" i="60"/>
  <c r="C40" i="58"/>
  <c r="C39" i="58"/>
  <c r="C39" i="59"/>
  <c r="C39" i="60"/>
  <c r="C40" i="59"/>
  <c r="C54" i="66"/>
  <c r="C52" i="58"/>
  <c r="C53" i="59"/>
  <c r="C52" i="60"/>
  <c r="C53" i="58"/>
  <c r="C52" i="59"/>
  <c r="C51" i="59"/>
  <c r="C51" i="60"/>
  <c r="C59" i="66"/>
  <c r="C60" i="59"/>
  <c r="C60" i="58"/>
  <c r="C55" i="67"/>
  <c r="C73" i="58"/>
  <c r="C73" i="59"/>
  <c r="C60" i="68"/>
  <c r="C86" i="59"/>
  <c r="C86" i="58"/>
  <c r="C59" i="69"/>
  <c r="C122" i="59"/>
  <c r="C122" i="58"/>
  <c r="C55" i="70"/>
  <c r="C135" i="59"/>
  <c r="C135" i="58"/>
  <c r="C51" i="71"/>
  <c r="C147" i="59"/>
  <c r="C147" i="58"/>
  <c r="C56" i="71"/>
  <c r="C156" i="58"/>
  <c r="C154" i="59"/>
  <c r="C154" i="58"/>
  <c r="C156" i="59"/>
  <c r="C155" i="59"/>
  <c r="C155" i="58"/>
  <c r="C53" i="72"/>
  <c r="C166" i="59"/>
  <c r="C58" i="72"/>
  <c r="C175" i="58"/>
  <c r="C175" i="59"/>
  <c r="C49" i="66"/>
  <c r="C45" i="59"/>
  <c r="C46" i="59"/>
  <c r="C45" i="58"/>
  <c r="C45" i="60"/>
  <c r="C46" i="58"/>
  <c r="C49" i="70"/>
  <c r="C127" i="58"/>
  <c r="C126" i="59"/>
  <c r="C127" i="59"/>
  <c r="C126" i="58"/>
  <c r="E55" i="64"/>
  <c r="E5" i="59"/>
  <c r="E6" i="59"/>
  <c r="E5" i="60"/>
  <c r="E6" i="58"/>
  <c r="E5" i="58"/>
  <c r="I55" i="64"/>
  <c r="I5" i="60"/>
  <c r="I5" i="59"/>
  <c r="I5" i="58"/>
  <c r="I6" i="58"/>
  <c r="I6" i="59"/>
  <c r="M55" i="64"/>
  <c r="M5" i="60"/>
  <c r="M5" i="58"/>
  <c r="M6" i="58"/>
  <c r="M6" i="59"/>
  <c r="M5" i="59"/>
  <c r="Q55" i="64"/>
  <c r="Q6" i="58"/>
  <c r="Q5" i="60"/>
  <c r="Q5" i="58"/>
  <c r="Q6" i="59"/>
  <c r="Q5" i="59"/>
  <c r="G57" i="64"/>
  <c r="G8" i="59"/>
  <c r="G8" i="58"/>
  <c r="K57" i="64"/>
  <c r="K8" i="59"/>
  <c r="K8" i="58"/>
  <c r="O57" i="64"/>
  <c r="O8" i="58"/>
  <c r="O8" i="59"/>
  <c r="E59" i="64"/>
  <c r="E10" i="60"/>
  <c r="E10" i="58"/>
  <c r="E10" i="59"/>
  <c r="E9" i="60"/>
  <c r="E9" i="59"/>
  <c r="I59" i="64"/>
  <c r="I10" i="60"/>
  <c r="I10" i="58"/>
  <c r="I9" i="59"/>
  <c r="I9" i="60"/>
  <c r="I10" i="59"/>
  <c r="I9" i="58"/>
  <c r="M59" i="64"/>
  <c r="M9" i="60"/>
  <c r="M10" i="59"/>
  <c r="M10" i="60"/>
  <c r="M10" i="58"/>
  <c r="M9" i="58"/>
  <c r="M9" i="59"/>
  <c r="Q59" i="64"/>
  <c r="Q9" i="58"/>
  <c r="Q10" i="58"/>
  <c r="Q9" i="60"/>
  <c r="Q9" i="59"/>
  <c r="Q10" i="59"/>
  <c r="Q10" i="60"/>
  <c r="G60" i="64"/>
  <c r="G11" i="58"/>
  <c r="G11" i="60"/>
  <c r="G11" i="59"/>
  <c r="G62" i="64"/>
  <c r="G15" i="59"/>
  <c r="G15" i="58"/>
  <c r="K62" i="64"/>
  <c r="K15" i="59"/>
  <c r="K15" i="58"/>
  <c r="O62" i="64"/>
  <c r="O15" i="58"/>
  <c r="O15" i="59"/>
  <c r="E63" i="64"/>
  <c r="E17" i="59"/>
  <c r="E18" i="59"/>
  <c r="E17" i="58"/>
  <c r="E18" i="58"/>
  <c r="E16" i="59"/>
  <c r="I63" i="64"/>
  <c r="I18" i="58"/>
  <c r="I17" i="58"/>
  <c r="I17" i="59"/>
  <c r="I18" i="59"/>
  <c r="I16" i="58"/>
  <c r="M63" i="64"/>
  <c r="M435" i="64" s="1"/>
  <c r="M18" i="59"/>
  <c r="M18" i="58"/>
  <c r="M17" i="58"/>
  <c r="M17" i="59"/>
  <c r="Q63" i="64"/>
  <c r="Q18" i="59"/>
  <c r="Q17" i="58"/>
  <c r="Q18" i="58"/>
  <c r="Q17" i="59"/>
  <c r="G65" i="64"/>
  <c r="G20" i="58"/>
  <c r="G19" i="59"/>
  <c r="G20" i="60"/>
  <c r="G19" i="60"/>
  <c r="G20" i="59"/>
  <c r="G19" i="58"/>
  <c r="K65" i="64"/>
  <c r="K19" i="60"/>
  <c r="K19" i="58"/>
  <c r="K20" i="58"/>
  <c r="K19" i="59"/>
  <c r="K20" i="59"/>
  <c r="K20" i="60"/>
  <c r="O65" i="64"/>
  <c r="O20" i="60"/>
  <c r="O19" i="58"/>
  <c r="O19" i="60"/>
  <c r="O19" i="59"/>
  <c r="O20" i="58"/>
  <c r="O20" i="59"/>
  <c r="E66" i="64"/>
  <c r="E21" i="60"/>
  <c r="E21" i="59"/>
  <c r="E21" i="58"/>
  <c r="M66" i="64"/>
  <c r="M21" i="58"/>
  <c r="M21" i="60"/>
  <c r="M21" i="59"/>
  <c r="G67" i="64"/>
  <c r="G22" i="59"/>
  <c r="G22" i="58"/>
  <c r="K67" i="64"/>
  <c r="K22" i="59"/>
  <c r="K22" i="58"/>
  <c r="O67" i="64"/>
  <c r="O22" i="58"/>
  <c r="O22" i="59"/>
  <c r="E49" i="65"/>
  <c r="E26" i="60"/>
  <c r="E27" i="59"/>
  <c r="E26" i="59"/>
  <c r="E26" i="58"/>
  <c r="E27" i="58"/>
  <c r="I49" i="65"/>
  <c r="I27" i="59"/>
  <c r="I27" i="58"/>
  <c r="I26" i="59"/>
  <c r="I26" i="58"/>
  <c r="I26" i="60"/>
  <c r="M49" i="65"/>
  <c r="M26" i="59"/>
  <c r="M26" i="58"/>
  <c r="M26" i="60"/>
  <c r="M27" i="58"/>
  <c r="M27" i="59"/>
  <c r="Q49" i="65"/>
  <c r="Q26" i="60"/>
  <c r="Q26" i="59"/>
  <c r="Q26" i="58"/>
  <c r="Q27" i="59"/>
  <c r="Q27" i="58"/>
  <c r="G51" i="65"/>
  <c r="G29" i="58"/>
  <c r="G29" i="59"/>
  <c r="K51" i="65"/>
  <c r="K29" i="59"/>
  <c r="K29" i="58"/>
  <c r="O51" i="65"/>
  <c r="O29" i="59"/>
  <c r="O29" i="58"/>
  <c r="E53" i="65"/>
  <c r="E31" i="60"/>
  <c r="E30" i="59"/>
  <c r="E31" i="58"/>
  <c r="E31" i="59"/>
  <c r="E30" i="60"/>
  <c r="I53" i="65"/>
  <c r="I31" i="59"/>
  <c r="I31" i="58"/>
  <c r="I31" i="60"/>
  <c r="I30" i="59"/>
  <c r="I30" i="60"/>
  <c r="I30" i="58"/>
  <c r="M53" i="65"/>
  <c r="M30" i="59"/>
  <c r="M31" i="58"/>
  <c r="M31" i="59"/>
  <c r="M31" i="60"/>
  <c r="Q53" i="65"/>
  <c r="Q30" i="59"/>
  <c r="Q31" i="60"/>
  <c r="Q31" i="59"/>
  <c r="Q31" i="58"/>
  <c r="G54" i="65"/>
  <c r="G388" i="65" s="1"/>
  <c r="G33" i="59"/>
  <c r="G33" i="60"/>
  <c r="G34" i="58"/>
  <c r="G33" i="58"/>
  <c r="G34" i="59"/>
  <c r="G32" i="59"/>
  <c r="K54" i="65"/>
  <c r="K33" i="60"/>
  <c r="K34" i="58"/>
  <c r="K33" i="58"/>
  <c r="K34" i="59"/>
  <c r="K33" i="59"/>
  <c r="O54" i="65"/>
  <c r="O34" i="58"/>
  <c r="O33" i="58"/>
  <c r="O34" i="59"/>
  <c r="O33" i="60"/>
  <c r="O33" i="59"/>
  <c r="E55" i="65"/>
  <c r="E35" i="58"/>
  <c r="E35" i="59"/>
  <c r="I55" i="65"/>
  <c r="I35" i="58"/>
  <c r="I35" i="59"/>
  <c r="M55" i="65"/>
  <c r="M35" i="59"/>
  <c r="M35" i="58"/>
  <c r="Q55" i="65"/>
  <c r="Q35" i="58"/>
  <c r="Q35" i="59"/>
  <c r="G56" i="65"/>
  <c r="G38" i="59"/>
  <c r="G37" i="59"/>
  <c r="G37" i="58"/>
  <c r="G38" i="58"/>
  <c r="G36" i="59"/>
  <c r="K56" i="65"/>
  <c r="K38" i="58"/>
  <c r="K37" i="59"/>
  <c r="K38" i="59"/>
  <c r="K37" i="58"/>
  <c r="O56" i="65"/>
  <c r="O38" i="59"/>
  <c r="O37" i="59"/>
  <c r="O38" i="58"/>
  <c r="O37" i="58"/>
  <c r="E58" i="65"/>
  <c r="E39" i="58"/>
  <c r="E40" i="59"/>
  <c r="E39" i="60"/>
  <c r="E40" i="58"/>
  <c r="E40" i="60"/>
  <c r="E39" i="59"/>
  <c r="I58" i="65"/>
  <c r="I39" i="58"/>
  <c r="I39" i="60"/>
  <c r="I40" i="60"/>
  <c r="I40" i="58"/>
  <c r="I40" i="59"/>
  <c r="I39" i="59"/>
  <c r="M58" i="65"/>
  <c r="M39" i="58"/>
  <c r="M40" i="60"/>
  <c r="M39" i="59"/>
  <c r="M40" i="58"/>
  <c r="M39" i="60"/>
  <c r="M40" i="59"/>
  <c r="Q58" i="65"/>
  <c r="Q39" i="58"/>
  <c r="Q40" i="59"/>
  <c r="Q40" i="60"/>
  <c r="Q39" i="59"/>
  <c r="Q40" i="58"/>
  <c r="Q39" i="60"/>
  <c r="G59" i="65"/>
  <c r="G41" i="58"/>
  <c r="G41" i="59"/>
  <c r="K59" i="65"/>
  <c r="K41" i="59"/>
  <c r="K41" i="58"/>
  <c r="O59" i="65"/>
  <c r="O41" i="58"/>
  <c r="O41" i="59"/>
  <c r="E49" i="66"/>
  <c r="E46" i="58"/>
  <c r="E45" i="58"/>
  <c r="E46" i="59"/>
  <c r="E45" i="59"/>
  <c r="E45" i="60"/>
  <c r="I49" i="66"/>
  <c r="I46" i="58"/>
  <c r="I45" i="59"/>
  <c r="I45" i="60"/>
  <c r="I46" i="59"/>
  <c r="I45" i="58"/>
  <c r="M49" i="66"/>
  <c r="M45" i="59"/>
  <c r="M45" i="58"/>
  <c r="M46" i="58"/>
  <c r="M45" i="60"/>
  <c r="M46" i="59"/>
  <c r="Q49" i="66"/>
  <c r="Q46" i="59"/>
  <c r="Q45" i="60"/>
  <c r="Q46" i="58"/>
  <c r="Q45" i="59"/>
  <c r="Q45" i="58"/>
  <c r="G51" i="66"/>
  <c r="G48" i="58"/>
  <c r="G48" i="59"/>
  <c r="K51" i="66"/>
  <c r="K48" i="58"/>
  <c r="K48" i="59"/>
  <c r="O51" i="66"/>
  <c r="O48" i="59"/>
  <c r="O48" i="58"/>
  <c r="E53" i="66"/>
  <c r="E50" i="60"/>
  <c r="E50" i="59"/>
  <c r="E49" i="59"/>
  <c r="E50" i="58"/>
  <c r="E49" i="58"/>
  <c r="I53" i="66"/>
  <c r="I50" i="58"/>
  <c r="I50" i="59"/>
  <c r="I49" i="58"/>
  <c r="I49" i="59"/>
  <c r="I50" i="60"/>
  <c r="M53" i="66"/>
  <c r="M50" i="58"/>
  <c r="M50" i="59"/>
  <c r="M50" i="60"/>
  <c r="M49" i="59"/>
  <c r="M49" i="58"/>
  <c r="M49" i="60"/>
  <c r="Q53" i="66"/>
  <c r="Q50" i="58"/>
  <c r="Q50" i="60"/>
  <c r="Q49" i="58"/>
  <c r="Q50" i="59"/>
  <c r="Q49" i="60"/>
  <c r="G54" i="66"/>
  <c r="G369" i="66" s="1"/>
  <c r="G52" i="59"/>
  <c r="G53" i="59"/>
  <c r="G52" i="60"/>
  <c r="G52" i="58"/>
  <c r="G53" i="58"/>
  <c r="G51" i="59"/>
  <c r="G51" i="58"/>
  <c r="K54" i="66"/>
  <c r="K388" i="66" s="1"/>
  <c r="K52" i="60"/>
  <c r="K51" i="58"/>
  <c r="K52" i="58"/>
  <c r="K53" i="59"/>
  <c r="K53" i="58"/>
  <c r="K52" i="59"/>
  <c r="K51" i="60"/>
  <c r="O54" i="66"/>
  <c r="O53" i="58"/>
  <c r="O52" i="60"/>
  <c r="O52" i="59"/>
  <c r="O53" i="59"/>
  <c r="O52" i="58"/>
  <c r="O51" i="58"/>
  <c r="E55" i="66"/>
  <c r="E54" i="58"/>
  <c r="E54" i="59"/>
  <c r="I55" i="66"/>
  <c r="I54" i="58"/>
  <c r="I54" i="59"/>
  <c r="M55" i="66"/>
  <c r="M54" i="58"/>
  <c r="M54" i="59"/>
  <c r="Q55" i="66"/>
  <c r="Q54" i="58"/>
  <c r="Q54" i="59"/>
  <c r="G56" i="66"/>
  <c r="G56" i="58"/>
  <c r="G56" i="59"/>
  <c r="G57" i="58"/>
  <c r="G57" i="59"/>
  <c r="K56" i="66"/>
  <c r="K392" i="66" s="1"/>
  <c r="K57" i="59"/>
  <c r="K56" i="59"/>
  <c r="K55" i="58"/>
  <c r="K56" i="58"/>
  <c r="K57" i="58"/>
  <c r="O56" i="66"/>
  <c r="O373" i="66" s="1"/>
  <c r="O56" i="58"/>
  <c r="O57" i="59"/>
  <c r="O57" i="58"/>
  <c r="O56" i="59"/>
  <c r="O55" i="58"/>
  <c r="E58" i="66"/>
  <c r="E58" i="58"/>
  <c r="E58" i="59"/>
  <c r="I58" i="66"/>
  <c r="I59" i="58"/>
  <c r="I58" i="58"/>
  <c r="I58" i="60"/>
  <c r="I59" i="60"/>
  <c r="I59" i="59"/>
  <c r="I58" i="59"/>
  <c r="M58" i="66"/>
  <c r="M58" i="59"/>
  <c r="M58" i="58"/>
  <c r="Q58" i="66"/>
  <c r="Q59" i="60"/>
  <c r="Q59" i="59"/>
  <c r="Q58" i="60"/>
  <c r="Q58" i="59"/>
  <c r="Q58" i="58"/>
  <c r="Q59" i="58"/>
  <c r="G59" i="66"/>
  <c r="G60" i="58"/>
  <c r="G60" i="59"/>
  <c r="K59" i="66"/>
  <c r="K60" i="58"/>
  <c r="K60" i="59"/>
  <c r="O59" i="66"/>
  <c r="O60" i="59"/>
  <c r="O60" i="58"/>
  <c r="E49" i="67"/>
  <c r="E65" i="58"/>
  <c r="E64" i="60"/>
  <c r="E64" i="59"/>
  <c r="E65" i="59"/>
  <c r="E64" i="58"/>
  <c r="I49" i="67"/>
  <c r="I64" i="58"/>
  <c r="I65" i="59"/>
  <c r="I64" i="59"/>
  <c r="I65" i="58"/>
  <c r="I64" i="60"/>
  <c r="M49" i="67"/>
  <c r="M64" i="58"/>
  <c r="M64" i="60"/>
  <c r="M65" i="58"/>
  <c r="M65" i="59"/>
  <c r="M64" i="59"/>
  <c r="Q49" i="67"/>
  <c r="Q65" i="58"/>
  <c r="Q64" i="60"/>
  <c r="Q64" i="59"/>
  <c r="Q65" i="59"/>
  <c r="Q64" i="58"/>
  <c r="G51" i="67"/>
  <c r="G67" i="59"/>
  <c r="G67" i="58"/>
  <c r="K51" i="67"/>
  <c r="K67" i="59"/>
  <c r="K67" i="58"/>
  <c r="O51" i="67"/>
  <c r="O67" i="58"/>
  <c r="O67" i="59"/>
  <c r="E53" i="67"/>
  <c r="E69" i="59"/>
  <c r="E69" i="58"/>
  <c r="E69" i="60"/>
  <c r="E68" i="60"/>
  <c r="E68" i="59"/>
  <c r="I53" i="67"/>
  <c r="I69" i="60"/>
  <c r="I69" i="58"/>
  <c r="I68" i="59"/>
  <c r="I69" i="59"/>
  <c r="I68" i="58"/>
  <c r="M53" i="67"/>
  <c r="M69" i="60"/>
  <c r="M69" i="59"/>
  <c r="M69" i="58"/>
  <c r="M68" i="60"/>
  <c r="M68" i="58"/>
  <c r="Q53" i="67"/>
  <c r="Q69" i="60"/>
  <c r="Q68" i="58"/>
  <c r="Q68" i="60"/>
  <c r="Q68" i="59"/>
  <c r="Q69" i="58"/>
  <c r="Q69" i="59"/>
  <c r="G54" i="67"/>
  <c r="G72" i="58"/>
  <c r="G72" i="59"/>
  <c r="G71" i="60"/>
  <c r="G71" i="59"/>
  <c r="G71" i="58"/>
  <c r="G70" i="59"/>
  <c r="K54" i="67"/>
  <c r="K71" i="60"/>
  <c r="K72" i="58"/>
  <c r="K71" i="58"/>
  <c r="K72" i="59"/>
  <c r="K71" i="59"/>
  <c r="O54" i="67"/>
  <c r="O369" i="67" s="1"/>
  <c r="O71" i="59"/>
  <c r="O71" i="58"/>
  <c r="O72" i="59"/>
  <c r="O72" i="58"/>
  <c r="O71" i="60"/>
  <c r="O70" i="58"/>
  <c r="E55" i="67"/>
  <c r="E73" i="59"/>
  <c r="E73" i="58"/>
  <c r="I55" i="67"/>
  <c r="I73" i="58"/>
  <c r="I73" i="59"/>
  <c r="M55" i="67"/>
  <c r="M73" i="58"/>
  <c r="M73" i="59"/>
  <c r="Q55" i="67"/>
  <c r="Q73" i="59"/>
  <c r="Q73" i="58"/>
  <c r="G56" i="67"/>
  <c r="G76" i="59"/>
  <c r="G75" i="59"/>
  <c r="G75" i="58"/>
  <c r="G76" i="58"/>
  <c r="G74" i="58"/>
  <c r="K56" i="67"/>
  <c r="K75" i="58"/>
  <c r="K76" i="58"/>
  <c r="K75" i="59"/>
  <c r="K76" i="59"/>
  <c r="O56" i="67"/>
  <c r="O76" i="58"/>
  <c r="O76" i="59"/>
  <c r="O75" i="59"/>
  <c r="O75" i="58"/>
  <c r="E58" i="67"/>
  <c r="E77" i="59"/>
  <c r="E78" i="58"/>
  <c r="E78" i="60"/>
  <c r="E77" i="58"/>
  <c r="E77" i="60"/>
  <c r="E78" i="59"/>
  <c r="I58" i="67"/>
  <c r="I77" i="60"/>
  <c r="I77" i="59"/>
  <c r="I78" i="58"/>
  <c r="I77" i="58"/>
  <c r="I78" i="60"/>
  <c r="I78" i="59"/>
  <c r="M58" i="67"/>
  <c r="M77" i="59"/>
  <c r="M77" i="60"/>
  <c r="M78" i="60"/>
  <c r="M78" i="58"/>
  <c r="M78" i="59"/>
  <c r="M77" i="58"/>
  <c r="Q58" i="67"/>
  <c r="Q376" i="67" s="1"/>
  <c r="Q77" i="59"/>
  <c r="Q77" i="58"/>
  <c r="Q77" i="60"/>
  <c r="Q78" i="59"/>
  <c r="Q78" i="58"/>
  <c r="Q78" i="60"/>
  <c r="G59" i="67"/>
  <c r="G79" i="58"/>
  <c r="G79" i="59"/>
  <c r="K59" i="67"/>
  <c r="K79" i="58"/>
  <c r="K79" i="59"/>
  <c r="O59" i="67"/>
  <c r="O79" i="58"/>
  <c r="O79" i="59"/>
  <c r="E58" i="68"/>
  <c r="E84" i="58"/>
  <c r="E83" i="59"/>
  <c r="E83" i="58"/>
  <c r="E83" i="60"/>
  <c r="E84" i="59"/>
  <c r="I58" i="68"/>
  <c r="I83" i="60"/>
  <c r="I84" i="59"/>
  <c r="I84" i="58"/>
  <c r="I83" i="59"/>
  <c r="I83" i="58"/>
  <c r="M58" i="68"/>
  <c r="M84" i="58"/>
  <c r="M83" i="59"/>
  <c r="M83" i="58"/>
  <c r="M83" i="60"/>
  <c r="M84" i="59"/>
  <c r="Q58" i="68"/>
  <c r="Q83" i="59"/>
  <c r="Q83" i="58"/>
  <c r="Q84" i="59"/>
  <c r="Q84" i="58"/>
  <c r="Q83" i="60"/>
  <c r="G60" i="68"/>
  <c r="G86" i="59"/>
  <c r="G86" i="58"/>
  <c r="K60" i="68"/>
  <c r="K86" i="58"/>
  <c r="K86" i="59"/>
  <c r="O60" i="68"/>
  <c r="O86" i="58"/>
  <c r="O86" i="59"/>
  <c r="E62" i="68"/>
  <c r="E88" i="59"/>
  <c r="E88" i="60"/>
  <c r="E87" i="60"/>
  <c r="E88" i="58"/>
  <c r="I62" i="68"/>
  <c r="I88" i="58"/>
  <c r="I88" i="60"/>
  <c r="I87" i="59"/>
  <c r="I88" i="59"/>
  <c r="I87" i="60"/>
  <c r="M62" i="68"/>
  <c r="M88" i="60"/>
  <c r="M88" i="58"/>
  <c r="M88" i="59"/>
  <c r="M87" i="58"/>
  <c r="M87" i="59"/>
  <c r="Q62" i="68"/>
  <c r="Q87" i="60"/>
  <c r="Q88" i="59"/>
  <c r="Q88" i="58"/>
  <c r="Q88" i="60"/>
  <c r="G63" i="68"/>
  <c r="G90" i="60"/>
  <c r="G90" i="59"/>
  <c r="G90" i="58"/>
  <c r="G91" i="59"/>
  <c r="G91" i="58"/>
  <c r="K63" i="68"/>
  <c r="K91" i="58"/>
  <c r="K90" i="58"/>
  <c r="K90" i="59"/>
  <c r="K91" i="59"/>
  <c r="K90" i="60"/>
  <c r="K89" i="60"/>
  <c r="O63" i="68"/>
  <c r="O90" i="58"/>
  <c r="O91" i="58"/>
  <c r="O90" i="60"/>
  <c r="O90" i="59"/>
  <c r="O91" i="59"/>
  <c r="O89" i="59"/>
  <c r="I64" i="68"/>
  <c r="I92" i="60"/>
  <c r="I92" i="59"/>
  <c r="I92" i="58"/>
  <c r="Q64" i="68"/>
  <c r="Q92" i="58"/>
  <c r="Q92" i="60"/>
  <c r="Q92" i="59"/>
  <c r="O65" i="68"/>
  <c r="O94" i="60"/>
  <c r="O94" i="59"/>
  <c r="O94" i="58"/>
  <c r="O95" i="58"/>
  <c r="O95" i="59"/>
  <c r="E66" i="68"/>
  <c r="E96" i="59"/>
  <c r="E96" i="58"/>
  <c r="I66" i="68"/>
  <c r="I96" i="59"/>
  <c r="I96" i="58"/>
  <c r="M66" i="68"/>
  <c r="M96" i="58"/>
  <c r="M96" i="59"/>
  <c r="Q66" i="68"/>
  <c r="Q96" i="58"/>
  <c r="Q96" i="59"/>
  <c r="G67" i="68"/>
  <c r="G98" i="58"/>
  <c r="G99" i="58"/>
  <c r="G98" i="59"/>
  <c r="G99" i="59"/>
  <c r="K67" i="68"/>
  <c r="K99" i="59"/>
  <c r="K98" i="58"/>
  <c r="K98" i="59"/>
  <c r="K99" i="58"/>
  <c r="K97" i="59"/>
  <c r="O67" i="68"/>
  <c r="O465" i="68" s="1"/>
  <c r="O98" i="59"/>
  <c r="O99" i="58"/>
  <c r="O98" i="58"/>
  <c r="O99" i="59"/>
  <c r="O97" i="59"/>
  <c r="E69" i="68"/>
  <c r="E100" i="58"/>
  <c r="E101" i="58"/>
  <c r="E101" i="59"/>
  <c r="E100" i="59"/>
  <c r="I69" i="68"/>
  <c r="I101" i="59"/>
  <c r="I100" i="58"/>
  <c r="I100" i="59"/>
  <c r="I101" i="58"/>
  <c r="M69" i="68"/>
  <c r="M468" i="68" s="1"/>
  <c r="M100" i="59"/>
  <c r="M100" i="58"/>
  <c r="M101" i="58"/>
  <c r="M101" i="59"/>
  <c r="Q69" i="68"/>
  <c r="Q100" i="58"/>
  <c r="Q101" i="58"/>
  <c r="Q100" i="59"/>
  <c r="Q101" i="59"/>
  <c r="E71" i="68"/>
  <c r="E103" i="58"/>
  <c r="E103" i="59"/>
  <c r="I71" i="68"/>
  <c r="I103" i="59"/>
  <c r="I103" i="58"/>
  <c r="M71" i="68"/>
  <c r="M103" i="59"/>
  <c r="M103" i="58"/>
  <c r="Q71" i="68"/>
  <c r="Q103" i="58"/>
  <c r="Q103" i="59"/>
  <c r="G49" i="69"/>
  <c r="G108" i="59"/>
  <c r="G108" i="58"/>
  <c r="G107" i="58"/>
  <c r="G107" i="59"/>
  <c r="K49" i="69"/>
  <c r="K107" i="59"/>
  <c r="K107" i="58"/>
  <c r="K108" i="58"/>
  <c r="K108" i="59"/>
  <c r="O49" i="69"/>
  <c r="O107" i="59"/>
  <c r="O108" i="59"/>
  <c r="O107" i="58"/>
  <c r="O108" i="58"/>
  <c r="E51" i="69"/>
  <c r="E110" i="59"/>
  <c r="E110" i="58"/>
  <c r="I51" i="69"/>
  <c r="I110" i="58"/>
  <c r="I110" i="59"/>
  <c r="M51" i="69"/>
  <c r="M110" i="59"/>
  <c r="M110" i="58"/>
  <c r="Q51" i="69"/>
  <c r="Q110" i="59"/>
  <c r="Q110" i="58"/>
  <c r="G55" i="69"/>
  <c r="G116" i="59"/>
  <c r="G116" i="58"/>
  <c r="K55" i="69"/>
  <c r="K116" i="59"/>
  <c r="K116" i="58"/>
  <c r="O55" i="69"/>
  <c r="O116" i="58"/>
  <c r="O116" i="59"/>
  <c r="E56" i="69"/>
  <c r="E373" i="69" s="1"/>
  <c r="E119" i="58"/>
  <c r="E118" i="59"/>
  <c r="E119" i="59"/>
  <c r="E118" i="58"/>
  <c r="I56" i="69"/>
  <c r="I118" i="58"/>
  <c r="I119" i="59"/>
  <c r="I117" i="59"/>
  <c r="I119" i="58"/>
  <c r="I118" i="59"/>
  <c r="I117" i="58"/>
  <c r="M56" i="69"/>
  <c r="M392" i="69" s="1"/>
  <c r="M119" i="59"/>
  <c r="M118" i="59"/>
  <c r="M118" i="58"/>
  <c r="M119" i="58"/>
  <c r="Q56" i="69"/>
  <c r="Q117" i="58"/>
  <c r="Q119" i="58"/>
  <c r="Q118" i="59"/>
  <c r="Q118" i="58"/>
  <c r="Q119" i="59"/>
  <c r="Q117" i="59"/>
  <c r="G58" i="69"/>
  <c r="G120" i="59"/>
  <c r="G120" i="58"/>
  <c r="K58" i="69"/>
  <c r="K120" i="58"/>
  <c r="K120" i="59"/>
  <c r="O58" i="69"/>
  <c r="O120" i="59"/>
  <c r="O120" i="58"/>
  <c r="E59" i="69"/>
  <c r="E122" i="58"/>
  <c r="E122" i="59"/>
  <c r="I59" i="69"/>
  <c r="I122" i="59"/>
  <c r="I122" i="58"/>
  <c r="M59" i="69"/>
  <c r="M122" i="59"/>
  <c r="M122" i="58"/>
  <c r="Q59" i="69"/>
  <c r="Q122" i="58"/>
  <c r="Q122" i="59"/>
  <c r="G49" i="70"/>
  <c r="G127" i="59"/>
  <c r="G127" i="58"/>
  <c r="G126" i="58"/>
  <c r="G126" i="59"/>
  <c r="K49" i="70"/>
  <c r="K126" i="58"/>
  <c r="K127" i="59"/>
  <c r="K126" i="59"/>
  <c r="K127" i="58"/>
  <c r="O49" i="70"/>
  <c r="O126" i="59"/>
  <c r="O127" i="59"/>
  <c r="O126" i="58"/>
  <c r="O127" i="58"/>
  <c r="E51" i="70"/>
  <c r="E129" i="59"/>
  <c r="E129" i="58"/>
  <c r="I51" i="70"/>
  <c r="I129" i="58"/>
  <c r="I129" i="59"/>
  <c r="M51" i="70"/>
  <c r="M129" i="59"/>
  <c r="M129" i="58"/>
  <c r="Q51" i="70"/>
  <c r="Q129" i="59"/>
  <c r="Q129" i="58"/>
  <c r="G53" i="70"/>
  <c r="G131" i="58"/>
  <c r="G131" i="59"/>
  <c r="K53" i="70"/>
  <c r="K131" i="58"/>
  <c r="K131" i="59"/>
  <c r="O53" i="70"/>
  <c r="O131" i="59"/>
  <c r="O131" i="58"/>
  <c r="O130" i="59"/>
  <c r="O130" i="58"/>
  <c r="E54" i="70"/>
  <c r="E134" i="59"/>
  <c r="E133" i="59"/>
  <c r="E134" i="58"/>
  <c r="E133" i="58"/>
  <c r="E132" i="59"/>
  <c r="I54" i="70"/>
  <c r="I133" i="58"/>
  <c r="I134" i="59"/>
  <c r="I133" i="59"/>
  <c r="I134" i="58"/>
  <c r="M54" i="70"/>
  <c r="M134" i="59"/>
  <c r="M133" i="58"/>
  <c r="M133" i="59"/>
  <c r="M134" i="58"/>
  <c r="M132" i="59"/>
  <c r="Q54" i="70"/>
  <c r="Q388" i="70" s="1"/>
  <c r="Q133" i="59"/>
  <c r="Q132" i="58"/>
  <c r="Q134" i="58"/>
  <c r="Q134" i="59"/>
  <c r="Q133" i="58"/>
  <c r="G55" i="70"/>
  <c r="G135" i="59"/>
  <c r="G135" i="58"/>
  <c r="K55" i="70"/>
  <c r="K135" i="58"/>
  <c r="K135" i="59"/>
  <c r="O55" i="70"/>
  <c r="O135" i="59"/>
  <c r="O135" i="58"/>
  <c r="E56" i="70"/>
  <c r="E373" i="70" s="1"/>
  <c r="E137" i="59"/>
  <c r="E136" i="58"/>
  <c r="E138" i="59"/>
  <c r="E137" i="58"/>
  <c r="E138" i="58"/>
  <c r="E136" i="59"/>
  <c r="I56" i="70"/>
  <c r="I367" i="70" s="1"/>
  <c r="I138" i="59"/>
  <c r="I137" i="58"/>
  <c r="I137" i="59"/>
  <c r="I138" i="58"/>
  <c r="M56" i="70"/>
  <c r="M138" i="59"/>
  <c r="M138" i="58"/>
  <c r="M137" i="59"/>
  <c r="M136" i="58"/>
  <c r="M137" i="58"/>
  <c r="M136" i="59"/>
  <c r="Q56" i="70"/>
  <c r="Q138" i="59"/>
  <c r="Q138" i="58"/>
  <c r="Q137" i="59"/>
  <c r="Q137" i="58"/>
  <c r="G58" i="70"/>
  <c r="G139" i="59"/>
  <c r="G139" i="58"/>
  <c r="K58" i="70"/>
  <c r="K139" i="58"/>
  <c r="K139" i="59"/>
  <c r="O58" i="70"/>
  <c r="O140" i="60"/>
  <c r="O139" i="60"/>
  <c r="O139" i="59"/>
  <c r="O139" i="58"/>
  <c r="O140" i="58"/>
  <c r="O140" i="59"/>
  <c r="E59" i="70"/>
  <c r="E141" i="59"/>
  <c r="E141" i="58"/>
  <c r="I59" i="70"/>
  <c r="I141" i="59"/>
  <c r="I141" i="58"/>
  <c r="M59" i="70"/>
  <c r="M141" i="59"/>
  <c r="M141" i="58"/>
  <c r="Q59" i="70"/>
  <c r="Q141" i="59"/>
  <c r="Q141" i="58"/>
  <c r="G49" i="71"/>
  <c r="G145" i="58"/>
  <c r="G145" i="59"/>
  <c r="K49" i="71"/>
  <c r="K145" i="59"/>
  <c r="K145" i="58"/>
  <c r="O49" i="71"/>
  <c r="O145" i="58"/>
  <c r="O145" i="59"/>
  <c r="E51" i="71"/>
  <c r="E147" i="58"/>
  <c r="E147" i="59"/>
  <c r="I51" i="71"/>
  <c r="I147" i="58"/>
  <c r="I147" i="59"/>
  <c r="M51" i="71"/>
  <c r="M147" i="58"/>
  <c r="M147" i="59"/>
  <c r="Q51" i="71"/>
  <c r="Q147" i="59"/>
  <c r="Q147" i="58"/>
  <c r="G53" i="71"/>
  <c r="G148" i="59"/>
  <c r="G148" i="58"/>
  <c r="K53" i="71"/>
  <c r="K148" i="59"/>
  <c r="K148" i="58"/>
  <c r="O53" i="71"/>
  <c r="O148" i="58"/>
  <c r="O148" i="59"/>
  <c r="G55" i="71"/>
  <c r="G153" i="59"/>
  <c r="G153" i="58"/>
  <c r="K55" i="71"/>
  <c r="K153" i="59"/>
  <c r="K153" i="58"/>
  <c r="O55" i="71"/>
  <c r="O153" i="59"/>
  <c r="O153" i="58"/>
  <c r="E56" i="71"/>
  <c r="E155" i="58"/>
  <c r="E156" i="59"/>
  <c r="E156" i="58"/>
  <c r="E155" i="59"/>
  <c r="I56" i="71"/>
  <c r="I156" i="59"/>
  <c r="I155" i="58"/>
  <c r="I156" i="58"/>
  <c r="I155" i="59"/>
  <c r="M56" i="71"/>
  <c r="M155" i="59"/>
  <c r="M156" i="58"/>
  <c r="M155" i="58"/>
  <c r="M156" i="59"/>
  <c r="M154" i="59"/>
  <c r="Q56" i="71"/>
  <c r="Q376" i="71" s="1"/>
  <c r="Q155" i="59"/>
  <c r="Q156" i="59"/>
  <c r="Q155" i="58"/>
  <c r="Q156" i="58"/>
  <c r="G58" i="71"/>
  <c r="G157" i="59"/>
  <c r="G157" i="58"/>
  <c r="K58" i="71"/>
  <c r="K157" i="59"/>
  <c r="K157" i="58"/>
  <c r="O58" i="71"/>
  <c r="O157" i="59"/>
  <c r="O157" i="58"/>
  <c r="E59" i="71"/>
  <c r="E159" i="58"/>
  <c r="E159" i="59"/>
  <c r="I59" i="71"/>
  <c r="I159" i="59"/>
  <c r="I159" i="58"/>
  <c r="M59" i="71"/>
  <c r="M159" i="59"/>
  <c r="M159" i="58"/>
  <c r="Q59" i="71"/>
  <c r="Q159" i="58"/>
  <c r="Q159" i="59"/>
  <c r="G49" i="72"/>
  <c r="G163" i="59"/>
  <c r="G163" i="58"/>
  <c r="K49" i="72"/>
  <c r="K163" i="59"/>
  <c r="K163" i="58"/>
  <c r="O49" i="72"/>
  <c r="O163" i="58"/>
  <c r="O163" i="59"/>
  <c r="E51" i="72"/>
  <c r="E165" i="58"/>
  <c r="E165" i="59"/>
  <c r="I51" i="72"/>
  <c r="I165" i="58"/>
  <c r="I165" i="59"/>
  <c r="M51" i="72"/>
  <c r="M165" i="59"/>
  <c r="M165" i="58"/>
  <c r="Q51" i="72"/>
  <c r="Q165" i="59"/>
  <c r="Q165" i="58"/>
  <c r="G53" i="72"/>
  <c r="G166" i="59"/>
  <c r="G166" i="58"/>
  <c r="K53" i="72"/>
  <c r="K166" i="58"/>
  <c r="O53" i="72"/>
  <c r="O166" i="58"/>
  <c r="G55" i="72"/>
  <c r="G171" i="59"/>
  <c r="G171" i="58"/>
  <c r="K55" i="72"/>
  <c r="K171" i="59"/>
  <c r="K171" i="58"/>
  <c r="O55" i="72"/>
  <c r="O171" i="59"/>
  <c r="O171" i="58"/>
  <c r="E56" i="72"/>
  <c r="E376" i="72" s="1"/>
  <c r="E173" i="59"/>
  <c r="E174" i="58"/>
  <c r="E173" i="58"/>
  <c r="E174" i="59"/>
  <c r="E172" i="58"/>
  <c r="I56" i="72"/>
  <c r="I173" i="59"/>
  <c r="I173" i="58"/>
  <c r="I174" i="59"/>
  <c r="I174" i="58"/>
  <c r="M56" i="72"/>
  <c r="M174" i="59"/>
  <c r="M174" i="58"/>
  <c r="M173" i="58"/>
  <c r="M173" i="59"/>
  <c r="M172" i="58"/>
  <c r="Q56" i="72"/>
  <c r="Q358" i="72" s="1"/>
  <c r="Q173" i="58"/>
  <c r="Q174" i="58"/>
  <c r="Q174" i="59"/>
  <c r="Q173" i="59"/>
  <c r="G58" i="72"/>
  <c r="G175" i="59"/>
  <c r="G175" i="58"/>
  <c r="K58" i="72"/>
  <c r="K175" i="59"/>
  <c r="K175" i="58"/>
  <c r="O58" i="72"/>
  <c r="O175" i="59"/>
  <c r="O175" i="58"/>
  <c r="E59" i="72"/>
  <c r="E177" i="59"/>
  <c r="E177" i="58"/>
  <c r="I59" i="72"/>
  <c r="I177" i="59"/>
  <c r="I177" i="58"/>
  <c r="M59" i="72"/>
  <c r="M177" i="58"/>
  <c r="M177" i="59"/>
  <c r="Q59" i="72"/>
  <c r="Q177" i="59"/>
  <c r="Q177" i="58"/>
  <c r="C12" i="48"/>
  <c r="J19" i="48"/>
  <c r="G16" i="48"/>
  <c r="G12" i="48"/>
  <c r="Q16" i="48"/>
  <c r="K19" i="48"/>
  <c r="L16" i="48"/>
  <c r="F9" i="44"/>
  <c r="F12" i="48"/>
  <c r="Q12" i="48"/>
  <c r="L12" i="48"/>
  <c r="F16" i="48"/>
  <c r="H16" i="48"/>
  <c r="P19" i="48"/>
  <c r="P16" i="48"/>
  <c r="E39" i="48"/>
  <c r="D32" i="48"/>
  <c r="O39" i="48"/>
  <c r="J32" i="48"/>
  <c r="N39" i="48"/>
  <c r="E36" i="48"/>
  <c r="L36" i="48"/>
  <c r="O32" i="48"/>
  <c r="Q32" i="48"/>
  <c r="B70" i="48"/>
  <c r="C58" i="48"/>
  <c r="D55" i="48"/>
  <c r="H39" i="48"/>
  <c r="H51" i="48"/>
  <c r="I58" i="48"/>
  <c r="F55" i="48"/>
  <c r="M70" i="48"/>
  <c r="M55" i="48"/>
  <c r="F70" i="48"/>
  <c r="N51" i="48"/>
  <c r="P70" i="48"/>
  <c r="Q77" i="48"/>
  <c r="N74" i="48"/>
  <c r="P58" i="48"/>
  <c r="L70" i="48"/>
  <c r="O70" i="48"/>
  <c r="B36" i="48"/>
  <c r="P74" i="48"/>
  <c r="C55" i="48"/>
  <c r="G74" i="48"/>
  <c r="G51" i="48"/>
  <c r="B100" i="48"/>
  <c r="D77" i="48"/>
  <c r="C77" i="48"/>
  <c r="N77" i="48"/>
  <c r="B77" i="48"/>
  <c r="K97" i="48"/>
  <c r="O89" i="48"/>
  <c r="C70" i="48"/>
  <c r="O97" i="48"/>
  <c r="K89" i="48"/>
  <c r="L93" i="48"/>
  <c r="F89" i="48"/>
  <c r="O100" i="48"/>
  <c r="I100" i="48"/>
  <c r="Q93" i="48"/>
  <c r="L97" i="48"/>
  <c r="D89" i="48"/>
  <c r="E97" i="48"/>
  <c r="E89" i="48"/>
  <c r="O55" i="48"/>
  <c r="F93" i="48"/>
  <c r="B120" i="48"/>
  <c r="D100" i="48"/>
  <c r="P93" i="48"/>
  <c r="H124" i="44"/>
  <c r="H130" i="48"/>
  <c r="N124" i="44"/>
  <c r="N130" i="48"/>
  <c r="P105" i="44"/>
  <c r="P111" i="48"/>
  <c r="H111" i="48"/>
  <c r="B111" i="48"/>
  <c r="H143" i="44"/>
  <c r="H148" i="48"/>
  <c r="Q111" i="48"/>
  <c r="L43" i="45"/>
  <c r="L49" i="49"/>
  <c r="P81" i="45"/>
  <c r="P141" i="68"/>
  <c r="P87" i="49"/>
  <c r="I81" i="47"/>
  <c r="I189" i="68"/>
  <c r="I87" i="50"/>
  <c r="E184" i="70"/>
  <c r="O93" i="71"/>
  <c r="J172" i="48"/>
  <c r="O194" i="65"/>
  <c r="N136" i="71"/>
  <c r="N116" i="71"/>
  <c r="K143" i="72"/>
  <c r="G259" i="68"/>
  <c r="E152" i="71"/>
  <c r="Q414" i="64"/>
  <c r="Q30" i="58"/>
  <c r="O87" i="58"/>
  <c r="H420" i="68"/>
  <c r="L420" i="68"/>
  <c r="G390" i="71"/>
  <c r="G334" i="71"/>
  <c r="G388" i="71" s="1"/>
  <c r="B19" i="49"/>
  <c r="B168" i="49"/>
  <c r="N32" i="49"/>
  <c r="J39" i="49"/>
  <c r="E49" i="49"/>
  <c r="F58" i="49"/>
  <c r="P70" i="49"/>
  <c r="O243" i="68"/>
  <c r="I137" i="69"/>
  <c r="O143" i="69"/>
  <c r="H130" i="49"/>
  <c r="H124" i="45"/>
  <c r="O146" i="70"/>
  <c r="G154" i="49"/>
  <c r="H154" i="49"/>
  <c r="I136" i="72"/>
  <c r="C140" i="72"/>
  <c r="H174" i="64"/>
  <c r="E150" i="65"/>
  <c r="O219" i="65"/>
  <c r="O156" i="65"/>
  <c r="E89" i="50"/>
  <c r="L211" i="70"/>
  <c r="F204" i="71"/>
  <c r="H157" i="50"/>
  <c r="H143" i="50" s="1"/>
  <c r="C324" i="66"/>
  <c r="L112" i="67"/>
  <c r="M130" i="72"/>
  <c r="C100" i="50"/>
  <c r="D148" i="66"/>
  <c r="O169" i="68"/>
  <c r="E173" i="68"/>
  <c r="L196" i="69"/>
  <c r="L139" i="69"/>
  <c r="L118" i="69"/>
  <c r="J135" i="70"/>
  <c r="N132" i="49"/>
  <c r="I197" i="71"/>
  <c r="I143" i="71"/>
  <c r="C116" i="72"/>
  <c r="O168" i="49"/>
  <c r="P140" i="72"/>
  <c r="M235" i="64"/>
  <c r="C211" i="65"/>
  <c r="J30" i="50"/>
  <c r="D30" i="50"/>
  <c r="D24" i="47"/>
  <c r="E30" i="50"/>
  <c r="K211" i="66"/>
  <c r="O156" i="66"/>
  <c r="O213" i="66" s="1"/>
  <c r="N77" i="50"/>
  <c r="J208" i="69"/>
  <c r="K204" i="71"/>
  <c r="H215" i="72"/>
  <c r="I184" i="70"/>
  <c r="I89" i="49"/>
  <c r="E51" i="50"/>
  <c r="O93" i="70"/>
  <c r="D175" i="48"/>
  <c r="J16" i="49"/>
  <c r="D36" i="49"/>
  <c r="M39" i="49"/>
  <c r="J55" i="49"/>
  <c r="M120" i="49"/>
  <c r="J136" i="49"/>
  <c r="I146" i="70"/>
  <c r="I148" i="49"/>
  <c r="I143" i="45"/>
  <c r="I154" i="49"/>
  <c r="B211" i="65"/>
  <c r="B202" i="71"/>
  <c r="E39" i="50"/>
  <c r="N211" i="67"/>
  <c r="P204" i="71"/>
  <c r="E338" i="65"/>
  <c r="E312" i="71"/>
  <c r="J147" i="72"/>
  <c r="K70" i="58"/>
  <c r="K117" i="58"/>
  <c r="I132" i="58"/>
  <c r="I136" i="58"/>
  <c r="P148" i="58"/>
  <c r="H405" i="68"/>
  <c r="O105" i="60"/>
  <c r="J403" i="69"/>
  <c r="L9" i="59"/>
  <c r="N55" i="59"/>
  <c r="I331" i="67"/>
  <c r="I310" i="67"/>
  <c r="M285" i="67"/>
  <c r="O111" i="58"/>
  <c r="H338" i="66"/>
  <c r="E447" i="64"/>
  <c r="G348" i="66"/>
  <c r="C68" i="60"/>
  <c r="F360" i="64"/>
  <c r="F317" i="64"/>
  <c r="J323" i="64"/>
  <c r="J365" i="64" s="1"/>
  <c r="H51" i="58"/>
  <c r="L405" i="68"/>
  <c r="J275" i="72"/>
  <c r="E368" i="64"/>
  <c r="E431" i="64"/>
  <c r="E344" i="64"/>
  <c r="M431" i="64"/>
  <c r="M368" i="64"/>
  <c r="M344" i="64"/>
  <c r="M338" i="64" s="1"/>
  <c r="K407" i="68"/>
  <c r="D417" i="68"/>
  <c r="F310" i="69"/>
  <c r="F304" i="69" s="1"/>
  <c r="F335" i="69"/>
  <c r="F304" i="70"/>
  <c r="F338" i="70"/>
  <c r="H322" i="72"/>
  <c r="F407" i="65"/>
  <c r="D403" i="66"/>
  <c r="G407" i="67"/>
  <c r="M89" i="60"/>
  <c r="P105" i="60"/>
  <c r="F348" i="69"/>
  <c r="F405" i="69" s="1"/>
  <c r="C353" i="68"/>
  <c r="G55" i="58"/>
  <c r="C413" i="68"/>
  <c r="C485" i="68"/>
  <c r="N431" i="64"/>
  <c r="N368" i="64"/>
  <c r="N344" i="64"/>
  <c r="D304" i="65"/>
  <c r="O409" i="68"/>
  <c r="D154" i="59"/>
  <c r="D318" i="72"/>
  <c r="D372" i="72"/>
  <c r="D298" i="72"/>
  <c r="D293" i="72" s="1"/>
  <c r="M172" i="59"/>
  <c r="N325" i="72"/>
  <c r="G89" i="60"/>
  <c r="E400" i="69"/>
  <c r="I400" i="70"/>
  <c r="G403" i="70"/>
  <c r="P384" i="71"/>
  <c r="E334" i="72"/>
  <c r="E388" i="72" s="1"/>
  <c r="L130" i="58"/>
  <c r="N338" i="66"/>
  <c r="D117" i="58"/>
  <c r="J331" i="70"/>
  <c r="J291" i="70"/>
  <c r="C402" i="68"/>
  <c r="L331" i="66"/>
  <c r="N324" i="67"/>
  <c r="N304" i="67"/>
  <c r="K405" i="68"/>
  <c r="L409" i="68"/>
  <c r="I154" i="59"/>
  <c r="P348" i="66"/>
  <c r="E342" i="67"/>
  <c r="E501" i="68"/>
  <c r="O348" i="70"/>
  <c r="O405" i="70" s="1"/>
  <c r="M143" i="60"/>
  <c r="K161" i="60"/>
  <c r="O386" i="72"/>
  <c r="H49" i="50"/>
  <c r="P87" i="50"/>
  <c r="F175" i="50"/>
  <c r="N68" i="50"/>
  <c r="O77" i="50"/>
  <c r="H105" i="47"/>
  <c r="H111" i="50"/>
  <c r="D105" i="47"/>
  <c r="D111" i="50"/>
  <c r="J120" i="50"/>
  <c r="E157" i="50"/>
  <c r="F70" i="49"/>
  <c r="C58" i="49"/>
  <c r="C100" i="49"/>
  <c r="O143" i="44"/>
  <c r="O148" i="48"/>
  <c r="M148" i="48"/>
  <c r="H150" i="48"/>
  <c r="K139" i="48"/>
  <c r="F117" i="48"/>
  <c r="J181" i="68"/>
  <c r="Q180" i="68"/>
  <c r="P130" i="68"/>
  <c r="P179" i="68"/>
  <c r="H130" i="68"/>
  <c r="H179" i="68"/>
  <c r="N127" i="68"/>
  <c r="F127" i="68"/>
  <c r="F175" i="68" s="1"/>
  <c r="M174" i="68"/>
  <c r="E174" i="68"/>
  <c r="L173" i="68"/>
  <c r="D173" i="68"/>
  <c r="K123" i="68"/>
  <c r="K220" i="68"/>
  <c r="C123" i="68"/>
  <c r="C219" i="68" s="1"/>
  <c r="C220" i="68"/>
  <c r="C172" i="68"/>
  <c r="J170" i="68"/>
  <c r="P119" i="68"/>
  <c r="P168" i="68"/>
  <c r="H119" i="68"/>
  <c r="H168" i="68"/>
  <c r="O166" i="68"/>
  <c r="G166" i="68"/>
  <c r="N115" i="68"/>
  <c r="N163" i="68" s="1"/>
  <c r="Q84" i="48"/>
  <c r="I84" i="48"/>
  <c r="P83" i="48"/>
  <c r="H83" i="48"/>
  <c r="N79" i="48"/>
  <c r="F79" i="48"/>
  <c r="M78" i="48"/>
  <c r="E78" i="48"/>
  <c r="L76" i="48"/>
  <c r="D76" i="48"/>
  <c r="K75" i="48"/>
  <c r="C75" i="48"/>
  <c r="I72" i="48"/>
  <c r="P71" i="48"/>
  <c r="H71" i="48"/>
  <c r="J97" i="67"/>
  <c r="J135" i="67" s="1"/>
  <c r="M134" i="67"/>
  <c r="E134" i="67"/>
  <c r="L94" i="67"/>
  <c r="L133" i="67"/>
  <c r="D94" i="67"/>
  <c r="D133" i="67"/>
  <c r="B101" i="66"/>
  <c r="B140" i="66"/>
  <c r="B105" i="67"/>
  <c r="B144" i="67"/>
  <c r="P108" i="66"/>
  <c r="P146" i="66" s="1"/>
  <c r="H108" i="66"/>
  <c r="O145" i="66"/>
  <c r="G145" i="66"/>
  <c r="N105" i="66"/>
  <c r="N144" i="66"/>
  <c r="F105" i="66"/>
  <c r="F144" i="66"/>
  <c r="M142" i="66"/>
  <c r="E142" i="66"/>
  <c r="L141" i="66"/>
  <c r="D141" i="66"/>
  <c r="K101" i="66"/>
  <c r="K139" i="66" s="1"/>
  <c r="C101" i="66"/>
  <c r="J138" i="66"/>
  <c r="Q97" i="66"/>
  <c r="Q135" i="66" s="1"/>
  <c r="P134" i="66"/>
  <c r="H134" i="66"/>
  <c r="O94" i="66"/>
  <c r="O133" i="66"/>
  <c r="G94" i="66"/>
  <c r="G133" i="66"/>
  <c r="B105" i="65"/>
  <c r="P108" i="65"/>
  <c r="P146" i="65" s="1"/>
  <c r="P147" i="65"/>
  <c r="H108" i="65"/>
  <c r="H146" i="65" s="1"/>
  <c r="G145" i="65"/>
  <c r="N105" i="65"/>
  <c r="F105" i="65"/>
  <c r="F143" i="65" s="1"/>
  <c r="M142" i="65"/>
  <c r="E142" i="65"/>
  <c r="L141" i="65"/>
  <c r="D141" i="65"/>
  <c r="K101" i="65"/>
  <c r="K140" i="65"/>
  <c r="C101" i="65"/>
  <c r="C99" i="65" s="1"/>
  <c r="C175" i="65" s="1"/>
  <c r="C140" i="65"/>
  <c r="Q97" i="65"/>
  <c r="Q135" i="65" s="1"/>
  <c r="E29" i="48"/>
  <c r="O94" i="65"/>
  <c r="O133" i="65"/>
  <c r="G94" i="65"/>
  <c r="G132" i="65" s="1"/>
  <c r="N166" i="64"/>
  <c r="F166" i="64"/>
  <c r="M165" i="64"/>
  <c r="E165" i="64"/>
  <c r="L121" i="64"/>
  <c r="L164" i="64"/>
  <c r="D121" i="64"/>
  <c r="D164" i="64"/>
  <c r="K162" i="64"/>
  <c r="C162" i="64"/>
  <c r="J118" i="64"/>
  <c r="O114" i="64"/>
  <c r="G114" i="64"/>
  <c r="G156" i="64" s="1"/>
  <c r="N155" i="64"/>
  <c r="F155" i="64"/>
  <c r="M154" i="64"/>
  <c r="E154" i="64"/>
  <c r="L8" i="48"/>
  <c r="H109" i="64"/>
  <c r="H151" i="64" s="1"/>
  <c r="H152" i="64"/>
  <c r="K150" i="64"/>
  <c r="C150" i="64"/>
  <c r="J106" i="64"/>
  <c r="B166" i="64"/>
  <c r="B155" i="64"/>
  <c r="G348" i="67"/>
  <c r="G342" i="67" s="1"/>
  <c r="O384" i="72"/>
  <c r="C77" i="50"/>
  <c r="N70" i="49"/>
  <c r="H51" i="49"/>
  <c r="D148" i="49"/>
  <c r="G87" i="49"/>
  <c r="Q148" i="48"/>
  <c r="F143" i="44"/>
  <c r="F148" i="48"/>
  <c r="P132" i="48"/>
  <c r="I120" i="48"/>
  <c r="Q181" i="68"/>
  <c r="E181" i="68"/>
  <c r="L180" i="68"/>
  <c r="O130" i="68"/>
  <c r="O179" i="68"/>
  <c r="C130" i="68"/>
  <c r="C179" i="68"/>
  <c r="F177" i="68"/>
  <c r="M127" i="68"/>
  <c r="M176" i="68"/>
  <c r="C221" i="68"/>
  <c r="F123" i="68"/>
  <c r="I170" i="68"/>
  <c r="L169" i="68"/>
  <c r="O119" i="68"/>
  <c r="C119" i="68"/>
  <c r="F166" i="68"/>
  <c r="E115" i="68"/>
  <c r="E163" i="68" s="1"/>
  <c r="E164" i="68"/>
  <c r="H84" i="48"/>
  <c r="K83" i="48"/>
  <c r="B94" i="48"/>
  <c r="I79" i="48"/>
  <c r="L78" i="48"/>
  <c r="C76" i="48"/>
  <c r="I97" i="67"/>
  <c r="I135" i="67" s="1"/>
  <c r="K94" i="67"/>
  <c r="K133" i="67"/>
  <c r="B138" i="66"/>
  <c r="B97" i="67"/>
  <c r="B135" i="67" s="1"/>
  <c r="B136" i="67"/>
  <c r="N52" i="48"/>
  <c r="Q50" i="48"/>
  <c r="E50" i="48"/>
  <c r="O134" i="66"/>
  <c r="C134" i="66"/>
  <c r="F94" i="66"/>
  <c r="F133" i="66"/>
  <c r="F38" i="48"/>
  <c r="F33" i="48"/>
  <c r="I31" i="48"/>
  <c r="O134" i="65"/>
  <c r="N94" i="65"/>
  <c r="Q166" i="64"/>
  <c r="I166" i="64"/>
  <c r="P165" i="64"/>
  <c r="D165" i="64"/>
  <c r="G121" i="64"/>
  <c r="G164" i="64"/>
  <c r="J162" i="64"/>
  <c r="M118" i="64"/>
  <c r="M161" i="64"/>
  <c r="P159" i="64"/>
  <c r="D159" i="64"/>
  <c r="G158" i="64"/>
  <c r="J114" i="64"/>
  <c r="J157" i="64"/>
  <c r="C109" i="64"/>
  <c r="C151" i="64" s="1"/>
  <c r="C152" i="64"/>
  <c r="F6" i="48"/>
  <c r="I5" i="48"/>
  <c r="F68" i="50"/>
  <c r="E124" i="47"/>
  <c r="E130" i="50"/>
  <c r="I111" i="49"/>
  <c r="H166" i="48"/>
  <c r="K148" i="48"/>
  <c r="O130" i="48"/>
  <c r="M117" i="48"/>
  <c r="P103" i="48"/>
  <c r="O102" i="48"/>
  <c r="N101" i="48"/>
  <c r="M99" i="48"/>
  <c r="C91" i="48"/>
  <c r="D115" i="68"/>
  <c r="D163" i="68" s="1"/>
  <c r="C84" i="48"/>
  <c r="B103" i="48"/>
  <c r="M69" i="48"/>
  <c r="F94" i="67"/>
  <c r="F132" i="67" s="1"/>
  <c r="B142" i="66"/>
  <c r="B134" i="67"/>
  <c r="L105" i="66"/>
  <c r="L144" i="66"/>
  <c r="G180" i="66"/>
  <c r="E101" i="66"/>
  <c r="E139" i="66" s="1"/>
  <c r="E140" i="66"/>
  <c r="D138" i="66"/>
  <c r="C48" i="48"/>
  <c r="E94" i="66"/>
  <c r="E132" i="66" s="1"/>
  <c r="O148" i="65"/>
  <c r="C148" i="65"/>
  <c r="F108" i="65"/>
  <c r="F147" i="65"/>
  <c r="E145" i="65"/>
  <c r="O180" i="65"/>
  <c r="M101" i="65"/>
  <c r="L138" i="65"/>
  <c r="K174" i="65"/>
  <c r="K97" i="65"/>
  <c r="K135" i="65" s="1"/>
  <c r="K136" i="65"/>
  <c r="Q94" i="65"/>
  <c r="Q133" i="65"/>
  <c r="Q162" i="64"/>
  <c r="L118" i="64"/>
  <c r="L161" i="64"/>
  <c r="C159" i="64"/>
  <c r="M114" i="64"/>
  <c r="M199" i="64"/>
  <c r="M157" i="64"/>
  <c r="H197" i="64"/>
  <c r="H155" i="64"/>
  <c r="N109" i="64"/>
  <c r="N151" i="64" s="1"/>
  <c r="N152" i="64"/>
  <c r="D191" i="64"/>
  <c r="D106" i="64"/>
  <c r="P168" i="48"/>
  <c r="C137" i="70"/>
  <c r="G211" i="67"/>
  <c r="E105" i="50"/>
  <c r="I175" i="48"/>
  <c r="H93" i="69"/>
  <c r="I179" i="71"/>
  <c r="Q118" i="66"/>
  <c r="K74" i="49"/>
  <c r="O112" i="70"/>
  <c r="O137" i="70"/>
  <c r="K235" i="64"/>
  <c r="G30" i="50"/>
  <c r="M310" i="70"/>
  <c r="M304" i="70" s="1"/>
  <c r="E322" i="72"/>
  <c r="Q172" i="59"/>
  <c r="Q176" i="71"/>
  <c r="L172" i="48"/>
  <c r="B154" i="49"/>
  <c r="B143" i="69"/>
  <c r="D132" i="64"/>
  <c r="D126" i="64" s="1"/>
  <c r="P145" i="67"/>
  <c r="F77" i="49"/>
  <c r="I135" i="68"/>
  <c r="J100" i="49"/>
  <c r="C146" i="69"/>
  <c r="K132" i="70"/>
  <c r="K112" i="70"/>
  <c r="Q139" i="70"/>
  <c r="Q118" i="70"/>
  <c r="K9" i="50"/>
  <c r="K3" i="47"/>
  <c r="O222" i="66"/>
  <c r="N100" i="50"/>
  <c r="Q208" i="69"/>
  <c r="F156" i="69"/>
  <c r="F213" i="69" s="1"/>
  <c r="F215" i="69"/>
  <c r="H124" i="50"/>
  <c r="O202" i="71"/>
  <c r="F166" i="50"/>
  <c r="C373" i="65"/>
  <c r="C335" i="65"/>
  <c r="G331" i="69"/>
  <c r="G388" i="69"/>
  <c r="G310" i="69"/>
  <c r="D93" i="70"/>
  <c r="M179" i="71"/>
  <c r="K194" i="66"/>
  <c r="Q49" i="50"/>
  <c r="Q43" i="47"/>
  <c r="F215" i="67"/>
  <c r="F156" i="67"/>
  <c r="K208" i="70"/>
  <c r="M98" i="71"/>
  <c r="M134" i="71" s="1"/>
  <c r="N132" i="65"/>
  <c r="O145" i="65"/>
  <c r="C144" i="66"/>
  <c r="P58" i="49"/>
  <c r="K118" i="67"/>
  <c r="M142" i="67"/>
  <c r="C148" i="67"/>
  <c r="H143" i="69"/>
  <c r="D132" i="70"/>
  <c r="F139" i="70"/>
  <c r="F118" i="70"/>
  <c r="F139" i="49"/>
  <c r="I132" i="71"/>
  <c r="F136" i="72"/>
  <c r="B183" i="68"/>
  <c r="P30" i="50"/>
  <c r="Q30" i="50"/>
  <c r="Q24" i="47"/>
  <c r="I211" i="67"/>
  <c r="F70" i="50"/>
  <c r="G204" i="72"/>
  <c r="D166" i="50"/>
  <c r="D161" i="47"/>
  <c r="Q348" i="65"/>
  <c r="Q32" i="60"/>
  <c r="K16" i="49"/>
  <c r="B215" i="70"/>
  <c r="B156" i="70"/>
  <c r="B213" i="70" s="1"/>
  <c r="I93" i="69"/>
  <c r="F98" i="72"/>
  <c r="F93" i="72" s="1"/>
  <c r="N30" i="49"/>
  <c r="G68" i="49"/>
  <c r="I144" i="67"/>
  <c r="K89" i="49"/>
  <c r="M146" i="69"/>
  <c r="M132" i="70"/>
  <c r="J200" i="70"/>
  <c r="J143" i="70"/>
  <c r="J143" i="71"/>
  <c r="K136" i="72"/>
  <c r="E140" i="72"/>
  <c r="N143" i="72"/>
  <c r="B100" i="50"/>
  <c r="D211" i="65"/>
  <c r="L211" i="66"/>
  <c r="F58" i="50"/>
  <c r="C120" i="50"/>
  <c r="C105" i="50" s="1"/>
  <c r="N208" i="70"/>
  <c r="J211" i="70"/>
  <c r="K156" i="70"/>
  <c r="K213" i="70" s="1"/>
  <c r="D202" i="72"/>
  <c r="L152" i="72"/>
  <c r="L147" i="72" s="1"/>
  <c r="G405" i="68"/>
  <c r="F9" i="59"/>
  <c r="O331" i="66"/>
  <c r="M324" i="69"/>
  <c r="K166" i="59"/>
  <c r="M403" i="65"/>
  <c r="K32" i="58"/>
  <c r="I148" i="58"/>
  <c r="E335" i="65"/>
  <c r="E310" i="65"/>
  <c r="Q331" i="67"/>
  <c r="Q310" i="67"/>
  <c r="M409" i="68"/>
  <c r="H298" i="72"/>
  <c r="K400" i="70"/>
  <c r="J386" i="71"/>
  <c r="H386" i="72"/>
  <c r="I369" i="69"/>
  <c r="I291" i="69"/>
  <c r="G375" i="64"/>
  <c r="C403" i="70"/>
  <c r="M447" i="64"/>
  <c r="M348" i="69"/>
  <c r="M405" i="69" s="1"/>
  <c r="I403" i="70"/>
  <c r="N143" i="60"/>
  <c r="N291" i="65"/>
  <c r="N329" i="65" s="1"/>
  <c r="J285" i="65"/>
  <c r="N51" i="58"/>
  <c r="D285" i="70"/>
  <c r="L291" i="70"/>
  <c r="L331" i="70"/>
  <c r="L172" i="58"/>
  <c r="F36" i="59"/>
  <c r="O310" i="66"/>
  <c r="G335" i="66"/>
  <c r="G392" i="66"/>
  <c r="O74" i="59"/>
  <c r="Q383" i="68"/>
  <c r="Q81" i="55"/>
  <c r="P87" i="59"/>
  <c r="L417" i="68"/>
  <c r="F335" i="70"/>
  <c r="C70" i="60"/>
  <c r="C143" i="60"/>
  <c r="K407" i="69"/>
  <c r="K348" i="69"/>
  <c r="K405" i="69" s="1"/>
  <c r="G329" i="71"/>
  <c r="H334" i="72"/>
  <c r="H388" i="72" s="1"/>
  <c r="I390" i="72"/>
  <c r="I334" i="72"/>
  <c r="I388" i="72" s="1"/>
  <c r="E9" i="58"/>
  <c r="C161" i="60"/>
  <c r="E16" i="58"/>
  <c r="I51" i="58"/>
  <c r="G369" i="69"/>
  <c r="G291" i="69"/>
  <c r="G285" i="69" s="1"/>
  <c r="G136" i="58"/>
  <c r="E360" i="64"/>
  <c r="E338" i="64"/>
  <c r="N372" i="64"/>
  <c r="K335" i="65"/>
  <c r="K392" i="65"/>
  <c r="I324" i="67"/>
  <c r="K335" i="70"/>
  <c r="P148" i="59"/>
  <c r="P318" i="71"/>
  <c r="P372" i="71"/>
  <c r="F325" i="71"/>
  <c r="K322" i="72"/>
  <c r="C342" i="70"/>
  <c r="G51" i="60"/>
  <c r="L501" i="68"/>
  <c r="E105" i="60"/>
  <c r="O348" i="69"/>
  <c r="O405" i="69" s="1"/>
  <c r="J348" i="70"/>
  <c r="J405" i="70" s="1"/>
  <c r="Q334" i="71"/>
  <c r="Q388" i="71" s="1"/>
  <c r="J329" i="72"/>
  <c r="N386" i="72"/>
  <c r="F32" i="58"/>
  <c r="L74" i="58"/>
  <c r="D275" i="71"/>
  <c r="C338" i="65"/>
  <c r="L338" i="67"/>
  <c r="F377" i="68"/>
  <c r="F401" i="68" s="1"/>
  <c r="H324" i="70"/>
  <c r="H304" i="70"/>
  <c r="D314" i="71"/>
  <c r="E298" i="71"/>
  <c r="E318" i="71"/>
  <c r="E372" i="71"/>
  <c r="I322" i="71"/>
  <c r="Q322" i="71"/>
  <c r="Q298" i="71"/>
  <c r="Q293" i="71" s="1"/>
  <c r="D322" i="72"/>
  <c r="L322" i="72"/>
  <c r="H403" i="65"/>
  <c r="H55" i="49"/>
  <c r="J68" i="49"/>
  <c r="H180" i="68"/>
  <c r="J177" i="68"/>
  <c r="P222" i="68"/>
  <c r="Q170" i="68"/>
  <c r="H169" i="68"/>
  <c r="J166" i="68"/>
  <c r="P84" i="48"/>
  <c r="G83" i="48"/>
  <c r="B88" i="48"/>
  <c r="P78" i="48"/>
  <c r="K76" i="48"/>
  <c r="F75" i="48"/>
  <c r="Q67" i="48"/>
  <c r="G94" i="67"/>
  <c r="K108" i="66"/>
  <c r="K147" i="66"/>
  <c r="Q105" i="66"/>
  <c r="Q143" i="66" s="1"/>
  <c r="L142" i="66"/>
  <c r="C141" i="66"/>
  <c r="I138" i="66"/>
  <c r="K46" i="48"/>
  <c r="N33" i="48"/>
  <c r="E31" i="48"/>
  <c r="C134" i="65"/>
  <c r="L165" i="64"/>
  <c r="N162" i="64"/>
  <c r="E118" i="64"/>
  <c r="E161" i="64"/>
  <c r="K158" i="64"/>
  <c r="N6" i="48"/>
  <c r="B21" i="48"/>
  <c r="J9" i="50"/>
  <c r="G77" i="50"/>
  <c r="E157" i="48"/>
  <c r="L103" i="48"/>
  <c r="Q99" i="48"/>
  <c r="D98" i="48"/>
  <c r="F95" i="48"/>
  <c r="O162" i="68"/>
  <c r="P148" i="67"/>
  <c r="C108" i="67"/>
  <c r="C147" i="67"/>
  <c r="E105" i="67"/>
  <c r="E144" i="67"/>
  <c r="K141" i="67"/>
  <c r="Q176" i="67"/>
  <c r="B185" i="67"/>
  <c r="B108" i="67"/>
  <c r="B147" i="67"/>
  <c r="C148" i="66"/>
  <c r="M101" i="66"/>
  <c r="M140" i="66"/>
  <c r="K174" i="66"/>
  <c r="K97" i="66"/>
  <c r="I45" i="48"/>
  <c r="Q38" i="48"/>
  <c r="D37" i="48"/>
  <c r="I33" i="48"/>
  <c r="G29" i="48"/>
  <c r="F134" i="65"/>
  <c r="N121" i="64"/>
  <c r="P118" i="64"/>
  <c r="P161" i="64"/>
  <c r="G159" i="64"/>
  <c r="I199" i="64"/>
  <c r="I114" i="64"/>
  <c r="I157" i="64"/>
  <c r="O196" i="64"/>
  <c r="O154" i="64"/>
  <c r="J109" i="64"/>
  <c r="J194" i="64"/>
  <c r="B8" i="48"/>
  <c r="G98" i="72"/>
  <c r="G93" i="72" s="1"/>
  <c r="Q204" i="72"/>
  <c r="K89" i="58"/>
  <c r="C166" i="49"/>
  <c r="D112" i="65"/>
  <c r="F116" i="71"/>
  <c r="F136" i="71"/>
  <c r="G208" i="70"/>
  <c r="C310" i="70"/>
  <c r="E154" i="48"/>
  <c r="M175" i="48"/>
  <c r="B139" i="70"/>
  <c r="B118" i="70"/>
  <c r="B112" i="70" s="1"/>
  <c r="B131" i="70" s="1"/>
  <c r="E150" i="64"/>
  <c r="N19" i="49"/>
  <c r="Q51" i="49"/>
  <c r="C243" i="68"/>
  <c r="C171" i="68"/>
  <c r="H132" i="69"/>
  <c r="I135" i="69"/>
  <c r="O196" i="69"/>
  <c r="O139" i="69"/>
  <c r="O118" i="69"/>
  <c r="O146" i="69"/>
  <c r="M135" i="70"/>
  <c r="D143" i="70"/>
  <c r="P150" i="49"/>
  <c r="L143" i="71"/>
  <c r="O132" i="72"/>
  <c r="P143" i="72"/>
  <c r="L9" i="50"/>
  <c r="L3" i="47"/>
  <c r="I39" i="50"/>
  <c r="N87" i="50"/>
  <c r="P215" i="70"/>
  <c r="P156" i="70"/>
  <c r="P213" i="70" s="1"/>
  <c r="K140" i="66"/>
  <c r="O134" i="67"/>
  <c r="Q247" i="68"/>
  <c r="D157" i="48"/>
  <c r="J132" i="64"/>
  <c r="H36" i="49"/>
  <c r="P133" i="66"/>
  <c r="M139" i="66"/>
  <c r="M118" i="66"/>
  <c r="G142" i="66"/>
  <c r="I58" i="49"/>
  <c r="C97" i="49"/>
  <c r="N135" i="70"/>
  <c r="D190" i="71"/>
  <c r="D136" i="71"/>
  <c r="G130" i="72"/>
  <c r="J168" i="49"/>
  <c r="E175" i="49"/>
  <c r="C222" i="65"/>
  <c r="G211" i="66"/>
  <c r="C156" i="66"/>
  <c r="C213" i="66" s="1"/>
  <c r="E70" i="50"/>
  <c r="I222" i="69"/>
  <c r="E208" i="70"/>
  <c r="I139" i="50"/>
  <c r="B118" i="67"/>
  <c r="G173" i="68"/>
  <c r="L132" i="49"/>
  <c r="O175" i="50"/>
  <c r="K93" i="70"/>
  <c r="G132" i="64"/>
  <c r="G126" i="64" s="1"/>
  <c r="E30" i="49"/>
  <c r="Q39" i="49"/>
  <c r="K135" i="66"/>
  <c r="G135" i="69"/>
  <c r="N136" i="49"/>
  <c r="E146" i="70"/>
  <c r="I136" i="71"/>
  <c r="Q136" i="71"/>
  <c r="B68" i="50"/>
  <c r="P211" i="65"/>
  <c r="J70" i="50"/>
  <c r="C150" i="69"/>
  <c r="M202" i="71"/>
  <c r="L204" i="71"/>
  <c r="K323" i="64"/>
  <c r="K353" i="68"/>
  <c r="K402" i="68"/>
  <c r="E117" i="58"/>
  <c r="H325" i="71"/>
  <c r="I456" i="64"/>
  <c r="I386" i="64"/>
  <c r="O32" i="58"/>
  <c r="M358" i="71"/>
  <c r="N372" i="72"/>
  <c r="N318" i="72"/>
  <c r="N298" i="72"/>
  <c r="N293" i="72" s="1"/>
  <c r="G342" i="70"/>
  <c r="D386" i="72"/>
  <c r="N324" i="65"/>
  <c r="N304" i="65"/>
  <c r="C425" i="68"/>
  <c r="K425" i="68"/>
  <c r="G105" i="60"/>
  <c r="C369" i="69"/>
  <c r="C291" i="69"/>
  <c r="C329" i="69" s="1"/>
  <c r="F51" i="58"/>
  <c r="F354" i="71"/>
  <c r="F280" i="71"/>
  <c r="Q32" i="59"/>
  <c r="I338" i="66"/>
  <c r="F407" i="68"/>
  <c r="P117" i="59"/>
  <c r="K318" i="72"/>
  <c r="K372" i="72"/>
  <c r="K298" i="72"/>
  <c r="K70" i="60"/>
  <c r="O403" i="69"/>
  <c r="Q291" i="66"/>
  <c r="Q329" i="66" s="1"/>
  <c r="E81" i="54"/>
  <c r="K97" i="58"/>
  <c r="H335" i="67"/>
  <c r="K377" i="68"/>
  <c r="K401" i="68" s="1"/>
  <c r="G304" i="70"/>
  <c r="P154" i="59"/>
  <c r="O342" i="67"/>
  <c r="M400" i="70"/>
  <c r="C172" i="58"/>
  <c r="D291" i="65"/>
  <c r="D329" i="65" s="1"/>
  <c r="N291" i="70"/>
  <c r="D335" i="65"/>
  <c r="J338" i="69"/>
  <c r="J403" i="66"/>
  <c r="F105" i="60"/>
  <c r="F400" i="70"/>
  <c r="I143" i="60"/>
  <c r="G9" i="49"/>
  <c r="J87" i="49"/>
  <c r="C157" i="48"/>
  <c r="F130" i="68"/>
  <c r="F178" i="68" s="1"/>
  <c r="F179" i="68"/>
  <c r="N173" i="68"/>
  <c r="B97" i="66"/>
  <c r="B135" i="66" s="1"/>
  <c r="B136" i="66"/>
  <c r="O54" i="48"/>
  <c r="O48" i="48"/>
  <c r="M94" i="66"/>
  <c r="M133" i="66"/>
  <c r="K180" i="65"/>
  <c r="O97" i="65"/>
  <c r="O135" i="65" s="1"/>
  <c r="O174" i="65"/>
  <c r="O136" i="65"/>
  <c r="M26" i="48"/>
  <c r="P11" i="48"/>
  <c r="C10" i="48"/>
  <c r="P5" i="48"/>
  <c r="C335" i="66"/>
  <c r="F310" i="65"/>
  <c r="I141" i="66"/>
  <c r="G202" i="71"/>
  <c r="F247" i="64"/>
  <c r="P93" i="70"/>
  <c r="C175" i="48"/>
  <c r="C68" i="49"/>
  <c r="L111" i="49"/>
  <c r="L105" i="45"/>
  <c r="H139" i="49"/>
  <c r="C49" i="50"/>
  <c r="C291" i="66"/>
  <c r="N140" i="72"/>
  <c r="N194" i="72"/>
  <c r="E135" i="69"/>
  <c r="E139" i="70"/>
  <c r="E118" i="70"/>
  <c r="L130" i="50"/>
  <c r="L124" i="47"/>
  <c r="P24" i="47"/>
  <c r="B118" i="69"/>
  <c r="N215" i="69"/>
  <c r="N156" i="69"/>
  <c r="N213" i="69" s="1"/>
  <c r="Q87" i="49"/>
  <c r="B211" i="66"/>
  <c r="F9" i="50"/>
  <c r="F3" i="47"/>
  <c r="G111" i="50"/>
  <c r="G105" i="50" s="1"/>
  <c r="G105" i="47"/>
  <c r="O143" i="72"/>
  <c r="B132" i="72"/>
  <c r="F30" i="50"/>
  <c r="E132" i="58"/>
  <c r="G324" i="67"/>
  <c r="M372" i="64"/>
  <c r="N304" i="66"/>
  <c r="K130" i="58"/>
  <c r="G338" i="70"/>
  <c r="L335" i="65"/>
  <c r="C9" i="60"/>
  <c r="N124" i="60"/>
  <c r="E119" i="68"/>
  <c r="E167" i="68" s="1"/>
  <c r="E168" i="68"/>
  <c r="B174" i="68"/>
  <c r="J108" i="67"/>
  <c r="J146" i="67" s="1"/>
  <c r="H182" i="67"/>
  <c r="H105" i="67"/>
  <c r="H144" i="67"/>
  <c r="F179" i="67"/>
  <c r="F141" i="67"/>
  <c r="I94" i="67"/>
  <c r="I133" i="67"/>
  <c r="B101" i="67"/>
  <c r="B140" i="67"/>
  <c r="P183" i="66"/>
  <c r="P145" i="66"/>
  <c r="J142" i="66"/>
  <c r="P101" i="66"/>
  <c r="P140" i="66"/>
  <c r="N97" i="66"/>
  <c r="N135" i="66" s="1"/>
  <c r="N136" i="66"/>
  <c r="D94" i="66"/>
  <c r="D133" i="66"/>
  <c r="L145" i="65"/>
  <c r="J142" i="65"/>
  <c r="L101" i="65"/>
  <c r="L139" i="65" s="1"/>
  <c r="P6" i="48"/>
  <c r="B13" i="48"/>
  <c r="E148" i="49"/>
  <c r="O156" i="70"/>
  <c r="Q375" i="64"/>
  <c r="P68" i="59"/>
  <c r="Q335" i="66"/>
  <c r="M43" i="45"/>
  <c r="E132" i="69"/>
  <c r="E139" i="50"/>
  <c r="E148" i="58"/>
  <c r="D93" i="69"/>
  <c r="L139" i="70"/>
  <c r="L118" i="70"/>
  <c r="Q203" i="69"/>
  <c r="Q146" i="69"/>
  <c r="J143" i="72"/>
  <c r="I87" i="58"/>
  <c r="O400" i="69"/>
  <c r="M68" i="59"/>
  <c r="D9" i="58"/>
  <c r="N410" i="64"/>
  <c r="N323" i="64"/>
  <c r="N383" i="68"/>
  <c r="N81" i="55"/>
  <c r="O413" i="68"/>
  <c r="O485" i="68"/>
  <c r="P417" i="68"/>
  <c r="M87" i="60"/>
  <c r="D105" i="60"/>
  <c r="G87" i="58"/>
  <c r="O93" i="58"/>
  <c r="G338" i="67"/>
  <c r="E327" i="69"/>
  <c r="N280" i="72"/>
  <c r="G431" i="68"/>
  <c r="G425" i="68" s="1"/>
  <c r="G81" i="57"/>
  <c r="E166" i="50"/>
  <c r="B87" i="49"/>
  <c r="E130" i="48"/>
  <c r="G181" i="68"/>
  <c r="F180" i="68"/>
  <c r="E130" i="68"/>
  <c r="E178" i="68" s="1"/>
  <c r="D177" i="68"/>
  <c r="C127" i="68"/>
  <c r="C175" i="68" s="1"/>
  <c r="C176" i="68"/>
  <c r="P123" i="68"/>
  <c r="P172" i="68"/>
  <c r="K170" i="68"/>
  <c r="J169" i="68"/>
  <c r="H214" i="68"/>
  <c r="M112" i="68"/>
  <c r="M160" i="68" s="1"/>
  <c r="G148" i="67"/>
  <c r="E145" i="67"/>
  <c r="G180" i="67"/>
  <c r="G142" i="67"/>
  <c r="P138" i="67"/>
  <c r="G67" i="48"/>
  <c r="F134" i="67"/>
  <c r="N186" i="66"/>
  <c r="N148" i="66"/>
  <c r="E108" i="66"/>
  <c r="E185" i="66"/>
  <c r="E147" i="66"/>
  <c r="G105" i="66"/>
  <c r="G144" i="66"/>
  <c r="L101" i="66"/>
  <c r="L140" i="66"/>
  <c r="J97" i="66"/>
  <c r="J135" i="66" s="1"/>
  <c r="J136" i="66"/>
  <c r="I46" i="48"/>
  <c r="N41" i="48"/>
  <c r="F41" i="48"/>
  <c r="M40" i="48"/>
  <c r="P38" i="48"/>
  <c r="O37" i="48"/>
  <c r="N35" i="48"/>
  <c r="H33" i="48"/>
  <c r="N29" i="48"/>
  <c r="E109" i="64"/>
  <c r="E151" i="64" s="1"/>
  <c r="B6" i="48"/>
  <c r="E133" i="66"/>
  <c r="M137" i="69"/>
  <c r="N183" i="68"/>
  <c r="K312" i="72"/>
  <c r="C166" i="58"/>
  <c r="B235" i="64"/>
  <c r="G152" i="71"/>
  <c r="G147" i="71" s="1"/>
  <c r="E19" i="49"/>
  <c r="B208" i="72"/>
  <c r="B152" i="72"/>
  <c r="Q359" i="68"/>
  <c r="Q353" i="68" s="1"/>
  <c r="Q81" i="54"/>
  <c r="E70" i="59"/>
  <c r="K411" i="67"/>
  <c r="K348" i="67"/>
  <c r="O32" i="59"/>
  <c r="Q49" i="59"/>
  <c r="C304" i="69"/>
  <c r="H384" i="71"/>
  <c r="Q342" i="67"/>
  <c r="D143" i="44"/>
  <c r="D148" i="48"/>
  <c r="K148" i="50"/>
  <c r="K143" i="50" s="1"/>
  <c r="K143" i="47"/>
  <c r="Q222" i="69"/>
  <c r="F386" i="64"/>
  <c r="Q51" i="60"/>
  <c r="P354" i="71"/>
  <c r="P280" i="71"/>
  <c r="B17" i="64"/>
  <c r="B20" i="50"/>
  <c r="B20" i="49"/>
  <c r="B14" i="65"/>
  <c r="B38" i="49"/>
  <c r="B36" i="49"/>
  <c r="B37" i="49"/>
  <c r="B14" i="67"/>
  <c r="B76" i="49"/>
  <c r="B75" i="49"/>
  <c r="B76" i="48"/>
  <c r="B14" i="68"/>
  <c r="B93" i="50"/>
  <c r="B94" i="49"/>
  <c r="B95" i="49"/>
  <c r="B94" i="50"/>
  <c r="B16" i="69"/>
  <c r="B121" i="50"/>
  <c r="B121" i="48"/>
  <c r="B121" i="49"/>
  <c r="B16" i="71"/>
  <c r="B158" i="48"/>
  <c r="B158" i="50"/>
  <c r="B158" i="49"/>
  <c r="B16" i="72"/>
  <c r="B176" i="49"/>
  <c r="B176" i="48"/>
  <c r="B176" i="50"/>
  <c r="Q5" i="38"/>
  <c r="Q7" i="64" s="1"/>
  <c r="Q5" i="64"/>
  <c r="Q247" i="64" s="1"/>
  <c r="Q6" i="49"/>
  <c r="Q5" i="49"/>
  <c r="Q8" i="49"/>
  <c r="Q5" i="50"/>
  <c r="Q9" i="50"/>
  <c r="F11" i="64"/>
  <c r="F196" i="64" s="1"/>
  <c r="F10" i="49"/>
  <c r="F10" i="50"/>
  <c r="G12" i="64"/>
  <c r="G11" i="49"/>
  <c r="G11" i="50"/>
  <c r="D13" i="64"/>
  <c r="D14" i="49"/>
  <c r="D13" i="50"/>
  <c r="D13" i="49"/>
  <c r="D12" i="49"/>
  <c r="P13" i="64"/>
  <c r="P13" i="49"/>
  <c r="P14" i="49"/>
  <c r="P13" i="50"/>
  <c r="Q14" i="64"/>
  <c r="Q222" i="64" s="1"/>
  <c r="Q15" i="49"/>
  <c r="N15" i="64"/>
  <c r="N204" i="64" s="1"/>
  <c r="N17" i="49"/>
  <c r="N18" i="49"/>
  <c r="N16" i="49"/>
  <c r="O17" i="64"/>
  <c r="O20" i="49"/>
  <c r="O20" i="50"/>
  <c r="L18" i="64"/>
  <c r="L21" i="50"/>
  <c r="L21" i="49"/>
  <c r="E19" i="64"/>
  <c r="E22" i="49"/>
  <c r="M19" i="64"/>
  <c r="M22" i="49"/>
  <c r="J26" i="38"/>
  <c r="J7" i="65" s="1"/>
  <c r="J5" i="65"/>
  <c r="J174" i="65" s="1"/>
  <c r="J29" i="49"/>
  <c r="J26" i="49"/>
  <c r="J27" i="49"/>
  <c r="J26" i="50"/>
  <c r="J30" i="49"/>
  <c r="J29" i="48"/>
  <c r="H11" i="65"/>
  <c r="H31" i="49"/>
  <c r="H31" i="50"/>
  <c r="M12" i="65"/>
  <c r="M32" i="49"/>
  <c r="M33" i="49"/>
  <c r="M34" i="49"/>
  <c r="M33" i="50"/>
  <c r="M34" i="48"/>
  <c r="J13" i="65"/>
  <c r="J180" i="65" s="1"/>
  <c r="J35" i="49"/>
  <c r="J35" i="48"/>
  <c r="K14" i="65"/>
  <c r="K37" i="49"/>
  <c r="K38" i="49"/>
  <c r="K37" i="48"/>
  <c r="D16" i="65"/>
  <c r="D40" i="49"/>
  <c r="D40" i="50"/>
  <c r="P16" i="65"/>
  <c r="P185" i="65" s="1"/>
  <c r="P40" i="50"/>
  <c r="P40" i="49"/>
  <c r="M17" i="65"/>
  <c r="M41" i="49"/>
  <c r="N45" i="38"/>
  <c r="N7" i="66" s="1"/>
  <c r="N5" i="66"/>
  <c r="N222" i="66" s="1"/>
  <c r="N48" i="49"/>
  <c r="N45" i="49"/>
  <c r="N45" i="50"/>
  <c r="N58" i="49"/>
  <c r="N46" i="49"/>
  <c r="N48" i="48"/>
  <c r="N49" i="49"/>
  <c r="N46" i="48"/>
  <c r="H11" i="66"/>
  <c r="H50" i="49"/>
  <c r="H50" i="50"/>
  <c r="I12" i="66"/>
  <c r="I52" i="49"/>
  <c r="I52" i="50"/>
  <c r="I53" i="49"/>
  <c r="I53" i="48"/>
  <c r="N13" i="66"/>
  <c r="N54" i="49"/>
  <c r="N54" i="48"/>
  <c r="G14" i="66"/>
  <c r="G183" i="66" s="1"/>
  <c r="G57" i="49"/>
  <c r="G55" i="49"/>
  <c r="G56" i="49"/>
  <c r="G56" i="48"/>
  <c r="D16" i="66"/>
  <c r="D59" i="50"/>
  <c r="D59" i="49"/>
  <c r="P16" i="66"/>
  <c r="P185" i="66" s="1"/>
  <c r="P59" i="49"/>
  <c r="P59" i="50"/>
  <c r="M17" i="66"/>
  <c r="M60" i="49"/>
  <c r="N64" i="38"/>
  <c r="N7" i="67" s="1"/>
  <c r="N5" i="67"/>
  <c r="N174" i="67" s="1"/>
  <c r="N67" i="49"/>
  <c r="N64" i="49"/>
  <c r="N65" i="49"/>
  <c r="N64" i="50"/>
  <c r="N64" i="48"/>
  <c r="N65" i="48"/>
  <c r="P11" i="67"/>
  <c r="P69" i="50"/>
  <c r="P69" i="49"/>
  <c r="P69" i="48"/>
  <c r="Q12" i="67"/>
  <c r="Q179" i="67" s="1"/>
  <c r="Q72" i="49"/>
  <c r="Q71" i="50"/>
  <c r="Q71" i="49"/>
  <c r="Q71" i="48"/>
  <c r="Q70" i="49"/>
  <c r="N13" i="67"/>
  <c r="N73" i="49"/>
  <c r="O14" i="67"/>
  <c r="O200" i="67" s="1"/>
  <c r="O76" i="49"/>
  <c r="O75" i="49"/>
  <c r="F83" i="38"/>
  <c r="F7" i="68" s="1"/>
  <c r="F209" i="68" s="1"/>
  <c r="F5" i="68"/>
  <c r="F236" i="68" s="1"/>
  <c r="F86" i="49"/>
  <c r="F100" i="49"/>
  <c r="F83" i="49"/>
  <c r="F83" i="50"/>
  <c r="F84" i="49"/>
  <c r="F84" i="48"/>
  <c r="N9" i="68"/>
  <c r="O88" i="39"/>
  <c r="O11" i="68"/>
  <c r="O88" i="49"/>
  <c r="O88" i="50"/>
  <c r="L89" i="39"/>
  <c r="L12" i="68"/>
  <c r="L217" i="68" s="1"/>
  <c r="L90" i="50"/>
  <c r="L90" i="49"/>
  <c r="L91" i="49"/>
  <c r="L89" i="50"/>
  <c r="Q13" i="68"/>
  <c r="Q92" i="49"/>
  <c r="Q92" i="50"/>
  <c r="N14" i="68"/>
  <c r="N95" i="49"/>
  <c r="N93" i="50"/>
  <c r="N94" i="49"/>
  <c r="N94" i="50"/>
  <c r="N95" i="48"/>
  <c r="G15" i="68"/>
  <c r="G96" i="49"/>
  <c r="H97" i="39"/>
  <c r="H16" i="68"/>
  <c r="H225" i="68" s="1"/>
  <c r="H99" i="49"/>
  <c r="H98" i="49"/>
  <c r="H98" i="48"/>
  <c r="H99" i="48"/>
  <c r="E18" i="68"/>
  <c r="E251" i="68" s="1"/>
  <c r="E101" i="49"/>
  <c r="E101" i="48"/>
  <c r="Q18" i="68"/>
  <c r="Q101" i="49"/>
  <c r="Q101" i="48"/>
  <c r="N19" i="68"/>
  <c r="N228" i="68" s="1"/>
  <c r="N102" i="49"/>
  <c r="N102" i="50"/>
  <c r="N102" i="48"/>
  <c r="K20" i="68"/>
  <c r="K103" i="49"/>
  <c r="K103" i="48"/>
  <c r="H107" i="38"/>
  <c r="H5" i="69"/>
  <c r="H120" i="50"/>
  <c r="H107" i="49"/>
  <c r="H108" i="48"/>
  <c r="H107" i="48"/>
  <c r="H110" i="49"/>
  <c r="H110" i="48"/>
  <c r="H108" i="49"/>
  <c r="H120" i="49"/>
  <c r="O12" i="69"/>
  <c r="L116" i="39"/>
  <c r="L13" i="69"/>
  <c r="L116" i="48"/>
  <c r="L116" i="49"/>
  <c r="E14" i="69"/>
  <c r="E117" i="49"/>
  <c r="E118" i="48"/>
  <c r="E118" i="49"/>
  <c r="E119" i="49"/>
  <c r="E119" i="48"/>
  <c r="Q14" i="69"/>
  <c r="Q118" i="48"/>
  <c r="Q119" i="49"/>
  <c r="Q117" i="49"/>
  <c r="Q119" i="48"/>
  <c r="Q118" i="49"/>
  <c r="Q117" i="48"/>
  <c r="N16" i="69"/>
  <c r="N121" i="48"/>
  <c r="N121" i="49"/>
  <c r="N121" i="50"/>
  <c r="K122" i="39"/>
  <c r="K17" i="69"/>
  <c r="K122" i="48"/>
  <c r="K122" i="49"/>
  <c r="L126" i="38"/>
  <c r="L5" i="70"/>
  <c r="L222" i="70" s="1"/>
  <c r="L129" i="49"/>
  <c r="L129" i="48"/>
  <c r="L126" i="49"/>
  <c r="L127" i="48"/>
  <c r="L126" i="48"/>
  <c r="L127" i="49"/>
  <c r="I9" i="70"/>
  <c r="J11" i="70"/>
  <c r="J131" i="48"/>
  <c r="J131" i="49"/>
  <c r="C12" i="70"/>
  <c r="C133" i="49"/>
  <c r="C134" i="48"/>
  <c r="C132" i="49"/>
  <c r="C133" i="48"/>
  <c r="C134" i="49"/>
  <c r="O12" i="70"/>
  <c r="O134" i="49"/>
  <c r="O134" i="48"/>
  <c r="O133" i="48"/>
  <c r="O133" i="49"/>
  <c r="O132" i="49"/>
  <c r="L13" i="70"/>
  <c r="L135" i="49"/>
  <c r="L135" i="48"/>
  <c r="I14" i="70"/>
  <c r="I137" i="48"/>
  <c r="I138" i="48"/>
  <c r="I137" i="49"/>
  <c r="I138" i="49"/>
  <c r="I136" i="49"/>
  <c r="J16" i="70"/>
  <c r="J140" i="48"/>
  <c r="J140" i="50"/>
  <c r="J140" i="49"/>
  <c r="G17" i="70"/>
  <c r="G141" i="49"/>
  <c r="G141" i="48"/>
  <c r="K17" i="70"/>
  <c r="K141" i="49"/>
  <c r="K141" i="48"/>
  <c r="H145" i="38"/>
  <c r="H7" i="71" s="1"/>
  <c r="H5" i="71"/>
  <c r="H147" i="49"/>
  <c r="H145" i="48"/>
  <c r="H145" i="49"/>
  <c r="H147" i="48"/>
  <c r="F11" i="71"/>
  <c r="F149" i="48"/>
  <c r="F149" i="50"/>
  <c r="F149" i="49"/>
  <c r="C12" i="71"/>
  <c r="C151" i="49"/>
  <c r="C152" i="48"/>
  <c r="C151" i="50"/>
  <c r="C152" i="49"/>
  <c r="C151" i="48"/>
  <c r="O12" i="71"/>
  <c r="O152" i="48"/>
  <c r="O151" i="50"/>
  <c r="O151" i="48"/>
  <c r="O152" i="49"/>
  <c r="O151" i="49"/>
  <c r="O150" i="50"/>
  <c r="P13" i="71"/>
  <c r="P153" i="48"/>
  <c r="P153" i="49"/>
  <c r="M14" i="71"/>
  <c r="M155" i="48"/>
  <c r="M155" i="49"/>
  <c r="M156" i="49"/>
  <c r="M156" i="48"/>
  <c r="J16" i="71"/>
  <c r="J158" i="48"/>
  <c r="J158" i="49"/>
  <c r="J158" i="50"/>
  <c r="G17" i="71"/>
  <c r="G159" i="48"/>
  <c r="G159" i="49"/>
  <c r="O17" i="71"/>
  <c r="O159" i="48"/>
  <c r="O159" i="49"/>
  <c r="P163" i="38"/>
  <c r="P5" i="72"/>
  <c r="P165" i="48"/>
  <c r="P175" i="50"/>
  <c r="P163" i="48"/>
  <c r="P163" i="49"/>
  <c r="P165" i="49"/>
  <c r="P166" i="48"/>
  <c r="M9" i="72"/>
  <c r="F167" i="39"/>
  <c r="F11" i="72"/>
  <c r="F167" i="49"/>
  <c r="F167" i="48"/>
  <c r="F167" i="50"/>
  <c r="C12" i="72"/>
  <c r="C170" i="48"/>
  <c r="C168" i="49"/>
  <c r="C169" i="49"/>
  <c r="C170" i="49"/>
  <c r="C169" i="50"/>
  <c r="C169" i="48"/>
  <c r="K12" i="72"/>
  <c r="K170" i="49"/>
  <c r="K168" i="49"/>
  <c r="K169" i="50"/>
  <c r="K169" i="49"/>
  <c r="K169" i="48"/>
  <c r="K170" i="48"/>
  <c r="K168" i="50"/>
  <c r="L171" i="39"/>
  <c r="L13" i="72"/>
  <c r="L171" i="49"/>
  <c r="L171" i="48"/>
  <c r="I172" i="39"/>
  <c r="I14" i="72"/>
  <c r="I174" i="48"/>
  <c r="I173" i="48"/>
  <c r="I173" i="49"/>
  <c r="I172" i="49"/>
  <c r="I174" i="49"/>
  <c r="J16" i="72"/>
  <c r="J176" i="48"/>
  <c r="J176" i="49"/>
  <c r="J176" i="50"/>
  <c r="G17" i="72"/>
  <c r="G177" i="48"/>
  <c r="G177" i="49"/>
  <c r="C63" i="64"/>
  <c r="C18" i="59"/>
  <c r="C17" i="59"/>
  <c r="C17" i="58"/>
  <c r="C18" i="58"/>
  <c r="C53" i="66"/>
  <c r="C50" i="58"/>
  <c r="C50" i="60"/>
  <c r="C50" i="59"/>
  <c r="C58" i="69"/>
  <c r="C395" i="69" s="1"/>
  <c r="C120" i="59"/>
  <c r="C120" i="58"/>
  <c r="C49" i="65"/>
  <c r="C26" i="59"/>
  <c r="C27" i="59"/>
  <c r="C26" i="58"/>
  <c r="C26" i="60"/>
  <c r="C27" i="58"/>
  <c r="H55" i="64"/>
  <c r="H6" i="59"/>
  <c r="H6" i="58"/>
  <c r="H5" i="60"/>
  <c r="H5" i="58"/>
  <c r="H5" i="59"/>
  <c r="F57" i="64"/>
  <c r="F8" i="59"/>
  <c r="F8" i="58"/>
  <c r="H59" i="64"/>
  <c r="H9" i="60"/>
  <c r="H10" i="58"/>
  <c r="H10" i="60"/>
  <c r="H10" i="59"/>
  <c r="H9" i="59"/>
  <c r="D61" i="64"/>
  <c r="D13" i="58"/>
  <c r="D13" i="59"/>
  <c r="D13" i="60"/>
  <c r="D14" i="58"/>
  <c r="D14" i="59"/>
  <c r="D12" i="58"/>
  <c r="L61" i="64"/>
  <c r="L452" i="64" s="1"/>
  <c r="L13" i="58"/>
  <c r="L14" i="58"/>
  <c r="L13" i="60"/>
  <c r="L14" i="59"/>
  <c r="L13" i="59"/>
  <c r="L12" i="60"/>
  <c r="L12" i="58"/>
  <c r="J62" i="64"/>
  <c r="J15" i="59"/>
  <c r="J15" i="58"/>
  <c r="L63" i="64"/>
  <c r="L17" i="58"/>
  <c r="L17" i="59"/>
  <c r="L18" i="58"/>
  <c r="L18" i="59"/>
  <c r="J65" i="64"/>
  <c r="J20" i="59"/>
  <c r="J20" i="58"/>
  <c r="J19" i="60"/>
  <c r="J19" i="58"/>
  <c r="J19" i="59"/>
  <c r="J20" i="60"/>
  <c r="P66" i="64"/>
  <c r="P21" i="59"/>
  <c r="P21" i="58"/>
  <c r="P21" i="60"/>
  <c r="N67" i="64"/>
  <c r="N22" i="59"/>
  <c r="N22" i="58"/>
  <c r="L49" i="65"/>
  <c r="L26" i="59"/>
  <c r="L26" i="58"/>
  <c r="L27" i="58"/>
  <c r="L26" i="60"/>
  <c r="L27" i="59"/>
  <c r="J51" i="65"/>
  <c r="J29" i="59"/>
  <c r="J29" i="58"/>
  <c r="L53" i="65"/>
  <c r="L31" i="60"/>
  <c r="L31" i="58"/>
  <c r="L31" i="59"/>
  <c r="J54" i="65"/>
  <c r="J33" i="58"/>
  <c r="J34" i="59"/>
  <c r="J33" i="60"/>
  <c r="J33" i="59"/>
  <c r="J34" i="58"/>
  <c r="J32" i="60"/>
  <c r="N54" i="65"/>
  <c r="N33" i="58"/>
  <c r="N32" i="59"/>
  <c r="N34" i="59"/>
  <c r="N34" i="58"/>
  <c r="N32" i="60"/>
  <c r="N33" i="59"/>
  <c r="N33" i="60"/>
  <c r="L55" i="65"/>
  <c r="L35" i="59"/>
  <c r="L35" i="58"/>
  <c r="J56" i="65"/>
  <c r="J37" i="59"/>
  <c r="J37" i="58"/>
  <c r="J36" i="59"/>
  <c r="J38" i="59"/>
  <c r="J38" i="58"/>
  <c r="J36" i="58"/>
  <c r="H58" i="65"/>
  <c r="H40" i="58"/>
  <c r="H40" i="59"/>
  <c r="H39" i="59"/>
  <c r="H39" i="60"/>
  <c r="H39" i="58"/>
  <c r="H40" i="60"/>
  <c r="P58" i="65"/>
  <c r="P40" i="59"/>
  <c r="P40" i="58"/>
  <c r="P40" i="60"/>
  <c r="P39" i="60"/>
  <c r="P39" i="59"/>
  <c r="P39" i="58"/>
  <c r="J59" i="65"/>
  <c r="J41" i="58"/>
  <c r="J41" i="59"/>
  <c r="L49" i="66"/>
  <c r="L46" i="59"/>
  <c r="L46" i="58"/>
  <c r="L45" i="58"/>
  <c r="L45" i="60"/>
  <c r="L45" i="59"/>
  <c r="J51" i="66"/>
  <c r="J48" i="59"/>
  <c r="J48" i="58"/>
  <c r="H53" i="66"/>
  <c r="H50" i="59"/>
  <c r="H50" i="58"/>
  <c r="H50" i="60"/>
  <c r="H49" i="58"/>
  <c r="H49" i="60"/>
  <c r="P53" i="66"/>
  <c r="P50" i="58"/>
  <c r="P50" i="59"/>
  <c r="P49" i="58"/>
  <c r="P50" i="60"/>
  <c r="P49" i="59"/>
  <c r="P49" i="60"/>
  <c r="D55" i="66"/>
  <c r="D54" i="59"/>
  <c r="D54" i="58"/>
  <c r="L55" i="66"/>
  <c r="L54" i="58"/>
  <c r="L54" i="59"/>
  <c r="J56" i="66"/>
  <c r="J392" i="66" s="1"/>
  <c r="J57" i="59"/>
  <c r="J55" i="58"/>
  <c r="J57" i="58"/>
  <c r="J55" i="59"/>
  <c r="J56" i="59"/>
  <c r="J56" i="58"/>
  <c r="L58" i="66"/>
  <c r="L58" i="58"/>
  <c r="L59" i="59"/>
  <c r="L58" i="59"/>
  <c r="L58" i="60"/>
  <c r="L59" i="60"/>
  <c r="L59" i="58"/>
  <c r="J59" i="66"/>
  <c r="J60" i="59"/>
  <c r="J60" i="58"/>
  <c r="L49" i="67"/>
  <c r="L65" i="59"/>
  <c r="L65" i="58"/>
  <c r="L64" i="60"/>
  <c r="L64" i="58"/>
  <c r="L64" i="59"/>
  <c r="F51" i="67"/>
  <c r="F67" i="59"/>
  <c r="F67" i="58"/>
  <c r="D53" i="67"/>
  <c r="D69" i="58"/>
  <c r="D69" i="59"/>
  <c r="D69" i="60"/>
  <c r="D68" i="58"/>
  <c r="D68" i="59"/>
  <c r="L53" i="67"/>
  <c r="L69" i="59"/>
  <c r="L69" i="58"/>
  <c r="L69" i="60"/>
  <c r="L68" i="60"/>
  <c r="J54" i="67"/>
  <c r="J72" i="58"/>
  <c r="J72" i="59"/>
  <c r="J71" i="58"/>
  <c r="J71" i="60"/>
  <c r="J71" i="59"/>
  <c r="J70" i="59"/>
  <c r="J70" i="60"/>
  <c r="L55" i="67"/>
  <c r="L73" i="58"/>
  <c r="L73" i="59"/>
  <c r="F56" i="67"/>
  <c r="F392" i="67" s="1"/>
  <c r="F76" i="59"/>
  <c r="F76" i="58"/>
  <c r="F75" i="58"/>
  <c r="F75" i="59"/>
  <c r="F74" i="58"/>
  <c r="H58" i="67"/>
  <c r="H77" i="59"/>
  <c r="H77" i="58"/>
  <c r="H78" i="59"/>
  <c r="H78" i="58"/>
  <c r="H77" i="60"/>
  <c r="H78" i="60"/>
  <c r="F59" i="67"/>
  <c r="F79" i="58"/>
  <c r="F79" i="59"/>
  <c r="J59" i="67"/>
  <c r="J79" i="59"/>
  <c r="J79" i="58"/>
  <c r="L58" i="68"/>
  <c r="L83" i="58"/>
  <c r="L83" i="59"/>
  <c r="L84" i="58"/>
  <c r="L84" i="59"/>
  <c r="L83" i="60"/>
  <c r="F60" i="68"/>
  <c r="F86" i="59"/>
  <c r="F86" i="58"/>
  <c r="H62" i="68"/>
  <c r="H87" i="60"/>
  <c r="H88" i="60"/>
  <c r="H88" i="58"/>
  <c r="H88" i="59"/>
  <c r="J63" i="68"/>
  <c r="J90" i="59"/>
  <c r="J90" i="58"/>
  <c r="J90" i="60"/>
  <c r="J91" i="59"/>
  <c r="J89" i="59"/>
  <c r="J91" i="58"/>
  <c r="P64" i="68"/>
  <c r="P92" i="59"/>
  <c r="P92" i="60"/>
  <c r="P92" i="58"/>
  <c r="N65" i="68"/>
  <c r="N485" i="68" s="1"/>
  <c r="N94" i="58"/>
  <c r="N95" i="59"/>
  <c r="N94" i="59"/>
  <c r="N94" i="60"/>
  <c r="N95" i="58"/>
  <c r="H66" i="68"/>
  <c r="H96" i="58"/>
  <c r="H96" i="59"/>
  <c r="J67" i="68"/>
  <c r="J98" i="58"/>
  <c r="J99" i="59"/>
  <c r="J99" i="58"/>
  <c r="J98" i="59"/>
  <c r="L69" i="68"/>
  <c r="L492" i="68" s="1"/>
  <c r="L101" i="58"/>
  <c r="L100" i="59"/>
  <c r="L101" i="59"/>
  <c r="L100" i="58"/>
  <c r="J49" i="69"/>
  <c r="J108" i="58"/>
  <c r="J108" i="59"/>
  <c r="J107" i="58"/>
  <c r="J107" i="59"/>
  <c r="H51" i="69"/>
  <c r="H110" i="58"/>
  <c r="H110" i="59"/>
  <c r="F53" i="69"/>
  <c r="F111" i="58"/>
  <c r="J53" i="69"/>
  <c r="J111" i="59"/>
  <c r="J55" i="69"/>
  <c r="J116" i="59"/>
  <c r="J116" i="58"/>
  <c r="H56" i="69"/>
  <c r="H118" i="58"/>
  <c r="H119" i="59"/>
  <c r="H119" i="58"/>
  <c r="H118" i="59"/>
  <c r="H117" i="59"/>
  <c r="L56" i="69"/>
  <c r="L373" i="69" s="1"/>
  <c r="L118" i="58"/>
  <c r="L118" i="59"/>
  <c r="L119" i="58"/>
  <c r="L119" i="59"/>
  <c r="L117" i="58"/>
  <c r="F58" i="69"/>
  <c r="F120" i="59"/>
  <c r="F120" i="58"/>
  <c r="D59" i="69"/>
  <c r="D122" i="58"/>
  <c r="D122" i="59"/>
  <c r="P59" i="69"/>
  <c r="P122" i="58"/>
  <c r="P122" i="59"/>
  <c r="J49" i="70"/>
  <c r="J127" i="58"/>
  <c r="J126" i="58"/>
  <c r="J127" i="59"/>
  <c r="J126" i="59"/>
  <c r="H51" i="70"/>
  <c r="H129" i="58"/>
  <c r="H129" i="59"/>
  <c r="F53" i="70"/>
  <c r="F131" i="59"/>
  <c r="F131" i="58"/>
  <c r="F130" i="59"/>
  <c r="D54" i="70"/>
  <c r="D133" i="58"/>
  <c r="D134" i="59"/>
  <c r="D134" i="58"/>
  <c r="D132" i="59"/>
  <c r="D133" i="59"/>
  <c r="P54" i="70"/>
  <c r="P388" i="70" s="1"/>
  <c r="P133" i="58"/>
  <c r="P134" i="59"/>
  <c r="P132" i="58"/>
  <c r="P134" i="58"/>
  <c r="P133" i="59"/>
  <c r="N55" i="70"/>
  <c r="N135" i="58"/>
  <c r="N135" i="59"/>
  <c r="P56" i="70"/>
  <c r="P137" i="59"/>
  <c r="P137" i="58"/>
  <c r="P138" i="58"/>
  <c r="P138" i="59"/>
  <c r="P136" i="59"/>
  <c r="N58" i="70"/>
  <c r="N139" i="59"/>
  <c r="N139" i="58"/>
  <c r="L59" i="70"/>
  <c r="L141" i="58"/>
  <c r="L141" i="59"/>
  <c r="F49" i="71"/>
  <c r="F145" i="59"/>
  <c r="F145" i="58"/>
  <c r="H51" i="71"/>
  <c r="H147" i="58"/>
  <c r="H147" i="59"/>
  <c r="J55" i="71"/>
  <c r="J153" i="58"/>
  <c r="J153" i="59"/>
  <c r="L56" i="71"/>
  <c r="L358" i="71" s="1"/>
  <c r="L155" i="58"/>
  <c r="L155" i="59"/>
  <c r="L156" i="59"/>
  <c r="L156" i="58"/>
  <c r="J58" i="71"/>
  <c r="J157" i="59"/>
  <c r="J157" i="58"/>
  <c r="D59" i="71"/>
  <c r="D159" i="59"/>
  <c r="D159" i="58"/>
  <c r="J49" i="72"/>
  <c r="J163" i="58"/>
  <c r="J163" i="59"/>
  <c r="H51" i="72"/>
  <c r="H165" i="59"/>
  <c r="H165" i="58"/>
  <c r="F53" i="72"/>
  <c r="F166" i="59"/>
  <c r="N53" i="72"/>
  <c r="N166" i="59"/>
  <c r="J55" i="72"/>
  <c r="J171" i="58"/>
  <c r="J171" i="59"/>
  <c r="H56" i="72"/>
  <c r="H376" i="72" s="1"/>
  <c r="H174" i="59"/>
  <c r="H174" i="58"/>
  <c r="H173" i="59"/>
  <c r="H173" i="58"/>
  <c r="N58" i="72"/>
  <c r="N175" i="58"/>
  <c r="N175" i="59"/>
  <c r="L59" i="72"/>
  <c r="L177" i="58"/>
  <c r="L177" i="59"/>
  <c r="J16" i="48"/>
  <c r="C36" i="48"/>
  <c r="Q70" i="48"/>
  <c r="K74" i="48"/>
  <c r="M51" i="48"/>
  <c r="J39" i="48"/>
  <c r="F100" i="48"/>
  <c r="L89" i="48"/>
  <c r="J93" i="48"/>
  <c r="L62" i="47"/>
  <c r="L68" i="50"/>
  <c r="C329" i="66"/>
  <c r="F30" i="59"/>
  <c r="P68" i="60"/>
  <c r="L98" i="72"/>
  <c r="L93" i="72" s="1"/>
  <c r="H126" i="64"/>
  <c r="G146" i="69"/>
  <c r="H143" i="70"/>
  <c r="Q136" i="72"/>
  <c r="J247" i="64"/>
  <c r="F211" i="66"/>
  <c r="H208" i="70"/>
  <c r="G148" i="50"/>
  <c r="G143" i="50" s="1"/>
  <c r="G143" i="47"/>
  <c r="O36" i="49"/>
  <c r="I118" i="66"/>
  <c r="N112" i="69"/>
  <c r="Q143" i="71"/>
  <c r="E32" i="50"/>
  <c r="K222" i="65"/>
  <c r="O156" i="64"/>
  <c r="O132" i="64"/>
  <c r="M136" i="71"/>
  <c r="P175" i="49"/>
  <c r="N219" i="70"/>
  <c r="N156" i="70"/>
  <c r="N213" i="70" s="1"/>
  <c r="I338" i="70"/>
  <c r="J348" i="67"/>
  <c r="D12" i="59"/>
  <c r="J9" i="60"/>
  <c r="C390" i="71"/>
  <c r="C334" i="71"/>
  <c r="C388" i="71" s="1"/>
  <c r="O348" i="66"/>
  <c r="P161" i="60"/>
  <c r="O310" i="65"/>
  <c r="O304" i="65" s="1"/>
  <c r="O388" i="65"/>
  <c r="O331" i="65"/>
  <c r="D331" i="66"/>
  <c r="D310" i="66"/>
  <c r="H383" i="68"/>
  <c r="H377" i="68" s="1"/>
  <c r="H81" i="55"/>
  <c r="H130" i="59"/>
  <c r="N403" i="67"/>
  <c r="O372" i="64"/>
  <c r="D335" i="67"/>
  <c r="K331" i="70"/>
  <c r="K310" i="70"/>
  <c r="L386" i="64"/>
  <c r="H143" i="60"/>
  <c r="H329" i="67"/>
  <c r="N97" i="59"/>
  <c r="G293" i="72"/>
  <c r="F403" i="66"/>
  <c r="E386" i="71"/>
  <c r="N390" i="71"/>
  <c r="N334" i="71"/>
  <c r="N388" i="71" s="1"/>
  <c r="O81" i="57"/>
  <c r="O431" i="68"/>
  <c r="P148" i="50"/>
  <c r="L139" i="50"/>
  <c r="L130" i="48"/>
  <c r="H90" i="48"/>
  <c r="N86" i="48"/>
  <c r="M162" i="68"/>
  <c r="H183" i="67"/>
  <c r="N142" i="67"/>
  <c r="E141" i="67"/>
  <c r="K138" i="67"/>
  <c r="C138" i="67"/>
  <c r="F97" i="67"/>
  <c r="F135" i="67" s="1"/>
  <c r="P40" i="48"/>
  <c r="Q15" i="48"/>
  <c r="D109" i="64"/>
  <c r="D151" i="64" s="1"/>
  <c r="D152" i="64"/>
  <c r="D148" i="50"/>
  <c r="I92" i="48"/>
  <c r="D162" i="68"/>
  <c r="D108" i="67"/>
  <c r="D147" i="67"/>
  <c r="C101" i="67"/>
  <c r="F138" i="67"/>
  <c r="E97" i="67"/>
  <c r="E135" i="67" s="1"/>
  <c r="E136" i="67"/>
  <c r="D142" i="66"/>
  <c r="M138" i="66"/>
  <c r="H148" i="65"/>
  <c r="P142" i="65"/>
  <c r="J18" i="48"/>
  <c r="J150" i="64"/>
  <c r="E191" i="64"/>
  <c r="E106" i="64"/>
  <c r="E149" i="64"/>
  <c r="G180" i="68"/>
  <c r="O174" i="68"/>
  <c r="E123" i="68"/>
  <c r="E172" i="68"/>
  <c r="F119" i="68"/>
  <c r="F112" i="68"/>
  <c r="F161" i="68"/>
  <c r="J145" i="67"/>
  <c r="E176" i="67"/>
  <c r="F109" i="64"/>
  <c r="F151" i="64" s="1"/>
  <c r="F194" i="64"/>
  <c r="I118" i="67"/>
  <c r="I112" i="67" s="1"/>
  <c r="F143" i="69"/>
  <c r="C143" i="72"/>
  <c r="C335" i="69"/>
  <c r="Q19" i="49"/>
  <c r="I134" i="72"/>
  <c r="D140" i="71"/>
  <c r="Q32" i="50"/>
  <c r="N130" i="50"/>
  <c r="N124" i="47"/>
  <c r="K152" i="71"/>
  <c r="C166" i="50"/>
  <c r="C161" i="47"/>
  <c r="N211" i="69"/>
  <c r="I140" i="71"/>
  <c r="Q19" i="50"/>
  <c r="K338" i="65"/>
  <c r="Q358" i="71"/>
  <c r="J74" i="59"/>
  <c r="K375" i="64"/>
  <c r="E324" i="66"/>
  <c r="J384" i="71"/>
  <c r="P410" i="64"/>
  <c r="P323" i="64"/>
  <c r="L166" i="58"/>
  <c r="D329" i="70"/>
  <c r="G384" i="71"/>
  <c r="H148" i="59"/>
  <c r="I124" i="60"/>
  <c r="D338" i="70"/>
  <c r="Q384" i="71"/>
  <c r="H108" i="67"/>
  <c r="H147" i="67"/>
  <c r="H97" i="65"/>
  <c r="H135" i="65" s="1"/>
  <c r="N18" i="48"/>
  <c r="B159" i="64"/>
  <c r="E136" i="48"/>
  <c r="K180" i="68"/>
  <c r="J108" i="65"/>
  <c r="J147" i="65"/>
  <c r="L175" i="69"/>
  <c r="O98" i="72"/>
  <c r="O211" i="70"/>
  <c r="Q147" i="72"/>
  <c r="J111" i="49"/>
  <c r="J105" i="45"/>
  <c r="P148" i="49"/>
  <c r="P143" i="45"/>
  <c r="M136" i="72"/>
  <c r="H259" i="68"/>
  <c r="L208" i="70"/>
  <c r="C143" i="71"/>
  <c r="B111" i="71"/>
  <c r="B134" i="71"/>
  <c r="J93" i="49"/>
  <c r="D116" i="71"/>
  <c r="D111" i="71" s="1"/>
  <c r="E143" i="71"/>
  <c r="O130" i="72"/>
  <c r="H140" i="72"/>
  <c r="B204" i="72"/>
  <c r="N208" i="69"/>
  <c r="L130" i="72"/>
  <c r="J174" i="64"/>
  <c r="G280" i="72"/>
  <c r="G316" i="72" s="1"/>
  <c r="G285" i="65"/>
  <c r="F291" i="65"/>
  <c r="H105" i="60"/>
  <c r="E348" i="70"/>
  <c r="P298" i="72"/>
  <c r="P318" i="72"/>
  <c r="P372" i="72"/>
  <c r="E304" i="65"/>
  <c r="E324" i="65"/>
  <c r="J83" i="48"/>
  <c r="N94" i="67"/>
  <c r="N132" i="67" s="1"/>
  <c r="N171" i="67"/>
  <c r="K141" i="65"/>
  <c r="D200" i="67"/>
  <c r="Q62" i="45"/>
  <c r="Q68" i="49"/>
  <c r="G235" i="64"/>
  <c r="L211" i="69"/>
  <c r="G331" i="66"/>
  <c r="Q314" i="72"/>
  <c r="H348" i="70"/>
  <c r="O342" i="66"/>
  <c r="F124" i="60"/>
  <c r="K43" i="47"/>
  <c r="M119" i="68"/>
  <c r="M216" i="68"/>
  <c r="M168" i="68"/>
  <c r="C66" i="48"/>
  <c r="F27" i="20"/>
  <c r="N27" i="20"/>
  <c r="B14" i="64"/>
  <c r="B15" i="49"/>
  <c r="B19" i="64"/>
  <c r="B22" i="49"/>
  <c r="B12" i="65"/>
  <c r="B32" i="49"/>
  <c r="B33" i="49"/>
  <c r="B33" i="50"/>
  <c r="B34" i="49"/>
  <c r="B33" i="48"/>
  <c r="B17" i="65"/>
  <c r="B186" i="65" s="1"/>
  <c r="B41" i="49"/>
  <c r="B12" i="66"/>
  <c r="B51" i="49"/>
  <c r="B53" i="49"/>
  <c r="B52" i="50"/>
  <c r="B52" i="49"/>
  <c r="B53" i="48"/>
  <c r="B17" i="66"/>
  <c r="B186" i="66" s="1"/>
  <c r="B60" i="49"/>
  <c r="B12" i="67"/>
  <c r="B215" i="67" s="1"/>
  <c r="B71" i="50"/>
  <c r="B72" i="49"/>
  <c r="B71" i="49"/>
  <c r="B71" i="48"/>
  <c r="B17" i="67"/>
  <c r="B79" i="49"/>
  <c r="B12" i="68"/>
  <c r="B91" i="49"/>
  <c r="B90" i="49"/>
  <c r="B89" i="49"/>
  <c r="B91" i="48"/>
  <c r="B16" i="68"/>
  <c r="B247" i="68" s="1"/>
  <c r="B99" i="49"/>
  <c r="B98" i="49"/>
  <c r="B107" i="38"/>
  <c r="B5" i="69"/>
  <c r="B222" i="69" s="1"/>
  <c r="B120" i="49"/>
  <c r="B108" i="48"/>
  <c r="B107" i="48"/>
  <c r="B110" i="49"/>
  <c r="B110" i="48"/>
  <c r="B107" i="49"/>
  <c r="B108" i="49"/>
  <c r="B111" i="49"/>
  <c r="B13" i="69"/>
  <c r="B116" i="48"/>
  <c r="B116" i="49"/>
  <c r="B126" i="38"/>
  <c r="B7" i="70" s="1"/>
  <c r="B5" i="70"/>
  <c r="B175" i="70" s="1"/>
  <c r="B129" i="49"/>
  <c r="B139" i="49"/>
  <c r="B129" i="48"/>
  <c r="B127" i="49"/>
  <c r="B126" i="48"/>
  <c r="B126" i="49"/>
  <c r="B127" i="48"/>
  <c r="B13" i="70"/>
  <c r="B135" i="49"/>
  <c r="B135" i="48"/>
  <c r="B145" i="38"/>
  <c r="B7" i="71" s="1"/>
  <c r="B5" i="71"/>
  <c r="B170" i="71" s="1"/>
  <c r="B145" i="49"/>
  <c r="B147" i="48"/>
  <c r="B147" i="49"/>
  <c r="B145" i="48"/>
  <c r="B157" i="50"/>
  <c r="B148" i="49"/>
  <c r="B148" i="50"/>
  <c r="B13" i="71"/>
  <c r="B153" i="49"/>
  <c r="B153" i="48"/>
  <c r="B163" i="38"/>
  <c r="B7" i="72" s="1"/>
  <c r="B5" i="72"/>
  <c r="B165" i="49"/>
  <c r="B175" i="49"/>
  <c r="B163" i="48"/>
  <c r="B165" i="48"/>
  <c r="B163" i="49"/>
  <c r="B166" i="48"/>
  <c r="B175" i="48"/>
  <c r="B166" i="50"/>
  <c r="B13" i="72"/>
  <c r="B171" i="49"/>
  <c r="B171" i="48"/>
  <c r="C5" i="38"/>
  <c r="C7" i="64" s="1"/>
  <c r="C191" i="64" s="1"/>
  <c r="C5" i="64"/>
  <c r="C247" i="64" s="1"/>
  <c r="C8" i="49"/>
  <c r="C19" i="50"/>
  <c r="C6" i="49"/>
  <c r="C5" i="49"/>
  <c r="C5" i="50"/>
  <c r="C9" i="50"/>
  <c r="G5" i="38"/>
  <c r="G7" i="64" s="1"/>
  <c r="G5" i="64"/>
  <c r="G237" i="64" s="1"/>
  <c r="G5" i="50"/>
  <c r="G6" i="49"/>
  <c r="G5" i="49"/>
  <c r="G8" i="49"/>
  <c r="K5" i="38"/>
  <c r="K7" i="64" s="1"/>
  <c r="K192" i="64" s="1"/>
  <c r="K5" i="64"/>
  <c r="K6" i="49"/>
  <c r="K8" i="49"/>
  <c r="K5" i="49"/>
  <c r="K5" i="50"/>
  <c r="K19" i="50"/>
  <c r="K9" i="49"/>
  <c r="O5" i="38"/>
  <c r="O5" i="64"/>
  <c r="O5" i="50"/>
  <c r="O19" i="50"/>
  <c r="O8" i="49"/>
  <c r="O5" i="49"/>
  <c r="O6" i="49"/>
  <c r="D11" i="64"/>
  <c r="D10" i="49"/>
  <c r="D10" i="50"/>
  <c r="H11" i="64"/>
  <c r="H10" i="50"/>
  <c r="H10" i="49"/>
  <c r="L11" i="64"/>
  <c r="L196" i="64" s="1"/>
  <c r="L10" i="49"/>
  <c r="L10" i="50"/>
  <c r="P11" i="64"/>
  <c r="P196" i="64" s="1"/>
  <c r="P10" i="50"/>
  <c r="P10" i="49"/>
  <c r="E12" i="64"/>
  <c r="E11" i="49"/>
  <c r="E11" i="50"/>
  <c r="I12" i="64"/>
  <c r="I11" i="50"/>
  <c r="I11" i="49"/>
  <c r="M12" i="64"/>
  <c r="M11" i="49"/>
  <c r="M11" i="50"/>
  <c r="Q12" i="64"/>
  <c r="Q11" i="50"/>
  <c r="Q11" i="49"/>
  <c r="F13" i="64"/>
  <c r="F219" i="64" s="1"/>
  <c r="F13" i="49"/>
  <c r="F13" i="50"/>
  <c r="F14" i="49"/>
  <c r="F12" i="50"/>
  <c r="J13" i="64"/>
  <c r="J13" i="49"/>
  <c r="J14" i="49"/>
  <c r="J13" i="50"/>
  <c r="J12" i="50"/>
  <c r="N13" i="64"/>
  <c r="N200" i="64" s="1"/>
  <c r="N14" i="49"/>
  <c r="N13" i="49"/>
  <c r="N13" i="50"/>
  <c r="C14" i="64"/>
  <c r="C201" i="64" s="1"/>
  <c r="C15" i="49"/>
  <c r="G14" i="64"/>
  <c r="G15" i="49"/>
  <c r="K14" i="64"/>
  <c r="K201" i="64" s="1"/>
  <c r="K15" i="49"/>
  <c r="O14" i="64"/>
  <c r="O15" i="49"/>
  <c r="D15" i="64"/>
  <c r="D18" i="49"/>
  <c r="D17" i="49"/>
  <c r="H15" i="64"/>
  <c r="H204" i="64" s="1"/>
  <c r="H18" i="49"/>
  <c r="H17" i="49"/>
  <c r="L15" i="64"/>
  <c r="L204" i="64" s="1"/>
  <c r="L17" i="49"/>
  <c r="L18" i="49"/>
  <c r="P15" i="64"/>
  <c r="P18" i="49"/>
  <c r="P17" i="49"/>
  <c r="E17" i="64"/>
  <c r="E206" i="64" s="1"/>
  <c r="E20" i="49"/>
  <c r="E20" i="50"/>
  <c r="I17" i="64"/>
  <c r="I206" i="64" s="1"/>
  <c r="I20" i="50"/>
  <c r="I20" i="49"/>
  <c r="M17" i="64"/>
  <c r="M206" i="64" s="1"/>
  <c r="M20" i="50"/>
  <c r="M20" i="49"/>
  <c r="Q17" i="64"/>
  <c r="Q20" i="50"/>
  <c r="Q20" i="49"/>
  <c r="F18" i="64"/>
  <c r="F207" i="64" s="1"/>
  <c r="F21" i="50"/>
  <c r="F21" i="49"/>
  <c r="J18" i="64"/>
  <c r="J207" i="64" s="1"/>
  <c r="J21" i="49"/>
  <c r="J21" i="50"/>
  <c r="N18" i="64"/>
  <c r="N207" i="64" s="1"/>
  <c r="N21" i="50"/>
  <c r="N21" i="49"/>
  <c r="C19" i="64"/>
  <c r="C22" i="49"/>
  <c r="G19" i="64"/>
  <c r="G22" i="49"/>
  <c r="K19" i="64"/>
  <c r="K22" i="49"/>
  <c r="O19" i="64"/>
  <c r="O208" i="64" s="1"/>
  <c r="O22" i="49"/>
  <c r="D26" i="38"/>
  <c r="D7" i="65" s="1"/>
  <c r="D5" i="65"/>
  <c r="D193" i="65" s="1"/>
  <c r="D29" i="49"/>
  <c r="D39" i="49"/>
  <c r="D26" i="50"/>
  <c r="D26" i="49"/>
  <c r="D27" i="49"/>
  <c r="H26" i="38"/>
  <c r="H5" i="65"/>
  <c r="H26" i="50"/>
  <c r="H26" i="49"/>
  <c r="H39" i="49"/>
  <c r="H27" i="49"/>
  <c r="H29" i="49"/>
  <c r="L26" i="38"/>
  <c r="L5" i="65"/>
  <c r="L26" i="50"/>
  <c r="L27" i="49"/>
  <c r="L29" i="49"/>
  <c r="L26" i="49"/>
  <c r="L39" i="49"/>
  <c r="P26" i="38"/>
  <c r="P7" i="65" s="1"/>
  <c r="P5" i="65"/>
  <c r="P29" i="49"/>
  <c r="P27" i="49"/>
  <c r="P26" i="50"/>
  <c r="P39" i="49"/>
  <c r="P26" i="49"/>
  <c r="F11" i="65"/>
  <c r="F31" i="49"/>
  <c r="F31" i="50"/>
  <c r="J11" i="65"/>
  <c r="J31" i="49"/>
  <c r="J31" i="50"/>
  <c r="N11" i="65"/>
  <c r="N31" i="49"/>
  <c r="N31" i="50"/>
  <c r="C12" i="65"/>
  <c r="C179" i="65" s="1"/>
  <c r="C33" i="49"/>
  <c r="C34" i="49"/>
  <c r="C32" i="49"/>
  <c r="C33" i="50"/>
  <c r="G12" i="65"/>
  <c r="G178" i="65" s="1"/>
  <c r="G33" i="50"/>
  <c r="G32" i="50"/>
  <c r="G33" i="49"/>
  <c r="G34" i="49"/>
  <c r="K12" i="65"/>
  <c r="K179" i="65" s="1"/>
  <c r="K33" i="50"/>
  <c r="K34" i="49"/>
  <c r="K33" i="49"/>
  <c r="K32" i="50"/>
  <c r="O12" i="65"/>
  <c r="O34" i="49"/>
  <c r="O32" i="50"/>
  <c r="O33" i="50"/>
  <c r="O33" i="49"/>
  <c r="D13" i="65"/>
  <c r="D35" i="49"/>
  <c r="H13" i="65"/>
  <c r="H180" i="65" s="1"/>
  <c r="H35" i="49"/>
  <c r="L13" i="65"/>
  <c r="L180" i="65" s="1"/>
  <c r="L35" i="49"/>
  <c r="P13" i="65"/>
  <c r="P180" i="65" s="1"/>
  <c r="P35" i="49"/>
  <c r="E14" i="65"/>
  <c r="E37" i="49"/>
  <c r="E36" i="49"/>
  <c r="E38" i="49"/>
  <c r="I14" i="65"/>
  <c r="I37" i="49"/>
  <c r="I38" i="49"/>
  <c r="I38" i="48"/>
  <c r="M14" i="65"/>
  <c r="M182" i="65" s="1"/>
  <c r="M36" i="49"/>
  <c r="M37" i="49"/>
  <c r="M38" i="49"/>
  <c r="Q14" i="65"/>
  <c r="Q37" i="49"/>
  <c r="Q38" i="49"/>
  <c r="F16" i="65"/>
  <c r="F185" i="65" s="1"/>
  <c r="F40" i="50"/>
  <c r="F40" i="49"/>
  <c r="J16" i="65"/>
  <c r="J185" i="65" s="1"/>
  <c r="J40" i="49"/>
  <c r="J40" i="50"/>
  <c r="N16" i="65"/>
  <c r="N40" i="50"/>
  <c r="N40" i="49"/>
  <c r="C17" i="65"/>
  <c r="C41" i="49"/>
  <c r="G17" i="65"/>
  <c r="G186" i="65" s="1"/>
  <c r="G41" i="49"/>
  <c r="K17" i="65"/>
  <c r="K41" i="49"/>
  <c r="O17" i="65"/>
  <c r="O186" i="65" s="1"/>
  <c r="O41" i="49"/>
  <c r="D45" i="38"/>
  <c r="D7" i="66" s="1"/>
  <c r="D172" i="66" s="1"/>
  <c r="D5" i="66"/>
  <c r="D174" i="66" s="1"/>
  <c r="D45" i="49"/>
  <c r="D46" i="49"/>
  <c r="D45" i="50"/>
  <c r="D58" i="50"/>
  <c r="D48" i="49"/>
  <c r="D45" i="48"/>
  <c r="D58" i="49"/>
  <c r="H45" i="38"/>
  <c r="H7" i="66" s="1"/>
  <c r="H172" i="66" s="1"/>
  <c r="H5" i="66"/>
  <c r="H46" i="49"/>
  <c r="H45" i="50"/>
  <c r="H58" i="50"/>
  <c r="H45" i="49"/>
  <c r="H48" i="49"/>
  <c r="L45" i="38"/>
  <c r="L5" i="66"/>
  <c r="L203" i="66" s="1"/>
  <c r="L45" i="49"/>
  <c r="L58" i="50"/>
  <c r="L48" i="49"/>
  <c r="L45" i="50"/>
  <c r="L46" i="49"/>
  <c r="P45" i="38"/>
  <c r="P7" i="66" s="1"/>
  <c r="P171" i="66" s="1"/>
  <c r="P5" i="66"/>
  <c r="P45" i="50"/>
  <c r="P46" i="49"/>
  <c r="P45" i="49"/>
  <c r="P58" i="50"/>
  <c r="P48" i="49"/>
  <c r="P45" i="48"/>
  <c r="F11" i="66"/>
  <c r="F50" i="49"/>
  <c r="F50" i="50"/>
  <c r="J11" i="66"/>
  <c r="J50" i="49"/>
  <c r="J50" i="50"/>
  <c r="N11" i="66"/>
  <c r="N176" i="66" s="1"/>
  <c r="N50" i="50"/>
  <c r="N50" i="49"/>
  <c r="C12" i="66"/>
  <c r="C53" i="49"/>
  <c r="C52" i="49"/>
  <c r="C52" i="50"/>
  <c r="C51" i="50"/>
  <c r="C51" i="49"/>
  <c r="G12" i="66"/>
  <c r="G52" i="50"/>
  <c r="G52" i="49"/>
  <c r="G53" i="49"/>
  <c r="G51" i="49"/>
  <c r="G51" i="50"/>
  <c r="K12" i="66"/>
  <c r="K53" i="49"/>
  <c r="K52" i="50"/>
  <c r="K52" i="49"/>
  <c r="O12" i="66"/>
  <c r="O53" i="49"/>
  <c r="O52" i="49"/>
  <c r="O52" i="50"/>
  <c r="D13" i="66"/>
  <c r="D180" i="66" s="1"/>
  <c r="D54" i="49"/>
  <c r="H13" i="66"/>
  <c r="H180" i="66" s="1"/>
  <c r="H54" i="49"/>
  <c r="L13" i="66"/>
  <c r="L180" i="66" s="1"/>
  <c r="L54" i="49"/>
  <c r="P13" i="66"/>
  <c r="P180" i="66" s="1"/>
  <c r="P54" i="49"/>
  <c r="E14" i="66"/>
  <c r="E57" i="49"/>
  <c r="E56" i="49"/>
  <c r="I14" i="66"/>
  <c r="I56" i="49"/>
  <c r="I57" i="49"/>
  <c r="I55" i="49"/>
  <c r="M14" i="66"/>
  <c r="M182" i="66" s="1"/>
  <c r="M56" i="49"/>
  <c r="M57" i="49"/>
  <c r="Q14" i="66"/>
  <c r="Q183" i="66" s="1"/>
  <c r="Q57" i="49"/>
  <c r="Q56" i="49"/>
  <c r="Q55" i="49"/>
  <c r="F16" i="66"/>
  <c r="F59" i="49"/>
  <c r="F59" i="50"/>
  <c r="J16" i="66"/>
  <c r="J185" i="66" s="1"/>
  <c r="J59" i="50"/>
  <c r="J59" i="49"/>
  <c r="N16" i="66"/>
  <c r="N185" i="66" s="1"/>
  <c r="N59" i="49"/>
  <c r="N59" i="50"/>
  <c r="C17" i="66"/>
  <c r="C186" i="66" s="1"/>
  <c r="C60" i="49"/>
  <c r="G17" i="66"/>
  <c r="G186" i="66" s="1"/>
  <c r="G60" i="49"/>
  <c r="K17" i="66"/>
  <c r="K60" i="49"/>
  <c r="O17" i="66"/>
  <c r="O186" i="66" s="1"/>
  <c r="O60" i="49"/>
  <c r="D64" i="38"/>
  <c r="D7" i="67" s="1"/>
  <c r="D171" i="67" s="1"/>
  <c r="D5" i="67"/>
  <c r="D67" i="49"/>
  <c r="D65" i="49"/>
  <c r="D64" i="49"/>
  <c r="D77" i="49"/>
  <c r="D64" i="50"/>
  <c r="H64" i="38"/>
  <c r="H7" i="67" s="1"/>
  <c r="H5" i="67"/>
  <c r="H222" i="67" s="1"/>
  <c r="H65" i="49"/>
  <c r="H64" i="50"/>
  <c r="H64" i="49"/>
  <c r="H67" i="49"/>
  <c r="H77" i="50"/>
  <c r="L64" i="38"/>
  <c r="L7" i="67" s="1"/>
  <c r="L5" i="67"/>
  <c r="L64" i="49"/>
  <c r="L67" i="49"/>
  <c r="L65" i="49"/>
  <c r="L77" i="49"/>
  <c r="L64" i="50"/>
  <c r="L68" i="49"/>
  <c r="P64" i="38"/>
  <c r="P7" i="67" s="1"/>
  <c r="P171" i="67" s="1"/>
  <c r="P5" i="67"/>
  <c r="P64" i="50"/>
  <c r="P67" i="49"/>
  <c r="P65" i="49"/>
  <c r="P64" i="49"/>
  <c r="P77" i="50"/>
  <c r="P68" i="49"/>
  <c r="F11" i="67"/>
  <c r="F176" i="67" s="1"/>
  <c r="F69" i="49"/>
  <c r="F69" i="50"/>
  <c r="J11" i="67"/>
  <c r="J176" i="67" s="1"/>
  <c r="J69" i="50"/>
  <c r="J69" i="49"/>
  <c r="N11" i="67"/>
  <c r="N69" i="50"/>
  <c r="N69" i="49"/>
  <c r="C12" i="67"/>
  <c r="C72" i="49"/>
  <c r="C71" i="50"/>
  <c r="C71" i="49"/>
  <c r="C70" i="50"/>
  <c r="G12" i="67"/>
  <c r="G178" i="67" s="1"/>
  <c r="G71" i="49"/>
  <c r="G71" i="50"/>
  <c r="G72" i="49"/>
  <c r="K12" i="67"/>
  <c r="K178" i="67" s="1"/>
  <c r="K72" i="49"/>
  <c r="K71" i="50"/>
  <c r="K71" i="49"/>
  <c r="O12" i="67"/>
  <c r="O71" i="49"/>
  <c r="O71" i="50"/>
  <c r="O72" i="49"/>
  <c r="D13" i="67"/>
  <c r="D199" i="67" s="1"/>
  <c r="D73" i="49"/>
  <c r="H13" i="67"/>
  <c r="H73" i="49"/>
  <c r="L13" i="67"/>
  <c r="L199" i="67" s="1"/>
  <c r="L73" i="49"/>
  <c r="P13" i="67"/>
  <c r="P73" i="49"/>
  <c r="E14" i="67"/>
  <c r="E74" i="49"/>
  <c r="E75" i="49"/>
  <c r="E76" i="49"/>
  <c r="E76" i="48"/>
  <c r="I14" i="67"/>
  <c r="I75" i="49"/>
  <c r="I76" i="49"/>
  <c r="I76" i="48"/>
  <c r="M14" i="67"/>
  <c r="M76" i="49"/>
  <c r="M75" i="49"/>
  <c r="M74" i="49"/>
  <c r="M76" i="48"/>
  <c r="Q14" i="67"/>
  <c r="Q75" i="49"/>
  <c r="Q76" i="49"/>
  <c r="Q76" i="48"/>
  <c r="F16" i="67"/>
  <c r="F78" i="49"/>
  <c r="F78" i="50"/>
  <c r="F78" i="48"/>
  <c r="J16" i="67"/>
  <c r="J78" i="49"/>
  <c r="J78" i="50"/>
  <c r="J78" i="48"/>
  <c r="N16" i="67"/>
  <c r="N185" i="67" s="1"/>
  <c r="N78" i="49"/>
  <c r="N78" i="50"/>
  <c r="N78" i="48"/>
  <c r="C17" i="67"/>
  <c r="C79" i="49"/>
  <c r="C79" i="48"/>
  <c r="G17" i="67"/>
  <c r="G186" i="67" s="1"/>
  <c r="G79" i="49"/>
  <c r="G79" i="48"/>
  <c r="K17" i="67"/>
  <c r="K186" i="67" s="1"/>
  <c r="K79" i="49"/>
  <c r="K79" i="48"/>
  <c r="O17" i="67"/>
  <c r="O186" i="67" s="1"/>
  <c r="O79" i="49"/>
  <c r="O79" i="48"/>
  <c r="D83" i="38"/>
  <c r="D7" i="68" s="1"/>
  <c r="D210" i="68" s="1"/>
  <c r="D5" i="68"/>
  <c r="D84" i="49"/>
  <c r="D86" i="49"/>
  <c r="D83" i="49"/>
  <c r="D83" i="50"/>
  <c r="H83" i="38"/>
  <c r="H7" i="68" s="1"/>
  <c r="H210" i="68" s="1"/>
  <c r="H5" i="68"/>
  <c r="H212" i="68" s="1"/>
  <c r="H83" i="50"/>
  <c r="H86" i="49"/>
  <c r="H83" i="49"/>
  <c r="H84" i="49"/>
  <c r="L5" i="68"/>
  <c r="L212" i="68" s="1"/>
  <c r="L86" i="49"/>
  <c r="L84" i="49"/>
  <c r="L83" i="49"/>
  <c r="L83" i="50"/>
  <c r="L86" i="48"/>
  <c r="P83" i="38"/>
  <c r="P7" i="68" s="1"/>
  <c r="P5" i="68"/>
  <c r="P86" i="49"/>
  <c r="P83" i="49"/>
  <c r="P83" i="50"/>
  <c r="P84" i="49"/>
  <c r="E11" i="68"/>
  <c r="E214" i="68" s="1"/>
  <c r="E88" i="50"/>
  <c r="E88" i="49"/>
  <c r="I11" i="68"/>
  <c r="I88" i="49"/>
  <c r="I88" i="50"/>
  <c r="I88" i="48"/>
  <c r="M11" i="68"/>
  <c r="M214" i="68" s="1"/>
  <c r="M88" i="49"/>
  <c r="M88" i="50"/>
  <c r="Q11" i="68"/>
  <c r="Q214" i="68" s="1"/>
  <c r="Q88" i="50"/>
  <c r="Q88" i="49"/>
  <c r="F12" i="68"/>
  <c r="F90" i="49"/>
  <c r="F89" i="49"/>
  <c r="F91" i="49"/>
  <c r="F90" i="50"/>
  <c r="F91" i="48"/>
  <c r="F89" i="50"/>
  <c r="J12" i="68"/>
  <c r="J91" i="49"/>
  <c r="J89" i="49"/>
  <c r="J90" i="50"/>
  <c r="J89" i="50"/>
  <c r="J90" i="49"/>
  <c r="J91" i="48"/>
  <c r="J90" i="48"/>
  <c r="N12" i="68"/>
  <c r="N89" i="49"/>
  <c r="N91" i="49"/>
  <c r="N89" i="50"/>
  <c r="N90" i="49"/>
  <c r="N90" i="50"/>
  <c r="N91" i="48"/>
  <c r="C13" i="68"/>
  <c r="C218" i="68" s="1"/>
  <c r="C92" i="49"/>
  <c r="C92" i="50"/>
  <c r="C92" i="48"/>
  <c r="G13" i="68"/>
  <c r="G92" i="49"/>
  <c r="G92" i="50"/>
  <c r="G92" i="48"/>
  <c r="K13" i="68"/>
  <c r="K92" i="50"/>
  <c r="K92" i="49"/>
  <c r="K92" i="48"/>
  <c r="O13" i="68"/>
  <c r="O218" i="68" s="1"/>
  <c r="O92" i="50"/>
  <c r="O92" i="49"/>
  <c r="O92" i="48"/>
  <c r="D14" i="68"/>
  <c r="D267" i="68" s="1"/>
  <c r="D95" i="49"/>
  <c r="D94" i="49"/>
  <c r="D94" i="50"/>
  <c r="D94" i="48"/>
  <c r="H14" i="68"/>
  <c r="H94" i="49"/>
  <c r="H94" i="50"/>
  <c r="H95" i="49"/>
  <c r="H93" i="50"/>
  <c r="H94" i="48"/>
  <c r="L14" i="68"/>
  <c r="L94" i="50"/>
  <c r="L94" i="49"/>
  <c r="L95" i="49"/>
  <c r="L94" i="48"/>
  <c r="L93" i="50"/>
  <c r="P14" i="68"/>
  <c r="P94" i="49"/>
  <c r="P95" i="49"/>
  <c r="P94" i="50"/>
  <c r="P94" i="48"/>
  <c r="P93" i="49"/>
  <c r="E15" i="68"/>
  <c r="E96" i="49"/>
  <c r="I15" i="68"/>
  <c r="I96" i="49"/>
  <c r="M15" i="68"/>
  <c r="M246" i="68" s="1"/>
  <c r="M96" i="49"/>
  <c r="Q15" i="68"/>
  <c r="Q96" i="49"/>
  <c r="F16" i="68"/>
  <c r="F225" i="68" s="1"/>
  <c r="F98" i="49"/>
  <c r="F99" i="49"/>
  <c r="J16" i="68"/>
  <c r="J224" i="68" s="1"/>
  <c r="J97" i="49"/>
  <c r="J99" i="49"/>
  <c r="J98" i="49"/>
  <c r="N16" i="68"/>
  <c r="N98" i="49"/>
  <c r="N99" i="49"/>
  <c r="N97" i="49"/>
  <c r="C18" i="68"/>
  <c r="C101" i="49"/>
  <c r="G18" i="68"/>
  <c r="G101" i="49"/>
  <c r="K18" i="68"/>
  <c r="K227" i="68" s="1"/>
  <c r="K101" i="49"/>
  <c r="O18" i="68"/>
  <c r="O227" i="68" s="1"/>
  <c r="O101" i="49"/>
  <c r="D19" i="68"/>
  <c r="D228" i="68" s="1"/>
  <c r="D102" i="50"/>
  <c r="D102" i="49"/>
  <c r="H19" i="68"/>
  <c r="H228" i="68" s="1"/>
  <c r="H102" i="50"/>
  <c r="H102" i="49"/>
  <c r="L19" i="68"/>
  <c r="L228" i="68" s="1"/>
  <c r="L102" i="49"/>
  <c r="L102" i="50"/>
  <c r="P19" i="68"/>
  <c r="P102" i="49"/>
  <c r="P102" i="50"/>
  <c r="E20" i="68"/>
  <c r="E103" i="49"/>
  <c r="I20" i="68"/>
  <c r="I103" i="49"/>
  <c r="M20" i="68"/>
  <c r="M229" i="68" s="1"/>
  <c r="M103" i="49"/>
  <c r="Q20" i="68"/>
  <c r="Q253" i="68" s="1"/>
  <c r="Q103" i="49"/>
  <c r="F107" i="38"/>
  <c r="F7" i="69" s="1"/>
  <c r="F5" i="69"/>
  <c r="F108" i="48"/>
  <c r="F120" i="49"/>
  <c r="F108" i="49"/>
  <c r="F110" i="48"/>
  <c r="F110" i="49"/>
  <c r="F107" i="48"/>
  <c r="F107" i="49"/>
  <c r="J107" i="38"/>
  <c r="J7" i="69" s="1"/>
  <c r="J5" i="69"/>
  <c r="J110" i="49"/>
  <c r="J107" i="48"/>
  <c r="J107" i="49"/>
  <c r="J108" i="48"/>
  <c r="J110" i="48"/>
  <c r="J108" i="49"/>
  <c r="N107" i="38"/>
  <c r="N7" i="69" s="1"/>
  <c r="N5" i="69"/>
  <c r="N194" i="69" s="1"/>
  <c r="N108" i="49"/>
  <c r="N107" i="49"/>
  <c r="N108" i="48"/>
  <c r="N107" i="48"/>
  <c r="N110" i="49"/>
  <c r="N110" i="48"/>
  <c r="F13" i="69"/>
  <c r="F116" i="48"/>
  <c r="F116" i="49"/>
  <c r="J13" i="69"/>
  <c r="J116" i="48"/>
  <c r="J116" i="49"/>
  <c r="N13" i="69"/>
  <c r="N116" i="49"/>
  <c r="N116" i="48"/>
  <c r="C14" i="69"/>
  <c r="C118" i="49"/>
  <c r="C119" i="48"/>
  <c r="C119" i="49"/>
  <c r="C118" i="48"/>
  <c r="C117" i="48"/>
  <c r="G14" i="69"/>
  <c r="G181" i="69" s="1"/>
  <c r="G118" i="49"/>
  <c r="G118" i="48"/>
  <c r="G119" i="48"/>
  <c r="G119" i="49"/>
  <c r="K14" i="69"/>
  <c r="K119" i="48"/>
  <c r="K118" i="49"/>
  <c r="K119" i="49"/>
  <c r="K118" i="48"/>
  <c r="K117" i="48"/>
  <c r="O14" i="69"/>
  <c r="O118" i="48"/>
  <c r="O119" i="48"/>
  <c r="O119" i="49"/>
  <c r="O118" i="49"/>
  <c r="D16" i="69"/>
  <c r="D121" i="48"/>
  <c r="D121" i="49"/>
  <c r="D121" i="50"/>
  <c r="H16" i="69"/>
  <c r="H121" i="48"/>
  <c r="H121" i="50"/>
  <c r="H121" i="49"/>
  <c r="L16" i="69"/>
  <c r="L121" i="49"/>
  <c r="L121" i="48"/>
  <c r="L121" i="50"/>
  <c r="P16" i="69"/>
  <c r="P121" i="49"/>
  <c r="P121" i="50"/>
  <c r="P121" i="48"/>
  <c r="E17" i="69"/>
  <c r="E122" i="48"/>
  <c r="E122" i="49"/>
  <c r="I17" i="69"/>
  <c r="I122" i="49"/>
  <c r="I122" i="48"/>
  <c r="M17" i="69"/>
  <c r="M122" i="48"/>
  <c r="M122" i="49"/>
  <c r="Q17" i="69"/>
  <c r="Q122" i="49"/>
  <c r="Q122" i="48"/>
  <c r="F126" i="38"/>
  <c r="F5" i="70"/>
  <c r="F129" i="48"/>
  <c r="F127" i="48"/>
  <c r="F127" i="49"/>
  <c r="F129" i="49"/>
  <c r="F126" i="48"/>
  <c r="F126" i="49"/>
  <c r="J126" i="38"/>
  <c r="J7" i="70" s="1"/>
  <c r="J5" i="70"/>
  <c r="J222" i="70" s="1"/>
  <c r="J127" i="48"/>
  <c r="J139" i="50"/>
  <c r="J124" i="50" s="1"/>
  <c r="J129" i="49"/>
  <c r="J126" i="49"/>
  <c r="J126" i="48"/>
  <c r="J129" i="48"/>
  <c r="J127" i="49"/>
  <c r="N126" i="38"/>
  <c r="N7" i="70" s="1"/>
  <c r="N5" i="70"/>
  <c r="N222" i="70" s="1"/>
  <c r="N126" i="48"/>
  <c r="N126" i="49"/>
  <c r="N129" i="49"/>
  <c r="N139" i="49"/>
  <c r="N139" i="50"/>
  <c r="N127" i="49"/>
  <c r="N127" i="48"/>
  <c r="N129" i="48"/>
  <c r="N139" i="48"/>
  <c r="D11" i="70"/>
  <c r="D131" i="48"/>
  <c r="D131" i="49"/>
  <c r="H11" i="70"/>
  <c r="H131" i="49"/>
  <c r="H131" i="48"/>
  <c r="L11" i="70"/>
  <c r="L131" i="49"/>
  <c r="L131" i="48"/>
  <c r="P11" i="70"/>
  <c r="P131" i="48"/>
  <c r="P131" i="49"/>
  <c r="E12" i="70"/>
  <c r="E177" i="70" s="1"/>
  <c r="E133" i="49"/>
  <c r="E134" i="49"/>
  <c r="E133" i="48"/>
  <c r="E134" i="48"/>
  <c r="E132" i="48"/>
  <c r="I12" i="70"/>
  <c r="I133" i="48"/>
  <c r="I134" i="48"/>
  <c r="I134" i="49"/>
  <c r="I133" i="49"/>
  <c r="M12" i="70"/>
  <c r="M133" i="49"/>
  <c r="M134" i="49"/>
  <c r="M133" i="48"/>
  <c r="M134" i="48"/>
  <c r="Q12" i="70"/>
  <c r="Q196" i="70" s="1"/>
  <c r="Q133" i="48"/>
  <c r="Q134" i="49"/>
  <c r="Q134" i="48"/>
  <c r="Q133" i="49"/>
  <c r="Q132" i="48"/>
  <c r="F13" i="70"/>
  <c r="F135" i="49"/>
  <c r="F135" i="48"/>
  <c r="J13" i="70"/>
  <c r="J135" i="48"/>
  <c r="J135" i="49"/>
  <c r="N13" i="70"/>
  <c r="N135" i="49"/>
  <c r="N135" i="48"/>
  <c r="C14" i="70"/>
  <c r="C138" i="49"/>
  <c r="C136" i="49"/>
  <c r="C137" i="49"/>
  <c r="C137" i="48"/>
  <c r="C138" i="48"/>
  <c r="G14" i="70"/>
  <c r="G138" i="48"/>
  <c r="G138" i="49"/>
  <c r="G137" i="48"/>
  <c r="G137" i="49"/>
  <c r="K14" i="70"/>
  <c r="K137" i="48"/>
  <c r="K138" i="48"/>
  <c r="K137" i="49"/>
  <c r="K138" i="49"/>
  <c r="K136" i="48"/>
  <c r="O14" i="70"/>
  <c r="O200" i="70" s="1"/>
  <c r="O138" i="49"/>
  <c r="O138" i="48"/>
  <c r="O137" i="49"/>
  <c r="O137" i="48"/>
  <c r="D16" i="70"/>
  <c r="D140" i="48"/>
  <c r="D140" i="50"/>
  <c r="D140" i="49"/>
  <c r="H16" i="70"/>
  <c r="H140" i="49"/>
  <c r="H140" i="50"/>
  <c r="H140" i="48"/>
  <c r="L16" i="70"/>
  <c r="L140" i="50"/>
  <c r="L140" i="48"/>
  <c r="L140" i="49"/>
  <c r="P16" i="70"/>
  <c r="P140" i="48"/>
  <c r="P140" i="49"/>
  <c r="P140" i="50"/>
  <c r="E17" i="70"/>
  <c r="E141" i="48"/>
  <c r="E141" i="49"/>
  <c r="I17" i="70"/>
  <c r="I141" i="49"/>
  <c r="I141" i="48"/>
  <c r="M17" i="70"/>
  <c r="M141" i="49"/>
  <c r="M141" i="48"/>
  <c r="Q17" i="70"/>
  <c r="Q141" i="49"/>
  <c r="Q141" i="48"/>
  <c r="F145" i="38"/>
  <c r="F7" i="71" s="1"/>
  <c r="F5" i="71"/>
  <c r="F145" i="49"/>
  <c r="F147" i="49"/>
  <c r="F145" i="48"/>
  <c r="F147" i="48"/>
  <c r="F157" i="50"/>
  <c r="J145" i="38"/>
  <c r="J5" i="71"/>
  <c r="J197" i="71" s="1"/>
  <c r="J145" i="48"/>
  <c r="J147" i="48"/>
  <c r="J147" i="49"/>
  <c r="J145" i="49"/>
  <c r="N145" i="38"/>
  <c r="N5" i="71"/>
  <c r="N197" i="71" s="1"/>
  <c r="N147" i="49"/>
  <c r="N145" i="48"/>
  <c r="N148" i="49"/>
  <c r="N145" i="49"/>
  <c r="N147" i="48"/>
  <c r="N157" i="49"/>
  <c r="D11" i="71"/>
  <c r="D149" i="50"/>
  <c r="D149" i="48"/>
  <c r="D149" i="49"/>
  <c r="H11" i="71"/>
  <c r="H149" i="48"/>
  <c r="H149" i="49"/>
  <c r="H149" i="50"/>
  <c r="L11" i="71"/>
  <c r="L149" i="48"/>
  <c r="L149" i="50"/>
  <c r="L149" i="49"/>
  <c r="P11" i="71"/>
  <c r="P149" i="49"/>
  <c r="P149" i="50"/>
  <c r="P149" i="48"/>
  <c r="E12" i="71"/>
  <c r="E151" i="49"/>
  <c r="E151" i="50"/>
  <c r="E152" i="48"/>
  <c r="E151" i="48"/>
  <c r="E152" i="49"/>
  <c r="E150" i="49"/>
  <c r="I12" i="71"/>
  <c r="I190" i="71" s="1"/>
  <c r="I152" i="48"/>
  <c r="I151" i="48"/>
  <c r="I152" i="49"/>
  <c r="I151" i="49"/>
  <c r="I151" i="50"/>
  <c r="I150" i="48"/>
  <c r="I150" i="50"/>
  <c r="M12" i="71"/>
  <c r="M190" i="71" s="1"/>
  <c r="M151" i="50"/>
  <c r="M151" i="48"/>
  <c r="M151" i="49"/>
  <c r="M152" i="48"/>
  <c r="M152" i="49"/>
  <c r="M150" i="49"/>
  <c r="Q12" i="71"/>
  <c r="Q172" i="71" s="1"/>
  <c r="Q151" i="49"/>
  <c r="Q151" i="48"/>
  <c r="Q151" i="50"/>
  <c r="Q152" i="49"/>
  <c r="Q152" i="48"/>
  <c r="Q150" i="50"/>
  <c r="F13" i="71"/>
  <c r="F153" i="48"/>
  <c r="F153" i="49"/>
  <c r="J13" i="71"/>
  <c r="J153" i="48"/>
  <c r="J153" i="49"/>
  <c r="N13" i="71"/>
  <c r="N153" i="48"/>
  <c r="N153" i="49"/>
  <c r="C14" i="71"/>
  <c r="C156" i="48"/>
  <c r="C155" i="48"/>
  <c r="C155" i="49"/>
  <c r="C156" i="49"/>
  <c r="C154" i="48"/>
  <c r="G14" i="71"/>
  <c r="G194" i="71" s="1"/>
  <c r="G155" i="48"/>
  <c r="G156" i="49"/>
  <c r="G155" i="49"/>
  <c r="G156" i="48"/>
  <c r="K14" i="71"/>
  <c r="K155" i="48"/>
  <c r="K155" i="49"/>
  <c r="K156" i="49"/>
  <c r="K156" i="48"/>
  <c r="K154" i="49"/>
  <c r="O14" i="71"/>
  <c r="O155" i="49"/>
  <c r="O156" i="48"/>
  <c r="O156" i="49"/>
  <c r="O155" i="48"/>
  <c r="D16" i="71"/>
  <c r="D158" i="50"/>
  <c r="D158" i="48"/>
  <c r="D158" i="49"/>
  <c r="H16" i="71"/>
  <c r="H158" i="49"/>
  <c r="H158" i="48"/>
  <c r="H158" i="50"/>
  <c r="L16" i="71"/>
  <c r="L158" i="48"/>
  <c r="L158" i="50"/>
  <c r="L158" i="49"/>
  <c r="P16" i="71"/>
  <c r="P158" i="49"/>
  <c r="P158" i="50"/>
  <c r="P158" i="48"/>
  <c r="E17" i="71"/>
  <c r="E159" i="48"/>
  <c r="E159" i="49"/>
  <c r="I17" i="71"/>
  <c r="I159" i="49"/>
  <c r="I159" i="48"/>
  <c r="M17" i="71"/>
  <c r="M159" i="49"/>
  <c r="M159" i="48"/>
  <c r="Q17" i="71"/>
  <c r="Q159" i="49"/>
  <c r="Q159" i="48"/>
  <c r="F163" i="38"/>
  <c r="F7" i="72" s="1"/>
  <c r="F5" i="72"/>
  <c r="F163" i="49"/>
  <c r="F163" i="48"/>
  <c r="F165" i="48"/>
  <c r="F165" i="49"/>
  <c r="F175" i="49"/>
  <c r="J163" i="38"/>
  <c r="J7" i="72" s="1"/>
  <c r="J5" i="72"/>
  <c r="J165" i="48"/>
  <c r="J163" i="49"/>
  <c r="J163" i="48"/>
  <c r="J165" i="49"/>
  <c r="J175" i="48"/>
  <c r="N163" i="38"/>
  <c r="N7" i="72" s="1"/>
  <c r="N5" i="72"/>
  <c r="N179" i="72" s="1"/>
  <c r="N175" i="49"/>
  <c r="N163" i="48"/>
  <c r="N165" i="49"/>
  <c r="N165" i="48"/>
  <c r="N163" i="49"/>
  <c r="N166" i="49"/>
  <c r="N175" i="50"/>
  <c r="D11" i="72"/>
  <c r="D167" i="49"/>
  <c r="D167" i="48"/>
  <c r="D167" i="50"/>
  <c r="H11" i="72"/>
  <c r="H167" i="50"/>
  <c r="H167" i="48"/>
  <c r="H167" i="49"/>
  <c r="L11" i="72"/>
  <c r="L167" i="48"/>
  <c r="L167" i="50"/>
  <c r="L167" i="49"/>
  <c r="P11" i="72"/>
  <c r="P167" i="48"/>
  <c r="P167" i="49"/>
  <c r="P167" i="50"/>
  <c r="E12" i="72"/>
  <c r="E170" i="48"/>
  <c r="E168" i="50"/>
  <c r="E169" i="48"/>
  <c r="E168" i="48"/>
  <c r="E169" i="50"/>
  <c r="E170" i="49"/>
  <c r="E169" i="49"/>
  <c r="I12" i="72"/>
  <c r="I169" i="48"/>
  <c r="I168" i="50"/>
  <c r="I169" i="49"/>
  <c r="I170" i="48"/>
  <c r="I170" i="49"/>
  <c r="I169" i="50"/>
  <c r="M12" i="72"/>
  <c r="M190" i="72" s="1"/>
  <c r="M168" i="48"/>
  <c r="M168" i="50"/>
  <c r="M170" i="48"/>
  <c r="M169" i="49"/>
  <c r="M170" i="49"/>
  <c r="M169" i="48"/>
  <c r="M169" i="50"/>
  <c r="Q12" i="72"/>
  <c r="Q190" i="72" s="1"/>
  <c r="Q170" i="48"/>
  <c r="Q169" i="48"/>
  <c r="Q169" i="50"/>
  <c r="Q168" i="48"/>
  <c r="Q170" i="49"/>
  <c r="Q169" i="49"/>
  <c r="Q168" i="50"/>
  <c r="F13" i="72"/>
  <c r="F171" i="48"/>
  <c r="F171" i="49"/>
  <c r="J13" i="72"/>
  <c r="J171" i="48"/>
  <c r="J171" i="49"/>
  <c r="N13" i="72"/>
  <c r="N171" i="48"/>
  <c r="N171" i="49"/>
  <c r="C14" i="72"/>
  <c r="C176" i="72" s="1"/>
  <c r="C174" i="49"/>
  <c r="C173" i="48"/>
  <c r="C173" i="49"/>
  <c r="C172" i="49"/>
  <c r="C174" i="48"/>
  <c r="G14" i="72"/>
  <c r="G194" i="72" s="1"/>
  <c r="G173" i="48"/>
  <c r="G174" i="48"/>
  <c r="G174" i="49"/>
  <c r="G173" i="49"/>
  <c r="K14" i="72"/>
  <c r="K173" i="48"/>
  <c r="K174" i="49"/>
  <c r="K173" i="49"/>
  <c r="K174" i="48"/>
  <c r="O14" i="72"/>
  <c r="O174" i="49"/>
  <c r="O173" i="48"/>
  <c r="O174" i="48"/>
  <c r="O173" i="49"/>
  <c r="D16" i="72"/>
  <c r="D176" i="49"/>
  <c r="D176" i="50"/>
  <c r="D176" i="48"/>
  <c r="H176" i="39"/>
  <c r="H16" i="72"/>
  <c r="H176" i="50"/>
  <c r="H176" i="48"/>
  <c r="H176" i="49"/>
  <c r="L176" i="39"/>
  <c r="L16" i="72"/>
  <c r="L176" i="48"/>
  <c r="L176" i="49"/>
  <c r="L176" i="50"/>
  <c r="P16" i="72"/>
  <c r="P176" i="50"/>
  <c r="P176" i="48"/>
  <c r="P176" i="49"/>
  <c r="E177" i="39"/>
  <c r="E17" i="72"/>
  <c r="E177" i="48"/>
  <c r="E177" i="49"/>
  <c r="I17" i="72"/>
  <c r="I177" i="48"/>
  <c r="I177" i="49"/>
  <c r="M17" i="72"/>
  <c r="M177" i="49"/>
  <c r="M177" i="48"/>
  <c r="Q17" i="72"/>
  <c r="Q177" i="48"/>
  <c r="Q177" i="49"/>
  <c r="C66" i="64"/>
  <c r="C21" i="59"/>
  <c r="C21" i="58"/>
  <c r="C21" i="60"/>
  <c r="C54" i="65"/>
  <c r="C34" i="59"/>
  <c r="C33" i="60"/>
  <c r="C34" i="58"/>
  <c r="C33" i="58"/>
  <c r="C33" i="59"/>
  <c r="C32" i="60"/>
  <c r="C59" i="65"/>
  <c r="C41" i="59"/>
  <c r="C41" i="58"/>
  <c r="C55" i="66"/>
  <c r="C54" i="59"/>
  <c r="C54" i="58"/>
  <c r="C51" i="67"/>
  <c r="C67" i="58"/>
  <c r="C67" i="59"/>
  <c r="C56" i="67"/>
  <c r="C373" i="67" s="1"/>
  <c r="C75" i="58"/>
  <c r="C76" i="58"/>
  <c r="C75" i="59"/>
  <c r="C76" i="59"/>
  <c r="C62" i="68"/>
  <c r="C88" i="60"/>
  <c r="C87" i="60"/>
  <c r="C88" i="59"/>
  <c r="C88" i="58"/>
  <c r="C87" i="59"/>
  <c r="C66" i="68"/>
  <c r="C96" i="58"/>
  <c r="C96" i="59"/>
  <c r="C71" i="68"/>
  <c r="C103" i="58"/>
  <c r="C103" i="59"/>
  <c r="C55" i="69"/>
  <c r="C116" i="58"/>
  <c r="C116" i="59"/>
  <c r="C51" i="70"/>
  <c r="C129" i="59"/>
  <c r="C129" i="58"/>
  <c r="C56" i="70"/>
  <c r="C392" i="70" s="1"/>
  <c r="C138" i="59"/>
  <c r="C137" i="58"/>
  <c r="C137" i="59"/>
  <c r="C138" i="58"/>
  <c r="C136" i="58"/>
  <c r="C53" i="71"/>
  <c r="C148" i="59"/>
  <c r="C58" i="71"/>
  <c r="C157" i="59"/>
  <c r="C157" i="58"/>
  <c r="C59" i="72"/>
  <c r="C177" i="58"/>
  <c r="C177" i="59"/>
  <c r="C49" i="67"/>
  <c r="C65" i="59"/>
  <c r="C64" i="58"/>
  <c r="C64" i="59"/>
  <c r="C65" i="58"/>
  <c r="C64" i="60"/>
  <c r="C49" i="71"/>
  <c r="C145" i="58"/>
  <c r="C145" i="59"/>
  <c r="F55" i="64"/>
  <c r="F5" i="59"/>
  <c r="F5" i="58"/>
  <c r="F5" i="60"/>
  <c r="F6" i="58"/>
  <c r="F6" i="59"/>
  <c r="J55" i="64"/>
  <c r="J5" i="59"/>
  <c r="J5" i="58"/>
  <c r="J6" i="59"/>
  <c r="J5" i="60"/>
  <c r="J6" i="58"/>
  <c r="N55" i="64"/>
  <c r="N5" i="58"/>
  <c r="N5" i="59"/>
  <c r="N6" i="58"/>
  <c r="N5" i="60"/>
  <c r="N6" i="59"/>
  <c r="D57" i="64"/>
  <c r="D8" i="58"/>
  <c r="D8" i="59"/>
  <c r="H57" i="64"/>
  <c r="H8" i="58"/>
  <c r="H8" i="59"/>
  <c r="L57" i="64"/>
  <c r="L8" i="59"/>
  <c r="L8" i="58"/>
  <c r="P57" i="64"/>
  <c r="P8" i="58"/>
  <c r="P8" i="59"/>
  <c r="F59" i="64"/>
  <c r="F10" i="58"/>
  <c r="F10" i="60"/>
  <c r="F10" i="59"/>
  <c r="F9" i="58"/>
  <c r="J59" i="64"/>
  <c r="J10" i="58"/>
  <c r="J10" i="59"/>
  <c r="J9" i="59"/>
  <c r="J10" i="60"/>
  <c r="J9" i="58"/>
  <c r="N59" i="64"/>
  <c r="N10" i="58"/>
  <c r="N10" i="59"/>
  <c r="N10" i="60"/>
  <c r="N9" i="58"/>
  <c r="N9" i="59"/>
  <c r="N9" i="60"/>
  <c r="D60" i="64"/>
  <c r="D11" i="58"/>
  <c r="D11" i="59"/>
  <c r="D11" i="60"/>
  <c r="H60" i="64"/>
  <c r="H11" i="58"/>
  <c r="H11" i="59"/>
  <c r="H11" i="60"/>
  <c r="F61" i="64"/>
  <c r="F14" i="58"/>
  <c r="F14" i="59"/>
  <c r="F13" i="60"/>
  <c r="F13" i="59"/>
  <c r="F13" i="58"/>
  <c r="F12" i="58"/>
  <c r="F12" i="60"/>
  <c r="D62" i="64"/>
  <c r="D15" i="58"/>
  <c r="D15" i="59"/>
  <c r="H62" i="64"/>
  <c r="H15" i="58"/>
  <c r="H15" i="59"/>
  <c r="L62" i="64"/>
  <c r="L15" i="58"/>
  <c r="L15" i="59"/>
  <c r="P62" i="64"/>
  <c r="P15" i="58"/>
  <c r="P15" i="59"/>
  <c r="F63" i="64"/>
  <c r="F435" i="64" s="1"/>
  <c r="F16" i="58"/>
  <c r="F18" i="58"/>
  <c r="F17" i="58"/>
  <c r="F18" i="59"/>
  <c r="F17" i="59"/>
  <c r="F16" i="59"/>
  <c r="J63" i="64"/>
  <c r="J414" i="64" s="1"/>
  <c r="J18" i="58"/>
  <c r="J18" i="59"/>
  <c r="J17" i="58"/>
  <c r="J17" i="59"/>
  <c r="N63" i="64"/>
  <c r="N435" i="64" s="1"/>
  <c r="N18" i="58"/>
  <c r="N18" i="59"/>
  <c r="N17" i="59"/>
  <c r="N17" i="58"/>
  <c r="D65" i="64"/>
  <c r="D19" i="58"/>
  <c r="D19" i="59"/>
  <c r="D20" i="60"/>
  <c r="D20" i="59"/>
  <c r="D19" i="60"/>
  <c r="D20" i="58"/>
  <c r="H65" i="64"/>
  <c r="H19" i="59"/>
  <c r="H20" i="60"/>
  <c r="H19" i="58"/>
  <c r="H20" i="58"/>
  <c r="H20" i="59"/>
  <c r="H19" i="60"/>
  <c r="L65" i="64"/>
  <c r="L19" i="59"/>
  <c r="L19" i="58"/>
  <c r="L20" i="58"/>
  <c r="L19" i="60"/>
  <c r="L20" i="59"/>
  <c r="L20" i="60"/>
  <c r="P65" i="64"/>
  <c r="P19" i="58"/>
  <c r="P19" i="59"/>
  <c r="P19" i="60"/>
  <c r="P20" i="58"/>
  <c r="P20" i="59"/>
  <c r="P20" i="60"/>
  <c r="F66" i="64"/>
  <c r="F21" i="59"/>
  <c r="F21" i="60"/>
  <c r="F21" i="58"/>
  <c r="N66" i="64"/>
  <c r="N21" i="60"/>
  <c r="N21" i="58"/>
  <c r="N21" i="59"/>
  <c r="D67" i="64"/>
  <c r="D22" i="58"/>
  <c r="D22" i="59"/>
  <c r="H67" i="64"/>
  <c r="H22" i="59"/>
  <c r="H22" i="58"/>
  <c r="L67" i="64"/>
  <c r="L22" i="59"/>
  <c r="L22" i="58"/>
  <c r="P67" i="64"/>
  <c r="P22" i="58"/>
  <c r="P22" i="59"/>
  <c r="F49" i="65"/>
  <c r="F27" i="58"/>
  <c r="F27" i="59"/>
  <c r="F26" i="58"/>
  <c r="F26" i="60"/>
  <c r="F26" i="59"/>
  <c r="J49" i="65"/>
  <c r="J27" i="59"/>
  <c r="J26" i="60"/>
  <c r="J27" i="58"/>
  <c r="J26" i="58"/>
  <c r="J26" i="59"/>
  <c r="N49" i="65"/>
  <c r="N27" i="59"/>
  <c r="N27" i="58"/>
  <c r="N26" i="60"/>
  <c r="N26" i="58"/>
  <c r="N26" i="59"/>
  <c r="D51" i="65"/>
  <c r="D29" i="58"/>
  <c r="D29" i="59"/>
  <c r="H51" i="65"/>
  <c r="H29" i="59"/>
  <c r="H29" i="58"/>
  <c r="L51" i="65"/>
  <c r="L29" i="59"/>
  <c r="L29" i="58"/>
  <c r="P51" i="65"/>
  <c r="P29" i="58"/>
  <c r="P29" i="59"/>
  <c r="F53" i="65"/>
  <c r="F31" i="58"/>
  <c r="F31" i="59"/>
  <c r="F31" i="60"/>
  <c r="F30" i="60"/>
  <c r="F30" i="58"/>
  <c r="J53" i="65"/>
  <c r="J31" i="58"/>
  <c r="J30" i="58"/>
  <c r="J31" i="59"/>
  <c r="J30" i="60"/>
  <c r="J31" i="60"/>
  <c r="J30" i="59"/>
  <c r="N53" i="65"/>
  <c r="N31" i="58"/>
  <c r="N31" i="60"/>
  <c r="N31" i="59"/>
  <c r="N30" i="60"/>
  <c r="N30" i="58"/>
  <c r="D54" i="65"/>
  <c r="D34" i="58"/>
  <c r="D33" i="58"/>
  <c r="D32" i="59"/>
  <c r="D34" i="59"/>
  <c r="D33" i="60"/>
  <c r="D33" i="59"/>
  <c r="H54" i="65"/>
  <c r="H34" i="58"/>
  <c r="H34" i="59"/>
  <c r="H33" i="59"/>
  <c r="H33" i="58"/>
  <c r="H33" i="60"/>
  <c r="L54" i="65"/>
  <c r="L34" i="58"/>
  <c r="L33" i="60"/>
  <c r="L33" i="59"/>
  <c r="L34" i="59"/>
  <c r="L33" i="58"/>
  <c r="L32" i="60"/>
  <c r="L32" i="59"/>
  <c r="P54" i="65"/>
  <c r="P369" i="65" s="1"/>
  <c r="P34" i="58"/>
  <c r="P33" i="58"/>
  <c r="P34" i="59"/>
  <c r="P33" i="60"/>
  <c r="P33" i="59"/>
  <c r="P32" i="60"/>
  <c r="P32" i="58"/>
  <c r="F55" i="65"/>
  <c r="F35" i="58"/>
  <c r="F35" i="59"/>
  <c r="J55" i="65"/>
  <c r="J35" i="58"/>
  <c r="J35" i="59"/>
  <c r="N55" i="65"/>
  <c r="N35" i="58"/>
  <c r="N35" i="59"/>
  <c r="D56" i="65"/>
  <c r="D373" i="65" s="1"/>
  <c r="D38" i="58"/>
  <c r="D38" i="59"/>
  <c r="D37" i="58"/>
  <c r="D37" i="59"/>
  <c r="H56" i="65"/>
  <c r="H38" i="59"/>
  <c r="H38" i="58"/>
  <c r="H37" i="58"/>
  <c r="H37" i="59"/>
  <c r="H36" i="59"/>
  <c r="H36" i="58"/>
  <c r="L56" i="65"/>
  <c r="L38" i="59"/>
  <c r="L38" i="58"/>
  <c r="L37" i="59"/>
  <c r="L37" i="58"/>
  <c r="L36" i="59"/>
  <c r="P56" i="65"/>
  <c r="P38" i="58"/>
  <c r="P38" i="59"/>
  <c r="P37" i="58"/>
  <c r="P37" i="59"/>
  <c r="F58" i="65"/>
  <c r="F39" i="58"/>
  <c r="F39" i="59"/>
  <c r="F40" i="58"/>
  <c r="F39" i="60"/>
  <c r="F40" i="59"/>
  <c r="F40" i="60"/>
  <c r="J58" i="65"/>
  <c r="J39" i="59"/>
  <c r="J39" i="58"/>
  <c r="J40" i="60"/>
  <c r="J40" i="58"/>
  <c r="J39" i="60"/>
  <c r="J40" i="59"/>
  <c r="N58" i="65"/>
  <c r="N39" i="59"/>
  <c r="N39" i="58"/>
  <c r="N40" i="60"/>
  <c r="N39" i="60"/>
  <c r="N40" i="58"/>
  <c r="N40" i="59"/>
  <c r="D59" i="65"/>
  <c r="D41" i="59"/>
  <c r="D41" i="58"/>
  <c r="H59" i="65"/>
  <c r="H395" i="65" s="1"/>
  <c r="H41" i="58"/>
  <c r="H41" i="59"/>
  <c r="L59" i="65"/>
  <c r="L41" i="58"/>
  <c r="L41" i="59"/>
  <c r="P59" i="65"/>
  <c r="P41" i="58"/>
  <c r="P41" i="59"/>
  <c r="F49" i="66"/>
  <c r="F45" i="59"/>
  <c r="F45" i="58"/>
  <c r="F46" i="59"/>
  <c r="F45" i="60"/>
  <c r="F46" i="58"/>
  <c r="J49" i="66"/>
  <c r="J45" i="59"/>
  <c r="J45" i="58"/>
  <c r="J45" i="60"/>
  <c r="J46" i="58"/>
  <c r="J46" i="59"/>
  <c r="N49" i="66"/>
  <c r="N45" i="58"/>
  <c r="N45" i="59"/>
  <c r="N46" i="58"/>
  <c r="N46" i="59"/>
  <c r="N45" i="60"/>
  <c r="D51" i="66"/>
  <c r="D48" i="59"/>
  <c r="D48" i="58"/>
  <c r="H51" i="66"/>
  <c r="H48" i="59"/>
  <c r="H48" i="58"/>
  <c r="L51" i="66"/>
  <c r="L48" i="58"/>
  <c r="L48" i="59"/>
  <c r="P51" i="66"/>
  <c r="P48" i="58"/>
  <c r="P48" i="59"/>
  <c r="F53" i="66"/>
  <c r="F50" i="59"/>
  <c r="F50" i="60"/>
  <c r="F50" i="58"/>
  <c r="F49" i="60"/>
  <c r="F49" i="58"/>
  <c r="F49" i="59"/>
  <c r="J53" i="66"/>
  <c r="J49" i="58"/>
  <c r="J50" i="59"/>
  <c r="J49" i="60"/>
  <c r="J50" i="58"/>
  <c r="J50" i="60"/>
  <c r="N53" i="66"/>
  <c r="N50" i="60"/>
  <c r="N49" i="60"/>
  <c r="N50" i="59"/>
  <c r="N50" i="58"/>
  <c r="D54" i="66"/>
  <c r="D52" i="58"/>
  <c r="D52" i="59"/>
  <c r="D52" i="60"/>
  <c r="D53" i="59"/>
  <c r="D53" i="58"/>
  <c r="D51" i="58"/>
  <c r="H54" i="66"/>
  <c r="H52" i="58"/>
  <c r="H52" i="59"/>
  <c r="H53" i="58"/>
  <c r="H52" i="60"/>
  <c r="H53" i="59"/>
  <c r="L54" i="66"/>
  <c r="L369" i="66" s="1"/>
  <c r="L52" i="59"/>
  <c r="L52" i="58"/>
  <c r="L52" i="60"/>
  <c r="L53" i="59"/>
  <c r="L53" i="58"/>
  <c r="L51" i="60"/>
  <c r="P54" i="66"/>
  <c r="P388" i="66" s="1"/>
  <c r="P52" i="59"/>
  <c r="P52" i="60"/>
  <c r="P52" i="58"/>
  <c r="P53" i="59"/>
  <c r="P53" i="58"/>
  <c r="F55" i="66"/>
  <c r="F54" i="59"/>
  <c r="F54" i="58"/>
  <c r="J55" i="66"/>
  <c r="J54" i="58"/>
  <c r="J54" i="59"/>
  <c r="N55" i="66"/>
  <c r="N54" i="59"/>
  <c r="N54" i="58"/>
  <c r="D56" i="66"/>
  <c r="D373" i="66" s="1"/>
  <c r="D56" i="59"/>
  <c r="D56" i="58"/>
  <c r="D57" i="59"/>
  <c r="D57" i="58"/>
  <c r="D55" i="59"/>
  <c r="D55" i="58"/>
  <c r="H56" i="66"/>
  <c r="H373" i="66" s="1"/>
  <c r="H56" i="59"/>
  <c r="H56" i="58"/>
  <c r="H57" i="59"/>
  <c r="H57" i="58"/>
  <c r="H55" i="59"/>
  <c r="L56" i="66"/>
  <c r="L56" i="58"/>
  <c r="L56" i="59"/>
  <c r="L57" i="59"/>
  <c r="L57" i="58"/>
  <c r="L55" i="59"/>
  <c r="P56" i="66"/>
  <c r="P56" i="58"/>
  <c r="P56" i="59"/>
  <c r="P55" i="59"/>
  <c r="P57" i="58"/>
  <c r="P57" i="59"/>
  <c r="F58" i="66"/>
  <c r="F59" i="58"/>
  <c r="F59" i="59"/>
  <c r="F58" i="58"/>
  <c r="F58" i="59"/>
  <c r="F59" i="60"/>
  <c r="F58" i="60"/>
  <c r="J58" i="66"/>
  <c r="J58" i="58"/>
  <c r="J58" i="59"/>
  <c r="N58" i="66"/>
  <c r="N58" i="59"/>
  <c r="N58" i="58"/>
  <c r="D59" i="66"/>
  <c r="D60" i="58"/>
  <c r="D60" i="59"/>
  <c r="H59" i="66"/>
  <c r="H60" i="58"/>
  <c r="H60" i="59"/>
  <c r="L59" i="66"/>
  <c r="L60" i="59"/>
  <c r="L60" i="58"/>
  <c r="P59" i="66"/>
  <c r="P60" i="59"/>
  <c r="P60" i="58"/>
  <c r="F49" i="67"/>
  <c r="F64" i="59"/>
  <c r="F64" i="58"/>
  <c r="F65" i="58"/>
  <c r="F65" i="59"/>
  <c r="F64" i="60"/>
  <c r="J49" i="67"/>
  <c r="J64" i="59"/>
  <c r="J64" i="58"/>
  <c r="J64" i="60"/>
  <c r="J65" i="58"/>
  <c r="J65" i="59"/>
  <c r="N49" i="67"/>
  <c r="N64" i="58"/>
  <c r="N64" i="59"/>
  <c r="N64" i="60"/>
  <c r="N65" i="58"/>
  <c r="N65" i="59"/>
  <c r="D51" i="67"/>
  <c r="D67" i="59"/>
  <c r="D67" i="58"/>
  <c r="H51" i="67"/>
  <c r="H67" i="59"/>
  <c r="H67" i="58"/>
  <c r="L51" i="67"/>
  <c r="L67" i="58"/>
  <c r="L67" i="59"/>
  <c r="P51" i="67"/>
  <c r="P67" i="58"/>
  <c r="P67" i="59"/>
  <c r="F53" i="67"/>
  <c r="F69" i="59"/>
  <c r="F69" i="60"/>
  <c r="F69" i="58"/>
  <c r="F68" i="58"/>
  <c r="F68" i="59"/>
  <c r="J53" i="67"/>
  <c r="J68" i="60"/>
  <c r="J69" i="59"/>
  <c r="J69" i="60"/>
  <c r="J69" i="58"/>
  <c r="N53" i="67"/>
  <c r="N69" i="60"/>
  <c r="N69" i="58"/>
  <c r="N68" i="60"/>
  <c r="N69" i="59"/>
  <c r="D54" i="67"/>
  <c r="D407" i="67" s="1"/>
  <c r="D71" i="58"/>
  <c r="D71" i="59"/>
  <c r="D70" i="59"/>
  <c r="D72" i="58"/>
  <c r="D72" i="59"/>
  <c r="D71" i="60"/>
  <c r="H54" i="67"/>
  <c r="H71" i="58"/>
  <c r="H71" i="59"/>
  <c r="H70" i="59"/>
  <c r="H71" i="60"/>
  <c r="H72" i="58"/>
  <c r="H72" i="59"/>
  <c r="H70" i="58"/>
  <c r="L54" i="67"/>
  <c r="L407" i="67" s="1"/>
  <c r="L71" i="59"/>
  <c r="L71" i="58"/>
  <c r="L71" i="60"/>
  <c r="L72" i="58"/>
  <c r="L72" i="59"/>
  <c r="L70" i="60"/>
  <c r="P54" i="67"/>
  <c r="P71" i="59"/>
  <c r="P71" i="58"/>
  <c r="P71" i="60"/>
  <c r="P72" i="58"/>
  <c r="P72" i="59"/>
  <c r="P70" i="58"/>
  <c r="P70" i="59"/>
  <c r="P70" i="60"/>
  <c r="F55" i="67"/>
  <c r="F73" i="58"/>
  <c r="F73" i="59"/>
  <c r="J55" i="67"/>
  <c r="J73" i="58"/>
  <c r="J73" i="59"/>
  <c r="N55" i="67"/>
  <c r="N73" i="59"/>
  <c r="N73" i="58"/>
  <c r="D56" i="67"/>
  <c r="D75" i="59"/>
  <c r="D75" i="58"/>
  <c r="D76" i="58"/>
  <c r="D76" i="59"/>
  <c r="H56" i="67"/>
  <c r="H75" i="59"/>
  <c r="H75" i="58"/>
  <c r="H76" i="59"/>
  <c r="H76" i="58"/>
  <c r="H74" i="58"/>
  <c r="L56" i="67"/>
  <c r="L75" i="58"/>
  <c r="L75" i="59"/>
  <c r="L76" i="58"/>
  <c r="L76" i="59"/>
  <c r="P56" i="67"/>
  <c r="P75" i="58"/>
  <c r="P75" i="59"/>
  <c r="P76" i="59"/>
  <c r="P76" i="58"/>
  <c r="P74" i="58"/>
  <c r="F58" i="67"/>
  <c r="F78" i="58"/>
  <c r="F78" i="59"/>
  <c r="F77" i="59"/>
  <c r="F78" i="60"/>
  <c r="F77" i="58"/>
  <c r="F77" i="60"/>
  <c r="J58" i="67"/>
  <c r="J414" i="67" s="1"/>
  <c r="J78" i="59"/>
  <c r="J78" i="58"/>
  <c r="J78" i="60"/>
  <c r="J77" i="59"/>
  <c r="J77" i="60"/>
  <c r="J77" i="58"/>
  <c r="N58" i="67"/>
  <c r="N78" i="59"/>
  <c r="N78" i="58"/>
  <c r="N78" i="60"/>
  <c r="N77" i="60"/>
  <c r="N77" i="59"/>
  <c r="N77" i="58"/>
  <c r="D59" i="67"/>
  <c r="D79" i="58"/>
  <c r="D79" i="59"/>
  <c r="H59" i="67"/>
  <c r="H79" i="58"/>
  <c r="H79" i="59"/>
  <c r="L59" i="67"/>
  <c r="L79" i="59"/>
  <c r="L79" i="58"/>
  <c r="P59" i="67"/>
  <c r="P79" i="59"/>
  <c r="P79" i="58"/>
  <c r="F58" i="68"/>
  <c r="F83" i="60"/>
  <c r="F84" i="59"/>
  <c r="F84" i="58"/>
  <c r="F83" i="59"/>
  <c r="F83" i="58"/>
  <c r="J58" i="68"/>
  <c r="J84" i="59"/>
  <c r="J84" i="58"/>
  <c r="J83" i="60"/>
  <c r="J83" i="58"/>
  <c r="J83" i="59"/>
  <c r="N58" i="68"/>
  <c r="N84" i="58"/>
  <c r="N84" i="59"/>
  <c r="N83" i="59"/>
  <c r="N83" i="58"/>
  <c r="N83" i="60"/>
  <c r="D60" i="68"/>
  <c r="D86" i="58"/>
  <c r="D86" i="59"/>
  <c r="H60" i="68"/>
  <c r="H86" i="59"/>
  <c r="H86" i="58"/>
  <c r="L60" i="68"/>
  <c r="L86" i="58"/>
  <c r="L86" i="59"/>
  <c r="P60" i="68"/>
  <c r="P86" i="58"/>
  <c r="P86" i="59"/>
  <c r="F62" i="68"/>
  <c r="F88" i="58"/>
  <c r="F88" i="60"/>
  <c r="F87" i="60"/>
  <c r="F88" i="59"/>
  <c r="F87" i="58"/>
  <c r="F87" i="59"/>
  <c r="J62" i="68"/>
  <c r="J88" i="58"/>
  <c r="J88" i="59"/>
  <c r="J87" i="58"/>
  <c r="J88" i="60"/>
  <c r="N62" i="68"/>
  <c r="N88" i="58"/>
  <c r="N88" i="59"/>
  <c r="N88" i="60"/>
  <c r="N87" i="60"/>
  <c r="D63" i="68"/>
  <c r="D457" i="68" s="1"/>
  <c r="D91" i="58"/>
  <c r="D91" i="59"/>
  <c r="D90" i="59"/>
  <c r="D90" i="60"/>
  <c r="D90" i="58"/>
  <c r="H63" i="68"/>
  <c r="H505" i="68" s="1"/>
  <c r="H91" i="58"/>
  <c r="H91" i="59"/>
  <c r="H90" i="60"/>
  <c r="H90" i="59"/>
  <c r="H90" i="58"/>
  <c r="H89" i="58"/>
  <c r="L63" i="68"/>
  <c r="L91" i="59"/>
  <c r="L91" i="58"/>
  <c r="L90" i="59"/>
  <c r="L90" i="60"/>
  <c r="L90" i="58"/>
  <c r="P63" i="68"/>
  <c r="P505" i="68" s="1"/>
  <c r="P91" i="59"/>
  <c r="P89" i="58"/>
  <c r="P91" i="58"/>
  <c r="P90" i="58"/>
  <c r="P90" i="60"/>
  <c r="P90" i="59"/>
  <c r="F64" i="68"/>
  <c r="F92" i="58"/>
  <c r="F92" i="59"/>
  <c r="F92" i="60"/>
  <c r="J64" i="68"/>
  <c r="J92" i="58"/>
  <c r="J92" i="59"/>
  <c r="J92" i="60"/>
  <c r="H65" i="68"/>
  <c r="H509" i="68" s="1"/>
  <c r="H95" i="58"/>
  <c r="H94" i="60"/>
  <c r="H94" i="58"/>
  <c r="H95" i="59"/>
  <c r="H94" i="59"/>
  <c r="H93" i="58"/>
  <c r="P65" i="68"/>
  <c r="P95" i="58"/>
  <c r="P95" i="59"/>
  <c r="P94" i="59"/>
  <c r="P94" i="60"/>
  <c r="P94" i="58"/>
  <c r="P93" i="58"/>
  <c r="F66" i="68"/>
  <c r="F96" i="58"/>
  <c r="F96" i="59"/>
  <c r="J66" i="68"/>
  <c r="J96" i="58"/>
  <c r="J96" i="59"/>
  <c r="N66" i="68"/>
  <c r="N96" i="58"/>
  <c r="N96" i="59"/>
  <c r="D67" i="68"/>
  <c r="D99" i="58"/>
  <c r="D99" i="59"/>
  <c r="D98" i="59"/>
  <c r="D98" i="58"/>
  <c r="H67" i="68"/>
  <c r="H99" i="58"/>
  <c r="H98" i="58"/>
  <c r="H99" i="59"/>
  <c r="H98" i="59"/>
  <c r="H97" i="58"/>
  <c r="L67" i="68"/>
  <c r="L99" i="58"/>
  <c r="L98" i="58"/>
  <c r="L98" i="59"/>
  <c r="L99" i="59"/>
  <c r="P67" i="68"/>
  <c r="P99" i="59"/>
  <c r="P99" i="58"/>
  <c r="P98" i="59"/>
  <c r="P98" i="58"/>
  <c r="P97" i="59"/>
  <c r="F69" i="68"/>
  <c r="F100" i="58"/>
  <c r="F101" i="59"/>
  <c r="F101" i="58"/>
  <c r="F100" i="59"/>
  <c r="J69" i="68"/>
  <c r="J100" i="58"/>
  <c r="J100" i="59"/>
  <c r="J101" i="59"/>
  <c r="J101" i="58"/>
  <c r="N69" i="68"/>
  <c r="N100" i="58"/>
  <c r="N101" i="58"/>
  <c r="N100" i="59"/>
  <c r="N101" i="59"/>
  <c r="F71" i="68"/>
  <c r="F103" i="58"/>
  <c r="F103" i="59"/>
  <c r="J71" i="68"/>
  <c r="J103" i="59"/>
  <c r="J103" i="58"/>
  <c r="N71" i="68"/>
  <c r="N103" i="59"/>
  <c r="N103" i="58"/>
  <c r="D49" i="69"/>
  <c r="D107" i="59"/>
  <c r="D107" i="58"/>
  <c r="D108" i="58"/>
  <c r="D108" i="59"/>
  <c r="H49" i="69"/>
  <c r="H107" i="58"/>
  <c r="H108" i="59"/>
  <c r="H108" i="58"/>
  <c r="H107" i="59"/>
  <c r="L49" i="69"/>
  <c r="L107" i="58"/>
  <c r="L107" i="59"/>
  <c r="L108" i="58"/>
  <c r="L108" i="59"/>
  <c r="P49" i="69"/>
  <c r="P107" i="58"/>
  <c r="P107" i="59"/>
  <c r="P108" i="59"/>
  <c r="P108" i="58"/>
  <c r="F51" i="69"/>
  <c r="F110" i="58"/>
  <c r="F110" i="59"/>
  <c r="J51" i="69"/>
  <c r="J110" i="59"/>
  <c r="J110" i="58"/>
  <c r="N51" i="69"/>
  <c r="N110" i="58"/>
  <c r="N110" i="59"/>
  <c r="D53" i="69"/>
  <c r="D111" i="59"/>
  <c r="D111" i="58"/>
  <c r="H53" i="69"/>
  <c r="H111" i="58"/>
  <c r="H111" i="59"/>
  <c r="L53" i="69"/>
  <c r="L111" i="59"/>
  <c r="P53" i="69"/>
  <c r="P111" i="58"/>
  <c r="P111" i="59"/>
  <c r="D55" i="69"/>
  <c r="D116" i="58"/>
  <c r="D116" i="59"/>
  <c r="H55" i="69"/>
  <c r="H116" i="58"/>
  <c r="H116" i="59"/>
  <c r="L55" i="69"/>
  <c r="L116" i="59"/>
  <c r="L116" i="58"/>
  <c r="P55" i="69"/>
  <c r="P116" i="58"/>
  <c r="P116" i="59"/>
  <c r="F56" i="69"/>
  <c r="F373" i="69" s="1"/>
  <c r="F119" i="58"/>
  <c r="F118" i="59"/>
  <c r="F119" i="59"/>
  <c r="F118" i="58"/>
  <c r="J56" i="69"/>
  <c r="J373" i="69" s="1"/>
  <c r="J119" i="58"/>
  <c r="J118" i="58"/>
  <c r="J118" i="59"/>
  <c r="J119" i="59"/>
  <c r="J117" i="59"/>
  <c r="N56" i="69"/>
  <c r="N119" i="58"/>
  <c r="N118" i="58"/>
  <c r="N119" i="59"/>
  <c r="N118" i="59"/>
  <c r="N117" i="58"/>
  <c r="D58" i="69"/>
  <c r="D120" i="59"/>
  <c r="D120" i="58"/>
  <c r="H58" i="69"/>
  <c r="H120" i="58"/>
  <c r="H120" i="59"/>
  <c r="L58" i="69"/>
  <c r="L120" i="58"/>
  <c r="L120" i="59"/>
  <c r="P58" i="69"/>
  <c r="P120" i="58"/>
  <c r="P120" i="59"/>
  <c r="F59" i="69"/>
  <c r="F122" i="58"/>
  <c r="F122" i="59"/>
  <c r="J59" i="69"/>
  <c r="J122" i="59"/>
  <c r="J122" i="58"/>
  <c r="N59" i="69"/>
  <c r="N122" i="58"/>
  <c r="N122" i="59"/>
  <c r="D49" i="70"/>
  <c r="D126" i="59"/>
  <c r="D126" i="58"/>
  <c r="D127" i="58"/>
  <c r="D127" i="59"/>
  <c r="H49" i="70"/>
  <c r="H126" i="58"/>
  <c r="H127" i="59"/>
  <c r="H126" i="59"/>
  <c r="H127" i="58"/>
  <c r="L49" i="70"/>
  <c r="L126" i="58"/>
  <c r="L127" i="58"/>
  <c r="L126" i="59"/>
  <c r="L127" i="59"/>
  <c r="P49" i="70"/>
  <c r="P126" i="58"/>
  <c r="P126" i="59"/>
  <c r="P127" i="59"/>
  <c r="P127" i="58"/>
  <c r="F51" i="70"/>
  <c r="F129" i="58"/>
  <c r="F129" i="59"/>
  <c r="J51" i="70"/>
  <c r="J129" i="59"/>
  <c r="J129" i="58"/>
  <c r="N51" i="70"/>
  <c r="N129" i="59"/>
  <c r="N129" i="58"/>
  <c r="D53" i="70"/>
  <c r="D131" i="59"/>
  <c r="D131" i="58"/>
  <c r="D130" i="59"/>
  <c r="D130" i="58"/>
  <c r="H53" i="70"/>
  <c r="H131" i="58"/>
  <c r="H131" i="59"/>
  <c r="H130" i="58"/>
  <c r="L53" i="70"/>
  <c r="L131" i="58"/>
  <c r="L131" i="59"/>
  <c r="P53" i="70"/>
  <c r="P131" i="58"/>
  <c r="P130" i="58"/>
  <c r="P131" i="59"/>
  <c r="F54" i="70"/>
  <c r="F134" i="58"/>
  <c r="F133" i="59"/>
  <c r="F134" i="59"/>
  <c r="F133" i="58"/>
  <c r="F132" i="59"/>
  <c r="J54" i="70"/>
  <c r="J369" i="70" s="1"/>
  <c r="J134" i="58"/>
  <c r="J134" i="59"/>
  <c r="J133" i="58"/>
  <c r="J133" i="59"/>
  <c r="J132" i="58"/>
  <c r="N54" i="70"/>
  <c r="N134" i="58"/>
  <c r="N133" i="58"/>
  <c r="N133" i="59"/>
  <c r="N134" i="59"/>
  <c r="D55" i="70"/>
  <c r="D135" i="58"/>
  <c r="D135" i="59"/>
  <c r="H55" i="70"/>
  <c r="H135" i="58"/>
  <c r="H135" i="59"/>
  <c r="L55" i="70"/>
  <c r="L135" i="59"/>
  <c r="L135" i="58"/>
  <c r="P55" i="70"/>
  <c r="P135" i="58"/>
  <c r="P135" i="59"/>
  <c r="F56" i="70"/>
  <c r="F392" i="70" s="1"/>
  <c r="F138" i="58"/>
  <c r="F137" i="59"/>
  <c r="F137" i="58"/>
  <c r="F138" i="59"/>
  <c r="J56" i="70"/>
  <c r="J373" i="70" s="1"/>
  <c r="J138" i="58"/>
  <c r="J137" i="59"/>
  <c r="J138" i="59"/>
  <c r="J137" i="58"/>
  <c r="N56" i="70"/>
  <c r="N138" i="58"/>
  <c r="N137" i="59"/>
  <c r="N137" i="58"/>
  <c r="N138" i="59"/>
  <c r="N136" i="59"/>
  <c r="D58" i="70"/>
  <c r="D395" i="70" s="1"/>
  <c r="D139" i="58"/>
  <c r="D139" i="59"/>
  <c r="H58" i="70"/>
  <c r="H139" i="58"/>
  <c r="H140" i="60"/>
  <c r="H139" i="59"/>
  <c r="H140" i="58"/>
  <c r="H140" i="59"/>
  <c r="H139" i="60"/>
  <c r="L58" i="70"/>
  <c r="L139" i="58"/>
  <c r="L139" i="59"/>
  <c r="P58" i="70"/>
  <c r="P139" i="58"/>
  <c r="P139" i="59"/>
  <c r="P139" i="60"/>
  <c r="P124" i="60" s="1"/>
  <c r="P140" i="60"/>
  <c r="P140" i="58"/>
  <c r="P140" i="59"/>
  <c r="F59" i="70"/>
  <c r="F141" i="58"/>
  <c r="F141" i="59"/>
  <c r="J59" i="70"/>
  <c r="J141" i="59"/>
  <c r="J141" i="58"/>
  <c r="N59" i="70"/>
  <c r="N141" i="58"/>
  <c r="N141" i="59"/>
  <c r="D49" i="71"/>
  <c r="D145" i="58"/>
  <c r="D145" i="59"/>
  <c r="H49" i="71"/>
  <c r="H145" i="58"/>
  <c r="H145" i="59"/>
  <c r="L49" i="71"/>
  <c r="L145" i="58"/>
  <c r="L145" i="59"/>
  <c r="P49" i="71"/>
  <c r="P145" i="58"/>
  <c r="P145" i="59"/>
  <c r="F51" i="71"/>
  <c r="F147" i="59"/>
  <c r="F147" i="58"/>
  <c r="J51" i="71"/>
  <c r="J147" i="59"/>
  <c r="J147" i="58"/>
  <c r="N51" i="71"/>
  <c r="N147" i="59"/>
  <c r="N147" i="58"/>
  <c r="D53" i="71"/>
  <c r="D148" i="59"/>
  <c r="L53" i="71"/>
  <c r="L148" i="58"/>
  <c r="L148" i="59"/>
  <c r="D55" i="71"/>
  <c r="D153" i="58"/>
  <c r="D153" i="59"/>
  <c r="H55" i="71"/>
  <c r="H153" i="59"/>
  <c r="H153" i="58"/>
  <c r="L55" i="71"/>
  <c r="L153" i="58"/>
  <c r="L153" i="59"/>
  <c r="P55" i="71"/>
  <c r="P153" i="58"/>
  <c r="P153" i="59"/>
  <c r="F56" i="71"/>
  <c r="F358" i="71" s="1"/>
  <c r="F156" i="58"/>
  <c r="F154" i="59"/>
  <c r="F155" i="59"/>
  <c r="F155" i="58"/>
  <c r="F156" i="59"/>
  <c r="J56" i="71"/>
  <c r="J156" i="58"/>
  <c r="J155" i="59"/>
  <c r="J156" i="59"/>
  <c r="J155" i="58"/>
  <c r="J154" i="59"/>
  <c r="N56" i="71"/>
  <c r="N156" i="59"/>
  <c r="N156" i="58"/>
  <c r="N155" i="58"/>
  <c r="N155" i="59"/>
  <c r="D58" i="71"/>
  <c r="D157" i="58"/>
  <c r="D157" i="59"/>
  <c r="H58" i="71"/>
  <c r="H157" i="58"/>
  <c r="H157" i="59"/>
  <c r="L58" i="71"/>
  <c r="L157" i="58"/>
  <c r="L157" i="59"/>
  <c r="P58" i="71"/>
  <c r="P157" i="58"/>
  <c r="P157" i="59"/>
  <c r="F59" i="71"/>
  <c r="F159" i="58"/>
  <c r="F159" i="59"/>
  <c r="J59" i="71"/>
  <c r="J159" i="58"/>
  <c r="J159" i="59"/>
  <c r="N59" i="71"/>
  <c r="N159" i="59"/>
  <c r="N159" i="58"/>
  <c r="D49" i="72"/>
  <c r="D163" i="58"/>
  <c r="D163" i="59"/>
  <c r="H49" i="72"/>
  <c r="H163" i="58"/>
  <c r="H163" i="59"/>
  <c r="L49" i="72"/>
  <c r="L163" i="59"/>
  <c r="L163" i="58"/>
  <c r="P49" i="72"/>
  <c r="P163" i="58"/>
  <c r="P163" i="59"/>
  <c r="F51" i="72"/>
  <c r="F165" i="59"/>
  <c r="F165" i="58"/>
  <c r="J51" i="72"/>
  <c r="J165" i="58"/>
  <c r="J165" i="59"/>
  <c r="N51" i="72"/>
  <c r="N165" i="58"/>
  <c r="N165" i="59"/>
  <c r="H53" i="72"/>
  <c r="H166" i="58"/>
  <c r="H166" i="59"/>
  <c r="P53" i="72"/>
  <c r="P166" i="59"/>
  <c r="D55" i="72"/>
  <c r="D171" i="58"/>
  <c r="D171" i="59"/>
  <c r="H55" i="72"/>
  <c r="H171" i="59"/>
  <c r="H171" i="58"/>
  <c r="L55" i="72"/>
  <c r="L171" i="59"/>
  <c r="L171" i="58"/>
  <c r="P55" i="72"/>
  <c r="P171" i="58"/>
  <c r="P171" i="59"/>
  <c r="F56" i="72"/>
  <c r="F173" i="59"/>
  <c r="F173" i="58"/>
  <c r="F174" i="58"/>
  <c r="F174" i="59"/>
  <c r="F172" i="58"/>
  <c r="F172" i="59"/>
  <c r="J56" i="72"/>
  <c r="J358" i="72" s="1"/>
  <c r="J173" i="58"/>
  <c r="J174" i="59"/>
  <c r="J174" i="58"/>
  <c r="J173" i="59"/>
  <c r="N56" i="72"/>
  <c r="N173" i="58"/>
  <c r="N173" i="59"/>
  <c r="N174" i="59"/>
  <c r="N174" i="58"/>
  <c r="N172" i="59"/>
  <c r="N172" i="58"/>
  <c r="D58" i="72"/>
  <c r="D175" i="59"/>
  <c r="D175" i="58"/>
  <c r="H58" i="72"/>
  <c r="H175" i="58"/>
  <c r="H175" i="59"/>
  <c r="L58" i="72"/>
  <c r="L379" i="72" s="1"/>
  <c r="L175" i="59"/>
  <c r="L175" i="58"/>
  <c r="P58" i="72"/>
  <c r="P175" i="59"/>
  <c r="P175" i="58"/>
  <c r="F59" i="72"/>
  <c r="F177" i="58"/>
  <c r="F177" i="59"/>
  <c r="J59" i="72"/>
  <c r="J177" i="58"/>
  <c r="J177" i="59"/>
  <c r="N59" i="72"/>
  <c r="N177" i="58"/>
  <c r="N177" i="59"/>
  <c r="B16" i="48"/>
  <c r="F19" i="48"/>
  <c r="C16" i="48"/>
  <c r="D9" i="48"/>
  <c r="M16" i="48"/>
  <c r="C19" i="48"/>
  <c r="D16" i="48"/>
  <c r="M12" i="48"/>
  <c r="D12" i="48"/>
  <c r="P12" i="48"/>
  <c r="L19" i="48"/>
  <c r="N36" i="48"/>
  <c r="P32" i="48"/>
  <c r="Q39" i="48"/>
  <c r="K39" i="48"/>
  <c r="F32" i="48"/>
  <c r="Q36" i="48"/>
  <c r="C39" i="48"/>
  <c r="H36" i="48"/>
  <c r="K32" i="48"/>
  <c r="M32" i="48"/>
  <c r="O58" i="48"/>
  <c r="P55" i="48"/>
  <c r="D39" i="48"/>
  <c r="B74" i="48"/>
  <c r="D51" i="48"/>
  <c r="E58" i="48"/>
  <c r="F39" i="48"/>
  <c r="I70" i="48"/>
  <c r="I55" i="48"/>
  <c r="B58" i="48"/>
  <c r="J51" i="48"/>
  <c r="H70" i="48"/>
  <c r="M77" i="48"/>
  <c r="J74" i="48"/>
  <c r="L58" i="48"/>
  <c r="D70" i="48"/>
  <c r="K70" i="48"/>
  <c r="Q74" i="48"/>
  <c r="L74" i="48"/>
  <c r="B39" i="48"/>
  <c r="E74" i="48"/>
  <c r="P77" i="48"/>
  <c r="O77" i="48"/>
  <c r="F77" i="48"/>
  <c r="N58" i="48"/>
  <c r="G97" i="48"/>
  <c r="G89" i="48"/>
  <c r="N100" i="48"/>
  <c r="C97" i="48"/>
  <c r="C89" i="48"/>
  <c r="D93" i="48"/>
  <c r="K100" i="48"/>
  <c r="N97" i="48"/>
  <c r="M93" i="48"/>
  <c r="D97" i="48"/>
  <c r="Q97" i="48"/>
  <c r="Q89" i="48"/>
  <c r="G100" i="48"/>
  <c r="H87" i="44"/>
  <c r="H89" i="48"/>
  <c r="H93" i="48"/>
  <c r="P100" i="48"/>
  <c r="H97" i="48"/>
  <c r="K124" i="44"/>
  <c r="K130" i="48"/>
  <c r="C105" i="44"/>
  <c r="L105" i="44"/>
  <c r="L111" i="48"/>
  <c r="F124" i="44"/>
  <c r="F130" i="48"/>
  <c r="I124" i="44"/>
  <c r="I130" i="48"/>
  <c r="M124" i="44"/>
  <c r="M130" i="48"/>
  <c r="D130" i="48"/>
  <c r="J124" i="44"/>
  <c r="J130" i="48"/>
  <c r="Q124" i="44"/>
  <c r="Q130" i="48"/>
  <c r="L81" i="45"/>
  <c r="L141" i="68"/>
  <c r="L135" i="68" s="1"/>
  <c r="L87" i="49"/>
  <c r="D43" i="45"/>
  <c r="D49" i="49"/>
  <c r="P62" i="47"/>
  <c r="P68" i="50"/>
  <c r="E143" i="47"/>
  <c r="O16" i="49"/>
  <c r="I118" i="65"/>
  <c r="D68" i="49"/>
  <c r="D62" i="45"/>
  <c r="Q116" i="72"/>
  <c r="Q111" i="72" s="1"/>
  <c r="L156" i="66"/>
  <c r="L219" i="66"/>
  <c r="N215" i="67"/>
  <c r="N156" i="67"/>
  <c r="G211" i="70"/>
  <c r="F147" i="71"/>
  <c r="I36" i="58"/>
  <c r="G89" i="58"/>
  <c r="N30" i="59"/>
  <c r="E388" i="70"/>
  <c r="E331" i="70"/>
  <c r="E310" i="70"/>
  <c r="D325" i="72"/>
  <c r="H325" i="72"/>
  <c r="D68" i="60"/>
  <c r="E175" i="48"/>
  <c r="B117" i="49"/>
  <c r="J151" i="64"/>
  <c r="J226" i="64"/>
  <c r="E51" i="49"/>
  <c r="G70" i="49"/>
  <c r="Q111" i="49"/>
  <c r="P143" i="70"/>
  <c r="G146" i="70"/>
  <c r="O150" i="49"/>
  <c r="H148" i="49"/>
  <c r="H143" i="45"/>
  <c r="P143" i="71"/>
  <c r="F130" i="72"/>
  <c r="F111" i="72"/>
  <c r="F134" i="72"/>
  <c r="K140" i="72"/>
  <c r="B139" i="50"/>
  <c r="P235" i="64"/>
  <c r="J32" i="50"/>
  <c r="O51" i="50"/>
  <c r="L259" i="68"/>
  <c r="D89" i="50"/>
  <c r="P208" i="70"/>
  <c r="P157" i="50"/>
  <c r="C111" i="58"/>
  <c r="F166" i="58"/>
  <c r="M184" i="70"/>
  <c r="K93" i="71"/>
  <c r="L168" i="48"/>
  <c r="N112" i="67"/>
  <c r="O74" i="49"/>
  <c r="H135" i="70"/>
  <c r="F140" i="71"/>
  <c r="F172" i="49"/>
  <c r="L49" i="50"/>
  <c r="L43" i="47"/>
  <c r="I175" i="69"/>
  <c r="O154" i="48"/>
  <c r="P157" i="48"/>
  <c r="M9" i="49"/>
  <c r="N132" i="64"/>
  <c r="N126" i="64" s="1"/>
  <c r="C55" i="49"/>
  <c r="F135" i="69"/>
  <c r="L143" i="69"/>
  <c r="F154" i="49"/>
  <c r="F168" i="49"/>
  <c r="I175" i="49"/>
  <c r="E235" i="64"/>
  <c r="G247" i="64"/>
  <c r="N156" i="65"/>
  <c r="G39" i="50"/>
  <c r="C211" i="66"/>
  <c r="C267" i="68"/>
  <c r="H211" i="69"/>
  <c r="M211" i="70"/>
  <c r="Q139" i="50"/>
  <c r="Q124" i="50" s="1"/>
  <c r="C202" i="72"/>
  <c r="K152" i="72"/>
  <c r="F304" i="66"/>
  <c r="E32" i="60"/>
  <c r="Q130" i="49"/>
  <c r="Q124" i="45"/>
  <c r="M111" i="71"/>
  <c r="M130" i="71"/>
  <c r="J136" i="71"/>
  <c r="G172" i="49"/>
  <c r="E49" i="50"/>
  <c r="E156" i="69"/>
  <c r="E213" i="69" s="1"/>
  <c r="K12" i="49"/>
  <c r="L12" i="49"/>
  <c r="P32" i="49"/>
  <c r="F39" i="49"/>
  <c r="O167" i="68"/>
  <c r="J139" i="49"/>
  <c r="Q148" i="49"/>
  <c r="Q143" i="45"/>
  <c r="Q154" i="49"/>
  <c r="N143" i="71"/>
  <c r="B211" i="69"/>
  <c r="E19" i="50"/>
  <c r="O58" i="50"/>
  <c r="J259" i="68"/>
  <c r="E68" i="58"/>
  <c r="M354" i="72"/>
  <c r="M280" i="72"/>
  <c r="M275" i="72" s="1"/>
  <c r="O327" i="65"/>
  <c r="P89" i="60"/>
  <c r="E280" i="71"/>
  <c r="E275" i="71" s="1"/>
  <c r="E358" i="71"/>
  <c r="L12" i="59"/>
  <c r="Q335" i="65"/>
  <c r="K417" i="68"/>
  <c r="O338" i="69"/>
  <c r="Q324" i="70"/>
  <c r="J342" i="66"/>
  <c r="L386" i="72"/>
  <c r="H16" i="59"/>
  <c r="F324" i="65"/>
  <c r="F304" i="65"/>
  <c r="C386" i="72"/>
  <c r="N384" i="71"/>
  <c r="D161" i="60"/>
  <c r="P51" i="58"/>
  <c r="D70" i="58"/>
  <c r="H402" i="68"/>
  <c r="J97" i="58"/>
  <c r="C331" i="66"/>
  <c r="I16" i="59"/>
  <c r="G331" i="65"/>
  <c r="G310" i="65"/>
  <c r="K392" i="67"/>
  <c r="K335" i="67"/>
  <c r="H89" i="59"/>
  <c r="L97" i="59"/>
  <c r="N132" i="59"/>
  <c r="G318" i="71"/>
  <c r="G372" i="71"/>
  <c r="G298" i="71"/>
  <c r="G372" i="72"/>
  <c r="G318" i="72"/>
  <c r="C329" i="71"/>
  <c r="P51" i="60"/>
  <c r="F403" i="67"/>
  <c r="N425" i="68"/>
  <c r="M431" i="68"/>
  <c r="M425" i="68" s="1"/>
  <c r="M81" i="57"/>
  <c r="D124" i="60"/>
  <c r="Q87" i="59"/>
  <c r="E161" i="60"/>
  <c r="Q323" i="64"/>
  <c r="O461" i="68"/>
  <c r="C324" i="65"/>
  <c r="F70" i="59"/>
  <c r="O338" i="67"/>
  <c r="G409" i="68"/>
  <c r="G481" i="68"/>
  <c r="F420" i="68"/>
  <c r="N420" i="68"/>
  <c r="E117" i="59"/>
  <c r="L154" i="59"/>
  <c r="J325" i="71"/>
  <c r="F325" i="72"/>
  <c r="M403" i="66"/>
  <c r="P501" i="68"/>
  <c r="I105" i="60"/>
  <c r="N161" i="60"/>
  <c r="L68" i="58"/>
  <c r="O111" i="59"/>
  <c r="P291" i="65"/>
  <c r="L36" i="58"/>
  <c r="F338" i="66"/>
  <c r="Q324" i="65"/>
  <c r="Q304" i="65"/>
  <c r="N310" i="70"/>
  <c r="Q154" i="59"/>
  <c r="K380" i="64"/>
  <c r="L403" i="65"/>
  <c r="D348" i="65"/>
  <c r="D411" i="65"/>
  <c r="N403" i="66"/>
  <c r="J105" i="60"/>
  <c r="M403" i="69"/>
  <c r="L403" i="70"/>
  <c r="M386" i="71"/>
  <c r="G390" i="72"/>
  <c r="G334" i="72"/>
  <c r="C87" i="58"/>
  <c r="D30" i="60"/>
  <c r="M161" i="60"/>
  <c r="N49" i="59"/>
  <c r="J81" i="54"/>
  <c r="J359" i="68"/>
  <c r="J407" i="68" s="1"/>
  <c r="M166" i="50"/>
  <c r="M161" i="50" s="1"/>
  <c r="B49" i="50"/>
  <c r="P24" i="45"/>
  <c r="P30" i="49"/>
  <c r="F74" i="49"/>
  <c r="D89" i="49"/>
  <c r="D100" i="49"/>
  <c r="H166" i="49"/>
  <c r="B166" i="49"/>
  <c r="G166" i="48"/>
  <c r="M157" i="48"/>
  <c r="Q139" i="48"/>
  <c r="G139" i="48"/>
  <c r="B139" i="48"/>
  <c r="F120" i="48"/>
  <c r="J98" i="48"/>
  <c r="Q96" i="48"/>
  <c r="I96" i="48"/>
  <c r="P95" i="48"/>
  <c r="H95" i="48"/>
  <c r="O94" i="48"/>
  <c r="G94" i="48"/>
  <c r="N92" i="48"/>
  <c r="F92" i="48"/>
  <c r="M91" i="48"/>
  <c r="E91" i="48"/>
  <c r="L90" i="48"/>
  <c r="D90" i="48"/>
  <c r="K88" i="48"/>
  <c r="C88" i="48"/>
  <c r="F86" i="48"/>
  <c r="Q162" i="68"/>
  <c r="I162" i="68"/>
  <c r="P112" i="68"/>
  <c r="P160" i="68" s="1"/>
  <c r="H112" i="68"/>
  <c r="H209" i="68"/>
  <c r="H161" i="68"/>
  <c r="B130" i="68"/>
  <c r="B119" i="68"/>
  <c r="B168" i="68"/>
  <c r="N186" i="67"/>
  <c r="F186" i="67"/>
  <c r="F148" i="67"/>
  <c r="M108" i="67"/>
  <c r="M185" i="67"/>
  <c r="M147" i="67"/>
  <c r="E185" i="67"/>
  <c r="E108" i="67"/>
  <c r="E146" i="67" s="1"/>
  <c r="L183" i="67"/>
  <c r="L145" i="67"/>
  <c r="D183" i="67"/>
  <c r="D145" i="67"/>
  <c r="K105" i="67"/>
  <c r="K181" i="67" s="1"/>
  <c r="K144" i="67"/>
  <c r="C105" i="67"/>
  <c r="C143" i="67" s="1"/>
  <c r="C182" i="67"/>
  <c r="J142" i="67"/>
  <c r="Q141" i="67"/>
  <c r="I141" i="67"/>
  <c r="P101" i="67"/>
  <c r="P139" i="67" s="1"/>
  <c r="P140" i="67"/>
  <c r="H101" i="67"/>
  <c r="H140" i="67"/>
  <c r="N97" i="67"/>
  <c r="N135" i="67" s="1"/>
  <c r="P64" i="48"/>
  <c r="H64" i="48"/>
  <c r="B57" i="48"/>
  <c r="B69" i="48"/>
  <c r="M60" i="48"/>
  <c r="L59" i="48"/>
  <c r="D59" i="48"/>
  <c r="C57" i="48"/>
  <c r="O52" i="48"/>
  <c r="G52" i="48"/>
  <c r="N50" i="48"/>
  <c r="F50" i="48"/>
  <c r="E97" i="66"/>
  <c r="E135" i="66" s="1"/>
  <c r="L46" i="48"/>
  <c r="D46" i="48"/>
  <c r="K45" i="48"/>
  <c r="C45" i="48"/>
  <c r="B31" i="48"/>
  <c r="M41" i="48"/>
  <c r="L40" i="48"/>
  <c r="D40" i="48"/>
  <c r="K38" i="48"/>
  <c r="C38" i="48"/>
  <c r="H34" i="48"/>
  <c r="O33" i="48"/>
  <c r="G33" i="48"/>
  <c r="N31" i="48"/>
  <c r="F31" i="48"/>
  <c r="I29" i="48"/>
  <c r="E97" i="65"/>
  <c r="E136" i="65"/>
  <c r="L27" i="48"/>
  <c r="D27" i="48"/>
  <c r="D25" i="48" s="1"/>
  <c r="K26" i="48"/>
  <c r="C26" i="48"/>
  <c r="J22" i="48"/>
  <c r="Q21" i="48"/>
  <c r="I21" i="48"/>
  <c r="P20" i="48"/>
  <c r="H20" i="48"/>
  <c r="O18" i="48"/>
  <c r="G18" i="48"/>
  <c r="N17" i="48"/>
  <c r="F17" i="48"/>
  <c r="M15" i="48"/>
  <c r="E15" i="48"/>
  <c r="L14" i="48"/>
  <c r="D14" i="48"/>
  <c r="K13" i="48"/>
  <c r="C13" i="48"/>
  <c r="P8" i="48"/>
  <c r="L109" i="64"/>
  <c r="L151" i="64" s="1"/>
  <c r="L152" i="64"/>
  <c r="O6" i="48"/>
  <c r="O4" i="48" s="1"/>
  <c r="G6" i="48"/>
  <c r="G4" i="48" s="1"/>
  <c r="N5" i="48"/>
  <c r="F5" i="48"/>
  <c r="B5" i="48"/>
  <c r="C403" i="67"/>
  <c r="F342" i="69"/>
  <c r="J124" i="60"/>
  <c r="I89" i="50"/>
  <c r="N51" i="50"/>
  <c r="D100" i="50"/>
  <c r="Q124" i="47"/>
  <c r="Q130" i="50"/>
  <c r="N62" i="45"/>
  <c r="N68" i="49"/>
  <c r="G58" i="49"/>
  <c r="G100" i="49"/>
  <c r="F166" i="49"/>
  <c r="B168" i="48"/>
  <c r="B132" i="48"/>
  <c r="C130" i="48"/>
  <c r="M103" i="48"/>
  <c r="P102" i="48"/>
  <c r="D102" i="48"/>
  <c r="K101" i="48"/>
  <c r="N99" i="48"/>
  <c r="Q98" i="48"/>
  <c r="E98" i="48"/>
  <c r="H96" i="48"/>
  <c r="K95" i="48"/>
  <c r="N94" i="48"/>
  <c r="P91" i="48"/>
  <c r="D91" i="48"/>
  <c r="M86" i="48"/>
  <c r="I115" i="68"/>
  <c r="I163" i="68" s="1"/>
  <c r="I164" i="68"/>
  <c r="H162" i="68"/>
  <c r="K112" i="68"/>
  <c r="K160" i="68" s="1"/>
  <c r="B123" i="68"/>
  <c r="B172" i="68"/>
  <c r="I186" i="67"/>
  <c r="I148" i="67"/>
  <c r="L108" i="67"/>
  <c r="L147" i="67"/>
  <c r="O183" i="67"/>
  <c r="K101" i="67"/>
  <c r="K139" i="67" s="1"/>
  <c r="J138" i="67"/>
  <c r="M97" i="67"/>
  <c r="M135" i="67" s="1"/>
  <c r="M136" i="67"/>
  <c r="L65" i="48"/>
  <c r="O64" i="48"/>
  <c r="C64" i="48"/>
  <c r="B79" i="48"/>
  <c r="O108" i="66"/>
  <c r="O147" i="66"/>
  <c r="C108" i="66"/>
  <c r="C147" i="66"/>
  <c r="I182" i="66"/>
  <c r="I105" i="66"/>
  <c r="I144" i="66"/>
  <c r="H142" i="66"/>
  <c r="N101" i="66"/>
  <c r="N140" i="66"/>
  <c r="E138" i="66"/>
  <c r="H48" i="48"/>
  <c r="D97" i="66"/>
  <c r="D135" i="66" s="1"/>
  <c r="D136" i="66"/>
  <c r="G46" i="48"/>
  <c r="B29" i="48"/>
  <c r="P148" i="65"/>
  <c r="D148" i="65"/>
  <c r="C108" i="65"/>
  <c r="C147" i="65"/>
  <c r="I105" i="65"/>
  <c r="L142" i="65"/>
  <c r="O179" i="65"/>
  <c r="O141" i="65"/>
  <c r="C141" i="65"/>
  <c r="F178" i="65"/>
  <c r="F101" i="65"/>
  <c r="F177" i="65" s="1"/>
  <c r="I176" i="65"/>
  <c r="I138" i="65"/>
  <c r="L29" i="48"/>
  <c r="D97" i="65"/>
  <c r="D135" i="65" s="1"/>
  <c r="D136" i="65"/>
  <c r="G27" i="48"/>
  <c r="G25" i="48" s="1"/>
  <c r="J26" i="48"/>
  <c r="M22" i="48"/>
  <c r="E22" i="48"/>
  <c r="H21" i="48"/>
  <c r="K20" i="48"/>
  <c r="C20" i="48"/>
  <c r="F13" i="48"/>
  <c r="I11" i="48"/>
  <c r="L10" i="48"/>
  <c r="O8" i="48"/>
  <c r="K109" i="64"/>
  <c r="K151" i="64" s="1"/>
  <c r="K152" i="64"/>
  <c r="I106" i="64"/>
  <c r="I149" i="64"/>
  <c r="B154" i="64"/>
  <c r="M157" i="50"/>
  <c r="N74" i="49"/>
  <c r="Q136" i="48"/>
  <c r="D132" i="48"/>
  <c r="P181" i="68"/>
  <c r="O228" i="68"/>
  <c r="O180" i="68"/>
  <c r="N227" i="68"/>
  <c r="N130" i="68"/>
  <c r="N179" i="68"/>
  <c r="L127" i="68"/>
  <c r="L176" i="68"/>
  <c r="G222" i="68"/>
  <c r="G174" i="68"/>
  <c r="Q123" i="68"/>
  <c r="Q172" i="68"/>
  <c r="H115" i="68"/>
  <c r="H163" i="68" s="1"/>
  <c r="H164" i="68"/>
  <c r="C210" i="68"/>
  <c r="C162" i="68"/>
  <c r="B229" i="68"/>
  <c r="B181" i="68"/>
  <c r="B170" i="68"/>
  <c r="H148" i="67"/>
  <c r="G108" i="67"/>
  <c r="G147" i="67"/>
  <c r="Q105" i="67"/>
  <c r="Q143" i="67" s="1"/>
  <c r="L180" i="67"/>
  <c r="L142" i="67"/>
  <c r="C141" i="67"/>
  <c r="M176" i="67"/>
  <c r="H174" i="67"/>
  <c r="H97" i="67"/>
  <c r="H135" i="67" s="1"/>
  <c r="H136" i="67"/>
  <c r="C65" i="48"/>
  <c r="B60" i="48"/>
  <c r="B72" i="48"/>
  <c r="N59" i="48"/>
  <c r="E57" i="48"/>
  <c r="D56" i="48"/>
  <c r="C54" i="48"/>
  <c r="I52" i="48"/>
  <c r="H50" i="48"/>
  <c r="G48" i="48"/>
  <c r="C97" i="66"/>
  <c r="C135" i="66" s="1"/>
  <c r="C174" i="66"/>
  <c r="B40" i="48"/>
  <c r="K41" i="48"/>
  <c r="N40" i="48"/>
  <c r="M38" i="48"/>
  <c r="L37" i="48"/>
  <c r="C35" i="48"/>
  <c r="F34" i="48"/>
  <c r="E33" i="48"/>
  <c r="D31" i="48"/>
  <c r="J27" i="48"/>
  <c r="O15" i="48"/>
  <c r="J14" i="48"/>
  <c r="E13" i="48"/>
  <c r="K10" i="48"/>
  <c r="M6" i="48"/>
  <c r="H132" i="49"/>
  <c r="H136" i="72"/>
  <c r="H116" i="72"/>
  <c r="H111" i="72" s="1"/>
  <c r="G87" i="50"/>
  <c r="M81" i="54"/>
  <c r="M359" i="68"/>
  <c r="N93" i="59"/>
  <c r="I99" i="70"/>
  <c r="I93" i="70" s="1"/>
  <c r="O32" i="49"/>
  <c r="J145" i="65"/>
  <c r="B143" i="71"/>
  <c r="I140" i="67"/>
  <c r="P132" i="49"/>
  <c r="E168" i="49"/>
  <c r="I51" i="50"/>
  <c r="Q152" i="71"/>
  <c r="G36" i="58"/>
  <c r="G457" i="68"/>
  <c r="C322" i="72"/>
  <c r="M99" i="70"/>
  <c r="K172" i="48"/>
  <c r="B144" i="65"/>
  <c r="B132" i="49"/>
  <c r="B190" i="72"/>
  <c r="B136" i="72"/>
  <c r="B116" i="72"/>
  <c r="M12" i="49"/>
  <c r="F226" i="64"/>
  <c r="N118" i="65"/>
  <c r="G143" i="67"/>
  <c r="G118" i="67"/>
  <c r="N77" i="49"/>
  <c r="Q194" i="69"/>
  <c r="Q137" i="69"/>
  <c r="C112" i="70"/>
  <c r="C132" i="70"/>
  <c r="I139" i="70"/>
  <c r="I118" i="70"/>
  <c r="C116" i="71"/>
  <c r="C190" i="71"/>
  <c r="C136" i="71"/>
  <c r="O136" i="71"/>
  <c r="O116" i="71"/>
  <c r="B32" i="50"/>
  <c r="I3" i="47"/>
  <c r="I9" i="50"/>
  <c r="C215" i="65"/>
  <c r="H211" i="67"/>
  <c r="K156" i="67"/>
  <c r="K150" i="67" s="1"/>
  <c r="P89" i="50"/>
  <c r="C202" i="71"/>
  <c r="C150" i="50"/>
  <c r="C354" i="72"/>
  <c r="C280" i="72"/>
  <c r="N172" i="48"/>
  <c r="J117" i="49"/>
  <c r="K137" i="70"/>
  <c r="M166" i="49"/>
  <c r="M161" i="45"/>
  <c r="J202" i="71"/>
  <c r="M202" i="72"/>
  <c r="F177" i="69"/>
  <c r="F99" i="69"/>
  <c r="F93" i="69" s="1"/>
  <c r="F98" i="71"/>
  <c r="N175" i="48"/>
  <c r="H9" i="49"/>
  <c r="H3" i="45"/>
  <c r="I9" i="49"/>
  <c r="J9" i="49"/>
  <c r="N144" i="65"/>
  <c r="C143" i="66"/>
  <c r="C139" i="67"/>
  <c r="C118" i="67"/>
  <c r="C112" i="67" s="1"/>
  <c r="D141" i="67"/>
  <c r="Q132" i="69"/>
  <c r="Q112" i="69"/>
  <c r="L132" i="70"/>
  <c r="Q143" i="70"/>
  <c r="O130" i="71"/>
  <c r="Q143" i="72"/>
  <c r="B156" i="67"/>
  <c r="F174" i="64"/>
  <c r="F237" i="64" s="1"/>
  <c r="D12" i="50"/>
  <c r="D39" i="50"/>
  <c r="E150" i="66"/>
  <c r="E215" i="70"/>
  <c r="E156" i="70"/>
  <c r="E213" i="70" s="1"/>
  <c r="C208" i="71"/>
  <c r="C152" i="71"/>
  <c r="C147" i="71" s="1"/>
  <c r="N148" i="59"/>
  <c r="E348" i="65"/>
  <c r="H68" i="49"/>
  <c r="C211" i="67"/>
  <c r="O259" i="68"/>
  <c r="C150" i="48"/>
  <c r="E12" i="49"/>
  <c r="K132" i="64"/>
  <c r="K126" i="64" s="1"/>
  <c r="G133" i="65"/>
  <c r="O68" i="49"/>
  <c r="C168" i="68"/>
  <c r="I97" i="49"/>
  <c r="E146" i="69"/>
  <c r="P111" i="71"/>
  <c r="P130" i="71"/>
  <c r="J154" i="49"/>
  <c r="F157" i="49"/>
  <c r="P130" i="72"/>
  <c r="M140" i="72"/>
  <c r="M194" i="72"/>
  <c r="F143" i="72"/>
  <c r="N19" i="50"/>
  <c r="P156" i="69"/>
  <c r="P213" i="69" s="1"/>
  <c r="L202" i="72"/>
  <c r="D208" i="72"/>
  <c r="D152" i="72"/>
  <c r="Q93" i="58"/>
  <c r="G338" i="65"/>
  <c r="Q314" i="71"/>
  <c r="G70" i="58"/>
  <c r="K51" i="59"/>
  <c r="J130" i="59"/>
  <c r="K400" i="69"/>
  <c r="F403" i="69"/>
  <c r="G324" i="69"/>
  <c r="G360" i="64"/>
  <c r="G338" i="64"/>
  <c r="J331" i="65"/>
  <c r="H30" i="59"/>
  <c r="J335" i="66"/>
  <c r="J310" i="66"/>
  <c r="E331" i="67"/>
  <c r="E310" i="67"/>
  <c r="G489" i="68"/>
  <c r="G417" i="68"/>
  <c r="N318" i="71"/>
  <c r="N372" i="71"/>
  <c r="L166" i="59"/>
  <c r="N386" i="64"/>
  <c r="Q161" i="60"/>
  <c r="P372" i="64"/>
  <c r="M380" i="64"/>
  <c r="F342" i="67"/>
  <c r="I403" i="67"/>
  <c r="C132" i="58"/>
  <c r="H291" i="66"/>
  <c r="N49" i="58"/>
  <c r="H338" i="67"/>
  <c r="F136" i="58"/>
  <c r="D166" i="58"/>
  <c r="Q344" i="64"/>
  <c r="Q372" i="64"/>
  <c r="Q435" i="64"/>
  <c r="L304" i="66"/>
  <c r="G327" i="66"/>
  <c r="G310" i="66"/>
  <c r="G304" i="66" s="1"/>
  <c r="H324" i="67"/>
  <c r="P402" i="68"/>
  <c r="P81" i="55"/>
  <c r="P383" i="68"/>
  <c r="L117" i="59"/>
  <c r="P132" i="59"/>
  <c r="D136" i="59"/>
  <c r="J172" i="59"/>
  <c r="N447" i="64"/>
  <c r="L105" i="60"/>
  <c r="G403" i="69"/>
  <c r="H400" i="70"/>
  <c r="I384" i="72"/>
  <c r="I386" i="72"/>
  <c r="N111" i="59"/>
  <c r="M16" i="58"/>
  <c r="C30" i="59"/>
  <c r="C338" i="70"/>
  <c r="M360" i="64"/>
  <c r="J372" i="64"/>
  <c r="M338" i="65"/>
  <c r="K331" i="67"/>
  <c r="K310" i="67"/>
  <c r="K304" i="67" s="1"/>
  <c r="E402" i="68"/>
  <c r="E377" i="68"/>
  <c r="M377" i="68"/>
  <c r="M402" i="68"/>
  <c r="P93" i="59"/>
  <c r="O324" i="69"/>
  <c r="K335" i="69"/>
  <c r="H372" i="71"/>
  <c r="H318" i="71"/>
  <c r="L376" i="71"/>
  <c r="L322" i="71"/>
  <c r="L298" i="71"/>
  <c r="L293" i="71" s="1"/>
  <c r="L311" i="71" s="1"/>
  <c r="E49" i="60"/>
  <c r="K411" i="66"/>
  <c r="K348" i="66"/>
  <c r="P342" i="67"/>
  <c r="D70" i="60"/>
  <c r="L403" i="69"/>
  <c r="P143" i="60"/>
  <c r="P386" i="71"/>
  <c r="J384" i="72"/>
  <c r="C74" i="58"/>
  <c r="C354" i="71"/>
  <c r="C280" i="71"/>
  <c r="C316" i="71" s="1"/>
  <c r="L291" i="65"/>
  <c r="P327" i="67"/>
  <c r="P285" i="67"/>
  <c r="J291" i="67"/>
  <c r="J89" i="58"/>
  <c r="L89" i="58"/>
  <c r="P420" i="68"/>
  <c r="F132" i="58"/>
  <c r="L154" i="58"/>
  <c r="G338" i="66"/>
  <c r="P324" i="69"/>
  <c r="P304" i="69"/>
  <c r="P323" i="69" s="1"/>
  <c r="L335" i="69"/>
  <c r="P324" i="70"/>
  <c r="P304" i="70"/>
  <c r="L312" i="71"/>
  <c r="O325" i="71"/>
  <c r="N322" i="72"/>
  <c r="Q452" i="64"/>
  <c r="Q386" i="64"/>
  <c r="H348" i="65"/>
  <c r="N400" i="69"/>
  <c r="M148" i="50"/>
  <c r="F87" i="49"/>
  <c r="H100" i="49"/>
  <c r="D166" i="48"/>
  <c r="D161" i="44"/>
  <c r="O157" i="48"/>
  <c r="F139" i="48"/>
  <c r="I111" i="48"/>
  <c r="I103" i="48"/>
  <c r="G101" i="48"/>
  <c r="I98" i="48"/>
  <c r="D96" i="48"/>
  <c r="Q86" i="48"/>
  <c r="P162" i="68"/>
  <c r="G112" i="68"/>
  <c r="G161" i="68"/>
  <c r="B166" i="68"/>
  <c r="P108" i="67"/>
  <c r="P147" i="67"/>
  <c r="F105" i="67"/>
  <c r="F144" i="67"/>
  <c r="P141" i="67"/>
  <c r="G101" i="67"/>
  <c r="Q97" i="67"/>
  <c r="Q135" i="67" s="1"/>
  <c r="Q136" i="67"/>
  <c r="D65" i="48"/>
  <c r="B56" i="48"/>
  <c r="E56" i="48"/>
  <c r="O53" i="48"/>
  <c r="F52" i="48"/>
  <c r="L48" i="48"/>
  <c r="K134" i="66"/>
  <c r="L148" i="65"/>
  <c r="G108" i="65"/>
  <c r="G147" i="65"/>
  <c r="M105" i="65"/>
  <c r="H142" i="65"/>
  <c r="N178" i="65"/>
  <c r="N101" i="65"/>
  <c r="E176" i="65"/>
  <c r="E138" i="65"/>
  <c r="K27" i="48"/>
  <c r="F26" i="48"/>
  <c r="O20" i="48"/>
  <c r="N13" i="48"/>
  <c r="E11" i="48"/>
  <c r="G8" i="48"/>
  <c r="N150" i="64"/>
  <c r="G62" i="47"/>
  <c r="F143" i="47"/>
  <c r="F148" i="50"/>
  <c r="H30" i="49"/>
  <c r="K100" i="49"/>
  <c r="E150" i="48"/>
  <c r="J143" i="44"/>
  <c r="J148" i="48"/>
  <c r="L229" i="68"/>
  <c r="L181" i="68"/>
  <c r="Q225" i="68"/>
  <c r="D127" i="68"/>
  <c r="D176" i="68"/>
  <c r="F173" i="68"/>
  <c r="N119" i="68"/>
  <c r="P115" i="68"/>
  <c r="P163" i="68" s="1"/>
  <c r="N83" i="48"/>
  <c r="H73" i="48"/>
  <c r="N71" i="48"/>
  <c r="P67" i="48"/>
  <c r="D97" i="67"/>
  <c r="D135" i="67" s="1"/>
  <c r="D136" i="67"/>
  <c r="K60" i="48"/>
  <c r="F59" i="48"/>
  <c r="H56" i="48"/>
  <c r="J53" i="48"/>
  <c r="L50" i="48"/>
  <c r="I94" i="66"/>
  <c r="I132" i="66" s="1"/>
  <c r="G148" i="65"/>
  <c r="Q145" i="65"/>
  <c r="D105" i="65"/>
  <c r="D144" i="65"/>
  <c r="I101" i="65"/>
  <c r="G97" i="65"/>
  <c r="G135" i="65" s="1"/>
  <c r="G136" i="65"/>
  <c r="D17" i="48"/>
  <c r="F14" i="48"/>
  <c r="L11" i="48"/>
  <c r="G10" i="48"/>
  <c r="L106" i="64"/>
  <c r="L148" i="64" s="1"/>
  <c r="B109" i="64"/>
  <c r="B151" i="64" s="1"/>
  <c r="B194" i="64"/>
  <c r="B152" i="64"/>
  <c r="B93" i="71"/>
  <c r="L16" i="49"/>
  <c r="I130" i="49"/>
  <c r="C325" i="71"/>
  <c r="G168" i="48"/>
  <c r="K118" i="65"/>
  <c r="K112" i="65" s="1"/>
  <c r="P139" i="70"/>
  <c r="P196" i="70"/>
  <c r="J156" i="65"/>
  <c r="J150" i="65" s="1"/>
  <c r="F211" i="69"/>
  <c r="M215" i="69"/>
  <c r="M156" i="69"/>
  <c r="G215" i="70"/>
  <c r="G156" i="70"/>
  <c r="G213" i="70" s="1"/>
  <c r="E291" i="65"/>
  <c r="E285" i="65" s="1"/>
  <c r="M291" i="65"/>
  <c r="K36" i="58"/>
  <c r="M376" i="72"/>
  <c r="M322" i="72"/>
  <c r="F157" i="48"/>
  <c r="I93" i="72"/>
  <c r="B132" i="70"/>
  <c r="L149" i="64"/>
  <c r="G32" i="49"/>
  <c r="G30" i="49"/>
  <c r="O55" i="49"/>
  <c r="H135" i="68"/>
  <c r="J179" i="68"/>
  <c r="O111" i="49"/>
  <c r="G196" i="69"/>
  <c r="G139" i="69"/>
  <c r="G118" i="69"/>
  <c r="L130" i="49"/>
  <c r="L124" i="45"/>
  <c r="K146" i="70"/>
  <c r="O140" i="72"/>
  <c r="B156" i="65"/>
  <c r="B150" i="65" s="1"/>
  <c r="I156" i="65"/>
  <c r="N211" i="66"/>
  <c r="E68" i="50"/>
  <c r="L183" i="68"/>
  <c r="K202" i="71"/>
  <c r="N152" i="72"/>
  <c r="E317" i="64"/>
  <c r="J501" i="68"/>
  <c r="K98" i="72"/>
  <c r="C16" i="49"/>
  <c r="Q89" i="49"/>
  <c r="P168" i="49"/>
  <c r="Q211" i="65"/>
  <c r="J154" i="48"/>
  <c r="C36" i="49"/>
  <c r="L112" i="66"/>
  <c r="E118" i="66"/>
  <c r="E112" i="66" s="1"/>
  <c r="C169" i="68"/>
  <c r="D170" i="68"/>
  <c r="J118" i="69"/>
  <c r="K111" i="49"/>
  <c r="D146" i="70"/>
  <c r="O116" i="72"/>
  <c r="O111" i="72" s="1"/>
  <c r="M175" i="49"/>
  <c r="I235" i="64"/>
  <c r="M240" i="64"/>
  <c r="F156" i="65"/>
  <c r="O211" i="66"/>
  <c r="I259" i="68"/>
  <c r="P211" i="69"/>
  <c r="Q120" i="50"/>
  <c r="Q105" i="50" s="1"/>
  <c r="J157" i="50"/>
  <c r="C152" i="72"/>
  <c r="G291" i="66"/>
  <c r="B130" i="72"/>
  <c r="B93" i="72"/>
  <c r="E146" i="66"/>
  <c r="L168" i="49"/>
  <c r="H158" i="64"/>
  <c r="N134" i="66"/>
  <c r="O51" i="49"/>
  <c r="M112" i="67"/>
  <c r="G138" i="67"/>
  <c r="J164" i="68"/>
  <c r="G136" i="49"/>
  <c r="M154" i="49"/>
  <c r="B156" i="66"/>
  <c r="B150" i="66" s="1"/>
  <c r="B150" i="50"/>
  <c r="G156" i="65"/>
  <c r="C150" i="67"/>
  <c r="C213" i="67"/>
  <c r="M222" i="70"/>
  <c r="H166" i="50"/>
  <c r="M373" i="70"/>
  <c r="Q354" i="72"/>
  <c r="Q280" i="72"/>
  <c r="Q275" i="72" s="1"/>
  <c r="K331" i="66"/>
  <c r="K310" i="66"/>
  <c r="I275" i="72"/>
  <c r="F335" i="66"/>
  <c r="M97" i="59"/>
  <c r="Q392" i="69"/>
  <c r="Q335" i="69"/>
  <c r="K338" i="69"/>
  <c r="J324" i="65"/>
  <c r="Q403" i="67"/>
  <c r="E403" i="70"/>
  <c r="L161" i="60"/>
  <c r="O143" i="60"/>
  <c r="H9" i="58"/>
  <c r="N97" i="58"/>
  <c r="N111" i="58"/>
  <c r="F354" i="72"/>
  <c r="F280" i="72"/>
  <c r="M16" i="59"/>
  <c r="N335" i="69"/>
  <c r="F348" i="65"/>
  <c r="P403" i="66"/>
  <c r="M394" i="71"/>
  <c r="M334" i="71"/>
  <c r="M388" i="71" s="1"/>
  <c r="O70" i="59"/>
  <c r="I403" i="66"/>
  <c r="H501" i="68"/>
  <c r="L360" i="64"/>
  <c r="F117" i="58"/>
  <c r="P329" i="69"/>
  <c r="D403" i="67"/>
  <c r="I501" i="68"/>
  <c r="N105" i="60"/>
  <c r="H348" i="69"/>
  <c r="K348" i="70"/>
  <c r="K405" i="70" s="1"/>
  <c r="Q143" i="60"/>
  <c r="G161" i="60"/>
  <c r="F334" i="72"/>
  <c r="F388" i="72" s="1"/>
  <c r="C124" i="60"/>
  <c r="P143" i="44"/>
  <c r="P148" i="48"/>
  <c r="G120" i="48"/>
  <c r="M123" i="68"/>
  <c r="M172" i="68"/>
  <c r="J119" i="68"/>
  <c r="J168" i="68"/>
  <c r="K84" i="48"/>
  <c r="P73" i="48"/>
  <c r="G72" i="48"/>
  <c r="I69" i="48"/>
  <c r="B134" i="65"/>
  <c r="J19" i="49"/>
  <c r="C39" i="49"/>
  <c r="K172" i="68"/>
  <c r="K146" i="69"/>
  <c r="H157" i="49"/>
  <c r="F172" i="48"/>
  <c r="Q169" i="68"/>
  <c r="P150" i="67"/>
  <c r="Q98" i="71"/>
  <c r="E126" i="64"/>
  <c r="Q142" i="67"/>
  <c r="J51" i="49"/>
  <c r="C144" i="67"/>
  <c r="N204" i="72"/>
  <c r="B156" i="69"/>
  <c r="B213" i="69" s="1"/>
  <c r="M204" i="72"/>
  <c r="H141" i="67"/>
  <c r="G116" i="71"/>
  <c r="G136" i="71"/>
  <c r="C36" i="58"/>
  <c r="D132" i="49"/>
  <c r="C150" i="66"/>
  <c r="J181" i="70"/>
  <c r="Q166" i="68"/>
  <c r="M143" i="70"/>
  <c r="G120" i="49"/>
  <c r="N135" i="68"/>
  <c r="F189" i="68"/>
  <c r="F183" i="68" s="1"/>
  <c r="F87" i="50"/>
  <c r="F81" i="47"/>
  <c r="F105" i="50"/>
  <c r="E204" i="72"/>
  <c r="O9" i="49"/>
  <c r="O3" i="45"/>
  <c r="E194" i="71"/>
  <c r="E140" i="71"/>
  <c r="Q335" i="70"/>
  <c r="M331" i="66"/>
  <c r="I403" i="65"/>
  <c r="D348" i="70"/>
  <c r="D405" i="70" s="1"/>
  <c r="L348" i="70"/>
  <c r="N335" i="66"/>
  <c r="K74" i="59"/>
  <c r="P329" i="70"/>
  <c r="J348" i="69"/>
  <c r="J405" i="69" s="1"/>
  <c r="L331" i="65"/>
  <c r="Q338" i="65"/>
  <c r="N291" i="67"/>
  <c r="N329" i="67" s="1"/>
  <c r="J314" i="72"/>
  <c r="L89" i="59"/>
  <c r="F331" i="70"/>
  <c r="F43" i="47"/>
  <c r="F49" i="50"/>
  <c r="P89" i="49"/>
  <c r="L123" i="68"/>
  <c r="L172" i="68"/>
  <c r="C86" i="48"/>
  <c r="Q112" i="68"/>
  <c r="Q161" i="68"/>
  <c r="B169" i="68"/>
  <c r="Q145" i="67"/>
  <c r="O180" i="67"/>
  <c r="O142" i="67"/>
  <c r="M101" i="67"/>
  <c r="M139" i="67" s="1"/>
  <c r="K97" i="67"/>
  <c r="K135" i="67" s="1"/>
  <c r="K136" i="67"/>
  <c r="B108" i="66"/>
  <c r="B147" i="66"/>
  <c r="B94" i="67"/>
  <c r="B132" i="67" s="1"/>
  <c r="H183" i="66"/>
  <c r="H145" i="66"/>
  <c r="F142" i="66"/>
  <c r="H101" i="66"/>
  <c r="H140" i="66"/>
  <c r="M134" i="66"/>
  <c r="B101" i="65"/>
  <c r="D145" i="65"/>
  <c r="F142" i="65"/>
  <c r="L26" i="48"/>
  <c r="O22" i="48"/>
  <c r="N21" i="48"/>
  <c r="M20" i="48"/>
  <c r="L18" i="48"/>
  <c r="G17" i="48"/>
  <c r="Q14" i="48"/>
  <c r="P13" i="48"/>
  <c r="O11" i="48"/>
  <c r="N10" i="48"/>
  <c r="C211" i="70"/>
  <c r="D97" i="59"/>
  <c r="G275" i="71"/>
  <c r="Q331" i="66"/>
  <c r="J386" i="72"/>
  <c r="F12" i="49"/>
  <c r="O204" i="71"/>
  <c r="B55" i="49"/>
  <c r="M97" i="49"/>
  <c r="G19" i="50"/>
  <c r="H202" i="72"/>
  <c r="J166" i="50"/>
  <c r="I175" i="50"/>
  <c r="I136" i="59"/>
  <c r="J338" i="66"/>
  <c r="N298" i="71"/>
  <c r="N293" i="71" s="1"/>
  <c r="D49" i="58"/>
  <c r="P359" i="68"/>
  <c r="P81" i="54"/>
  <c r="K324" i="65"/>
  <c r="G413" i="68"/>
  <c r="G485" i="68"/>
  <c r="C334" i="72"/>
  <c r="C388" i="72" s="1"/>
  <c r="C49" i="58"/>
  <c r="P348" i="65"/>
  <c r="P342" i="65" s="1"/>
  <c r="M384" i="71"/>
  <c r="J136" i="48"/>
  <c r="C181" i="68"/>
  <c r="Q130" i="68"/>
  <c r="Q178" i="68" s="1"/>
  <c r="P177" i="68"/>
  <c r="O127" i="68"/>
  <c r="N174" i="68"/>
  <c r="H123" i="68"/>
  <c r="H220" i="68"/>
  <c r="H172" i="68"/>
  <c r="G218" i="68"/>
  <c r="G170" i="68"/>
  <c r="Q119" i="68"/>
  <c r="Q168" i="68"/>
  <c r="O115" i="68"/>
  <c r="O163" i="68" s="1"/>
  <c r="O164" i="68"/>
  <c r="E112" i="68"/>
  <c r="E160" i="68" s="1"/>
  <c r="E161" i="68"/>
  <c r="N108" i="67"/>
  <c r="N146" i="67" s="1"/>
  <c r="L105" i="67"/>
  <c r="L182" i="67"/>
  <c r="L144" i="67"/>
  <c r="J179" i="67"/>
  <c r="J141" i="67"/>
  <c r="M94" i="67"/>
  <c r="M133" i="67"/>
  <c r="J186" i="66"/>
  <c r="J148" i="66"/>
  <c r="L183" i="66"/>
  <c r="L145" i="66"/>
  <c r="N180" i="66"/>
  <c r="N142" i="66"/>
  <c r="D101" i="66"/>
  <c r="D140" i="66"/>
  <c r="P26" i="48"/>
  <c r="K22" i="48"/>
  <c r="J21" i="48"/>
  <c r="I20" i="48"/>
  <c r="H18" i="48"/>
  <c r="K17" i="48"/>
  <c r="J15" i="48"/>
  <c r="M14" i="48"/>
  <c r="L13" i="48"/>
  <c r="I166" i="48"/>
  <c r="E211" i="69"/>
  <c r="O417" i="68"/>
  <c r="L16" i="59"/>
  <c r="D329" i="72"/>
  <c r="F409" i="68"/>
  <c r="K81" i="55"/>
  <c r="C177" i="69"/>
  <c r="C99" i="69"/>
  <c r="C93" i="69" s="1"/>
  <c r="K39" i="50"/>
  <c r="B62" i="47"/>
  <c r="P147" i="71"/>
  <c r="E331" i="66"/>
  <c r="E310" i="66"/>
  <c r="O166" i="59"/>
  <c r="K130" i="59"/>
  <c r="D157" i="50"/>
  <c r="Q166" i="50"/>
  <c r="D156" i="69"/>
  <c r="I335" i="66"/>
  <c r="D132" i="58"/>
  <c r="B12" i="64"/>
  <c r="B11" i="49"/>
  <c r="B11" i="50"/>
  <c r="B19" i="68"/>
  <c r="B228" i="68" s="1"/>
  <c r="B102" i="49"/>
  <c r="B102" i="50"/>
  <c r="B102" i="48"/>
  <c r="B11" i="70"/>
  <c r="B131" i="48"/>
  <c r="B131" i="49"/>
  <c r="B11" i="71"/>
  <c r="B149" i="50"/>
  <c r="B149" i="48"/>
  <c r="B149" i="49"/>
  <c r="B11" i="72"/>
  <c r="B167" i="50"/>
  <c r="B167" i="48"/>
  <c r="B167" i="49"/>
  <c r="M5" i="38"/>
  <c r="M7" i="64" s="1"/>
  <c r="M192" i="64" s="1"/>
  <c r="M5" i="64"/>
  <c r="M215" i="64" s="1"/>
  <c r="M5" i="50"/>
  <c r="M8" i="49"/>
  <c r="M6" i="49"/>
  <c r="M5" i="49"/>
  <c r="J11" i="64"/>
  <c r="J10" i="50"/>
  <c r="J10" i="49"/>
  <c r="K12" i="64"/>
  <c r="K11" i="50"/>
  <c r="K11" i="49"/>
  <c r="H13" i="64"/>
  <c r="H13" i="49"/>
  <c r="H13" i="50"/>
  <c r="H12" i="50"/>
  <c r="H14" i="49"/>
  <c r="I14" i="64"/>
  <c r="I15" i="49"/>
  <c r="F15" i="64"/>
  <c r="F17" i="49"/>
  <c r="F18" i="49"/>
  <c r="G17" i="64"/>
  <c r="G206" i="64" s="1"/>
  <c r="G20" i="49"/>
  <c r="G20" i="50"/>
  <c r="D18" i="64"/>
  <c r="D21" i="49"/>
  <c r="D21" i="50"/>
  <c r="P18" i="64"/>
  <c r="P21" i="49"/>
  <c r="P21" i="50"/>
  <c r="I19" i="64"/>
  <c r="I208" i="64" s="1"/>
  <c r="I22" i="49"/>
  <c r="Q19" i="64"/>
  <c r="Q229" i="64" s="1"/>
  <c r="Q22" i="49"/>
  <c r="L11" i="65"/>
  <c r="L176" i="65" s="1"/>
  <c r="L31" i="49"/>
  <c r="L31" i="50"/>
  <c r="I12" i="65"/>
  <c r="I178" i="65" s="1"/>
  <c r="I34" i="49"/>
  <c r="I33" i="49"/>
  <c r="I33" i="50"/>
  <c r="I32" i="50"/>
  <c r="F13" i="65"/>
  <c r="F35" i="49"/>
  <c r="F35" i="48"/>
  <c r="G14" i="65"/>
  <c r="G37" i="49"/>
  <c r="G38" i="49"/>
  <c r="H16" i="65"/>
  <c r="H185" i="65" s="1"/>
  <c r="H40" i="50"/>
  <c r="H40" i="49"/>
  <c r="E17" i="65"/>
  <c r="E186" i="65" s="1"/>
  <c r="E41" i="49"/>
  <c r="Q17" i="65"/>
  <c r="Q205" i="65" s="1"/>
  <c r="Q41" i="49"/>
  <c r="J45" i="38"/>
  <c r="J5" i="66"/>
  <c r="J48" i="49"/>
  <c r="J46" i="49"/>
  <c r="J45" i="49"/>
  <c r="J45" i="50"/>
  <c r="J48" i="48"/>
  <c r="D11" i="66"/>
  <c r="D176" i="66" s="1"/>
  <c r="D50" i="50"/>
  <c r="D50" i="49"/>
  <c r="P11" i="66"/>
  <c r="P176" i="66" s="1"/>
  <c r="P50" i="49"/>
  <c r="P50" i="50"/>
  <c r="Q12" i="66"/>
  <c r="Q179" i="66" s="1"/>
  <c r="Q52" i="50"/>
  <c r="Q52" i="49"/>
  <c r="Q53" i="49"/>
  <c r="Q53" i="48"/>
  <c r="J13" i="66"/>
  <c r="J54" i="49"/>
  <c r="J54" i="48"/>
  <c r="K14" i="66"/>
  <c r="K200" i="66" s="1"/>
  <c r="K56" i="49"/>
  <c r="K57" i="49"/>
  <c r="K56" i="48"/>
  <c r="H16" i="66"/>
  <c r="H59" i="50"/>
  <c r="H59" i="49"/>
  <c r="E17" i="66"/>
  <c r="E186" i="66" s="1"/>
  <c r="E60" i="49"/>
  <c r="Q17" i="66"/>
  <c r="Q205" i="66" s="1"/>
  <c r="Q60" i="49"/>
  <c r="J64" i="38"/>
  <c r="J5" i="67"/>
  <c r="J203" i="67" s="1"/>
  <c r="J67" i="49"/>
  <c r="J64" i="50"/>
  <c r="J65" i="49"/>
  <c r="J64" i="49"/>
  <c r="J65" i="48"/>
  <c r="J68" i="50"/>
  <c r="J77" i="49"/>
  <c r="D11" i="67"/>
  <c r="D69" i="49"/>
  <c r="D69" i="50"/>
  <c r="D69" i="48"/>
  <c r="L11" i="67"/>
  <c r="L69" i="49"/>
  <c r="L69" i="50"/>
  <c r="L69" i="48"/>
  <c r="M12" i="67"/>
  <c r="M71" i="50"/>
  <c r="M72" i="49"/>
  <c r="M71" i="49"/>
  <c r="M70" i="49"/>
  <c r="M71" i="48"/>
  <c r="J13" i="67"/>
  <c r="J180" i="67" s="1"/>
  <c r="J73" i="49"/>
  <c r="G14" i="67"/>
  <c r="G182" i="67" s="1"/>
  <c r="G76" i="49"/>
  <c r="G75" i="49"/>
  <c r="H16" i="67"/>
  <c r="H185" i="67" s="1"/>
  <c r="H78" i="50"/>
  <c r="H78" i="49"/>
  <c r="E17" i="67"/>
  <c r="E79" i="49"/>
  <c r="J83" i="38"/>
  <c r="J7" i="68" s="1"/>
  <c r="J210" i="68" s="1"/>
  <c r="J5" i="68"/>
  <c r="J236" i="68" s="1"/>
  <c r="J83" i="50"/>
  <c r="J84" i="49"/>
  <c r="J83" i="49"/>
  <c r="J86" i="49"/>
  <c r="J84" i="48"/>
  <c r="F86" i="39"/>
  <c r="F9" i="68"/>
  <c r="G11" i="68"/>
  <c r="G214" i="68" s="1"/>
  <c r="G88" i="50"/>
  <c r="G88" i="49"/>
  <c r="H12" i="68"/>
  <c r="H216" i="68" s="1"/>
  <c r="H90" i="49"/>
  <c r="H90" i="50"/>
  <c r="H91" i="49"/>
  <c r="H89" i="50"/>
  <c r="E13" i="68"/>
  <c r="E92" i="50"/>
  <c r="E92" i="49"/>
  <c r="M92" i="39"/>
  <c r="M13" i="68"/>
  <c r="M92" i="49"/>
  <c r="M92" i="50"/>
  <c r="J93" i="39"/>
  <c r="J14" i="68"/>
  <c r="J94" i="50"/>
  <c r="J95" i="49"/>
  <c r="J94" i="49"/>
  <c r="J93" i="50"/>
  <c r="O15" i="68"/>
  <c r="O222" i="68" s="1"/>
  <c r="O96" i="49"/>
  <c r="L16" i="68"/>
  <c r="L98" i="49"/>
  <c r="L99" i="49"/>
  <c r="L99" i="48"/>
  <c r="M18" i="68"/>
  <c r="M101" i="49"/>
  <c r="M101" i="48"/>
  <c r="D107" i="38"/>
  <c r="D5" i="69"/>
  <c r="D110" i="48"/>
  <c r="D107" i="49"/>
  <c r="D120" i="49"/>
  <c r="D110" i="49"/>
  <c r="D107" i="48"/>
  <c r="D108" i="49"/>
  <c r="D108" i="48"/>
  <c r="P107" i="38"/>
  <c r="P5" i="69"/>
  <c r="P222" i="69" s="1"/>
  <c r="P108" i="48"/>
  <c r="P110" i="48"/>
  <c r="P120" i="49"/>
  <c r="P110" i="49"/>
  <c r="P107" i="48"/>
  <c r="P108" i="49"/>
  <c r="P107" i="49"/>
  <c r="P111" i="49"/>
  <c r="I9" i="69"/>
  <c r="Q9" i="69"/>
  <c r="N11" i="69"/>
  <c r="K12" i="69"/>
  <c r="H116" i="39"/>
  <c r="H13" i="69"/>
  <c r="H116" i="48"/>
  <c r="H116" i="49"/>
  <c r="I14" i="69"/>
  <c r="I119" i="49"/>
  <c r="I118" i="49"/>
  <c r="I118" i="48"/>
  <c r="I119" i="48"/>
  <c r="I117" i="49"/>
  <c r="F121" i="39"/>
  <c r="F16" i="69"/>
  <c r="F121" i="48"/>
  <c r="F121" i="49"/>
  <c r="F121" i="50"/>
  <c r="C17" i="69"/>
  <c r="C122" i="49"/>
  <c r="C122" i="48"/>
  <c r="O122" i="39"/>
  <c r="O17" i="69"/>
  <c r="O122" i="48"/>
  <c r="O122" i="49"/>
  <c r="H126" i="38"/>
  <c r="H5" i="70"/>
  <c r="H126" i="49"/>
  <c r="H129" i="48"/>
  <c r="H129" i="49"/>
  <c r="H127" i="48"/>
  <c r="H127" i="49"/>
  <c r="H126" i="48"/>
  <c r="M129" i="39"/>
  <c r="M9" i="70"/>
  <c r="N11" i="70"/>
  <c r="N131" i="49"/>
  <c r="N131" i="48"/>
  <c r="K12" i="70"/>
  <c r="K133" i="48"/>
  <c r="K133" i="49"/>
  <c r="K134" i="49"/>
  <c r="K134" i="48"/>
  <c r="K132" i="48"/>
  <c r="D13" i="70"/>
  <c r="D135" i="48"/>
  <c r="D135" i="49"/>
  <c r="P13" i="70"/>
  <c r="P135" i="49"/>
  <c r="P135" i="48"/>
  <c r="M14" i="70"/>
  <c r="M181" i="70" s="1"/>
  <c r="M138" i="49"/>
  <c r="M137" i="49"/>
  <c r="M136" i="49"/>
  <c r="M138" i="48"/>
  <c r="M137" i="48"/>
  <c r="F16" i="70"/>
  <c r="F140" i="49"/>
  <c r="F140" i="48"/>
  <c r="F140" i="50"/>
  <c r="C17" i="70"/>
  <c r="C141" i="48"/>
  <c r="C141" i="49"/>
  <c r="O17" i="70"/>
  <c r="O141" i="48"/>
  <c r="O141" i="49"/>
  <c r="L145" i="38"/>
  <c r="L7" i="71" s="1"/>
  <c r="L5" i="71"/>
  <c r="L197" i="71" s="1"/>
  <c r="L145" i="49"/>
  <c r="L147" i="49"/>
  <c r="L147" i="48"/>
  <c r="L145" i="48"/>
  <c r="L148" i="48"/>
  <c r="L157" i="50"/>
  <c r="L157" i="48"/>
  <c r="J11" i="71"/>
  <c r="J149" i="50"/>
  <c r="J149" i="48"/>
  <c r="J149" i="49"/>
  <c r="K12" i="71"/>
  <c r="K208" i="71" s="1"/>
  <c r="K152" i="49"/>
  <c r="K151" i="50"/>
  <c r="K151" i="48"/>
  <c r="K152" i="48"/>
  <c r="K151" i="49"/>
  <c r="K150" i="50"/>
  <c r="H13" i="71"/>
  <c r="H153" i="49"/>
  <c r="H153" i="48"/>
  <c r="I14" i="71"/>
  <c r="I194" i="71" s="1"/>
  <c r="I156" i="49"/>
  <c r="I155" i="49"/>
  <c r="I155" i="48"/>
  <c r="I156" i="48"/>
  <c r="F16" i="71"/>
  <c r="F158" i="48"/>
  <c r="F158" i="50"/>
  <c r="F158" i="49"/>
  <c r="C17" i="71"/>
  <c r="C159" i="49"/>
  <c r="C159" i="48"/>
  <c r="K17" i="71"/>
  <c r="K159" i="48"/>
  <c r="K159" i="49"/>
  <c r="L163" i="38"/>
  <c r="L7" i="72" s="1"/>
  <c r="L5" i="72"/>
  <c r="L197" i="72" s="1"/>
  <c r="L165" i="49"/>
  <c r="L175" i="50"/>
  <c r="L163" i="48"/>
  <c r="L175" i="49"/>
  <c r="L165" i="48"/>
  <c r="L163" i="49"/>
  <c r="I9" i="72"/>
  <c r="N11" i="72"/>
  <c r="N167" i="49"/>
  <c r="N167" i="50"/>
  <c r="N167" i="48"/>
  <c r="O12" i="72"/>
  <c r="O170" i="48"/>
  <c r="O169" i="50"/>
  <c r="O169" i="49"/>
  <c r="O170" i="49"/>
  <c r="O169" i="48"/>
  <c r="D13" i="72"/>
  <c r="D171" i="49"/>
  <c r="D171" i="48"/>
  <c r="P13" i="72"/>
  <c r="P171" i="48"/>
  <c r="P171" i="49"/>
  <c r="Q14" i="72"/>
  <c r="Q172" i="48"/>
  <c r="Q173" i="49"/>
  <c r="Q173" i="48"/>
  <c r="Q174" i="49"/>
  <c r="Q172" i="49"/>
  <c r="Q174" i="48"/>
  <c r="N16" i="72"/>
  <c r="N176" i="50"/>
  <c r="N176" i="49"/>
  <c r="N176" i="48"/>
  <c r="O17" i="72"/>
  <c r="O177" i="48"/>
  <c r="O177" i="49"/>
  <c r="C51" i="65"/>
  <c r="C29" i="58"/>
  <c r="C29" i="59"/>
  <c r="C54" i="67"/>
  <c r="C388" i="67" s="1"/>
  <c r="C71" i="58"/>
  <c r="C72" i="58"/>
  <c r="C71" i="60"/>
  <c r="C71" i="59"/>
  <c r="C72" i="59"/>
  <c r="C70" i="58"/>
  <c r="C69" i="68"/>
  <c r="C101" i="59"/>
  <c r="C101" i="58"/>
  <c r="C100" i="59"/>
  <c r="C100" i="58"/>
  <c r="C59" i="70"/>
  <c r="C141" i="58"/>
  <c r="C141" i="59"/>
  <c r="C49" i="69"/>
  <c r="C107" i="58"/>
  <c r="C108" i="58"/>
  <c r="C107" i="59"/>
  <c r="C108" i="59"/>
  <c r="P55" i="64"/>
  <c r="P6" i="58"/>
  <c r="P6" i="59"/>
  <c r="P5" i="58"/>
  <c r="P5" i="60"/>
  <c r="P5" i="59"/>
  <c r="N57" i="64"/>
  <c r="N8" i="59"/>
  <c r="N8" i="58"/>
  <c r="P59" i="64"/>
  <c r="P10" i="59"/>
  <c r="P9" i="60"/>
  <c r="P10" i="60"/>
  <c r="P10" i="58"/>
  <c r="H61" i="64"/>
  <c r="H13" i="58"/>
  <c r="H14" i="59"/>
  <c r="H13" i="59"/>
  <c r="H14" i="58"/>
  <c r="H13" i="60"/>
  <c r="H12" i="60"/>
  <c r="H12" i="58"/>
  <c r="F62" i="64"/>
  <c r="F15" i="58"/>
  <c r="F15" i="59"/>
  <c r="D63" i="64"/>
  <c r="D414" i="64" s="1"/>
  <c r="D17" i="58"/>
  <c r="D17" i="59"/>
  <c r="D18" i="58"/>
  <c r="D18" i="59"/>
  <c r="D16" i="59"/>
  <c r="P63" i="64"/>
  <c r="P17" i="58"/>
  <c r="P18" i="59"/>
  <c r="P17" i="59"/>
  <c r="P18" i="58"/>
  <c r="P16" i="58"/>
  <c r="N65" i="64"/>
  <c r="N20" i="59"/>
  <c r="N20" i="58"/>
  <c r="N20" i="60"/>
  <c r="N19" i="60"/>
  <c r="N19" i="58"/>
  <c r="N19" i="59"/>
  <c r="L66" i="64"/>
  <c r="L21" i="59"/>
  <c r="L21" i="58"/>
  <c r="L21" i="60"/>
  <c r="F67" i="64"/>
  <c r="F22" i="58"/>
  <c r="F22" i="59"/>
  <c r="J67" i="64"/>
  <c r="J459" i="64" s="1"/>
  <c r="J22" i="58"/>
  <c r="J22" i="59"/>
  <c r="H49" i="65"/>
  <c r="H26" i="59"/>
  <c r="H26" i="58"/>
  <c r="H26" i="60"/>
  <c r="H27" i="58"/>
  <c r="H27" i="59"/>
  <c r="F51" i="65"/>
  <c r="F29" i="59"/>
  <c r="F29" i="58"/>
  <c r="D53" i="65"/>
  <c r="D31" i="58"/>
  <c r="D31" i="59"/>
  <c r="D31" i="60"/>
  <c r="D30" i="59"/>
  <c r="P53" i="65"/>
  <c r="P31" i="60"/>
  <c r="P31" i="58"/>
  <c r="P31" i="59"/>
  <c r="H55" i="65"/>
  <c r="H35" i="58"/>
  <c r="H35" i="59"/>
  <c r="P55" i="65"/>
  <c r="P35" i="59"/>
  <c r="P35" i="58"/>
  <c r="N56" i="65"/>
  <c r="N37" i="58"/>
  <c r="N37" i="59"/>
  <c r="N38" i="58"/>
  <c r="N38" i="59"/>
  <c r="N36" i="59"/>
  <c r="L58" i="65"/>
  <c r="L40" i="59"/>
  <c r="L40" i="58"/>
  <c r="L40" i="60"/>
  <c r="L39" i="59"/>
  <c r="L39" i="58"/>
  <c r="L39" i="60"/>
  <c r="N59" i="65"/>
  <c r="N41" i="59"/>
  <c r="N41" i="58"/>
  <c r="P49" i="66"/>
  <c r="P46" i="58"/>
  <c r="P46" i="59"/>
  <c r="P45" i="58"/>
  <c r="P45" i="59"/>
  <c r="P45" i="60"/>
  <c r="N51" i="66"/>
  <c r="N48" i="59"/>
  <c r="N48" i="58"/>
  <c r="L53" i="66"/>
  <c r="L50" i="59"/>
  <c r="L50" i="58"/>
  <c r="L50" i="60"/>
  <c r="L49" i="60"/>
  <c r="L49" i="58"/>
  <c r="L49" i="59"/>
  <c r="J54" i="66"/>
  <c r="J53" i="58"/>
  <c r="J53" i="59"/>
  <c r="J51" i="58"/>
  <c r="J52" i="59"/>
  <c r="J51" i="60"/>
  <c r="J52" i="58"/>
  <c r="J52" i="60"/>
  <c r="J51" i="59"/>
  <c r="P55" i="66"/>
  <c r="P54" i="59"/>
  <c r="P54" i="58"/>
  <c r="N56" i="66"/>
  <c r="N57" i="58"/>
  <c r="N57" i="59"/>
  <c r="N56" i="58"/>
  <c r="N56" i="59"/>
  <c r="P58" i="66"/>
  <c r="P58" i="58"/>
  <c r="P58" i="59"/>
  <c r="P59" i="60"/>
  <c r="P59" i="58"/>
  <c r="P58" i="60"/>
  <c r="P59" i="59"/>
  <c r="N59" i="66"/>
  <c r="N60" i="59"/>
  <c r="N60" i="58"/>
  <c r="H49" i="67"/>
  <c r="H65" i="59"/>
  <c r="H65" i="58"/>
  <c r="H64" i="58"/>
  <c r="H64" i="59"/>
  <c r="H64" i="60"/>
  <c r="J51" i="67"/>
  <c r="J67" i="58"/>
  <c r="J67" i="59"/>
  <c r="H53" i="67"/>
  <c r="H69" i="59"/>
  <c r="H69" i="58"/>
  <c r="H69" i="60"/>
  <c r="H68" i="59"/>
  <c r="H68" i="58"/>
  <c r="F54" i="67"/>
  <c r="F407" i="67" s="1"/>
  <c r="F72" i="58"/>
  <c r="F72" i="59"/>
  <c r="F71" i="58"/>
  <c r="F71" i="60"/>
  <c r="F71" i="59"/>
  <c r="F70" i="60"/>
  <c r="D55" i="67"/>
  <c r="D73" i="59"/>
  <c r="D73" i="58"/>
  <c r="P55" i="67"/>
  <c r="P73" i="59"/>
  <c r="P73" i="58"/>
  <c r="N56" i="67"/>
  <c r="N373" i="67" s="1"/>
  <c r="N76" i="58"/>
  <c r="N76" i="59"/>
  <c r="N75" i="59"/>
  <c r="N75" i="58"/>
  <c r="N74" i="58"/>
  <c r="P58" i="67"/>
  <c r="P77" i="58"/>
  <c r="P77" i="59"/>
  <c r="P77" i="60"/>
  <c r="P78" i="60"/>
  <c r="P78" i="59"/>
  <c r="P78" i="58"/>
  <c r="N59" i="67"/>
  <c r="N79" i="59"/>
  <c r="N79" i="58"/>
  <c r="H58" i="68"/>
  <c r="H83" i="59"/>
  <c r="H83" i="58"/>
  <c r="H83" i="60"/>
  <c r="H84" i="59"/>
  <c r="H84" i="58"/>
  <c r="J60" i="68"/>
  <c r="J86" i="58"/>
  <c r="J86" i="59"/>
  <c r="L62" i="68"/>
  <c r="L88" i="60"/>
  <c r="L88" i="58"/>
  <c r="L88" i="59"/>
  <c r="L87" i="59"/>
  <c r="N63" i="68"/>
  <c r="N90" i="59"/>
  <c r="N90" i="58"/>
  <c r="N91" i="59"/>
  <c r="N90" i="60"/>
  <c r="N91" i="58"/>
  <c r="N89" i="58"/>
  <c r="N89" i="60"/>
  <c r="N89" i="59"/>
  <c r="H64" i="68"/>
  <c r="H92" i="58"/>
  <c r="H92" i="60"/>
  <c r="H92" i="59"/>
  <c r="L66" i="68"/>
  <c r="L96" i="58"/>
  <c r="L96" i="59"/>
  <c r="F67" i="68"/>
  <c r="F98" i="58"/>
  <c r="F98" i="59"/>
  <c r="F99" i="59"/>
  <c r="F99" i="58"/>
  <c r="F97" i="58"/>
  <c r="H69" i="68"/>
  <c r="H101" i="58"/>
  <c r="H100" i="59"/>
  <c r="H101" i="59"/>
  <c r="H100" i="58"/>
  <c r="D71" i="68"/>
  <c r="D103" i="58"/>
  <c r="D103" i="59"/>
  <c r="F49" i="69"/>
  <c r="F108" i="58"/>
  <c r="F108" i="59"/>
  <c r="F107" i="59"/>
  <c r="F107" i="58"/>
  <c r="D51" i="69"/>
  <c r="D110" i="58"/>
  <c r="D110" i="59"/>
  <c r="L51" i="69"/>
  <c r="L110" i="58"/>
  <c r="L110" i="59"/>
  <c r="N55" i="69"/>
  <c r="N116" i="58"/>
  <c r="N116" i="59"/>
  <c r="J58" i="69"/>
  <c r="J120" i="58"/>
  <c r="J120" i="59"/>
  <c r="L59" i="69"/>
  <c r="L122" i="58"/>
  <c r="L122" i="59"/>
  <c r="F49" i="70"/>
  <c r="F127" i="59"/>
  <c r="F127" i="58"/>
  <c r="F126" i="59"/>
  <c r="F126" i="58"/>
  <c r="D51" i="70"/>
  <c r="D129" i="58"/>
  <c r="D129" i="59"/>
  <c r="P51" i="70"/>
  <c r="P129" i="58"/>
  <c r="P129" i="59"/>
  <c r="N53" i="70"/>
  <c r="N131" i="58"/>
  <c r="N131" i="59"/>
  <c r="N130" i="59"/>
  <c r="L54" i="70"/>
  <c r="L133" i="58"/>
  <c r="L133" i="59"/>
  <c r="L134" i="59"/>
  <c r="L134" i="58"/>
  <c r="J55" i="70"/>
  <c r="J135" i="59"/>
  <c r="J135" i="58"/>
  <c r="H56" i="70"/>
  <c r="H137" i="58"/>
  <c r="H138" i="59"/>
  <c r="H136" i="59"/>
  <c r="H138" i="58"/>
  <c r="H137" i="59"/>
  <c r="H136" i="58"/>
  <c r="J58" i="70"/>
  <c r="J395" i="70" s="1"/>
  <c r="J139" i="58"/>
  <c r="J139" i="59"/>
  <c r="H59" i="70"/>
  <c r="H141" i="59"/>
  <c r="H141" i="58"/>
  <c r="N49" i="71"/>
  <c r="N145" i="58"/>
  <c r="N145" i="59"/>
  <c r="L51" i="71"/>
  <c r="L147" i="59"/>
  <c r="L147" i="58"/>
  <c r="F55" i="71"/>
  <c r="F153" i="59"/>
  <c r="F153" i="58"/>
  <c r="D56" i="71"/>
  <c r="D155" i="58"/>
  <c r="D156" i="59"/>
  <c r="D155" i="59"/>
  <c r="D156" i="58"/>
  <c r="F58" i="71"/>
  <c r="F157" i="58"/>
  <c r="F157" i="59"/>
  <c r="H59" i="71"/>
  <c r="H159" i="58"/>
  <c r="H159" i="59"/>
  <c r="F49" i="72"/>
  <c r="F163" i="59"/>
  <c r="F163" i="58"/>
  <c r="L51" i="72"/>
  <c r="L165" i="58"/>
  <c r="L165" i="59"/>
  <c r="N55" i="72"/>
  <c r="N171" i="58"/>
  <c r="N171" i="59"/>
  <c r="P56" i="72"/>
  <c r="P174" i="58"/>
  <c r="P172" i="59"/>
  <c r="P173" i="58"/>
  <c r="P173" i="59"/>
  <c r="P174" i="59"/>
  <c r="J58" i="72"/>
  <c r="J175" i="58"/>
  <c r="J175" i="59"/>
  <c r="H59" i="72"/>
  <c r="H177" i="58"/>
  <c r="H177" i="59"/>
  <c r="I19" i="48"/>
  <c r="J9" i="44"/>
  <c r="J9" i="48" s="1"/>
  <c r="J12" i="48"/>
  <c r="B55" i="48"/>
  <c r="G55" i="48"/>
  <c r="P97" i="48"/>
  <c r="G124" i="44"/>
  <c r="G130" i="48"/>
  <c r="N105" i="44"/>
  <c r="N111" i="48"/>
  <c r="P43" i="45"/>
  <c r="P49" i="49"/>
  <c r="H62" i="47"/>
  <c r="H68" i="50"/>
  <c r="K143" i="71"/>
  <c r="I204" i="72"/>
  <c r="K457" i="68"/>
  <c r="K68" i="50"/>
  <c r="K62" i="47"/>
  <c r="J156" i="69"/>
  <c r="J213" i="69" s="1"/>
  <c r="C324" i="70"/>
  <c r="F176" i="72"/>
  <c r="I226" i="64"/>
  <c r="K132" i="69"/>
  <c r="I211" i="65"/>
  <c r="H136" i="71"/>
  <c r="K111" i="72"/>
  <c r="K130" i="72"/>
  <c r="G168" i="49"/>
  <c r="Q70" i="50"/>
  <c r="K204" i="72"/>
  <c r="O99" i="69"/>
  <c r="G74" i="49"/>
  <c r="Q30" i="49"/>
  <c r="Q24" i="45"/>
  <c r="F211" i="67"/>
  <c r="G373" i="67"/>
  <c r="F32" i="59"/>
  <c r="O124" i="60"/>
  <c r="M338" i="69"/>
  <c r="P9" i="58"/>
  <c r="J285" i="66"/>
  <c r="J324" i="66"/>
  <c r="L285" i="67"/>
  <c r="L324" i="67"/>
  <c r="J111" i="58"/>
  <c r="P136" i="58"/>
  <c r="N409" i="68"/>
  <c r="P338" i="69"/>
  <c r="L318" i="72"/>
  <c r="L372" i="72"/>
  <c r="L298" i="72"/>
  <c r="D407" i="69"/>
  <c r="D348" i="69"/>
  <c r="D405" i="69" s="1"/>
  <c r="H386" i="71"/>
  <c r="I161" i="60"/>
  <c r="H291" i="65"/>
  <c r="H285" i="65" s="1"/>
  <c r="H369" i="65"/>
  <c r="J68" i="58"/>
  <c r="F148" i="58"/>
  <c r="J324" i="67"/>
  <c r="D329" i="69"/>
  <c r="F338" i="69"/>
  <c r="G386" i="72"/>
  <c r="F111" i="59"/>
  <c r="E81" i="47"/>
  <c r="E189" i="68"/>
  <c r="E87" i="50"/>
  <c r="M136" i="48"/>
  <c r="P90" i="48"/>
  <c r="G88" i="48"/>
  <c r="L112" i="68"/>
  <c r="B173" i="68"/>
  <c r="Q185" i="67"/>
  <c r="Q108" i="67"/>
  <c r="Q146" i="67" s="1"/>
  <c r="I108" i="67"/>
  <c r="I146" i="67" s="1"/>
  <c r="I185" i="67"/>
  <c r="O105" i="67"/>
  <c r="F142" i="67"/>
  <c r="L101" i="67"/>
  <c r="L140" i="67"/>
  <c r="B75" i="48"/>
  <c r="P59" i="48"/>
  <c r="G57" i="48"/>
  <c r="M97" i="66"/>
  <c r="M135" i="66" s="1"/>
  <c r="Q41" i="48"/>
  <c r="O38" i="48"/>
  <c r="M97" i="65"/>
  <c r="M135" i="65" s="1"/>
  <c r="J17" i="48"/>
  <c r="P14" i="48"/>
  <c r="B11" i="48"/>
  <c r="F94" i="48"/>
  <c r="L162" i="68"/>
  <c r="Q148" i="67"/>
  <c r="G108" i="66"/>
  <c r="G147" i="66"/>
  <c r="P142" i="66"/>
  <c r="J101" i="66"/>
  <c r="J178" i="66"/>
  <c r="J140" i="66"/>
  <c r="P97" i="66"/>
  <c r="P135" i="66" s="1"/>
  <c r="P174" i="66"/>
  <c r="J101" i="65"/>
  <c r="P97" i="65"/>
  <c r="P135" i="65" s="1"/>
  <c r="Q22" i="48"/>
  <c r="G20" i="48"/>
  <c r="Q106" i="64"/>
  <c r="Q149" i="64"/>
  <c r="O132" i="48"/>
  <c r="G162" i="68"/>
  <c r="F46" i="48"/>
  <c r="E130" i="71"/>
  <c r="Q99" i="70"/>
  <c r="M176" i="71"/>
  <c r="E99" i="70"/>
  <c r="D139" i="49"/>
  <c r="P240" i="64"/>
  <c r="N501" i="68"/>
  <c r="E68" i="49"/>
  <c r="E62" i="45"/>
  <c r="P208" i="69"/>
  <c r="N177" i="69"/>
  <c r="N99" i="69"/>
  <c r="J99" i="70"/>
  <c r="N176" i="71"/>
  <c r="L141" i="67"/>
  <c r="N139" i="70"/>
  <c r="N118" i="70"/>
  <c r="N112" i="70" s="1"/>
  <c r="N131" i="70" s="1"/>
  <c r="G111" i="71"/>
  <c r="G130" i="71"/>
  <c r="N136" i="72"/>
  <c r="L140" i="72"/>
  <c r="C168" i="48"/>
  <c r="G145" i="67"/>
  <c r="Q140" i="71"/>
  <c r="G156" i="66"/>
  <c r="G219" i="66"/>
  <c r="D120" i="50"/>
  <c r="Q312" i="71"/>
  <c r="D202" i="71"/>
  <c r="P325" i="71"/>
  <c r="Q348" i="66"/>
  <c r="F298" i="71"/>
  <c r="F318" i="71"/>
  <c r="F372" i="71"/>
  <c r="F375" i="64"/>
  <c r="P291" i="66"/>
  <c r="N413" i="68"/>
  <c r="H132" i="59"/>
  <c r="M293" i="72"/>
  <c r="M316" i="72"/>
  <c r="Q325" i="72"/>
  <c r="K342" i="66"/>
  <c r="Q384" i="72"/>
  <c r="J338" i="64"/>
  <c r="Q400" i="69"/>
  <c r="L30" i="58"/>
  <c r="N130" i="58"/>
  <c r="Q92" i="48"/>
  <c r="O112" i="68"/>
  <c r="O161" i="68"/>
  <c r="N105" i="67"/>
  <c r="N144" i="67"/>
  <c r="N94" i="66"/>
  <c r="N133" i="66"/>
  <c r="O108" i="65"/>
  <c r="O147" i="65"/>
  <c r="E105" i="65"/>
  <c r="Q176" i="65"/>
  <c r="Q138" i="65"/>
  <c r="L21" i="48"/>
  <c r="C174" i="68"/>
  <c r="M52" i="48"/>
  <c r="F27" i="48"/>
  <c r="P325" i="72"/>
  <c r="G93" i="71"/>
  <c r="I51" i="49"/>
  <c r="F100" i="50"/>
  <c r="D208" i="69"/>
  <c r="G3" i="47"/>
  <c r="G9" i="50"/>
  <c r="I132" i="70"/>
  <c r="P120" i="50"/>
  <c r="K105" i="60"/>
  <c r="C105" i="60"/>
  <c r="I338" i="67"/>
  <c r="J68" i="59"/>
  <c r="H403" i="66"/>
  <c r="H452" i="64"/>
  <c r="Q403" i="66"/>
  <c r="M342" i="69"/>
  <c r="K174" i="68"/>
  <c r="L115" i="68"/>
  <c r="H182" i="65"/>
  <c r="H105" i="65"/>
  <c r="H144" i="65"/>
  <c r="I293" i="72"/>
  <c r="I316" i="72"/>
  <c r="O140" i="71"/>
  <c r="O194" i="71"/>
  <c r="F501" i="68"/>
  <c r="F148" i="49"/>
  <c r="F143" i="45"/>
  <c r="P140" i="71"/>
  <c r="M211" i="67"/>
  <c r="M338" i="70"/>
  <c r="F447" i="64"/>
  <c r="G335" i="70"/>
  <c r="N179" i="67"/>
  <c r="N141" i="67"/>
  <c r="J97" i="65"/>
  <c r="J135" i="65" s="1"/>
  <c r="B11" i="64"/>
  <c r="B196" i="64" s="1"/>
  <c r="B10" i="50"/>
  <c r="B10" i="49"/>
  <c r="B15" i="64"/>
  <c r="B17" i="49"/>
  <c r="B18" i="49"/>
  <c r="B26" i="38"/>
  <c r="B7" i="65" s="1"/>
  <c r="B172" i="65" s="1"/>
  <c r="B5" i="65"/>
  <c r="B194" i="65" s="1"/>
  <c r="B26" i="50"/>
  <c r="B29" i="49"/>
  <c r="B27" i="49"/>
  <c r="B26" i="49"/>
  <c r="B26" i="48"/>
  <c r="B39" i="50"/>
  <c r="B27" i="48"/>
  <c r="B13" i="65"/>
  <c r="B35" i="49"/>
  <c r="B45" i="38"/>
  <c r="B7" i="66" s="1"/>
  <c r="B172" i="66" s="1"/>
  <c r="B5" i="66"/>
  <c r="B45" i="49"/>
  <c r="B48" i="49"/>
  <c r="B58" i="49"/>
  <c r="B46" i="49"/>
  <c r="B45" i="50"/>
  <c r="B58" i="50"/>
  <c r="B46" i="48"/>
  <c r="B48" i="48"/>
  <c r="B13" i="66"/>
  <c r="B180" i="66" s="1"/>
  <c r="B54" i="49"/>
  <c r="B64" i="38"/>
  <c r="B7" i="67" s="1"/>
  <c r="B5" i="67"/>
  <c r="B222" i="67" s="1"/>
  <c r="B65" i="49"/>
  <c r="B77" i="50"/>
  <c r="B64" i="49"/>
  <c r="B64" i="50"/>
  <c r="B77" i="49"/>
  <c r="B67" i="49"/>
  <c r="B64" i="48"/>
  <c r="B13" i="67"/>
  <c r="B73" i="49"/>
  <c r="B83" i="38"/>
  <c r="B5" i="68"/>
  <c r="B236" i="68" s="1"/>
  <c r="B86" i="49"/>
  <c r="B83" i="49"/>
  <c r="B84" i="49"/>
  <c r="B84" i="48"/>
  <c r="B13" i="68"/>
  <c r="B92" i="50"/>
  <c r="B92" i="49"/>
  <c r="B18" i="68"/>
  <c r="B227" i="68" s="1"/>
  <c r="B101" i="49"/>
  <c r="B14" i="69"/>
  <c r="B200" i="69" s="1"/>
  <c r="B118" i="48"/>
  <c r="B119" i="49"/>
  <c r="B118" i="49"/>
  <c r="B119" i="48"/>
  <c r="B14" i="70"/>
  <c r="B137" i="48"/>
  <c r="B138" i="49"/>
  <c r="B137" i="49"/>
  <c r="B138" i="48"/>
  <c r="B14" i="71"/>
  <c r="B156" i="49"/>
  <c r="B156" i="48"/>
  <c r="B155" i="49"/>
  <c r="B155" i="48"/>
  <c r="B14" i="72"/>
  <c r="B173" i="48"/>
  <c r="B173" i="49"/>
  <c r="B174" i="48"/>
  <c r="B174" i="49"/>
  <c r="D5" i="64"/>
  <c r="D8" i="49"/>
  <c r="D6" i="49"/>
  <c r="D5" i="49"/>
  <c r="D5" i="50"/>
  <c r="D19" i="49"/>
  <c r="H5" i="38"/>
  <c r="H7" i="64" s="1"/>
  <c r="H5" i="64"/>
  <c r="H247" i="64" s="1"/>
  <c r="H19" i="49"/>
  <c r="H8" i="49"/>
  <c r="H5" i="49"/>
  <c r="H6" i="49"/>
  <c r="H5" i="50"/>
  <c r="L5" i="38"/>
  <c r="L5" i="64"/>
  <c r="L237" i="64" s="1"/>
  <c r="L8" i="49"/>
  <c r="L19" i="49"/>
  <c r="L5" i="50"/>
  <c r="L5" i="49"/>
  <c r="L6" i="49"/>
  <c r="P5" i="38"/>
  <c r="P7" i="64" s="1"/>
  <c r="P5" i="64"/>
  <c r="P247" i="64" s="1"/>
  <c r="P5" i="49"/>
  <c r="P8" i="49"/>
  <c r="P5" i="50"/>
  <c r="P6" i="49"/>
  <c r="E11" i="64"/>
  <c r="E10" i="49"/>
  <c r="E10" i="50"/>
  <c r="I11" i="64"/>
  <c r="I196" i="64" s="1"/>
  <c r="I10" i="50"/>
  <c r="I10" i="49"/>
  <c r="M11" i="64"/>
  <c r="M10" i="50"/>
  <c r="M10" i="49"/>
  <c r="Q11" i="64"/>
  <c r="Q10" i="49"/>
  <c r="Q10" i="50"/>
  <c r="F12" i="64"/>
  <c r="F197" i="64" s="1"/>
  <c r="F11" i="49"/>
  <c r="F11" i="50"/>
  <c r="J12" i="64"/>
  <c r="J197" i="64" s="1"/>
  <c r="J11" i="50"/>
  <c r="J11" i="49"/>
  <c r="N12" i="64"/>
  <c r="N11" i="49"/>
  <c r="N11" i="50"/>
  <c r="C13" i="64"/>
  <c r="C14" i="49"/>
  <c r="C13" i="49"/>
  <c r="C13" i="50"/>
  <c r="C12" i="49"/>
  <c r="G13" i="64"/>
  <c r="G13" i="50"/>
  <c r="G13" i="49"/>
  <c r="G14" i="49"/>
  <c r="G12" i="50"/>
  <c r="K13" i="64"/>
  <c r="K13" i="49"/>
  <c r="K14" i="49"/>
  <c r="K13" i="50"/>
  <c r="O13" i="64"/>
  <c r="O13" i="50"/>
  <c r="O13" i="49"/>
  <c r="O14" i="49"/>
  <c r="O12" i="49"/>
  <c r="O12" i="50"/>
  <c r="D14" i="64"/>
  <c r="D15" i="49"/>
  <c r="H14" i="64"/>
  <c r="H201" i="64" s="1"/>
  <c r="H15" i="49"/>
  <c r="L14" i="64"/>
  <c r="L15" i="49"/>
  <c r="P14" i="64"/>
  <c r="P15" i="49"/>
  <c r="E15" i="64"/>
  <c r="E17" i="49"/>
  <c r="E18" i="49"/>
  <c r="E16" i="49"/>
  <c r="I15" i="64"/>
  <c r="I17" i="49"/>
  <c r="I18" i="49"/>
  <c r="M15" i="64"/>
  <c r="M18" i="49"/>
  <c r="M17" i="49"/>
  <c r="M16" i="49"/>
  <c r="Q15" i="64"/>
  <c r="Q17" i="49"/>
  <c r="Q16" i="49"/>
  <c r="Q18" i="49"/>
  <c r="F17" i="64"/>
  <c r="F20" i="50"/>
  <c r="F20" i="49"/>
  <c r="J17" i="64"/>
  <c r="J206" i="64" s="1"/>
  <c r="J20" i="50"/>
  <c r="J20" i="49"/>
  <c r="N17" i="64"/>
  <c r="N20" i="49"/>
  <c r="N20" i="50"/>
  <c r="C18" i="64"/>
  <c r="C207" i="64" s="1"/>
  <c r="C21" i="50"/>
  <c r="C21" i="49"/>
  <c r="G18" i="64"/>
  <c r="G21" i="49"/>
  <c r="G21" i="50"/>
  <c r="K18" i="64"/>
  <c r="K207" i="64" s="1"/>
  <c r="K21" i="50"/>
  <c r="K21" i="49"/>
  <c r="O18" i="64"/>
  <c r="O207" i="64" s="1"/>
  <c r="O21" i="49"/>
  <c r="O21" i="50"/>
  <c r="D19" i="64"/>
  <c r="D22" i="49"/>
  <c r="H19" i="64"/>
  <c r="H22" i="49"/>
  <c r="L19" i="64"/>
  <c r="L22" i="49"/>
  <c r="P19" i="64"/>
  <c r="P22" i="49"/>
  <c r="E26" i="38"/>
  <c r="E7" i="65" s="1"/>
  <c r="E5" i="65"/>
  <c r="E193" i="65" s="1"/>
  <c r="E26" i="49"/>
  <c r="E29" i="49"/>
  <c r="E26" i="50"/>
  <c r="E27" i="49"/>
  <c r="I26" i="38"/>
  <c r="I5" i="65"/>
  <c r="I203" i="65" s="1"/>
  <c r="I26" i="49"/>
  <c r="I29" i="49"/>
  <c r="I26" i="50"/>
  <c r="I27" i="49"/>
  <c r="M26" i="38"/>
  <c r="M7" i="65" s="1"/>
  <c r="M5" i="65"/>
  <c r="M193" i="65" s="1"/>
  <c r="M26" i="50"/>
  <c r="M29" i="49"/>
  <c r="M26" i="49"/>
  <c r="M30" i="49"/>
  <c r="M27" i="49"/>
  <c r="Q26" i="38"/>
  <c r="Q7" i="65" s="1"/>
  <c r="Q171" i="65" s="1"/>
  <c r="Q5" i="65"/>
  <c r="Q193" i="65" s="1"/>
  <c r="Q27" i="49"/>
  <c r="Q26" i="49"/>
  <c r="Q29" i="49"/>
  <c r="Q26" i="50"/>
  <c r="C11" i="65"/>
  <c r="C176" i="65" s="1"/>
  <c r="C31" i="49"/>
  <c r="C31" i="50"/>
  <c r="G11" i="65"/>
  <c r="G31" i="49"/>
  <c r="G31" i="50"/>
  <c r="G31" i="48"/>
  <c r="K11" i="65"/>
  <c r="K31" i="50"/>
  <c r="K31" i="49"/>
  <c r="O11" i="65"/>
  <c r="O176" i="65" s="1"/>
  <c r="O31" i="49"/>
  <c r="O31" i="50"/>
  <c r="O31" i="48"/>
  <c r="D12" i="65"/>
  <c r="D34" i="49"/>
  <c r="D33" i="50"/>
  <c r="D33" i="49"/>
  <c r="D32" i="49"/>
  <c r="H12" i="65"/>
  <c r="H33" i="49"/>
  <c r="H33" i="50"/>
  <c r="H34" i="49"/>
  <c r="L12" i="65"/>
  <c r="L179" i="65" s="1"/>
  <c r="L33" i="50"/>
  <c r="L34" i="49"/>
  <c r="L33" i="49"/>
  <c r="L33" i="48"/>
  <c r="P12" i="65"/>
  <c r="P178" i="65" s="1"/>
  <c r="P33" i="49"/>
  <c r="P34" i="49"/>
  <c r="P33" i="50"/>
  <c r="E13" i="65"/>
  <c r="E35" i="49"/>
  <c r="I13" i="65"/>
  <c r="I35" i="49"/>
  <c r="M13" i="65"/>
  <c r="M35" i="49"/>
  <c r="Q13" i="65"/>
  <c r="Q35" i="49"/>
  <c r="F14" i="65"/>
  <c r="F200" i="65" s="1"/>
  <c r="F38" i="49"/>
  <c r="F37" i="49"/>
  <c r="J14" i="65"/>
  <c r="J38" i="49"/>
  <c r="J37" i="49"/>
  <c r="J36" i="49"/>
  <c r="N14" i="65"/>
  <c r="N182" i="65" s="1"/>
  <c r="N37" i="49"/>
  <c r="N38" i="49"/>
  <c r="C16" i="65"/>
  <c r="C40" i="49"/>
  <c r="C40" i="50"/>
  <c r="G16" i="65"/>
  <c r="G185" i="65" s="1"/>
  <c r="G40" i="49"/>
  <c r="G40" i="50"/>
  <c r="K16" i="65"/>
  <c r="K40" i="49"/>
  <c r="K40" i="50"/>
  <c r="O16" i="65"/>
  <c r="O40" i="49"/>
  <c r="O40" i="50"/>
  <c r="D17" i="65"/>
  <c r="D186" i="65" s="1"/>
  <c r="D41" i="49"/>
  <c r="H17" i="65"/>
  <c r="H41" i="49"/>
  <c r="L17" i="65"/>
  <c r="L186" i="65" s="1"/>
  <c r="L41" i="49"/>
  <c r="P17" i="65"/>
  <c r="P186" i="65" s="1"/>
  <c r="P41" i="49"/>
  <c r="E45" i="38"/>
  <c r="E7" i="66" s="1"/>
  <c r="E171" i="66" s="1"/>
  <c r="E5" i="66"/>
  <c r="E193" i="66" s="1"/>
  <c r="E45" i="49"/>
  <c r="E48" i="49"/>
  <c r="E58" i="49"/>
  <c r="E45" i="50"/>
  <c r="E46" i="49"/>
  <c r="E46" i="48"/>
  <c r="I45" i="38"/>
  <c r="I7" i="66" s="1"/>
  <c r="I171" i="66" s="1"/>
  <c r="I5" i="66"/>
  <c r="I222" i="66" s="1"/>
  <c r="I45" i="50"/>
  <c r="I46" i="49"/>
  <c r="I45" i="49"/>
  <c r="I48" i="49"/>
  <c r="M45" i="38"/>
  <c r="M5" i="66"/>
  <c r="M193" i="66" s="1"/>
  <c r="M46" i="49"/>
  <c r="M45" i="49"/>
  <c r="M48" i="49"/>
  <c r="M45" i="50"/>
  <c r="M58" i="50"/>
  <c r="M45" i="48"/>
  <c r="M46" i="48"/>
  <c r="Q45" i="38"/>
  <c r="Q7" i="66" s="1"/>
  <c r="Q172" i="66" s="1"/>
  <c r="Q5" i="66"/>
  <c r="Q213" i="66" s="1"/>
  <c r="Q45" i="50"/>
  <c r="Q46" i="49"/>
  <c r="Q45" i="49"/>
  <c r="Q48" i="49"/>
  <c r="F48" i="39"/>
  <c r="F9" i="66"/>
  <c r="J48" i="39"/>
  <c r="J9" i="66"/>
  <c r="N9" i="66"/>
  <c r="C11" i="66"/>
  <c r="C50" i="49"/>
  <c r="C50" i="50"/>
  <c r="C50" i="48"/>
  <c r="G11" i="66"/>
  <c r="G50" i="49"/>
  <c r="G50" i="50"/>
  <c r="G50" i="48"/>
  <c r="K11" i="66"/>
  <c r="K50" i="50"/>
  <c r="K50" i="49"/>
  <c r="K50" i="48"/>
  <c r="O50" i="39"/>
  <c r="O11" i="66"/>
  <c r="O176" i="66" s="1"/>
  <c r="O50" i="50"/>
  <c r="O50" i="49"/>
  <c r="O50" i="48"/>
  <c r="D51" i="39"/>
  <c r="D12" i="66"/>
  <c r="D179" i="66" s="1"/>
  <c r="D52" i="50"/>
  <c r="D51" i="50"/>
  <c r="D53" i="49"/>
  <c r="D52" i="49"/>
  <c r="D52" i="48"/>
  <c r="H51" i="39"/>
  <c r="H12" i="66"/>
  <c r="H53" i="49"/>
  <c r="H52" i="49"/>
  <c r="H52" i="50"/>
  <c r="H52" i="48"/>
  <c r="L51" i="39"/>
  <c r="L12" i="66"/>
  <c r="L179" i="66" s="1"/>
  <c r="L52" i="49"/>
  <c r="L52" i="50"/>
  <c r="L53" i="49"/>
  <c r="L51" i="50"/>
  <c r="L52" i="48"/>
  <c r="P12" i="66"/>
  <c r="P179" i="66" s="1"/>
  <c r="P51" i="50"/>
  <c r="P52" i="49"/>
  <c r="P52" i="50"/>
  <c r="P53" i="49"/>
  <c r="P51" i="49"/>
  <c r="P52" i="48"/>
  <c r="E54" i="39"/>
  <c r="E13" i="66"/>
  <c r="E180" i="66" s="1"/>
  <c r="E54" i="49"/>
  <c r="I54" i="39"/>
  <c r="I13" i="66"/>
  <c r="I180" i="66" s="1"/>
  <c r="I54" i="49"/>
  <c r="M13" i="66"/>
  <c r="M180" i="66" s="1"/>
  <c r="M54" i="49"/>
  <c r="Q54" i="39"/>
  <c r="Q13" i="66"/>
  <c r="Q199" i="66" s="1"/>
  <c r="Q54" i="49"/>
  <c r="F14" i="66"/>
  <c r="F56" i="49"/>
  <c r="F55" i="49"/>
  <c r="F57" i="49"/>
  <c r="J14" i="66"/>
  <c r="J57" i="49"/>
  <c r="J56" i="49"/>
  <c r="N55" i="39"/>
  <c r="N14" i="66"/>
  <c r="N55" i="49"/>
  <c r="N57" i="49"/>
  <c r="N56" i="49"/>
  <c r="C16" i="66"/>
  <c r="C185" i="66" s="1"/>
  <c r="C59" i="49"/>
  <c r="C59" i="50"/>
  <c r="G16" i="66"/>
  <c r="G59" i="49"/>
  <c r="G59" i="50"/>
  <c r="K16" i="66"/>
  <c r="K185" i="66" s="1"/>
  <c r="K59" i="50"/>
  <c r="K59" i="49"/>
  <c r="O16" i="66"/>
  <c r="O185" i="66" s="1"/>
  <c r="O59" i="50"/>
  <c r="O59" i="49"/>
  <c r="D17" i="66"/>
  <c r="D186" i="66" s="1"/>
  <c r="D60" i="49"/>
  <c r="H17" i="66"/>
  <c r="H60" i="49"/>
  <c r="L60" i="39"/>
  <c r="L17" i="66"/>
  <c r="L60" i="49"/>
  <c r="P17" i="66"/>
  <c r="P186" i="66" s="1"/>
  <c r="P60" i="49"/>
  <c r="E64" i="38"/>
  <c r="E5" i="67"/>
  <c r="E65" i="49"/>
  <c r="E64" i="49"/>
  <c r="E67" i="49"/>
  <c r="E64" i="50"/>
  <c r="E64" i="48"/>
  <c r="I64" i="38"/>
  <c r="I5" i="67"/>
  <c r="I193" i="67" s="1"/>
  <c r="I65" i="49"/>
  <c r="I64" i="50"/>
  <c r="I64" i="49"/>
  <c r="I77" i="50"/>
  <c r="I67" i="49"/>
  <c r="I68" i="49"/>
  <c r="I68" i="50"/>
  <c r="I64" i="48"/>
  <c r="I77" i="49"/>
  <c r="M64" i="38"/>
  <c r="M5" i="67"/>
  <c r="M193" i="67" s="1"/>
  <c r="M65" i="49"/>
  <c r="M67" i="49"/>
  <c r="M64" i="50"/>
  <c r="M77" i="50"/>
  <c r="M64" i="49"/>
  <c r="M64" i="48"/>
  <c r="Q64" i="38"/>
  <c r="Q5" i="67"/>
  <c r="Q193" i="67" s="1"/>
  <c r="Q64" i="49"/>
  <c r="Q64" i="50"/>
  <c r="Q67" i="49"/>
  <c r="Q77" i="50"/>
  <c r="Q65" i="49"/>
  <c r="Q68" i="50"/>
  <c r="Q64" i="48"/>
  <c r="F67" i="39"/>
  <c r="F9" i="67"/>
  <c r="J9" i="67"/>
  <c r="N9" i="67"/>
  <c r="C11" i="67"/>
  <c r="C176" i="67" s="1"/>
  <c r="C69" i="49"/>
  <c r="C69" i="50"/>
  <c r="G69" i="39"/>
  <c r="G11" i="67"/>
  <c r="G176" i="67" s="1"/>
  <c r="G69" i="50"/>
  <c r="G69" i="49"/>
  <c r="K11" i="67"/>
  <c r="K176" i="67" s="1"/>
  <c r="K69" i="49"/>
  <c r="K69" i="50"/>
  <c r="O11" i="67"/>
  <c r="O69" i="50"/>
  <c r="O69" i="49"/>
  <c r="D12" i="67"/>
  <c r="D179" i="67" s="1"/>
  <c r="D71" i="50"/>
  <c r="D71" i="49"/>
  <c r="D72" i="49"/>
  <c r="H12" i="67"/>
  <c r="H179" i="67" s="1"/>
  <c r="H71" i="49"/>
  <c r="H72" i="49"/>
  <c r="H70" i="49"/>
  <c r="H71" i="50"/>
  <c r="H70" i="50"/>
  <c r="L12" i="67"/>
  <c r="L179" i="67" s="1"/>
  <c r="L71" i="50"/>
  <c r="L70" i="49"/>
  <c r="L71" i="49"/>
  <c r="L72" i="49"/>
  <c r="L70" i="50"/>
  <c r="P70" i="39"/>
  <c r="P12" i="67"/>
  <c r="P178" i="67" s="1"/>
  <c r="P72" i="49"/>
  <c r="P71" i="50"/>
  <c r="P71" i="49"/>
  <c r="E73" i="39"/>
  <c r="E13" i="67"/>
  <c r="E180" i="67" s="1"/>
  <c r="E73" i="49"/>
  <c r="I73" i="39"/>
  <c r="I13" i="67"/>
  <c r="I180" i="67" s="1"/>
  <c r="I73" i="49"/>
  <c r="M73" i="39"/>
  <c r="M13" i="67"/>
  <c r="M73" i="49"/>
  <c r="Q13" i="67"/>
  <c r="Q73" i="49"/>
  <c r="F14" i="67"/>
  <c r="F182" i="67" s="1"/>
  <c r="F75" i="49"/>
  <c r="F76" i="49"/>
  <c r="J14" i="67"/>
  <c r="J75" i="49"/>
  <c r="J76" i="49"/>
  <c r="N14" i="67"/>
  <c r="N75" i="49"/>
  <c r="N76" i="49"/>
  <c r="C16" i="67"/>
  <c r="C78" i="50"/>
  <c r="C78" i="49"/>
  <c r="G78" i="39"/>
  <c r="G16" i="67"/>
  <c r="G78" i="50"/>
  <c r="G78" i="49"/>
  <c r="K78" i="39"/>
  <c r="K16" i="67"/>
  <c r="K78" i="49"/>
  <c r="K78" i="50"/>
  <c r="O16" i="67"/>
  <c r="O185" i="67" s="1"/>
  <c r="O78" i="49"/>
  <c r="O78" i="50"/>
  <c r="D17" i="67"/>
  <c r="D79" i="49"/>
  <c r="H79" i="39"/>
  <c r="H17" i="67"/>
  <c r="H79" i="49"/>
  <c r="L17" i="67"/>
  <c r="L186" i="67" s="1"/>
  <c r="L79" i="49"/>
  <c r="P17" i="67"/>
  <c r="P186" i="67" s="1"/>
  <c r="P79" i="49"/>
  <c r="E83" i="38"/>
  <c r="E5" i="68"/>
  <c r="E250" i="68" s="1"/>
  <c r="E86" i="49"/>
  <c r="E84" i="49"/>
  <c r="E100" i="49"/>
  <c r="E83" i="49"/>
  <c r="E83" i="50"/>
  <c r="E83" i="48"/>
  <c r="I83" i="38"/>
  <c r="I5" i="68"/>
  <c r="I100" i="49"/>
  <c r="I84" i="49"/>
  <c r="I83" i="50"/>
  <c r="I83" i="49"/>
  <c r="I86" i="49"/>
  <c r="I83" i="48"/>
  <c r="I87" i="49"/>
  <c r="I100" i="50"/>
  <c r="M83" i="38"/>
  <c r="M7" i="68" s="1"/>
  <c r="M209" i="68" s="1"/>
  <c r="M5" i="68"/>
  <c r="M236" i="68" s="1"/>
  <c r="M83" i="50"/>
  <c r="M84" i="49"/>
  <c r="M83" i="49"/>
  <c r="M86" i="49"/>
  <c r="M83" i="48"/>
  <c r="M100" i="49"/>
  <c r="Q83" i="38"/>
  <c r="Q7" i="68" s="1"/>
  <c r="Q5" i="68"/>
  <c r="Q236" i="68" s="1"/>
  <c r="Q83" i="49"/>
  <c r="Q100" i="49"/>
  <c r="Q86" i="49"/>
  <c r="Q83" i="50"/>
  <c r="Q84" i="49"/>
  <c r="Q83" i="48"/>
  <c r="F11" i="68"/>
  <c r="F88" i="49"/>
  <c r="F88" i="50"/>
  <c r="J11" i="68"/>
  <c r="J88" i="50"/>
  <c r="J88" i="49"/>
  <c r="N11" i="68"/>
  <c r="N214" i="68" s="1"/>
  <c r="N88" i="50"/>
  <c r="N88" i="49"/>
  <c r="C12" i="68"/>
  <c r="C217" i="68" s="1"/>
  <c r="C90" i="50"/>
  <c r="C91" i="49"/>
  <c r="C90" i="49"/>
  <c r="G12" i="68"/>
  <c r="G217" i="68" s="1"/>
  <c r="G89" i="49"/>
  <c r="G91" i="49"/>
  <c r="G90" i="50"/>
  <c r="G89" i="50"/>
  <c r="G90" i="49"/>
  <c r="G91" i="48"/>
  <c r="K12" i="68"/>
  <c r="K263" i="68" s="1"/>
  <c r="K90" i="49"/>
  <c r="K90" i="50"/>
  <c r="K91" i="49"/>
  <c r="O12" i="68"/>
  <c r="O217" i="68" s="1"/>
  <c r="O90" i="49"/>
  <c r="O91" i="49"/>
  <c r="O90" i="50"/>
  <c r="D13" i="68"/>
  <c r="D92" i="50"/>
  <c r="D92" i="49"/>
  <c r="D92" i="48"/>
  <c r="H13" i="68"/>
  <c r="H92" i="49"/>
  <c r="H92" i="50"/>
  <c r="L13" i="68"/>
  <c r="L92" i="50"/>
  <c r="L92" i="49"/>
  <c r="P13" i="68"/>
  <c r="P218" i="68" s="1"/>
  <c r="P92" i="49"/>
  <c r="P92" i="50"/>
  <c r="P92" i="48"/>
  <c r="E14" i="68"/>
  <c r="E95" i="49"/>
  <c r="E94" i="50"/>
  <c r="E94" i="49"/>
  <c r="E93" i="49"/>
  <c r="E95" i="48"/>
  <c r="I14" i="68"/>
  <c r="I267" i="68" s="1"/>
  <c r="I95" i="49"/>
  <c r="I94" i="49"/>
  <c r="I94" i="50"/>
  <c r="I95" i="48"/>
  <c r="M14" i="68"/>
  <c r="M267" i="68" s="1"/>
  <c r="M94" i="49"/>
  <c r="M95" i="49"/>
  <c r="M94" i="50"/>
  <c r="M93" i="49"/>
  <c r="M95" i="48"/>
  <c r="M94" i="48"/>
  <c r="Q14" i="68"/>
  <c r="Q95" i="49"/>
  <c r="Q94" i="50"/>
  <c r="Q94" i="49"/>
  <c r="Q95" i="48"/>
  <c r="F15" i="68"/>
  <c r="F222" i="68" s="1"/>
  <c r="F96" i="49"/>
  <c r="F96" i="48"/>
  <c r="J15" i="68"/>
  <c r="J222" i="68" s="1"/>
  <c r="J96" i="49"/>
  <c r="J96" i="48"/>
  <c r="N15" i="68"/>
  <c r="N96" i="49"/>
  <c r="N96" i="48"/>
  <c r="C16" i="68"/>
  <c r="C225" i="68" s="1"/>
  <c r="C98" i="49"/>
  <c r="C99" i="49"/>
  <c r="C98" i="48"/>
  <c r="G16" i="68"/>
  <c r="G224" i="68" s="1"/>
  <c r="G98" i="49"/>
  <c r="G99" i="49"/>
  <c r="G97" i="49"/>
  <c r="G98" i="48"/>
  <c r="K16" i="68"/>
  <c r="K98" i="49"/>
  <c r="K99" i="49"/>
  <c r="K98" i="48"/>
  <c r="O16" i="68"/>
  <c r="O224" i="68" s="1"/>
  <c r="O99" i="49"/>
  <c r="O98" i="49"/>
  <c r="O98" i="48"/>
  <c r="D18" i="68"/>
  <c r="D227" i="68" s="1"/>
  <c r="D101" i="49"/>
  <c r="H18" i="68"/>
  <c r="H227" i="68" s="1"/>
  <c r="H101" i="49"/>
  <c r="L18" i="68"/>
  <c r="L101" i="49"/>
  <c r="P18" i="68"/>
  <c r="P227" i="68" s="1"/>
  <c r="P101" i="49"/>
  <c r="E19" i="68"/>
  <c r="E228" i="68" s="1"/>
  <c r="E102" i="50"/>
  <c r="E102" i="49"/>
  <c r="I19" i="68"/>
  <c r="I102" i="50"/>
  <c r="I102" i="49"/>
  <c r="M19" i="68"/>
  <c r="M228" i="68" s="1"/>
  <c r="M102" i="49"/>
  <c r="M102" i="50"/>
  <c r="Q19" i="68"/>
  <c r="Q102" i="50"/>
  <c r="Q102" i="49"/>
  <c r="F20" i="68"/>
  <c r="F229" i="68" s="1"/>
  <c r="F103" i="49"/>
  <c r="J20" i="68"/>
  <c r="J229" i="68" s="1"/>
  <c r="J103" i="49"/>
  <c r="N20" i="68"/>
  <c r="N229" i="68" s="1"/>
  <c r="N103" i="49"/>
  <c r="C107" i="38"/>
  <c r="C7" i="69" s="1"/>
  <c r="C5" i="69"/>
  <c r="C203" i="69" s="1"/>
  <c r="C108" i="48"/>
  <c r="C107" i="48"/>
  <c r="C110" i="49"/>
  <c r="C108" i="49"/>
  <c r="C110" i="48"/>
  <c r="C107" i="49"/>
  <c r="G107" i="38"/>
  <c r="G7" i="69" s="1"/>
  <c r="G5" i="69"/>
  <c r="G222" i="69" s="1"/>
  <c r="G108" i="49"/>
  <c r="G107" i="49"/>
  <c r="G110" i="49"/>
  <c r="G108" i="48"/>
  <c r="G107" i="48"/>
  <c r="G110" i="48"/>
  <c r="K107" i="38"/>
  <c r="K7" i="69" s="1"/>
  <c r="K5" i="69"/>
  <c r="K203" i="69" s="1"/>
  <c r="K108" i="48"/>
  <c r="K108" i="49"/>
  <c r="K110" i="49"/>
  <c r="K107" i="49"/>
  <c r="K107" i="48"/>
  <c r="K110" i="48"/>
  <c r="K120" i="48"/>
  <c r="O107" i="38"/>
  <c r="O5" i="69"/>
  <c r="O110" i="49"/>
  <c r="O110" i="48"/>
  <c r="O107" i="48"/>
  <c r="O108" i="49"/>
  <c r="O108" i="48"/>
  <c r="O107" i="49"/>
  <c r="O120" i="50"/>
  <c r="O105" i="50" s="1"/>
  <c r="C13" i="69"/>
  <c r="C116" i="48"/>
  <c r="C116" i="49"/>
  <c r="G13" i="69"/>
  <c r="G116" i="49"/>
  <c r="G116" i="48"/>
  <c r="K13" i="69"/>
  <c r="K116" i="49"/>
  <c r="K116" i="48"/>
  <c r="O13" i="69"/>
  <c r="O116" i="48"/>
  <c r="O116" i="49"/>
  <c r="D14" i="69"/>
  <c r="D200" i="69" s="1"/>
  <c r="D117" i="49"/>
  <c r="D118" i="49"/>
  <c r="D118" i="48"/>
  <c r="D119" i="48"/>
  <c r="D119" i="49"/>
  <c r="H14" i="69"/>
  <c r="H200" i="69" s="1"/>
  <c r="H119" i="49"/>
  <c r="H118" i="48"/>
  <c r="H117" i="49"/>
  <c r="H119" i="48"/>
  <c r="H118" i="49"/>
  <c r="L14" i="69"/>
  <c r="L118" i="48"/>
  <c r="L119" i="48"/>
  <c r="L118" i="49"/>
  <c r="L119" i="49"/>
  <c r="P14" i="69"/>
  <c r="P200" i="69" s="1"/>
  <c r="P118" i="49"/>
  <c r="P119" i="48"/>
  <c r="P119" i="49"/>
  <c r="P118" i="48"/>
  <c r="P117" i="49"/>
  <c r="E16" i="69"/>
  <c r="E121" i="49"/>
  <c r="E121" i="50"/>
  <c r="E121" i="48"/>
  <c r="I16" i="69"/>
  <c r="I121" i="48"/>
  <c r="I121" i="49"/>
  <c r="I121" i="50"/>
  <c r="M16" i="69"/>
  <c r="M121" i="48"/>
  <c r="M121" i="50"/>
  <c r="M121" i="49"/>
  <c r="Q16" i="69"/>
  <c r="Q121" i="50"/>
  <c r="Q121" i="49"/>
  <c r="Q121" i="48"/>
  <c r="F17" i="69"/>
  <c r="F122" i="49"/>
  <c r="F122" i="48"/>
  <c r="J17" i="69"/>
  <c r="J122" i="48"/>
  <c r="J122" i="49"/>
  <c r="N17" i="69"/>
  <c r="N122" i="48"/>
  <c r="N122" i="49"/>
  <c r="C126" i="38"/>
  <c r="C7" i="70" s="1"/>
  <c r="C5" i="70"/>
  <c r="C129" i="48"/>
  <c r="C126" i="49"/>
  <c r="C127" i="48"/>
  <c r="C127" i="49"/>
  <c r="C126" i="48"/>
  <c r="C129" i="49"/>
  <c r="C130" i="49"/>
  <c r="G126" i="38"/>
  <c r="G7" i="70" s="1"/>
  <c r="G5" i="70"/>
  <c r="G175" i="70" s="1"/>
  <c r="G127" i="48"/>
  <c r="G129" i="49"/>
  <c r="G126" i="48"/>
  <c r="G139" i="50"/>
  <c r="G127" i="49"/>
  <c r="G126" i="49"/>
  <c r="G129" i="48"/>
  <c r="K126" i="38"/>
  <c r="K7" i="70" s="1"/>
  <c r="K5" i="70"/>
  <c r="K222" i="70" s="1"/>
  <c r="K127" i="49"/>
  <c r="K126" i="49"/>
  <c r="K127" i="48"/>
  <c r="K129" i="49"/>
  <c r="K129" i="48"/>
  <c r="K126" i="48"/>
  <c r="O126" i="38"/>
  <c r="O7" i="70" s="1"/>
  <c r="O5" i="70"/>
  <c r="O175" i="70" s="1"/>
  <c r="O129" i="49"/>
  <c r="O127" i="48"/>
  <c r="O127" i="49"/>
  <c r="O129" i="48"/>
  <c r="O126" i="48"/>
  <c r="O126" i="49"/>
  <c r="O139" i="49"/>
  <c r="O139" i="50"/>
  <c r="E11" i="70"/>
  <c r="E131" i="48"/>
  <c r="E131" i="49"/>
  <c r="I11" i="70"/>
  <c r="I131" i="48"/>
  <c r="I131" i="49"/>
  <c r="M11" i="70"/>
  <c r="M131" i="49"/>
  <c r="M131" i="48"/>
  <c r="Q11" i="70"/>
  <c r="Q131" i="49"/>
  <c r="Q131" i="48"/>
  <c r="F12" i="70"/>
  <c r="F196" i="70" s="1"/>
  <c r="F134" i="49"/>
  <c r="F133" i="48"/>
  <c r="F133" i="49"/>
  <c r="F134" i="48"/>
  <c r="J12" i="70"/>
  <c r="J177" i="70" s="1"/>
  <c r="J134" i="48"/>
  <c r="J133" i="48"/>
  <c r="J133" i="49"/>
  <c r="J134" i="49"/>
  <c r="J132" i="48"/>
  <c r="N12" i="70"/>
  <c r="N133" i="49"/>
  <c r="N134" i="49"/>
  <c r="N134" i="48"/>
  <c r="N133" i="48"/>
  <c r="C13" i="70"/>
  <c r="C135" i="48"/>
  <c r="C135" i="49"/>
  <c r="G13" i="70"/>
  <c r="G135" i="49"/>
  <c r="G135" i="48"/>
  <c r="K13" i="70"/>
  <c r="K135" i="48"/>
  <c r="K135" i="49"/>
  <c r="O13" i="70"/>
  <c r="O135" i="49"/>
  <c r="O135" i="48"/>
  <c r="D14" i="70"/>
  <c r="D137" i="49"/>
  <c r="D137" i="48"/>
  <c r="D138" i="49"/>
  <c r="D138" i="48"/>
  <c r="H14" i="70"/>
  <c r="H138" i="48"/>
  <c r="H138" i="49"/>
  <c r="H137" i="49"/>
  <c r="H137" i="48"/>
  <c r="L14" i="70"/>
  <c r="L200" i="70" s="1"/>
  <c r="L137" i="49"/>
  <c r="L138" i="49"/>
  <c r="L137" i="48"/>
  <c r="L138" i="48"/>
  <c r="P14" i="70"/>
  <c r="P137" i="48"/>
  <c r="P138" i="49"/>
  <c r="P138" i="48"/>
  <c r="P137" i="49"/>
  <c r="E16" i="70"/>
  <c r="E140" i="49"/>
  <c r="E140" i="48"/>
  <c r="E140" i="50"/>
  <c r="I16" i="70"/>
  <c r="I140" i="49"/>
  <c r="I140" i="48"/>
  <c r="I140" i="50"/>
  <c r="M16" i="70"/>
  <c r="M140" i="49"/>
  <c r="M140" i="48"/>
  <c r="M140" i="50"/>
  <c r="Q16" i="70"/>
  <c r="Q140" i="49"/>
  <c r="Q140" i="50"/>
  <c r="Q140" i="48"/>
  <c r="F17" i="70"/>
  <c r="F141" i="49"/>
  <c r="F141" i="48"/>
  <c r="J17" i="70"/>
  <c r="J141" i="48"/>
  <c r="J141" i="49"/>
  <c r="N17" i="70"/>
  <c r="N141" i="49"/>
  <c r="N141" i="48"/>
  <c r="C145" i="38"/>
  <c r="C7" i="71" s="1"/>
  <c r="C5" i="71"/>
  <c r="C147" i="49"/>
  <c r="C157" i="50"/>
  <c r="C145" i="49"/>
  <c r="C147" i="48"/>
  <c r="C145" i="48"/>
  <c r="G145" i="38"/>
  <c r="G5" i="71"/>
  <c r="G157" i="49"/>
  <c r="G147" i="49"/>
  <c r="G147" i="48"/>
  <c r="G145" i="48"/>
  <c r="G145" i="49"/>
  <c r="G157" i="48"/>
  <c r="K145" i="38"/>
  <c r="K5" i="71"/>
  <c r="K197" i="71" s="1"/>
  <c r="K145" i="49"/>
  <c r="K147" i="48"/>
  <c r="K145" i="48"/>
  <c r="K147" i="49"/>
  <c r="K157" i="49"/>
  <c r="O145" i="38"/>
  <c r="O7" i="71" s="1"/>
  <c r="O5" i="71"/>
  <c r="O147" i="48"/>
  <c r="O145" i="48"/>
  <c r="O147" i="49"/>
  <c r="O145" i="49"/>
  <c r="E11" i="71"/>
  <c r="E149" i="49"/>
  <c r="E149" i="48"/>
  <c r="E149" i="50"/>
  <c r="I11" i="71"/>
  <c r="I149" i="49"/>
  <c r="I149" i="50"/>
  <c r="I149" i="48"/>
  <c r="M11" i="71"/>
  <c r="M149" i="49"/>
  <c r="M149" i="48"/>
  <c r="M149" i="50"/>
  <c r="Q11" i="71"/>
  <c r="Q149" i="48"/>
  <c r="Q149" i="50"/>
  <c r="Q149" i="49"/>
  <c r="F12" i="71"/>
  <c r="F190" i="71" s="1"/>
  <c r="F152" i="49"/>
  <c r="F151" i="48"/>
  <c r="F151" i="49"/>
  <c r="F151" i="50"/>
  <c r="F152" i="48"/>
  <c r="F150" i="49"/>
  <c r="J12" i="71"/>
  <c r="J151" i="48"/>
  <c r="J152" i="48"/>
  <c r="J151" i="50"/>
  <c r="J152" i="49"/>
  <c r="J151" i="49"/>
  <c r="J150" i="49"/>
  <c r="J150" i="50"/>
  <c r="N12" i="71"/>
  <c r="N190" i="71" s="1"/>
  <c r="N151" i="48"/>
  <c r="N151" i="50"/>
  <c r="N150" i="49"/>
  <c r="N151" i="49"/>
  <c r="N152" i="48"/>
  <c r="N152" i="49"/>
  <c r="C13" i="71"/>
  <c r="C153" i="49"/>
  <c r="C153" i="48"/>
  <c r="G13" i="71"/>
  <c r="G153" i="49"/>
  <c r="G153" i="48"/>
  <c r="K13" i="71"/>
  <c r="K153" i="48"/>
  <c r="K153" i="49"/>
  <c r="O13" i="71"/>
  <c r="O153" i="49"/>
  <c r="O153" i="48"/>
  <c r="D14" i="71"/>
  <c r="D194" i="71" s="1"/>
  <c r="D155" i="48"/>
  <c r="D156" i="48"/>
  <c r="D155" i="49"/>
  <c r="D156" i="49"/>
  <c r="H14" i="71"/>
  <c r="H194" i="71" s="1"/>
  <c r="H156" i="48"/>
  <c r="H155" i="49"/>
  <c r="H155" i="48"/>
  <c r="H156" i="49"/>
  <c r="L14" i="71"/>
  <c r="L194" i="71" s="1"/>
  <c r="L156" i="49"/>
  <c r="L155" i="48"/>
  <c r="L155" i="49"/>
  <c r="L156" i="48"/>
  <c r="P14" i="71"/>
  <c r="P156" i="49"/>
  <c r="P155" i="49"/>
  <c r="P155" i="48"/>
  <c r="P156" i="48"/>
  <c r="E16" i="71"/>
  <c r="E158" i="48"/>
  <c r="E158" i="50"/>
  <c r="E158" i="49"/>
  <c r="I16" i="71"/>
  <c r="I158" i="49"/>
  <c r="I158" i="48"/>
  <c r="I158" i="50"/>
  <c r="M16" i="71"/>
  <c r="M158" i="50"/>
  <c r="M158" i="48"/>
  <c r="M158" i="49"/>
  <c r="Q16" i="71"/>
  <c r="Q158" i="48"/>
  <c r="Q158" i="49"/>
  <c r="Q158" i="50"/>
  <c r="F17" i="71"/>
  <c r="F159" i="48"/>
  <c r="F159" i="49"/>
  <c r="J17" i="71"/>
  <c r="J159" i="49"/>
  <c r="J159" i="48"/>
  <c r="N17" i="71"/>
  <c r="N159" i="48"/>
  <c r="N159" i="49"/>
  <c r="C163" i="38"/>
  <c r="C7" i="72" s="1"/>
  <c r="C5" i="72"/>
  <c r="C197" i="72" s="1"/>
  <c r="C165" i="49"/>
  <c r="C163" i="49"/>
  <c r="C165" i="48"/>
  <c r="C163" i="48"/>
  <c r="C175" i="50"/>
  <c r="G163" i="38"/>
  <c r="G5" i="72"/>
  <c r="G163" i="48"/>
  <c r="G165" i="48"/>
  <c r="G165" i="49"/>
  <c r="G163" i="49"/>
  <c r="G166" i="49"/>
  <c r="K163" i="38"/>
  <c r="K7" i="72" s="1"/>
  <c r="K5" i="72"/>
  <c r="K163" i="48"/>
  <c r="K165" i="48"/>
  <c r="K165" i="49"/>
  <c r="K163" i="49"/>
  <c r="K175" i="48"/>
  <c r="O163" i="38"/>
  <c r="O7" i="72" s="1"/>
  <c r="O5" i="72"/>
  <c r="O165" i="48"/>
  <c r="O165" i="49"/>
  <c r="O163" i="49"/>
  <c r="O163" i="48"/>
  <c r="E11" i="72"/>
  <c r="E167" i="49"/>
  <c r="E167" i="50"/>
  <c r="E167" i="48"/>
  <c r="I11" i="72"/>
  <c r="I167" i="48"/>
  <c r="I167" i="49"/>
  <c r="I167" i="50"/>
  <c r="M11" i="72"/>
  <c r="M167" i="48"/>
  <c r="M167" i="49"/>
  <c r="M167" i="50"/>
  <c r="Q11" i="72"/>
  <c r="Q167" i="49"/>
  <c r="Q167" i="50"/>
  <c r="Q167" i="48"/>
  <c r="F12" i="72"/>
  <c r="F169" i="49"/>
  <c r="F169" i="50"/>
  <c r="F169" i="48"/>
  <c r="F170" i="48"/>
  <c r="F170" i="49"/>
  <c r="J12" i="72"/>
  <c r="J170" i="48"/>
  <c r="J169" i="50"/>
  <c r="J168" i="50"/>
  <c r="J169" i="49"/>
  <c r="J170" i="49"/>
  <c r="J169" i="48"/>
  <c r="N12" i="72"/>
  <c r="N169" i="48"/>
  <c r="N169" i="50"/>
  <c r="N169" i="49"/>
  <c r="N170" i="48"/>
  <c r="N170" i="49"/>
  <c r="C13" i="72"/>
  <c r="C171" i="49"/>
  <c r="C171" i="48"/>
  <c r="G13" i="72"/>
  <c r="G171" i="48"/>
  <c r="G171" i="49"/>
  <c r="K13" i="72"/>
  <c r="K171" i="48"/>
  <c r="K171" i="49"/>
  <c r="O13" i="72"/>
  <c r="O171" i="48"/>
  <c r="O171" i="49"/>
  <c r="D14" i="72"/>
  <c r="D173" i="49"/>
  <c r="D174" i="48"/>
  <c r="D174" i="49"/>
  <c r="D173" i="48"/>
  <c r="H14" i="72"/>
  <c r="H173" i="48"/>
  <c r="H174" i="48"/>
  <c r="H174" i="49"/>
  <c r="H173" i="49"/>
  <c r="L14" i="72"/>
  <c r="L194" i="72" s="1"/>
  <c r="L174" i="49"/>
  <c r="L173" i="49"/>
  <c r="L174" i="48"/>
  <c r="L173" i="48"/>
  <c r="P14" i="72"/>
  <c r="P173" i="48"/>
  <c r="P173" i="49"/>
  <c r="P174" i="48"/>
  <c r="P174" i="49"/>
  <c r="P172" i="49"/>
  <c r="E16" i="72"/>
  <c r="E176" i="50"/>
  <c r="E176" i="49"/>
  <c r="E176" i="48"/>
  <c r="I16" i="72"/>
  <c r="I176" i="50"/>
  <c r="I176" i="48"/>
  <c r="I176" i="49"/>
  <c r="M16" i="72"/>
  <c r="M176" i="49"/>
  <c r="M176" i="48"/>
  <c r="M176" i="50"/>
  <c r="Q16" i="72"/>
  <c r="Q176" i="50"/>
  <c r="Q176" i="49"/>
  <c r="Q176" i="48"/>
  <c r="F17" i="72"/>
  <c r="F177" i="49"/>
  <c r="F177" i="48"/>
  <c r="J17" i="72"/>
  <c r="J177" i="48"/>
  <c r="J177" i="49"/>
  <c r="N17" i="72"/>
  <c r="N177" i="49"/>
  <c r="N177" i="48"/>
  <c r="C57" i="64"/>
  <c r="C8" i="58"/>
  <c r="C8" i="59"/>
  <c r="C62" i="64"/>
  <c r="C15" i="58"/>
  <c r="C15" i="59"/>
  <c r="C67" i="64"/>
  <c r="C22" i="59"/>
  <c r="C22" i="58"/>
  <c r="C55" i="65"/>
  <c r="C35" i="58"/>
  <c r="C35" i="59"/>
  <c r="C51" i="66"/>
  <c r="C48" i="58"/>
  <c r="C48" i="59"/>
  <c r="C56" i="66"/>
  <c r="C56" i="59"/>
  <c r="C56" i="58"/>
  <c r="C57" i="59"/>
  <c r="C57" i="58"/>
  <c r="C55" i="58"/>
  <c r="C53" i="67"/>
  <c r="C69" i="60"/>
  <c r="C69" i="58"/>
  <c r="C69" i="59"/>
  <c r="C58" i="67"/>
  <c r="C78" i="59"/>
  <c r="C77" i="59"/>
  <c r="C77" i="60"/>
  <c r="C77" i="58"/>
  <c r="C78" i="60"/>
  <c r="C78" i="58"/>
  <c r="C63" i="68"/>
  <c r="C505" i="68" s="1"/>
  <c r="C90" i="59"/>
  <c r="C91" i="58"/>
  <c r="C89" i="60"/>
  <c r="C90" i="58"/>
  <c r="C91" i="59"/>
  <c r="C90" i="60"/>
  <c r="C67" i="68"/>
  <c r="C99" i="58"/>
  <c r="C98" i="59"/>
  <c r="C97" i="59"/>
  <c r="C99" i="59"/>
  <c r="C98" i="58"/>
  <c r="C51" i="69"/>
  <c r="C110" i="58"/>
  <c r="C110" i="59"/>
  <c r="C56" i="69"/>
  <c r="C118" i="59"/>
  <c r="C118" i="58"/>
  <c r="C119" i="59"/>
  <c r="C119" i="58"/>
  <c r="C117" i="58"/>
  <c r="C53" i="70"/>
  <c r="C131" i="59"/>
  <c r="C131" i="58"/>
  <c r="C130" i="59"/>
  <c r="C58" i="70"/>
  <c r="C139" i="58"/>
  <c r="C139" i="59"/>
  <c r="C59" i="71"/>
  <c r="C159" i="58"/>
  <c r="C159" i="59"/>
  <c r="C55" i="72"/>
  <c r="C171" i="58"/>
  <c r="C171" i="59"/>
  <c r="C55" i="64"/>
  <c r="C5" i="59"/>
  <c r="C5" i="58"/>
  <c r="C6" i="58"/>
  <c r="C6" i="59"/>
  <c r="C5" i="60"/>
  <c r="C58" i="68"/>
  <c r="C84" i="59"/>
  <c r="C83" i="59"/>
  <c r="C83" i="60"/>
  <c r="C83" i="58"/>
  <c r="C84" i="58"/>
  <c r="C49" i="72"/>
  <c r="C163" i="59"/>
  <c r="C163" i="58"/>
  <c r="G55" i="64"/>
  <c r="G5" i="60"/>
  <c r="G5" i="58"/>
  <c r="G6" i="59"/>
  <c r="G6" i="58"/>
  <c r="G5" i="59"/>
  <c r="K55" i="64"/>
  <c r="K6" i="58"/>
  <c r="K6" i="59"/>
  <c r="K5" i="58"/>
  <c r="K5" i="59"/>
  <c r="K5" i="60"/>
  <c r="O55" i="64"/>
  <c r="O6" i="58"/>
  <c r="O5" i="58"/>
  <c r="O5" i="60"/>
  <c r="O6" i="59"/>
  <c r="O5" i="59"/>
  <c r="E57" i="64"/>
  <c r="E8" i="58"/>
  <c r="E8" i="59"/>
  <c r="I57" i="64"/>
  <c r="I8" i="59"/>
  <c r="I8" i="58"/>
  <c r="M57" i="64"/>
  <c r="M8" i="59"/>
  <c r="M8" i="58"/>
  <c r="Q57" i="64"/>
  <c r="Q8" i="58"/>
  <c r="Q8" i="59"/>
  <c r="G59" i="64"/>
  <c r="G10" i="58"/>
  <c r="G10" i="60"/>
  <c r="G10" i="59"/>
  <c r="G9" i="59"/>
  <c r="K59" i="64"/>
  <c r="K10" i="58"/>
  <c r="K9" i="59"/>
  <c r="K10" i="60"/>
  <c r="K10" i="59"/>
  <c r="K9" i="60"/>
  <c r="K9" i="58"/>
  <c r="O59" i="64"/>
  <c r="O10" i="60"/>
  <c r="O10" i="59"/>
  <c r="O9" i="60"/>
  <c r="O9" i="59"/>
  <c r="O10" i="58"/>
  <c r="E60" i="64"/>
  <c r="E11" i="58"/>
  <c r="E11" i="59"/>
  <c r="E11" i="60"/>
  <c r="G61" i="64"/>
  <c r="G12" i="59"/>
  <c r="G14" i="58"/>
  <c r="G14" i="59"/>
  <c r="G13" i="59"/>
  <c r="G13" i="58"/>
  <c r="G13" i="60"/>
  <c r="G12" i="60"/>
  <c r="E62" i="64"/>
  <c r="E15" i="58"/>
  <c r="E15" i="59"/>
  <c r="I62" i="64"/>
  <c r="I15" i="58"/>
  <c r="I15" i="59"/>
  <c r="M62" i="64"/>
  <c r="M15" i="58"/>
  <c r="M15" i="59"/>
  <c r="Q62" i="64"/>
  <c r="Q15" i="58"/>
  <c r="Q15" i="59"/>
  <c r="G63" i="64"/>
  <c r="G414" i="64" s="1"/>
  <c r="G18" i="58"/>
  <c r="G16" i="59"/>
  <c r="G18" i="59"/>
  <c r="G17" i="58"/>
  <c r="G17" i="59"/>
  <c r="G16" i="58"/>
  <c r="K63" i="64"/>
  <c r="K17" i="59"/>
  <c r="K18" i="59"/>
  <c r="K17" i="58"/>
  <c r="K18" i="58"/>
  <c r="O63" i="64"/>
  <c r="O18" i="58"/>
  <c r="O17" i="59"/>
  <c r="O16" i="59"/>
  <c r="O18" i="59"/>
  <c r="O17" i="58"/>
  <c r="E65" i="64"/>
  <c r="E20" i="58"/>
  <c r="E19" i="58"/>
  <c r="E20" i="60"/>
  <c r="E20" i="59"/>
  <c r="E19" i="59"/>
  <c r="E19" i="60"/>
  <c r="I65" i="64"/>
  <c r="I20" i="58"/>
  <c r="I19" i="59"/>
  <c r="I20" i="60"/>
  <c r="I19" i="60"/>
  <c r="I19" i="58"/>
  <c r="I20" i="59"/>
  <c r="M65" i="64"/>
  <c r="M20" i="60"/>
  <c r="M20" i="58"/>
  <c r="M20" i="59"/>
  <c r="M19" i="58"/>
  <c r="M19" i="59"/>
  <c r="M19" i="60"/>
  <c r="Q65" i="64"/>
  <c r="Q19" i="60"/>
  <c r="Q20" i="58"/>
  <c r="Q20" i="59"/>
  <c r="Q19" i="58"/>
  <c r="Q19" i="59"/>
  <c r="Q20" i="60"/>
  <c r="K66" i="64"/>
  <c r="K21" i="60"/>
  <c r="K21" i="58"/>
  <c r="K21" i="59"/>
  <c r="E67" i="64"/>
  <c r="E22" i="58"/>
  <c r="E22" i="59"/>
  <c r="I67" i="64"/>
  <c r="I22" i="58"/>
  <c r="I22" i="59"/>
  <c r="M67" i="64"/>
  <c r="M22" i="58"/>
  <c r="M22" i="59"/>
  <c r="Q67" i="64"/>
  <c r="Q22" i="59"/>
  <c r="Q22" i="58"/>
  <c r="G49" i="65"/>
  <c r="G26" i="60"/>
  <c r="G26" i="59"/>
  <c r="G27" i="58"/>
  <c r="G26" i="58"/>
  <c r="G27" i="59"/>
  <c r="K49" i="65"/>
  <c r="K27" i="59"/>
  <c r="K26" i="58"/>
  <c r="K26" i="59"/>
  <c r="K27" i="58"/>
  <c r="K26" i="60"/>
  <c r="O49" i="65"/>
  <c r="O27" i="58"/>
  <c r="O26" i="58"/>
  <c r="O27" i="59"/>
  <c r="O26" i="60"/>
  <c r="O26" i="59"/>
  <c r="E51" i="65"/>
  <c r="E29" i="59"/>
  <c r="E29" i="58"/>
  <c r="I51" i="65"/>
  <c r="I29" i="58"/>
  <c r="I29" i="59"/>
  <c r="M51" i="65"/>
  <c r="M29" i="58"/>
  <c r="M29" i="59"/>
  <c r="Q51" i="65"/>
  <c r="Q29" i="58"/>
  <c r="Q29" i="59"/>
  <c r="G53" i="65"/>
  <c r="G31" i="60"/>
  <c r="G31" i="58"/>
  <c r="G31" i="59"/>
  <c r="G30" i="58"/>
  <c r="G30" i="60"/>
  <c r="K53" i="65"/>
  <c r="K30" i="59"/>
  <c r="K31" i="58"/>
  <c r="K31" i="59"/>
  <c r="K30" i="58"/>
  <c r="K31" i="60"/>
  <c r="O53" i="65"/>
  <c r="O31" i="59"/>
  <c r="O31" i="58"/>
  <c r="O31" i="60"/>
  <c r="O30" i="60"/>
  <c r="O30" i="59"/>
  <c r="E54" i="65"/>
  <c r="E34" i="59"/>
  <c r="E33" i="60"/>
  <c r="E33" i="58"/>
  <c r="E34" i="58"/>
  <c r="E33" i="59"/>
  <c r="I54" i="65"/>
  <c r="I369" i="65" s="1"/>
  <c r="I33" i="59"/>
  <c r="I33" i="60"/>
  <c r="I33" i="58"/>
  <c r="I34" i="59"/>
  <c r="I32" i="59"/>
  <c r="I34" i="58"/>
  <c r="M54" i="65"/>
  <c r="M369" i="65" s="1"/>
  <c r="M33" i="58"/>
  <c r="M34" i="58"/>
  <c r="M33" i="59"/>
  <c r="M32" i="59"/>
  <c r="M34" i="59"/>
  <c r="M33" i="60"/>
  <c r="M32" i="58"/>
  <c r="Q54" i="65"/>
  <c r="Q34" i="58"/>
  <c r="Q33" i="60"/>
  <c r="Q33" i="59"/>
  <c r="Q33" i="58"/>
  <c r="Q34" i="59"/>
  <c r="G55" i="65"/>
  <c r="G35" i="59"/>
  <c r="G35" i="58"/>
  <c r="K55" i="65"/>
  <c r="K35" i="59"/>
  <c r="K35" i="58"/>
  <c r="O55" i="65"/>
  <c r="O35" i="58"/>
  <c r="O35" i="59"/>
  <c r="E56" i="65"/>
  <c r="E373" i="65" s="1"/>
  <c r="E36" i="59"/>
  <c r="E38" i="58"/>
  <c r="E37" i="58"/>
  <c r="E37" i="59"/>
  <c r="E38" i="59"/>
  <c r="I56" i="65"/>
  <c r="I37" i="59"/>
  <c r="I38" i="59"/>
  <c r="I38" i="58"/>
  <c r="I37" i="58"/>
  <c r="M56" i="65"/>
  <c r="M36" i="59"/>
  <c r="M37" i="58"/>
  <c r="M38" i="59"/>
  <c r="M38" i="58"/>
  <c r="M37" i="59"/>
  <c r="Q56" i="65"/>
  <c r="Q37" i="58"/>
  <c r="Q37" i="59"/>
  <c r="Q38" i="59"/>
  <c r="Q38" i="58"/>
  <c r="G58" i="65"/>
  <c r="G376" i="65" s="1"/>
  <c r="G39" i="58"/>
  <c r="G39" i="60"/>
  <c r="G40" i="60"/>
  <c r="G40" i="58"/>
  <c r="G40" i="59"/>
  <c r="G39" i="59"/>
  <c r="K58" i="65"/>
  <c r="K395" i="65" s="1"/>
  <c r="K39" i="59"/>
  <c r="K39" i="60"/>
  <c r="K40" i="59"/>
  <c r="K39" i="58"/>
  <c r="K40" i="58"/>
  <c r="K40" i="60"/>
  <c r="O58" i="65"/>
  <c r="O395" i="65" s="1"/>
  <c r="O40" i="60"/>
  <c r="O39" i="60"/>
  <c r="O40" i="59"/>
  <c r="O39" i="59"/>
  <c r="O39" i="58"/>
  <c r="O40" i="58"/>
  <c r="E59" i="65"/>
  <c r="E41" i="58"/>
  <c r="E41" i="59"/>
  <c r="I59" i="65"/>
  <c r="I41" i="58"/>
  <c r="I41" i="59"/>
  <c r="M59" i="65"/>
  <c r="M41" i="59"/>
  <c r="M41" i="58"/>
  <c r="Q59" i="65"/>
  <c r="Q41" i="59"/>
  <c r="Q41" i="58"/>
  <c r="G49" i="66"/>
  <c r="G45" i="60"/>
  <c r="G46" i="59"/>
  <c r="G45" i="58"/>
  <c r="G46" i="58"/>
  <c r="G45" i="59"/>
  <c r="K49" i="66"/>
  <c r="K46" i="58"/>
  <c r="K46" i="59"/>
  <c r="K45" i="60"/>
  <c r="K45" i="58"/>
  <c r="K45" i="59"/>
  <c r="O49" i="66"/>
  <c r="O45" i="60"/>
  <c r="O45" i="58"/>
  <c r="O45" i="59"/>
  <c r="O46" i="58"/>
  <c r="O46" i="59"/>
  <c r="E51" i="66"/>
  <c r="E48" i="59"/>
  <c r="E48" i="58"/>
  <c r="I51" i="66"/>
  <c r="I48" i="58"/>
  <c r="I48" i="59"/>
  <c r="M51" i="66"/>
  <c r="M48" i="58"/>
  <c r="M48" i="59"/>
  <c r="Q51" i="66"/>
  <c r="Q48" i="59"/>
  <c r="Q48" i="58"/>
  <c r="G53" i="66"/>
  <c r="G50" i="60"/>
  <c r="G50" i="58"/>
  <c r="G49" i="59"/>
  <c r="G50" i="59"/>
  <c r="G49" i="58"/>
  <c r="G49" i="60"/>
  <c r="K53" i="66"/>
  <c r="K50" i="58"/>
  <c r="K49" i="58"/>
  <c r="K49" i="59"/>
  <c r="K50" i="59"/>
  <c r="K50" i="60"/>
  <c r="K49" i="60"/>
  <c r="O53" i="66"/>
  <c r="O50" i="58"/>
  <c r="O49" i="59"/>
  <c r="O50" i="60"/>
  <c r="O50" i="59"/>
  <c r="E54" i="66"/>
  <c r="E369" i="66" s="1"/>
  <c r="E52" i="60"/>
  <c r="E51" i="59"/>
  <c r="E53" i="59"/>
  <c r="E52" i="59"/>
  <c r="E53" i="58"/>
  <c r="E52" i="58"/>
  <c r="I54" i="66"/>
  <c r="I52" i="58"/>
  <c r="I52" i="59"/>
  <c r="I53" i="59"/>
  <c r="I52" i="60"/>
  <c r="I53" i="58"/>
  <c r="I51" i="60"/>
  <c r="M54" i="66"/>
  <c r="M388" i="66" s="1"/>
  <c r="M53" i="59"/>
  <c r="M53" i="58"/>
  <c r="M52" i="58"/>
  <c r="M52" i="60"/>
  <c r="M52" i="59"/>
  <c r="Q54" i="66"/>
  <c r="Q369" i="66" s="1"/>
  <c r="Q51" i="59"/>
  <c r="Q52" i="58"/>
  <c r="Q52" i="60"/>
  <c r="Q53" i="59"/>
  <c r="Q52" i="59"/>
  <c r="Q53" i="58"/>
  <c r="G55" i="66"/>
  <c r="G54" i="58"/>
  <c r="G54" i="59"/>
  <c r="K55" i="66"/>
  <c r="K54" i="58"/>
  <c r="K54" i="59"/>
  <c r="O55" i="66"/>
  <c r="O54" i="58"/>
  <c r="O54" i="59"/>
  <c r="E56" i="66"/>
  <c r="E55" i="59"/>
  <c r="E56" i="58"/>
  <c r="E57" i="58"/>
  <c r="E56" i="59"/>
  <c r="E57" i="59"/>
  <c r="I56" i="66"/>
  <c r="I57" i="58"/>
  <c r="I56" i="59"/>
  <c r="I57" i="59"/>
  <c r="I55" i="59"/>
  <c r="I56" i="58"/>
  <c r="I55" i="58"/>
  <c r="M56" i="66"/>
  <c r="M56" i="59"/>
  <c r="M57" i="59"/>
  <c r="M57" i="58"/>
  <c r="M56" i="58"/>
  <c r="Q56" i="66"/>
  <c r="Q57" i="58"/>
  <c r="Q56" i="58"/>
  <c r="Q56" i="59"/>
  <c r="Q57" i="59"/>
  <c r="Q55" i="59"/>
  <c r="G58" i="66"/>
  <c r="G376" i="66" s="1"/>
  <c r="G59" i="60"/>
  <c r="G58" i="58"/>
  <c r="G59" i="58"/>
  <c r="G59" i="59"/>
  <c r="G58" i="60"/>
  <c r="G58" i="59"/>
  <c r="K58" i="66"/>
  <c r="K395" i="66" s="1"/>
  <c r="K58" i="59"/>
  <c r="K58" i="58"/>
  <c r="O58" i="66"/>
  <c r="O58" i="60"/>
  <c r="O59" i="59"/>
  <c r="O59" i="60"/>
  <c r="O58" i="59"/>
  <c r="O58" i="58"/>
  <c r="O59" i="58"/>
  <c r="E59" i="66"/>
  <c r="E60" i="58"/>
  <c r="E60" i="59"/>
  <c r="I59" i="66"/>
  <c r="I414" i="66" s="1"/>
  <c r="I60" i="59"/>
  <c r="I60" i="58"/>
  <c r="M59" i="66"/>
  <c r="M60" i="58"/>
  <c r="M60" i="59"/>
  <c r="Q59" i="66"/>
  <c r="Q60" i="59"/>
  <c r="Q60" i="58"/>
  <c r="G49" i="67"/>
  <c r="G64" i="59"/>
  <c r="G65" i="59"/>
  <c r="G64" i="60"/>
  <c r="G65" i="58"/>
  <c r="G64" i="58"/>
  <c r="K49" i="67"/>
  <c r="K65" i="58"/>
  <c r="K64" i="58"/>
  <c r="K65" i="59"/>
  <c r="K64" i="60"/>
  <c r="K64" i="59"/>
  <c r="O49" i="67"/>
  <c r="O64" i="60"/>
  <c r="O65" i="58"/>
  <c r="O64" i="59"/>
  <c r="O64" i="58"/>
  <c r="O65" i="59"/>
  <c r="E51" i="67"/>
  <c r="E67" i="59"/>
  <c r="E67" i="58"/>
  <c r="I51" i="67"/>
  <c r="I67" i="59"/>
  <c r="I67" i="58"/>
  <c r="M51" i="67"/>
  <c r="M67" i="59"/>
  <c r="M67" i="58"/>
  <c r="Q51" i="67"/>
  <c r="Q67" i="59"/>
  <c r="Q67" i="58"/>
  <c r="G53" i="67"/>
  <c r="G69" i="58"/>
  <c r="G69" i="60"/>
  <c r="G69" i="59"/>
  <c r="G68" i="60"/>
  <c r="K53" i="67"/>
  <c r="K69" i="60"/>
  <c r="K69" i="59"/>
  <c r="K68" i="58"/>
  <c r="K69" i="58"/>
  <c r="O53" i="67"/>
  <c r="O69" i="59"/>
  <c r="O69" i="60"/>
  <c r="O68" i="58"/>
  <c r="O68" i="59"/>
  <c r="O69" i="58"/>
  <c r="O68" i="60"/>
  <c r="E54" i="67"/>
  <c r="E388" i="67" s="1"/>
  <c r="E71" i="58"/>
  <c r="E71" i="60"/>
  <c r="E72" i="59"/>
  <c r="E71" i="59"/>
  <c r="E72" i="58"/>
  <c r="I54" i="67"/>
  <c r="I70" i="58"/>
  <c r="I70" i="59"/>
  <c r="I71" i="59"/>
  <c r="I71" i="58"/>
  <c r="I72" i="58"/>
  <c r="I72" i="59"/>
  <c r="I71" i="60"/>
  <c r="I70" i="60"/>
  <c r="M54" i="67"/>
  <c r="M369" i="67" s="1"/>
  <c r="M71" i="60"/>
  <c r="M72" i="58"/>
  <c r="M71" i="59"/>
  <c r="M71" i="58"/>
  <c r="M72" i="59"/>
  <c r="M70" i="60"/>
  <c r="Q54" i="67"/>
  <c r="Q70" i="58"/>
  <c r="Q72" i="59"/>
  <c r="Q71" i="60"/>
  <c r="Q71" i="59"/>
  <c r="Q71" i="58"/>
  <c r="Q72" i="58"/>
  <c r="Q70" i="59"/>
  <c r="G55" i="67"/>
  <c r="G73" i="59"/>
  <c r="G73" i="58"/>
  <c r="K55" i="67"/>
  <c r="K73" i="59"/>
  <c r="K73" i="58"/>
  <c r="O55" i="67"/>
  <c r="O73" i="58"/>
  <c r="O73" i="59"/>
  <c r="E56" i="67"/>
  <c r="E75" i="59"/>
  <c r="E76" i="58"/>
  <c r="E75" i="58"/>
  <c r="E76" i="59"/>
  <c r="E74" i="59"/>
  <c r="I56" i="67"/>
  <c r="I75" i="58"/>
  <c r="I76" i="59"/>
  <c r="I76" i="58"/>
  <c r="I75" i="59"/>
  <c r="I74" i="59"/>
  <c r="M56" i="67"/>
  <c r="M76" i="58"/>
  <c r="M74" i="59"/>
  <c r="M75" i="58"/>
  <c r="M76" i="59"/>
  <c r="M75" i="59"/>
  <c r="M74" i="58"/>
  <c r="Q56" i="67"/>
  <c r="Q74" i="58"/>
  <c r="Q76" i="58"/>
  <c r="Q75" i="58"/>
  <c r="Q76" i="59"/>
  <c r="Q75" i="59"/>
  <c r="G58" i="67"/>
  <c r="G414" i="67" s="1"/>
  <c r="G77" i="58"/>
  <c r="G78" i="58"/>
  <c r="G77" i="60"/>
  <c r="G78" i="59"/>
  <c r="G78" i="60"/>
  <c r="G77" i="59"/>
  <c r="K58" i="67"/>
  <c r="K78" i="60"/>
  <c r="K78" i="58"/>
  <c r="K78" i="59"/>
  <c r="K77" i="59"/>
  <c r="K77" i="60"/>
  <c r="K77" i="58"/>
  <c r="O58" i="67"/>
  <c r="O414" i="67" s="1"/>
  <c r="O77" i="60"/>
  <c r="O77" i="59"/>
  <c r="O78" i="59"/>
  <c r="O77" i="58"/>
  <c r="O78" i="60"/>
  <c r="O78" i="58"/>
  <c r="E59" i="67"/>
  <c r="E376" i="67" s="1"/>
  <c r="E79" i="58"/>
  <c r="E79" i="59"/>
  <c r="I59" i="67"/>
  <c r="I79" i="58"/>
  <c r="I79" i="59"/>
  <c r="M59" i="67"/>
  <c r="M376" i="67" s="1"/>
  <c r="M79" i="59"/>
  <c r="M79" i="58"/>
  <c r="Q59" i="67"/>
  <c r="Q79" i="59"/>
  <c r="Q79" i="58"/>
  <c r="G58" i="68"/>
  <c r="G83" i="58"/>
  <c r="G83" i="60"/>
  <c r="G84" i="58"/>
  <c r="G84" i="59"/>
  <c r="G83" i="59"/>
  <c r="K58" i="68"/>
  <c r="K83" i="59"/>
  <c r="K83" i="60"/>
  <c r="K84" i="58"/>
  <c r="K83" i="58"/>
  <c r="K84" i="59"/>
  <c r="O58" i="68"/>
  <c r="O83" i="59"/>
  <c r="O84" i="58"/>
  <c r="O84" i="59"/>
  <c r="O83" i="60"/>
  <c r="O83" i="58"/>
  <c r="E60" i="68"/>
  <c r="E86" i="59"/>
  <c r="E86" i="58"/>
  <c r="I60" i="68"/>
  <c r="I86" i="58"/>
  <c r="I86" i="59"/>
  <c r="M60" i="68"/>
  <c r="M86" i="59"/>
  <c r="M86" i="58"/>
  <c r="Q60" i="68"/>
  <c r="Q86" i="59"/>
  <c r="Q86" i="58"/>
  <c r="G62" i="68"/>
  <c r="G88" i="60"/>
  <c r="G88" i="59"/>
  <c r="G88" i="58"/>
  <c r="G87" i="60"/>
  <c r="K62" i="68"/>
  <c r="K87" i="60"/>
  <c r="K88" i="58"/>
  <c r="K88" i="59"/>
  <c r="K88" i="60"/>
  <c r="K87" i="59"/>
  <c r="O62" i="68"/>
  <c r="O88" i="58"/>
  <c r="O88" i="59"/>
  <c r="O87" i="60"/>
  <c r="O88" i="60"/>
  <c r="E63" i="68"/>
  <c r="E481" i="68" s="1"/>
  <c r="E91" i="59"/>
  <c r="E90" i="59"/>
  <c r="E90" i="60"/>
  <c r="E91" i="58"/>
  <c r="E89" i="59"/>
  <c r="E90" i="58"/>
  <c r="E89" i="60"/>
  <c r="I63" i="68"/>
  <c r="I90" i="60"/>
  <c r="I90" i="58"/>
  <c r="I91" i="59"/>
  <c r="I91" i="58"/>
  <c r="I90" i="59"/>
  <c r="M63" i="68"/>
  <c r="M481" i="68" s="1"/>
  <c r="M91" i="58"/>
  <c r="M90" i="58"/>
  <c r="M89" i="59"/>
  <c r="M90" i="59"/>
  <c r="M90" i="60"/>
  <c r="M91" i="59"/>
  <c r="Q63" i="68"/>
  <c r="Q505" i="68" s="1"/>
  <c r="Q90" i="59"/>
  <c r="Q90" i="60"/>
  <c r="Q89" i="60"/>
  <c r="Q90" i="58"/>
  <c r="Q89" i="58"/>
  <c r="Q91" i="58"/>
  <c r="Q91" i="59"/>
  <c r="G64" i="68"/>
  <c r="G92" i="59"/>
  <c r="G92" i="60"/>
  <c r="G92" i="58"/>
  <c r="K64" i="68"/>
  <c r="K92" i="60"/>
  <c r="K92" i="58"/>
  <c r="K92" i="59"/>
  <c r="I65" i="68"/>
  <c r="I461" i="68" s="1"/>
  <c r="I94" i="58"/>
  <c r="I95" i="58"/>
  <c r="I94" i="59"/>
  <c r="I94" i="60"/>
  <c r="I95" i="59"/>
  <c r="I93" i="60"/>
  <c r="Q65" i="68"/>
  <c r="Q94" i="58"/>
  <c r="Q95" i="58"/>
  <c r="Q94" i="59"/>
  <c r="Q95" i="59"/>
  <c r="Q93" i="60"/>
  <c r="Q94" i="60"/>
  <c r="G66" i="68"/>
  <c r="G96" i="58"/>
  <c r="G96" i="59"/>
  <c r="K66" i="68"/>
  <c r="K96" i="58"/>
  <c r="K96" i="59"/>
  <c r="O66" i="68"/>
  <c r="O96" i="59"/>
  <c r="O96" i="58"/>
  <c r="E67" i="68"/>
  <c r="E98" i="58"/>
  <c r="E99" i="59"/>
  <c r="E98" i="59"/>
  <c r="E97" i="59"/>
  <c r="E99" i="58"/>
  <c r="E97" i="58"/>
  <c r="I67" i="68"/>
  <c r="I98" i="59"/>
  <c r="I99" i="58"/>
  <c r="I98" i="58"/>
  <c r="I99" i="59"/>
  <c r="I97" i="59"/>
  <c r="M67" i="68"/>
  <c r="M98" i="58"/>
  <c r="M98" i="59"/>
  <c r="M99" i="58"/>
  <c r="M99" i="59"/>
  <c r="Q67" i="68"/>
  <c r="Q489" i="68" s="1"/>
  <c r="Q97" i="59"/>
  <c r="Q99" i="59"/>
  <c r="Q99" i="58"/>
  <c r="Q98" i="59"/>
  <c r="Q98" i="58"/>
  <c r="Q97" i="58"/>
  <c r="G69" i="68"/>
  <c r="G100" i="59"/>
  <c r="G100" i="58"/>
  <c r="G101" i="59"/>
  <c r="G101" i="58"/>
  <c r="K69" i="68"/>
  <c r="K100" i="59"/>
  <c r="K100" i="58"/>
  <c r="K101" i="59"/>
  <c r="K101" i="58"/>
  <c r="O69" i="68"/>
  <c r="O101" i="59"/>
  <c r="O100" i="59"/>
  <c r="O101" i="58"/>
  <c r="O100" i="58"/>
  <c r="G71" i="68"/>
  <c r="G103" i="58"/>
  <c r="G103" i="59"/>
  <c r="K71" i="68"/>
  <c r="K103" i="59"/>
  <c r="K103" i="58"/>
  <c r="O71" i="68"/>
  <c r="O103" i="59"/>
  <c r="O103" i="58"/>
  <c r="E49" i="69"/>
  <c r="E107" i="58"/>
  <c r="E108" i="59"/>
  <c r="E107" i="59"/>
  <c r="E108" i="58"/>
  <c r="I49" i="69"/>
  <c r="I108" i="58"/>
  <c r="I107" i="59"/>
  <c r="I107" i="58"/>
  <c r="I108" i="59"/>
  <c r="M49" i="69"/>
  <c r="M107" i="59"/>
  <c r="M107" i="58"/>
  <c r="M108" i="59"/>
  <c r="M108" i="58"/>
  <c r="Q49" i="69"/>
  <c r="Q108" i="59"/>
  <c r="Q107" i="59"/>
  <c r="Q108" i="58"/>
  <c r="Q107" i="58"/>
  <c r="G51" i="69"/>
  <c r="G110" i="58"/>
  <c r="G110" i="59"/>
  <c r="K51" i="69"/>
  <c r="K110" i="58"/>
  <c r="K110" i="59"/>
  <c r="O51" i="69"/>
  <c r="O110" i="59"/>
  <c r="O110" i="58"/>
  <c r="E53" i="69"/>
  <c r="E111" i="58"/>
  <c r="I53" i="69"/>
  <c r="I111" i="59"/>
  <c r="M53" i="69"/>
  <c r="M111" i="58"/>
  <c r="Q53" i="69"/>
  <c r="Q111" i="59"/>
  <c r="Q111" i="58"/>
  <c r="E55" i="69"/>
  <c r="E116" i="58"/>
  <c r="E116" i="59"/>
  <c r="I55" i="69"/>
  <c r="I116" i="58"/>
  <c r="I116" i="59"/>
  <c r="M55" i="69"/>
  <c r="M116" i="58"/>
  <c r="M116" i="59"/>
  <c r="Q55" i="69"/>
  <c r="Q116" i="59"/>
  <c r="Q116" i="58"/>
  <c r="G56" i="69"/>
  <c r="G119" i="59"/>
  <c r="G118" i="59"/>
  <c r="G118" i="58"/>
  <c r="G119" i="58"/>
  <c r="K56" i="69"/>
  <c r="K373" i="69" s="1"/>
  <c r="K118" i="59"/>
  <c r="K119" i="59"/>
  <c r="K119" i="58"/>
  <c r="K118" i="58"/>
  <c r="O56" i="69"/>
  <c r="O373" i="69" s="1"/>
  <c r="O118" i="59"/>
  <c r="O118" i="58"/>
  <c r="O119" i="58"/>
  <c r="O119" i="59"/>
  <c r="O117" i="59"/>
  <c r="E58" i="69"/>
  <c r="E395" i="69" s="1"/>
  <c r="E120" i="59"/>
  <c r="E120" i="58"/>
  <c r="I58" i="69"/>
  <c r="I120" i="58"/>
  <c r="I120" i="59"/>
  <c r="M58" i="69"/>
  <c r="M395" i="69" s="1"/>
  <c r="M120" i="59"/>
  <c r="M120" i="58"/>
  <c r="Q58" i="69"/>
  <c r="Q120" i="58"/>
  <c r="Q120" i="59"/>
  <c r="G59" i="69"/>
  <c r="G122" i="59"/>
  <c r="G122" i="58"/>
  <c r="K59" i="69"/>
  <c r="K395" i="69" s="1"/>
  <c r="K122" i="59"/>
  <c r="K122" i="58"/>
  <c r="O59" i="69"/>
  <c r="O122" i="59"/>
  <c r="O122" i="58"/>
  <c r="E49" i="70"/>
  <c r="E126" i="58"/>
  <c r="E127" i="58"/>
  <c r="E126" i="59"/>
  <c r="E127" i="59"/>
  <c r="I49" i="70"/>
  <c r="I126" i="59"/>
  <c r="I127" i="59"/>
  <c r="I126" i="58"/>
  <c r="I127" i="58"/>
  <c r="M49" i="70"/>
  <c r="M127" i="58"/>
  <c r="M126" i="59"/>
  <c r="M127" i="59"/>
  <c r="M126" i="58"/>
  <c r="Q49" i="70"/>
  <c r="Q127" i="59"/>
  <c r="Q126" i="58"/>
  <c r="Q126" i="59"/>
  <c r="Q127" i="58"/>
  <c r="G51" i="70"/>
  <c r="G129" i="59"/>
  <c r="G129" i="58"/>
  <c r="K51" i="70"/>
  <c r="K129" i="59"/>
  <c r="K129" i="58"/>
  <c r="O51" i="70"/>
  <c r="O129" i="58"/>
  <c r="O129" i="59"/>
  <c r="E53" i="70"/>
  <c r="E131" i="59"/>
  <c r="E131" i="58"/>
  <c r="E130" i="58"/>
  <c r="I53" i="70"/>
  <c r="I131" i="59"/>
  <c r="I130" i="58"/>
  <c r="I131" i="58"/>
  <c r="I130" i="59"/>
  <c r="M53" i="70"/>
  <c r="M131" i="58"/>
  <c r="M131" i="59"/>
  <c r="M130" i="58"/>
  <c r="Q53" i="70"/>
  <c r="Q131" i="58"/>
  <c r="Q130" i="59"/>
  <c r="Q131" i="59"/>
  <c r="Q130" i="58"/>
  <c r="G54" i="70"/>
  <c r="G133" i="58"/>
  <c r="G134" i="59"/>
  <c r="G134" i="58"/>
  <c r="G133" i="59"/>
  <c r="K54" i="70"/>
  <c r="K134" i="58"/>
  <c r="K134" i="59"/>
  <c r="K133" i="59"/>
  <c r="K133" i="58"/>
  <c r="K132" i="59"/>
  <c r="O54" i="70"/>
  <c r="O133" i="59"/>
  <c r="O134" i="58"/>
  <c r="O133" i="58"/>
  <c r="O134" i="59"/>
  <c r="E55" i="70"/>
  <c r="E135" i="59"/>
  <c r="E135" i="58"/>
  <c r="I55" i="70"/>
  <c r="I135" i="59"/>
  <c r="I135" i="58"/>
  <c r="M55" i="70"/>
  <c r="M135" i="58"/>
  <c r="M135" i="59"/>
  <c r="Q55" i="70"/>
  <c r="Q135" i="59"/>
  <c r="Q135" i="58"/>
  <c r="G56" i="70"/>
  <c r="G392" i="70" s="1"/>
  <c r="G138" i="58"/>
  <c r="G137" i="59"/>
  <c r="G138" i="59"/>
  <c r="G137" i="58"/>
  <c r="K56" i="70"/>
  <c r="K137" i="59"/>
  <c r="K137" i="58"/>
  <c r="K138" i="59"/>
  <c r="K138" i="58"/>
  <c r="K136" i="58"/>
  <c r="O56" i="70"/>
  <c r="O392" i="70" s="1"/>
  <c r="O138" i="58"/>
  <c r="O137" i="58"/>
  <c r="O137" i="59"/>
  <c r="O138" i="59"/>
  <c r="O136" i="59"/>
  <c r="E58" i="70"/>
  <c r="E139" i="60"/>
  <c r="E124" i="60" s="1"/>
  <c r="E139" i="58"/>
  <c r="E140" i="59"/>
  <c r="E139" i="59"/>
  <c r="E140" i="58"/>
  <c r="E140" i="60"/>
  <c r="I58" i="70"/>
  <c r="I395" i="70" s="1"/>
  <c r="I139" i="58"/>
  <c r="I139" i="59"/>
  <c r="M58" i="70"/>
  <c r="M139" i="59"/>
  <c r="M139" i="58"/>
  <c r="Q58" i="70"/>
  <c r="Q139" i="58"/>
  <c r="Q139" i="59"/>
  <c r="Q140" i="59"/>
  <c r="Q140" i="58"/>
  <c r="Q140" i="60"/>
  <c r="Q139" i="60"/>
  <c r="Q124" i="60" s="1"/>
  <c r="G59" i="70"/>
  <c r="G141" i="59"/>
  <c r="G141" i="58"/>
  <c r="K59" i="70"/>
  <c r="K141" i="59"/>
  <c r="K141" i="58"/>
  <c r="O59" i="70"/>
  <c r="O414" i="70" s="1"/>
  <c r="O141" i="59"/>
  <c r="O141" i="58"/>
  <c r="E49" i="71"/>
  <c r="E145" i="58"/>
  <c r="E145" i="59"/>
  <c r="I49" i="71"/>
  <c r="I145" i="58"/>
  <c r="I145" i="59"/>
  <c r="M49" i="71"/>
  <c r="M145" i="58"/>
  <c r="M145" i="59"/>
  <c r="Q49" i="71"/>
  <c r="Q145" i="58"/>
  <c r="Q145" i="59"/>
  <c r="G51" i="71"/>
  <c r="G147" i="59"/>
  <c r="G147" i="58"/>
  <c r="K51" i="71"/>
  <c r="K147" i="59"/>
  <c r="K147" i="58"/>
  <c r="O51" i="71"/>
  <c r="O147" i="59"/>
  <c r="O147" i="58"/>
  <c r="M53" i="71"/>
  <c r="M148" i="59"/>
  <c r="Q53" i="71"/>
  <c r="Q148" i="58"/>
  <c r="E55" i="71"/>
  <c r="E153" i="58"/>
  <c r="E153" i="59"/>
  <c r="I55" i="71"/>
  <c r="I153" i="59"/>
  <c r="I153" i="58"/>
  <c r="M55" i="71"/>
  <c r="M153" i="59"/>
  <c r="M153" i="58"/>
  <c r="Q55" i="71"/>
  <c r="Q153" i="59"/>
  <c r="Q153" i="58"/>
  <c r="G56" i="71"/>
  <c r="G155" i="59"/>
  <c r="G155" i="58"/>
  <c r="G156" i="58"/>
  <c r="G156" i="59"/>
  <c r="K56" i="71"/>
  <c r="K156" i="58"/>
  <c r="K155" i="59"/>
  <c r="K155" i="58"/>
  <c r="K156" i="59"/>
  <c r="K154" i="59"/>
  <c r="O56" i="71"/>
  <c r="O376" i="71" s="1"/>
  <c r="O156" i="59"/>
  <c r="O155" i="59"/>
  <c r="O155" i="58"/>
  <c r="O156" i="58"/>
  <c r="O154" i="59"/>
  <c r="E58" i="71"/>
  <c r="E379" i="71" s="1"/>
  <c r="E157" i="59"/>
  <c r="E157" i="58"/>
  <c r="I58" i="71"/>
  <c r="I157" i="59"/>
  <c r="I157" i="58"/>
  <c r="M58" i="71"/>
  <c r="M157" i="58"/>
  <c r="M157" i="59"/>
  <c r="Q58" i="71"/>
  <c r="Q157" i="59"/>
  <c r="Q157" i="58"/>
  <c r="G59" i="71"/>
  <c r="G159" i="59"/>
  <c r="G159" i="58"/>
  <c r="K59" i="71"/>
  <c r="K361" i="71" s="1"/>
  <c r="K159" i="58"/>
  <c r="K159" i="59"/>
  <c r="O59" i="71"/>
  <c r="O159" i="59"/>
  <c r="O159" i="58"/>
  <c r="E49" i="72"/>
  <c r="E163" i="58"/>
  <c r="E163" i="59"/>
  <c r="I49" i="72"/>
  <c r="I163" i="58"/>
  <c r="I163" i="59"/>
  <c r="M49" i="72"/>
  <c r="M163" i="58"/>
  <c r="M163" i="59"/>
  <c r="Q49" i="72"/>
  <c r="Q163" i="59"/>
  <c r="Q163" i="58"/>
  <c r="G51" i="72"/>
  <c r="G165" i="58"/>
  <c r="G165" i="59"/>
  <c r="K51" i="72"/>
  <c r="K165" i="59"/>
  <c r="K165" i="58"/>
  <c r="O51" i="72"/>
  <c r="O165" i="58"/>
  <c r="O165" i="59"/>
  <c r="E53" i="72"/>
  <c r="E166" i="59"/>
  <c r="E166" i="58"/>
  <c r="I53" i="72"/>
  <c r="I166" i="59"/>
  <c r="I166" i="58"/>
  <c r="M53" i="72"/>
  <c r="M166" i="58"/>
  <c r="Q53" i="72"/>
  <c r="Q166" i="58"/>
  <c r="Q166" i="59"/>
  <c r="E55" i="72"/>
  <c r="E171" i="58"/>
  <c r="E171" i="59"/>
  <c r="I55" i="72"/>
  <c r="I171" i="58"/>
  <c r="I171" i="59"/>
  <c r="M55" i="72"/>
  <c r="M171" i="59"/>
  <c r="M171" i="58"/>
  <c r="Q55" i="72"/>
  <c r="Q171" i="59"/>
  <c r="Q171" i="58"/>
  <c r="G56" i="72"/>
  <c r="G174" i="59"/>
  <c r="G173" i="58"/>
  <c r="G174" i="58"/>
  <c r="G173" i="59"/>
  <c r="G172" i="59"/>
  <c r="K56" i="72"/>
  <c r="K376" i="72" s="1"/>
  <c r="K173" i="59"/>
  <c r="K173" i="58"/>
  <c r="K174" i="58"/>
  <c r="K174" i="59"/>
  <c r="O56" i="72"/>
  <c r="O358" i="72" s="1"/>
  <c r="O173" i="58"/>
  <c r="O174" i="59"/>
  <c r="O173" i="59"/>
  <c r="O174" i="58"/>
  <c r="E58" i="72"/>
  <c r="E379" i="72" s="1"/>
  <c r="E175" i="59"/>
  <c r="E175" i="58"/>
  <c r="I58" i="72"/>
  <c r="I175" i="58"/>
  <c r="I175" i="59"/>
  <c r="M58" i="72"/>
  <c r="M361" i="72" s="1"/>
  <c r="M175" i="59"/>
  <c r="M175" i="58"/>
  <c r="Q58" i="72"/>
  <c r="Q175" i="58"/>
  <c r="Q175" i="59"/>
  <c r="G59" i="72"/>
  <c r="G177" i="58"/>
  <c r="G177" i="59"/>
  <c r="K59" i="72"/>
  <c r="K177" i="59"/>
  <c r="K177" i="58"/>
  <c r="O59" i="72"/>
  <c r="O177" i="58"/>
  <c r="O177" i="59"/>
  <c r="O16" i="48"/>
  <c r="O12" i="48"/>
  <c r="I9" i="44"/>
  <c r="I9" i="48" s="1"/>
  <c r="I16" i="48"/>
  <c r="Q19" i="48"/>
  <c r="N9" i="44"/>
  <c r="N9" i="48" s="1"/>
  <c r="N12" i="48"/>
  <c r="I12" i="48"/>
  <c r="N16" i="48"/>
  <c r="H12" i="48"/>
  <c r="M19" i="48"/>
  <c r="H19" i="48"/>
  <c r="F36" i="48"/>
  <c r="L32" i="48"/>
  <c r="I39" i="48"/>
  <c r="G39" i="48"/>
  <c r="M36" i="48"/>
  <c r="D36" i="48"/>
  <c r="G32" i="48"/>
  <c r="I32" i="48"/>
  <c r="K58" i="48"/>
  <c r="L55" i="48"/>
  <c r="P39" i="48"/>
  <c r="O36" i="48"/>
  <c r="P51" i="48"/>
  <c r="Q58" i="48"/>
  <c r="N55" i="48"/>
  <c r="E70" i="48"/>
  <c r="E55" i="48"/>
  <c r="N70" i="48"/>
  <c r="K51" i="48"/>
  <c r="F51" i="48"/>
  <c r="Q51" i="48"/>
  <c r="I77" i="48"/>
  <c r="F74" i="48"/>
  <c r="H58" i="48"/>
  <c r="E51" i="48"/>
  <c r="G70" i="48"/>
  <c r="M74" i="48"/>
  <c r="H74" i="48"/>
  <c r="K55" i="48"/>
  <c r="O74" i="48"/>
  <c r="L77" i="48"/>
  <c r="K77" i="48"/>
  <c r="J58" i="48"/>
  <c r="C74" i="48"/>
  <c r="B32" i="48"/>
  <c r="K93" i="48"/>
  <c r="J100" i="48"/>
  <c r="O93" i="48"/>
  <c r="N89" i="48"/>
  <c r="C100" i="48"/>
  <c r="J97" i="48"/>
  <c r="I93" i="48"/>
  <c r="P89" i="48"/>
  <c r="M97" i="48"/>
  <c r="M89" i="48"/>
  <c r="N93" i="48"/>
  <c r="B97" i="48"/>
  <c r="L100" i="48"/>
  <c r="M100" i="48"/>
  <c r="G105" i="44"/>
  <c r="P124" i="44"/>
  <c r="P130" i="48"/>
  <c r="D111" i="48"/>
  <c r="K105" i="44"/>
  <c r="K111" i="48"/>
  <c r="M111" i="48"/>
  <c r="O111" i="48"/>
  <c r="H43" i="45"/>
  <c r="H49" i="49"/>
  <c r="F62" i="45"/>
  <c r="F68" i="49"/>
  <c r="D81" i="45"/>
  <c r="D141" i="68"/>
  <c r="D87" i="49"/>
  <c r="M81" i="47"/>
  <c r="M189" i="68"/>
  <c r="M87" i="50"/>
  <c r="Q81" i="47"/>
  <c r="Q189" i="68"/>
  <c r="Q183" i="68" s="1"/>
  <c r="Q87" i="50"/>
  <c r="I166" i="49"/>
  <c r="I161" i="45"/>
  <c r="H168" i="48"/>
  <c r="I70" i="49"/>
  <c r="F117" i="49"/>
  <c r="H139" i="70"/>
  <c r="H196" i="70"/>
  <c r="J116" i="71"/>
  <c r="J140" i="71"/>
  <c r="I168" i="49"/>
  <c r="Q222" i="65"/>
  <c r="G183" i="68"/>
  <c r="H208" i="69"/>
  <c r="C208" i="70"/>
  <c r="F202" i="71"/>
  <c r="I414" i="64"/>
  <c r="E30" i="58"/>
  <c r="C74" i="59"/>
  <c r="C172" i="59"/>
  <c r="H93" i="59"/>
  <c r="I132" i="59"/>
  <c r="Q376" i="72"/>
  <c r="Q322" i="72"/>
  <c r="L325" i="72"/>
  <c r="G403" i="66"/>
  <c r="H68" i="60"/>
  <c r="D172" i="72"/>
  <c r="D98" i="72"/>
  <c r="O172" i="48"/>
  <c r="I143" i="72"/>
  <c r="B112" i="66"/>
  <c r="P126" i="64"/>
  <c r="F19" i="49"/>
  <c r="G19" i="49"/>
  <c r="F30" i="49"/>
  <c r="E143" i="65"/>
  <c r="M51" i="49"/>
  <c r="O70" i="49"/>
  <c r="J148" i="67"/>
  <c r="L164" i="68"/>
  <c r="K196" i="69"/>
  <c r="K139" i="69"/>
  <c r="K118" i="69"/>
  <c r="K112" i="69" s="1"/>
  <c r="H143" i="71"/>
  <c r="D143" i="72"/>
  <c r="B202" i="72"/>
  <c r="M9" i="50"/>
  <c r="M3" i="47"/>
  <c r="C12" i="50"/>
  <c r="M150" i="65"/>
  <c r="K70" i="50"/>
  <c r="C16" i="58"/>
  <c r="G111" i="59"/>
  <c r="K331" i="69"/>
  <c r="K388" i="69"/>
  <c r="B100" i="49"/>
  <c r="M141" i="68"/>
  <c r="M87" i="49"/>
  <c r="M81" i="45"/>
  <c r="D139" i="70"/>
  <c r="D118" i="70"/>
  <c r="O143" i="71"/>
  <c r="D136" i="72"/>
  <c r="D190" i="72"/>
  <c r="D116" i="72"/>
  <c r="D111" i="72" s="1"/>
  <c r="O172" i="49"/>
  <c r="H9" i="50"/>
  <c r="I105" i="50"/>
  <c r="Q175" i="69"/>
  <c r="F154" i="48"/>
  <c r="B112" i="65"/>
  <c r="L9" i="49"/>
  <c r="L3" i="45"/>
  <c r="F132" i="64"/>
  <c r="N36" i="49"/>
  <c r="E141" i="68"/>
  <c r="E135" i="68" s="1"/>
  <c r="E87" i="49"/>
  <c r="E81" i="45"/>
  <c r="N105" i="45"/>
  <c r="P146" i="70"/>
  <c r="P136" i="71"/>
  <c r="N168" i="49"/>
  <c r="Q175" i="49"/>
  <c r="N168" i="64"/>
  <c r="E240" i="64"/>
  <c r="E174" i="64"/>
  <c r="H215" i="65"/>
  <c r="H156" i="65"/>
  <c r="H213" i="65" s="1"/>
  <c r="F156" i="66"/>
  <c r="J219" i="66"/>
  <c r="J156" i="66"/>
  <c r="I70" i="50"/>
  <c r="K93" i="50"/>
  <c r="C204" i="71"/>
  <c r="K202" i="72"/>
  <c r="G166" i="50"/>
  <c r="G161" i="47"/>
  <c r="H168" i="50"/>
  <c r="M348" i="65"/>
  <c r="M342" i="65" s="1"/>
  <c r="I32" i="60"/>
  <c r="D168" i="48"/>
  <c r="Q196" i="65"/>
  <c r="Q118" i="65"/>
  <c r="N243" i="68"/>
  <c r="M116" i="72"/>
  <c r="P174" i="64"/>
  <c r="O49" i="50"/>
  <c r="G93" i="70"/>
  <c r="E166" i="48"/>
  <c r="F166" i="48"/>
  <c r="B136" i="49"/>
  <c r="Q32" i="49"/>
  <c r="N39" i="49"/>
  <c r="C89" i="49"/>
  <c r="N93" i="49"/>
  <c r="Q146" i="70"/>
  <c r="J157" i="49"/>
  <c r="D130" i="72"/>
  <c r="B19" i="50"/>
  <c r="B120" i="50"/>
  <c r="B105" i="50" s="1"/>
  <c r="D19" i="50"/>
  <c r="C156" i="65"/>
  <c r="C213" i="65" s="1"/>
  <c r="F32" i="50"/>
  <c r="H222" i="65"/>
  <c r="J58" i="50"/>
  <c r="L215" i="69"/>
  <c r="L156" i="69"/>
  <c r="L213" i="69" s="1"/>
  <c r="H204" i="71"/>
  <c r="D212" i="71"/>
  <c r="D152" i="71"/>
  <c r="M392" i="70"/>
  <c r="M335" i="70"/>
  <c r="G9" i="58"/>
  <c r="F338" i="64"/>
  <c r="F365" i="64"/>
  <c r="J16" i="59"/>
  <c r="O51" i="59"/>
  <c r="G32" i="58"/>
  <c r="M285" i="66"/>
  <c r="Q280" i="71"/>
  <c r="Q154" i="58"/>
  <c r="J335" i="67"/>
  <c r="J310" i="67"/>
  <c r="E409" i="68"/>
  <c r="M335" i="69"/>
  <c r="M310" i="69"/>
  <c r="E324" i="70"/>
  <c r="E304" i="70"/>
  <c r="Q148" i="59"/>
  <c r="D166" i="59"/>
  <c r="F372" i="72"/>
  <c r="F318" i="72"/>
  <c r="G111" i="58"/>
  <c r="M369" i="69"/>
  <c r="M291" i="69"/>
  <c r="E376" i="69"/>
  <c r="P16" i="59"/>
  <c r="C414" i="65"/>
  <c r="D12" i="60"/>
  <c r="J342" i="67"/>
  <c r="D335" i="66"/>
  <c r="D97" i="58"/>
  <c r="J148" i="58"/>
  <c r="H338" i="64"/>
  <c r="H360" i="64"/>
  <c r="Q16" i="59"/>
  <c r="P375" i="64"/>
  <c r="P36" i="59"/>
  <c r="G55" i="59"/>
  <c r="Q74" i="59"/>
  <c r="H87" i="59"/>
  <c r="N324" i="69"/>
  <c r="J304" i="69"/>
  <c r="L132" i="59"/>
  <c r="N338" i="70"/>
  <c r="Q298" i="72"/>
  <c r="Q293" i="72" s="1"/>
  <c r="O372" i="72"/>
  <c r="O318" i="72"/>
  <c r="C384" i="71"/>
  <c r="E342" i="65"/>
  <c r="L403" i="66"/>
  <c r="K501" i="68"/>
  <c r="L400" i="69"/>
  <c r="I348" i="70"/>
  <c r="I405" i="70" s="1"/>
  <c r="D334" i="71"/>
  <c r="D388" i="71" s="1"/>
  <c r="E291" i="66"/>
  <c r="E55" i="58"/>
  <c r="G97" i="58"/>
  <c r="C293" i="71"/>
  <c r="F372" i="64"/>
  <c r="I327" i="65"/>
  <c r="L304" i="67"/>
  <c r="L329" i="67"/>
  <c r="K70" i="59"/>
  <c r="L335" i="67"/>
  <c r="M117" i="59"/>
  <c r="F322" i="71"/>
  <c r="J376" i="71"/>
  <c r="J322" i="71"/>
  <c r="E172" i="59"/>
  <c r="H70" i="60"/>
  <c r="Q400" i="70"/>
  <c r="O403" i="70"/>
  <c r="L68" i="59"/>
  <c r="N32" i="58"/>
  <c r="F36" i="58"/>
  <c r="J70" i="58"/>
  <c r="L291" i="69"/>
  <c r="L285" i="69" s="1"/>
  <c r="I331" i="65"/>
  <c r="F97" i="59"/>
  <c r="N338" i="69"/>
  <c r="H338" i="70"/>
  <c r="O298" i="72"/>
  <c r="O293" i="72" s="1"/>
  <c r="C407" i="69"/>
  <c r="C348" i="69"/>
  <c r="D49" i="60"/>
  <c r="J407" i="66"/>
  <c r="L403" i="67"/>
  <c r="P425" i="68"/>
  <c r="M501" i="68"/>
  <c r="O89" i="60"/>
  <c r="J400" i="70"/>
  <c r="D403" i="70"/>
  <c r="E143" i="60"/>
  <c r="O30" i="58"/>
  <c r="I431" i="68"/>
  <c r="I81" i="57"/>
  <c r="N51" i="59"/>
  <c r="O43" i="47"/>
  <c r="E93" i="50"/>
  <c r="Q105" i="47"/>
  <c r="J51" i="50"/>
  <c r="P70" i="50"/>
  <c r="P100" i="50"/>
  <c r="N143" i="47"/>
  <c r="N148" i="50"/>
  <c r="M124" i="47"/>
  <c r="M130" i="50"/>
  <c r="D51" i="49"/>
  <c r="D93" i="49"/>
  <c r="K150" i="48"/>
  <c r="K157" i="48"/>
  <c r="H136" i="48"/>
  <c r="N136" i="48"/>
  <c r="L132" i="48"/>
  <c r="E117" i="48"/>
  <c r="P117" i="48"/>
  <c r="N181" i="68"/>
  <c r="F181" i="68"/>
  <c r="M180" i="68"/>
  <c r="E180" i="68"/>
  <c r="L130" i="68"/>
  <c r="L179" i="68"/>
  <c r="D130" i="68"/>
  <c r="D179" i="68"/>
  <c r="J127" i="68"/>
  <c r="Q174" i="68"/>
  <c r="P173" i="68"/>
  <c r="H173" i="68"/>
  <c r="O123" i="68"/>
  <c r="O219" i="68" s="1"/>
  <c r="O172" i="68"/>
  <c r="G123" i="68"/>
  <c r="G220" i="68"/>
  <c r="G172" i="68"/>
  <c r="N218" i="68"/>
  <c r="N170" i="68"/>
  <c r="F170" i="68"/>
  <c r="M217" i="68"/>
  <c r="L119" i="68"/>
  <c r="L168" i="68"/>
  <c r="D119" i="68"/>
  <c r="D168" i="68"/>
  <c r="K166" i="68"/>
  <c r="C166" i="68"/>
  <c r="J86" i="48"/>
  <c r="F115" i="68"/>
  <c r="F163" i="68" s="1"/>
  <c r="F212" i="68"/>
  <c r="M84" i="48"/>
  <c r="E84" i="48"/>
  <c r="L83" i="48"/>
  <c r="D83" i="48"/>
  <c r="B95" i="48"/>
  <c r="B83" i="48"/>
  <c r="J79" i="48"/>
  <c r="Q78" i="48"/>
  <c r="I78" i="48"/>
  <c r="P76" i="48"/>
  <c r="H76" i="48"/>
  <c r="O75" i="48"/>
  <c r="G75" i="48"/>
  <c r="N73" i="48"/>
  <c r="F73" i="48"/>
  <c r="M72" i="48"/>
  <c r="E72" i="48"/>
  <c r="L71" i="48"/>
  <c r="D71" i="48"/>
  <c r="K69" i="48"/>
  <c r="C69" i="48"/>
  <c r="F67" i="48"/>
  <c r="Q134" i="67"/>
  <c r="I134" i="67"/>
  <c r="P94" i="67"/>
  <c r="P133" i="67"/>
  <c r="H94" i="67"/>
  <c r="H133" i="67"/>
  <c r="B94" i="66"/>
  <c r="B138" i="67"/>
  <c r="M186" i="66"/>
  <c r="L108" i="66"/>
  <c r="L146" i="66" s="1"/>
  <c r="L185" i="66"/>
  <c r="D185" i="66"/>
  <c r="D108" i="66"/>
  <c r="K145" i="66"/>
  <c r="C183" i="66"/>
  <c r="C145" i="66"/>
  <c r="J105" i="66"/>
  <c r="J144" i="66"/>
  <c r="Q180" i="66"/>
  <c r="Q142" i="66"/>
  <c r="I142" i="66"/>
  <c r="P141" i="66"/>
  <c r="H141" i="66"/>
  <c r="O101" i="66"/>
  <c r="O140" i="66"/>
  <c r="G101" i="66"/>
  <c r="G140" i="66"/>
  <c r="N138" i="66"/>
  <c r="F176" i="66"/>
  <c r="F138" i="66"/>
  <c r="M48" i="48"/>
  <c r="I97" i="66"/>
  <c r="I135" i="66" s="1"/>
  <c r="I174" i="66"/>
  <c r="L134" i="66"/>
  <c r="D134" i="66"/>
  <c r="K94" i="66"/>
  <c r="K133" i="66"/>
  <c r="C94" i="66"/>
  <c r="C133" i="66"/>
  <c r="B176" i="65"/>
  <c r="M186" i="65"/>
  <c r="L108" i="65"/>
  <c r="D108" i="65"/>
  <c r="D185" i="65"/>
  <c r="K145" i="65"/>
  <c r="C183" i="65"/>
  <c r="C145" i="65"/>
  <c r="J105" i="65"/>
  <c r="J182" i="65"/>
  <c r="J144" i="65"/>
  <c r="Q142" i="65"/>
  <c r="I180" i="65"/>
  <c r="I142" i="65"/>
  <c r="P141" i="65"/>
  <c r="H179" i="65"/>
  <c r="H141" i="65"/>
  <c r="O101" i="65"/>
  <c r="O178" i="65"/>
  <c r="O140" i="65"/>
  <c r="G101" i="65"/>
  <c r="G140" i="65"/>
  <c r="F176" i="65"/>
  <c r="F138" i="65"/>
  <c r="M29" i="48"/>
  <c r="I97" i="65"/>
  <c r="I135" i="65" s="1"/>
  <c r="D172" i="65"/>
  <c r="K94" i="65"/>
  <c r="K132" i="65" s="1"/>
  <c r="C94" i="65"/>
  <c r="C132" i="65" s="1"/>
  <c r="C133" i="65"/>
  <c r="J208" i="64"/>
  <c r="J166" i="64"/>
  <c r="Q165" i="64"/>
  <c r="I165" i="64"/>
  <c r="P121" i="64"/>
  <c r="P164" i="64"/>
  <c r="H121" i="64"/>
  <c r="H164" i="64"/>
  <c r="O162" i="64"/>
  <c r="G162" i="64"/>
  <c r="N118" i="64"/>
  <c r="N202" i="64" s="1"/>
  <c r="N203" i="64"/>
  <c r="F118" i="64"/>
  <c r="F160" i="64" s="1"/>
  <c r="F161" i="64"/>
  <c r="E159" i="64"/>
  <c r="C114" i="64"/>
  <c r="C198" i="64" s="1"/>
  <c r="C157" i="64"/>
  <c r="J155" i="64"/>
  <c r="Q154" i="64"/>
  <c r="I154" i="64"/>
  <c r="P109" i="64"/>
  <c r="P151" i="64" s="1"/>
  <c r="P152" i="64"/>
  <c r="D8" i="48"/>
  <c r="O150" i="64"/>
  <c r="G150" i="64"/>
  <c r="N106" i="64"/>
  <c r="N148" i="64" s="1"/>
  <c r="N149" i="64"/>
  <c r="F106" i="64"/>
  <c r="F148" i="64" s="1"/>
  <c r="F149" i="64"/>
  <c r="B118" i="64"/>
  <c r="B106" i="64"/>
  <c r="B148" i="64" s="1"/>
  <c r="B149" i="64"/>
  <c r="H403" i="67"/>
  <c r="F400" i="69"/>
  <c r="I384" i="71"/>
  <c r="F334" i="71"/>
  <c r="G384" i="72"/>
  <c r="K143" i="60"/>
  <c r="N43" i="47"/>
  <c r="N49" i="50"/>
  <c r="I157" i="50"/>
  <c r="D30" i="49"/>
  <c r="B9" i="49"/>
  <c r="C148" i="49"/>
  <c r="Q157" i="48"/>
  <c r="L150" i="48"/>
  <c r="L139" i="48"/>
  <c r="G132" i="48"/>
  <c r="J117" i="48"/>
  <c r="C120" i="48"/>
  <c r="M181" i="68"/>
  <c r="P180" i="68"/>
  <c r="D180" i="68"/>
  <c r="K130" i="68"/>
  <c r="K179" i="68"/>
  <c r="N177" i="68"/>
  <c r="Q127" i="68"/>
  <c r="Q223" i="68" s="1"/>
  <c r="Q224" i="68"/>
  <c r="Q176" i="68"/>
  <c r="E127" i="68"/>
  <c r="E223" i="68" s="1"/>
  <c r="E224" i="68"/>
  <c r="E176" i="68"/>
  <c r="H222" i="68"/>
  <c r="H174" i="68"/>
  <c r="K221" i="68"/>
  <c r="N220" i="68"/>
  <c r="N123" i="68"/>
  <c r="M170" i="68"/>
  <c r="P169" i="68"/>
  <c r="D169" i="68"/>
  <c r="K216" i="68"/>
  <c r="K119" i="68"/>
  <c r="K167" i="68" s="1"/>
  <c r="N166" i="68"/>
  <c r="M115" i="68"/>
  <c r="M163" i="68" s="1"/>
  <c r="M164" i="68"/>
  <c r="L84" i="48"/>
  <c r="D84" i="48"/>
  <c r="C83" i="48"/>
  <c r="Q79" i="48"/>
  <c r="E79" i="48"/>
  <c r="D78" i="48"/>
  <c r="G76" i="48"/>
  <c r="J75" i="48"/>
  <c r="I73" i="48"/>
  <c r="L72" i="48"/>
  <c r="O71" i="48"/>
  <c r="C71" i="48"/>
  <c r="F69" i="48"/>
  <c r="E67" i="48"/>
  <c r="O94" i="67"/>
  <c r="C94" i="67"/>
  <c r="C132" i="67" s="1"/>
  <c r="B148" i="67"/>
  <c r="P60" i="48"/>
  <c r="D60" i="48"/>
  <c r="G59" i="48"/>
  <c r="J57" i="48"/>
  <c r="M56" i="48"/>
  <c r="P54" i="48"/>
  <c r="D54" i="48"/>
  <c r="G53" i="48"/>
  <c r="J52" i="48"/>
  <c r="M50" i="48"/>
  <c r="P48" i="48"/>
  <c r="H97" i="66"/>
  <c r="H135" i="66" s="1"/>
  <c r="G134" i="66"/>
  <c r="J94" i="66"/>
  <c r="J133" i="66"/>
  <c r="B97" i="65"/>
  <c r="B135" i="65" s="1"/>
  <c r="H41" i="48"/>
  <c r="K40" i="48"/>
  <c r="N38" i="48"/>
  <c r="Q37" i="48"/>
  <c r="P35" i="48"/>
  <c r="D35" i="48"/>
  <c r="G34" i="48"/>
  <c r="J33" i="48"/>
  <c r="M31" i="48"/>
  <c r="P29" i="48"/>
  <c r="L97" i="65"/>
  <c r="L135" i="65" s="1"/>
  <c r="L136" i="65"/>
  <c r="G134" i="65"/>
  <c r="J94" i="65"/>
  <c r="J171" i="65"/>
  <c r="M208" i="64"/>
  <c r="M166" i="64"/>
  <c r="E208" i="64"/>
  <c r="E166" i="64"/>
  <c r="H207" i="64"/>
  <c r="H165" i="64"/>
  <c r="K121" i="64"/>
  <c r="K164" i="64"/>
  <c r="C121" i="64"/>
  <c r="C164" i="64"/>
  <c r="F162" i="64"/>
  <c r="I203" i="64"/>
  <c r="I118" i="64"/>
  <c r="I161" i="64"/>
  <c r="L159" i="64"/>
  <c r="O158" i="64"/>
  <c r="F114" i="64"/>
  <c r="I197" i="64"/>
  <c r="O109" i="64"/>
  <c r="O151" i="64" s="1"/>
  <c r="O152" i="64"/>
  <c r="J6" i="48"/>
  <c r="Q5" i="48"/>
  <c r="E5" i="48"/>
  <c r="M89" i="50"/>
  <c r="L105" i="47"/>
  <c r="L111" i="50"/>
  <c r="K49" i="49"/>
  <c r="B68" i="49"/>
  <c r="L93" i="49"/>
  <c r="G148" i="49"/>
  <c r="N157" i="48"/>
  <c r="G136" i="48"/>
  <c r="D103" i="48"/>
  <c r="G102" i="48"/>
  <c r="J101" i="48"/>
  <c r="E99" i="48"/>
  <c r="O96" i="48"/>
  <c r="J95" i="48"/>
  <c r="E94" i="48"/>
  <c r="O91" i="48"/>
  <c r="F90" i="48"/>
  <c r="E88" i="48"/>
  <c r="G84" i="48"/>
  <c r="F83" i="48"/>
  <c r="B98" i="48"/>
  <c r="L79" i="48"/>
  <c r="D79" i="48"/>
  <c r="J76" i="48"/>
  <c r="I75" i="48"/>
  <c r="O72" i="48"/>
  <c r="J71" i="48"/>
  <c r="E69" i="48"/>
  <c r="B148" i="66"/>
  <c r="B141" i="67"/>
  <c r="N108" i="66"/>
  <c r="N147" i="66"/>
  <c r="D105" i="66"/>
  <c r="D144" i="66"/>
  <c r="I101" i="66"/>
  <c r="I177" i="66" s="1"/>
  <c r="H176" i="66"/>
  <c r="H138" i="66"/>
  <c r="G97" i="66"/>
  <c r="G135" i="66" s="1"/>
  <c r="G136" i="66"/>
  <c r="Q94" i="66"/>
  <c r="Q132" i="66" s="1"/>
  <c r="B185" i="65"/>
  <c r="B108" i="65"/>
  <c r="B147" i="65"/>
  <c r="K186" i="65"/>
  <c r="K148" i="65"/>
  <c r="N108" i="65"/>
  <c r="N147" i="65"/>
  <c r="M183" i="65"/>
  <c r="M145" i="65"/>
  <c r="L182" i="65"/>
  <c r="L105" i="65"/>
  <c r="L144" i="65"/>
  <c r="C180" i="65"/>
  <c r="F179" i="65"/>
  <c r="E101" i="65"/>
  <c r="E99" i="65" s="1"/>
  <c r="D138" i="65"/>
  <c r="C29" i="48"/>
  <c r="J172" i="65"/>
  <c r="J134" i="65"/>
  <c r="E94" i="65"/>
  <c r="E171" i="65"/>
  <c r="E133" i="65"/>
  <c r="D208" i="64"/>
  <c r="J121" i="64"/>
  <c r="J205" i="64" s="1"/>
  <c r="E204" i="64"/>
  <c r="E162" i="64"/>
  <c r="O159" i="64"/>
  <c r="J158" i="64"/>
  <c r="E114" i="64"/>
  <c r="E199" i="64"/>
  <c r="E157" i="64"/>
  <c r="K196" i="64"/>
  <c r="K154" i="64"/>
  <c r="F8" i="48"/>
  <c r="H106" i="64"/>
  <c r="H148" i="64" s="1"/>
  <c r="Q168" i="49"/>
  <c r="K403" i="66"/>
  <c r="P19" i="49"/>
  <c r="I144" i="65"/>
  <c r="Q184" i="69"/>
  <c r="G16" i="49"/>
  <c r="H112" i="65"/>
  <c r="L160" i="68"/>
  <c r="H135" i="69"/>
  <c r="Q130" i="71"/>
  <c r="N132" i="72"/>
  <c r="E166" i="49"/>
  <c r="E161" i="45"/>
  <c r="C240" i="64"/>
  <c r="I49" i="50"/>
  <c r="I43" i="47"/>
  <c r="K189" i="68"/>
  <c r="K87" i="50"/>
  <c r="F93" i="50"/>
  <c r="M105" i="50"/>
  <c r="I166" i="50"/>
  <c r="Q16" i="58"/>
  <c r="E36" i="58"/>
  <c r="E353" i="68"/>
  <c r="C331" i="67"/>
  <c r="C310" i="67"/>
  <c r="Q132" i="59"/>
  <c r="O390" i="71"/>
  <c r="O334" i="71"/>
  <c r="O388" i="71" s="1"/>
  <c r="K135" i="69"/>
  <c r="P129" i="71"/>
  <c r="B130" i="49"/>
  <c r="B124" i="45"/>
  <c r="F152" i="64"/>
  <c r="C19" i="49"/>
  <c r="D166" i="64"/>
  <c r="P136" i="65"/>
  <c r="F140" i="65"/>
  <c r="G112" i="66"/>
  <c r="Q58" i="49"/>
  <c r="G112" i="67"/>
  <c r="G144" i="67"/>
  <c r="H145" i="67"/>
  <c r="E77" i="49"/>
  <c r="H111" i="49"/>
  <c r="O120" i="49"/>
  <c r="K139" i="49"/>
  <c r="K150" i="49"/>
  <c r="H150" i="49"/>
  <c r="G140" i="71"/>
  <c r="D157" i="49"/>
  <c r="L235" i="64"/>
  <c r="M174" i="64"/>
  <c r="G70" i="50"/>
  <c r="H274" i="68"/>
  <c r="I208" i="69"/>
  <c r="O211" i="69"/>
  <c r="I156" i="70"/>
  <c r="C148" i="50"/>
  <c r="C143" i="47"/>
  <c r="P166" i="50"/>
  <c r="P161" i="47"/>
  <c r="N166" i="50"/>
  <c r="C51" i="58"/>
  <c r="C417" i="68"/>
  <c r="O317" i="64"/>
  <c r="K168" i="48"/>
  <c r="B180" i="68"/>
  <c r="E70" i="49"/>
  <c r="O117" i="49"/>
  <c r="E130" i="49"/>
  <c r="E124" i="45"/>
  <c r="F194" i="72"/>
  <c r="F140" i="72"/>
  <c r="D150" i="67"/>
  <c r="K211" i="70"/>
  <c r="M147" i="72"/>
  <c r="E98" i="71"/>
  <c r="E93" i="71" s="1"/>
  <c r="G175" i="48"/>
  <c r="L216" i="64"/>
  <c r="M155" i="64"/>
  <c r="F112" i="65"/>
  <c r="I136" i="65"/>
  <c r="F144" i="65"/>
  <c r="H147" i="65"/>
  <c r="N51" i="49"/>
  <c r="K55" i="49"/>
  <c r="E142" i="67"/>
  <c r="K148" i="67"/>
  <c r="I93" i="49"/>
  <c r="I132" i="69"/>
  <c r="I112" i="69"/>
  <c r="I143" i="70"/>
  <c r="L140" i="71"/>
  <c r="B211" i="70"/>
  <c r="D9" i="50"/>
  <c r="D3" i="47"/>
  <c r="K211" i="65"/>
  <c r="D215" i="65"/>
  <c r="D156" i="65"/>
  <c r="C39" i="50"/>
  <c r="Q211" i="67"/>
  <c r="J77" i="50"/>
  <c r="D211" i="69"/>
  <c r="K111" i="50"/>
  <c r="K105" i="47"/>
  <c r="F130" i="50"/>
  <c r="F124" i="47"/>
  <c r="M139" i="50"/>
  <c r="I215" i="71"/>
  <c r="N157" i="50"/>
  <c r="G152" i="72"/>
  <c r="K335" i="66"/>
  <c r="K291" i="66"/>
  <c r="K285" i="66" s="1"/>
  <c r="H342" i="65"/>
  <c r="G32" i="60"/>
  <c r="J180" i="68"/>
  <c r="K81" i="47"/>
  <c r="L208" i="69"/>
  <c r="Q215" i="69"/>
  <c r="Q156" i="69"/>
  <c r="Q213" i="69" s="1"/>
  <c r="N202" i="71"/>
  <c r="E202" i="72"/>
  <c r="C148" i="48"/>
  <c r="C143" i="44"/>
  <c r="Q166" i="48"/>
  <c r="N98" i="72"/>
  <c r="N170" i="72" s="1"/>
  <c r="G12" i="49"/>
  <c r="H12" i="49"/>
  <c r="J161" i="64"/>
  <c r="G112" i="65"/>
  <c r="L36" i="49"/>
  <c r="Q112" i="66"/>
  <c r="E55" i="49"/>
  <c r="I143" i="67"/>
  <c r="C239" i="68"/>
  <c r="C167" i="68"/>
  <c r="Q97" i="49"/>
  <c r="G112" i="70"/>
  <c r="G137" i="70"/>
  <c r="E139" i="49"/>
  <c r="H111" i="71"/>
  <c r="H129" i="71" s="1"/>
  <c r="H130" i="71"/>
  <c r="I116" i="71"/>
  <c r="C136" i="72"/>
  <c r="B174" i="64"/>
  <c r="B168" i="64" s="1"/>
  <c r="D211" i="66"/>
  <c r="Q215" i="67"/>
  <c r="D77" i="50"/>
  <c r="F259" i="68"/>
  <c r="P93" i="50"/>
  <c r="Q211" i="69"/>
  <c r="L212" i="71"/>
  <c r="L152" i="71"/>
  <c r="E175" i="50"/>
  <c r="O338" i="65"/>
  <c r="L202" i="71"/>
  <c r="K291" i="69"/>
  <c r="K285" i="69" s="1"/>
  <c r="Q136" i="58"/>
  <c r="K327" i="65"/>
  <c r="K324" i="67"/>
  <c r="I327" i="67"/>
  <c r="N322" i="71"/>
  <c r="E403" i="65"/>
  <c r="Q403" i="65"/>
  <c r="K342" i="69"/>
  <c r="O334" i="72"/>
  <c r="O388" i="72" s="1"/>
  <c r="I465" i="68"/>
  <c r="M154" i="58"/>
  <c r="H12" i="59"/>
  <c r="M324" i="70"/>
  <c r="M358" i="72"/>
  <c r="H372" i="64"/>
  <c r="O375" i="64"/>
  <c r="D338" i="66"/>
  <c r="P380" i="64"/>
  <c r="Q348" i="69"/>
  <c r="L384" i="72"/>
  <c r="C97" i="58"/>
  <c r="N16" i="58"/>
  <c r="L70" i="58"/>
  <c r="L285" i="70"/>
  <c r="N136" i="58"/>
  <c r="D172" i="58"/>
  <c r="O365" i="64"/>
  <c r="I435" i="64"/>
  <c r="I372" i="64"/>
  <c r="H51" i="59"/>
  <c r="F338" i="67"/>
  <c r="N338" i="67"/>
  <c r="K413" i="68"/>
  <c r="K485" i="68"/>
  <c r="N417" i="68"/>
  <c r="L329" i="70"/>
  <c r="N331" i="70"/>
  <c r="N312" i="71"/>
  <c r="D172" i="59"/>
  <c r="I325" i="72"/>
  <c r="H348" i="66"/>
  <c r="H342" i="66" s="1"/>
  <c r="O70" i="60"/>
  <c r="J403" i="70"/>
  <c r="O384" i="71"/>
  <c r="E87" i="58"/>
  <c r="C457" i="68"/>
  <c r="C409" i="68"/>
  <c r="G465" i="68"/>
  <c r="O369" i="69"/>
  <c r="O291" i="69"/>
  <c r="K291" i="70"/>
  <c r="O172" i="58"/>
  <c r="C32" i="59"/>
  <c r="H335" i="66"/>
  <c r="L70" i="59"/>
  <c r="H74" i="59"/>
  <c r="K89" i="59"/>
  <c r="I327" i="69"/>
  <c r="K310" i="69"/>
  <c r="K304" i="69" s="1"/>
  <c r="E338" i="69"/>
  <c r="G132" i="59"/>
  <c r="N154" i="59"/>
  <c r="F342" i="65"/>
  <c r="E51" i="60"/>
  <c r="O49" i="60"/>
  <c r="D403" i="69"/>
  <c r="G348" i="69"/>
  <c r="G405" i="69" s="1"/>
  <c r="D384" i="71"/>
  <c r="I334" i="71"/>
  <c r="I388" i="71" s="1"/>
  <c r="F386" i="72"/>
  <c r="Q334" i="72"/>
  <c r="Q388" i="72" s="1"/>
  <c r="C89" i="58"/>
  <c r="D372" i="64"/>
  <c r="F285" i="65"/>
  <c r="L32" i="58"/>
  <c r="J74" i="58"/>
  <c r="D87" i="58"/>
  <c r="L87" i="58"/>
  <c r="F130" i="58"/>
  <c r="F154" i="58"/>
  <c r="L275" i="72"/>
  <c r="G368" i="64"/>
  <c r="G324" i="65"/>
  <c r="J338" i="65"/>
  <c r="M329" i="66"/>
  <c r="P338" i="67"/>
  <c r="I413" i="68"/>
  <c r="F417" i="68"/>
  <c r="D312" i="71"/>
  <c r="D293" i="71"/>
  <c r="M372" i="71"/>
  <c r="M318" i="71"/>
  <c r="G325" i="71"/>
  <c r="N312" i="72"/>
  <c r="J377" i="68"/>
  <c r="I93" i="50"/>
  <c r="F49" i="49"/>
  <c r="J148" i="49"/>
  <c r="K166" i="48"/>
  <c r="E139" i="48"/>
  <c r="B136" i="48"/>
  <c r="H120" i="48"/>
  <c r="I181" i="68"/>
  <c r="G227" i="68"/>
  <c r="G130" i="68"/>
  <c r="G179" i="68"/>
  <c r="I224" i="68"/>
  <c r="I127" i="68"/>
  <c r="I176" i="68"/>
  <c r="J123" i="68"/>
  <c r="J171" i="68" s="1"/>
  <c r="G119" i="68"/>
  <c r="G216" i="68"/>
  <c r="G168" i="68"/>
  <c r="Q115" i="68"/>
  <c r="Q163" i="68" s="1"/>
  <c r="Q212" i="68"/>
  <c r="Q164" i="68"/>
  <c r="O83" i="48"/>
  <c r="B99" i="48"/>
  <c r="M79" i="48"/>
  <c r="H78" i="48"/>
  <c r="N75" i="48"/>
  <c r="M73" i="48"/>
  <c r="D72" i="48"/>
  <c r="N69" i="48"/>
  <c r="D172" i="67"/>
  <c r="B105" i="66"/>
  <c r="E105" i="66"/>
  <c r="O141" i="66"/>
  <c r="F101" i="66"/>
  <c r="F140" i="66"/>
  <c r="L97" i="66"/>
  <c r="L135" i="66" s="1"/>
  <c r="N45" i="48"/>
  <c r="B35" i="48"/>
  <c r="O40" i="48"/>
  <c r="J38" i="48"/>
  <c r="E37" i="48"/>
  <c r="K34" i="48"/>
  <c r="Q31" i="48"/>
  <c r="H29" i="48"/>
  <c r="K134" i="65"/>
  <c r="F94" i="65"/>
  <c r="O206" i="64"/>
  <c r="O121" i="64"/>
  <c r="O164" i="64"/>
  <c r="Q118" i="64"/>
  <c r="Q161" i="64"/>
  <c r="H159" i="64"/>
  <c r="N114" i="64"/>
  <c r="E155" i="64"/>
  <c r="G109" i="64"/>
  <c r="G151" i="64" s="1"/>
  <c r="G152" i="64"/>
  <c r="M5" i="48"/>
  <c r="B15" i="48"/>
  <c r="M93" i="50"/>
  <c r="H100" i="50"/>
  <c r="L166" i="48"/>
  <c r="E143" i="44"/>
  <c r="E148" i="48"/>
  <c r="I132" i="48"/>
  <c r="L120" i="48"/>
  <c r="K102" i="48"/>
  <c r="P98" i="48"/>
  <c r="C96" i="48"/>
  <c r="I94" i="48"/>
  <c r="K91" i="48"/>
  <c r="M88" i="48"/>
  <c r="N112" i="68"/>
  <c r="N161" i="68"/>
  <c r="K108" i="67"/>
  <c r="K147" i="67"/>
  <c r="F183" i="67"/>
  <c r="F145" i="67"/>
  <c r="H142" i="67"/>
  <c r="N101" i="67"/>
  <c r="N178" i="67"/>
  <c r="N140" i="67"/>
  <c r="P97" i="67"/>
  <c r="P135" i="67" s="1"/>
  <c r="P136" i="67"/>
  <c r="J94" i="67"/>
  <c r="J132" i="67" s="1"/>
  <c r="K186" i="66"/>
  <c r="K148" i="66"/>
  <c r="F108" i="66"/>
  <c r="F147" i="66"/>
  <c r="H105" i="66"/>
  <c r="H182" i="66"/>
  <c r="H144" i="66"/>
  <c r="J179" i="66"/>
  <c r="L138" i="66"/>
  <c r="J46" i="48"/>
  <c r="B34" i="48"/>
  <c r="J40" i="48"/>
  <c r="P37" i="48"/>
  <c r="G35" i="48"/>
  <c r="H31" i="48"/>
  <c r="I94" i="65"/>
  <c r="I133" i="65"/>
  <c r="M162" i="64"/>
  <c r="D118" i="64"/>
  <c r="D161" i="64"/>
  <c r="F158" i="64"/>
  <c r="L197" i="64"/>
  <c r="L155" i="64"/>
  <c r="G196" i="64"/>
  <c r="G154" i="64"/>
  <c r="I6" i="48"/>
  <c r="B14" i="48"/>
  <c r="E150" i="50"/>
  <c r="D172" i="48"/>
  <c r="P36" i="49"/>
  <c r="B150" i="49"/>
  <c r="C118" i="65"/>
  <c r="C112" i="65" s="1"/>
  <c r="E139" i="65"/>
  <c r="E118" i="65"/>
  <c r="O194" i="66"/>
  <c r="F133" i="67"/>
  <c r="E116" i="72"/>
  <c r="Q202" i="72"/>
  <c r="O89" i="58"/>
  <c r="C344" i="64"/>
  <c r="C89" i="59"/>
  <c r="I388" i="70"/>
  <c r="I310" i="70"/>
  <c r="I304" i="70" s="1"/>
  <c r="I323" i="70" s="1"/>
  <c r="O403" i="66"/>
  <c r="H348" i="67"/>
  <c r="H342" i="67" s="1"/>
  <c r="N68" i="59"/>
  <c r="E172" i="48"/>
  <c r="H172" i="48"/>
  <c r="B135" i="68"/>
  <c r="L126" i="64"/>
  <c r="O19" i="49"/>
  <c r="J32" i="49"/>
  <c r="I36" i="49"/>
  <c r="Q136" i="66"/>
  <c r="C70" i="49"/>
  <c r="E147" i="67"/>
  <c r="N148" i="67"/>
  <c r="F162" i="68"/>
  <c r="P164" i="68"/>
  <c r="K93" i="49"/>
  <c r="J250" i="68"/>
  <c r="J135" i="68"/>
  <c r="K120" i="49"/>
  <c r="K132" i="49"/>
  <c r="G150" i="49"/>
  <c r="C140" i="71"/>
  <c r="P154" i="49"/>
  <c r="D143" i="71"/>
  <c r="N130" i="72"/>
  <c r="N111" i="72"/>
  <c r="G132" i="72"/>
  <c r="B168" i="50"/>
  <c r="Q168" i="64"/>
  <c r="H235" i="64"/>
  <c r="L12" i="50"/>
  <c r="Q156" i="65"/>
  <c r="Q213" i="65" s="1"/>
  <c r="G49" i="50"/>
  <c r="I156" i="66"/>
  <c r="I219" i="66"/>
  <c r="I156" i="67"/>
  <c r="E222" i="67"/>
  <c r="P259" i="68"/>
  <c r="L150" i="70"/>
  <c r="H215" i="70"/>
  <c r="H156" i="70"/>
  <c r="H213" i="70" s="1"/>
  <c r="O148" i="50"/>
  <c r="O143" i="47"/>
  <c r="N166" i="58"/>
  <c r="H136" i="66"/>
  <c r="J172" i="68"/>
  <c r="G263" i="68"/>
  <c r="J211" i="69"/>
  <c r="G175" i="50"/>
  <c r="K154" i="48"/>
  <c r="Q12" i="49"/>
  <c r="K36" i="49"/>
  <c r="I148" i="65"/>
  <c r="P112" i="66"/>
  <c r="F141" i="66"/>
  <c r="L170" i="68"/>
  <c r="P196" i="69"/>
  <c r="P139" i="69"/>
  <c r="P118" i="69"/>
  <c r="K136" i="49"/>
  <c r="L116" i="71"/>
  <c r="O9" i="50"/>
  <c r="O3" i="47"/>
  <c r="G211" i="65"/>
  <c r="L30" i="50"/>
  <c r="L24" i="47"/>
  <c r="M30" i="50"/>
  <c r="Q259" i="68"/>
  <c r="G156" i="69"/>
  <c r="M208" i="70"/>
  <c r="F156" i="70"/>
  <c r="F213" i="70" s="1"/>
  <c r="C204" i="72"/>
  <c r="O291" i="66"/>
  <c r="O285" i="66" s="1"/>
  <c r="M280" i="71"/>
  <c r="M275" i="71" s="1"/>
  <c r="M354" i="71"/>
  <c r="K354" i="71"/>
  <c r="K280" i="71"/>
  <c r="K316" i="71" s="1"/>
  <c r="K30" i="60"/>
  <c r="C170" i="71"/>
  <c r="C98" i="72"/>
  <c r="J133" i="67"/>
  <c r="F172" i="68"/>
  <c r="J172" i="49"/>
  <c r="K100" i="50"/>
  <c r="M208" i="71"/>
  <c r="M152" i="71"/>
  <c r="M206" i="71" s="1"/>
  <c r="C93" i="70"/>
  <c r="B146" i="69"/>
  <c r="F16" i="49"/>
  <c r="O49" i="49"/>
  <c r="E148" i="66"/>
  <c r="O118" i="67"/>
  <c r="O112" i="67" s="1"/>
  <c r="O105" i="45"/>
  <c r="I120" i="49"/>
  <c r="O136" i="49"/>
  <c r="M203" i="70"/>
  <c r="M146" i="70"/>
  <c r="O157" i="49"/>
  <c r="C174" i="64"/>
  <c r="C237" i="64" s="1"/>
  <c r="M19" i="50"/>
  <c r="H51" i="50"/>
  <c r="K208" i="69"/>
  <c r="J208" i="70"/>
  <c r="O9" i="58"/>
  <c r="K74" i="58"/>
  <c r="H148" i="58"/>
  <c r="O280" i="72"/>
  <c r="I49" i="60"/>
  <c r="H93" i="60"/>
  <c r="E148" i="59"/>
  <c r="Q369" i="69"/>
  <c r="Q291" i="69"/>
  <c r="Q285" i="69" s="1"/>
  <c r="M291" i="70"/>
  <c r="M285" i="70" s="1"/>
  <c r="Q324" i="66"/>
  <c r="Q304" i="66"/>
  <c r="L9" i="58"/>
  <c r="D353" i="68"/>
  <c r="D402" i="68"/>
  <c r="D285" i="69"/>
  <c r="J154" i="58"/>
  <c r="K388" i="65"/>
  <c r="K331" i="65"/>
  <c r="K310" i="65"/>
  <c r="K304" i="65" s="1"/>
  <c r="H338" i="65"/>
  <c r="H310" i="66"/>
  <c r="H331" i="66"/>
  <c r="G392" i="67"/>
  <c r="G335" i="67"/>
  <c r="H417" i="68"/>
  <c r="H338" i="69"/>
  <c r="J388" i="70"/>
  <c r="J310" i="70"/>
  <c r="L136" i="59"/>
  <c r="E325" i="71"/>
  <c r="J447" i="64"/>
  <c r="N348" i="65"/>
  <c r="J403" i="67"/>
  <c r="Q70" i="60"/>
  <c r="D400" i="69"/>
  <c r="Q55" i="58"/>
  <c r="O373" i="70"/>
  <c r="C331" i="65"/>
  <c r="C310" i="65"/>
  <c r="F12" i="59"/>
  <c r="P32" i="59"/>
  <c r="P335" i="67"/>
  <c r="P310" i="67"/>
  <c r="K338" i="70"/>
  <c r="M407" i="66"/>
  <c r="E400" i="70"/>
  <c r="C285" i="67"/>
  <c r="P36" i="58"/>
  <c r="F324" i="67"/>
  <c r="N68" i="58"/>
  <c r="N285" i="69"/>
  <c r="J291" i="69"/>
  <c r="E335" i="66"/>
  <c r="D89" i="59"/>
  <c r="E154" i="59"/>
  <c r="J312" i="72"/>
  <c r="I342" i="67"/>
  <c r="O93" i="60"/>
  <c r="N400" i="70"/>
  <c r="I386" i="71"/>
  <c r="O161" i="60"/>
  <c r="I58" i="50"/>
  <c r="B9" i="50"/>
  <c r="K58" i="49"/>
  <c r="L97" i="49"/>
  <c r="P139" i="48"/>
  <c r="H181" i="68"/>
  <c r="H127" i="68"/>
  <c r="H176" i="68"/>
  <c r="O60" i="48"/>
  <c r="J59" i="48"/>
  <c r="P56" i="48"/>
  <c r="N53" i="48"/>
  <c r="P50" i="48"/>
  <c r="I145" i="65"/>
  <c r="Q101" i="65"/>
  <c r="N27" i="48"/>
  <c r="P22" i="48"/>
  <c r="C21" i="48"/>
  <c r="I18" i="48"/>
  <c r="K15" i="48"/>
  <c r="Q13" i="48"/>
  <c r="D11" i="48"/>
  <c r="Q6" i="48"/>
  <c r="B20" i="48"/>
  <c r="P118" i="67"/>
  <c r="Q373" i="65"/>
  <c r="F485" i="68"/>
  <c r="F413" i="68"/>
  <c r="Q310" i="70"/>
  <c r="Q304" i="70" s="1"/>
  <c r="Q323" i="70" s="1"/>
  <c r="J118" i="65"/>
  <c r="P136" i="49"/>
  <c r="C139" i="50"/>
  <c r="Q148" i="50"/>
  <c r="Q143" i="47"/>
  <c r="C68" i="58"/>
  <c r="K105" i="45"/>
  <c r="K132" i="67"/>
  <c r="K112" i="67"/>
  <c r="J62" i="45"/>
  <c r="G77" i="49"/>
  <c r="C111" i="49"/>
  <c r="D111" i="49"/>
  <c r="J152" i="71"/>
  <c r="J206" i="71" s="1"/>
  <c r="K111" i="59"/>
  <c r="M200" i="66"/>
  <c r="I172" i="48"/>
  <c r="I142" i="67"/>
  <c r="L166" i="68"/>
  <c r="L211" i="67"/>
  <c r="H189" i="68"/>
  <c r="H87" i="50"/>
  <c r="D130" i="50"/>
  <c r="D124" i="47"/>
  <c r="K139" i="50"/>
  <c r="K124" i="50" s="1"/>
  <c r="K164" i="68"/>
  <c r="M49" i="50"/>
  <c r="I143" i="69"/>
  <c r="I200" i="69"/>
  <c r="K97" i="49"/>
  <c r="O152" i="71"/>
  <c r="G373" i="66"/>
  <c r="Q30" i="60"/>
  <c r="F132" i="70"/>
  <c r="F112" i="70"/>
  <c r="F131" i="70" s="1"/>
  <c r="N143" i="70"/>
  <c r="I194" i="72"/>
  <c r="I140" i="72"/>
  <c r="H19" i="50"/>
  <c r="E215" i="67"/>
  <c r="E156" i="67"/>
  <c r="I111" i="58"/>
  <c r="K369" i="65"/>
  <c r="K291" i="65"/>
  <c r="Q417" i="68"/>
  <c r="E285" i="67"/>
  <c r="C447" i="64"/>
  <c r="C30" i="58"/>
  <c r="D51" i="59"/>
  <c r="J392" i="69"/>
  <c r="J335" i="69"/>
  <c r="F368" i="64"/>
  <c r="P324" i="65"/>
  <c r="O335" i="70"/>
  <c r="O310" i="70"/>
  <c r="E312" i="72"/>
  <c r="L111" i="58"/>
  <c r="P312" i="71"/>
  <c r="P293" i="71"/>
  <c r="I318" i="71"/>
  <c r="I372" i="71"/>
  <c r="I298" i="71"/>
  <c r="H414" i="65"/>
  <c r="J143" i="47"/>
  <c r="J148" i="50"/>
  <c r="P97" i="49"/>
  <c r="C166" i="48"/>
  <c r="F169" i="68"/>
  <c r="D166" i="68"/>
  <c r="I112" i="68"/>
  <c r="I160" i="68" s="1"/>
  <c r="I145" i="67"/>
  <c r="C180" i="67"/>
  <c r="C142" i="67"/>
  <c r="E101" i="67"/>
  <c r="E177" i="67" s="1"/>
  <c r="E140" i="67"/>
  <c r="J134" i="67"/>
  <c r="Q108" i="66"/>
  <c r="Q147" i="66"/>
  <c r="O105" i="66"/>
  <c r="O144" i="66"/>
  <c r="F48" i="48"/>
  <c r="E172" i="66"/>
  <c r="E134" i="66"/>
  <c r="B171" i="65"/>
  <c r="B94" i="65"/>
  <c r="B133" i="65"/>
  <c r="K182" i="65"/>
  <c r="K105" i="65"/>
  <c r="K143" i="65" s="1"/>
  <c r="K144" i="65"/>
  <c r="M141" i="65"/>
  <c r="G176" i="65"/>
  <c r="I109" i="64"/>
  <c r="I151" i="64" s="1"/>
  <c r="H6" i="48"/>
  <c r="C5" i="48"/>
  <c r="I32" i="49"/>
  <c r="O89" i="49"/>
  <c r="L215" i="66"/>
  <c r="F211" i="70"/>
  <c r="O124" i="47"/>
  <c r="O130" i="50"/>
  <c r="M335" i="67"/>
  <c r="L335" i="70"/>
  <c r="F81" i="57"/>
  <c r="M51" i="58"/>
  <c r="D74" i="59"/>
  <c r="I400" i="69"/>
  <c r="L30" i="60"/>
  <c r="H32" i="50"/>
  <c r="Q150" i="66"/>
  <c r="M215" i="71"/>
  <c r="G143" i="70"/>
  <c r="G200" i="70"/>
  <c r="P12" i="49"/>
  <c r="C105" i="45"/>
  <c r="G168" i="64"/>
  <c r="L211" i="65"/>
  <c r="I93" i="58"/>
  <c r="E348" i="66"/>
  <c r="E405" i="66" s="1"/>
  <c r="J87" i="60"/>
  <c r="N93" i="60"/>
  <c r="Q87" i="58"/>
  <c r="M70" i="59"/>
  <c r="H373" i="65"/>
  <c r="L55" i="58"/>
  <c r="P87" i="58"/>
  <c r="J136" i="58"/>
  <c r="J166" i="58"/>
  <c r="N392" i="65"/>
  <c r="N335" i="65"/>
  <c r="F117" i="59"/>
  <c r="E298" i="72"/>
  <c r="P342" i="69"/>
  <c r="K403" i="69"/>
  <c r="K172" i="58"/>
  <c r="E324" i="67"/>
  <c r="M327" i="69"/>
  <c r="H386" i="64"/>
  <c r="H380" i="64" s="1"/>
  <c r="H280" i="71"/>
  <c r="H275" i="71" s="1"/>
  <c r="K338" i="66"/>
  <c r="B30" i="50"/>
  <c r="M111" i="49"/>
  <c r="C139" i="48"/>
  <c r="P120" i="48"/>
  <c r="M130" i="68"/>
  <c r="M227" i="68"/>
  <c r="L225" i="68"/>
  <c r="L177" i="68"/>
  <c r="K127" i="68"/>
  <c r="J174" i="68"/>
  <c r="I221" i="68"/>
  <c r="D220" i="68"/>
  <c r="D123" i="68"/>
  <c r="D172" i="68"/>
  <c r="C170" i="68"/>
  <c r="I119" i="68"/>
  <c r="I168" i="68"/>
  <c r="O148" i="67"/>
  <c r="F108" i="67"/>
  <c r="F185" i="67"/>
  <c r="F147" i="67"/>
  <c r="D182" i="67"/>
  <c r="D105" i="67"/>
  <c r="D181" i="67" s="1"/>
  <c r="D144" i="67"/>
  <c r="Q101" i="67"/>
  <c r="O97" i="67"/>
  <c r="O135" i="67" s="1"/>
  <c r="E94" i="67"/>
  <c r="E133" i="67"/>
  <c r="F186" i="66"/>
  <c r="F148" i="66"/>
  <c r="D145" i="66"/>
  <c r="Q141" i="66"/>
  <c r="K176" i="66"/>
  <c r="Q46" i="48"/>
  <c r="L45" i="48"/>
  <c r="B38" i="48"/>
  <c r="J41" i="48"/>
  <c r="Q40" i="48"/>
  <c r="I40" i="48"/>
  <c r="H38" i="48"/>
  <c r="G37" i="48"/>
  <c r="Q34" i="48"/>
  <c r="P33" i="48"/>
  <c r="D33" i="48"/>
  <c r="C31" i="48"/>
  <c r="L6" i="48"/>
  <c r="K5" i="48"/>
  <c r="B18" i="48"/>
  <c r="Q49" i="49"/>
  <c r="E116" i="71"/>
  <c r="K384" i="71"/>
  <c r="I143" i="44"/>
  <c r="I148" i="48"/>
  <c r="L117" i="49"/>
  <c r="P161" i="68"/>
  <c r="C143" i="69"/>
  <c r="N132" i="71"/>
  <c r="G30" i="59"/>
  <c r="O335" i="69"/>
  <c r="D501" i="68"/>
  <c r="H87" i="58"/>
  <c r="G322" i="71"/>
  <c r="K384" i="72"/>
  <c r="Q93" i="50"/>
  <c r="N150" i="48"/>
  <c r="G68" i="58"/>
  <c r="D9" i="59"/>
  <c r="N81" i="57"/>
  <c r="H334" i="71"/>
  <c r="H388" i="71" s="1"/>
  <c r="N329" i="72"/>
  <c r="H32" i="58"/>
  <c r="F293" i="72"/>
  <c r="F312" i="72"/>
  <c r="O291" i="70"/>
  <c r="O285" i="70" s="1"/>
  <c r="P384" i="72"/>
  <c r="Q402" i="68"/>
  <c r="Q377" i="68"/>
  <c r="O132" i="70"/>
  <c r="K177" i="69"/>
  <c r="K99" i="69"/>
  <c r="E137" i="69"/>
  <c r="E175" i="69"/>
  <c r="P166" i="49"/>
  <c r="P161" i="45"/>
  <c r="C124" i="47"/>
  <c r="C130" i="50"/>
  <c r="K166" i="50"/>
  <c r="K407" i="65"/>
  <c r="K348" i="65"/>
  <c r="M68" i="49"/>
  <c r="B143" i="72"/>
  <c r="F223" i="64"/>
  <c r="O112" i="65"/>
  <c r="O143" i="70"/>
  <c r="O136" i="72"/>
  <c r="J318" i="71"/>
  <c r="J372" i="71"/>
  <c r="J318" i="72"/>
  <c r="J372" i="72"/>
  <c r="O400" i="70"/>
  <c r="C410" i="64"/>
  <c r="C323" i="64"/>
  <c r="C317" i="64" s="1"/>
  <c r="E325" i="72"/>
  <c r="E329" i="72"/>
  <c r="P388" i="65"/>
  <c r="P331" i="65"/>
  <c r="P310" i="65"/>
  <c r="N325" i="71"/>
  <c r="C501" i="68"/>
  <c r="L143" i="60"/>
  <c r="G143" i="60"/>
  <c r="H359" i="68"/>
  <c r="H81" i="54"/>
  <c r="L338" i="70"/>
  <c r="L143" i="47"/>
  <c r="L148" i="50"/>
  <c r="K143" i="45"/>
  <c r="K148" i="49"/>
  <c r="E143" i="70"/>
  <c r="K130" i="71"/>
  <c r="E143" i="72"/>
  <c r="E9" i="50"/>
  <c r="L219" i="65"/>
  <c r="L156" i="65"/>
  <c r="J215" i="71"/>
  <c r="G143" i="71"/>
  <c r="N93" i="71"/>
  <c r="I49" i="49"/>
  <c r="Q409" i="68"/>
  <c r="L338" i="66"/>
  <c r="Q447" i="64"/>
  <c r="H161" i="60"/>
  <c r="G386" i="71"/>
  <c r="G324" i="66"/>
  <c r="G285" i="66"/>
  <c r="L431" i="68"/>
  <c r="L425" i="68" s="1"/>
  <c r="L81" i="57"/>
  <c r="I43" i="45"/>
  <c r="C146" i="70"/>
  <c r="K116" i="71"/>
  <c r="K190" i="71"/>
  <c r="K136" i="71"/>
  <c r="E136" i="72"/>
  <c r="E190" i="72"/>
  <c r="H143" i="72"/>
  <c r="H197" i="72"/>
  <c r="B208" i="69"/>
  <c r="P183" i="68"/>
  <c r="D208" i="70"/>
  <c r="N204" i="71"/>
  <c r="Q317" i="64"/>
  <c r="N176" i="72"/>
  <c r="C132" i="69"/>
  <c r="F215" i="65"/>
  <c r="J93" i="72"/>
  <c r="D9" i="49"/>
  <c r="O175" i="68"/>
  <c r="H196" i="69"/>
  <c r="H139" i="69"/>
  <c r="H118" i="69"/>
  <c r="F135" i="70"/>
  <c r="L146" i="70"/>
  <c r="L136" i="71"/>
  <c r="M143" i="71"/>
  <c r="M197" i="71"/>
  <c r="Q235" i="64"/>
  <c r="C24" i="47"/>
  <c r="C30" i="50"/>
  <c r="P156" i="65"/>
  <c r="K156" i="66"/>
  <c r="K213" i="66" s="1"/>
  <c r="F208" i="69"/>
  <c r="M150" i="70"/>
  <c r="G202" i="72"/>
  <c r="O166" i="50"/>
  <c r="Q407" i="65"/>
  <c r="J112" i="67"/>
  <c r="F171" i="68"/>
  <c r="D174" i="64"/>
  <c r="D156" i="66"/>
  <c r="D219" i="66"/>
  <c r="J166" i="48"/>
  <c r="F143" i="71"/>
  <c r="F197" i="71"/>
  <c r="J211" i="67"/>
  <c r="E222" i="70"/>
  <c r="D204" i="71"/>
  <c r="G369" i="67"/>
  <c r="K280" i="72"/>
  <c r="O360" i="64"/>
  <c r="O338" i="64"/>
  <c r="H431" i="64"/>
  <c r="H368" i="64"/>
  <c r="M335" i="65"/>
  <c r="E338" i="67"/>
  <c r="E395" i="67"/>
  <c r="I409" i="68"/>
  <c r="I335" i="69"/>
  <c r="I392" i="69"/>
  <c r="N342" i="66"/>
  <c r="G400" i="70"/>
  <c r="P386" i="72"/>
  <c r="F384" i="71"/>
  <c r="D291" i="67"/>
  <c r="N354" i="71"/>
  <c r="N280" i="71"/>
  <c r="H361" i="72"/>
  <c r="Q368" i="64"/>
  <c r="Q431" i="64"/>
  <c r="J338" i="70"/>
  <c r="O501" i="68"/>
  <c r="H124" i="60"/>
  <c r="K414" i="64"/>
  <c r="C338" i="66"/>
  <c r="K481" i="68"/>
  <c r="K409" i="68"/>
  <c r="G331" i="70"/>
  <c r="G388" i="70"/>
  <c r="O314" i="72"/>
  <c r="C380" i="64"/>
  <c r="G403" i="67"/>
  <c r="N348" i="67"/>
  <c r="Q105" i="60"/>
  <c r="L384" i="71"/>
  <c r="L386" i="71"/>
  <c r="F338" i="65"/>
  <c r="H304" i="69"/>
  <c r="H329" i="69"/>
  <c r="J388" i="69"/>
  <c r="J331" i="69"/>
  <c r="P338" i="70"/>
  <c r="O380" i="64"/>
  <c r="F342" i="70"/>
  <c r="P403" i="70"/>
  <c r="K386" i="72"/>
  <c r="K162" i="68"/>
  <c r="B212" i="68"/>
  <c r="B115" i="68"/>
  <c r="B163" i="68" s="1"/>
  <c r="N145" i="67"/>
  <c r="P142" i="67"/>
  <c r="G179" i="67"/>
  <c r="I176" i="67"/>
  <c r="O148" i="66"/>
  <c r="J108" i="66"/>
  <c r="P105" i="66"/>
  <c r="P182" i="66"/>
  <c r="P144" i="66"/>
  <c r="P138" i="66"/>
  <c r="M94" i="65"/>
  <c r="M171" i="65"/>
  <c r="M133" i="65"/>
  <c r="F121" i="64"/>
  <c r="F205" i="64" s="1"/>
  <c r="F206" i="64"/>
  <c r="H118" i="64"/>
  <c r="H161" i="64"/>
  <c r="N158" i="64"/>
  <c r="P197" i="64"/>
  <c r="P155" i="64"/>
  <c r="C196" i="64"/>
  <c r="C154" i="64"/>
  <c r="P106" i="64"/>
  <c r="C235" i="64"/>
  <c r="I202" i="72"/>
  <c r="H112" i="66"/>
  <c r="K171" i="68"/>
  <c r="K222" i="66"/>
  <c r="C420" i="68"/>
  <c r="Q239" i="68"/>
  <c r="Q167" i="68"/>
  <c r="J49" i="49"/>
  <c r="J43" i="45"/>
  <c r="J211" i="66"/>
  <c r="C222" i="66"/>
  <c r="O331" i="69"/>
  <c r="O388" i="69"/>
  <c r="G197" i="72"/>
  <c r="G143" i="72"/>
  <c r="I98" i="71"/>
  <c r="I170" i="71" s="1"/>
  <c r="I172" i="71"/>
  <c r="D130" i="49"/>
  <c r="M208" i="69"/>
  <c r="K211" i="69"/>
  <c r="J105" i="47"/>
  <c r="J111" i="50"/>
  <c r="J200" i="65"/>
  <c r="J143" i="65"/>
  <c r="D143" i="69"/>
  <c r="J190" i="72"/>
  <c r="J136" i="72"/>
  <c r="E211" i="67"/>
  <c r="L166" i="50"/>
  <c r="L161" i="50" s="1"/>
  <c r="L161" i="47"/>
  <c r="I215" i="69"/>
  <c r="I156" i="69"/>
  <c r="I213" i="69" s="1"/>
  <c r="L196" i="65"/>
  <c r="L118" i="65"/>
  <c r="D130" i="71"/>
  <c r="M140" i="71"/>
  <c r="M194" i="71"/>
  <c r="H130" i="72"/>
  <c r="C81" i="47"/>
  <c r="C189" i="68"/>
  <c r="C87" i="50"/>
  <c r="I208" i="72"/>
  <c r="M417" i="64"/>
  <c r="M324" i="66"/>
  <c r="M304" i="66"/>
  <c r="H285" i="70"/>
  <c r="E372" i="64"/>
  <c r="D395" i="69"/>
  <c r="D338" i="69"/>
  <c r="C383" i="68"/>
  <c r="C377" i="68" s="1"/>
  <c r="C81" i="55"/>
  <c r="I338" i="65"/>
  <c r="K372" i="64"/>
  <c r="J417" i="68"/>
  <c r="J489" i="68"/>
  <c r="H312" i="71"/>
  <c r="H293" i="71"/>
  <c r="P314" i="71"/>
  <c r="G342" i="65"/>
  <c r="O509" i="68"/>
  <c r="J400" i="69"/>
  <c r="N9" i="50"/>
  <c r="N3" i="47"/>
  <c r="C115" i="68"/>
  <c r="C163" i="68" s="1"/>
  <c r="C97" i="67"/>
  <c r="C135" i="67" s="1"/>
  <c r="C174" i="67"/>
  <c r="Q172" i="65"/>
  <c r="Q134" i="65"/>
  <c r="L94" i="65"/>
  <c r="L133" i="65"/>
  <c r="O166" i="64"/>
  <c r="N165" i="64"/>
  <c r="M121" i="64"/>
  <c r="G118" i="64"/>
  <c r="G160" i="64" s="1"/>
  <c r="Q158" i="64"/>
  <c r="P114" i="64"/>
  <c r="P111" i="64" s="1"/>
  <c r="P199" i="64"/>
  <c r="P157" i="64"/>
  <c r="O155" i="64"/>
  <c r="N154" i="64"/>
  <c r="O106" i="64"/>
  <c r="B114" i="64"/>
  <c r="B198" i="64" s="1"/>
  <c r="B199" i="64"/>
  <c r="O81" i="45"/>
  <c r="O141" i="68"/>
  <c r="O135" i="68" s="1"/>
  <c r="O87" i="49"/>
  <c r="O168" i="64"/>
  <c r="M375" i="64"/>
  <c r="I402" i="68"/>
  <c r="P403" i="69"/>
  <c r="G420" i="68"/>
  <c r="D3" i="45"/>
  <c r="M139" i="70"/>
  <c r="M118" i="70"/>
  <c r="M112" i="70" s="1"/>
  <c r="F9" i="49"/>
  <c r="F3" i="45"/>
  <c r="Q143" i="69"/>
  <c r="Q200" i="69"/>
  <c r="H30" i="50"/>
  <c r="E222" i="69"/>
  <c r="I184" i="69"/>
  <c r="P150" i="64"/>
  <c r="N140" i="71"/>
  <c r="N194" i="71"/>
  <c r="J215" i="67"/>
  <c r="J156" i="67"/>
  <c r="P9" i="49"/>
  <c r="M112" i="66"/>
  <c r="I146" i="69"/>
  <c r="P211" i="66"/>
  <c r="H147" i="72"/>
  <c r="P152" i="72"/>
  <c r="P206" i="72" s="1"/>
  <c r="I359" i="68"/>
  <c r="I353" i="68" s="1"/>
  <c r="I81" i="54"/>
  <c r="D325" i="71"/>
  <c r="N403" i="69"/>
  <c r="Q420" i="68"/>
  <c r="Q468" i="68"/>
  <c r="O285" i="69"/>
  <c r="L410" i="64"/>
  <c r="L323" i="64"/>
  <c r="D291" i="66"/>
  <c r="D285" i="66" s="1"/>
  <c r="I492" i="68"/>
  <c r="I420" i="68"/>
  <c r="F324" i="69"/>
  <c r="O293" i="71"/>
  <c r="O316" i="71"/>
  <c r="O325" i="72"/>
  <c r="G81" i="54"/>
  <c r="G359" i="68"/>
  <c r="G353" i="68" s="1"/>
  <c r="H324" i="65"/>
  <c r="H304" i="65"/>
  <c r="M324" i="67"/>
  <c r="M304" i="67"/>
  <c r="M323" i="67" s="1"/>
  <c r="G388" i="67"/>
  <c r="G331" i="67"/>
  <c r="G310" i="67"/>
  <c r="I338" i="69"/>
  <c r="L318" i="71"/>
  <c r="L372" i="71"/>
  <c r="L285" i="66"/>
  <c r="G81" i="55"/>
  <c r="O322" i="71"/>
  <c r="K379" i="71"/>
  <c r="K325" i="71"/>
  <c r="G115" i="68"/>
  <c r="G163" i="68" s="1"/>
  <c r="I172" i="66"/>
  <c r="I134" i="66"/>
  <c r="H94" i="66"/>
  <c r="N186" i="65"/>
  <c r="M108" i="65"/>
  <c r="M146" i="65" s="1"/>
  <c r="P183" i="65"/>
  <c r="P145" i="65"/>
  <c r="O105" i="65"/>
  <c r="O182" i="65"/>
  <c r="O144" i="65"/>
  <c r="N142" i="65"/>
  <c r="I179" i="65"/>
  <c r="I141" i="65"/>
  <c r="H101" i="65"/>
  <c r="H178" i="65"/>
  <c r="H140" i="65"/>
  <c r="K176" i="65"/>
  <c r="N97" i="65"/>
  <c r="N135" i="65" s="1"/>
  <c r="E172" i="65"/>
  <c r="E134" i="65"/>
  <c r="D171" i="65"/>
  <c r="D94" i="65"/>
  <c r="D133" i="65"/>
  <c r="G208" i="64"/>
  <c r="G166" i="64"/>
  <c r="Q121" i="64"/>
  <c r="Q206" i="64"/>
  <c r="P204" i="64"/>
  <c r="C118" i="64"/>
  <c r="F201" i="64"/>
  <c r="F159" i="64"/>
  <c r="E200" i="64"/>
  <c r="E158" i="64"/>
  <c r="D114" i="64"/>
  <c r="D157" i="64"/>
  <c r="C197" i="64"/>
  <c r="C155" i="64"/>
  <c r="F154" i="64"/>
  <c r="K106" i="64"/>
  <c r="B162" i="64"/>
  <c r="Q93" i="69"/>
  <c r="F208" i="70"/>
  <c r="K338" i="64"/>
  <c r="K360" i="64"/>
  <c r="D384" i="72"/>
  <c r="M105" i="60"/>
  <c r="G132" i="70"/>
  <c r="P112" i="70"/>
  <c r="P131" i="70" s="1"/>
  <c r="P132" i="70"/>
  <c r="J177" i="69"/>
  <c r="J99" i="69"/>
  <c r="H140" i="71"/>
  <c r="K30" i="50"/>
  <c r="I310" i="69"/>
  <c r="L135" i="70"/>
  <c r="L136" i="72"/>
  <c r="L116" i="72"/>
  <c r="L111" i="72" s="1"/>
  <c r="C219" i="64"/>
  <c r="C132" i="64"/>
  <c r="C126" i="64" s="1"/>
  <c r="F135" i="65"/>
  <c r="Q222" i="66"/>
  <c r="O189" i="68"/>
  <c r="O261" i="68" s="1"/>
  <c r="O87" i="50"/>
  <c r="O81" i="47"/>
  <c r="N274" i="68"/>
  <c r="M376" i="65"/>
  <c r="H202" i="71"/>
  <c r="K291" i="67"/>
  <c r="K373" i="67"/>
  <c r="G291" i="70"/>
  <c r="G329" i="70" s="1"/>
  <c r="G369" i="70"/>
  <c r="I335" i="65"/>
  <c r="I392" i="65"/>
  <c r="I310" i="65"/>
  <c r="O335" i="65"/>
  <c r="I324" i="70"/>
  <c r="G124" i="60"/>
  <c r="Q417" i="64"/>
  <c r="E403" i="67"/>
  <c r="F291" i="66"/>
  <c r="F329" i="66" s="1"/>
  <c r="P338" i="65"/>
  <c r="P395" i="65"/>
  <c r="E384" i="72"/>
  <c r="E386" i="72"/>
  <c r="I360" i="64"/>
  <c r="Q338" i="64"/>
  <c r="Q360" i="64"/>
  <c r="E407" i="68"/>
  <c r="O310" i="69"/>
  <c r="O304" i="69" s="1"/>
  <c r="G392" i="69"/>
  <c r="G335" i="69"/>
  <c r="P322" i="71"/>
  <c r="O403" i="65"/>
  <c r="H329" i="71"/>
  <c r="P373" i="65"/>
  <c r="N81" i="54"/>
  <c r="N359" i="68"/>
  <c r="N353" i="68" s="1"/>
  <c r="L324" i="70"/>
  <c r="L304" i="70"/>
  <c r="P111" i="50"/>
  <c r="P105" i="47"/>
  <c r="I124" i="47"/>
  <c r="I130" i="50"/>
  <c r="I124" i="50" s="1"/>
  <c r="E135" i="65"/>
  <c r="C130" i="71"/>
  <c r="M132" i="71"/>
  <c r="I30" i="50"/>
  <c r="O202" i="72"/>
  <c r="K161" i="47"/>
  <c r="B200" i="70"/>
  <c r="B143" i="70"/>
  <c r="N200" i="69"/>
  <c r="N143" i="69"/>
  <c r="O208" i="70"/>
  <c r="F93" i="71"/>
  <c r="M211" i="69"/>
  <c r="N211" i="70"/>
  <c r="I373" i="70"/>
  <c r="G338" i="69"/>
  <c r="E369" i="69"/>
  <c r="E291" i="69"/>
  <c r="I335" i="70"/>
  <c r="H403" i="69"/>
  <c r="N338" i="65"/>
  <c r="L325" i="71"/>
  <c r="O312" i="72"/>
  <c r="Q369" i="65"/>
  <c r="O324" i="70"/>
  <c r="F335" i="67"/>
  <c r="M338" i="67"/>
  <c r="Q338" i="67"/>
  <c r="G402" i="68"/>
  <c r="G377" i="68"/>
  <c r="C459" i="64"/>
  <c r="L380" i="64"/>
  <c r="I447" i="64"/>
  <c r="J143" i="60"/>
  <c r="H384" i="72"/>
  <c r="C291" i="70"/>
  <c r="C285" i="70" s="1"/>
  <c r="I368" i="64"/>
  <c r="I431" i="64"/>
  <c r="I344" i="64"/>
  <c r="F335" i="65"/>
  <c r="P310" i="66"/>
  <c r="P331" i="66"/>
  <c r="P324" i="67"/>
  <c r="O335" i="67"/>
  <c r="G501" i="68"/>
  <c r="I509" i="68"/>
  <c r="D342" i="69"/>
  <c r="P400" i="70"/>
  <c r="E285" i="70"/>
  <c r="E323" i="70" s="1"/>
  <c r="I376" i="70"/>
  <c r="P413" i="68"/>
  <c r="J420" i="68"/>
  <c r="O388" i="70"/>
  <c r="O331" i="70"/>
  <c r="J325" i="72"/>
  <c r="O403" i="67"/>
  <c r="M400" i="69"/>
  <c r="D143" i="60"/>
  <c r="D386" i="71"/>
  <c r="J161" i="60"/>
  <c r="N285" i="67"/>
  <c r="D358" i="71"/>
  <c r="M304" i="65"/>
  <c r="I304" i="66"/>
  <c r="D324" i="69"/>
  <c r="D304" i="69"/>
  <c r="G380" i="64"/>
  <c r="D403" i="65"/>
  <c r="N342" i="70"/>
  <c r="H403" i="70"/>
  <c r="Q386" i="71"/>
  <c r="J237" i="68"/>
  <c r="J112" i="68"/>
  <c r="J161" i="68"/>
  <c r="O108" i="67"/>
  <c r="O146" i="67" s="1"/>
  <c r="O147" i="67"/>
  <c r="M105" i="67"/>
  <c r="M144" i="67"/>
  <c r="D142" i="67"/>
  <c r="F101" i="67"/>
  <c r="F178" i="67"/>
  <c r="F140" i="67"/>
  <c r="L97" i="67"/>
  <c r="L135" i="67" s="1"/>
  <c r="L136" i="67"/>
  <c r="G148" i="66"/>
  <c r="M183" i="66"/>
  <c r="O180" i="66"/>
  <c r="Q101" i="66"/>
  <c r="O97" i="66"/>
  <c r="O135" i="66" s="1"/>
  <c r="O174" i="66"/>
  <c r="N134" i="65"/>
  <c r="P208" i="64"/>
  <c r="I204" i="64"/>
  <c r="I162" i="64"/>
  <c r="K159" i="64"/>
  <c r="Q114" i="64"/>
  <c r="Q199" i="64"/>
  <c r="Q157" i="64"/>
  <c r="D197" i="64"/>
  <c r="D155" i="64"/>
  <c r="Q192" i="64"/>
  <c r="B121" i="64"/>
  <c r="B206" i="64"/>
  <c r="B164" i="64"/>
  <c r="I143" i="66"/>
  <c r="I200" i="66"/>
  <c r="O235" i="64"/>
  <c r="M211" i="65"/>
  <c r="I322" i="72"/>
  <c r="I376" i="72"/>
  <c r="Q135" i="68"/>
  <c r="P130" i="49"/>
  <c r="P124" i="45"/>
  <c r="B152" i="71"/>
  <c r="B206" i="71" s="1"/>
  <c r="O215" i="65"/>
  <c r="J215" i="66"/>
  <c r="Q150" i="67"/>
  <c r="J204" i="71"/>
  <c r="P216" i="64"/>
  <c r="P153" i="64"/>
  <c r="P116" i="72"/>
  <c r="P111" i="72" s="1"/>
  <c r="P129" i="72" s="1"/>
  <c r="P136" i="72"/>
  <c r="D112" i="67"/>
  <c r="L148" i="49"/>
  <c r="L143" i="45"/>
  <c r="N208" i="71"/>
  <c r="E376" i="66"/>
  <c r="B259" i="68"/>
  <c r="J172" i="71"/>
  <c r="J98" i="71"/>
  <c r="J170" i="71" s="1"/>
  <c r="B219" i="64"/>
  <c r="B132" i="64"/>
  <c r="G139" i="67"/>
  <c r="D235" i="64"/>
  <c r="D211" i="67"/>
  <c r="O68" i="50"/>
  <c r="D81" i="47"/>
  <c r="D189" i="68"/>
  <c r="D87" i="50"/>
  <c r="D135" i="69"/>
  <c r="M124" i="45"/>
  <c r="M130" i="49"/>
  <c r="K211" i="67"/>
  <c r="C259" i="68"/>
  <c r="M175" i="69"/>
  <c r="E208" i="69"/>
  <c r="D194" i="72"/>
  <c r="D140" i="72"/>
  <c r="B222" i="66"/>
  <c r="C222" i="67"/>
  <c r="Q211" i="70"/>
  <c r="J140" i="72"/>
  <c r="Q203" i="65"/>
  <c r="J146" i="69"/>
  <c r="F143" i="70"/>
  <c r="F111" i="71"/>
  <c r="F132" i="71"/>
  <c r="G136" i="72"/>
  <c r="Q208" i="72"/>
  <c r="E354" i="72"/>
  <c r="E280" i="72"/>
  <c r="I414" i="65"/>
  <c r="G417" i="64"/>
  <c r="P285" i="70"/>
  <c r="N324" i="66"/>
  <c r="L407" i="66"/>
  <c r="K505" i="68"/>
  <c r="O369" i="65"/>
  <c r="O291" i="65"/>
  <c r="O285" i="65" s="1"/>
  <c r="O383" i="68"/>
  <c r="O81" i="55"/>
  <c r="K324" i="69"/>
  <c r="K428" i="64"/>
  <c r="E338" i="66"/>
  <c r="L383" i="68"/>
  <c r="L81" i="55"/>
  <c r="F331" i="69"/>
  <c r="F388" i="69"/>
  <c r="L388" i="69"/>
  <c r="L331" i="69"/>
  <c r="Q318" i="71"/>
  <c r="Q372" i="71"/>
  <c r="C342" i="65"/>
  <c r="F97" i="66"/>
  <c r="F135" i="66" s="1"/>
  <c r="F136" i="66"/>
  <c r="I134" i="65"/>
  <c r="H94" i="65"/>
  <c r="H132" i="65" s="1"/>
  <c r="H133" i="65"/>
  <c r="C208" i="64"/>
  <c r="C166" i="64"/>
  <c r="F165" i="64"/>
  <c r="E121" i="64"/>
  <c r="E163" i="64" s="1"/>
  <c r="O118" i="64"/>
  <c r="N201" i="64"/>
  <c r="N159" i="64"/>
  <c r="I200" i="64"/>
  <c r="I158" i="64"/>
  <c r="H114" i="64"/>
  <c r="H157" i="64"/>
  <c r="G197" i="64"/>
  <c r="G155" i="64"/>
  <c r="Q109" i="64"/>
  <c r="Q151" i="64" s="1"/>
  <c r="H192" i="64"/>
  <c r="C106" i="64"/>
  <c r="I30" i="49"/>
  <c r="I24" i="45"/>
  <c r="Q338" i="70"/>
  <c r="M410" i="64"/>
  <c r="M323" i="64"/>
  <c r="P331" i="70"/>
  <c r="N403" i="70"/>
  <c r="G392" i="65"/>
  <c r="G335" i="65"/>
  <c r="F384" i="72"/>
  <c r="J322" i="72"/>
  <c r="J130" i="72"/>
  <c r="L93" i="69"/>
  <c r="N9" i="49"/>
  <c r="N3" i="45"/>
  <c r="G146" i="67"/>
  <c r="J196" i="70"/>
  <c r="J139" i="70"/>
  <c r="J118" i="70"/>
  <c r="J194" i="70" s="1"/>
  <c r="O211" i="65"/>
  <c r="O222" i="65"/>
  <c r="B43" i="45"/>
  <c r="B49" i="49"/>
  <c r="P9" i="50"/>
  <c r="H211" i="66"/>
  <c r="P202" i="72"/>
  <c r="D376" i="71"/>
  <c r="D322" i="71"/>
  <c r="O342" i="69"/>
  <c r="E417" i="68"/>
  <c r="D344" i="64"/>
  <c r="D368" i="64"/>
  <c r="L344" i="64"/>
  <c r="L431" i="64"/>
  <c r="L368" i="64"/>
  <c r="C403" i="66"/>
  <c r="Q403" i="70"/>
  <c r="J338" i="67"/>
  <c r="D331" i="70"/>
  <c r="D388" i="70"/>
  <c r="N414" i="65"/>
  <c r="P400" i="69"/>
  <c r="O81" i="54"/>
  <c r="O359" i="68"/>
  <c r="O331" i="67"/>
  <c r="O310" i="67"/>
  <c r="O304" i="67" s="1"/>
  <c r="O323" i="67" s="1"/>
  <c r="D372" i="71"/>
  <c r="D318" i="71"/>
  <c r="P407" i="67"/>
  <c r="D481" i="68"/>
  <c r="D409" i="68"/>
  <c r="Q414" i="66"/>
  <c r="P403" i="67"/>
  <c r="B237" i="68"/>
  <c r="G97" i="67"/>
  <c r="G135" i="67" s="1"/>
  <c r="Q134" i="66"/>
  <c r="L94" i="66"/>
  <c r="L132" i="66" s="1"/>
  <c r="L133" i="66"/>
  <c r="B183" i="65"/>
  <c r="B145" i="65"/>
  <c r="J186" i="65"/>
  <c r="J148" i="65"/>
  <c r="Q108" i="65"/>
  <c r="Q184" i="65" s="1"/>
  <c r="I108" i="65"/>
  <c r="I184" i="65" s="1"/>
  <c r="H183" i="65"/>
  <c r="H145" i="65"/>
  <c r="G105" i="65"/>
  <c r="G182" i="65"/>
  <c r="G144" i="65"/>
  <c r="P101" i="65"/>
  <c r="D178" i="65"/>
  <c r="D101" i="65"/>
  <c r="D140" i="65"/>
  <c r="M172" i="65"/>
  <c r="M134" i="65"/>
  <c r="P94" i="65"/>
  <c r="P132" i="65" s="1"/>
  <c r="P133" i="65"/>
  <c r="K208" i="64"/>
  <c r="K166" i="64"/>
  <c r="J165" i="64"/>
  <c r="I121" i="64"/>
  <c r="I163" i="64" s="1"/>
  <c r="K118" i="64"/>
  <c r="K202" i="64" s="1"/>
  <c r="J159" i="64"/>
  <c r="M200" i="64"/>
  <c r="M158" i="64"/>
  <c r="L114" i="64"/>
  <c r="L157" i="64"/>
  <c r="K155" i="64"/>
  <c r="J196" i="64"/>
  <c r="J154" i="64"/>
  <c r="M109" i="64"/>
  <c r="M151" i="64" s="1"/>
  <c r="D192" i="64"/>
  <c r="G106" i="64"/>
  <c r="B150" i="64"/>
  <c r="P112" i="65"/>
  <c r="N259" i="68"/>
  <c r="N335" i="67"/>
  <c r="I425" i="68"/>
  <c r="P329" i="72"/>
  <c r="K327" i="66"/>
  <c r="C403" i="69"/>
  <c r="D400" i="70"/>
  <c r="O386" i="71"/>
  <c r="G143" i="44"/>
  <c r="G148" i="48"/>
  <c r="M132" i="69"/>
  <c r="M112" i="69"/>
  <c r="I240" i="64"/>
  <c r="P135" i="68"/>
  <c r="N223" i="64"/>
  <c r="J112" i="66"/>
  <c r="F111" i="49"/>
  <c r="L111" i="71"/>
  <c r="L129" i="71" s="1"/>
  <c r="L130" i="71"/>
  <c r="Q140" i="72"/>
  <c r="Q194" i="72"/>
  <c r="I312" i="71"/>
  <c r="P202" i="71"/>
  <c r="Q285" i="67"/>
  <c r="I358" i="72"/>
  <c r="K324" i="66"/>
  <c r="K304" i="66"/>
  <c r="M403" i="67"/>
  <c r="H317" i="64"/>
  <c r="P360" i="64"/>
  <c r="H335" i="69"/>
  <c r="H392" i="69"/>
  <c r="H329" i="70"/>
  <c r="M384" i="72"/>
  <c r="M386" i="72"/>
  <c r="O447" i="64"/>
  <c r="M124" i="60"/>
  <c r="L304" i="69"/>
  <c r="L324" i="69"/>
  <c r="D324" i="70"/>
  <c r="D304" i="70"/>
  <c r="D323" i="70" s="1"/>
  <c r="M376" i="71"/>
  <c r="M322" i="71"/>
  <c r="I342" i="65"/>
  <c r="P414" i="65"/>
  <c r="K329" i="72"/>
  <c r="N143" i="44"/>
  <c r="N148" i="48"/>
  <c r="Q181" i="70"/>
  <c r="E132" i="71"/>
  <c r="M143" i="72"/>
  <c r="O204" i="72"/>
  <c r="M143" i="45"/>
  <c r="M148" i="49"/>
  <c r="Q373" i="69"/>
  <c r="M417" i="68"/>
  <c r="M465" i="68"/>
  <c r="L400" i="70"/>
  <c r="G322" i="72"/>
  <c r="N384" i="72"/>
  <c r="M331" i="65"/>
  <c r="B30" i="44"/>
  <c r="D87" i="44"/>
  <c r="M87" i="44"/>
  <c r="P87" i="44"/>
  <c r="O49" i="44"/>
  <c r="J87" i="44"/>
  <c r="B87" i="44"/>
  <c r="E87" i="44"/>
  <c r="I87" i="44"/>
  <c r="L87" i="44"/>
  <c r="G87" i="44"/>
  <c r="C87" i="44"/>
  <c r="N87" i="44"/>
  <c r="Q87" i="44"/>
  <c r="F87" i="44"/>
  <c r="C68" i="44"/>
  <c r="E68" i="44"/>
  <c r="K87" i="44"/>
  <c r="O87" i="44"/>
  <c r="K68" i="44"/>
  <c r="K68" i="48" s="1"/>
  <c r="J68" i="44"/>
  <c r="J68" i="48" s="1"/>
  <c r="G68" i="44"/>
  <c r="M49" i="44"/>
  <c r="L49" i="44"/>
  <c r="N49" i="44"/>
  <c r="I68" i="44"/>
  <c r="L68" i="44"/>
  <c r="O68" i="44"/>
  <c r="G49" i="44"/>
  <c r="F49" i="44"/>
  <c r="Q68" i="44"/>
  <c r="J62" i="44"/>
  <c r="B49" i="44"/>
  <c r="E49" i="44"/>
  <c r="K30" i="44"/>
  <c r="Q49" i="44"/>
  <c r="M68" i="44"/>
  <c r="J49" i="44"/>
  <c r="P68" i="44"/>
  <c r="I49" i="44"/>
  <c r="D68" i="44"/>
  <c r="C49" i="44"/>
  <c r="N68" i="44"/>
  <c r="K49" i="44"/>
  <c r="H68" i="44"/>
  <c r="D30" i="44"/>
  <c r="F68" i="44"/>
  <c r="C30" i="44"/>
  <c r="D49" i="44"/>
  <c r="P49" i="44"/>
  <c r="L30" i="44"/>
  <c r="H49" i="44"/>
  <c r="B68" i="44"/>
  <c r="E30" i="44"/>
  <c r="G30" i="44"/>
  <c r="M30" i="44"/>
  <c r="O30" i="44"/>
  <c r="Q30" i="44"/>
  <c r="I30" i="44"/>
  <c r="P30" i="44"/>
  <c r="H30" i="44"/>
  <c r="J30" i="44"/>
  <c r="N30" i="44"/>
  <c r="H9" i="44"/>
  <c r="F30" i="44"/>
  <c r="P9" i="44"/>
  <c r="E9" i="44"/>
  <c r="Q9" i="44"/>
  <c r="L9" i="44"/>
  <c r="D3" i="44"/>
  <c r="M9" i="44"/>
  <c r="B9" i="44"/>
  <c r="B9" i="48" s="1"/>
  <c r="N3" i="44"/>
  <c r="C9" i="44"/>
  <c r="O9" i="44"/>
  <c r="K9" i="44"/>
  <c r="G9" i="44"/>
  <c r="I17" i="20"/>
  <c r="Q17" i="20"/>
  <c r="I5" i="39"/>
  <c r="Q8" i="39"/>
  <c r="F10" i="39"/>
  <c r="J10" i="39"/>
  <c r="K11" i="39"/>
  <c r="O11" i="39"/>
  <c r="D12" i="39"/>
  <c r="L12" i="39"/>
  <c r="E15" i="39"/>
  <c r="I15" i="39"/>
  <c r="M15" i="39"/>
  <c r="Q15" i="39"/>
  <c r="K20" i="39"/>
  <c r="O20" i="39"/>
  <c r="E22" i="39"/>
  <c r="I22" i="39"/>
  <c r="M22" i="39"/>
  <c r="Q22" i="39"/>
  <c r="L10" i="39"/>
  <c r="P10" i="39"/>
  <c r="E11" i="39"/>
  <c r="M11" i="39"/>
  <c r="F12" i="39"/>
  <c r="K15" i="39"/>
  <c r="O15" i="39"/>
  <c r="D16" i="39"/>
  <c r="L16" i="39"/>
  <c r="E20" i="39"/>
  <c r="F21" i="39"/>
  <c r="K22" i="39"/>
  <c r="O22" i="39"/>
  <c r="M29" i="39"/>
  <c r="Q29" i="39"/>
  <c r="F31" i="39"/>
  <c r="J31" i="39"/>
  <c r="N31" i="39"/>
  <c r="D35" i="39"/>
  <c r="L35" i="39"/>
  <c r="P35" i="39"/>
  <c r="M36" i="39"/>
  <c r="K29" i="39"/>
  <c r="D31" i="39"/>
  <c r="H31" i="39"/>
  <c r="E32" i="39"/>
  <c r="N35" i="39"/>
  <c r="G36" i="39"/>
  <c r="K36" i="39"/>
  <c r="O36" i="39"/>
  <c r="D40" i="39"/>
  <c r="H40" i="39"/>
  <c r="L40" i="39"/>
  <c r="P40" i="39"/>
  <c r="E41" i="39"/>
  <c r="I41" i="39"/>
  <c r="K48" i="39"/>
  <c r="D50" i="39"/>
  <c r="E51" i="39"/>
  <c r="I51" i="39"/>
  <c r="M51" i="39"/>
  <c r="K55" i="39"/>
  <c r="D59" i="39"/>
  <c r="H59" i="39"/>
  <c r="L59" i="39"/>
  <c r="E60" i="39"/>
  <c r="I60" i="39"/>
  <c r="M60" i="39"/>
  <c r="Q60" i="39"/>
  <c r="E70" i="39"/>
  <c r="I70" i="39"/>
  <c r="M70" i="39"/>
  <c r="Q70" i="39"/>
  <c r="N73" i="39"/>
  <c r="K74" i="39"/>
  <c r="D78" i="39"/>
  <c r="L78" i="39"/>
  <c r="P78" i="39"/>
  <c r="I79" i="39"/>
  <c r="F83" i="39"/>
  <c r="Q97" i="39"/>
  <c r="J101" i="39"/>
  <c r="N101" i="39"/>
  <c r="G102" i="39"/>
  <c r="K102" i="39"/>
  <c r="O102" i="39"/>
  <c r="H103" i="39"/>
  <c r="F110" i="39"/>
  <c r="N110" i="39"/>
  <c r="G112" i="39"/>
  <c r="O112" i="39"/>
  <c r="I116" i="39"/>
  <c r="M116" i="39"/>
  <c r="N117" i="39"/>
  <c r="K121" i="39"/>
  <c r="D122" i="39"/>
  <c r="M126" i="39"/>
  <c r="L132" i="39"/>
  <c r="E135" i="39"/>
  <c r="I135" i="39"/>
  <c r="M135" i="39"/>
  <c r="J136" i="39"/>
  <c r="K140" i="39"/>
  <c r="O140" i="39"/>
  <c r="D141" i="39"/>
  <c r="H141" i="39"/>
  <c r="P141" i="39"/>
  <c r="G13" i="39"/>
  <c r="O13" i="39"/>
  <c r="I13" i="42"/>
  <c r="I13" i="39"/>
  <c r="Q13" i="42"/>
  <c r="Q13" i="39"/>
  <c r="G14" i="42"/>
  <c r="G14" i="39"/>
  <c r="O14" i="42"/>
  <c r="O14" i="39"/>
  <c r="I33" i="42"/>
  <c r="I33" i="39"/>
  <c r="Q33" i="42"/>
  <c r="Q33" i="39"/>
  <c r="G34" i="42"/>
  <c r="G34" i="39"/>
  <c r="K34" i="42"/>
  <c r="K34" i="39"/>
  <c r="O34" i="42"/>
  <c r="O34" i="39"/>
  <c r="G53" i="42"/>
  <c r="G53" i="39"/>
  <c r="O53" i="42"/>
  <c r="O53" i="39"/>
  <c r="E71" i="42"/>
  <c r="E71" i="39"/>
  <c r="I71" i="42"/>
  <c r="I71" i="39"/>
  <c r="M71" i="42"/>
  <c r="M71" i="39"/>
  <c r="Q71" i="42"/>
  <c r="Q71" i="39"/>
  <c r="K72" i="42"/>
  <c r="K72" i="39"/>
  <c r="G91" i="42"/>
  <c r="G91" i="39"/>
  <c r="O91" i="42"/>
  <c r="O91" i="39"/>
  <c r="E94" i="42"/>
  <c r="E94" i="39"/>
  <c r="Q94" i="42"/>
  <c r="Q94" i="39"/>
  <c r="K95" i="42"/>
  <c r="K95" i="39"/>
  <c r="E114" i="42"/>
  <c r="E114" i="39"/>
  <c r="M114" i="42"/>
  <c r="M114" i="39"/>
  <c r="G115" i="42"/>
  <c r="G115" i="39"/>
  <c r="K115" i="42"/>
  <c r="K115" i="39"/>
  <c r="O115" i="42"/>
  <c r="O115" i="39"/>
  <c r="I133" i="42"/>
  <c r="I133" i="39"/>
  <c r="Q133" i="42"/>
  <c r="Q133" i="39"/>
  <c r="I169" i="42"/>
  <c r="I169" i="39"/>
  <c r="I86" i="39"/>
  <c r="M86" i="39"/>
  <c r="Q86" i="39"/>
  <c r="N88" i="39"/>
  <c r="G89" i="39"/>
  <c r="O89" i="39"/>
  <c r="H92" i="39"/>
  <c r="I14" i="42"/>
  <c r="I14" i="39"/>
  <c r="Q14" i="42"/>
  <c r="Q14" i="39"/>
  <c r="K33" i="42"/>
  <c r="K33" i="39"/>
  <c r="I34" i="42"/>
  <c r="I34" i="39"/>
  <c r="Q34" i="42"/>
  <c r="Q34" i="39"/>
  <c r="G52" i="42"/>
  <c r="G52" i="39"/>
  <c r="K52" i="42"/>
  <c r="K52" i="39"/>
  <c r="O52" i="42"/>
  <c r="O52" i="39"/>
  <c r="I53" i="42"/>
  <c r="I53" i="39"/>
  <c r="Q53" i="42"/>
  <c r="Q53" i="39"/>
  <c r="M72" i="42"/>
  <c r="M72" i="39"/>
  <c r="Q72" i="42"/>
  <c r="Q72" i="39"/>
  <c r="G90" i="42"/>
  <c r="G90" i="39"/>
  <c r="K90" i="42"/>
  <c r="K90" i="39"/>
  <c r="O90" i="42"/>
  <c r="O90" i="39"/>
  <c r="I91" i="42"/>
  <c r="I91" i="39"/>
  <c r="Q91" i="42"/>
  <c r="Q91" i="39"/>
  <c r="K94" i="42"/>
  <c r="K94" i="39"/>
  <c r="O94" i="42"/>
  <c r="O94" i="39"/>
  <c r="G114" i="42"/>
  <c r="G114" i="39"/>
  <c r="O114" i="42"/>
  <c r="O114" i="39"/>
  <c r="G133" i="42"/>
  <c r="G133" i="39"/>
  <c r="O133" i="42"/>
  <c r="O133" i="39"/>
  <c r="E134" i="42"/>
  <c r="E134" i="39"/>
  <c r="I134" i="42"/>
  <c r="I134" i="39"/>
  <c r="M134" i="42"/>
  <c r="M134" i="39"/>
  <c r="Q134" i="42"/>
  <c r="Q134" i="39"/>
  <c r="G151" i="42"/>
  <c r="G151" i="39"/>
  <c r="O151" i="42"/>
  <c r="O151" i="39"/>
  <c r="E152" i="42"/>
  <c r="E152" i="39"/>
  <c r="I152" i="42"/>
  <c r="I152" i="39"/>
  <c r="M152" i="42"/>
  <c r="M152" i="39"/>
  <c r="Q152" i="42"/>
  <c r="Q152" i="39"/>
  <c r="K169" i="42"/>
  <c r="K169" i="39"/>
  <c r="E170" i="42"/>
  <c r="E170" i="39"/>
  <c r="I170" i="42"/>
  <c r="I170" i="39"/>
  <c r="M170" i="42"/>
  <c r="M170" i="39"/>
  <c r="Q170" i="42"/>
  <c r="Q170" i="39"/>
  <c r="F147" i="39"/>
  <c r="J147" i="39"/>
  <c r="N147" i="39"/>
  <c r="K149" i="39"/>
  <c r="P150" i="39"/>
  <c r="E153" i="39"/>
  <c r="M153" i="39"/>
  <c r="F154" i="39"/>
  <c r="D159" i="39"/>
  <c r="F165" i="39"/>
  <c r="G167" i="39"/>
  <c r="D168" i="39"/>
  <c r="E171" i="39"/>
  <c r="M171" i="39"/>
  <c r="F172" i="39"/>
  <c r="G176" i="39"/>
  <c r="O176" i="39"/>
  <c r="D177" i="39"/>
  <c r="L177" i="39"/>
  <c r="C59" i="39"/>
  <c r="C8" i="39"/>
  <c r="C93" i="39"/>
  <c r="L27" i="19"/>
  <c r="L27" i="20"/>
  <c r="I27" i="22"/>
  <c r="Q27" i="22"/>
  <c r="D8" i="39"/>
  <c r="H8" i="39"/>
  <c r="I10" i="39"/>
  <c r="F11" i="39"/>
  <c r="J11" i="39"/>
  <c r="K12" i="39"/>
  <c r="L15" i="39"/>
  <c r="E16" i="39"/>
  <c r="M16" i="39"/>
  <c r="Q16" i="39"/>
  <c r="N20" i="39"/>
  <c r="O21" i="39"/>
  <c r="D22" i="39"/>
  <c r="H22" i="39"/>
  <c r="L22" i="39"/>
  <c r="P22" i="39"/>
  <c r="F29" i="39"/>
  <c r="J29" i="39"/>
  <c r="N29" i="39"/>
  <c r="L32" i="39"/>
  <c r="P32" i="39"/>
  <c r="I35" i="39"/>
  <c r="M35" i="39"/>
  <c r="Q35" i="39"/>
  <c r="J36" i="39"/>
  <c r="N36" i="39"/>
  <c r="G40" i="39"/>
  <c r="K40" i="39"/>
  <c r="L41" i="39"/>
  <c r="E48" i="39"/>
  <c r="M48" i="39"/>
  <c r="F50" i="39"/>
  <c r="J50" i="39"/>
  <c r="C51" i="39"/>
  <c r="K51" i="39"/>
  <c r="O51" i="39"/>
  <c r="E55" i="39"/>
  <c r="I55" i="39"/>
  <c r="M55" i="39"/>
  <c r="F59" i="39"/>
  <c r="J59" i="39"/>
  <c r="C103" i="39"/>
  <c r="O132" i="39"/>
  <c r="D135" i="39"/>
  <c r="P135" i="39"/>
  <c r="E136" i="39"/>
  <c r="I136" i="39"/>
  <c r="C141" i="39"/>
  <c r="O141" i="39"/>
  <c r="G150" i="39"/>
  <c r="O150" i="39"/>
  <c r="E154" i="39"/>
  <c r="I154" i="39"/>
  <c r="M154" i="39"/>
  <c r="Q154" i="39"/>
  <c r="J158" i="39"/>
  <c r="C159" i="39"/>
  <c r="G159" i="39"/>
  <c r="K159" i="39"/>
  <c r="O159" i="39"/>
  <c r="D165" i="39"/>
  <c r="H165" i="39"/>
  <c r="L165" i="39"/>
  <c r="I167" i="39"/>
  <c r="C171" i="39"/>
  <c r="C121" i="39"/>
  <c r="G60" i="39"/>
  <c r="K60" i="39"/>
  <c r="P64" i="39"/>
  <c r="I67" i="39"/>
  <c r="F69" i="39"/>
  <c r="K70" i="39"/>
  <c r="O70" i="39"/>
  <c r="L73" i="39"/>
  <c r="P73" i="39"/>
  <c r="E74" i="39"/>
  <c r="M74" i="39"/>
  <c r="C79" i="39"/>
  <c r="K79" i="39"/>
  <c r="O79" i="39"/>
  <c r="D86" i="39"/>
  <c r="P86" i="39"/>
  <c r="E88" i="39"/>
  <c r="M88" i="39"/>
  <c r="F89" i="39"/>
  <c r="G92" i="39"/>
  <c r="K92" i="39"/>
  <c r="H93" i="39"/>
  <c r="P93" i="39"/>
  <c r="Q96" i="39"/>
  <c r="F97" i="39"/>
  <c r="J97" i="39"/>
  <c r="C101" i="39"/>
  <c r="G101" i="39"/>
  <c r="K101" i="39"/>
  <c r="H102" i="39"/>
  <c r="P102" i="39"/>
  <c r="I103" i="39"/>
  <c r="Q103" i="39"/>
  <c r="K110" i="39"/>
  <c r="O110" i="39"/>
  <c r="D112" i="39"/>
  <c r="P112" i="39"/>
  <c r="E113" i="39"/>
  <c r="M113" i="39"/>
  <c r="Q113" i="39"/>
  <c r="C117" i="39"/>
  <c r="D121" i="39"/>
  <c r="L121" i="39"/>
  <c r="P121" i="39"/>
  <c r="M122" i="39"/>
  <c r="G129" i="39"/>
  <c r="O129" i="39"/>
  <c r="L131" i="39"/>
  <c r="E132" i="39"/>
  <c r="I132" i="39"/>
  <c r="Q132" i="39"/>
  <c r="K136" i="39"/>
  <c r="D140" i="39"/>
  <c r="H140" i="39"/>
  <c r="M141" i="39"/>
  <c r="F145" i="39"/>
  <c r="O147" i="39"/>
  <c r="D149" i="39"/>
  <c r="H149" i="39"/>
  <c r="Q150" i="39"/>
  <c r="J153" i="39"/>
  <c r="N153" i="39"/>
  <c r="G154" i="39"/>
  <c r="K154" i="39"/>
  <c r="O154" i="39"/>
  <c r="D158" i="39"/>
  <c r="L158" i="39"/>
  <c r="P158" i="39"/>
  <c r="E159" i="39"/>
  <c r="M159" i="39"/>
  <c r="Q159" i="39"/>
  <c r="J163" i="39"/>
  <c r="P92" i="39"/>
  <c r="M93" i="39"/>
  <c r="F96" i="39"/>
  <c r="N96" i="39"/>
  <c r="C97" i="39"/>
  <c r="K97" i="39"/>
  <c r="D101" i="39"/>
  <c r="H101" i="39"/>
  <c r="M102" i="39"/>
  <c r="F103" i="39"/>
  <c r="D110" i="39"/>
  <c r="Q112" i="39"/>
  <c r="F113" i="39"/>
  <c r="J113" i="39"/>
  <c r="O116" i="39"/>
  <c r="P117" i="39"/>
  <c r="M121" i="39"/>
  <c r="J122" i="39"/>
  <c r="N122" i="39"/>
  <c r="M131" i="39"/>
  <c r="F132" i="39"/>
  <c r="J132" i="39"/>
  <c r="C135" i="39"/>
  <c r="K135" i="39"/>
  <c r="O135" i="39"/>
  <c r="D136" i="39"/>
  <c r="L136" i="39"/>
  <c r="P136" i="39"/>
  <c r="N141" i="39"/>
  <c r="P147" i="39"/>
  <c r="E149" i="39"/>
  <c r="I149" i="39"/>
  <c r="M149" i="39"/>
  <c r="Q149" i="39"/>
  <c r="J150" i="39"/>
  <c r="N150" i="39"/>
  <c r="C153" i="39"/>
  <c r="K153" i="39"/>
  <c r="D154" i="39"/>
  <c r="H154" i="39"/>
  <c r="E158" i="39"/>
  <c r="I158" i="39"/>
  <c r="M158" i="39"/>
  <c r="F159" i="39"/>
  <c r="K163" i="39"/>
  <c r="C165" i="39"/>
  <c r="G165" i="39"/>
  <c r="H167" i="39"/>
  <c r="L167" i="39"/>
  <c r="I168" i="39"/>
  <c r="Q168" i="39"/>
  <c r="N171" i="39"/>
  <c r="D13" i="39"/>
  <c r="D13" i="42"/>
  <c r="L13" i="39"/>
  <c r="L13" i="42"/>
  <c r="P13" i="39"/>
  <c r="P13" i="42"/>
  <c r="F14" i="39"/>
  <c r="F14" i="42"/>
  <c r="J14" i="39"/>
  <c r="J14" i="42"/>
  <c r="N14" i="39"/>
  <c r="N14" i="42"/>
  <c r="D34" i="39"/>
  <c r="D34" i="42"/>
  <c r="L34" i="39"/>
  <c r="L34" i="42"/>
  <c r="P34" i="39"/>
  <c r="P34" i="42"/>
  <c r="F52" i="39"/>
  <c r="F52" i="42"/>
  <c r="N52" i="39"/>
  <c r="N52" i="42"/>
  <c r="H53" i="39"/>
  <c r="H53" i="42"/>
  <c r="P53" i="39"/>
  <c r="P53" i="42"/>
  <c r="L72" i="39"/>
  <c r="L72" i="42"/>
  <c r="D90" i="39"/>
  <c r="D90" i="42"/>
  <c r="F168" i="39"/>
  <c r="J168" i="39"/>
  <c r="N168" i="39"/>
  <c r="G171" i="39"/>
  <c r="H172" i="39"/>
  <c r="L172" i="39"/>
  <c r="P172" i="39"/>
  <c r="I176" i="39"/>
  <c r="M176" i="39"/>
  <c r="J177" i="39"/>
  <c r="N177" i="39"/>
  <c r="J176" i="39"/>
  <c r="N176" i="39"/>
  <c r="O177" i="39"/>
  <c r="F13" i="39"/>
  <c r="F13" i="42"/>
  <c r="H14" i="39"/>
  <c r="H14" i="42"/>
  <c r="D33" i="39"/>
  <c r="D33" i="42"/>
  <c r="H33" i="39"/>
  <c r="H33" i="42"/>
  <c r="L33" i="39"/>
  <c r="L33" i="42"/>
  <c r="P33" i="39"/>
  <c r="P33" i="42"/>
  <c r="F53" i="39"/>
  <c r="F53" i="42"/>
  <c r="J53" i="39"/>
  <c r="J53" i="42"/>
  <c r="N53" i="39"/>
  <c r="N53" i="42"/>
  <c r="D71" i="39"/>
  <c r="D71" i="42"/>
  <c r="H71" i="39"/>
  <c r="H71" i="42"/>
  <c r="L71" i="39"/>
  <c r="L71" i="42"/>
  <c r="P71" i="39"/>
  <c r="P71" i="42"/>
  <c r="F72" i="39"/>
  <c r="F72" i="42"/>
  <c r="J72" i="39"/>
  <c r="J72" i="42"/>
  <c r="N72" i="39"/>
  <c r="N72" i="42"/>
  <c r="L90" i="39"/>
  <c r="L90" i="42"/>
  <c r="P90" i="39"/>
  <c r="P90" i="42"/>
  <c r="F91" i="39"/>
  <c r="F91" i="42"/>
  <c r="J91" i="39"/>
  <c r="J91" i="42"/>
  <c r="N91" i="39"/>
  <c r="N91" i="42"/>
  <c r="D94" i="39"/>
  <c r="D94" i="42"/>
  <c r="F114" i="39"/>
  <c r="F114" i="42"/>
  <c r="N114" i="39"/>
  <c r="N114" i="42"/>
  <c r="P115" i="39"/>
  <c r="P115" i="42"/>
  <c r="F133" i="39"/>
  <c r="F133" i="42"/>
  <c r="N133" i="39"/>
  <c r="N133" i="42"/>
  <c r="H134" i="39"/>
  <c r="H134" i="42"/>
  <c r="L134" i="39"/>
  <c r="L134" i="42"/>
  <c r="P134" i="39"/>
  <c r="P134" i="42"/>
  <c r="F151" i="39"/>
  <c r="F151" i="42"/>
  <c r="N151" i="39"/>
  <c r="N151" i="42"/>
  <c r="P152" i="39"/>
  <c r="P152" i="42"/>
  <c r="F169" i="39"/>
  <c r="F169" i="42"/>
  <c r="J169" i="39"/>
  <c r="J169" i="42"/>
  <c r="N169" i="39"/>
  <c r="N169" i="42"/>
  <c r="H170" i="39"/>
  <c r="H170" i="42"/>
  <c r="L170" i="39"/>
  <c r="L170" i="42"/>
  <c r="P170" i="39"/>
  <c r="P170" i="42"/>
  <c r="J90" i="39"/>
  <c r="J90" i="42"/>
  <c r="N90" i="39"/>
  <c r="N90" i="42"/>
  <c r="D91" i="39"/>
  <c r="D91" i="42"/>
  <c r="L91" i="39"/>
  <c r="L91" i="42"/>
  <c r="F94" i="39"/>
  <c r="F94" i="42"/>
  <c r="J94" i="39"/>
  <c r="J94" i="42"/>
  <c r="N94" i="39"/>
  <c r="N94" i="42"/>
  <c r="D95" i="39"/>
  <c r="D95" i="42"/>
  <c r="H95" i="39"/>
  <c r="H95" i="42"/>
  <c r="P95" i="39"/>
  <c r="P95" i="42"/>
  <c r="D114" i="39"/>
  <c r="D114" i="42"/>
  <c r="H114" i="39"/>
  <c r="H114" i="42"/>
  <c r="L114" i="39"/>
  <c r="L114" i="42"/>
  <c r="P114" i="39"/>
  <c r="P114" i="42"/>
  <c r="F115" i="39"/>
  <c r="F115" i="42"/>
  <c r="J115" i="39"/>
  <c r="J115" i="42"/>
  <c r="D133" i="39"/>
  <c r="D133" i="42"/>
  <c r="H133" i="39"/>
  <c r="H133" i="42"/>
  <c r="L133" i="39"/>
  <c r="L133" i="42"/>
  <c r="P133" i="39"/>
  <c r="P133" i="42"/>
  <c r="D151" i="39"/>
  <c r="D151" i="42"/>
  <c r="L151" i="39"/>
  <c r="L151" i="42"/>
  <c r="F152" i="39"/>
  <c r="F152" i="42"/>
  <c r="J152" i="39"/>
  <c r="J152" i="42"/>
  <c r="N152" i="39"/>
  <c r="N152" i="42"/>
  <c r="D169" i="39"/>
  <c r="D169" i="42"/>
  <c r="H169" i="39"/>
  <c r="H169" i="42"/>
  <c r="P169" i="39"/>
  <c r="P169" i="42"/>
  <c r="H52" i="39"/>
  <c r="L52" i="39"/>
  <c r="P52" i="39"/>
  <c r="F71" i="39"/>
  <c r="J71" i="39"/>
  <c r="N71" i="39"/>
  <c r="H94" i="39"/>
  <c r="L94" i="39"/>
  <c r="P94" i="39"/>
  <c r="L14" i="39"/>
  <c r="P14" i="39"/>
  <c r="F33" i="39"/>
  <c r="J33" i="39"/>
  <c r="N33" i="39"/>
  <c r="D14" i="39"/>
  <c r="D52" i="39"/>
  <c r="D115" i="39"/>
  <c r="M21" i="39"/>
  <c r="I59" i="39"/>
  <c r="O86" i="39"/>
  <c r="Q92" i="39"/>
  <c r="Q110" i="39"/>
  <c r="H36" i="39"/>
  <c r="Q12" i="39"/>
  <c r="O27" i="19"/>
  <c r="J27" i="20"/>
  <c r="D27" i="20"/>
  <c r="H27" i="20"/>
  <c r="G16" i="39"/>
  <c r="G50" i="39"/>
  <c r="K54" i="39"/>
  <c r="G86" i="39"/>
  <c r="H17" i="19"/>
  <c r="F55" i="39"/>
  <c r="J79" i="39"/>
  <c r="E50" i="39"/>
  <c r="H70" i="39"/>
  <c r="H74" i="39"/>
  <c r="H89" i="39"/>
  <c r="L102" i="39"/>
  <c r="H153" i="39"/>
  <c r="D171" i="39"/>
  <c r="H171" i="39"/>
  <c r="P171" i="39"/>
  <c r="K88" i="39"/>
  <c r="K96" i="39"/>
  <c r="G113" i="39"/>
  <c r="K113" i="39"/>
  <c r="O113" i="39"/>
  <c r="M167" i="39"/>
  <c r="O168" i="39"/>
  <c r="N86" i="39"/>
  <c r="N93" i="39"/>
  <c r="N102" i="39"/>
  <c r="F112" i="39"/>
  <c r="J131" i="39"/>
  <c r="N131" i="39"/>
  <c r="F135" i="39"/>
  <c r="N167" i="39"/>
  <c r="F102" i="39"/>
  <c r="L50" i="39"/>
  <c r="L88" i="39"/>
  <c r="D96" i="39"/>
  <c r="L96" i="39"/>
  <c r="P96" i="39"/>
  <c r="P103" i="39"/>
  <c r="D117" i="39"/>
  <c r="J92" i="39"/>
  <c r="N92" i="39"/>
  <c r="G67" i="39"/>
  <c r="K93" i="39"/>
  <c r="M32" i="39"/>
  <c r="Q51" i="39"/>
  <c r="E86" i="39"/>
  <c r="M89" i="39"/>
  <c r="E97" i="39"/>
  <c r="I97" i="39"/>
  <c r="M97" i="39"/>
  <c r="I121" i="39"/>
  <c r="F136" i="39"/>
  <c r="F141" i="39"/>
  <c r="P129" i="39"/>
  <c r="L141" i="39"/>
  <c r="H150" i="39"/>
  <c r="C129" i="39"/>
  <c r="C71" i="39"/>
  <c r="C33" i="39"/>
  <c r="C13" i="39"/>
  <c r="C169" i="39"/>
  <c r="C133" i="39"/>
  <c r="C95" i="39"/>
  <c r="C91" i="39"/>
  <c r="C53" i="39"/>
  <c r="C115" i="39"/>
  <c r="C11" i="39"/>
  <c r="C151" i="39"/>
  <c r="H88" i="39"/>
  <c r="H21" i="39"/>
  <c r="F22" i="39"/>
  <c r="N22" i="39"/>
  <c r="D20" i="39"/>
  <c r="H20" i="39"/>
  <c r="L20" i="39"/>
  <c r="P20" i="39"/>
  <c r="H15" i="39"/>
  <c r="J16" i="39"/>
  <c r="K8" i="39"/>
  <c r="O4" i="19"/>
  <c r="Q27" i="20"/>
  <c r="G27" i="19"/>
  <c r="K27" i="19"/>
  <c r="G17" i="20"/>
  <c r="K17" i="20"/>
  <c r="O4" i="22"/>
  <c r="I11" i="39"/>
  <c r="K32" i="39"/>
  <c r="J40" i="39"/>
  <c r="N40" i="39"/>
  <c r="D48" i="39"/>
  <c r="H48" i="39"/>
  <c r="L48" i="39"/>
  <c r="P48" i="39"/>
  <c r="I50" i="39"/>
  <c r="M50" i="39"/>
  <c r="Q50" i="39"/>
  <c r="F51" i="39"/>
  <c r="N51" i="39"/>
  <c r="O54" i="39"/>
  <c r="D55" i="39"/>
  <c r="L55" i="39"/>
  <c r="Q59" i="39"/>
  <c r="J67" i="39"/>
  <c r="N67" i="39"/>
  <c r="K69" i="39"/>
  <c r="Q73" i="39"/>
  <c r="J74" i="39"/>
  <c r="O78" i="39"/>
  <c r="D79" i="39"/>
  <c r="L79" i="39"/>
  <c r="E17" i="22"/>
  <c r="M17" i="22"/>
  <c r="Q93" i="39"/>
  <c r="G29" i="39"/>
  <c r="N48" i="39"/>
  <c r="K50" i="39"/>
  <c r="P51" i="39"/>
  <c r="K59" i="39"/>
  <c r="H60" i="39"/>
  <c r="P60" i="39"/>
  <c r="L67" i="39"/>
  <c r="Q69" i="39"/>
  <c r="G73" i="39"/>
  <c r="L74" i="39"/>
  <c r="F79" i="39"/>
  <c r="P176" i="39"/>
  <c r="I177" i="39"/>
  <c r="M177" i="39"/>
  <c r="Q177" i="39"/>
  <c r="H129" i="39"/>
  <c r="Q131" i="39"/>
  <c r="E165" i="39"/>
  <c r="I165" i="39"/>
  <c r="M165" i="39"/>
  <c r="J167" i="39"/>
  <c r="E172" i="39"/>
  <c r="Q172" i="39"/>
  <c r="E102" i="39"/>
  <c r="C27" i="22"/>
  <c r="O10" i="39"/>
  <c r="J15" i="39"/>
  <c r="K16" i="39"/>
  <c r="O16" i="39"/>
  <c r="E21" i="39"/>
  <c r="I21" i="39"/>
  <c r="Q21" i="39"/>
  <c r="E31" i="39"/>
  <c r="F32" i="39"/>
  <c r="J32" i="39"/>
  <c r="N32" i="39"/>
  <c r="G35" i="39"/>
  <c r="D36" i="39"/>
  <c r="L36" i="39"/>
  <c r="I40" i="39"/>
  <c r="M40" i="39"/>
  <c r="Q40" i="39"/>
  <c r="F41" i="39"/>
  <c r="N41" i="39"/>
  <c r="G70" i="39"/>
  <c r="N78" i="39"/>
  <c r="G88" i="39"/>
  <c r="D89" i="39"/>
  <c r="E92" i="39"/>
  <c r="O96" i="39"/>
  <c r="E101" i="39"/>
  <c r="I101" i="39"/>
  <c r="M101" i="39"/>
  <c r="Q101" i="39"/>
  <c r="K103" i="39"/>
  <c r="H113" i="39"/>
  <c r="O17" i="20"/>
  <c r="E17" i="20"/>
  <c r="M17" i="20"/>
  <c r="G27" i="20"/>
  <c r="K27" i="20"/>
  <c r="O27" i="20"/>
  <c r="E27" i="20"/>
  <c r="I27" i="20"/>
  <c r="M27" i="20"/>
  <c r="G4" i="22"/>
  <c r="K4" i="22"/>
  <c r="G27" i="22"/>
  <c r="K27" i="22"/>
  <c r="O27" i="22"/>
  <c r="E27" i="22"/>
  <c r="M27" i="22"/>
  <c r="M54" i="39"/>
  <c r="F92" i="39"/>
  <c r="O93" i="39"/>
  <c r="K4" i="19"/>
  <c r="E4" i="19"/>
  <c r="I4" i="19"/>
  <c r="F27" i="19"/>
  <c r="J27" i="19"/>
  <c r="N27" i="19"/>
  <c r="D27" i="19"/>
  <c r="P17" i="20"/>
  <c r="D4" i="22"/>
  <c r="H4" i="22"/>
  <c r="L4" i="22"/>
  <c r="P4" i="22"/>
  <c r="F4" i="22"/>
  <c r="J4" i="22"/>
  <c r="N4" i="22"/>
  <c r="H17" i="22"/>
  <c r="P17" i="22"/>
  <c r="D27" i="22"/>
  <c r="H27" i="22"/>
  <c r="L27" i="22"/>
  <c r="P27" i="22"/>
  <c r="D32" i="39"/>
  <c r="G55" i="39"/>
  <c r="I96" i="39"/>
  <c r="E117" i="39"/>
  <c r="Q117" i="39"/>
  <c r="N121" i="39"/>
  <c r="I129" i="39"/>
  <c r="O172" i="39"/>
  <c r="I141" i="39"/>
  <c r="J17" i="19"/>
  <c r="N17" i="19"/>
  <c r="C17" i="20"/>
  <c r="F17" i="20"/>
  <c r="J17" i="20"/>
  <c r="N17" i="20"/>
  <c r="D17" i="20"/>
  <c r="H17" i="20"/>
  <c r="L17" i="20"/>
  <c r="C17" i="22"/>
  <c r="F17" i="22"/>
  <c r="J17" i="22"/>
  <c r="N17" i="22"/>
  <c r="D17" i="22"/>
  <c r="L17" i="22"/>
  <c r="F27" i="22"/>
  <c r="J27" i="22"/>
  <c r="N27" i="22"/>
  <c r="D4" i="19"/>
  <c r="H4" i="19"/>
  <c r="L4" i="19"/>
  <c r="P4" i="19"/>
  <c r="N4" i="19"/>
  <c r="E17" i="19"/>
  <c r="I17" i="19"/>
  <c r="Q17" i="19"/>
  <c r="K17" i="19"/>
  <c r="P27" i="20"/>
  <c r="I17" i="22"/>
  <c r="Q17" i="22"/>
  <c r="M4" i="19"/>
  <c r="Q4" i="19"/>
  <c r="G17" i="19"/>
  <c r="O17" i="19"/>
  <c r="M17" i="19"/>
  <c r="C27" i="19"/>
  <c r="D17" i="19"/>
  <c r="L17" i="19"/>
  <c r="P17" i="19"/>
  <c r="G4" i="19"/>
  <c r="H27" i="19"/>
  <c r="P27" i="19"/>
  <c r="C4" i="22"/>
  <c r="E4" i="22"/>
  <c r="I4" i="22"/>
  <c r="M4" i="22"/>
  <c r="Q4" i="22"/>
  <c r="G17" i="22"/>
  <c r="K17" i="22"/>
  <c r="O17" i="22"/>
  <c r="F4" i="19"/>
  <c r="J4" i="19"/>
  <c r="E27" i="19"/>
  <c r="I27" i="19"/>
  <c r="M27" i="19"/>
  <c r="Q27" i="19"/>
  <c r="C27" i="20"/>
  <c r="F17" i="19"/>
  <c r="C4" i="20"/>
  <c r="C4" i="19"/>
  <c r="C17" i="19"/>
  <c r="C15" i="18"/>
  <c r="B15" i="11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O35" i="72" l="1"/>
  <c r="O63" i="72" s="1"/>
  <c r="N126" i="39"/>
  <c r="M329" i="71"/>
  <c r="K274" i="68"/>
  <c r="Q200" i="64"/>
  <c r="C261" i="68"/>
  <c r="K222" i="67"/>
  <c r="M226" i="68"/>
  <c r="Q250" i="68"/>
  <c r="I107" i="39"/>
  <c r="Q237" i="68"/>
  <c r="C401" i="68"/>
  <c r="I197" i="72"/>
  <c r="O379" i="72"/>
  <c r="M395" i="70"/>
  <c r="D105" i="50"/>
  <c r="O126" i="39"/>
  <c r="G107" i="39"/>
  <c r="E26" i="39"/>
  <c r="I3" i="44"/>
  <c r="F99" i="67"/>
  <c r="K261" i="68"/>
  <c r="F111" i="64"/>
  <c r="F153" i="64" s="1"/>
  <c r="Q274" i="68"/>
  <c r="O361" i="71"/>
  <c r="K438" i="64"/>
  <c r="H129" i="72"/>
  <c r="J492" i="68"/>
  <c r="J111" i="64"/>
  <c r="J195" i="64" s="1"/>
  <c r="L352" i="71"/>
  <c r="J386" i="69"/>
  <c r="N376" i="69"/>
  <c r="D395" i="66"/>
  <c r="M107" i="39"/>
  <c r="E143" i="50"/>
  <c r="O63" i="48"/>
  <c r="M386" i="66"/>
  <c r="K99" i="66"/>
  <c r="K175" i="66" s="1"/>
  <c r="N492" i="68"/>
  <c r="C417" i="64"/>
  <c r="I395" i="69"/>
  <c r="O414" i="66"/>
  <c r="D26" i="42"/>
  <c r="J7" i="67"/>
  <c r="J64" i="39"/>
  <c r="P395" i="70"/>
  <c r="P376" i="70"/>
  <c r="G208" i="71"/>
  <c r="G190" i="71"/>
  <c r="F175" i="67"/>
  <c r="P376" i="71"/>
  <c r="Q177" i="65"/>
  <c r="D215" i="71"/>
  <c r="G388" i="72"/>
  <c r="G329" i="72"/>
  <c r="L376" i="70"/>
  <c r="L395" i="70"/>
  <c r="P485" i="68"/>
  <c r="P509" i="68"/>
  <c r="C369" i="65"/>
  <c r="C388" i="65"/>
  <c r="O176" i="72"/>
  <c r="O194" i="72"/>
  <c r="J206" i="72"/>
  <c r="J179" i="72"/>
  <c r="E190" i="71"/>
  <c r="E172" i="71"/>
  <c r="N7" i="71"/>
  <c r="F206" i="71"/>
  <c r="F179" i="71"/>
  <c r="I177" i="70"/>
  <c r="I196" i="70"/>
  <c r="J222" i="69"/>
  <c r="J203" i="69"/>
  <c r="I253" i="68"/>
  <c r="I229" i="68"/>
  <c r="P274" i="68"/>
  <c r="P261" i="68"/>
  <c r="P212" i="68"/>
  <c r="M183" i="67"/>
  <c r="M182" i="67"/>
  <c r="I182" i="67"/>
  <c r="I200" i="67"/>
  <c r="I183" i="67"/>
  <c r="D194" i="67"/>
  <c r="D174" i="67"/>
  <c r="E200" i="66"/>
  <c r="E182" i="66"/>
  <c r="O215" i="66"/>
  <c r="O179" i="66"/>
  <c r="O178" i="66"/>
  <c r="K178" i="66"/>
  <c r="K196" i="66"/>
  <c r="K215" i="66"/>
  <c r="C178" i="66"/>
  <c r="C196" i="66"/>
  <c r="L7" i="66"/>
  <c r="L45" i="42"/>
  <c r="Q182" i="65"/>
  <c r="Q183" i="65"/>
  <c r="I182" i="65"/>
  <c r="I183" i="65"/>
  <c r="E182" i="65"/>
  <c r="E200" i="65"/>
  <c r="H405" i="70"/>
  <c r="H342" i="70"/>
  <c r="C99" i="66"/>
  <c r="C175" i="66" s="1"/>
  <c r="C139" i="66"/>
  <c r="J361" i="72"/>
  <c r="J379" i="72"/>
  <c r="H200" i="64"/>
  <c r="H199" i="64"/>
  <c r="F369" i="66"/>
  <c r="F407" i="66"/>
  <c r="D216" i="68"/>
  <c r="D263" i="68"/>
  <c r="I178" i="67"/>
  <c r="I215" i="67"/>
  <c r="I179" i="67"/>
  <c r="I196" i="67"/>
  <c r="E178" i="66"/>
  <c r="E215" i="66"/>
  <c r="E196" i="66"/>
  <c r="F174" i="66"/>
  <c r="F222" i="66"/>
  <c r="Q215" i="65"/>
  <c r="Q178" i="65"/>
  <c r="Q179" i="65"/>
  <c r="N171" i="65"/>
  <c r="N172" i="65"/>
  <c r="N170" i="65" s="1"/>
  <c r="F7" i="65"/>
  <c r="F26" i="39"/>
  <c r="J223" i="64"/>
  <c r="J204" i="64"/>
  <c r="L240" i="64"/>
  <c r="L199" i="64"/>
  <c r="L200" i="64"/>
  <c r="I215" i="64"/>
  <c r="I214" i="64" s="1"/>
  <c r="I194" i="64"/>
  <c r="E215" i="64"/>
  <c r="E194" i="64"/>
  <c r="B200" i="66"/>
  <c r="B183" i="66"/>
  <c r="M388" i="72"/>
  <c r="M329" i="72"/>
  <c r="K388" i="71"/>
  <c r="K383" i="71" s="1"/>
  <c r="K329" i="71"/>
  <c r="P352" i="72"/>
  <c r="P275" i="72"/>
  <c r="J293" i="71"/>
  <c r="J311" i="71" s="1"/>
  <c r="J316" i="71"/>
  <c r="K213" i="69"/>
  <c r="K150" i="69"/>
  <c r="P388" i="71"/>
  <c r="P383" i="71" s="1"/>
  <c r="P329" i="71"/>
  <c r="I329" i="66"/>
  <c r="I285" i="66"/>
  <c r="J111" i="72"/>
  <c r="J129" i="72" s="1"/>
  <c r="J134" i="72"/>
  <c r="O145" i="39"/>
  <c r="F184" i="67"/>
  <c r="B182" i="66"/>
  <c r="J329" i="65"/>
  <c r="J505" i="68"/>
  <c r="J457" i="68"/>
  <c r="K172" i="72"/>
  <c r="K208" i="72"/>
  <c r="M143" i="66"/>
  <c r="M99" i="66"/>
  <c r="M175" i="66" s="1"/>
  <c r="J7" i="66"/>
  <c r="C358" i="72"/>
  <c r="D217" i="68"/>
  <c r="C465" i="68"/>
  <c r="C455" i="68"/>
  <c r="G7" i="72"/>
  <c r="G35" i="72"/>
  <c r="H178" i="66"/>
  <c r="H179" i="66"/>
  <c r="M7" i="66"/>
  <c r="N45" i="39"/>
  <c r="M45" i="39"/>
  <c r="M329" i="65"/>
  <c r="M285" i="65"/>
  <c r="F213" i="67"/>
  <c r="J176" i="72"/>
  <c r="J194" i="72"/>
  <c r="M7" i="71"/>
  <c r="M145" i="39"/>
  <c r="I7" i="70"/>
  <c r="E7" i="70"/>
  <c r="E172" i="70" s="1"/>
  <c r="E126" i="39"/>
  <c r="B191" i="64"/>
  <c r="B192" i="64"/>
  <c r="E388" i="71"/>
  <c r="E383" i="71" s="1"/>
  <c r="E329" i="71"/>
  <c r="O202" i="64"/>
  <c r="O311" i="71"/>
  <c r="D124" i="50"/>
  <c r="F213" i="66"/>
  <c r="I414" i="67"/>
  <c r="H468" i="68"/>
  <c r="I181" i="65"/>
  <c r="N395" i="69"/>
  <c r="N124" i="50"/>
  <c r="B99" i="67"/>
  <c r="C194" i="66"/>
  <c r="G63" i="48"/>
  <c r="O44" i="48"/>
  <c r="O25" i="48"/>
  <c r="M131" i="69"/>
  <c r="H198" i="64"/>
  <c r="H261" i="68"/>
  <c r="B181" i="66"/>
  <c r="Q323" i="65"/>
  <c r="P361" i="71"/>
  <c r="D414" i="66"/>
  <c r="D129" i="71"/>
  <c r="J202" i="64"/>
  <c r="Q492" i="68"/>
  <c r="J316" i="72"/>
  <c r="D4" i="48"/>
  <c r="P255" i="68"/>
  <c r="E181" i="66"/>
  <c r="D213" i="65"/>
  <c r="D206" i="71"/>
  <c r="C376" i="67"/>
  <c r="E181" i="65"/>
  <c r="M181" i="65"/>
  <c r="D63" i="48"/>
  <c r="F170" i="71"/>
  <c r="P370" i="71"/>
  <c r="D386" i="69"/>
  <c r="B81" i="50"/>
  <c r="N379" i="71"/>
  <c r="D468" i="68"/>
  <c r="D414" i="67"/>
  <c r="D459" i="64"/>
  <c r="H161" i="50"/>
  <c r="L376" i="72"/>
  <c r="L358" i="72"/>
  <c r="L352" i="72"/>
  <c r="P197" i="71"/>
  <c r="P215" i="71"/>
  <c r="F505" i="68"/>
  <c r="Q481" i="68"/>
  <c r="D170" i="72"/>
  <c r="G170" i="71"/>
  <c r="G197" i="71"/>
  <c r="C222" i="70"/>
  <c r="C203" i="70"/>
  <c r="N182" i="67"/>
  <c r="N183" i="67"/>
  <c r="E193" i="67"/>
  <c r="E194" i="67"/>
  <c r="N182" i="66"/>
  <c r="N183" i="66"/>
  <c r="J183" i="66"/>
  <c r="J182" i="66"/>
  <c r="Q199" i="65"/>
  <c r="Q180" i="65"/>
  <c r="Q204" i="64"/>
  <c r="Q203" i="64"/>
  <c r="M203" i="64"/>
  <c r="M204" i="64"/>
  <c r="F329" i="67"/>
  <c r="F329" i="69"/>
  <c r="F285" i="69"/>
  <c r="D197" i="72"/>
  <c r="D215" i="72"/>
  <c r="C182" i="66"/>
  <c r="C200" i="66"/>
  <c r="O182" i="66"/>
  <c r="M379" i="71"/>
  <c r="M361" i="71"/>
  <c r="F481" i="68"/>
  <c r="P386" i="69"/>
  <c r="F395" i="67"/>
  <c r="F376" i="67"/>
  <c r="J407" i="67"/>
  <c r="J369" i="67"/>
  <c r="N369" i="65"/>
  <c r="N407" i="65"/>
  <c r="C172" i="72"/>
  <c r="C208" i="72"/>
  <c r="C190" i="72"/>
  <c r="O190" i="71"/>
  <c r="O208" i="71"/>
  <c r="H222" i="69"/>
  <c r="H175" i="69"/>
  <c r="F220" i="68"/>
  <c r="F267" i="68"/>
  <c r="F243" i="68"/>
  <c r="I163" i="39"/>
  <c r="J172" i="66"/>
  <c r="J170" i="66" s="1"/>
  <c r="J171" i="66"/>
  <c r="L386" i="70"/>
  <c r="D414" i="65"/>
  <c r="B215" i="66"/>
  <c r="B179" i="66"/>
  <c r="O213" i="70"/>
  <c r="O150" i="70"/>
  <c r="O457" i="68"/>
  <c r="O481" i="68"/>
  <c r="O505" i="68"/>
  <c r="O388" i="66"/>
  <c r="O369" i="66"/>
  <c r="G438" i="64"/>
  <c r="G459" i="64"/>
  <c r="C407" i="66"/>
  <c r="C369" i="66"/>
  <c r="C388" i="66"/>
  <c r="L208" i="72"/>
  <c r="L172" i="72"/>
  <c r="I206" i="72"/>
  <c r="I201" i="72" s="1"/>
  <c r="I215" i="72"/>
  <c r="I170" i="72"/>
  <c r="I188" i="72"/>
  <c r="E203" i="69"/>
  <c r="E194" i="69"/>
  <c r="M224" i="68"/>
  <c r="M225" i="68"/>
  <c r="E225" i="68"/>
  <c r="E247" i="68"/>
  <c r="O274" i="68"/>
  <c r="O212" i="68"/>
  <c r="K236" i="68"/>
  <c r="K235" i="68" s="1"/>
  <c r="K250" i="68"/>
  <c r="C236" i="68"/>
  <c r="C237" i="68"/>
  <c r="C250" i="68"/>
  <c r="C274" i="68"/>
  <c r="C231" i="68"/>
  <c r="N179" i="65"/>
  <c r="N196" i="65"/>
  <c r="N215" i="65"/>
  <c r="L405" i="69"/>
  <c r="L342" i="69"/>
  <c r="D213" i="70"/>
  <c r="D150" i="70"/>
  <c r="K405" i="65"/>
  <c r="O206" i="71"/>
  <c r="Q379" i="71"/>
  <c r="Q376" i="69"/>
  <c r="G367" i="67"/>
  <c r="P379" i="71"/>
  <c r="H379" i="72"/>
  <c r="N395" i="65"/>
  <c r="D206" i="72"/>
  <c r="K150" i="70"/>
  <c r="P386" i="70"/>
  <c r="N395" i="70"/>
  <c r="E124" i="50"/>
  <c r="K219" i="68"/>
  <c r="L379" i="71"/>
  <c r="C414" i="66"/>
  <c r="L4" i="48"/>
  <c r="E213" i="67"/>
  <c r="J367" i="69"/>
  <c r="I223" i="68"/>
  <c r="E161" i="50"/>
  <c r="G206" i="72"/>
  <c r="K226" i="68"/>
  <c r="B171" i="66"/>
  <c r="F359" i="64"/>
  <c r="Q405" i="67"/>
  <c r="D492" i="68"/>
  <c r="H194" i="67"/>
  <c r="H213" i="67"/>
  <c r="I181" i="66"/>
  <c r="D379" i="72"/>
  <c r="N361" i="71"/>
  <c r="C226" i="68"/>
  <c r="K370" i="71"/>
  <c r="G395" i="69"/>
  <c r="K455" i="68"/>
  <c r="Q414" i="65"/>
  <c r="C181" i="66"/>
  <c r="Q25" i="48"/>
  <c r="N177" i="65"/>
  <c r="K213" i="67"/>
  <c r="D376" i="69"/>
  <c r="F414" i="67"/>
  <c r="D143" i="50"/>
  <c r="P492" i="68"/>
  <c r="H206" i="72"/>
  <c r="H175" i="70"/>
  <c r="H222" i="70"/>
  <c r="M178" i="67"/>
  <c r="M215" i="67"/>
  <c r="J193" i="66"/>
  <c r="J222" i="66"/>
  <c r="J203" i="66"/>
  <c r="J194" i="66"/>
  <c r="F414" i="66"/>
  <c r="F376" i="66"/>
  <c r="D388" i="66"/>
  <c r="D407" i="66"/>
  <c r="F428" i="64"/>
  <c r="F431" i="64"/>
  <c r="K176" i="72"/>
  <c r="K194" i="72"/>
  <c r="C176" i="71"/>
  <c r="C194" i="71"/>
  <c r="J7" i="71"/>
  <c r="J167" i="71" s="1"/>
  <c r="F7" i="70"/>
  <c r="G126" i="39"/>
  <c r="N247" i="68"/>
  <c r="N225" i="68"/>
  <c r="F216" i="68"/>
  <c r="F263" i="68"/>
  <c r="F217" i="68"/>
  <c r="F239" i="68"/>
  <c r="C179" i="67"/>
  <c r="C215" i="67"/>
  <c r="L213" i="67"/>
  <c r="L222" i="67"/>
  <c r="G215" i="66"/>
  <c r="G178" i="66"/>
  <c r="H213" i="66"/>
  <c r="H174" i="66"/>
  <c r="H194" i="66"/>
  <c r="H203" i="66"/>
  <c r="L174" i="65"/>
  <c r="L173" i="65" s="1"/>
  <c r="L203" i="65"/>
  <c r="H7" i="65"/>
  <c r="H26" i="39"/>
  <c r="D223" i="64"/>
  <c r="D204" i="64"/>
  <c r="D203" i="64"/>
  <c r="N219" i="64"/>
  <c r="N240" i="64"/>
  <c r="N199" i="64"/>
  <c r="O215" i="64"/>
  <c r="O226" i="64"/>
  <c r="K194" i="64"/>
  <c r="K193" i="64" s="1"/>
  <c r="K247" i="64"/>
  <c r="B179" i="65"/>
  <c r="B215" i="65"/>
  <c r="B178" i="65"/>
  <c r="B196" i="65"/>
  <c r="E405" i="70"/>
  <c r="E342" i="70"/>
  <c r="M215" i="65"/>
  <c r="M179" i="65"/>
  <c r="D240" i="64"/>
  <c r="D200" i="64"/>
  <c r="D199" i="64"/>
  <c r="D219" i="64"/>
  <c r="H358" i="71"/>
  <c r="H370" i="71"/>
  <c r="J373" i="67"/>
  <c r="J392" i="67"/>
  <c r="D175" i="70"/>
  <c r="D222" i="70"/>
  <c r="P217" i="68"/>
  <c r="P216" i="68"/>
  <c r="P263" i="68"/>
  <c r="M179" i="66"/>
  <c r="M178" i="66"/>
  <c r="M196" i="66"/>
  <c r="M215" i="66"/>
  <c r="N193" i="65"/>
  <c r="N203" i="65"/>
  <c r="N222" i="65"/>
  <c r="N174" i="65"/>
  <c r="I405" i="69"/>
  <c r="I342" i="69"/>
  <c r="N329" i="66"/>
  <c r="N285" i="66"/>
  <c r="N163" i="39"/>
  <c r="F126" i="39"/>
  <c r="F107" i="39"/>
  <c r="H359" i="64"/>
  <c r="N392" i="67"/>
  <c r="K183" i="68"/>
  <c r="K255" i="68" s="1"/>
  <c r="Q194" i="64"/>
  <c r="O323" i="65"/>
  <c r="L174" i="67"/>
  <c r="M323" i="65"/>
  <c r="G275" i="72"/>
  <c r="G311" i="72" s="1"/>
  <c r="D198" i="64"/>
  <c r="M222" i="67"/>
  <c r="B203" i="69"/>
  <c r="Q226" i="64"/>
  <c r="D202" i="64"/>
  <c r="B179" i="67"/>
  <c r="O194" i="64"/>
  <c r="B202" i="64"/>
  <c r="K183" i="66"/>
  <c r="J223" i="68"/>
  <c r="J175" i="68"/>
  <c r="C196" i="67"/>
  <c r="C134" i="71"/>
  <c r="C111" i="71"/>
  <c r="C129" i="71" s="1"/>
  <c r="Q251" i="68"/>
  <c r="Q227" i="68"/>
  <c r="N221" i="68"/>
  <c r="N267" i="68"/>
  <c r="N99" i="66"/>
  <c r="L7" i="68"/>
  <c r="L41" i="68"/>
  <c r="L75" i="68" s="1"/>
  <c r="J213" i="70"/>
  <c r="J150" i="70"/>
  <c r="D361" i="71"/>
  <c r="D379" i="71"/>
  <c r="P3" i="22"/>
  <c r="D261" i="68"/>
  <c r="Q178" i="66"/>
  <c r="L361" i="72"/>
  <c r="J213" i="67"/>
  <c r="J150" i="67"/>
  <c r="C395" i="66"/>
  <c r="D369" i="66"/>
  <c r="N198" i="64"/>
  <c r="Q196" i="66"/>
  <c r="Q386" i="69"/>
  <c r="I505" i="68"/>
  <c r="I481" i="68"/>
  <c r="O7" i="69"/>
  <c r="O107" i="39"/>
  <c r="P196" i="65"/>
  <c r="P179" i="65"/>
  <c r="P215" i="65"/>
  <c r="Q177" i="70"/>
  <c r="B177" i="65"/>
  <c r="B139" i="65"/>
  <c r="J367" i="67"/>
  <c r="F222" i="65"/>
  <c r="M414" i="64"/>
  <c r="M405" i="70"/>
  <c r="M342" i="70"/>
  <c r="J388" i="71"/>
  <c r="J383" i="71" s="1"/>
  <c r="J329" i="71"/>
  <c r="C145" i="39"/>
  <c r="C163" i="39"/>
  <c r="K35" i="71"/>
  <c r="K63" i="71" s="1"/>
  <c r="M194" i="64"/>
  <c r="F407" i="64"/>
  <c r="L407" i="64"/>
  <c r="J247" i="68"/>
  <c r="N405" i="65"/>
  <c r="N414" i="64"/>
  <c r="N209" i="68"/>
  <c r="N208" i="68" s="1"/>
  <c r="N161" i="50"/>
  <c r="M237" i="64"/>
  <c r="I176" i="71"/>
  <c r="P369" i="66"/>
  <c r="K215" i="65"/>
  <c r="F373" i="70"/>
  <c r="D203" i="70"/>
  <c r="M213" i="69"/>
  <c r="M207" i="69" s="1"/>
  <c r="M150" i="69"/>
  <c r="I376" i="71"/>
  <c r="I358" i="71"/>
  <c r="E435" i="64"/>
  <c r="E414" i="64"/>
  <c r="E170" i="72"/>
  <c r="E197" i="72"/>
  <c r="H190" i="71"/>
  <c r="H208" i="71"/>
  <c r="Q7" i="69"/>
  <c r="Q107" i="39"/>
  <c r="G236" i="68"/>
  <c r="G235" i="68" s="1"/>
  <c r="G250" i="68"/>
  <c r="L129" i="72"/>
  <c r="K99" i="65"/>
  <c r="M205" i="64"/>
  <c r="O124" i="50"/>
  <c r="O352" i="72"/>
  <c r="N219" i="68"/>
  <c r="L184" i="65"/>
  <c r="M367" i="69"/>
  <c r="J213" i="66"/>
  <c r="I395" i="67"/>
  <c r="O405" i="67"/>
  <c r="Q395" i="65"/>
  <c r="M449" i="64"/>
  <c r="H216" i="64"/>
  <c r="C383" i="72"/>
  <c r="J161" i="50"/>
  <c r="F131" i="69"/>
  <c r="N285" i="65"/>
  <c r="N323" i="65" s="1"/>
  <c r="I25" i="48"/>
  <c r="E25" i="48"/>
  <c r="H25" i="48"/>
  <c r="C202" i="64"/>
  <c r="Q205" i="64"/>
  <c r="J184" i="66"/>
  <c r="H323" i="69"/>
  <c r="C407" i="64"/>
  <c r="Q401" i="68"/>
  <c r="H352" i="71"/>
  <c r="E175" i="65"/>
  <c r="M124" i="50"/>
  <c r="P455" i="68"/>
  <c r="G323" i="66"/>
  <c r="N213" i="67"/>
  <c r="P361" i="72"/>
  <c r="D352" i="72"/>
  <c r="H376" i="70"/>
  <c r="H386" i="69"/>
  <c r="J503" i="68"/>
  <c r="N395" i="67"/>
  <c r="N367" i="66"/>
  <c r="F395" i="65"/>
  <c r="C370" i="71"/>
  <c r="P5" i="39"/>
  <c r="D311" i="72"/>
  <c r="L323" i="70"/>
  <c r="K352" i="72"/>
  <c r="H4" i="48"/>
  <c r="O205" i="64"/>
  <c r="N184" i="65"/>
  <c r="F379" i="71"/>
  <c r="J376" i="69"/>
  <c r="P449" i="64"/>
  <c r="I129" i="72"/>
  <c r="G44" i="48"/>
  <c r="L361" i="71"/>
  <c r="P376" i="69"/>
  <c r="F395" i="69"/>
  <c r="H376" i="67"/>
  <c r="N459" i="64"/>
  <c r="P417" i="64"/>
  <c r="L99" i="66"/>
  <c r="L137" i="66" s="1"/>
  <c r="M177" i="66"/>
  <c r="F379" i="72"/>
  <c r="L261" i="68"/>
  <c r="P407" i="65"/>
  <c r="H203" i="64"/>
  <c r="D213" i="66"/>
  <c r="F388" i="71"/>
  <c r="F329" i="71"/>
  <c r="H395" i="70"/>
  <c r="Q414" i="70"/>
  <c r="Q376" i="70"/>
  <c r="Q395" i="70"/>
  <c r="E369" i="65"/>
  <c r="E407" i="65"/>
  <c r="N190" i="72"/>
  <c r="N172" i="72"/>
  <c r="J190" i="71"/>
  <c r="J208" i="71"/>
  <c r="O170" i="71"/>
  <c r="O197" i="71"/>
  <c r="K7" i="71"/>
  <c r="L145" i="39"/>
  <c r="G7" i="71"/>
  <c r="G185" i="71" s="1"/>
  <c r="G145" i="39"/>
  <c r="K225" i="68"/>
  <c r="K224" i="68"/>
  <c r="I7" i="65"/>
  <c r="I191" i="65" s="1"/>
  <c r="J26" i="39"/>
  <c r="O199" i="64"/>
  <c r="O200" i="64"/>
  <c r="K200" i="64"/>
  <c r="K198" i="64"/>
  <c r="P215" i="64"/>
  <c r="P194" i="64"/>
  <c r="P193" i="64" s="1"/>
  <c r="L7" i="64"/>
  <c r="L212" i="64" s="1"/>
  <c r="M5" i="39"/>
  <c r="B7" i="68"/>
  <c r="B210" i="68" s="1"/>
  <c r="C83" i="39"/>
  <c r="Q181" i="67"/>
  <c r="O352" i="71"/>
  <c r="Q405" i="69"/>
  <c r="Q399" i="69" s="1"/>
  <c r="Q342" i="69"/>
  <c r="L405" i="70"/>
  <c r="L399" i="70" s="1"/>
  <c r="L342" i="70"/>
  <c r="F369" i="70"/>
  <c r="F386" i="70"/>
  <c r="F388" i="70"/>
  <c r="H465" i="68"/>
  <c r="H489" i="68"/>
  <c r="J376" i="66"/>
  <c r="J395" i="66"/>
  <c r="H388" i="66"/>
  <c r="H369" i="66"/>
  <c r="H407" i="66"/>
  <c r="Q246" i="68"/>
  <c r="Q222" i="68"/>
  <c r="N263" i="68"/>
  <c r="N216" i="68"/>
  <c r="J239" i="68"/>
  <c r="J216" i="68"/>
  <c r="J263" i="68"/>
  <c r="Q183" i="67"/>
  <c r="Q182" i="67"/>
  <c r="P193" i="65"/>
  <c r="P174" i="65"/>
  <c r="P173" i="65" s="1"/>
  <c r="P203" i="65"/>
  <c r="L7" i="65"/>
  <c r="L190" i="65" s="1"/>
  <c r="M26" i="39"/>
  <c r="L26" i="39"/>
  <c r="J219" i="64"/>
  <c r="J200" i="64"/>
  <c r="B7" i="69"/>
  <c r="C107" i="39"/>
  <c r="B216" i="68"/>
  <c r="B217" i="68"/>
  <c r="D83" i="39"/>
  <c r="L64" i="42"/>
  <c r="K191" i="64"/>
  <c r="H171" i="66"/>
  <c r="H170" i="66" s="1"/>
  <c r="D203" i="66"/>
  <c r="D386" i="67"/>
  <c r="J407" i="65"/>
  <c r="J388" i="65"/>
  <c r="J386" i="65"/>
  <c r="L386" i="65"/>
  <c r="L405" i="65"/>
  <c r="P7" i="72"/>
  <c r="P163" i="39"/>
  <c r="H188" i="71"/>
  <c r="H215" i="71"/>
  <c r="H197" i="71"/>
  <c r="H206" i="71"/>
  <c r="I215" i="66"/>
  <c r="I178" i="66"/>
  <c r="B220" i="68"/>
  <c r="B221" i="68"/>
  <c r="B182" i="65"/>
  <c r="B200" i="65"/>
  <c r="P275" i="71"/>
  <c r="P316" i="71"/>
  <c r="N358" i="72"/>
  <c r="N376" i="72"/>
  <c r="F376" i="72"/>
  <c r="F358" i="72"/>
  <c r="N376" i="71"/>
  <c r="N358" i="71"/>
  <c r="N369" i="70"/>
  <c r="N388" i="70"/>
  <c r="L395" i="69"/>
  <c r="L376" i="69"/>
  <c r="N373" i="69"/>
  <c r="N392" i="69"/>
  <c r="P405" i="67"/>
  <c r="P392" i="67"/>
  <c r="D392" i="67"/>
  <c r="D373" i="67"/>
  <c r="L414" i="66"/>
  <c r="L395" i="66"/>
  <c r="L407" i="65"/>
  <c r="L369" i="65"/>
  <c r="F197" i="72"/>
  <c r="F188" i="72"/>
  <c r="O200" i="69"/>
  <c r="O181" i="69"/>
  <c r="P220" i="68"/>
  <c r="P221" i="68"/>
  <c r="H221" i="68"/>
  <c r="H267" i="68"/>
  <c r="P199" i="67"/>
  <c r="P180" i="67"/>
  <c r="H199" i="67"/>
  <c r="H180" i="67"/>
  <c r="L171" i="67"/>
  <c r="L172" i="67"/>
  <c r="O7" i="64"/>
  <c r="O5" i="42"/>
  <c r="N376" i="67"/>
  <c r="D285" i="65"/>
  <c r="K367" i="67"/>
  <c r="Q200" i="67"/>
  <c r="O247" i="68"/>
  <c r="O392" i="69"/>
  <c r="K223" i="68"/>
  <c r="P379" i="72"/>
  <c r="P267" i="68"/>
  <c r="F213" i="65"/>
  <c r="F150" i="65"/>
  <c r="J3" i="44"/>
  <c r="E352" i="72"/>
  <c r="D367" i="66"/>
  <c r="P195" i="64"/>
  <c r="N376" i="65"/>
  <c r="P414" i="64"/>
  <c r="K367" i="65"/>
  <c r="F99" i="65"/>
  <c r="F175" i="65" s="1"/>
  <c r="H405" i="69"/>
  <c r="H399" i="69" s="1"/>
  <c r="H342" i="69"/>
  <c r="L367" i="65"/>
  <c r="N213" i="65"/>
  <c r="N150" i="65"/>
  <c r="E215" i="68"/>
  <c r="F388" i="65"/>
  <c r="Q405" i="70"/>
  <c r="Q342" i="70"/>
  <c r="J376" i="70"/>
  <c r="F465" i="68"/>
  <c r="F489" i="68"/>
  <c r="N503" i="68"/>
  <c r="N481" i="68"/>
  <c r="C468" i="68"/>
  <c r="C492" i="68"/>
  <c r="D222" i="69"/>
  <c r="D175" i="69"/>
  <c r="F203" i="64"/>
  <c r="F204" i="64"/>
  <c r="D213" i="69"/>
  <c r="D207" i="69" s="1"/>
  <c r="D150" i="69"/>
  <c r="H376" i="69"/>
  <c r="H395" i="69"/>
  <c r="D7" i="71"/>
  <c r="D185" i="71" s="1"/>
  <c r="E145" i="39"/>
  <c r="E200" i="70"/>
  <c r="E181" i="70"/>
  <c r="P224" i="68"/>
  <c r="P225" i="68"/>
  <c r="C246" i="68"/>
  <c r="C222" i="68"/>
  <c r="Q205" i="67"/>
  <c r="Q186" i="67"/>
  <c r="K183" i="67"/>
  <c r="K200" i="67"/>
  <c r="K182" i="67"/>
  <c r="C183" i="67"/>
  <c r="C200" i="67"/>
  <c r="E179" i="67"/>
  <c r="E196" i="67"/>
  <c r="F171" i="67"/>
  <c r="F172" i="67"/>
  <c r="F7" i="66"/>
  <c r="F45" i="39"/>
  <c r="I192" i="64"/>
  <c r="I191" i="64"/>
  <c r="H137" i="70"/>
  <c r="H112" i="70"/>
  <c r="H131" i="70" s="1"/>
  <c r="F9" i="48"/>
  <c r="F3" i="44"/>
  <c r="I379" i="72"/>
  <c r="I361" i="72"/>
  <c r="O370" i="71"/>
  <c r="E492" i="68"/>
  <c r="K489" i="68"/>
  <c r="K465" i="68"/>
  <c r="I376" i="67"/>
  <c r="O392" i="67"/>
  <c r="O373" i="67"/>
  <c r="K407" i="67"/>
  <c r="K369" i="67"/>
  <c r="K388" i="67"/>
  <c r="O459" i="64"/>
  <c r="O438" i="64"/>
  <c r="M170" i="72"/>
  <c r="M215" i="72"/>
  <c r="M197" i="72"/>
  <c r="M206" i="72"/>
  <c r="M201" i="72" s="1"/>
  <c r="M179" i="72"/>
  <c r="E206" i="72"/>
  <c r="E179" i="72"/>
  <c r="E215" i="72"/>
  <c r="E201" i="72" s="1"/>
  <c r="J194" i="71"/>
  <c r="J176" i="71"/>
  <c r="Q188" i="71"/>
  <c r="Q197" i="71"/>
  <c r="Q179" i="71"/>
  <c r="Q215" i="71"/>
  <c r="Q203" i="70"/>
  <c r="Q222" i="70"/>
  <c r="Q207" i="70" s="1"/>
  <c r="Q184" i="70"/>
  <c r="F200" i="69"/>
  <c r="F181" i="69"/>
  <c r="E217" i="68"/>
  <c r="E216" i="68"/>
  <c r="F179" i="66"/>
  <c r="F178" i="66"/>
  <c r="C7" i="66"/>
  <c r="C209" i="66" s="1"/>
  <c r="D45" i="42"/>
  <c r="J178" i="65"/>
  <c r="J196" i="65"/>
  <c r="N215" i="64"/>
  <c r="N214" i="64" s="1"/>
  <c r="N247" i="64"/>
  <c r="N226" i="64"/>
  <c r="H213" i="69"/>
  <c r="H207" i="69" s="1"/>
  <c r="H150" i="69"/>
  <c r="L388" i="71"/>
  <c r="L383" i="71" s="1"/>
  <c r="L329" i="71"/>
  <c r="L63" i="48"/>
  <c r="P405" i="70"/>
  <c r="P342" i="70"/>
  <c r="I131" i="69"/>
  <c r="F202" i="64"/>
  <c r="P205" i="64"/>
  <c r="I379" i="71"/>
  <c r="I376" i="69"/>
  <c r="E386" i="69"/>
  <c r="C405" i="65"/>
  <c r="J99" i="66"/>
  <c r="J93" i="66" s="1"/>
  <c r="J131" i="66" s="1"/>
  <c r="F417" i="64"/>
  <c r="L459" i="64"/>
  <c r="L255" i="68"/>
  <c r="J455" i="68"/>
  <c r="M311" i="72"/>
  <c r="H395" i="66"/>
  <c r="I213" i="67"/>
  <c r="G226" i="68"/>
  <c r="D184" i="66"/>
  <c r="E367" i="66"/>
  <c r="P237" i="64"/>
  <c r="I352" i="72"/>
  <c r="G479" i="68"/>
  <c r="I367" i="66"/>
  <c r="I311" i="72"/>
  <c r="J215" i="68"/>
  <c r="N215" i="68"/>
  <c r="F361" i="72"/>
  <c r="J405" i="65"/>
  <c r="C370" i="72"/>
  <c r="E131" i="69"/>
  <c r="C181" i="65"/>
  <c r="L323" i="69"/>
  <c r="N160" i="64"/>
  <c r="H311" i="71"/>
  <c r="P213" i="65"/>
  <c r="O367" i="69"/>
  <c r="L206" i="71"/>
  <c r="Q352" i="71"/>
  <c r="M370" i="72"/>
  <c r="J177" i="65"/>
  <c r="O99" i="67"/>
  <c r="O175" i="67" s="1"/>
  <c r="Q161" i="50"/>
  <c r="D367" i="69"/>
  <c r="N205" i="64"/>
  <c r="I407" i="64"/>
  <c r="C367" i="65"/>
  <c r="P177" i="65"/>
  <c r="P99" i="65"/>
  <c r="P175" i="65" s="1"/>
  <c r="J175" i="66"/>
  <c r="I3" i="19"/>
  <c r="Q177" i="66"/>
  <c r="Q139" i="66"/>
  <c r="M407" i="64"/>
  <c r="M317" i="64"/>
  <c r="M359" i="64" s="1"/>
  <c r="E329" i="69"/>
  <c r="E285" i="69"/>
  <c r="E323" i="69" s="1"/>
  <c r="D323" i="69"/>
  <c r="Q329" i="72"/>
  <c r="J285" i="69"/>
  <c r="J323" i="69" s="1"/>
  <c r="P150" i="65"/>
  <c r="H150" i="70"/>
  <c r="E367" i="70"/>
  <c r="K479" i="68"/>
  <c r="O407" i="64"/>
  <c r="G449" i="64"/>
  <c r="O175" i="69"/>
  <c r="F323" i="69"/>
  <c r="G150" i="70"/>
  <c r="B213" i="67"/>
  <c r="K175" i="68"/>
  <c r="I196" i="65"/>
  <c r="H367" i="69"/>
  <c r="F479" i="68"/>
  <c r="H459" i="64"/>
  <c r="I139" i="66"/>
  <c r="N361" i="72"/>
  <c r="J370" i="72"/>
  <c r="J361" i="71"/>
  <c r="J352" i="71"/>
  <c r="J395" i="67"/>
  <c r="C405" i="66"/>
  <c r="P99" i="66"/>
  <c r="P175" i="66" s="1"/>
  <c r="C215" i="66"/>
  <c r="I329" i="72"/>
  <c r="Q405" i="65"/>
  <c r="N223" i="68"/>
  <c r="L329" i="69"/>
  <c r="O361" i="72"/>
  <c r="G370" i="72"/>
  <c r="O379" i="71"/>
  <c r="K395" i="70"/>
  <c r="O376" i="69"/>
  <c r="Q367" i="67"/>
  <c r="I405" i="67"/>
  <c r="E395" i="66"/>
  <c r="N217" i="68"/>
  <c r="G175" i="69"/>
  <c r="H386" i="70"/>
  <c r="F414" i="65"/>
  <c r="E342" i="66"/>
  <c r="Q329" i="69"/>
  <c r="N143" i="50"/>
  <c r="N171" i="68"/>
  <c r="O163" i="64"/>
  <c r="I417" i="64"/>
  <c r="L178" i="67"/>
  <c r="K376" i="65"/>
  <c r="E388" i="66"/>
  <c r="M221" i="68"/>
  <c r="E407" i="66"/>
  <c r="M274" i="68"/>
  <c r="G428" i="64"/>
  <c r="N208" i="72"/>
  <c r="H379" i="71"/>
  <c r="D386" i="70"/>
  <c r="L386" i="69"/>
  <c r="N414" i="67"/>
  <c r="F367" i="67"/>
  <c r="J449" i="64"/>
  <c r="C386" i="69"/>
  <c r="J342" i="69"/>
  <c r="J240" i="64"/>
  <c r="F367" i="69"/>
  <c r="K405" i="67"/>
  <c r="N407" i="64"/>
  <c r="L124" i="50"/>
  <c r="H217" i="68"/>
  <c r="H323" i="70"/>
  <c r="E285" i="66"/>
  <c r="M143" i="65"/>
  <c r="C194" i="64"/>
  <c r="C193" i="64" s="1"/>
  <c r="J199" i="64"/>
  <c r="C216" i="68"/>
  <c r="Q174" i="66"/>
  <c r="I407" i="68"/>
  <c r="K181" i="66"/>
  <c r="K212" i="68"/>
  <c r="B250" i="68"/>
  <c r="Q222" i="67"/>
  <c r="C168" i="64"/>
  <c r="G111" i="64"/>
  <c r="G195" i="64" s="1"/>
  <c r="L146" i="65"/>
  <c r="O240" i="64"/>
  <c r="I213" i="65"/>
  <c r="C414" i="67"/>
  <c r="E222" i="66"/>
  <c r="Q131" i="69"/>
  <c r="H352" i="72"/>
  <c r="D370" i="71"/>
  <c r="H367" i="67"/>
  <c r="N395" i="66"/>
  <c r="F150" i="66"/>
  <c r="N174" i="66"/>
  <c r="K407" i="64"/>
  <c r="N386" i="66"/>
  <c r="M203" i="67"/>
  <c r="Q174" i="65"/>
  <c r="N181" i="65"/>
  <c r="B181" i="65"/>
  <c r="H184" i="66"/>
  <c r="D323" i="65"/>
  <c r="Q376" i="65"/>
  <c r="P35" i="66"/>
  <c r="P63" i="66" s="1"/>
  <c r="K5" i="42"/>
  <c r="K342" i="70"/>
  <c r="C150" i="70"/>
  <c r="I323" i="66"/>
  <c r="J329" i="69"/>
  <c r="G161" i="50"/>
  <c r="Q367" i="70"/>
  <c r="Q367" i="65"/>
  <c r="K449" i="64"/>
  <c r="Q407" i="66"/>
  <c r="M376" i="69"/>
  <c r="M220" i="68"/>
  <c r="E203" i="66"/>
  <c r="K219" i="64"/>
  <c r="D405" i="65"/>
  <c r="G203" i="69"/>
  <c r="J167" i="68"/>
  <c r="I99" i="66"/>
  <c r="M172" i="71"/>
  <c r="G359" i="64"/>
  <c r="M226" i="64"/>
  <c r="M99" i="65"/>
  <c r="M175" i="65" s="1"/>
  <c r="K178" i="65"/>
  <c r="E175" i="68"/>
  <c r="Q237" i="64"/>
  <c r="Q386" i="65"/>
  <c r="E417" i="64"/>
  <c r="M379" i="72"/>
  <c r="P147" i="72"/>
  <c r="O206" i="72"/>
  <c r="D329" i="71"/>
  <c r="N150" i="70"/>
  <c r="C208" i="68"/>
  <c r="C173" i="65"/>
  <c r="G129" i="72"/>
  <c r="P93" i="66"/>
  <c r="P131" i="66" s="1"/>
  <c r="E231" i="68"/>
  <c r="E170" i="66"/>
  <c r="Q170" i="65"/>
  <c r="D170" i="67"/>
  <c r="N211" i="68"/>
  <c r="N176" i="42"/>
  <c r="N44" i="72"/>
  <c r="N72" i="72" s="1"/>
  <c r="D172" i="42"/>
  <c r="D42" i="72"/>
  <c r="D70" i="72" s="1"/>
  <c r="K172" i="42"/>
  <c r="K42" i="72"/>
  <c r="K70" i="72" s="1"/>
  <c r="H167" i="42"/>
  <c r="H39" i="72"/>
  <c r="H67" i="72" s="1"/>
  <c r="E158" i="42"/>
  <c r="E44" i="71"/>
  <c r="E72" i="71" s="1"/>
  <c r="O145" i="42"/>
  <c r="O35" i="71"/>
  <c r="O63" i="71" s="1"/>
  <c r="L136" i="42"/>
  <c r="L42" i="70"/>
  <c r="H129" i="42"/>
  <c r="H37" i="70"/>
  <c r="F122" i="42"/>
  <c r="F45" i="69"/>
  <c r="F73" i="69" s="1"/>
  <c r="D117" i="42"/>
  <c r="D42" i="69"/>
  <c r="D70" i="69" s="1"/>
  <c r="P110" i="42"/>
  <c r="P37" i="69"/>
  <c r="M102" i="42"/>
  <c r="M53" i="68"/>
  <c r="M87" i="68" s="1"/>
  <c r="J96" i="42"/>
  <c r="J49" i="68"/>
  <c r="J83" i="68" s="1"/>
  <c r="I93" i="42"/>
  <c r="I48" i="68"/>
  <c r="I82" i="68" s="1"/>
  <c r="L158" i="42"/>
  <c r="L44" i="71"/>
  <c r="L72" i="71" s="1"/>
  <c r="I150" i="42"/>
  <c r="I40" i="71"/>
  <c r="I68" i="71" s="1"/>
  <c r="E141" i="42"/>
  <c r="E45" i="70"/>
  <c r="E73" i="70" s="1"/>
  <c r="N126" i="42"/>
  <c r="N35" i="70"/>
  <c r="N63" i="70" s="1"/>
  <c r="K117" i="42"/>
  <c r="K42" i="69"/>
  <c r="K70" i="69" s="1"/>
  <c r="H112" i="42"/>
  <c r="H39" i="69"/>
  <c r="E103" i="42"/>
  <c r="E54" i="68"/>
  <c r="E88" i="68" s="1"/>
  <c r="P93" i="42"/>
  <c r="P48" i="68"/>
  <c r="N89" i="42"/>
  <c r="N46" i="68"/>
  <c r="N80" i="68" s="1"/>
  <c r="G79" i="42"/>
  <c r="G45" i="67"/>
  <c r="G73" i="67" s="1"/>
  <c r="D73" i="42"/>
  <c r="D41" i="67"/>
  <c r="D69" i="67" s="1"/>
  <c r="Q67" i="42"/>
  <c r="Q37" i="67"/>
  <c r="Q65" i="67" s="1"/>
  <c r="O60" i="42"/>
  <c r="O45" i="66"/>
  <c r="O73" i="66" s="1"/>
  <c r="C131" i="42"/>
  <c r="C39" i="70"/>
  <c r="C67" i="70" s="1"/>
  <c r="D165" i="42"/>
  <c r="D37" i="72"/>
  <c r="Q154" i="42"/>
  <c r="Q42" i="71"/>
  <c r="Q70" i="71" s="1"/>
  <c r="M147" i="42"/>
  <c r="M37" i="71"/>
  <c r="J140" i="42"/>
  <c r="J44" i="70"/>
  <c r="J72" i="70" s="1"/>
  <c r="H135" i="42"/>
  <c r="H41" i="70"/>
  <c r="H69" i="70" s="1"/>
  <c r="E55" i="42"/>
  <c r="E42" i="66"/>
  <c r="E70" i="66" s="1"/>
  <c r="Q48" i="42"/>
  <c r="Q37" i="66"/>
  <c r="Q65" i="66" s="1"/>
  <c r="O40" i="42"/>
  <c r="O44" i="65"/>
  <c r="O72" i="65" s="1"/>
  <c r="I26" i="42"/>
  <c r="I35" i="65"/>
  <c r="I63" i="65" s="1"/>
  <c r="F20" i="42"/>
  <c r="F49" i="64"/>
  <c r="F81" i="64" s="1"/>
  <c r="C41" i="42"/>
  <c r="C45" i="65"/>
  <c r="C73" i="65" s="1"/>
  <c r="C74" i="42"/>
  <c r="C42" i="67"/>
  <c r="C70" i="67" s="1"/>
  <c r="C36" i="42"/>
  <c r="C42" i="65"/>
  <c r="C70" i="65" s="1"/>
  <c r="N172" i="42"/>
  <c r="N42" i="72"/>
  <c r="N70" i="72" s="1"/>
  <c r="K167" i="42"/>
  <c r="K39" i="72"/>
  <c r="K67" i="72" s="1"/>
  <c r="D159" i="42"/>
  <c r="D45" i="71"/>
  <c r="D73" i="71" s="1"/>
  <c r="L150" i="42"/>
  <c r="L40" i="71"/>
  <c r="L68" i="71" s="1"/>
  <c r="J88" i="42"/>
  <c r="J45" i="68"/>
  <c r="J79" i="68" s="1"/>
  <c r="F136" i="42"/>
  <c r="F42" i="70"/>
  <c r="F70" i="70" s="1"/>
  <c r="D132" i="42"/>
  <c r="D40" i="70"/>
  <c r="D68" i="70" s="1"/>
  <c r="L122" i="42"/>
  <c r="L45" i="69"/>
  <c r="L73" i="69" s="1"/>
  <c r="D113" i="42"/>
  <c r="D40" i="69"/>
  <c r="N83" i="42"/>
  <c r="N41" i="68"/>
  <c r="N75" i="68" s="1"/>
  <c r="N64" i="42"/>
  <c r="N35" i="67"/>
  <c r="N63" i="67" s="1"/>
  <c r="F54" i="42"/>
  <c r="F41" i="66"/>
  <c r="F69" i="66" s="1"/>
  <c r="D50" i="42"/>
  <c r="D39" i="66"/>
  <c r="D67" i="66" s="1"/>
  <c r="K36" i="42"/>
  <c r="K42" i="65"/>
  <c r="K70" i="65" s="1"/>
  <c r="D35" i="66"/>
  <c r="D63" i="66" s="1"/>
  <c r="M20" i="42"/>
  <c r="M49" i="64"/>
  <c r="M81" i="64" s="1"/>
  <c r="G20" i="42"/>
  <c r="G49" i="64"/>
  <c r="G81" i="64" s="1"/>
  <c r="I5" i="42"/>
  <c r="I39" i="64"/>
  <c r="I71" i="64" s="1"/>
  <c r="I24" i="44"/>
  <c r="I30" i="48"/>
  <c r="F62" i="44"/>
  <c r="F68" i="48"/>
  <c r="Q43" i="44"/>
  <c r="Q49" i="48"/>
  <c r="O62" i="44"/>
  <c r="O68" i="48"/>
  <c r="C81" i="44"/>
  <c r="C117" i="68"/>
  <c r="C87" i="48"/>
  <c r="B24" i="44"/>
  <c r="B30" i="48"/>
  <c r="O407" i="68"/>
  <c r="O479" i="68"/>
  <c r="Q231" i="68"/>
  <c r="L173" i="67"/>
  <c r="E383" i="72"/>
  <c r="N173" i="65"/>
  <c r="G329" i="67"/>
  <c r="G386" i="67"/>
  <c r="P383" i="72"/>
  <c r="F146" i="67"/>
  <c r="O386" i="70"/>
  <c r="O329" i="70"/>
  <c r="P329" i="67"/>
  <c r="P386" i="67"/>
  <c r="J386" i="70"/>
  <c r="J329" i="70"/>
  <c r="H181" i="66"/>
  <c r="H143" i="66"/>
  <c r="O177" i="65"/>
  <c r="O139" i="65"/>
  <c r="K132" i="66"/>
  <c r="K93" i="66"/>
  <c r="K131" i="66" s="1"/>
  <c r="F211" i="68"/>
  <c r="L226" i="68"/>
  <c r="L178" i="68"/>
  <c r="J399" i="70"/>
  <c r="D194" i="70"/>
  <c r="D137" i="70"/>
  <c r="D112" i="70"/>
  <c r="D131" i="70" s="1"/>
  <c r="O164" i="59"/>
  <c r="Q144" i="59"/>
  <c r="G378" i="70"/>
  <c r="G397" i="70"/>
  <c r="E415" i="70"/>
  <c r="E377" i="70"/>
  <c r="E396" i="70"/>
  <c r="K393" i="70"/>
  <c r="K374" i="70"/>
  <c r="K394" i="70"/>
  <c r="K375" i="70"/>
  <c r="O128" i="59"/>
  <c r="K128" i="59"/>
  <c r="I125" i="58"/>
  <c r="Q106" i="58"/>
  <c r="G495" i="68"/>
  <c r="G471" i="68"/>
  <c r="Q463" i="68"/>
  <c r="Q486" i="68"/>
  <c r="Q487" i="68"/>
  <c r="Q510" i="68"/>
  <c r="Q462" i="68"/>
  <c r="Q485" i="68"/>
  <c r="M85" i="58"/>
  <c r="K396" i="67"/>
  <c r="K377" i="67"/>
  <c r="K395" i="67"/>
  <c r="K415" i="67"/>
  <c r="E374" i="67"/>
  <c r="E393" i="67"/>
  <c r="E394" i="67"/>
  <c r="E392" i="67"/>
  <c r="E373" i="67"/>
  <c r="E375" i="67"/>
  <c r="I66" i="59"/>
  <c r="K63" i="60"/>
  <c r="K364" i="67"/>
  <c r="K366" i="67"/>
  <c r="K401" i="67"/>
  <c r="K383" i="67"/>
  <c r="K385" i="67"/>
  <c r="K363" i="67"/>
  <c r="K382" i="67"/>
  <c r="G391" i="66"/>
  <c r="G372" i="66"/>
  <c r="E47" i="58"/>
  <c r="O382" i="66"/>
  <c r="O383" i="66"/>
  <c r="O401" i="66"/>
  <c r="O363" i="66"/>
  <c r="O366" i="66"/>
  <c r="O385" i="66"/>
  <c r="O364" i="66"/>
  <c r="M394" i="65"/>
  <c r="M375" i="65"/>
  <c r="M393" i="65"/>
  <c r="M374" i="65"/>
  <c r="M7" i="59"/>
  <c r="G4" i="59"/>
  <c r="C82" i="59"/>
  <c r="C424" i="64"/>
  <c r="C406" i="64"/>
  <c r="C427" i="64"/>
  <c r="C425" i="64"/>
  <c r="C403" i="64"/>
  <c r="C404" i="64"/>
  <c r="C445" i="64"/>
  <c r="C394" i="66"/>
  <c r="C393" i="66"/>
  <c r="C375" i="66"/>
  <c r="C374" i="66"/>
  <c r="M198" i="72"/>
  <c r="M180" i="72"/>
  <c r="M216" i="72"/>
  <c r="E216" i="72"/>
  <c r="E180" i="72"/>
  <c r="E198" i="72"/>
  <c r="H178" i="72"/>
  <c r="H177" i="72"/>
  <c r="H195" i="72"/>
  <c r="H196" i="72"/>
  <c r="H176" i="72"/>
  <c r="M171" i="72"/>
  <c r="M207" i="72"/>
  <c r="M189" i="72"/>
  <c r="O164" i="48"/>
  <c r="K169" i="72"/>
  <c r="K179" i="72"/>
  <c r="K187" i="72"/>
  <c r="C162" i="49"/>
  <c r="Q180" i="71"/>
  <c r="Q198" i="71"/>
  <c r="Q216" i="71"/>
  <c r="O185" i="71"/>
  <c r="O167" i="71"/>
  <c r="C146" i="49"/>
  <c r="N178" i="70"/>
  <c r="N177" i="70"/>
  <c r="N197" i="70"/>
  <c r="N198" i="70"/>
  <c r="N179" i="70"/>
  <c r="K128" i="49"/>
  <c r="C128" i="49"/>
  <c r="M223" i="69"/>
  <c r="M204" i="69"/>
  <c r="M185" i="69"/>
  <c r="E185" i="69"/>
  <c r="E204" i="69"/>
  <c r="E223" i="69"/>
  <c r="G109" i="48"/>
  <c r="C106" i="48"/>
  <c r="Q268" i="68"/>
  <c r="Q244" i="68"/>
  <c r="Q245" i="68"/>
  <c r="Q267" i="68"/>
  <c r="Q243" i="68"/>
  <c r="D266" i="68"/>
  <c r="D242" i="68"/>
  <c r="K240" i="68"/>
  <c r="K241" i="68"/>
  <c r="K264" i="68"/>
  <c r="F238" i="68"/>
  <c r="F262" i="68"/>
  <c r="I82" i="49"/>
  <c r="P79" i="42"/>
  <c r="P45" i="67"/>
  <c r="P73" i="67" s="1"/>
  <c r="K204" i="67"/>
  <c r="K223" i="67"/>
  <c r="C223" i="67"/>
  <c r="C204" i="67"/>
  <c r="F74" i="42"/>
  <c r="F42" i="67"/>
  <c r="F70" i="67" s="1"/>
  <c r="O69" i="42"/>
  <c r="O39" i="67"/>
  <c r="O67" i="67" s="1"/>
  <c r="Q63" i="49"/>
  <c r="I63" i="48"/>
  <c r="O59" i="42"/>
  <c r="O44" i="66"/>
  <c r="O72" i="66" s="1"/>
  <c r="F201" i="66"/>
  <c r="F200" i="66"/>
  <c r="F202" i="66"/>
  <c r="P197" i="66"/>
  <c r="P198" i="66"/>
  <c r="P196" i="66"/>
  <c r="P216" i="66"/>
  <c r="G50" i="42"/>
  <c r="G39" i="66"/>
  <c r="G67" i="66" s="1"/>
  <c r="C214" i="66"/>
  <c r="C195" i="66"/>
  <c r="M192" i="66"/>
  <c r="E44" i="48"/>
  <c r="O249" i="64"/>
  <c r="O228" i="64"/>
  <c r="N248" i="64"/>
  <c r="N227" i="64"/>
  <c r="G241" i="64"/>
  <c r="G221" i="64"/>
  <c r="G240" i="64"/>
  <c r="G220" i="64"/>
  <c r="N218" i="64"/>
  <c r="N239" i="64"/>
  <c r="P4" i="50"/>
  <c r="H4" i="50"/>
  <c r="B82" i="49"/>
  <c r="B25" i="49"/>
  <c r="J173" i="65"/>
  <c r="Q99" i="65"/>
  <c r="Q175" i="65" s="1"/>
  <c r="N132" i="66"/>
  <c r="N93" i="66"/>
  <c r="N131" i="66" s="1"/>
  <c r="P367" i="66"/>
  <c r="P285" i="66"/>
  <c r="G184" i="66"/>
  <c r="G146" i="66"/>
  <c r="H484" i="68"/>
  <c r="H460" i="68"/>
  <c r="H508" i="68"/>
  <c r="J66" i="58"/>
  <c r="L396" i="65"/>
  <c r="L377" i="65"/>
  <c r="L395" i="65"/>
  <c r="L415" i="65"/>
  <c r="L376" i="65"/>
  <c r="H391" i="65"/>
  <c r="H372" i="65"/>
  <c r="N7" i="58"/>
  <c r="P424" i="64"/>
  <c r="P403" i="64"/>
  <c r="P404" i="64"/>
  <c r="P425" i="64"/>
  <c r="P406" i="64"/>
  <c r="P427" i="64"/>
  <c r="P445" i="64"/>
  <c r="O174" i="72"/>
  <c r="O209" i="72"/>
  <c r="O173" i="72"/>
  <c r="O192" i="72"/>
  <c r="O191" i="72"/>
  <c r="L162" i="48"/>
  <c r="H174" i="70"/>
  <c r="H184" i="70"/>
  <c r="H193" i="70"/>
  <c r="F185" i="69"/>
  <c r="F223" i="69"/>
  <c r="F204" i="69"/>
  <c r="H116" i="42"/>
  <c r="H41" i="69"/>
  <c r="H69" i="69" s="1"/>
  <c r="L97" i="42"/>
  <c r="L50" i="68"/>
  <c r="L84" i="68" s="1"/>
  <c r="J245" i="68"/>
  <c r="J244" i="68"/>
  <c r="J268" i="68"/>
  <c r="E218" i="68"/>
  <c r="E242" i="68"/>
  <c r="E266" i="68"/>
  <c r="J199" i="66"/>
  <c r="D228" i="64"/>
  <c r="D249" i="64"/>
  <c r="I222" i="64"/>
  <c r="L181" i="67"/>
  <c r="L143" i="67"/>
  <c r="I383" i="72"/>
  <c r="O188" i="71"/>
  <c r="O134" i="71"/>
  <c r="B188" i="72"/>
  <c r="B134" i="72"/>
  <c r="B111" i="72"/>
  <c r="H188" i="72"/>
  <c r="H134" i="72"/>
  <c r="C184" i="65"/>
  <c r="C146" i="65"/>
  <c r="K25" i="48"/>
  <c r="N173" i="67"/>
  <c r="J304" i="70"/>
  <c r="H117" i="68"/>
  <c r="H213" i="68" s="1"/>
  <c r="H87" i="48"/>
  <c r="J164" i="59"/>
  <c r="P351" i="72"/>
  <c r="P367" i="72"/>
  <c r="P349" i="72"/>
  <c r="P369" i="72"/>
  <c r="J146" i="58"/>
  <c r="H144" i="59"/>
  <c r="N378" i="70"/>
  <c r="N397" i="70"/>
  <c r="N128" i="58"/>
  <c r="L372" i="69"/>
  <c r="L391" i="69"/>
  <c r="L385" i="69"/>
  <c r="L364" i="69"/>
  <c r="L363" i="69"/>
  <c r="L383" i="69"/>
  <c r="L382" i="69"/>
  <c r="L366" i="69"/>
  <c r="P491" i="68"/>
  <c r="P467" i="68"/>
  <c r="P466" i="68"/>
  <c r="P490" i="68"/>
  <c r="P465" i="68"/>
  <c r="L483" i="68"/>
  <c r="L458" i="68"/>
  <c r="L506" i="68"/>
  <c r="L459" i="68"/>
  <c r="L482" i="68"/>
  <c r="D85" i="59"/>
  <c r="N476" i="68"/>
  <c r="N475" i="68"/>
  <c r="N452" i="68"/>
  <c r="N451" i="68"/>
  <c r="N454" i="68"/>
  <c r="N478" i="68"/>
  <c r="N499" i="68"/>
  <c r="D397" i="67"/>
  <c r="D378" i="67"/>
  <c r="L390" i="67"/>
  <c r="L371" i="67"/>
  <c r="L389" i="67"/>
  <c r="L370" i="67"/>
  <c r="L388" i="67"/>
  <c r="L408" i="67"/>
  <c r="L369" i="67"/>
  <c r="N387" i="67"/>
  <c r="N368" i="67"/>
  <c r="N406" i="67"/>
  <c r="L66" i="58"/>
  <c r="F63" i="60"/>
  <c r="P397" i="66"/>
  <c r="P378" i="66"/>
  <c r="P393" i="66"/>
  <c r="P375" i="66"/>
  <c r="P374" i="66"/>
  <c r="P373" i="66"/>
  <c r="P392" i="66"/>
  <c r="P394" i="66"/>
  <c r="F391" i="66"/>
  <c r="F372" i="66"/>
  <c r="F368" i="66"/>
  <c r="F387" i="66"/>
  <c r="F406" i="66"/>
  <c r="N44" i="59"/>
  <c r="J364" i="66"/>
  <c r="J383" i="66"/>
  <c r="J382" i="66"/>
  <c r="J366" i="66"/>
  <c r="J385" i="66"/>
  <c r="J401" i="66"/>
  <c r="J363" i="66"/>
  <c r="J396" i="65"/>
  <c r="J395" i="65"/>
  <c r="J377" i="65"/>
  <c r="J415" i="65"/>
  <c r="P418" i="64"/>
  <c r="P460" i="64"/>
  <c r="P439" i="64"/>
  <c r="L434" i="64"/>
  <c r="L413" i="64"/>
  <c r="D7" i="58"/>
  <c r="J4" i="59"/>
  <c r="C144" i="59"/>
  <c r="C401" i="67"/>
  <c r="C366" i="67"/>
  <c r="C383" i="67"/>
  <c r="C363" i="67"/>
  <c r="C385" i="67"/>
  <c r="C382" i="67"/>
  <c r="C364" i="67"/>
  <c r="C504" i="68"/>
  <c r="C456" i="68"/>
  <c r="C480" i="68"/>
  <c r="M199" i="72"/>
  <c r="M181" i="72"/>
  <c r="E181" i="72"/>
  <c r="E199" i="72"/>
  <c r="J175" i="72"/>
  <c r="J193" i="72"/>
  <c r="J164" i="48"/>
  <c r="Q199" i="71"/>
  <c r="Q181" i="71"/>
  <c r="F175" i="71"/>
  <c r="F193" i="71"/>
  <c r="N144" i="49"/>
  <c r="N187" i="71"/>
  <c r="N179" i="71"/>
  <c r="N169" i="71"/>
  <c r="N215" i="71"/>
  <c r="C182" i="70"/>
  <c r="C202" i="70"/>
  <c r="C201" i="70"/>
  <c r="C183" i="70"/>
  <c r="C181" i="70"/>
  <c r="C200" i="70"/>
  <c r="H176" i="70"/>
  <c r="H195" i="70"/>
  <c r="J172" i="69"/>
  <c r="J171" i="69"/>
  <c r="J190" i="69"/>
  <c r="J191" i="69"/>
  <c r="L220" i="68"/>
  <c r="L244" i="68"/>
  <c r="L245" i="68"/>
  <c r="L268" i="68"/>
  <c r="L243" i="68"/>
  <c r="P234" i="68"/>
  <c r="P233" i="68"/>
  <c r="P257" i="68"/>
  <c r="H233" i="68"/>
  <c r="H234" i="68"/>
  <c r="H257" i="68"/>
  <c r="F28" i="67"/>
  <c r="E202" i="67"/>
  <c r="E201" i="67"/>
  <c r="E200" i="67"/>
  <c r="O198" i="67"/>
  <c r="O197" i="67"/>
  <c r="O216" i="67"/>
  <c r="H190" i="67"/>
  <c r="H209" i="67"/>
  <c r="H191" i="67"/>
  <c r="P44" i="50"/>
  <c r="N204" i="65"/>
  <c r="N223" i="65"/>
  <c r="G198" i="65"/>
  <c r="G197" i="65"/>
  <c r="G216" i="65"/>
  <c r="G196" i="65"/>
  <c r="N195" i="65"/>
  <c r="N214" i="65"/>
  <c r="P190" i="65"/>
  <c r="P191" i="65"/>
  <c r="P209" i="65"/>
  <c r="N228" i="64"/>
  <c r="N249" i="64"/>
  <c r="L224" i="64"/>
  <c r="L223" i="64"/>
  <c r="L225" i="64"/>
  <c r="O222" i="64"/>
  <c r="F221" i="64"/>
  <c r="F220" i="64"/>
  <c r="F241" i="64"/>
  <c r="B205" i="67"/>
  <c r="G383" i="71"/>
  <c r="F193" i="64"/>
  <c r="H207" i="70"/>
  <c r="P397" i="69"/>
  <c r="P378" i="69"/>
  <c r="P460" i="68"/>
  <c r="P484" i="68"/>
  <c r="P508" i="68"/>
  <c r="H456" i="68"/>
  <c r="H480" i="68"/>
  <c r="H504" i="68"/>
  <c r="J47" i="58"/>
  <c r="F7" i="59"/>
  <c r="G199" i="72"/>
  <c r="G181" i="72"/>
  <c r="J180" i="71"/>
  <c r="J216" i="71"/>
  <c r="J198" i="71"/>
  <c r="H144" i="49"/>
  <c r="K186" i="69"/>
  <c r="K205" i="69"/>
  <c r="H109" i="49"/>
  <c r="G96" i="42"/>
  <c r="G49" i="68"/>
  <c r="G83" i="68" s="1"/>
  <c r="O262" i="68"/>
  <c r="O238" i="68"/>
  <c r="P214" i="67"/>
  <c r="P195" i="67"/>
  <c r="N194" i="67"/>
  <c r="N193" i="67"/>
  <c r="N190" i="66"/>
  <c r="N191" i="66"/>
  <c r="N209" i="66"/>
  <c r="H214" i="65"/>
  <c r="H195" i="65"/>
  <c r="Q7" i="49"/>
  <c r="B180" i="71"/>
  <c r="B216" i="71"/>
  <c r="B198" i="71"/>
  <c r="B185" i="69"/>
  <c r="B223" i="69"/>
  <c r="B204" i="69"/>
  <c r="E193" i="64"/>
  <c r="H181" i="67"/>
  <c r="H143" i="67"/>
  <c r="B112" i="69"/>
  <c r="B131" i="69" s="1"/>
  <c r="B137" i="69"/>
  <c r="B194" i="69"/>
  <c r="F399" i="70"/>
  <c r="O137" i="69"/>
  <c r="O194" i="69"/>
  <c r="O112" i="69"/>
  <c r="C386" i="70"/>
  <c r="C329" i="70"/>
  <c r="E202" i="64"/>
  <c r="E160" i="64"/>
  <c r="I367" i="69"/>
  <c r="F132" i="66"/>
  <c r="C373" i="66"/>
  <c r="N379" i="72"/>
  <c r="L112" i="69"/>
  <c r="L131" i="69" s="1"/>
  <c r="L137" i="69"/>
  <c r="L194" i="69"/>
  <c r="P150" i="70"/>
  <c r="Q363" i="72"/>
  <c r="Q381" i="72"/>
  <c r="M164" i="58"/>
  <c r="G162" i="59"/>
  <c r="G375" i="71"/>
  <c r="G357" i="71"/>
  <c r="I146" i="59"/>
  <c r="M370" i="70"/>
  <c r="M389" i="70"/>
  <c r="M390" i="70"/>
  <c r="M369" i="70"/>
  <c r="M371" i="70"/>
  <c r="O368" i="70"/>
  <c r="O387" i="70"/>
  <c r="Q378" i="69"/>
  <c r="Q397" i="69"/>
  <c r="Q109" i="58"/>
  <c r="O364" i="69"/>
  <c r="O366" i="69"/>
  <c r="O383" i="69"/>
  <c r="O385" i="69"/>
  <c r="O363" i="69"/>
  <c r="O382" i="69"/>
  <c r="O491" i="68"/>
  <c r="O490" i="68"/>
  <c r="O466" i="68"/>
  <c r="O467" i="68"/>
  <c r="I488" i="68"/>
  <c r="I464" i="68"/>
  <c r="E451" i="68"/>
  <c r="E454" i="68"/>
  <c r="E478" i="68"/>
  <c r="E452" i="68"/>
  <c r="E499" i="68"/>
  <c r="E476" i="68"/>
  <c r="E475" i="68"/>
  <c r="Q415" i="67"/>
  <c r="Q396" i="67"/>
  <c r="Q377" i="67"/>
  <c r="O66" i="58"/>
  <c r="I63" i="58"/>
  <c r="G397" i="66"/>
  <c r="G378" i="66"/>
  <c r="Q391" i="66"/>
  <c r="Q372" i="66"/>
  <c r="G390" i="66"/>
  <c r="G389" i="66"/>
  <c r="G408" i="66"/>
  <c r="G370" i="66"/>
  <c r="G371" i="66"/>
  <c r="G47" i="59"/>
  <c r="Q383" i="66"/>
  <c r="Q364" i="66"/>
  <c r="Q385" i="66"/>
  <c r="Q366" i="66"/>
  <c r="Q382" i="66"/>
  <c r="Q363" i="66"/>
  <c r="Q401" i="66"/>
  <c r="I377" i="65"/>
  <c r="I396" i="65"/>
  <c r="I376" i="65"/>
  <c r="I415" i="65"/>
  <c r="O374" i="65"/>
  <c r="O393" i="65"/>
  <c r="O394" i="65"/>
  <c r="O373" i="65"/>
  <c r="O375" i="65"/>
  <c r="I391" i="65"/>
  <c r="I372" i="65"/>
  <c r="G28" i="59"/>
  <c r="Q385" i="65"/>
  <c r="Q383" i="65"/>
  <c r="Q363" i="65"/>
  <c r="Q401" i="65"/>
  <c r="Q366" i="65"/>
  <c r="Q364" i="65"/>
  <c r="Q382" i="65"/>
  <c r="K420" i="64"/>
  <c r="K441" i="64"/>
  <c r="G7" i="59"/>
  <c r="M4" i="60"/>
  <c r="E4" i="59"/>
  <c r="C44" i="60"/>
  <c r="C385" i="66"/>
  <c r="C364" i="66"/>
  <c r="C366" i="66"/>
  <c r="C383" i="66"/>
  <c r="C382" i="66"/>
  <c r="C363" i="66"/>
  <c r="C401" i="66"/>
  <c r="Q193" i="72"/>
  <c r="Q175" i="72"/>
  <c r="Q169" i="72"/>
  <c r="Q187" i="72"/>
  <c r="I162" i="49"/>
  <c r="K180" i="71"/>
  <c r="K198" i="71"/>
  <c r="K216" i="71"/>
  <c r="C180" i="71"/>
  <c r="C198" i="71"/>
  <c r="C216" i="71"/>
  <c r="F196" i="71"/>
  <c r="F195" i="71"/>
  <c r="F178" i="71"/>
  <c r="F177" i="71"/>
  <c r="K189" i="71"/>
  <c r="K207" i="71"/>
  <c r="K171" i="71"/>
  <c r="C207" i="71"/>
  <c r="C189" i="71"/>
  <c r="C171" i="71"/>
  <c r="M144" i="48"/>
  <c r="I146" i="48"/>
  <c r="P186" i="70"/>
  <c r="P205" i="70"/>
  <c r="K176" i="70"/>
  <c r="K195" i="70"/>
  <c r="Q125" i="49"/>
  <c r="E193" i="70"/>
  <c r="E174" i="70"/>
  <c r="C252" i="68"/>
  <c r="C276" i="68"/>
  <c r="E89" i="42"/>
  <c r="E46" i="68"/>
  <c r="E80" i="68" s="1"/>
  <c r="O85" i="48"/>
  <c r="F79" i="42"/>
  <c r="F45" i="67"/>
  <c r="F73" i="67" s="1"/>
  <c r="I78" i="42"/>
  <c r="I44" i="67"/>
  <c r="I72" i="67" s="1"/>
  <c r="L74" i="42"/>
  <c r="L42" i="67"/>
  <c r="L70" i="67" s="1"/>
  <c r="D74" i="42"/>
  <c r="D42" i="67"/>
  <c r="D70" i="67" s="1"/>
  <c r="H67" i="42"/>
  <c r="H37" i="67"/>
  <c r="O222" i="67"/>
  <c r="O193" i="67"/>
  <c r="G63" i="50"/>
  <c r="N60" i="42"/>
  <c r="N45" i="66"/>
  <c r="N73" i="66" s="1"/>
  <c r="Q204" i="66"/>
  <c r="Q223" i="66"/>
  <c r="O54" i="42"/>
  <c r="O41" i="66"/>
  <c r="O69" i="66" s="1"/>
  <c r="C199" i="66"/>
  <c r="N197" i="66"/>
  <c r="N198" i="66"/>
  <c r="N216" i="66"/>
  <c r="N196" i="66"/>
  <c r="F197" i="66"/>
  <c r="F216" i="66"/>
  <c r="F196" i="66"/>
  <c r="F198" i="66"/>
  <c r="I214" i="66"/>
  <c r="I195" i="66"/>
  <c r="C190" i="66"/>
  <c r="H36" i="42"/>
  <c r="H42" i="65"/>
  <c r="H70" i="65" s="1"/>
  <c r="O7" i="65"/>
  <c r="Q228" i="64"/>
  <c r="Q249" i="64"/>
  <c r="E228" i="64"/>
  <c r="E249" i="64"/>
  <c r="H227" i="64"/>
  <c r="H248" i="64"/>
  <c r="G225" i="64"/>
  <c r="G224" i="64"/>
  <c r="M12" i="42"/>
  <c r="M45" i="64"/>
  <c r="M77" i="64" s="1"/>
  <c r="E12" i="42"/>
  <c r="E45" i="64"/>
  <c r="E77" i="64" s="1"/>
  <c r="D11" i="42"/>
  <c r="D44" i="64"/>
  <c r="D76" i="64" s="1"/>
  <c r="G10" i="42"/>
  <c r="G43" i="64"/>
  <c r="G75" i="64" s="1"/>
  <c r="N4" i="49"/>
  <c r="B198" i="70"/>
  <c r="B179" i="70"/>
  <c r="B178" i="70"/>
  <c r="B177" i="70"/>
  <c r="B197" i="70"/>
  <c r="Q395" i="69"/>
  <c r="E184" i="65"/>
  <c r="Q132" i="67"/>
  <c r="K217" i="68"/>
  <c r="J352" i="72"/>
  <c r="G407" i="64"/>
  <c r="F63" i="48"/>
  <c r="G179" i="66"/>
  <c r="J181" i="67"/>
  <c r="J143" i="67"/>
  <c r="I329" i="71"/>
  <c r="J66" i="48"/>
  <c r="Q323" i="69"/>
  <c r="D359" i="72"/>
  <c r="D360" i="72"/>
  <c r="D378" i="72"/>
  <c r="D377" i="72"/>
  <c r="J144" i="58"/>
  <c r="D397" i="70"/>
  <c r="D378" i="70"/>
  <c r="L128" i="59"/>
  <c r="D82" i="60"/>
  <c r="H368" i="65"/>
  <c r="H387" i="65"/>
  <c r="H386" i="65"/>
  <c r="H406" i="65"/>
  <c r="D425" i="64"/>
  <c r="D404" i="64"/>
  <c r="D403" i="64"/>
  <c r="D427" i="64"/>
  <c r="D424" i="64"/>
  <c r="D406" i="64"/>
  <c r="D445" i="64"/>
  <c r="C390" i="70"/>
  <c r="C389" i="70"/>
  <c r="C371" i="70"/>
  <c r="C388" i="70"/>
  <c r="C370" i="70"/>
  <c r="C408" i="64"/>
  <c r="C450" i="64"/>
  <c r="C429" i="64"/>
  <c r="E178" i="71"/>
  <c r="E195" i="71"/>
  <c r="E196" i="71"/>
  <c r="E177" i="71"/>
  <c r="P187" i="71"/>
  <c r="P179" i="71"/>
  <c r="P169" i="71"/>
  <c r="P170" i="71"/>
  <c r="F131" i="42"/>
  <c r="F39" i="70"/>
  <c r="F67" i="70" s="1"/>
  <c r="D125" i="48"/>
  <c r="E110" i="42"/>
  <c r="E37" i="69"/>
  <c r="P97" i="42"/>
  <c r="P50" i="68"/>
  <c r="P84" i="68" s="1"/>
  <c r="D249" i="68"/>
  <c r="D248" i="68"/>
  <c r="D247" i="68"/>
  <c r="D204" i="67"/>
  <c r="D223" i="67"/>
  <c r="E198" i="65"/>
  <c r="E197" i="65"/>
  <c r="E216" i="65"/>
  <c r="F28" i="48"/>
  <c r="N217" i="64"/>
  <c r="N238" i="64"/>
  <c r="E214" i="64"/>
  <c r="E323" i="65"/>
  <c r="E141" i="39"/>
  <c r="E103" i="39"/>
  <c r="I26" i="39"/>
  <c r="D113" i="39"/>
  <c r="G79" i="39"/>
  <c r="D73" i="39"/>
  <c r="O60" i="39"/>
  <c r="Q48" i="39"/>
  <c r="D74" i="39"/>
  <c r="H67" i="39"/>
  <c r="F74" i="39"/>
  <c r="G20" i="39"/>
  <c r="C41" i="39"/>
  <c r="I93" i="39"/>
  <c r="E89" i="39"/>
  <c r="Q67" i="39"/>
  <c r="K167" i="39"/>
  <c r="P110" i="39"/>
  <c r="N64" i="39"/>
  <c r="D5" i="39"/>
  <c r="J140" i="39"/>
  <c r="N89" i="39"/>
  <c r="K172" i="39"/>
  <c r="K117" i="39"/>
  <c r="P79" i="39"/>
  <c r="O69" i="39"/>
  <c r="O177" i="42"/>
  <c r="O45" i="72"/>
  <c r="O73" i="72" s="1"/>
  <c r="J176" i="42"/>
  <c r="J44" i="72"/>
  <c r="J72" i="72" s="1"/>
  <c r="Q176" i="42"/>
  <c r="Q44" i="72"/>
  <c r="Q72" i="72" s="1"/>
  <c r="P172" i="42"/>
  <c r="P42" i="72"/>
  <c r="P70" i="72" s="1"/>
  <c r="O171" i="42"/>
  <c r="O41" i="72"/>
  <c r="O69" i="72" s="1"/>
  <c r="J168" i="42"/>
  <c r="J40" i="72"/>
  <c r="J68" i="72" s="1"/>
  <c r="G172" i="42"/>
  <c r="G42" i="72"/>
  <c r="G70" i="72" s="1"/>
  <c r="F171" i="42"/>
  <c r="F41" i="72"/>
  <c r="F69" i="72" s="1"/>
  <c r="E168" i="42"/>
  <c r="E40" i="72"/>
  <c r="E68" i="72" s="1"/>
  <c r="D167" i="42"/>
  <c r="D39" i="72"/>
  <c r="D67" i="72" s="1"/>
  <c r="C165" i="42"/>
  <c r="C37" i="72"/>
  <c r="C163" i="42"/>
  <c r="C35" i="72"/>
  <c r="C63" i="72" s="1"/>
  <c r="Q158" i="42"/>
  <c r="Q44" i="71"/>
  <c r="Q72" i="71" s="1"/>
  <c r="P154" i="42"/>
  <c r="P42" i="71"/>
  <c r="P70" i="71" s="1"/>
  <c r="O153" i="42"/>
  <c r="O41" i="71"/>
  <c r="O69" i="71" s="1"/>
  <c r="N150" i="42"/>
  <c r="N40" i="71"/>
  <c r="N68" i="71" s="1"/>
  <c r="M149" i="42"/>
  <c r="M39" i="71"/>
  <c r="M67" i="71" s="1"/>
  <c r="L147" i="42"/>
  <c r="L37" i="71"/>
  <c r="J141" i="42"/>
  <c r="J45" i="70"/>
  <c r="J73" i="70" s="1"/>
  <c r="I140" i="42"/>
  <c r="I44" i="70"/>
  <c r="I72" i="70" s="1"/>
  <c r="H136" i="42"/>
  <c r="H42" i="70"/>
  <c r="H70" i="70" s="1"/>
  <c r="G135" i="42"/>
  <c r="G41" i="70"/>
  <c r="G69" i="70" s="1"/>
  <c r="F132" i="42"/>
  <c r="F40" i="70"/>
  <c r="F68" i="70" s="1"/>
  <c r="E131" i="42"/>
  <c r="E39" i="70"/>
  <c r="E67" i="70" s="1"/>
  <c r="D129" i="42"/>
  <c r="D37" i="70"/>
  <c r="C126" i="42"/>
  <c r="C35" i="70"/>
  <c r="C63" i="70" s="1"/>
  <c r="Q121" i="42"/>
  <c r="Q44" i="69"/>
  <c r="Q72" i="69" s="1"/>
  <c r="P117" i="42"/>
  <c r="P42" i="69"/>
  <c r="P70" i="69" s="1"/>
  <c r="O116" i="42"/>
  <c r="O41" i="69"/>
  <c r="O69" i="69" s="1"/>
  <c r="N113" i="42"/>
  <c r="N40" i="69"/>
  <c r="M112" i="42"/>
  <c r="M39" i="69"/>
  <c r="L110" i="42"/>
  <c r="L37" i="69"/>
  <c r="K107" i="39"/>
  <c r="J103" i="42"/>
  <c r="J54" i="68"/>
  <c r="J88" i="68" s="1"/>
  <c r="I102" i="42"/>
  <c r="I53" i="68"/>
  <c r="I87" i="68" s="1"/>
  <c r="H101" i="42"/>
  <c r="H52" i="68"/>
  <c r="H86" i="68" s="1"/>
  <c r="G97" i="42"/>
  <c r="G50" i="68"/>
  <c r="G84" i="68" s="1"/>
  <c r="F96" i="42"/>
  <c r="F49" i="68"/>
  <c r="F83" i="68" s="1"/>
  <c r="E93" i="42"/>
  <c r="E48" i="68"/>
  <c r="E82" i="68" s="1"/>
  <c r="C78" i="42"/>
  <c r="C44" i="67"/>
  <c r="C72" i="67" s="1"/>
  <c r="J163" i="42"/>
  <c r="J35" i="72"/>
  <c r="J63" i="72" s="1"/>
  <c r="I159" i="42"/>
  <c r="I45" i="71"/>
  <c r="I73" i="71" s="1"/>
  <c r="H158" i="42"/>
  <c r="H44" i="71"/>
  <c r="H72" i="71" s="1"/>
  <c r="G154" i="42"/>
  <c r="G42" i="71"/>
  <c r="G70" i="71" s="1"/>
  <c r="F153" i="42"/>
  <c r="F41" i="71"/>
  <c r="F69" i="71" s="1"/>
  <c r="E150" i="42"/>
  <c r="E40" i="71"/>
  <c r="E68" i="71" s="1"/>
  <c r="D149" i="42"/>
  <c r="D39" i="71"/>
  <c r="D67" i="71" s="1"/>
  <c r="C147" i="42"/>
  <c r="C37" i="71"/>
  <c r="Q141" i="42"/>
  <c r="Q45" i="70"/>
  <c r="Q73" i="70" s="1"/>
  <c r="P140" i="42"/>
  <c r="P44" i="70"/>
  <c r="P72" i="70" s="1"/>
  <c r="O136" i="42"/>
  <c r="O42" i="70"/>
  <c r="O70" i="70" s="1"/>
  <c r="N135" i="42"/>
  <c r="N41" i="70"/>
  <c r="N69" i="70" s="1"/>
  <c r="M132" i="42"/>
  <c r="M40" i="70"/>
  <c r="M68" i="70" s="1"/>
  <c r="L131" i="42"/>
  <c r="L39" i="70"/>
  <c r="L67" i="70" s="1"/>
  <c r="K129" i="42"/>
  <c r="K37" i="70"/>
  <c r="J126" i="42"/>
  <c r="J35" i="70"/>
  <c r="J63" i="70" s="1"/>
  <c r="I122" i="42"/>
  <c r="I45" i="69"/>
  <c r="I73" i="69" s="1"/>
  <c r="H121" i="42"/>
  <c r="H44" i="69"/>
  <c r="H72" i="69" s="1"/>
  <c r="G117" i="42"/>
  <c r="G42" i="69"/>
  <c r="G70" i="69" s="1"/>
  <c r="F116" i="42"/>
  <c r="F41" i="69"/>
  <c r="F69" i="69" s="1"/>
  <c r="E113" i="42"/>
  <c r="E40" i="69"/>
  <c r="D112" i="42"/>
  <c r="D39" i="69"/>
  <c r="C110" i="42"/>
  <c r="C37" i="69"/>
  <c r="Q103" i="42"/>
  <c r="Q54" i="68"/>
  <c r="Q88" i="68" s="1"/>
  <c r="P102" i="42"/>
  <c r="P53" i="68"/>
  <c r="P87" i="68" s="1"/>
  <c r="O101" i="42"/>
  <c r="O52" i="68"/>
  <c r="O86" i="68" s="1"/>
  <c r="N97" i="42"/>
  <c r="N50" i="68"/>
  <c r="N84" i="68" s="1"/>
  <c r="M96" i="42"/>
  <c r="M49" i="68"/>
  <c r="M83" i="68" s="1"/>
  <c r="L93" i="42"/>
  <c r="L48" i="68"/>
  <c r="L82" i="68" s="1"/>
  <c r="K92" i="42"/>
  <c r="K47" i="68"/>
  <c r="K81" i="68" s="1"/>
  <c r="J89" i="42"/>
  <c r="J46" i="68"/>
  <c r="J80" i="68" s="1"/>
  <c r="I88" i="42"/>
  <c r="I45" i="68"/>
  <c r="I79" i="68" s="1"/>
  <c r="H86" i="42"/>
  <c r="H43" i="68"/>
  <c r="H77" i="68" s="1"/>
  <c r="D83" i="42"/>
  <c r="D41" i="68"/>
  <c r="D75" i="68" s="1"/>
  <c r="C79" i="42"/>
  <c r="C45" i="67"/>
  <c r="C73" i="67" s="1"/>
  <c r="Q74" i="42"/>
  <c r="Q42" i="67"/>
  <c r="Q70" i="67" s="1"/>
  <c r="P73" i="42"/>
  <c r="P41" i="67"/>
  <c r="P69" i="67" s="1"/>
  <c r="O70" i="42"/>
  <c r="O40" i="67"/>
  <c r="O68" i="67" s="1"/>
  <c r="N69" i="42"/>
  <c r="N39" i="67"/>
  <c r="N67" i="67" s="1"/>
  <c r="M67" i="42"/>
  <c r="M37" i="67"/>
  <c r="M65" i="67" s="1"/>
  <c r="K60" i="42"/>
  <c r="K45" i="66"/>
  <c r="K73" i="66" s="1"/>
  <c r="C158" i="42"/>
  <c r="C44" i="71"/>
  <c r="C72" i="71" s="1"/>
  <c r="C121" i="42"/>
  <c r="C44" i="69"/>
  <c r="C72" i="69" s="1"/>
  <c r="P165" i="42"/>
  <c r="P37" i="72"/>
  <c r="O159" i="42"/>
  <c r="O45" i="71"/>
  <c r="O73" i="71" s="1"/>
  <c r="N158" i="42"/>
  <c r="N44" i="71"/>
  <c r="N72" i="71" s="1"/>
  <c r="M154" i="42"/>
  <c r="M42" i="71"/>
  <c r="M70" i="71" s="1"/>
  <c r="L153" i="42"/>
  <c r="L41" i="71"/>
  <c r="L69" i="71" s="1"/>
  <c r="K150" i="42"/>
  <c r="K40" i="71"/>
  <c r="K68" i="71" s="1"/>
  <c r="J149" i="42"/>
  <c r="J39" i="71"/>
  <c r="J67" i="71" s="1"/>
  <c r="I147" i="42"/>
  <c r="I37" i="71"/>
  <c r="G141" i="42"/>
  <c r="G45" i="70"/>
  <c r="G73" i="70" s="1"/>
  <c r="F140" i="42"/>
  <c r="F44" i="70"/>
  <c r="F72" i="70" s="1"/>
  <c r="E136" i="42"/>
  <c r="E42" i="70"/>
  <c r="E70" i="70" s="1"/>
  <c r="D135" i="42"/>
  <c r="D41" i="70"/>
  <c r="D69" i="70" s="1"/>
  <c r="C132" i="42"/>
  <c r="C40" i="70"/>
  <c r="C68" i="70" s="1"/>
  <c r="C60" i="42"/>
  <c r="C45" i="66"/>
  <c r="C73" i="66" s="1"/>
  <c r="Q55" i="42"/>
  <c r="Q42" i="66"/>
  <c r="Q70" i="66" s="1"/>
  <c r="P54" i="42"/>
  <c r="P41" i="66"/>
  <c r="P69" i="66" s="1"/>
  <c r="O51" i="42"/>
  <c r="O40" i="66"/>
  <c r="O68" i="66" s="1"/>
  <c r="N50" i="42"/>
  <c r="N39" i="66"/>
  <c r="N67" i="66" s="1"/>
  <c r="M48" i="42"/>
  <c r="M37" i="66"/>
  <c r="M65" i="66" s="1"/>
  <c r="M45" i="42"/>
  <c r="M35" i="66"/>
  <c r="M63" i="66" s="1"/>
  <c r="L41" i="42"/>
  <c r="L45" i="65"/>
  <c r="L73" i="65" s="1"/>
  <c r="K40" i="42"/>
  <c r="K44" i="65"/>
  <c r="K72" i="65" s="1"/>
  <c r="J36" i="42"/>
  <c r="J42" i="65"/>
  <c r="J70" i="65" s="1"/>
  <c r="I35" i="42"/>
  <c r="I41" i="65"/>
  <c r="I69" i="65" s="1"/>
  <c r="H32" i="42"/>
  <c r="H40" i="65"/>
  <c r="H68" i="65" s="1"/>
  <c r="G31" i="42"/>
  <c r="G39" i="65"/>
  <c r="G67" i="65" s="1"/>
  <c r="F29" i="42"/>
  <c r="F37" i="65"/>
  <c r="E35" i="65"/>
  <c r="E63" i="65" s="1"/>
  <c r="D22" i="42"/>
  <c r="D51" i="64"/>
  <c r="D83" i="64" s="1"/>
  <c r="C21" i="42"/>
  <c r="C50" i="64"/>
  <c r="C82" i="64" s="1"/>
  <c r="Q16" i="42"/>
  <c r="Q47" i="64"/>
  <c r="Q79" i="64" s="1"/>
  <c r="P15" i="42"/>
  <c r="P46" i="64"/>
  <c r="P78" i="64" s="1"/>
  <c r="O12" i="42"/>
  <c r="O45" i="64"/>
  <c r="O77" i="64" s="1"/>
  <c r="N11" i="42"/>
  <c r="N44" i="64"/>
  <c r="N76" i="64" s="1"/>
  <c r="M10" i="42"/>
  <c r="M43" i="64"/>
  <c r="M75" i="64" s="1"/>
  <c r="L8" i="42"/>
  <c r="L41" i="64"/>
  <c r="L5" i="42"/>
  <c r="L39" i="64"/>
  <c r="L71" i="64" s="1"/>
  <c r="C93" i="42"/>
  <c r="C48" i="68"/>
  <c r="C82" i="68" s="1"/>
  <c r="C32" i="42"/>
  <c r="C40" i="65"/>
  <c r="C68" i="65" s="1"/>
  <c r="C96" i="42"/>
  <c r="C49" i="68"/>
  <c r="C83" i="68" s="1"/>
  <c r="C67" i="42"/>
  <c r="C37" i="67"/>
  <c r="C69" i="42"/>
  <c r="C39" i="67"/>
  <c r="C67" i="67" s="1"/>
  <c r="C29" i="42"/>
  <c r="C37" i="65"/>
  <c r="P177" i="42"/>
  <c r="P45" i="72"/>
  <c r="P73" i="72" s="1"/>
  <c r="O176" i="42"/>
  <c r="O44" i="72"/>
  <c r="O72" i="72" s="1"/>
  <c r="J172" i="42"/>
  <c r="J42" i="72"/>
  <c r="J70" i="72" s="1"/>
  <c r="I171" i="42"/>
  <c r="I41" i="72"/>
  <c r="I69" i="72" s="1"/>
  <c r="H168" i="42"/>
  <c r="H40" i="72"/>
  <c r="H68" i="72" s="1"/>
  <c r="G167" i="42"/>
  <c r="G39" i="72"/>
  <c r="G67" i="72" s="1"/>
  <c r="Q163" i="42"/>
  <c r="Q35" i="72"/>
  <c r="Q63" i="72" s="1"/>
  <c r="P159" i="42"/>
  <c r="P45" i="71"/>
  <c r="P73" i="71" s="1"/>
  <c r="O158" i="42"/>
  <c r="O44" i="71"/>
  <c r="O72" i="71" s="1"/>
  <c r="J154" i="42"/>
  <c r="J42" i="71"/>
  <c r="J70" i="71" s="1"/>
  <c r="I153" i="42"/>
  <c r="I41" i="71"/>
  <c r="I69" i="71" s="1"/>
  <c r="H150" i="42"/>
  <c r="H40" i="71"/>
  <c r="H68" i="71" s="1"/>
  <c r="G149" i="42"/>
  <c r="G39" i="71"/>
  <c r="G67" i="71" s="1"/>
  <c r="L92" i="42"/>
  <c r="L47" i="68"/>
  <c r="L81" i="68" s="1"/>
  <c r="K89" i="42"/>
  <c r="K46" i="68"/>
  <c r="K80" i="68" s="1"/>
  <c r="F88" i="42"/>
  <c r="F45" i="68"/>
  <c r="F79" i="68" s="1"/>
  <c r="E86" i="42"/>
  <c r="E43" i="68"/>
  <c r="H141" i="42"/>
  <c r="H45" i="70"/>
  <c r="H73" i="70" s="1"/>
  <c r="G140" i="42"/>
  <c r="G44" i="70"/>
  <c r="G72" i="70" s="1"/>
  <c r="Q135" i="42"/>
  <c r="Q41" i="70"/>
  <c r="Q69" i="70" s="1"/>
  <c r="P132" i="42"/>
  <c r="P40" i="70"/>
  <c r="P68" i="70" s="1"/>
  <c r="O131" i="42"/>
  <c r="O39" i="70"/>
  <c r="O67" i="70" s="1"/>
  <c r="J129" i="42"/>
  <c r="J37" i="70"/>
  <c r="J65" i="70" s="1"/>
  <c r="I126" i="42"/>
  <c r="I35" i="70"/>
  <c r="I63" i="70" s="1"/>
  <c r="H122" i="42"/>
  <c r="H45" i="69"/>
  <c r="H73" i="69" s="1"/>
  <c r="G121" i="42"/>
  <c r="G44" i="69"/>
  <c r="G72" i="69" s="1"/>
  <c r="Q116" i="42"/>
  <c r="Q41" i="69"/>
  <c r="Q69" i="69" s="1"/>
  <c r="P113" i="42"/>
  <c r="P40" i="69"/>
  <c r="P68" i="69" s="1"/>
  <c r="O112" i="42"/>
  <c r="O39" i="69"/>
  <c r="O67" i="69" s="1"/>
  <c r="J110" i="42"/>
  <c r="J37" i="69"/>
  <c r="J65" i="69" s="1"/>
  <c r="I107" i="42"/>
  <c r="I35" i="69"/>
  <c r="I63" i="69" s="1"/>
  <c r="H103" i="42"/>
  <c r="H54" i="68"/>
  <c r="H88" i="68" s="1"/>
  <c r="G102" i="42"/>
  <c r="G53" i="68"/>
  <c r="G87" i="68" s="1"/>
  <c r="Q97" i="42"/>
  <c r="Q50" i="68"/>
  <c r="Q84" i="68" s="1"/>
  <c r="I79" i="42"/>
  <c r="I45" i="67"/>
  <c r="I73" i="67" s="1"/>
  <c r="H78" i="42"/>
  <c r="H44" i="67"/>
  <c r="H72" i="67" s="1"/>
  <c r="G74" i="42"/>
  <c r="G42" i="67"/>
  <c r="G70" i="67" s="1"/>
  <c r="Q70" i="42"/>
  <c r="Q40" i="67"/>
  <c r="Q68" i="67" s="1"/>
  <c r="P69" i="42"/>
  <c r="P39" i="67"/>
  <c r="P67" i="67" s="1"/>
  <c r="O67" i="42"/>
  <c r="O37" i="67"/>
  <c r="O65" i="67" s="1"/>
  <c r="J64" i="42"/>
  <c r="J35" i="67"/>
  <c r="J63" i="67" s="1"/>
  <c r="I60" i="42"/>
  <c r="I45" i="66"/>
  <c r="I73" i="66" s="1"/>
  <c r="H59" i="42"/>
  <c r="H44" i="66"/>
  <c r="H72" i="66" s="1"/>
  <c r="G55" i="42"/>
  <c r="G42" i="66"/>
  <c r="G70" i="66" s="1"/>
  <c r="Q51" i="42"/>
  <c r="Q40" i="66"/>
  <c r="Q68" i="66" s="1"/>
  <c r="P50" i="42"/>
  <c r="P39" i="66"/>
  <c r="P67" i="66" s="1"/>
  <c r="O48" i="42"/>
  <c r="O37" i="66"/>
  <c r="O65" i="66" s="1"/>
  <c r="J45" i="42"/>
  <c r="J35" i="66"/>
  <c r="J63" i="66" s="1"/>
  <c r="I41" i="42"/>
  <c r="I45" i="65"/>
  <c r="I73" i="65" s="1"/>
  <c r="H40" i="42"/>
  <c r="H44" i="65"/>
  <c r="H72" i="65" s="1"/>
  <c r="G36" i="42"/>
  <c r="G42" i="65"/>
  <c r="G70" i="65" s="1"/>
  <c r="Q32" i="42"/>
  <c r="Q40" i="65"/>
  <c r="Q68" i="65" s="1"/>
  <c r="P31" i="42"/>
  <c r="P39" i="65"/>
  <c r="P67" i="65" s="1"/>
  <c r="O29" i="42"/>
  <c r="O37" i="65"/>
  <c r="O41" i="42"/>
  <c r="O45" i="65"/>
  <c r="O73" i="65" s="1"/>
  <c r="J40" i="42"/>
  <c r="J44" i="65"/>
  <c r="J72" i="65" s="1"/>
  <c r="I36" i="42"/>
  <c r="I42" i="65"/>
  <c r="I70" i="65" s="1"/>
  <c r="H35" i="42"/>
  <c r="H41" i="65"/>
  <c r="H69" i="65" s="1"/>
  <c r="G32" i="42"/>
  <c r="G40" i="65"/>
  <c r="G68" i="65" s="1"/>
  <c r="Q29" i="42"/>
  <c r="Q37" i="65"/>
  <c r="Q65" i="65" s="1"/>
  <c r="O22" i="42"/>
  <c r="O51" i="64"/>
  <c r="O83" i="64" s="1"/>
  <c r="J21" i="42"/>
  <c r="J50" i="64"/>
  <c r="J82" i="64" s="1"/>
  <c r="I20" i="42"/>
  <c r="I49" i="64"/>
  <c r="I81" i="64" s="1"/>
  <c r="H16" i="42"/>
  <c r="H47" i="64"/>
  <c r="H79" i="64" s="1"/>
  <c r="G15" i="42"/>
  <c r="G46" i="64"/>
  <c r="G78" i="64" s="1"/>
  <c r="Q11" i="42"/>
  <c r="Q44" i="64"/>
  <c r="Q76" i="64" s="1"/>
  <c r="P10" i="42"/>
  <c r="P43" i="64"/>
  <c r="P75" i="64" s="1"/>
  <c r="O8" i="42"/>
  <c r="O41" i="64"/>
  <c r="O73" i="64" s="1"/>
  <c r="F26" i="42"/>
  <c r="F35" i="65"/>
  <c r="F63" i="65" s="1"/>
  <c r="E22" i="42"/>
  <c r="E51" i="64"/>
  <c r="E83" i="64" s="1"/>
  <c r="D21" i="42"/>
  <c r="D50" i="64"/>
  <c r="D82" i="64" s="1"/>
  <c r="N16" i="42"/>
  <c r="N47" i="64"/>
  <c r="N79" i="64" s="1"/>
  <c r="M15" i="42"/>
  <c r="M46" i="64"/>
  <c r="M78" i="64" s="1"/>
  <c r="L12" i="42"/>
  <c r="L45" i="64"/>
  <c r="L77" i="64" s="1"/>
  <c r="K11" i="42"/>
  <c r="K44" i="64"/>
  <c r="K76" i="64" s="1"/>
  <c r="F10" i="42"/>
  <c r="F43" i="64"/>
  <c r="F75" i="64" s="1"/>
  <c r="E8" i="42"/>
  <c r="E41" i="64"/>
  <c r="C54" i="42"/>
  <c r="C41" i="66"/>
  <c r="C69" i="66" s="1"/>
  <c r="K3" i="44"/>
  <c r="K9" i="48"/>
  <c r="P3" i="44"/>
  <c r="P9" i="48"/>
  <c r="J24" i="44"/>
  <c r="J30" i="48"/>
  <c r="Q24" i="44"/>
  <c r="Q30" i="48"/>
  <c r="E24" i="44"/>
  <c r="E30" i="48"/>
  <c r="P43" i="44"/>
  <c r="P49" i="48"/>
  <c r="D24" i="44"/>
  <c r="D30" i="48"/>
  <c r="D24" i="48" s="1"/>
  <c r="K62" i="44"/>
  <c r="P62" i="44"/>
  <c r="P68" i="48"/>
  <c r="K24" i="44"/>
  <c r="K30" i="48"/>
  <c r="Q62" i="44"/>
  <c r="Q68" i="48"/>
  <c r="L62" i="44"/>
  <c r="L68" i="48"/>
  <c r="M43" i="44"/>
  <c r="M49" i="48"/>
  <c r="O81" i="44"/>
  <c r="O117" i="68"/>
  <c r="O213" i="68" s="1"/>
  <c r="O87" i="48"/>
  <c r="F81" i="44"/>
  <c r="F117" i="68"/>
  <c r="F111" i="68" s="1"/>
  <c r="F87" i="48"/>
  <c r="G81" i="44"/>
  <c r="G117" i="68"/>
  <c r="G87" i="48"/>
  <c r="B117" i="68"/>
  <c r="B111" i="68" s="1"/>
  <c r="B87" i="48"/>
  <c r="H81" i="44"/>
  <c r="N383" i="72"/>
  <c r="D361" i="72"/>
  <c r="M383" i="72"/>
  <c r="F274" i="68"/>
  <c r="J132" i="66"/>
  <c r="M193" i="64"/>
  <c r="P171" i="65"/>
  <c r="O388" i="67"/>
  <c r="D365" i="64"/>
  <c r="D428" i="64"/>
  <c r="D338" i="64"/>
  <c r="D215" i="66"/>
  <c r="F383" i="72"/>
  <c r="F376" i="65"/>
  <c r="L407" i="68"/>
  <c r="L479" i="68"/>
  <c r="F369" i="67"/>
  <c r="K323" i="69"/>
  <c r="Q146" i="65"/>
  <c r="E207" i="69"/>
  <c r="B216" i="64"/>
  <c r="G215" i="65"/>
  <c r="Q198" i="64"/>
  <c r="Q156" i="64"/>
  <c r="D180" i="67"/>
  <c r="J209" i="68"/>
  <c r="I386" i="66"/>
  <c r="C367" i="70"/>
  <c r="Q395" i="67"/>
  <c r="Q342" i="65"/>
  <c r="F367" i="66"/>
  <c r="G367" i="70"/>
  <c r="C216" i="64"/>
  <c r="I329" i="69"/>
  <c r="I386" i="69"/>
  <c r="I304" i="69"/>
  <c r="D383" i="72"/>
  <c r="D170" i="65"/>
  <c r="O181" i="65"/>
  <c r="O143" i="65"/>
  <c r="M184" i="65"/>
  <c r="G212" i="68"/>
  <c r="H323" i="65"/>
  <c r="Q461" i="68"/>
  <c r="F137" i="67"/>
  <c r="I401" i="68"/>
  <c r="O237" i="68"/>
  <c r="N196" i="64"/>
  <c r="I395" i="65"/>
  <c r="L263" i="68"/>
  <c r="H202" i="64"/>
  <c r="H160" i="64"/>
  <c r="Q414" i="67"/>
  <c r="N405" i="67"/>
  <c r="D367" i="67"/>
  <c r="D285" i="67"/>
  <c r="D323" i="67" s="1"/>
  <c r="M392" i="65"/>
  <c r="D237" i="64"/>
  <c r="P105" i="50"/>
  <c r="K148" i="64"/>
  <c r="K188" i="71"/>
  <c r="K134" i="71"/>
  <c r="L503" i="68"/>
  <c r="G468" i="68"/>
  <c r="H455" i="68"/>
  <c r="O399" i="70"/>
  <c r="O190" i="72"/>
  <c r="D183" i="66"/>
  <c r="Q178" i="67"/>
  <c r="E293" i="72"/>
  <c r="E316" i="72"/>
  <c r="E370" i="72"/>
  <c r="F203" i="67"/>
  <c r="I399" i="69"/>
  <c r="P311" i="71"/>
  <c r="J194" i="65"/>
  <c r="P194" i="67"/>
  <c r="P112" i="67"/>
  <c r="K342" i="65"/>
  <c r="P414" i="66"/>
  <c r="C386" i="65"/>
  <c r="C329" i="65"/>
  <c r="K329" i="65"/>
  <c r="K386" i="65"/>
  <c r="O194" i="67"/>
  <c r="O367" i="66"/>
  <c r="P112" i="69"/>
  <c r="P131" i="69" s="1"/>
  <c r="P137" i="69"/>
  <c r="P194" i="69"/>
  <c r="E150" i="67"/>
  <c r="B150" i="69"/>
  <c r="J231" i="68"/>
  <c r="L194" i="66"/>
  <c r="C428" i="64"/>
  <c r="C365" i="64"/>
  <c r="D168" i="64"/>
  <c r="C137" i="65"/>
  <c r="C194" i="65"/>
  <c r="N163" i="64"/>
  <c r="N177" i="67"/>
  <c r="N139" i="67"/>
  <c r="Q202" i="64"/>
  <c r="Q160" i="64"/>
  <c r="H28" i="48"/>
  <c r="L174" i="66"/>
  <c r="F177" i="66"/>
  <c r="F139" i="66"/>
  <c r="J220" i="68"/>
  <c r="Q329" i="71"/>
  <c r="L414" i="65"/>
  <c r="D383" i="71"/>
  <c r="H407" i="67"/>
  <c r="K386" i="69"/>
  <c r="K329" i="69"/>
  <c r="H405" i="66"/>
  <c r="J93" i="71"/>
  <c r="G132" i="67"/>
  <c r="L231" i="68"/>
  <c r="G261" i="68"/>
  <c r="F7" i="48"/>
  <c r="N185" i="65"/>
  <c r="B184" i="65"/>
  <c r="B146" i="65"/>
  <c r="N184" i="66"/>
  <c r="N146" i="66"/>
  <c r="O193" i="64"/>
  <c r="I202" i="64"/>
  <c r="I160" i="64"/>
  <c r="K205" i="64"/>
  <c r="K163" i="64"/>
  <c r="F399" i="69"/>
  <c r="B190" i="64"/>
  <c r="G204" i="64"/>
  <c r="H206" i="64"/>
  <c r="Q207" i="64"/>
  <c r="M28" i="48"/>
  <c r="N99" i="65"/>
  <c r="N175" i="65" s="1"/>
  <c r="G177" i="65"/>
  <c r="G139" i="65"/>
  <c r="D184" i="65"/>
  <c r="C93" i="66"/>
  <c r="C131" i="66" s="1"/>
  <c r="C132" i="66"/>
  <c r="G177" i="66"/>
  <c r="G139" i="66"/>
  <c r="B132" i="66"/>
  <c r="H132" i="67"/>
  <c r="L82" i="48"/>
  <c r="G219" i="68"/>
  <c r="G171" i="68"/>
  <c r="D226" i="68"/>
  <c r="D178" i="68"/>
  <c r="C405" i="69"/>
  <c r="C342" i="69"/>
  <c r="K275" i="72"/>
  <c r="C383" i="71"/>
  <c r="C285" i="69"/>
  <c r="C323" i="69" s="1"/>
  <c r="M386" i="69"/>
  <c r="M329" i="69"/>
  <c r="Q137" i="65"/>
  <c r="Q194" i="65"/>
  <c r="Q112" i="65"/>
  <c r="E226" i="64"/>
  <c r="E168" i="64"/>
  <c r="E237" i="64"/>
  <c r="F216" i="64"/>
  <c r="M237" i="68"/>
  <c r="P175" i="70"/>
  <c r="D237" i="68"/>
  <c r="K381" i="72"/>
  <c r="K363" i="72"/>
  <c r="O360" i="72"/>
  <c r="O377" i="72"/>
  <c r="O359" i="72"/>
  <c r="O378" i="72"/>
  <c r="I375" i="72"/>
  <c r="I357" i="72"/>
  <c r="O164" i="58"/>
  <c r="Q162" i="58"/>
  <c r="M162" i="58"/>
  <c r="I351" i="72"/>
  <c r="I367" i="72"/>
  <c r="I349" i="72"/>
  <c r="I369" i="72"/>
  <c r="G381" i="71"/>
  <c r="G363" i="71"/>
  <c r="K378" i="71"/>
  <c r="K377" i="71"/>
  <c r="K359" i="71"/>
  <c r="K376" i="71"/>
  <c r="K360" i="71"/>
  <c r="K358" i="71"/>
  <c r="Q357" i="71"/>
  <c r="Q375" i="71"/>
  <c r="G146" i="58"/>
  <c r="Q144" i="58"/>
  <c r="M351" i="71"/>
  <c r="M367" i="71"/>
  <c r="M349" i="71"/>
  <c r="M369" i="71"/>
  <c r="E144" i="59"/>
  <c r="K378" i="70"/>
  <c r="K397" i="70"/>
  <c r="G374" i="70"/>
  <c r="G393" i="70"/>
  <c r="G375" i="70"/>
  <c r="G394" i="70"/>
  <c r="E372" i="70"/>
  <c r="E391" i="70"/>
  <c r="G371" i="70"/>
  <c r="G370" i="70"/>
  <c r="G389" i="70"/>
  <c r="G390" i="70"/>
  <c r="O128" i="58"/>
  <c r="Q383" i="70"/>
  <c r="Q366" i="70"/>
  <c r="Q364" i="70"/>
  <c r="Q363" i="70"/>
  <c r="Q382" i="70"/>
  <c r="Q385" i="70"/>
  <c r="E125" i="59"/>
  <c r="G397" i="69"/>
  <c r="G378" i="69"/>
  <c r="G375" i="69"/>
  <c r="G394" i="69"/>
  <c r="G393" i="69"/>
  <c r="G374" i="69"/>
  <c r="E391" i="69"/>
  <c r="E372" i="69"/>
  <c r="G109" i="59"/>
  <c r="M363" i="69"/>
  <c r="M383" i="69"/>
  <c r="M385" i="69"/>
  <c r="M366" i="69"/>
  <c r="M364" i="69"/>
  <c r="M382" i="69"/>
  <c r="K471" i="68"/>
  <c r="K495" i="68"/>
  <c r="O469" i="68"/>
  <c r="O493" i="68"/>
  <c r="O468" i="68"/>
  <c r="O492" i="68"/>
  <c r="I490" i="68"/>
  <c r="I489" i="68"/>
  <c r="I467" i="68"/>
  <c r="I466" i="68"/>
  <c r="I491" i="68"/>
  <c r="G488" i="68"/>
  <c r="G464" i="68"/>
  <c r="O480" i="68"/>
  <c r="O456" i="68"/>
  <c r="O504" i="68"/>
  <c r="Q85" i="58"/>
  <c r="M85" i="59"/>
  <c r="O82" i="58"/>
  <c r="O82" i="59"/>
  <c r="G82" i="59"/>
  <c r="G82" i="58"/>
  <c r="Q397" i="67"/>
  <c r="Q378" i="67"/>
  <c r="O396" i="67"/>
  <c r="O415" i="67"/>
  <c r="O377" i="67"/>
  <c r="O395" i="67"/>
  <c r="Q394" i="67"/>
  <c r="Q393" i="67"/>
  <c r="Q374" i="67"/>
  <c r="Q392" i="67"/>
  <c r="Q373" i="67"/>
  <c r="Q375" i="67"/>
  <c r="G391" i="67"/>
  <c r="G372" i="67"/>
  <c r="Q370" i="67"/>
  <c r="Q408" i="67"/>
  <c r="Q390" i="67"/>
  <c r="Q389" i="67"/>
  <c r="Q407" i="67"/>
  <c r="Q371" i="67"/>
  <c r="Q369" i="67"/>
  <c r="I370" i="67"/>
  <c r="I408" i="67"/>
  <c r="I390" i="67"/>
  <c r="I369" i="67"/>
  <c r="I389" i="67"/>
  <c r="I371" i="67"/>
  <c r="I407" i="67"/>
  <c r="Q66" i="58"/>
  <c r="M66" i="59"/>
  <c r="O63" i="60"/>
  <c r="G63" i="58"/>
  <c r="G63" i="59"/>
  <c r="Q397" i="66"/>
  <c r="Q378" i="66"/>
  <c r="O396" i="66"/>
  <c r="O415" i="66"/>
  <c r="O377" i="66"/>
  <c r="O395" i="66"/>
  <c r="Q393" i="66"/>
  <c r="Q394" i="66"/>
  <c r="Q374" i="66"/>
  <c r="Q375" i="66"/>
  <c r="Q392" i="66"/>
  <c r="I394" i="66"/>
  <c r="I393" i="66"/>
  <c r="I374" i="66"/>
  <c r="I392" i="66"/>
  <c r="I375" i="66"/>
  <c r="K391" i="66"/>
  <c r="K372" i="66"/>
  <c r="M389" i="66"/>
  <c r="M408" i="66"/>
  <c r="M370" i="66"/>
  <c r="M371" i="66"/>
  <c r="M390" i="66"/>
  <c r="I47" i="59"/>
  <c r="E47" i="59"/>
  <c r="O44" i="59"/>
  <c r="K44" i="59"/>
  <c r="G44" i="58"/>
  <c r="I378" i="65"/>
  <c r="I397" i="65"/>
  <c r="G415" i="65"/>
  <c r="G414" i="65"/>
  <c r="G377" i="65"/>
  <c r="G396" i="65"/>
  <c r="I375" i="65"/>
  <c r="I394" i="65"/>
  <c r="I374" i="65"/>
  <c r="I393" i="65"/>
  <c r="K372" i="65"/>
  <c r="K391" i="65"/>
  <c r="I371" i="65"/>
  <c r="I389" i="65"/>
  <c r="I390" i="65"/>
  <c r="I408" i="65"/>
  <c r="I388" i="65"/>
  <c r="I370" i="65"/>
  <c r="O387" i="65"/>
  <c r="O368" i="65"/>
  <c r="O406" i="65"/>
  <c r="G368" i="65"/>
  <c r="G406" i="65"/>
  <c r="G387" i="65"/>
  <c r="M28" i="59"/>
  <c r="I28" i="58"/>
  <c r="O25" i="58"/>
  <c r="K364" i="65"/>
  <c r="K383" i="65"/>
  <c r="K382" i="65"/>
  <c r="K366" i="65"/>
  <c r="K401" i="65"/>
  <c r="K363" i="65"/>
  <c r="K385" i="65"/>
  <c r="G25" i="59"/>
  <c r="M441" i="64"/>
  <c r="M420" i="64"/>
  <c r="M439" i="64"/>
  <c r="M460" i="64"/>
  <c r="M418" i="64"/>
  <c r="M438" i="64"/>
  <c r="O437" i="64"/>
  <c r="O436" i="64"/>
  <c r="O415" i="64"/>
  <c r="O416" i="64"/>
  <c r="O435" i="64"/>
  <c r="G436" i="64"/>
  <c r="G437" i="64"/>
  <c r="G416" i="64"/>
  <c r="G435" i="64"/>
  <c r="G415" i="64"/>
  <c r="E434" i="64"/>
  <c r="E413" i="64"/>
  <c r="G412" i="64"/>
  <c r="G453" i="64"/>
  <c r="G432" i="64"/>
  <c r="G433" i="64"/>
  <c r="G411" i="64"/>
  <c r="G431" i="64"/>
  <c r="E451" i="64"/>
  <c r="E430" i="64"/>
  <c r="E409" i="64"/>
  <c r="Q7" i="58"/>
  <c r="E7" i="59"/>
  <c r="O406" i="64"/>
  <c r="O425" i="64"/>
  <c r="O403" i="64"/>
  <c r="O427" i="64"/>
  <c r="O404" i="64"/>
  <c r="O445" i="64"/>
  <c r="O424" i="64"/>
  <c r="G406" i="64"/>
  <c r="G425" i="64"/>
  <c r="G427" i="64"/>
  <c r="G403" i="64"/>
  <c r="G404" i="64"/>
  <c r="G445" i="64"/>
  <c r="G424" i="64"/>
  <c r="C4" i="58"/>
  <c r="C395" i="70"/>
  <c r="C368" i="70"/>
  <c r="C387" i="70"/>
  <c r="C109" i="58"/>
  <c r="C47" i="59"/>
  <c r="C441" i="64"/>
  <c r="C420" i="64"/>
  <c r="C7" i="59"/>
  <c r="J181" i="72"/>
  <c r="J199" i="72"/>
  <c r="D177" i="72"/>
  <c r="D176" i="72"/>
  <c r="D195" i="72"/>
  <c r="D196" i="72"/>
  <c r="D178" i="72"/>
  <c r="C175" i="72"/>
  <c r="C193" i="72"/>
  <c r="O162" i="48"/>
  <c r="O179" i="72"/>
  <c r="O215" i="72"/>
  <c r="O187" i="72"/>
  <c r="O169" i="72"/>
  <c r="K164" i="49"/>
  <c r="K167" i="72"/>
  <c r="K185" i="72"/>
  <c r="G164" i="48"/>
  <c r="C164" i="49"/>
  <c r="J181" i="71"/>
  <c r="J199" i="71"/>
  <c r="P177" i="71"/>
  <c r="P178" i="71"/>
  <c r="P196" i="71"/>
  <c r="P176" i="71"/>
  <c r="P195" i="71"/>
  <c r="G193" i="71"/>
  <c r="G175" i="71"/>
  <c r="O144" i="48"/>
  <c r="K144" i="49"/>
  <c r="G144" i="49"/>
  <c r="C146" i="48"/>
  <c r="C169" i="71"/>
  <c r="C179" i="71"/>
  <c r="C187" i="71"/>
  <c r="N186" i="70"/>
  <c r="N205" i="70"/>
  <c r="L182" i="70"/>
  <c r="L183" i="70"/>
  <c r="L202" i="70"/>
  <c r="L201" i="70"/>
  <c r="L181" i="70"/>
  <c r="K199" i="70"/>
  <c r="K180" i="70"/>
  <c r="M176" i="70"/>
  <c r="M195" i="70"/>
  <c r="O191" i="70"/>
  <c r="O172" i="70"/>
  <c r="O190" i="70"/>
  <c r="O171" i="70"/>
  <c r="K191" i="70"/>
  <c r="K172" i="70"/>
  <c r="K190" i="70"/>
  <c r="K171" i="70"/>
  <c r="G193" i="70"/>
  <c r="G184" i="70"/>
  <c r="G222" i="70"/>
  <c r="G174" i="70"/>
  <c r="C125" i="48"/>
  <c r="C128" i="48"/>
  <c r="J186" i="69"/>
  <c r="J205" i="69"/>
  <c r="H202" i="69"/>
  <c r="H182" i="69"/>
  <c r="H183" i="69"/>
  <c r="H181" i="69"/>
  <c r="H201" i="69"/>
  <c r="K180" i="69"/>
  <c r="K199" i="69"/>
  <c r="O193" i="69"/>
  <c r="O184" i="69"/>
  <c r="O174" i="69"/>
  <c r="K106" i="48"/>
  <c r="G106" i="48"/>
  <c r="C109" i="48"/>
  <c r="N253" i="68"/>
  <c r="F253" i="68"/>
  <c r="E252" i="68"/>
  <c r="E276" i="68"/>
  <c r="L275" i="68"/>
  <c r="L251" i="68"/>
  <c r="D251" i="68"/>
  <c r="O248" i="68"/>
  <c r="O249" i="68"/>
  <c r="K249" i="68"/>
  <c r="K248" i="68"/>
  <c r="N246" i="68"/>
  <c r="L266" i="68"/>
  <c r="L242" i="68"/>
  <c r="J238" i="68"/>
  <c r="J262" i="68"/>
  <c r="Q82" i="49"/>
  <c r="M82" i="50"/>
  <c r="I82" i="50"/>
  <c r="I83" i="39"/>
  <c r="I7" i="68"/>
  <c r="E7" i="68"/>
  <c r="I31" i="67"/>
  <c r="H205" i="67"/>
  <c r="D79" i="42"/>
  <c r="D45" i="67"/>
  <c r="D73" i="67" s="1"/>
  <c r="O78" i="42"/>
  <c r="O44" i="67"/>
  <c r="O72" i="67" s="1"/>
  <c r="K78" i="42"/>
  <c r="K44" i="67"/>
  <c r="K72" i="67" s="1"/>
  <c r="G78" i="42"/>
  <c r="G44" i="67"/>
  <c r="G72" i="67" s="1"/>
  <c r="M199" i="67"/>
  <c r="I73" i="42"/>
  <c r="I41" i="67"/>
  <c r="I69" i="67" s="1"/>
  <c r="P70" i="42"/>
  <c r="P40" i="67"/>
  <c r="P68" i="67" s="1"/>
  <c r="N67" i="42"/>
  <c r="N37" i="67"/>
  <c r="F67" i="42"/>
  <c r="F37" i="67"/>
  <c r="Q192" i="67"/>
  <c r="M192" i="67"/>
  <c r="I63" i="49"/>
  <c r="I64" i="39"/>
  <c r="I7" i="67"/>
  <c r="E63" i="49"/>
  <c r="L205" i="66"/>
  <c r="H60" i="42"/>
  <c r="H45" i="66"/>
  <c r="H73" i="66" s="1"/>
  <c r="F55" i="42"/>
  <c r="F42" i="66"/>
  <c r="F70" i="66" s="1"/>
  <c r="I199" i="66"/>
  <c r="E54" i="42"/>
  <c r="E41" i="66"/>
  <c r="E69" i="66" s="1"/>
  <c r="P51" i="42"/>
  <c r="P40" i="66"/>
  <c r="P68" i="66" s="1"/>
  <c r="H198" i="66"/>
  <c r="H197" i="66"/>
  <c r="H196" i="66"/>
  <c r="H216" i="66"/>
  <c r="D51" i="42"/>
  <c r="D40" i="66"/>
  <c r="D68" i="66" s="1"/>
  <c r="O214" i="66"/>
  <c r="O195" i="66"/>
  <c r="M44" i="48"/>
  <c r="M47" i="49"/>
  <c r="M191" i="66"/>
  <c r="M209" i="66"/>
  <c r="M190" i="66"/>
  <c r="I44" i="50"/>
  <c r="E44" i="49"/>
  <c r="P205" i="65"/>
  <c r="H205" i="65"/>
  <c r="K204" i="65"/>
  <c r="K223" i="65"/>
  <c r="G28" i="65"/>
  <c r="F202" i="65"/>
  <c r="F201" i="65"/>
  <c r="M199" i="65"/>
  <c r="E199" i="65"/>
  <c r="Q26" i="65"/>
  <c r="P198" i="65"/>
  <c r="P197" i="65"/>
  <c r="P216" i="65"/>
  <c r="C195" i="65"/>
  <c r="C214" i="65"/>
  <c r="Q25" i="50"/>
  <c r="Q192" i="65"/>
  <c r="M25" i="49"/>
  <c r="M190" i="65"/>
  <c r="M191" i="65"/>
  <c r="M209" i="65"/>
  <c r="I25" i="49"/>
  <c r="E25" i="50"/>
  <c r="E191" i="65"/>
  <c r="E190" i="65"/>
  <c r="E209" i="65"/>
  <c r="L229" i="64"/>
  <c r="E35" i="64"/>
  <c r="D229" i="64"/>
  <c r="C228" i="64"/>
  <c r="C249" i="64"/>
  <c r="I224" i="64"/>
  <c r="I225" i="64"/>
  <c r="I223" i="64"/>
  <c r="E224" i="64"/>
  <c r="E225" i="64"/>
  <c r="E223" i="64"/>
  <c r="L222" i="64"/>
  <c r="D222" i="64"/>
  <c r="C200" i="64"/>
  <c r="C221" i="64"/>
  <c r="C241" i="64"/>
  <c r="C220" i="64"/>
  <c r="Q217" i="64"/>
  <c r="Q238" i="64"/>
  <c r="P7" i="49"/>
  <c r="L7" i="49"/>
  <c r="H215" i="64"/>
  <c r="H226" i="64"/>
  <c r="D4" i="49"/>
  <c r="B177" i="72"/>
  <c r="B178" i="72"/>
  <c r="B196" i="72"/>
  <c r="B176" i="72"/>
  <c r="B195" i="72"/>
  <c r="B202" i="70"/>
  <c r="B182" i="70"/>
  <c r="B183" i="70"/>
  <c r="B181" i="70"/>
  <c r="B201" i="70"/>
  <c r="B242" i="68"/>
  <c r="B266" i="68"/>
  <c r="B85" i="49"/>
  <c r="B199" i="67"/>
  <c r="B63" i="50"/>
  <c r="B193" i="67"/>
  <c r="B203" i="67"/>
  <c r="B193" i="66"/>
  <c r="B203" i="66"/>
  <c r="B209" i="65"/>
  <c r="B191" i="65"/>
  <c r="B190" i="65"/>
  <c r="O184" i="65"/>
  <c r="O146" i="65"/>
  <c r="N171" i="66"/>
  <c r="Q383" i="72"/>
  <c r="N461" i="68"/>
  <c r="G386" i="70"/>
  <c r="F150" i="67"/>
  <c r="G129" i="71"/>
  <c r="O179" i="67"/>
  <c r="M174" i="65"/>
  <c r="M174" i="66"/>
  <c r="L177" i="67"/>
  <c r="L139" i="67"/>
  <c r="O182" i="67"/>
  <c r="Q184" i="67"/>
  <c r="P395" i="69"/>
  <c r="H363" i="72"/>
  <c r="H381" i="72"/>
  <c r="N357" i="72"/>
  <c r="N375" i="72"/>
  <c r="F162" i="58"/>
  <c r="F357" i="71"/>
  <c r="F375" i="71"/>
  <c r="N144" i="59"/>
  <c r="P128" i="59"/>
  <c r="D128" i="58"/>
  <c r="F125" i="58"/>
  <c r="L109" i="59"/>
  <c r="D109" i="58"/>
  <c r="F106" i="59"/>
  <c r="F467" i="68"/>
  <c r="F466" i="68"/>
  <c r="F490" i="68"/>
  <c r="F491" i="68"/>
  <c r="N458" i="68"/>
  <c r="N483" i="68"/>
  <c r="N459" i="68"/>
  <c r="N457" i="68"/>
  <c r="N482" i="68"/>
  <c r="N506" i="68"/>
  <c r="H82" i="58"/>
  <c r="P396" i="67"/>
  <c r="P415" i="67"/>
  <c r="P395" i="67"/>
  <c r="P377" i="67"/>
  <c r="D391" i="67"/>
  <c r="D372" i="67"/>
  <c r="P377" i="66"/>
  <c r="P415" i="66"/>
  <c r="P396" i="66"/>
  <c r="P376" i="66"/>
  <c r="P391" i="66"/>
  <c r="P372" i="66"/>
  <c r="L387" i="66"/>
  <c r="L368" i="66"/>
  <c r="L386" i="66"/>
  <c r="L406" i="66"/>
  <c r="P44" i="60"/>
  <c r="N397" i="65"/>
  <c r="N378" i="65"/>
  <c r="P391" i="65"/>
  <c r="P372" i="65"/>
  <c r="D368" i="65"/>
  <c r="D406" i="65"/>
  <c r="D387" i="65"/>
  <c r="H25" i="59"/>
  <c r="J420" i="64"/>
  <c r="J441" i="64"/>
  <c r="P416" i="64"/>
  <c r="P437" i="64"/>
  <c r="P415" i="64"/>
  <c r="P436" i="64"/>
  <c r="N7" i="59"/>
  <c r="P4" i="58"/>
  <c r="C382" i="69"/>
  <c r="C366" i="69"/>
  <c r="C383" i="69"/>
  <c r="C364" i="69"/>
  <c r="C385" i="69"/>
  <c r="C363" i="69"/>
  <c r="C469" i="68"/>
  <c r="C493" i="68"/>
  <c r="C28" i="59"/>
  <c r="Q177" i="72"/>
  <c r="Q178" i="72"/>
  <c r="Q176" i="72"/>
  <c r="Q195" i="72"/>
  <c r="Q196" i="72"/>
  <c r="P193" i="72"/>
  <c r="P175" i="72"/>
  <c r="D193" i="72"/>
  <c r="D175" i="72"/>
  <c r="O168" i="42"/>
  <c r="O40" i="72"/>
  <c r="O68" i="72" s="1"/>
  <c r="N171" i="72"/>
  <c r="N207" i="72"/>
  <c r="N189" i="72"/>
  <c r="L162" i="49"/>
  <c r="K174" i="71"/>
  <c r="K173" i="71"/>
  <c r="K209" i="71"/>
  <c r="K192" i="71"/>
  <c r="K172" i="71"/>
  <c r="K191" i="71"/>
  <c r="J189" i="71"/>
  <c r="J171" i="71"/>
  <c r="J207" i="71"/>
  <c r="L144" i="49"/>
  <c r="C186" i="70"/>
  <c r="C205" i="70"/>
  <c r="G30" i="70"/>
  <c r="F185" i="70"/>
  <c r="F204" i="70"/>
  <c r="F223" i="70"/>
  <c r="D180" i="70"/>
  <c r="D199" i="70"/>
  <c r="M129" i="42"/>
  <c r="M37" i="70"/>
  <c r="H128" i="49"/>
  <c r="H7" i="70"/>
  <c r="O122" i="42"/>
  <c r="O45" i="69"/>
  <c r="O73" i="69" s="1"/>
  <c r="F121" i="42"/>
  <c r="F44" i="69"/>
  <c r="F72" i="69" s="1"/>
  <c r="P109" i="49"/>
  <c r="P203" i="69"/>
  <c r="P184" i="69"/>
  <c r="P193" i="69"/>
  <c r="P174" i="69"/>
  <c r="D109" i="48"/>
  <c r="J93" i="42"/>
  <c r="J48" i="68"/>
  <c r="J82" i="68" s="1"/>
  <c r="M92" i="42"/>
  <c r="M47" i="68"/>
  <c r="M81" i="68" s="1"/>
  <c r="E92" i="42"/>
  <c r="E47" i="68"/>
  <c r="E81" i="68" s="1"/>
  <c r="F86" i="42"/>
  <c r="F43" i="68"/>
  <c r="J82" i="49"/>
  <c r="H204" i="67"/>
  <c r="H223" i="67"/>
  <c r="J63" i="49"/>
  <c r="J222" i="67"/>
  <c r="J193" i="67"/>
  <c r="J194" i="67"/>
  <c r="H223" i="66"/>
  <c r="H204" i="66"/>
  <c r="K202" i="66"/>
  <c r="K201" i="66"/>
  <c r="Q216" i="66"/>
  <c r="Q198" i="66"/>
  <c r="Q197" i="66"/>
  <c r="J47" i="48"/>
  <c r="J47" i="49"/>
  <c r="G202" i="65"/>
  <c r="G201" i="65"/>
  <c r="G200" i="65"/>
  <c r="I198" i="65"/>
  <c r="I216" i="65"/>
  <c r="I197" i="65"/>
  <c r="P228" i="64"/>
  <c r="P249" i="64"/>
  <c r="H220" i="64"/>
  <c r="H221" i="64"/>
  <c r="H241" i="64"/>
  <c r="M214" i="64"/>
  <c r="C25" i="70"/>
  <c r="B195" i="70"/>
  <c r="B176" i="70"/>
  <c r="B276" i="68"/>
  <c r="B252" i="68"/>
  <c r="B218" i="64"/>
  <c r="B239" i="64"/>
  <c r="I373" i="66"/>
  <c r="P414" i="67"/>
  <c r="P25" i="48"/>
  <c r="M132" i="67"/>
  <c r="N184" i="67"/>
  <c r="O223" i="68"/>
  <c r="Q226" i="68"/>
  <c r="F455" i="68"/>
  <c r="I361" i="71"/>
  <c r="H201" i="72"/>
  <c r="G352" i="71"/>
  <c r="O99" i="65"/>
  <c r="H99" i="66"/>
  <c r="H177" i="66"/>
  <c r="H139" i="66"/>
  <c r="C85" i="48"/>
  <c r="F261" i="68"/>
  <c r="E216" i="64"/>
  <c r="Q170" i="71"/>
  <c r="Q93" i="71"/>
  <c r="Q129" i="71" s="1"/>
  <c r="M147" i="71"/>
  <c r="B129" i="72"/>
  <c r="G367" i="66"/>
  <c r="E194" i="66"/>
  <c r="K93" i="72"/>
  <c r="K129" i="72" s="1"/>
  <c r="K170" i="72"/>
  <c r="G194" i="69"/>
  <c r="G137" i="69"/>
  <c r="G112" i="69"/>
  <c r="G131" i="69" s="1"/>
  <c r="G274" i="68"/>
  <c r="G176" i="72"/>
  <c r="G174" i="65"/>
  <c r="N82" i="48"/>
  <c r="L47" i="48"/>
  <c r="Q174" i="67"/>
  <c r="P179" i="67"/>
  <c r="G111" i="68"/>
  <c r="G160" i="68"/>
  <c r="C352" i="71"/>
  <c r="C275" i="71"/>
  <c r="N505" i="68"/>
  <c r="K405" i="66"/>
  <c r="E401" i="68"/>
  <c r="Q428" i="64"/>
  <c r="Q365" i="64"/>
  <c r="H285" i="66"/>
  <c r="H367" i="66"/>
  <c r="O376" i="70"/>
  <c r="K285" i="65"/>
  <c r="K323" i="65" s="1"/>
  <c r="M405" i="66"/>
  <c r="B215" i="71"/>
  <c r="B201" i="71" s="1"/>
  <c r="K216" i="64"/>
  <c r="M216" i="64"/>
  <c r="C206" i="71"/>
  <c r="H132" i="66"/>
  <c r="F176" i="71"/>
  <c r="C188" i="71"/>
  <c r="N112" i="65"/>
  <c r="N194" i="65"/>
  <c r="F163" i="64"/>
  <c r="M455" i="68"/>
  <c r="M407" i="68"/>
  <c r="M4" i="48"/>
  <c r="G184" i="67"/>
  <c r="B218" i="68"/>
  <c r="Q220" i="68"/>
  <c r="N226" i="68"/>
  <c r="N178" i="68"/>
  <c r="I148" i="64"/>
  <c r="O7" i="48"/>
  <c r="I99" i="65"/>
  <c r="I175" i="65" s="1"/>
  <c r="F183" i="65"/>
  <c r="E99" i="66"/>
  <c r="N178" i="66"/>
  <c r="M174" i="67"/>
  <c r="J99" i="67"/>
  <c r="J93" i="67" s="1"/>
  <c r="J131" i="67" s="1"/>
  <c r="N4" i="48"/>
  <c r="L194" i="64"/>
  <c r="P177" i="67"/>
  <c r="H111" i="68"/>
  <c r="H207" i="68" s="1"/>
  <c r="H160" i="68"/>
  <c r="G361" i="71"/>
  <c r="Q407" i="64"/>
  <c r="G293" i="71"/>
  <c r="G311" i="71" s="1"/>
  <c r="G370" i="71"/>
  <c r="G316" i="71"/>
  <c r="F361" i="71"/>
  <c r="E361" i="71"/>
  <c r="M352" i="72"/>
  <c r="F240" i="64"/>
  <c r="H146" i="66"/>
  <c r="C215" i="71"/>
  <c r="M196" i="67"/>
  <c r="K247" i="68"/>
  <c r="N93" i="72"/>
  <c r="N129" i="72" s="1"/>
  <c r="O376" i="66"/>
  <c r="P207" i="70"/>
  <c r="E213" i="65"/>
  <c r="G203" i="70"/>
  <c r="D150" i="65"/>
  <c r="J363" i="72"/>
  <c r="J381" i="72"/>
  <c r="L357" i="72"/>
  <c r="L375" i="72"/>
  <c r="N164" i="59"/>
  <c r="J164" i="58"/>
  <c r="L162" i="58"/>
  <c r="H162" i="58"/>
  <c r="D351" i="72"/>
  <c r="D367" i="72"/>
  <c r="D349" i="72"/>
  <c r="D369" i="72"/>
  <c r="J359" i="71"/>
  <c r="J360" i="71"/>
  <c r="J358" i="71"/>
  <c r="J378" i="71"/>
  <c r="J377" i="71"/>
  <c r="L375" i="71"/>
  <c r="L357" i="71"/>
  <c r="N146" i="58"/>
  <c r="J146" i="59"/>
  <c r="L144" i="59"/>
  <c r="H144" i="58"/>
  <c r="D369" i="71"/>
  <c r="D367" i="71"/>
  <c r="D349" i="71"/>
  <c r="D351" i="71"/>
  <c r="P396" i="70"/>
  <c r="P377" i="70"/>
  <c r="P415" i="70"/>
  <c r="J375" i="70"/>
  <c r="J394" i="70"/>
  <c r="J393" i="70"/>
  <c r="J374" i="70"/>
  <c r="P391" i="70"/>
  <c r="P372" i="70"/>
  <c r="J371" i="70"/>
  <c r="J390" i="70"/>
  <c r="J389" i="70"/>
  <c r="J370" i="70"/>
  <c r="N128" i="59"/>
  <c r="P364" i="70"/>
  <c r="P385" i="70"/>
  <c r="P366" i="70"/>
  <c r="P363" i="70"/>
  <c r="P383" i="70"/>
  <c r="P382" i="70"/>
  <c r="L125" i="58"/>
  <c r="F378" i="69"/>
  <c r="F397" i="69"/>
  <c r="J394" i="69"/>
  <c r="J375" i="69"/>
  <c r="J374" i="69"/>
  <c r="J393" i="69"/>
  <c r="P391" i="69"/>
  <c r="P372" i="69"/>
  <c r="P367" i="69"/>
  <c r="J109" i="58"/>
  <c r="F109" i="58"/>
  <c r="P106" i="59"/>
  <c r="H106" i="59"/>
  <c r="H364" i="69"/>
  <c r="H363" i="69"/>
  <c r="H382" i="69"/>
  <c r="H366" i="69"/>
  <c r="H385" i="69"/>
  <c r="H383" i="69"/>
  <c r="D106" i="59"/>
  <c r="N471" i="68"/>
  <c r="N495" i="68"/>
  <c r="J469" i="68"/>
  <c r="J493" i="68"/>
  <c r="L466" i="68"/>
  <c r="L491" i="68"/>
  <c r="L490" i="68"/>
  <c r="L465" i="68"/>
  <c r="L467" i="68"/>
  <c r="F464" i="68"/>
  <c r="F488" i="68"/>
  <c r="D458" i="68"/>
  <c r="D483" i="68"/>
  <c r="D459" i="68"/>
  <c r="D482" i="68"/>
  <c r="D506" i="68"/>
  <c r="H85" i="58"/>
  <c r="D85" i="58"/>
  <c r="N82" i="59"/>
  <c r="J82" i="59"/>
  <c r="H397" i="67"/>
  <c r="H378" i="67"/>
  <c r="F377" i="67"/>
  <c r="F415" i="67"/>
  <c r="F396" i="67"/>
  <c r="J391" i="67"/>
  <c r="J372" i="67"/>
  <c r="P390" i="67"/>
  <c r="P370" i="67"/>
  <c r="P389" i="67"/>
  <c r="P371" i="67"/>
  <c r="P388" i="67"/>
  <c r="P408" i="67"/>
  <c r="P369" i="67"/>
  <c r="J387" i="67"/>
  <c r="J368" i="67"/>
  <c r="J406" i="67"/>
  <c r="P66" i="58"/>
  <c r="D66" i="58"/>
  <c r="N385" i="67"/>
  <c r="N364" i="67"/>
  <c r="N383" i="67"/>
  <c r="N366" i="67"/>
  <c r="N401" i="67"/>
  <c r="N382" i="67"/>
  <c r="N363" i="67"/>
  <c r="J63" i="58"/>
  <c r="F364" i="67"/>
  <c r="F366" i="67"/>
  <c r="F383" i="67"/>
  <c r="F385" i="67"/>
  <c r="F382" i="67"/>
  <c r="F363" i="67"/>
  <c r="F401" i="67"/>
  <c r="D378" i="66"/>
  <c r="D397" i="66"/>
  <c r="J372" i="66"/>
  <c r="J391" i="66"/>
  <c r="L371" i="66"/>
  <c r="L390" i="66"/>
  <c r="L370" i="66"/>
  <c r="L408" i="66"/>
  <c r="L389" i="66"/>
  <c r="L388" i="66"/>
  <c r="J368" i="66"/>
  <c r="J406" i="66"/>
  <c r="J387" i="66"/>
  <c r="J367" i="66"/>
  <c r="P47" i="59"/>
  <c r="L47" i="58"/>
  <c r="N44" i="60"/>
  <c r="N44" i="58"/>
  <c r="J44" i="60"/>
  <c r="F44" i="59"/>
  <c r="P378" i="65"/>
  <c r="P397" i="65"/>
  <c r="N396" i="65"/>
  <c r="N377" i="65"/>
  <c r="N415" i="65"/>
  <c r="H394" i="65"/>
  <c r="H375" i="65"/>
  <c r="H393" i="65"/>
  <c r="H374" i="65"/>
  <c r="H392" i="65"/>
  <c r="N372" i="65"/>
  <c r="N391" i="65"/>
  <c r="H371" i="65"/>
  <c r="H389" i="65"/>
  <c r="H408" i="65"/>
  <c r="H370" i="65"/>
  <c r="H390" i="65"/>
  <c r="H388" i="65"/>
  <c r="J368" i="65"/>
  <c r="J367" i="65"/>
  <c r="J406" i="65"/>
  <c r="J387" i="65"/>
  <c r="P28" i="58"/>
  <c r="D28" i="59"/>
  <c r="N25" i="58"/>
  <c r="N364" i="65"/>
  <c r="N383" i="65"/>
  <c r="N385" i="65"/>
  <c r="N366" i="65"/>
  <c r="N382" i="65"/>
  <c r="N401" i="65"/>
  <c r="N363" i="65"/>
  <c r="J25" i="60"/>
  <c r="F25" i="60"/>
  <c r="F383" i="65"/>
  <c r="F364" i="65"/>
  <c r="F366" i="65"/>
  <c r="F385" i="65"/>
  <c r="F363" i="65"/>
  <c r="F401" i="65"/>
  <c r="F382" i="65"/>
  <c r="D441" i="64"/>
  <c r="D420" i="64"/>
  <c r="N440" i="64"/>
  <c r="N419" i="64"/>
  <c r="N461" i="64"/>
  <c r="F419" i="64"/>
  <c r="F440" i="64"/>
  <c r="F461" i="64"/>
  <c r="D418" i="64"/>
  <c r="D439" i="64"/>
  <c r="D460" i="64"/>
  <c r="D438" i="64"/>
  <c r="D417" i="64"/>
  <c r="P434" i="64"/>
  <c r="P413" i="64"/>
  <c r="F408" i="64"/>
  <c r="F450" i="64"/>
  <c r="F429" i="64"/>
  <c r="L7" i="58"/>
  <c r="H7" i="58"/>
  <c r="N4" i="59"/>
  <c r="J4" i="60"/>
  <c r="J424" i="64"/>
  <c r="J403" i="64"/>
  <c r="J425" i="64"/>
  <c r="J445" i="64"/>
  <c r="J404" i="64"/>
  <c r="J427" i="64"/>
  <c r="J406" i="64"/>
  <c r="F4" i="58"/>
  <c r="C144" i="58"/>
  <c r="C393" i="67"/>
  <c r="C374" i="67"/>
  <c r="C375" i="67"/>
  <c r="C392" i="67"/>
  <c r="C394" i="67"/>
  <c r="C371" i="65"/>
  <c r="C408" i="65"/>
  <c r="C390" i="65"/>
  <c r="C389" i="65"/>
  <c r="C407" i="65"/>
  <c r="C370" i="65"/>
  <c r="C461" i="64"/>
  <c r="C440" i="64"/>
  <c r="C419" i="64"/>
  <c r="Q177" i="42"/>
  <c r="Q45" i="72"/>
  <c r="Q73" i="72" s="1"/>
  <c r="M177" i="42"/>
  <c r="M45" i="72"/>
  <c r="M73" i="72" s="1"/>
  <c r="I177" i="42"/>
  <c r="I45" i="72"/>
  <c r="I73" i="72" s="1"/>
  <c r="E177" i="42"/>
  <c r="E45" i="72"/>
  <c r="E73" i="72" s="1"/>
  <c r="P216" i="72"/>
  <c r="P180" i="72"/>
  <c r="P198" i="72"/>
  <c r="P28" i="72"/>
  <c r="O178" i="72"/>
  <c r="O195" i="72"/>
  <c r="O196" i="72"/>
  <c r="O177" i="72"/>
  <c r="N175" i="72"/>
  <c r="N193" i="72"/>
  <c r="N162" i="49"/>
  <c r="J164" i="49"/>
  <c r="J187" i="72"/>
  <c r="J169" i="72"/>
  <c r="F164" i="48"/>
  <c r="F167" i="72"/>
  <c r="F185" i="72"/>
  <c r="E199" i="71"/>
  <c r="E181" i="71"/>
  <c r="P180" i="71"/>
  <c r="P216" i="71"/>
  <c r="P198" i="71"/>
  <c r="L180" i="71"/>
  <c r="L216" i="71"/>
  <c r="L198" i="71"/>
  <c r="H180" i="71"/>
  <c r="H216" i="71"/>
  <c r="H198" i="71"/>
  <c r="D180" i="71"/>
  <c r="D216" i="71"/>
  <c r="D198" i="71"/>
  <c r="G177" i="71"/>
  <c r="G196" i="71"/>
  <c r="G176" i="71"/>
  <c r="G195" i="71"/>
  <c r="G178" i="71"/>
  <c r="J175" i="71"/>
  <c r="J193" i="71"/>
  <c r="E174" i="71"/>
  <c r="E191" i="71"/>
  <c r="E173" i="71"/>
  <c r="E209" i="71"/>
  <c r="E192" i="71"/>
  <c r="P171" i="71"/>
  <c r="P189" i="71"/>
  <c r="P207" i="71"/>
  <c r="L171" i="71"/>
  <c r="L207" i="71"/>
  <c r="L189" i="71"/>
  <c r="H171" i="71"/>
  <c r="H207" i="71"/>
  <c r="H189" i="71"/>
  <c r="D25" i="71"/>
  <c r="D171" i="71"/>
  <c r="D207" i="71"/>
  <c r="D189" i="71"/>
  <c r="O21" i="71"/>
  <c r="N185" i="71"/>
  <c r="N167" i="71"/>
  <c r="J144" i="48"/>
  <c r="F146" i="48"/>
  <c r="F215" i="71"/>
  <c r="F201" i="71" s="1"/>
  <c r="F187" i="71"/>
  <c r="F169" i="71"/>
  <c r="Q205" i="70"/>
  <c r="Q186" i="70"/>
  <c r="K201" i="70"/>
  <c r="K183" i="70"/>
  <c r="K202" i="70"/>
  <c r="K182" i="70"/>
  <c r="K200" i="70"/>
  <c r="K181" i="70"/>
  <c r="G27" i="70"/>
  <c r="F199" i="70"/>
  <c r="F180" i="70"/>
  <c r="I179" i="70"/>
  <c r="I198" i="70"/>
  <c r="I197" i="70"/>
  <c r="I178" i="70"/>
  <c r="L25" i="70"/>
  <c r="L176" i="70"/>
  <c r="L195" i="70"/>
  <c r="N125" i="48"/>
  <c r="N128" i="49"/>
  <c r="N172" i="70"/>
  <c r="N190" i="70"/>
  <c r="N171" i="70"/>
  <c r="N191" i="70"/>
  <c r="J125" i="49"/>
  <c r="J184" i="70"/>
  <c r="J193" i="70"/>
  <c r="J203" i="70"/>
  <c r="J174" i="70"/>
  <c r="F128" i="49"/>
  <c r="F175" i="70"/>
  <c r="F193" i="70"/>
  <c r="F203" i="70"/>
  <c r="F222" i="70"/>
  <c r="F207" i="70" s="1"/>
  <c r="F174" i="70"/>
  <c r="F184" i="70"/>
  <c r="Q205" i="69"/>
  <c r="Q186" i="69"/>
  <c r="K202" i="69"/>
  <c r="K201" i="69"/>
  <c r="K182" i="69"/>
  <c r="K183" i="69"/>
  <c r="K200" i="69"/>
  <c r="F180" i="69"/>
  <c r="F199" i="69"/>
  <c r="N109" i="48"/>
  <c r="N106" i="49"/>
  <c r="J106" i="48"/>
  <c r="F106" i="49"/>
  <c r="F171" i="69"/>
  <c r="F190" i="69"/>
  <c r="F172" i="69"/>
  <c r="F191" i="69"/>
  <c r="M253" i="68"/>
  <c r="E253" i="68"/>
  <c r="D276" i="68"/>
  <c r="D252" i="68"/>
  <c r="K251" i="68"/>
  <c r="C251" i="68"/>
  <c r="N249" i="68"/>
  <c r="N248" i="68"/>
  <c r="J249" i="68"/>
  <c r="J248" i="68"/>
  <c r="F241" i="68"/>
  <c r="F264" i="68"/>
  <c r="F240" i="68"/>
  <c r="P82" i="49"/>
  <c r="L85" i="48"/>
  <c r="L85" i="49"/>
  <c r="H85" i="49"/>
  <c r="D82" i="50"/>
  <c r="D274" i="68"/>
  <c r="D236" i="68"/>
  <c r="D250" i="68"/>
  <c r="O205" i="67"/>
  <c r="C198" i="67"/>
  <c r="C216" i="67"/>
  <c r="C197" i="67"/>
  <c r="P63" i="49"/>
  <c r="P190" i="67"/>
  <c r="P209" i="67"/>
  <c r="P191" i="67"/>
  <c r="L63" i="49"/>
  <c r="L190" i="67"/>
  <c r="L191" i="67"/>
  <c r="L209" i="67"/>
  <c r="H63" i="50"/>
  <c r="D63" i="50"/>
  <c r="D66" i="49"/>
  <c r="O205" i="66"/>
  <c r="G205" i="66"/>
  <c r="J223" i="66"/>
  <c r="J204" i="66"/>
  <c r="N195" i="66"/>
  <c r="N214" i="66"/>
  <c r="P194" i="66"/>
  <c r="P193" i="66"/>
  <c r="P222" i="66"/>
  <c r="L47" i="49"/>
  <c r="L191" i="66"/>
  <c r="L209" i="66"/>
  <c r="L190" i="66"/>
  <c r="H44" i="50"/>
  <c r="D44" i="50"/>
  <c r="D191" i="66"/>
  <c r="D190" i="66"/>
  <c r="D209" i="66"/>
  <c r="K205" i="65"/>
  <c r="C205" i="65"/>
  <c r="Q202" i="65"/>
  <c r="Q201" i="65"/>
  <c r="M202" i="65"/>
  <c r="M201" i="65"/>
  <c r="J28" i="65"/>
  <c r="I202" i="65"/>
  <c r="I201" i="65"/>
  <c r="E202" i="65"/>
  <c r="E201" i="65"/>
  <c r="L199" i="65"/>
  <c r="D199" i="65"/>
  <c r="C198" i="65"/>
  <c r="C197" i="65"/>
  <c r="C196" i="65"/>
  <c r="C216" i="65"/>
  <c r="P25" i="49"/>
  <c r="L25" i="50"/>
  <c r="H25" i="49"/>
  <c r="H194" i="65"/>
  <c r="H193" i="65"/>
  <c r="D25" i="50"/>
  <c r="D190" i="65"/>
  <c r="D191" i="65"/>
  <c r="D209" i="65"/>
  <c r="K229" i="64"/>
  <c r="C229" i="64"/>
  <c r="Q248" i="64"/>
  <c r="Q227" i="64"/>
  <c r="P224" i="64"/>
  <c r="P225" i="64"/>
  <c r="P223" i="64"/>
  <c r="I239" i="64"/>
  <c r="I218" i="64"/>
  <c r="H238" i="64"/>
  <c r="H217" i="64"/>
  <c r="O4" i="49"/>
  <c r="O214" i="64"/>
  <c r="K4" i="50"/>
  <c r="K215" i="64"/>
  <c r="K226" i="64"/>
  <c r="B185" i="72"/>
  <c r="B167" i="72"/>
  <c r="B146" i="49"/>
  <c r="B167" i="71"/>
  <c r="B185" i="71"/>
  <c r="C21" i="70"/>
  <c r="B190" i="70"/>
  <c r="B191" i="70"/>
  <c r="B171" i="70"/>
  <c r="B172" i="70"/>
  <c r="B109" i="49"/>
  <c r="B174" i="69"/>
  <c r="B193" i="69"/>
  <c r="B175" i="69"/>
  <c r="B184" i="69"/>
  <c r="B249" i="68"/>
  <c r="B248" i="68"/>
  <c r="B198" i="67"/>
  <c r="B216" i="67"/>
  <c r="B197" i="67"/>
  <c r="B197" i="66"/>
  <c r="B196" i="66"/>
  <c r="B216" i="66"/>
  <c r="B198" i="66"/>
  <c r="C26" i="65"/>
  <c r="B198" i="65"/>
  <c r="B216" i="65"/>
  <c r="B197" i="65"/>
  <c r="B222" i="64"/>
  <c r="D367" i="70"/>
  <c r="P196" i="67"/>
  <c r="J82" i="48"/>
  <c r="F367" i="65"/>
  <c r="G352" i="72"/>
  <c r="E197" i="71"/>
  <c r="C197" i="71"/>
  <c r="C143" i="50"/>
  <c r="B201" i="64"/>
  <c r="H174" i="65"/>
  <c r="H414" i="67"/>
  <c r="K285" i="67"/>
  <c r="K323" i="67" s="1"/>
  <c r="Q150" i="69"/>
  <c r="E190" i="64"/>
  <c r="E174" i="67"/>
  <c r="F174" i="67"/>
  <c r="I342" i="70"/>
  <c r="O386" i="65"/>
  <c r="O329" i="65"/>
  <c r="Q215" i="72"/>
  <c r="O219" i="64"/>
  <c r="I194" i="66"/>
  <c r="I137" i="66"/>
  <c r="K376" i="66"/>
  <c r="C386" i="66"/>
  <c r="L363" i="72"/>
  <c r="L381" i="72"/>
  <c r="H359" i="72"/>
  <c r="H377" i="72"/>
  <c r="H358" i="72"/>
  <c r="H378" i="72"/>
  <c r="H360" i="72"/>
  <c r="H164" i="58"/>
  <c r="J162" i="58"/>
  <c r="D363" i="71"/>
  <c r="D381" i="71"/>
  <c r="L360" i="71"/>
  <c r="L378" i="71"/>
  <c r="L359" i="71"/>
  <c r="L377" i="71"/>
  <c r="H146" i="59"/>
  <c r="F144" i="59"/>
  <c r="L397" i="70"/>
  <c r="L378" i="70"/>
  <c r="N372" i="70"/>
  <c r="N391" i="70"/>
  <c r="D370" i="70"/>
  <c r="D389" i="70"/>
  <c r="D369" i="70"/>
  <c r="D390" i="70"/>
  <c r="D371" i="70"/>
  <c r="F368" i="70"/>
  <c r="F387" i="70"/>
  <c r="J125" i="59"/>
  <c r="J364" i="70"/>
  <c r="J383" i="70"/>
  <c r="J363" i="70"/>
  <c r="J382" i="70"/>
  <c r="J385" i="70"/>
  <c r="J366" i="70"/>
  <c r="J391" i="69"/>
  <c r="J372" i="69"/>
  <c r="J106" i="59"/>
  <c r="J364" i="69"/>
  <c r="J366" i="69"/>
  <c r="J385" i="69"/>
  <c r="J363" i="69"/>
  <c r="J383" i="69"/>
  <c r="J382" i="69"/>
  <c r="F85" i="58"/>
  <c r="L454" i="68"/>
  <c r="L452" i="68"/>
  <c r="L476" i="68"/>
  <c r="L475" i="68"/>
  <c r="L451" i="68"/>
  <c r="L499" i="68"/>
  <c r="L478" i="68"/>
  <c r="L63" i="58"/>
  <c r="L377" i="66"/>
  <c r="L415" i="66"/>
  <c r="L396" i="66"/>
  <c r="L376" i="66"/>
  <c r="P387" i="66"/>
  <c r="P406" i="66"/>
  <c r="P368" i="66"/>
  <c r="J47" i="59"/>
  <c r="L44" i="58"/>
  <c r="H377" i="65"/>
  <c r="H415" i="65"/>
  <c r="H396" i="65"/>
  <c r="H376" i="65"/>
  <c r="J439" i="64"/>
  <c r="J418" i="64"/>
  <c r="J438" i="64"/>
  <c r="J417" i="64"/>
  <c r="J460" i="64"/>
  <c r="J434" i="64"/>
  <c r="J413" i="64"/>
  <c r="L412" i="64"/>
  <c r="L433" i="64"/>
  <c r="L411" i="64"/>
  <c r="L432" i="64"/>
  <c r="L453" i="64"/>
  <c r="C25" i="60"/>
  <c r="C363" i="65"/>
  <c r="C383" i="65"/>
  <c r="C364" i="65"/>
  <c r="C366" i="65"/>
  <c r="C385" i="65"/>
  <c r="C401" i="65"/>
  <c r="C382" i="65"/>
  <c r="C416" i="64"/>
  <c r="C436" i="64"/>
  <c r="C415" i="64"/>
  <c r="C437" i="64"/>
  <c r="P162" i="49"/>
  <c r="P169" i="72"/>
  <c r="P179" i="72"/>
  <c r="P170" i="72"/>
  <c r="P187" i="72"/>
  <c r="P215" i="72"/>
  <c r="P201" i="72" s="1"/>
  <c r="O181" i="71"/>
  <c r="O199" i="71"/>
  <c r="M178" i="71"/>
  <c r="M177" i="71"/>
  <c r="M196" i="71"/>
  <c r="M195" i="71"/>
  <c r="C173" i="71"/>
  <c r="C174" i="71"/>
  <c r="C172" i="71"/>
  <c r="C192" i="71"/>
  <c r="C209" i="71"/>
  <c r="C191" i="71"/>
  <c r="G25" i="71"/>
  <c r="F171" i="71"/>
  <c r="F189" i="71"/>
  <c r="F207" i="71"/>
  <c r="H144" i="48"/>
  <c r="P26" i="70"/>
  <c r="O179" i="70"/>
  <c r="O198" i="70"/>
  <c r="O197" i="70"/>
  <c r="O178" i="70"/>
  <c r="O196" i="70"/>
  <c r="O177" i="70"/>
  <c r="I129" i="42"/>
  <c r="I37" i="70"/>
  <c r="L125" i="49"/>
  <c r="L7" i="70"/>
  <c r="K122" i="42"/>
  <c r="K45" i="69"/>
  <c r="K73" i="69" s="1"/>
  <c r="N185" i="69"/>
  <c r="N223" i="69"/>
  <c r="N204" i="69"/>
  <c r="Q201" i="69"/>
  <c r="Q183" i="69"/>
  <c r="Q182" i="69"/>
  <c r="Q202" i="69"/>
  <c r="Q181" i="69"/>
  <c r="E117" i="42"/>
  <c r="E42" i="69"/>
  <c r="E70" i="69" s="1"/>
  <c r="L116" i="42"/>
  <c r="L41" i="69"/>
  <c r="L69" i="69" s="1"/>
  <c r="H184" i="69"/>
  <c r="H174" i="69"/>
  <c r="H203" i="69"/>
  <c r="H193" i="69"/>
  <c r="K253" i="68"/>
  <c r="H97" i="42"/>
  <c r="H50" i="68"/>
  <c r="H84" i="68" s="1"/>
  <c r="L89" i="42"/>
  <c r="L46" i="68"/>
  <c r="L80" i="68" s="1"/>
  <c r="O88" i="42"/>
  <c r="O45" i="68"/>
  <c r="O79" i="68" s="1"/>
  <c r="F233" i="68"/>
  <c r="F234" i="68"/>
  <c r="F257" i="68"/>
  <c r="N191" i="67"/>
  <c r="N209" i="67"/>
  <c r="N190" i="67"/>
  <c r="D223" i="66"/>
  <c r="D204" i="66"/>
  <c r="O27" i="66"/>
  <c r="N199" i="66"/>
  <c r="H195" i="66"/>
  <c r="H214" i="66"/>
  <c r="N47" i="48"/>
  <c r="P223" i="65"/>
  <c r="P204" i="65"/>
  <c r="M198" i="65"/>
  <c r="M216" i="65"/>
  <c r="M197" i="65"/>
  <c r="J191" i="65"/>
  <c r="J190" i="65"/>
  <c r="J209" i="65"/>
  <c r="E229" i="64"/>
  <c r="P220" i="64"/>
  <c r="P219" i="64"/>
  <c r="P241" i="64"/>
  <c r="P221" i="64"/>
  <c r="G218" i="64"/>
  <c r="G239" i="64"/>
  <c r="Q4" i="49"/>
  <c r="B244" i="68"/>
  <c r="B245" i="68"/>
  <c r="B243" i="68"/>
  <c r="B268" i="68"/>
  <c r="B202" i="67"/>
  <c r="B201" i="67"/>
  <c r="B200" i="67"/>
  <c r="B227" i="64"/>
  <c r="B248" i="64"/>
  <c r="F449" i="64"/>
  <c r="F380" i="64"/>
  <c r="Q455" i="68"/>
  <c r="G206" i="71"/>
  <c r="M194" i="69"/>
  <c r="J174" i="66"/>
  <c r="P99" i="67"/>
  <c r="P175" i="67" s="1"/>
  <c r="J217" i="68"/>
  <c r="C223" i="68"/>
  <c r="E227" i="68"/>
  <c r="G503" i="68"/>
  <c r="P489" i="68"/>
  <c r="N407" i="68"/>
  <c r="N479" i="68"/>
  <c r="O399" i="69"/>
  <c r="Q386" i="66"/>
  <c r="D171" i="66"/>
  <c r="N173" i="66"/>
  <c r="I132" i="67"/>
  <c r="N377" i="68"/>
  <c r="N401" i="68" s="1"/>
  <c r="G304" i="67"/>
  <c r="G323" i="67" s="1"/>
  <c r="Q200" i="65"/>
  <c r="C392" i="66"/>
  <c r="M25" i="48"/>
  <c r="O47" i="48"/>
  <c r="B174" i="66"/>
  <c r="N367" i="70"/>
  <c r="N285" i="70"/>
  <c r="M459" i="64"/>
  <c r="D222" i="65"/>
  <c r="G216" i="64"/>
  <c r="G153" i="64"/>
  <c r="B112" i="67"/>
  <c r="B137" i="67"/>
  <c r="B194" i="67"/>
  <c r="L215" i="72"/>
  <c r="M194" i="66"/>
  <c r="M137" i="66"/>
  <c r="B196" i="70"/>
  <c r="F188" i="71"/>
  <c r="F134" i="71"/>
  <c r="P203" i="64"/>
  <c r="L208" i="64"/>
  <c r="K179" i="67"/>
  <c r="Q182" i="66"/>
  <c r="K184" i="66"/>
  <c r="K146" i="66"/>
  <c r="P172" i="67"/>
  <c r="E293" i="71"/>
  <c r="E311" i="71" s="1"/>
  <c r="E370" i="71"/>
  <c r="E316" i="71"/>
  <c r="N509" i="68"/>
  <c r="O405" i="65"/>
  <c r="G367" i="65"/>
  <c r="G342" i="69"/>
  <c r="L489" i="68"/>
  <c r="Q407" i="68"/>
  <c r="Q479" i="68"/>
  <c r="O304" i="66"/>
  <c r="O323" i="66" s="1"/>
  <c r="O386" i="66"/>
  <c r="O329" i="66"/>
  <c r="L367" i="70"/>
  <c r="J323" i="65"/>
  <c r="H293" i="72"/>
  <c r="H311" i="72" s="1"/>
  <c r="H370" i="72"/>
  <c r="H316" i="72"/>
  <c r="E386" i="65"/>
  <c r="E329" i="65"/>
  <c r="E203" i="65"/>
  <c r="N222" i="67"/>
  <c r="N150" i="67"/>
  <c r="K194" i="67"/>
  <c r="H203" i="65"/>
  <c r="K207" i="70"/>
  <c r="M250" i="68"/>
  <c r="G304" i="69"/>
  <c r="G323" i="69" s="1"/>
  <c r="G386" i="69"/>
  <c r="G329" i="69"/>
  <c r="F161" i="50"/>
  <c r="Q207" i="69"/>
  <c r="B222" i="70"/>
  <c r="B207" i="70" s="1"/>
  <c r="K131" i="70"/>
  <c r="I231" i="68"/>
  <c r="M200" i="65"/>
  <c r="M386" i="70"/>
  <c r="M329" i="70"/>
  <c r="O160" i="64"/>
  <c r="M163" i="64"/>
  <c r="D190" i="64"/>
  <c r="K173" i="65"/>
  <c r="M178" i="65"/>
  <c r="F184" i="65"/>
  <c r="F146" i="65"/>
  <c r="C47" i="48"/>
  <c r="D212" i="68"/>
  <c r="J198" i="64"/>
  <c r="D201" i="64"/>
  <c r="D207" i="64"/>
  <c r="B99" i="66"/>
  <c r="K82" i="48"/>
  <c r="C215" i="68"/>
  <c r="F219" i="68"/>
  <c r="Q229" i="68"/>
  <c r="B197" i="64"/>
  <c r="L7" i="48"/>
  <c r="G198" i="64"/>
  <c r="P200" i="64"/>
  <c r="E207" i="64"/>
  <c r="C178" i="65"/>
  <c r="K139" i="65"/>
  <c r="K177" i="65"/>
  <c r="M180" i="65"/>
  <c r="P184" i="65"/>
  <c r="B178" i="66"/>
  <c r="J174" i="67"/>
  <c r="Q82" i="48"/>
  <c r="P215" i="68"/>
  <c r="P167" i="68"/>
  <c r="L221" i="68"/>
  <c r="M222" i="68"/>
  <c r="N224" i="68"/>
  <c r="P226" i="68"/>
  <c r="P178" i="68"/>
  <c r="M414" i="67"/>
  <c r="N323" i="67"/>
  <c r="F459" i="64"/>
  <c r="N428" i="64"/>
  <c r="N365" i="64"/>
  <c r="J414" i="65"/>
  <c r="O449" i="64"/>
  <c r="N329" i="71"/>
  <c r="G407" i="66"/>
  <c r="I329" i="67"/>
  <c r="I386" i="67"/>
  <c r="G124" i="50"/>
  <c r="J255" i="68"/>
  <c r="I215" i="65"/>
  <c r="P203" i="66"/>
  <c r="I216" i="64"/>
  <c r="I405" i="65"/>
  <c r="J207" i="69"/>
  <c r="F168" i="64"/>
  <c r="C188" i="72"/>
  <c r="C134" i="72"/>
  <c r="J112" i="70"/>
  <c r="K196" i="65"/>
  <c r="O171" i="68"/>
  <c r="K197" i="72"/>
  <c r="H156" i="64"/>
  <c r="P237" i="68"/>
  <c r="E363" i="72"/>
  <c r="E381" i="72"/>
  <c r="M360" i="72"/>
  <c r="M359" i="72"/>
  <c r="M377" i="72"/>
  <c r="M378" i="72"/>
  <c r="G375" i="72"/>
  <c r="G357" i="72"/>
  <c r="Q164" i="58"/>
  <c r="M164" i="59"/>
  <c r="O162" i="59"/>
  <c r="K162" i="59"/>
  <c r="G369" i="72"/>
  <c r="G349" i="72"/>
  <c r="G367" i="72"/>
  <c r="G351" i="72"/>
  <c r="E363" i="71"/>
  <c r="E381" i="71"/>
  <c r="M378" i="71"/>
  <c r="M360" i="71"/>
  <c r="M359" i="71"/>
  <c r="M377" i="71"/>
  <c r="K357" i="71"/>
  <c r="K375" i="71"/>
  <c r="M146" i="59"/>
  <c r="I146" i="58"/>
  <c r="K144" i="58"/>
  <c r="G144" i="58"/>
  <c r="Q397" i="70"/>
  <c r="Q378" i="70"/>
  <c r="O396" i="70"/>
  <c r="O395" i="70"/>
  <c r="O377" i="70"/>
  <c r="O415" i="70"/>
  <c r="K391" i="70"/>
  <c r="K372" i="70"/>
  <c r="I390" i="70"/>
  <c r="I370" i="70"/>
  <c r="I369" i="70"/>
  <c r="I371" i="70"/>
  <c r="I389" i="70"/>
  <c r="I128" i="59"/>
  <c r="E128" i="59"/>
  <c r="O125" i="59"/>
  <c r="K125" i="59"/>
  <c r="G364" i="70"/>
  <c r="G382" i="70"/>
  <c r="G383" i="70"/>
  <c r="G363" i="70"/>
  <c r="G366" i="70"/>
  <c r="G385" i="70"/>
  <c r="E378" i="69"/>
  <c r="E397" i="69"/>
  <c r="Q374" i="69"/>
  <c r="Q394" i="69"/>
  <c r="Q375" i="69"/>
  <c r="Q393" i="69"/>
  <c r="I375" i="69"/>
  <c r="I374" i="69"/>
  <c r="I394" i="69"/>
  <c r="I373" i="69"/>
  <c r="I393" i="69"/>
  <c r="O372" i="69"/>
  <c r="O391" i="69"/>
  <c r="Q109" i="59"/>
  <c r="E109" i="58"/>
  <c r="K366" i="69"/>
  <c r="K383" i="69"/>
  <c r="K364" i="69"/>
  <c r="K382" i="69"/>
  <c r="K363" i="69"/>
  <c r="K385" i="69"/>
  <c r="G106" i="59"/>
  <c r="Q495" i="68"/>
  <c r="Q471" i="68"/>
  <c r="I493" i="68"/>
  <c r="I469" i="68"/>
  <c r="M488" i="68"/>
  <c r="M464" i="68"/>
  <c r="O487" i="68"/>
  <c r="O486" i="68"/>
  <c r="O510" i="68"/>
  <c r="O463" i="68"/>
  <c r="O462" i="68"/>
  <c r="Q460" i="68"/>
  <c r="Q484" i="68"/>
  <c r="Q508" i="68"/>
  <c r="I460" i="68"/>
  <c r="I484" i="68"/>
  <c r="I508" i="68"/>
  <c r="G459" i="68"/>
  <c r="G506" i="68"/>
  <c r="G483" i="68"/>
  <c r="G505" i="68"/>
  <c r="G482" i="68"/>
  <c r="G458" i="68"/>
  <c r="O85" i="58"/>
  <c r="Q82" i="60"/>
  <c r="Q82" i="59"/>
  <c r="M82" i="58"/>
  <c r="I82" i="58"/>
  <c r="I82" i="60"/>
  <c r="E82" i="58"/>
  <c r="G378" i="67"/>
  <c r="G397" i="67"/>
  <c r="E415" i="67"/>
  <c r="E377" i="67"/>
  <c r="E396" i="67"/>
  <c r="G375" i="67"/>
  <c r="G394" i="67"/>
  <c r="G393" i="67"/>
  <c r="G374" i="67"/>
  <c r="E372" i="67"/>
  <c r="E391" i="67"/>
  <c r="G371" i="67"/>
  <c r="G389" i="67"/>
  <c r="G390" i="67"/>
  <c r="G370" i="67"/>
  <c r="G408" i="67"/>
  <c r="G66" i="58"/>
  <c r="Q363" i="67"/>
  <c r="Q385" i="67"/>
  <c r="Q401" i="67"/>
  <c r="Q364" i="67"/>
  <c r="Q382" i="67"/>
  <c r="Q383" i="67"/>
  <c r="Q366" i="67"/>
  <c r="M63" i="60"/>
  <c r="I363" i="67"/>
  <c r="I401" i="67"/>
  <c r="I366" i="67"/>
  <c r="I382" i="67"/>
  <c r="I383" i="67"/>
  <c r="I364" i="67"/>
  <c r="I385" i="67"/>
  <c r="E63" i="60"/>
  <c r="K378" i="66"/>
  <c r="K397" i="66"/>
  <c r="I377" i="66"/>
  <c r="I396" i="66"/>
  <c r="I415" i="66"/>
  <c r="I376" i="66"/>
  <c r="G394" i="66"/>
  <c r="G374" i="66"/>
  <c r="G393" i="66"/>
  <c r="G375" i="66"/>
  <c r="E372" i="66"/>
  <c r="E391" i="66"/>
  <c r="M387" i="66"/>
  <c r="M406" i="66"/>
  <c r="M368" i="66"/>
  <c r="E387" i="66"/>
  <c r="E406" i="66"/>
  <c r="E368" i="66"/>
  <c r="K47" i="59"/>
  <c r="G47" i="58"/>
  <c r="M44" i="59"/>
  <c r="I44" i="60"/>
  <c r="E44" i="60"/>
  <c r="O397" i="65"/>
  <c r="O378" i="65"/>
  <c r="M415" i="65"/>
  <c r="M377" i="65"/>
  <c r="M396" i="65"/>
  <c r="K374" i="65"/>
  <c r="K394" i="65"/>
  <c r="K373" i="65"/>
  <c r="K393" i="65"/>
  <c r="K375" i="65"/>
  <c r="M391" i="65"/>
  <c r="M372" i="65"/>
  <c r="O370" i="65"/>
  <c r="O390" i="65"/>
  <c r="O408" i="65"/>
  <c r="O371" i="65"/>
  <c r="O389" i="65"/>
  <c r="O407" i="65"/>
  <c r="E387" i="65"/>
  <c r="E368" i="65"/>
  <c r="E406" i="65"/>
  <c r="K28" i="58"/>
  <c r="G28" i="58"/>
  <c r="Q25" i="58"/>
  <c r="M25" i="59"/>
  <c r="I25" i="59"/>
  <c r="E25" i="58"/>
  <c r="E25" i="60"/>
  <c r="O420" i="64"/>
  <c r="O441" i="64"/>
  <c r="G418" i="64"/>
  <c r="G460" i="64"/>
  <c r="G439" i="64"/>
  <c r="I437" i="64"/>
  <c r="I436" i="64"/>
  <c r="I415" i="64"/>
  <c r="I416" i="64"/>
  <c r="K434" i="64"/>
  <c r="K413" i="64"/>
  <c r="G430" i="64"/>
  <c r="G409" i="64"/>
  <c r="G451" i="64"/>
  <c r="O7" i="59"/>
  <c r="K7" i="59"/>
  <c r="Q4" i="60"/>
  <c r="M406" i="64"/>
  <c r="M445" i="64"/>
  <c r="M404" i="64"/>
  <c r="M403" i="64"/>
  <c r="M427" i="64"/>
  <c r="M424" i="64"/>
  <c r="M425" i="64"/>
  <c r="I4" i="59"/>
  <c r="E406" i="64"/>
  <c r="E404" i="64"/>
  <c r="E445" i="64"/>
  <c r="E403" i="64"/>
  <c r="E425" i="64"/>
  <c r="E424" i="64"/>
  <c r="E427" i="64"/>
  <c r="C44" i="58"/>
  <c r="C146" i="58"/>
  <c r="C397" i="69"/>
  <c r="C378" i="69"/>
  <c r="C377" i="65"/>
  <c r="C376" i="65"/>
  <c r="C415" i="65"/>
  <c r="C396" i="65"/>
  <c r="C418" i="64"/>
  <c r="C439" i="64"/>
  <c r="C460" i="64"/>
  <c r="C438" i="64"/>
  <c r="C451" i="64"/>
  <c r="C430" i="64"/>
  <c r="C409" i="64"/>
  <c r="E31" i="72"/>
  <c r="D181" i="72"/>
  <c r="D199" i="72"/>
  <c r="O180" i="72"/>
  <c r="O216" i="72"/>
  <c r="O198" i="72"/>
  <c r="K180" i="72"/>
  <c r="K216" i="72"/>
  <c r="K198" i="72"/>
  <c r="G216" i="72"/>
  <c r="G180" i="72"/>
  <c r="G198" i="72"/>
  <c r="C180" i="72"/>
  <c r="C216" i="72"/>
  <c r="C198" i="72"/>
  <c r="F178" i="72"/>
  <c r="F177" i="72"/>
  <c r="F196" i="72"/>
  <c r="F195" i="72"/>
  <c r="F27" i="72"/>
  <c r="E175" i="72"/>
  <c r="E193" i="72"/>
  <c r="Q162" i="48"/>
  <c r="Q185" i="72"/>
  <c r="Q167" i="72"/>
  <c r="M162" i="48"/>
  <c r="I162" i="48"/>
  <c r="I169" i="72"/>
  <c r="I187" i="72"/>
  <c r="E162" i="49"/>
  <c r="I31" i="71"/>
  <c r="H181" i="71"/>
  <c r="H199" i="71"/>
  <c r="I175" i="71"/>
  <c r="I193" i="71"/>
  <c r="Q146" i="48"/>
  <c r="M146" i="49"/>
  <c r="M169" i="71"/>
  <c r="M187" i="71"/>
  <c r="I169" i="71"/>
  <c r="I187" i="71"/>
  <c r="E144" i="49"/>
  <c r="E167" i="71"/>
  <c r="E185" i="71"/>
  <c r="D186" i="70"/>
  <c r="D205" i="70"/>
  <c r="P30" i="70"/>
  <c r="O185" i="70"/>
  <c r="O204" i="70"/>
  <c r="O223" i="70"/>
  <c r="K185" i="70"/>
  <c r="K223" i="70"/>
  <c r="K204" i="70"/>
  <c r="G223" i="70"/>
  <c r="G185" i="70"/>
  <c r="G204" i="70"/>
  <c r="C185" i="70"/>
  <c r="C223" i="70"/>
  <c r="C204" i="70"/>
  <c r="Q199" i="70"/>
  <c r="Q180" i="70"/>
  <c r="H178" i="70"/>
  <c r="H198" i="70"/>
  <c r="H179" i="70"/>
  <c r="H197" i="70"/>
  <c r="H177" i="70"/>
  <c r="O195" i="70"/>
  <c r="O176" i="70"/>
  <c r="Q128" i="48"/>
  <c r="Q193" i="70"/>
  <c r="Q174" i="70"/>
  <c r="M128" i="49"/>
  <c r="I128" i="49"/>
  <c r="I171" i="70"/>
  <c r="I172" i="70"/>
  <c r="I191" i="70"/>
  <c r="I190" i="70"/>
  <c r="E125" i="48"/>
  <c r="E190" i="70"/>
  <c r="D186" i="69"/>
  <c r="D205" i="69"/>
  <c r="O204" i="69"/>
  <c r="O185" i="69"/>
  <c r="O223" i="69"/>
  <c r="K185" i="69"/>
  <c r="K204" i="69"/>
  <c r="K223" i="69"/>
  <c r="G204" i="69"/>
  <c r="G185" i="69"/>
  <c r="G223" i="69"/>
  <c r="C185" i="69"/>
  <c r="C223" i="69"/>
  <c r="C204" i="69"/>
  <c r="G28" i="69"/>
  <c r="F202" i="69"/>
  <c r="F183" i="69"/>
  <c r="F201" i="69"/>
  <c r="F182" i="69"/>
  <c r="F27" i="69"/>
  <c r="E180" i="69"/>
  <c r="E199" i="69"/>
  <c r="Q106" i="49"/>
  <c r="Q106" i="48"/>
  <c r="M106" i="48"/>
  <c r="M109" i="48"/>
  <c r="M171" i="69"/>
  <c r="M190" i="69"/>
  <c r="M191" i="69"/>
  <c r="M172" i="69"/>
  <c r="I171" i="69"/>
  <c r="I191" i="69"/>
  <c r="I190" i="69"/>
  <c r="I172" i="69"/>
  <c r="E109" i="48"/>
  <c r="E193" i="69"/>
  <c r="E174" i="69"/>
  <c r="H253" i="68"/>
  <c r="K252" i="68"/>
  <c r="K276" i="68"/>
  <c r="M248" i="68"/>
  <c r="M247" i="68"/>
  <c r="M249" i="68"/>
  <c r="I225" i="68"/>
  <c r="I248" i="68"/>
  <c r="I249" i="68"/>
  <c r="E248" i="68"/>
  <c r="E249" i="68"/>
  <c r="P96" i="42"/>
  <c r="P49" i="68"/>
  <c r="P83" i="68" s="1"/>
  <c r="D246" i="68"/>
  <c r="O93" i="42"/>
  <c r="O48" i="68"/>
  <c r="O82" i="68" s="1"/>
  <c r="L31" i="68"/>
  <c r="K245" i="68"/>
  <c r="K268" i="68"/>
  <c r="K244" i="68"/>
  <c r="G93" i="42"/>
  <c r="G48" i="68"/>
  <c r="G82" i="68" s="1"/>
  <c r="N242" i="68"/>
  <c r="N266" i="68"/>
  <c r="K30" i="68"/>
  <c r="J242" i="68"/>
  <c r="J266" i="68"/>
  <c r="F242" i="68"/>
  <c r="F266" i="68"/>
  <c r="Q89" i="42"/>
  <c r="Q46" i="68"/>
  <c r="Q80" i="68" s="1"/>
  <c r="I89" i="42"/>
  <c r="I46" i="68"/>
  <c r="I80" i="68" s="1"/>
  <c r="P88" i="42"/>
  <c r="P45" i="68"/>
  <c r="P79" i="68" s="1"/>
  <c r="L238" i="68"/>
  <c r="L262" i="68"/>
  <c r="K82" i="49"/>
  <c r="G85" i="49"/>
  <c r="G7" i="68"/>
  <c r="C82" i="49"/>
  <c r="N205" i="67"/>
  <c r="J79" i="42"/>
  <c r="J45" i="67"/>
  <c r="J73" i="67" s="1"/>
  <c r="Q28" i="67"/>
  <c r="P201" i="67"/>
  <c r="P200" i="67"/>
  <c r="P202" i="67"/>
  <c r="H201" i="67"/>
  <c r="H200" i="67"/>
  <c r="H202" i="67"/>
  <c r="O26" i="67"/>
  <c r="N198" i="67"/>
  <c r="N197" i="67"/>
  <c r="N196" i="67"/>
  <c r="N216" i="67"/>
  <c r="F198" i="67"/>
  <c r="F197" i="67"/>
  <c r="F196" i="67"/>
  <c r="F216" i="67"/>
  <c r="Q195" i="67"/>
  <c r="Q214" i="67"/>
  <c r="N25" i="67"/>
  <c r="M195" i="67"/>
  <c r="M214" i="67"/>
  <c r="I214" i="67"/>
  <c r="I195" i="67"/>
  <c r="E214" i="67"/>
  <c r="E195" i="67"/>
  <c r="M23" i="67"/>
  <c r="O7" i="67"/>
  <c r="K66" i="49"/>
  <c r="G7" i="67"/>
  <c r="Q59" i="42"/>
  <c r="Q44" i="66"/>
  <c r="Q72" i="66" s="1"/>
  <c r="M204" i="66"/>
  <c r="M223" i="66"/>
  <c r="P202" i="66"/>
  <c r="P201" i="66"/>
  <c r="P200" i="66"/>
  <c r="D55" i="42"/>
  <c r="D42" i="66"/>
  <c r="D70" i="66" s="1"/>
  <c r="G199" i="66"/>
  <c r="N51" i="42"/>
  <c r="N40" i="66"/>
  <c r="N68" i="66" s="1"/>
  <c r="J197" i="66"/>
  <c r="J216" i="66"/>
  <c r="J198" i="66"/>
  <c r="J196" i="66"/>
  <c r="F51" i="42"/>
  <c r="F40" i="66"/>
  <c r="F68" i="66" s="1"/>
  <c r="Q50" i="42"/>
  <c r="Q39" i="66"/>
  <c r="Q67" i="66" s="1"/>
  <c r="M50" i="42"/>
  <c r="M39" i="66"/>
  <c r="M67" i="66" s="1"/>
  <c r="I50" i="42"/>
  <c r="I39" i="66"/>
  <c r="I67" i="66" s="1"/>
  <c r="E50" i="42"/>
  <c r="E39" i="66"/>
  <c r="E67" i="66" s="1"/>
  <c r="L48" i="42"/>
  <c r="L37" i="66"/>
  <c r="D48" i="42"/>
  <c r="D37" i="66"/>
  <c r="O44" i="50"/>
  <c r="K47" i="49"/>
  <c r="K193" i="66"/>
  <c r="K203" i="66"/>
  <c r="G7" i="66"/>
  <c r="J205" i="65"/>
  <c r="F41" i="42"/>
  <c r="F45" i="65"/>
  <c r="F73" i="65" s="1"/>
  <c r="Q40" i="42"/>
  <c r="Q44" i="65"/>
  <c r="Q72" i="65" s="1"/>
  <c r="M40" i="42"/>
  <c r="M44" i="65"/>
  <c r="M72" i="65" s="1"/>
  <c r="I40" i="42"/>
  <c r="I44" i="65"/>
  <c r="I72" i="65" s="1"/>
  <c r="E223" i="65"/>
  <c r="E204" i="65"/>
  <c r="P202" i="65"/>
  <c r="P201" i="65"/>
  <c r="P200" i="65"/>
  <c r="D36" i="42"/>
  <c r="D42" i="65"/>
  <c r="D70" i="65" s="1"/>
  <c r="C199" i="65"/>
  <c r="J32" i="42"/>
  <c r="J40" i="65"/>
  <c r="J68" i="65" s="1"/>
  <c r="F216" i="65"/>
  <c r="F197" i="65"/>
  <c r="F198" i="65"/>
  <c r="Q195" i="65"/>
  <c r="Q214" i="65"/>
  <c r="M195" i="65"/>
  <c r="M214" i="65"/>
  <c r="I195" i="65"/>
  <c r="I214" i="65"/>
  <c r="E195" i="65"/>
  <c r="E214" i="65"/>
  <c r="K25" i="50"/>
  <c r="K193" i="65"/>
  <c r="K203" i="65"/>
  <c r="G28" i="49"/>
  <c r="G7" i="65"/>
  <c r="C28" i="49"/>
  <c r="J229" i="64"/>
  <c r="F22" i="42"/>
  <c r="F51" i="64"/>
  <c r="F35" i="64" s="1"/>
  <c r="Q21" i="42"/>
  <c r="Q50" i="64"/>
  <c r="Q82" i="64" s="1"/>
  <c r="M21" i="42"/>
  <c r="M50" i="64"/>
  <c r="M82" i="64" s="1"/>
  <c r="I21" i="42"/>
  <c r="I50" i="64"/>
  <c r="I82" i="64" s="1"/>
  <c r="E21" i="42"/>
  <c r="E50" i="64"/>
  <c r="E82" i="64" s="1"/>
  <c r="P20" i="42"/>
  <c r="P49" i="64"/>
  <c r="P81" i="64" s="1"/>
  <c r="L20" i="42"/>
  <c r="L49" i="64"/>
  <c r="L81" i="64" s="1"/>
  <c r="H20" i="42"/>
  <c r="H49" i="64"/>
  <c r="H81" i="64" s="1"/>
  <c r="D20" i="42"/>
  <c r="D49" i="64"/>
  <c r="D81" i="64" s="1"/>
  <c r="O16" i="42"/>
  <c r="O47" i="64"/>
  <c r="O79" i="64" s="1"/>
  <c r="K16" i="42"/>
  <c r="K47" i="64"/>
  <c r="K79" i="64" s="1"/>
  <c r="G16" i="42"/>
  <c r="G47" i="64"/>
  <c r="G79" i="64" s="1"/>
  <c r="C16" i="42"/>
  <c r="C47" i="64"/>
  <c r="C79" i="64" s="1"/>
  <c r="F222" i="64"/>
  <c r="I220" i="64"/>
  <c r="I221" i="64"/>
  <c r="I241" i="64"/>
  <c r="I219" i="64"/>
  <c r="O25" i="64"/>
  <c r="N7" i="64"/>
  <c r="J7" i="49"/>
  <c r="F7" i="49"/>
  <c r="F214" i="64"/>
  <c r="B181" i="72"/>
  <c r="B199" i="72"/>
  <c r="B246" i="68"/>
  <c r="B195" i="67"/>
  <c r="B214" i="67"/>
  <c r="B223" i="66"/>
  <c r="B204" i="66"/>
  <c r="B228" i="64"/>
  <c r="B249" i="64"/>
  <c r="B7" i="49"/>
  <c r="B213" i="64"/>
  <c r="B233" i="64"/>
  <c r="B212" i="64"/>
  <c r="M414" i="65"/>
  <c r="G405" i="65"/>
  <c r="F173" i="65"/>
  <c r="I179" i="66"/>
  <c r="I143" i="50"/>
  <c r="O208" i="72"/>
  <c r="F329" i="72"/>
  <c r="Q7" i="48"/>
  <c r="P181" i="67"/>
  <c r="P143" i="67"/>
  <c r="E150" i="69"/>
  <c r="D407" i="68"/>
  <c r="D479" i="68"/>
  <c r="D377" i="68"/>
  <c r="D401" i="68" s="1"/>
  <c r="M329" i="67"/>
  <c r="M386" i="67"/>
  <c r="K237" i="64"/>
  <c r="I175" i="68"/>
  <c r="E150" i="70"/>
  <c r="P182" i="65"/>
  <c r="P223" i="68"/>
  <c r="P175" i="68"/>
  <c r="M148" i="64"/>
  <c r="N99" i="67"/>
  <c r="N93" i="67" s="1"/>
  <c r="N131" i="67" s="1"/>
  <c r="M316" i="71"/>
  <c r="D352" i="71"/>
  <c r="G410" i="64"/>
  <c r="D147" i="72"/>
  <c r="M222" i="66"/>
  <c r="M203" i="65"/>
  <c r="K267" i="68"/>
  <c r="E184" i="69"/>
  <c r="O147" i="71"/>
  <c r="F194" i="65"/>
  <c r="I143" i="65"/>
  <c r="B194" i="72"/>
  <c r="I181" i="67"/>
  <c r="Q181" i="65"/>
  <c r="F44" i="48"/>
  <c r="O177" i="67"/>
  <c r="G183" i="67"/>
  <c r="C160" i="68"/>
  <c r="M179" i="67"/>
  <c r="D160" i="68"/>
  <c r="J212" i="68"/>
  <c r="D329" i="67"/>
  <c r="M376" i="70"/>
  <c r="J392" i="70"/>
  <c r="M222" i="65"/>
  <c r="C111" i="72"/>
  <c r="M194" i="65"/>
  <c r="M137" i="65"/>
  <c r="F206" i="72"/>
  <c r="F147" i="72"/>
  <c r="H165" i="68"/>
  <c r="D164" i="58"/>
  <c r="N162" i="58"/>
  <c r="P363" i="71"/>
  <c r="P381" i="71"/>
  <c r="P360" i="71"/>
  <c r="P378" i="71"/>
  <c r="P377" i="71"/>
  <c r="P359" i="71"/>
  <c r="D146" i="59"/>
  <c r="J144" i="59"/>
  <c r="P378" i="70"/>
  <c r="P397" i="70"/>
  <c r="L393" i="70"/>
  <c r="L375" i="70"/>
  <c r="L374" i="70"/>
  <c r="L394" i="70"/>
  <c r="L373" i="70"/>
  <c r="L128" i="58"/>
  <c r="D374" i="69"/>
  <c r="D393" i="69"/>
  <c r="D392" i="69"/>
  <c r="D394" i="69"/>
  <c r="D375" i="69"/>
  <c r="P109" i="58"/>
  <c r="H471" i="68"/>
  <c r="H495" i="68"/>
  <c r="P82" i="59"/>
  <c r="D452" i="68"/>
  <c r="D454" i="68"/>
  <c r="D475" i="68"/>
  <c r="D476" i="68"/>
  <c r="D451" i="68"/>
  <c r="D478" i="68"/>
  <c r="D499" i="68"/>
  <c r="P368" i="67"/>
  <c r="P387" i="67"/>
  <c r="P406" i="67"/>
  <c r="P367" i="67"/>
  <c r="P63" i="59"/>
  <c r="D63" i="60"/>
  <c r="D377" i="66"/>
  <c r="D415" i="66"/>
  <c r="D396" i="66"/>
  <c r="D376" i="66"/>
  <c r="N390" i="66"/>
  <c r="N389" i="66"/>
  <c r="N370" i="66"/>
  <c r="N388" i="66"/>
  <c r="N369" i="66"/>
  <c r="N371" i="66"/>
  <c r="N408" i="66"/>
  <c r="F389" i="66"/>
  <c r="F390" i="66"/>
  <c r="F370" i="66"/>
  <c r="F388" i="66"/>
  <c r="F371" i="66"/>
  <c r="F408" i="66"/>
  <c r="D44" i="59"/>
  <c r="D401" i="66"/>
  <c r="D363" i="66"/>
  <c r="D382" i="66"/>
  <c r="D383" i="66"/>
  <c r="D366" i="66"/>
  <c r="D385" i="66"/>
  <c r="D364" i="66"/>
  <c r="N28" i="59"/>
  <c r="P382" i="65"/>
  <c r="P364" i="65"/>
  <c r="P363" i="65"/>
  <c r="P385" i="65"/>
  <c r="P401" i="65"/>
  <c r="P366" i="65"/>
  <c r="P383" i="65"/>
  <c r="D408" i="64"/>
  <c r="D450" i="64"/>
  <c r="D429" i="64"/>
  <c r="L4" i="60"/>
  <c r="D4" i="60"/>
  <c r="C378" i="72"/>
  <c r="C359" i="72"/>
  <c r="C360" i="72"/>
  <c r="C377" i="72"/>
  <c r="C397" i="67"/>
  <c r="C378" i="67"/>
  <c r="E178" i="72"/>
  <c r="E177" i="72"/>
  <c r="E176" i="72"/>
  <c r="E196" i="72"/>
  <c r="E195" i="72"/>
  <c r="H175" i="72"/>
  <c r="H193" i="72"/>
  <c r="G168" i="42"/>
  <c r="G40" i="72"/>
  <c r="G68" i="72" s="1"/>
  <c r="J171" i="72"/>
  <c r="J189" i="72"/>
  <c r="J207" i="72"/>
  <c r="H162" i="48"/>
  <c r="D162" i="49"/>
  <c r="G174" i="71"/>
  <c r="G173" i="71"/>
  <c r="G209" i="71"/>
  <c r="G191" i="71"/>
  <c r="G172" i="71"/>
  <c r="G192" i="71"/>
  <c r="N171" i="71"/>
  <c r="N189" i="71"/>
  <c r="N207" i="71"/>
  <c r="P144" i="49"/>
  <c r="P167" i="71"/>
  <c r="P185" i="71"/>
  <c r="D146" i="48"/>
  <c r="Q183" i="70"/>
  <c r="Q182" i="70"/>
  <c r="Q202" i="70"/>
  <c r="Q201" i="70"/>
  <c r="P125" i="49"/>
  <c r="P7" i="70"/>
  <c r="D128" i="49"/>
  <c r="D184" i="70"/>
  <c r="D174" i="70"/>
  <c r="D193" i="70"/>
  <c r="G205" i="69"/>
  <c r="H31" i="69"/>
  <c r="G186" i="69"/>
  <c r="M182" i="69"/>
  <c r="M183" i="69"/>
  <c r="M201" i="69"/>
  <c r="M200" i="69"/>
  <c r="M181" i="69"/>
  <c r="M202" i="69"/>
  <c r="Q27" i="69"/>
  <c r="P199" i="69"/>
  <c r="P180" i="69"/>
  <c r="D199" i="69"/>
  <c r="D180" i="69"/>
  <c r="L109" i="49"/>
  <c r="L174" i="69"/>
  <c r="L203" i="69"/>
  <c r="L184" i="69"/>
  <c r="L193" i="69"/>
  <c r="O253" i="68"/>
  <c r="G253" i="68"/>
  <c r="C253" i="68"/>
  <c r="J252" i="68"/>
  <c r="J276" i="68"/>
  <c r="D97" i="42"/>
  <c r="D50" i="68"/>
  <c r="D84" i="68" s="1"/>
  <c r="K96" i="42"/>
  <c r="K49" i="68"/>
  <c r="K83" i="68" s="1"/>
  <c r="F93" i="42"/>
  <c r="F48" i="68"/>
  <c r="F82" i="68" s="1"/>
  <c r="I92" i="42"/>
  <c r="I47" i="68"/>
  <c r="I81" i="68" s="1"/>
  <c r="P264" i="68"/>
  <c r="P240" i="68"/>
  <c r="P241" i="68"/>
  <c r="P239" i="68"/>
  <c r="N85" i="49"/>
  <c r="N233" i="68"/>
  <c r="N234" i="68"/>
  <c r="N257" i="68"/>
  <c r="M205" i="67"/>
  <c r="L204" i="67"/>
  <c r="L223" i="67"/>
  <c r="F199" i="67"/>
  <c r="F63" i="50"/>
  <c r="F191" i="67"/>
  <c r="F209" i="67"/>
  <c r="F190" i="67"/>
  <c r="F199" i="66"/>
  <c r="F44" i="50"/>
  <c r="I205" i="65"/>
  <c r="N199" i="65"/>
  <c r="N28" i="49"/>
  <c r="K206" i="64"/>
  <c r="K227" i="64"/>
  <c r="K248" i="64"/>
  <c r="M222" i="64"/>
  <c r="C239" i="64"/>
  <c r="D28" i="64"/>
  <c r="C218" i="64"/>
  <c r="I4" i="50"/>
  <c r="I212" i="64"/>
  <c r="I233" i="64"/>
  <c r="I213" i="64"/>
  <c r="E4" i="50"/>
  <c r="E212" i="64"/>
  <c r="E213" i="64"/>
  <c r="E233" i="64"/>
  <c r="B204" i="70"/>
  <c r="B185" i="70"/>
  <c r="B223" i="70"/>
  <c r="B202" i="66"/>
  <c r="B201" i="66"/>
  <c r="P188" i="71"/>
  <c r="H194" i="70"/>
  <c r="J63" i="48"/>
  <c r="L377" i="68"/>
  <c r="L401" i="68" s="1"/>
  <c r="K134" i="72"/>
  <c r="M285" i="69"/>
  <c r="M188" i="71"/>
  <c r="M367" i="66"/>
  <c r="F177" i="42"/>
  <c r="F45" i="72"/>
  <c r="F73" i="72" s="1"/>
  <c r="N168" i="42"/>
  <c r="N40" i="72"/>
  <c r="N68" i="72" s="1"/>
  <c r="J171" i="42"/>
  <c r="J41" i="72"/>
  <c r="J69" i="72" s="1"/>
  <c r="G165" i="42"/>
  <c r="G37" i="72"/>
  <c r="D154" i="42"/>
  <c r="D42" i="71"/>
  <c r="D70" i="71" s="1"/>
  <c r="Q149" i="42"/>
  <c r="Q39" i="71"/>
  <c r="Q67" i="71" s="1"/>
  <c r="M140" i="42"/>
  <c r="M44" i="70"/>
  <c r="M72" i="70" s="1"/>
  <c r="I131" i="42"/>
  <c r="I39" i="70"/>
  <c r="I67" i="70" s="1"/>
  <c r="Q112" i="42"/>
  <c r="Q39" i="69"/>
  <c r="N103" i="42"/>
  <c r="N54" i="68"/>
  <c r="N88" i="68" s="1"/>
  <c r="M83" i="42"/>
  <c r="M41" i="68"/>
  <c r="K154" i="42"/>
  <c r="K42" i="71"/>
  <c r="K70" i="71" s="1"/>
  <c r="F145" i="42"/>
  <c r="F35" i="71"/>
  <c r="F63" i="71" s="1"/>
  <c r="Q132" i="42"/>
  <c r="Q40" i="70"/>
  <c r="Q68" i="70" s="1"/>
  <c r="M122" i="42"/>
  <c r="M45" i="69"/>
  <c r="M73" i="69" s="1"/>
  <c r="I113" i="42"/>
  <c r="I40" i="69"/>
  <c r="G110" i="42"/>
  <c r="G37" i="69"/>
  <c r="C101" i="42"/>
  <c r="C52" i="68"/>
  <c r="C86" i="68" s="1"/>
  <c r="H83" i="42"/>
  <c r="H41" i="68"/>
  <c r="H75" i="68" s="1"/>
  <c r="E74" i="42"/>
  <c r="E42" i="67"/>
  <c r="E70" i="67" s="1"/>
  <c r="C70" i="42"/>
  <c r="C40" i="67"/>
  <c r="C68" i="67" s="1"/>
  <c r="C168" i="42"/>
  <c r="C40" i="72"/>
  <c r="C68" i="72" s="1"/>
  <c r="D163" i="42"/>
  <c r="D35" i="72"/>
  <c r="D63" i="72" s="1"/>
  <c r="P153" i="42"/>
  <c r="P41" i="71"/>
  <c r="P69" i="71" s="1"/>
  <c r="N149" i="42"/>
  <c r="N39" i="71"/>
  <c r="N67" i="71" s="1"/>
  <c r="K141" i="42"/>
  <c r="K45" i="70"/>
  <c r="K73" i="70" s="1"/>
  <c r="C103" i="42"/>
  <c r="C54" i="68"/>
  <c r="C88" i="68" s="1"/>
  <c r="Q45" i="42"/>
  <c r="Q35" i="66"/>
  <c r="Q63" i="66" s="1"/>
  <c r="M35" i="42"/>
  <c r="M41" i="65"/>
  <c r="M69" i="65" s="1"/>
  <c r="K31" i="42"/>
  <c r="K39" i="65"/>
  <c r="K67" i="65" s="1"/>
  <c r="H22" i="42"/>
  <c r="H51" i="64"/>
  <c r="H83" i="64" s="1"/>
  <c r="D15" i="42"/>
  <c r="D46" i="64"/>
  <c r="D78" i="64" s="1"/>
  <c r="P8" i="42"/>
  <c r="P41" i="64"/>
  <c r="C102" i="42"/>
  <c r="C53" i="68"/>
  <c r="C87" i="68" s="1"/>
  <c r="D5" i="42"/>
  <c r="D39" i="64"/>
  <c r="D71" i="64" s="1"/>
  <c r="M171" i="42"/>
  <c r="M41" i="72"/>
  <c r="M69" i="72" s="1"/>
  <c r="F165" i="42"/>
  <c r="F37" i="72"/>
  <c r="F65" i="72" s="1"/>
  <c r="N154" i="42"/>
  <c r="N42" i="71"/>
  <c r="N70" i="71" s="1"/>
  <c r="F147" i="42"/>
  <c r="F37" i="71"/>
  <c r="I86" i="42"/>
  <c r="I43" i="68"/>
  <c r="L141" i="42"/>
  <c r="L45" i="70"/>
  <c r="L73" i="70" s="1"/>
  <c r="E135" i="42"/>
  <c r="E41" i="70"/>
  <c r="E69" i="70" s="1"/>
  <c r="N129" i="42"/>
  <c r="N37" i="70"/>
  <c r="N65" i="70" s="1"/>
  <c r="F117" i="42"/>
  <c r="F42" i="69"/>
  <c r="F70" i="69" s="1"/>
  <c r="M107" i="42"/>
  <c r="M35" i="69"/>
  <c r="M63" i="69" s="1"/>
  <c r="F101" i="42"/>
  <c r="F52" i="68"/>
  <c r="F86" i="68" s="1"/>
  <c r="K74" i="42"/>
  <c r="K42" i="67"/>
  <c r="K70" i="67" s="1"/>
  <c r="D69" i="42"/>
  <c r="D39" i="67"/>
  <c r="D67" i="67" s="1"/>
  <c r="L59" i="42"/>
  <c r="L44" i="66"/>
  <c r="L72" i="66" s="1"/>
  <c r="E51" i="42"/>
  <c r="E40" i="66"/>
  <c r="E68" i="66" s="1"/>
  <c r="L40" i="42"/>
  <c r="L44" i="65"/>
  <c r="L72" i="65" s="1"/>
  <c r="N26" i="42"/>
  <c r="N35" i="65"/>
  <c r="N63" i="65" s="1"/>
  <c r="L35" i="42"/>
  <c r="L41" i="65"/>
  <c r="L69" i="65" s="1"/>
  <c r="E29" i="42"/>
  <c r="E37" i="65"/>
  <c r="E65" i="65" s="1"/>
  <c r="L16" i="42"/>
  <c r="L47" i="64"/>
  <c r="L79" i="64" s="1"/>
  <c r="E11" i="42"/>
  <c r="E44" i="64"/>
  <c r="E76" i="64" s="1"/>
  <c r="D10" i="42"/>
  <c r="D43" i="64"/>
  <c r="D75" i="64" s="1"/>
  <c r="H21" i="42"/>
  <c r="H50" i="64"/>
  <c r="H82" i="64" s="1"/>
  <c r="P12" i="42"/>
  <c r="P45" i="64"/>
  <c r="P77" i="64" s="1"/>
  <c r="I8" i="42"/>
  <c r="I41" i="64"/>
  <c r="G3" i="44"/>
  <c r="G9" i="48"/>
  <c r="E3" i="44"/>
  <c r="E9" i="48"/>
  <c r="L24" i="44"/>
  <c r="L30" i="48"/>
  <c r="I43" i="44"/>
  <c r="I49" i="48"/>
  <c r="E81" i="44"/>
  <c r="E117" i="68"/>
  <c r="E213" i="68" s="1"/>
  <c r="E87" i="48"/>
  <c r="H383" i="72"/>
  <c r="F129" i="71"/>
  <c r="C173" i="67"/>
  <c r="I193" i="64"/>
  <c r="J207" i="70"/>
  <c r="N44" i="48"/>
  <c r="G215" i="68"/>
  <c r="G167" i="68"/>
  <c r="J170" i="65"/>
  <c r="H173" i="66"/>
  <c r="M47" i="48"/>
  <c r="O177" i="66"/>
  <c r="O139" i="66"/>
  <c r="D82" i="48"/>
  <c r="D215" i="68"/>
  <c r="D167" i="68"/>
  <c r="M162" i="59"/>
  <c r="E351" i="72"/>
  <c r="E367" i="72"/>
  <c r="E349" i="72"/>
  <c r="E369" i="72"/>
  <c r="M144" i="58"/>
  <c r="I369" i="71"/>
  <c r="I349" i="71"/>
  <c r="I367" i="71"/>
  <c r="I351" i="71"/>
  <c r="K375" i="69"/>
  <c r="K393" i="69"/>
  <c r="K374" i="69"/>
  <c r="K394" i="69"/>
  <c r="Q391" i="69"/>
  <c r="Q372" i="69"/>
  <c r="O109" i="59"/>
  <c r="M106" i="59"/>
  <c r="E106" i="59"/>
  <c r="I483" i="68"/>
  <c r="I458" i="68"/>
  <c r="I506" i="68"/>
  <c r="I457" i="68"/>
  <c r="I459" i="68"/>
  <c r="I482" i="68"/>
  <c r="M394" i="67"/>
  <c r="M393" i="67"/>
  <c r="M374" i="67"/>
  <c r="M375" i="67"/>
  <c r="M392" i="67"/>
  <c r="G387" i="67"/>
  <c r="G406" i="67"/>
  <c r="G368" i="67"/>
  <c r="Q47" i="59"/>
  <c r="I28" i="59"/>
  <c r="G4" i="60"/>
  <c r="C109" i="59"/>
  <c r="C413" i="64"/>
  <c r="C434" i="64"/>
  <c r="Q180" i="72"/>
  <c r="Q216" i="72"/>
  <c r="Q198" i="72"/>
  <c r="F174" i="72"/>
  <c r="F209" i="72"/>
  <c r="F191" i="72"/>
  <c r="F192" i="72"/>
  <c r="F173" i="72"/>
  <c r="G164" i="49"/>
  <c r="D177" i="71"/>
  <c r="D178" i="71"/>
  <c r="D176" i="71"/>
  <c r="D195" i="71"/>
  <c r="D196" i="71"/>
  <c r="K146" i="48"/>
  <c r="C144" i="48"/>
  <c r="O128" i="48"/>
  <c r="Q223" i="69"/>
  <c r="Q204" i="69"/>
  <c r="Q185" i="69"/>
  <c r="I204" i="69"/>
  <c r="I185" i="69"/>
  <c r="I223" i="69"/>
  <c r="K109" i="48"/>
  <c r="C106" i="49"/>
  <c r="Q276" i="68"/>
  <c r="Q252" i="68"/>
  <c r="H266" i="68"/>
  <c r="H242" i="68"/>
  <c r="I237" i="68"/>
  <c r="I236" i="68"/>
  <c r="E237" i="68"/>
  <c r="E236" i="68"/>
  <c r="D205" i="67"/>
  <c r="J74" i="42"/>
  <c r="J42" i="67"/>
  <c r="J70" i="67" s="1"/>
  <c r="E73" i="42"/>
  <c r="E41" i="67"/>
  <c r="E69" i="67" s="1"/>
  <c r="K69" i="42"/>
  <c r="K39" i="67"/>
  <c r="K67" i="67" s="1"/>
  <c r="I192" i="67"/>
  <c r="E7" i="67"/>
  <c r="I31" i="66"/>
  <c r="H205" i="66"/>
  <c r="G59" i="42"/>
  <c r="G44" i="66"/>
  <c r="G72" i="66" s="1"/>
  <c r="J55" i="42"/>
  <c r="J42" i="66"/>
  <c r="J70" i="66" s="1"/>
  <c r="L51" i="42"/>
  <c r="L40" i="66"/>
  <c r="L68" i="66" s="1"/>
  <c r="Q44" i="49"/>
  <c r="M44" i="50"/>
  <c r="E47" i="49"/>
  <c r="M192" i="65"/>
  <c r="E192" i="65"/>
  <c r="M217" i="64"/>
  <c r="M238" i="64"/>
  <c r="D4" i="50"/>
  <c r="D215" i="64"/>
  <c r="D226" i="64"/>
  <c r="C27" i="66"/>
  <c r="B199" i="66"/>
  <c r="B199" i="65"/>
  <c r="D150" i="66"/>
  <c r="J137" i="70"/>
  <c r="J175" i="70"/>
  <c r="I184" i="67"/>
  <c r="L370" i="70"/>
  <c r="L389" i="70"/>
  <c r="L371" i="70"/>
  <c r="L388" i="70"/>
  <c r="L390" i="70"/>
  <c r="D109" i="59"/>
  <c r="L488" i="68"/>
  <c r="L464" i="68"/>
  <c r="H82" i="60"/>
  <c r="P368" i="65"/>
  <c r="P387" i="65"/>
  <c r="P406" i="65"/>
  <c r="H25" i="58"/>
  <c r="C106" i="58"/>
  <c r="C397" i="70"/>
  <c r="C378" i="70"/>
  <c r="C390" i="67"/>
  <c r="C370" i="67"/>
  <c r="C369" i="67"/>
  <c r="C408" i="67"/>
  <c r="C371" i="67"/>
  <c r="C389" i="67"/>
  <c r="L185" i="72"/>
  <c r="L167" i="72"/>
  <c r="L146" i="49"/>
  <c r="C186" i="69"/>
  <c r="C205" i="69"/>
  <c r="I117" i="42"/>
  <c r="I42" i="69"/>
  <c r="I70" i="69" s="1"/>
  <c r="I110" i="42"/>
  <c r="I37" i="69"/>
  <c r="P106" i="48"/>
  <c r="M242" i="68"/>
  <c r="M266" i="68"/>
  <c r="L195" i="67"/>
  <c r="L214" i="67"/>
  <c r="D214" i="67"/>
  <c r="D195" i="67"/>
  <c r="J66" i="49"/>
  <c r="F199" i="65"/>
  <c r="L214" i="65"/>
  <c r="L195" i="65"/>
  <c r="K239" i="64"/>
  <c r="K218" i="64"/>
  <c r="M4" i="50"/>
  <c r="D178" i="66"/>
  <c r="H219" i="68"/>
  <c r="H171" i="68"/>
  <c r="J112" i="69"/>
  <c r="J194" i="69"/>
  <c r="J137" i="69"/>
  <c r="K203" i="70"/>
  <c r="B193" i="64"/>
  <c r="F143" i="50"/>
  <c r="K161" i="50"/>
  <c r="B219" i="68"/>
  <c r="B171" i="68"/>
  <c r="E174" i="65"/>
  <c r="F85" i="48"/>
  <c r="P367" i="65"/>
  <c r="P285" i="65"/>
  <c r="N156" i="64"/>
  <c r="F363" i="72"/>
  <c r="F381" i="72"/>
  <c r="H162" i="59"/>
  <c r="N363" i="71"/>
  <c r="N381" i="71"/>
  <c r="H375" i="71"/>
  <c r="H357" i="71"/>
  <c r="F146" i="59"/>
  <c r="D144" i="58"/>
  <c r="L372" i="70"/>
  <c r="L391" i="70"/>
  <c r="P125" i="58"/>
  <c r="H125" i="59"/>
  <c r="D366" i="70"/>
  <c r="D364" i="70"/>
  <c r="D385" i="70"/>
  <c r="D382" i="70"/>
  <c r="D383" i="70"/>
  <c r="D363" i="70"/>
  <c r="F109" i="59"/>
  <c r="D106" i="58"/>
  <c r="D466" i="68"/>
  <c r="D491" i="68"/>
  <c r="D465" i="68"/>
  <c r="D467" i="68"/>
  <c r="D490" i="68"/>
  <c r="L374" i="67"/>
  <c r="L373" i="67"/>
  <c r="L394" i="67"/>
  <c r="L393" i="67"/>
  <c r="L375" i="67"/>
  <c r="F372" i="67"/>
  <c r="F391" i="67"/>
  <c r="P66" i="59"/>
  <c r="N63" i="58"/>
  <c r="H47" i="59"/>
  <c r="F44" i="58"/>
  <c r="J372" i="65"/>
  <c r="J391" i="65"/>
  <c r="P28" i="59"/>
  <c r="N25" i="59"/>
  <c r="C128" i="59"/>
  <c r="H176" i="42"/>
  <c r="H44" i="72"/>
  <c r="H72" i="72" s="1"/>
  <c r="G178" i="72"/>
  <c r="G195" i="72"/>
  <c r="G196" i="72"/>
  <c r="G177" i="72"/>
  <c r="N162" i="48"/>
  <c r="K177" i="71"/>
  <c r="K176" i="71"/>
  <c r="K195" i="71"/>
  <c r="K196" i="71"/>
  <c r="K178" i="71"/>
  <c r="M186" i="70"/>
  <c r="M205" i="70"/>
  <c r="M179" i="70"/>
  <c r="M198" i="70"/>
  <c r="M197" i="70"/>
  <c r="M178" i="70"/>
  <c r="D28" i="69"/>
  <c r="C201" i="69"/>
  <c r="C182" i="69"/>
  <c r="C183" i="69"/>
  <c r="C202" i="69"/>
  <c r="C200" i="69"/>
  <c r="J106" i="49"/>
  <c r="P252" i="68"/>
  <c r="P276" i="68"/>
  <c r="F249" i="68"/>
  <c r="F248" i="68"/>
  <c r="F32" i="68"/>
  <c r="E246" i="68"/>
  <c r="Q238" i="68"/>
  <c r="Q262" i="68"/>
  <c r="H82" i="49"/>
  <c r="P193" i="67"/>
  <c r="P203" i="67"/>
  <c r="L193" i="67"/>
  <c r="L203" i="67"/>
  <c r="D63" i="49"/>
  <c r="F204" i="66"/>
  <c r="F223" i="66"/>
  <c r="Q201" i="66"/>
  <c r="Q202" i="66"/>
  <c r="P199" i="66"/>
  <c r="H199" i="66"/>
  <c r="P47" i="49"/>
  <c r="D222" i="66"/>
  <c r="D193" i="66"/>
  <c r="D194" i="66"/>
  <c r="H28" i="49"/>
  <c r="D192" i="65"/>
  <c r="M248" i="64"/>
  <c r="M227" i="64"/>
  <c r="E239" i="64"/>
  <c r="E218" i="64"/>
  <c r="G4" i="49"/>
  <c r="B187" i="72"/>
  <c r="B170" i="72"/>
  <c r="B169" i="72"/>
  <c r="B179" i="72"/>
  <c r="B180" i="69"/>
  <c r="B199" i="69"/>
  <c r="P370" i="72"/>
  <c r="P316" i="72"/>
  <c r="P293" i="72"/>
  <c r="P311" i="72" s="1"/>
  <c r="P407" i="64"/>
  <c r="P317" i="64"/>
  <c r="P359" i="64" s="1"/>
  <c r="D386" i="66"/>
  <c r="D329" i="66"/>
  <c r="D304" i="66"/>
  <c r="D323" i="66" s="1"/>
  <c r="J357" i="71"/>
  <c r="J375" i="71"/>
  <c r="N376" i="70"/>
  <c r="L82" i="58"/>
  <c r="F375" i="67"/>
  <c r="F394" i="67"/>
  <c r="F393" i="67"/>
  <c r="F374" i="67"/>
  <c r="L368" i="67"/>
  <c r="L367" i="67"/>
  <c r="L406" i="67"/>
  <c r="L387" i="67"/>
  <c r="L63" i="60"/>
  <c r="J375" i="66"/>
  <c r="J394" i="66"/>
  <c r="J374" i="66"/>
  <c r="J373" i="66"/>
  <c r="J393" i="66"/>
  <c r="J393" i="65"/>
  <c r="J374" i="65"/>
  <c r="J375" i="65"/>
  <c r="J394" i="65"/>
  <c r="J373" i="65"/>
  <c r="J392" i="65"/>
  <c r="L25" i="58"/>
  <c r="D411" i="64"/>
  <c r="D433" i="64"/>
  <c r="D412" i="64"/>
  <c r="D432" i="64"/>
  <c r="D453" i="64"/>
  <c r="D410" i="64"/>
  <c r="H4" i="60"/>
  <c r="P164" i="49"/>
  <c r="P175" i="71"/>
  <c r="P193" i="71"/>
  <c r="L193" i="70"/>
  <c r="L184" i="70"/>
  <c r="L174" i="70"/>
  <c r="F28" i="69"/>
  <c r="E182" i="69"/>
  <c r="E183" i="69"/>
  <c r="E201" i="69"/>
  <c r="E181" i="69"/>
  <c r="E200" i="69"/>
  <c r="E202" i="69"/>
  <c r="L240" i="68"/>
  <c r="L241" i="68"/>
  <c r="L239" i="68"/>
  <c r="L264" i="68"/>
  <c r="F235" i="68"/>
  <c r="N63" i="50"/>
  <c r="D204" i="65"/>
  <c r="D223" i="65"/>
  <c r="K201" i="65"/>
  <c r="K202" i="65"/>
  <c r="J25" i="50"/>
  <c r="J193" i="65"/>
  <c r="J203" i="65"/>
  <c r="M34" i="64"/>
  <c r="L228" i="64"/>
  <c r="L249" i="64"/>
  <c r="Q212" i="64"/>
  <c r="Q213" i="64"/>
  <c r="Q233" i="64"/>
  <c r="D176" i="67"/>
  <c r="C367" i="69"/>
  <c r="J150" i="66"/>
  <c r="J153" i="64"/>
  <c r="J216" i="64"/>
  <c r="B215" i="72"/>
  <c r="G28" i="48"/>
  <c r="E99" i="67"/>
  <c r="E93" i="67" s="1"/>
  <c r="E131" i="67" s="1"/>
  <c r="E181" i="67"/>
  <c r="E143" i="67"/>
  <c r="M203" i="66"/>
  <c r="D160" i="64"/>
  <c r="N193" i="64"/>
  <c r="O383" i="72"/>
  <c r="G199" i="64"/>
  <c r="Q173" i="65"/>
  <c r="I82" i="48"/>
  <c r="P405" i="66"/>
  <c r="D489" i="68"/>
  <c r="J407" i="64"/>
  <c r="J317" i="64"/>
  <c r="J359" i="64" s="1"/>
  <c r="E206" i="71"/>
  <c r="E147" i="71"/>
  <c r="G144" i="59"/>
  <c r="M397" i="70"/>
  <c r="M378" i="70"/>
  <c r="I375" i="70"/>
  <c r="I394" i="70"/>
  <c r="I392" i="70"/>
  <c r="I393" i="70"/>
  <c r="I374" i="70"/>
  <c r="G391" i="70"/>
  <c r="G372" i="70"/>
  <c r="E128" i="58"/>
  <c r="G125" i="59"/>
  <c r="M109" i="59"/>
  <c r="G106" i="58"/>
  <c r="M456" i="68"/>
  <c r="M480" i="68"/>
  <c r="M479" i="68"/>
  <c r="M504" i="68"/>
  <c r="K85" i="58"/>
  <c r="M82" i="60"/>
  <c r="O371" i="67"/>
  <c r="O408" i="67"/>
  <c r="O389" i="67"/>
  <c r="O370" i="67"/>
  <c r="O390" i="67"/>
  <c r="I387" i="67"/>
  <c r="I406" i="67"/>
  <c r="I368" i="67"/>
  <c r="Q63" i="58"/>
  <c r="I63" i="60"/>
  <c r="K394" i="66"/>
  <c r="K375" i="66"/>
  <c r="K393" i="66"/>
  <c r="K374" i="66"/>
  <c r="O390" i="66"/>
  <c r="O370" i="66"/>
  <c r="O371" i="66"/>
  <c r="O389" i="66"/>
  <c r="O408" i="66"/>
  <c r="E44" i="58"/>
  <c r="M387" i="65"/>
  <c r="M368" i="65"/>
  <c r="M406" i="65"/>
  <c r="E25" i="59"/>
  <c r="G434" i="64"/>
  <c r="G413" i="64"/>
  <c r="E408" i="64"/>
  <c r="E429" i="64"/>
  <c r="E450" i="64"/>
  <c r="M4" i="59"/>
  <c r="I4" i="58"/>
  <c r="C125" i="59"/>
  <c r="C359" i="71"/>
  <c r="C360" i="71"/>
  <c r="C377" i="71"/>
  <c r="C378" i="71"/>
  <c r="C358" i="71"/>
  <c r="C376" i="71"/>
  <c r="M185" i="72"/>
  <c r="M167" i="72"/>
  <c r="O180" i="71"/>
  <c r="O216" i="71"/>
  <c r="O198" i="71"/>
  <c r="E175" i="71"/>
  <c r="E193" i="71"/>
  <c r="M146" i="48"/>
  <c r="N27" i="70"/>
  <c r="M180" i="70"/>
  <c r="M199" i="70"/>
  <c r="L178" i="70"/>
  <c r="L179" i="70"/>
  <c r="L198" i="70"/>
  <c r="L197" i="70"/>
  <c r="L177" i="70"/>
  <c r="Q125" i="48"/>
  <c r="I174" i="70"/>
  <c r="I193" i="70"/>
  <c r="P186" i="69"/>
  <c r="P205" i="69"/>
  <c r="J183" i="69"/>
  <c r="J202" i="69"/>
  <c r="J201" i="69"/>
  <c r="J182" i="69"/>
  <c r="Q109" i="49"/>
  <c r="M109" i="49"/>
  <c r="P246" i="68"/>
  <c r="O244" i="68"/>
  <c r="O268" i="68"/>
  <c r="O245" i="68"/>
  <c r="G244" i="68"/>
  <c r="G243" i="68"/>
  <c r="G245" i="68"/>
  <c r="G268" i="68"/>
  <c r="Q240" i="68"/>
  <c r="Q264" i="68"/>
  <c r="Q241" i="68"/>
  <c r="I217" i="68"/>
  <c r="J29" i="68"/>
  <c r="I240" i="68"/>
  <c r="I264" i="68"/>
  <c r="I239" i="68"/>
  <c r="I241" i="68"/>
  <c r="K86" i="42"/>
  <c r="K43" i="68"/>
  <c r="K77" i="68" s="1"/>
  <c r="C85" i="49"/>
  <c r="J205" i="67"/>
  <c r="M78" i="42"/>
  <c r="M44" i="67"/>
  <c r="M72" i="67" s="1"/>
  <c r="G73" i="42"/>
  <c r="G41" i="67"/>
  <c r="G69" i="67" s="1"/>
  <c r="J70" i="42"/>
  <c r="J40" i="67"/>
  <c r="J68" i="67" s="1"/>
  <c r="P67" i="42"/>
  <c r="P37" i="67"/>
  <c r="C63" i="49"/>
  <c r="F60" i="42"/>
  <c r="F45" i="66"/>
  <c r="F73" i="66" s="1"/>
  <c r="E59" i="42"/>
  <c r="E44" i="66"/>
  <c r="E72" i="66" s="1"/>
  <c r="D201" i="66"/>
  <c r="D202" i="66"/>
  <c r="D200" i="66"/>
  <c r="Q214" i="66"/>
  <c r="Q195" i="66"/>
  <c r="E195" i="66"/>
  <c r="E214" i="66"/>
  <c r="O7" i="66"/>
  <c r="G174" i="66"/>
  <c r="G193" i="66"/>
  <c r="G203" i="66"/>
  <c r="Q223" i="65"/>
  <c r="Q204" i="65"/>
  <c r="I223" i="65"/>
  <c r="J30" i="65"/>
  <c r="I204" i="65"/>
  <c r="O35" i="42"/>
  <c r="O41" i="65"/>
  <c r="O69" i="65" s="1"/>
  <c r="J216" i="65"/>
  <c r="J197" i="65"/>
  <c r="J198" i="65"/>
  <c r="P29" i="42"/>
  <c r="P37" i="65"/>
  <c r="G193" i="65"/>
  <c r="G203" i="65"/>
  <c r="C7" i="65"/>
  <c r="M228" i="64"/>
  <c r="M249" i="64"/>
  <c r="P227" i="64"/>
  <c r="P248" i="64"/>
  <c r="O225" i="64"/>
  <c r="O224" i="64"/>
  <c r="N15" i="42"/>
  <c r="N46" i="64"/>
  <c r="N78" i="64" s="1"/>
  <c r="L11" i="42"/>
  <c r="L44" i="64"/>
  <c r="L76" i="64" s="1"/>
  <c r="O10" i="42"/>
  <c r="O43" i="64"/>
  <c r="O75" i="64" s="1"/>
  <c r="J8" i="42"/>
  <c r="J41" i="64"/>
  <c r="J7" i="64"/>
  <c r="B191" i="71"/>
  <c r="B173" i="71"/>
  <c r="B209" i="71"/>
  <c r="B172" i="71"/>
  <c r="B174" i="71"/>
  <c r="B192" i="71"/>
  <c r="J405" i="66"/>
  <c r="P428" i="64"/>
  <c r="P365" i="64"/>
  <c r="F255" i="68"/>
  <c r="J221" i="68"/>
  <c r="D137" i="69"/>
  <c r="D194" i="69"/>
  <c r="N134" i="72"/>
  <c r="N162" i="59"/>
  <c r="H371" i="70"/>
  <c r="H370" i="70"/>
  <c r="H389" i="70"/>
  <c r="H390" i="70"/>
  <c r="H388" i="70"/>
  <c r="H369" i="70"/>
  <c r="N364" i="69"/>
  <c r="N366" i="69"/>
  <c r="N383" i="69"/>
  <c r="N385" i="69"/>
  <c r="N363" i="69"/>
  <c r="N382" i="69"/>
  <c r="N467" i="68"/>
  <c r="N466" i="68"/>
  <c r="N490" i="68"/>
  <c r="N491" i="68"/>
  <c r="N85" i="58"/>
  <c r="D82" i="59"/>
  <c r="L396" i="67"/>
  <c r="L377" i="67"/>
  <c r="L415" i="67"/>
  <c r="L395" i="67"/>
  <c r="D44" i="58"/>
  <c r="P25" i="58"/>
  <c r="L408" i="64"/>
  <c r="L450" i="64"/>
  <c r="L429" i="64"/>
  <c r="C377" i="66"/>
  <c r="C415" i="66"/>
  <c r="C396" i="66"/>
  <c r="C376" i="66"/>
  <c r="G174" i="72"/>
  <c r="G209" i="72"/>
  <c r="G191" i="72"/>
  <c r="G192" i="72"/>
  <c r="G173" i="72"/>
  <c r="H164" i="48"/>
  <c r="D167" i="72"/>
  <c r="D185" i="72"/>
  <c r="E129" i="42"/>
  <c r="E37" i="70"/>
  <c r="P174" i="70"/>
  <c r="P193" i="70"/>
  <c r="P184" i="70"/>
  <c r="F112" i="42"/>
  <c r="F39" i="69"/>
  <c r="K246" i="68"/>
  <c r="I242" i="68"/>
  <c r="I266" i="68"/>
  <c r="F66" i="49"/>
  <c r="L223" i="65"/>
  <c r="M30" i="65"/>
  <c r="L204" i="65"/>
  <c r="C227" i="64"/>
  <c r="C248" i="64"/>
  <c r="I4" i="49"/>
  <c r="J370" i="71"/>
  <c r="D407" i="64"/>
  <c r="F117" i="39"/>
  <c r="O35" i="39"/>
  <c r="I150" i="39"/>
  <c r="J55" i="39"/>
  <c r="Q45" i="39"/>
  <c r="L11" i="39"/>
  <c r="N129" i="39"/>
  <c r="E163" i="39"/>
  <c r="I131" i="39"/>
  <c r="O171" i="39"/>
  <c r="F122" i="39"/>
  <c r="J88" i="39"/>
  <c r="N149" i="39"/>
  <c r="H112" i="39"/>
  <c r="K86" i="39"/>
  <c r="K177" i="42"/>
  <c r="K45" i="72"/>
  <c r="K73" i="72" s="1"/>
  <c r="L172" i="42"/>
  <c r="L42" i="72"/>
  <c r="L70" i="72" s="1"/>
  <c r="C172" i="42"/>
  <c r="C42" i="72"/>
  <c r="C70" i="72" s="1"/>
  <c r="O163" i="42"/>
  <c r="L154" i="42"/>
  <c r="L42" i="71"/>
  <c r="L70" i="71" s="1"/>
  <c r="J150" i="42"/>
  <c r="J40" i="71"/>
  <c r="J68" i="71" s="1"/>
  <c r="H147" i="42"/>
  <c r="H37" i="71"/>
  <c r="E140" i="42"/>
  <c r="E44" i="70"/>
  <c r="E72" i="70" s="1"/>
  <c r="C135" i="42"/>
  <c r="C41" i="70"/>
  <c r="C69" i="70" s="1"/>
  <c r="P129" i="42"/>
  <c r="P37" i="70"/>
  <c r="M121" i="42"/>
  <c r="M44" i="69"/>
  <c r="M72" i="69" s="1"/>
  <c r="J113" i="42"/>
  <c r="J40" i="69"/>
  <c r="H110" i="42"/>
  <c r="H37" i="69"/>
  <c r="F103" i="42"/>
  <c r="F54" i="68"/>
  <c r="F88" i="68" s="1"/>
  <c r="C97" i="42"/>
  <c r="C50" i="68"/>
  <c r="C84" i="68" s="1"/>
  <c r="P92" i="42"/>
  <c r="P47" i="68"/>
  <c r="P81" i="68" s="1"/>
  <c r="D158" i="42"/>
  <c r="D44" i="71"/>
  <c r="D72" i="71" s="1"/>
  <c r="P149" i="42"/>
  <c r="P39" i="71"/>
  <c r="P67" i="71" s="1"/>
  <c r="O147" i="42"/>
  <c r="O37" i="71"/>
  <c r="L140" i="42"/>
  <c r="L44" i="70"/>
  <c r="L72" i="70" s="1"/>
  <c r="I132" i="42"/>
  <c r="I40" i="70"/>
  <c r="I68" i="70" s="1"/>
  <c r="G129" i="42"/>
  <c r="G37" i="70"/>
  <c r="D121" i="42"/>
  <c r="D44" i="69"/>
  <c r="D72" i="69" s="1"/>
  <c r="Q113" i="42"/>
  <c r="Q40" i="69"/>
  <c r="M103" i="42"/>
  <c r="M54" i="68"/>
  <c r="M88" i="68" s="1"/>
  <c r="J97" i="42"/>
  <c r="J50" i="68"/>
  <c r="J84" i="68" s="1"/>
  <c r="H93" i="42"/>
  <c r="H48" i="68"/>
  <c r="E88" i="42"/>
  <c r="E45" i="68"/>
  <c r="E79" i="68" s="1"/>
  <c r="N78" i="42"/>
  <c r="N44" i="67"/>
  <c r="N72" i="67" s="1"/>
  <c r="K70" i="42"/>
  <c r="K40" i="67"/>
  <c r="K68" i="67" s="1"/>
  <c r="G60" i="42"/>
  <c r="G45" i="66"/>
  <c r="G73" i="66" s="1"/>
  <c r="C171" i="42"/>
  <c r="C41" i="72"/>
  <c r="C69" i="72" s="1"/>
  <c r="J158" i="42"/>
  <c r="J44" i="71"/>
  <c r="J72" i="71" s="1"/>
  <c r="G150" i="42"/>
  <c r="G40" i="71"/>
  <c r="G68" i="71" s="1"/>
  <c r="E147" i="42"/>
  <c r="E37" i="71"/>
  <c r="C141" i="42"/>
  <c r="C45" i="70"/>
  <c r="C73" i="70" s="1"/>
  <c r="P135" i="42"/>
  <c r="P41" i="70"/>
  <c r="P69" i="70" s="1"/>
  <c r="N59" i="42"/>
  <c r="N44" i="66"/>
  <c r="N72" i="66" s="1"/>
  <c r="L54" i="42"/>
  <c r="L41" i="66"/>
  <c r="L69" i="66" s="1"/>
  <c r="I48" i="42"/>
  <c r="I37" i="66"/>
  <c r="I65" i="66" s="1"/>
  <c r="G40" i="42"/>
  <c r="G44" i="65"/>
  <c r="G72" i="65" s="1"/>
  <c r="D32" i="42"/>
  <c r="D40" i="65"/>
  <c r="D68" i="65" s="1"/>
  <c r="O21" i="42"/>
  <c r="O50" i="64"/>
  <c r="O82" i="64" s="1"/>
  <c r="M16" i="42"/>
  <c r="M47" i="64"/>
  <c r="M79" i="64" s="1"/>
  <c r="J11" i="42"/>
  <c r="J44" i="64"/>
  <c r="J76" i="64" s="1"/>
  <c r="C22" i="42"/>
  <c r="C51" i="64"/>
  <c r="C83" i="64" s="1"/>
  <c r="C59" i="42"/>
  <c r="C44" i="66"/>
  <c r="C72" i="66" s="1"/>
  <c r="L177" i="42"/>
  <c r="L45" i="72"/>
  <c r="L73" i="72" s="1"/>
  <c r="E171" i="42"/>
  <c r="E41" i="72"/>
  <c r="E69" i="72" s="1"/>
  <c r="L159" i="42"/>
  <c r="L45" i="71"/>
  <c r="L73" i="71" s="1"/>
  <c r="D150" i="42"/>
  <c r="D40" i="71"/>
  <c r="D68" i="71" s="1"/>
  <c r="Q86" i="42"/>
  <c r="Q43" i="68"/>
  <c r="D141" i="42"/>
  <c r="D45" i="70"/>
  <c r="D73" i="70" s="1"/>
  <c r="L132" i="42"/>
  <c r="L40" i="70"/>
  <c r="L68" i="70" s="1"/>
  <c r="F129" i="42"/>
  <c r="F37" i="70"/>
  <c r="F65" i="70" s="1"/>
  <c r="D122" i="42"/>
  <c r="D45" i="69"/>
  <c r="D73" i="69" s="1"/>
  <c r="M116" i="42"/>
  <c r="M41" i="69"/>
  <c r="M69" i="69" s="1"/>
  <c r="F110" i="42"/>
  <c r="F37" i="69"/>
  <c r="F65" i="69" s="1"/>
  <c r="F83" i="42"/>
  <c r="F41" i="68"/>
  <c r="F75" i="68" s="1"/>
  <c r="N73" i="42"/>
  <c r="N41" i="67"/>
  <c r="N69" i="67" s="1"/>
  <c r="K67" i="42"/>
  <c r="K37" i="67"/>
  <c r="K65" i="67" s="1"/>
  <c r="N54" i="42"/>
  <c r="N41" i="66"/>
  <c r="N69" i="66" s="1"/>
  <c r="D40" i="42"/>
  <c r="D44" i="65"/>
  <c r="D72" i="65" s="1"/>
  <c r="M32" i="42"/>
  <c r="M40" i="65"/>
  <c r="M68" i="65" s="1"/>
  <c r="K29" i="42"/>
  <c r="K37" i="65"/>
  <c r="K41" i="42"/>
  <c r="K45" i="65"/>
  <c r="K73" i="65" s="1"/>
  <c r="F40" i="42"/>
  <c r="F44" i="65"/>
  <c r="F72" i="65" s="1"/>
  <c r="E36" i="42"/>
  <c r="E42" i="65"/>
  <c r="E70" i="65" s="1"/>
  <c r="D35" i="42"/>
  <c r="D41" i="65"/>
  <c r="D69" i="65" s="1"/>
  <c r="N31" i="42"/>
  <c r="N39" i="65"/>
  <c r="N67" i="65" s="1"/>
  <c r="M29" i="42"/>
  <c r="M37" i="65"/>
  <c r="M65" i="65" s="1"/>
  <c r="K22" i="42"/>
  <c r="K51" i="64"/>
  <c r="K83" i="64" s="1"/>
  <c r="F21" i="42"/>
  <c r="F50" i="64"/>
  <c r="F82" i="64" s="1"/>
  <c r="E20" i="42"/>
  <c r="E49" i="64"/>
  <c r="E81" i="64" s="1"/>
  <c r="D16" i="42"/>
  <c r="D47" i="64"/>
  <c r="D79" i="64" s="1"/>
  <c r="N12" i="42"/>
  <c r="N45" i="64"/>
  <c r="N77" i="64" s="1"/>
  <c r="M11" i="42"/>
  <c r="M44" i="64"/>
  <c r="M76" i="64" s="1"/>
  <c r="L10" i="42"/>
  <c r="L43" i="64"/>
  <c r="L75" i="64" s="1"/>
  <c r="K8" i="42"/>
  <c r="K41" i="64"/>
  <c r="K73" i="64" s="1"/>
  <c r="P21" i="42"/>
  <c r="P50" i="64"/>
  <c r="P82" i="64" s="1"/>
  <c r="O20" i="42"/>
  <c r="O49" i="64"/>
  <c r="O81" i="64" s="1"/>
  <c r="J16" i="42"/>
  <c r="J47" i="64"/>
  <c r="J79" i="64" s="1"/>
  <c r="I15" i="42"/>
  <c r="I46" i="64"/>
  <c r="I78" i="64" s="1"/>
  <c r="H12" i="42"/>
  <c r="H45" i="64"/>
  <c r="H77" i="64" s="1"/>
  <c r="G11" i="42"/>
  <c r="G44" i="64"/>
  <c r="G76" i="64" s="1"/>
  <c r="Q8" i="42"/>
  <c r="Q41" i="64"/>
  <c r="O3" i="44"/>
  <c r="O9" i="48"/>
  <c r="L3" i="44"/>
  <c r="L9" i="48"/>
  <c r="F24" i="44"/>
  <c r="F30" i="48"/>
  <c r="H24" i="44"/>
  <c r="H30" i="48"/>
  <c r="O24" i="44"/>
  <c r="O30" i="48"/>
  <c r="B62" i="44"/>
  <c r="B68" i="48"/>
  <c r="D43" i="44"/>
  <c r="D49" i="48"/>
  <c r="H62" i="44"/>
  <c r="H68" i="48"/>
  <c r="C43" i="44"/>
  <c r="C49" i="48"/>
  <c r="J43" i="44"/>
  <c r="J49" i="48"/>
  <c r="E43" i="44"/>
  <c r="E49" i="48"/>
  <c r="F43" i="44"/>
  <c r="F49" i="48"/>
  <c r="I62" i="44"/>
  <c r="I68" i="48"/>
  <c r="G62" i="44"/>
  <c r="G68" i="48"/>
  <c r="K81" i="44"/>
  <c r="K117" i="68"/>
  <c r="K111" i="68" s="1"/>
  <c r="K207" i="68" s="1"/>
  <c r="K87" i="48"/>
  <c r="Q81" i="44"/>
  <c r="Q117" i="68"/>
  <c r="Q111" i="68" s="1"/>
  <c r="Q87" i="48"/>
  <c r="L81" i="44"/>
  <c r="L117" i="68"/>
  <c r="L213" i="68" s="1"/>
  <c r="L87" i="48"/>
  <c r="J81" i="44"/>
  <c r="J117" i="68"/>
  <c r="J87" i="48"/>
  <c r="M81" i="44"/>
  <c r="M117" i="68"/>
  <c r="M213" i="68" s="1"/>
  <c r="M87" i="48"/>
  <c r="L285" i="65"/>
  <c r="L323" i="65" s="1"/>
  <c r="O342" i="70"/>
  <c r="P231" i="68"/>
  <c r="J105" i="50"/>
  <c r="J267" i="68"/>
  <c r="G148" i="64"/>
  <c r="G105" i="64"/>
  <c r="G147" i="64" s="1"/>
  <c r="L198" i="64"/>
  <c r="L156" i="64"/>
  <c r="O455" i="68"/>
  <c r="O353" i="68"/>
  <c r="L428" i="64"/>
  <c r="L365" i="64"/>
  <c r="L338" i="64"/>
  <c r="E205" i="64"/>
  <c r="F173" i="66"/>
  <c r="G190" i="72"/>
  <c r="O231" i="68"/>
  <c r="K200" i="65"/>
  <c r="B156" i="64"/>
  <c r="O196" i="67"/>
  <c r="P190" i="72"/>
  <c r="O173" i="66"/>
  <c r="J160" i="68"/>
  <c r="M399" i="69"/>
  <c r="C399" i="70"/>
  <c r="I365" i="64"/>
  <c r="I428" i="64"/>
  <c r="C369" i="70"/>
  <c r="N455" i="68"/>
  <c r="O329" i="69"/>
  <c r="O386" i="69"/>
  <c r="O392" i="65"/>
  <c r="C156" i="64"/>
  <c r="J93" i="69"/>
  <c r="J175" i="69"/>
  <c r="K93" i="65"/>
  <c r="K131" i="65" s="1"/>
  <c r="K175" i="65"/>
  <c r="H177" i="65"/>
  <c r="H139" i="65"/>
  <c r="M131" i="66"/>
  <c r="F194" i="67"/>
  <c r="M194" i="70"/>
  <c r="M137" i="70"/>
  <c r="O148" i="64"/>
  <c r="N111" i="64"/>
  <c r="N153" i="64" s="1"/>
  <c r="G203" i="64"/>
  <c r="L194" i="65"/>
  <c r="P105" i="64"/>
  <c r="P147" i="64" s="1"/>
  <c r="C111" i="64"/>
  <c r="C195" i="64" s="1"/>
  <c r="M170" i="65"/>
  <c r="P181" i="66"/>
  <c r="P143" i="66"/>
  <c r="B211" i="68"/>
  <c r="M323" i="70"/>
  <c r="O407" i="67"/>
  <c r="C407" i="67"/>
  <c r="N275" i="71"/>
  <c r="N311" i="71" s="1"/>
  <c r="N352" i="71"/>
  <c r="F383" i="71"/>
  <c r="L203" i="70"/>
  <c r="H194" i="69"/>
  <c r="H137" i="69"/>
  <c r="J243" i="68"/>
  <c r="I150" i="65"/>
  <c r="B207" i="69"/>
  <c r="L213" i="65"/>
  <c r="L150" i="65"/>
  <c r="I263" i="68"/>
  <c r="O367" i="70"/>
  <c r="M386" i="65"/>
  <c r="L267" i="68"/>
  <c r="K4" i="48"/>
  <c r="L44" i="48"/>
  <c r="E132" i="67"/>
  <c r="Q177" i="67"/>
  <c r="I215" i="68"/>
  <c r="I167" i="68"/>
  <c r="D219" i="68"/>
  <c r="D171" i="68"/>
  <c r="C367" i="67"/>
  <c r="M373" i="67"/>
  <c r="C4" i="48"/>
  <c r="B132" i="65"/>
  <c r="F47" i="48"/>
  <c r="Q185" i="66"/>
  <c r="I293" i="71"/>
  <c r="I311" i="71" s="1"/>
  <c r="I370" i="71"/>
  <c r="I316" i="71"/>
  <c r="D112" i="69"/>
  <c r="D131" i="69" s="1"/>
  <c r="Q386" i="70"/>
  <c r="Q329" i="70"/>
  <c r="N399" i="70"/>
  <c r="D399" i="69"/>
  <c r="H386" i="66"/>
  <c r="H329" i="66"/>
  <c r="H304" i="66"/>
  <c r="M367" i="70"/>
  <c r="D161" i="50"/>
  <c r="O93" i="69"/>
  <c r="M207" i="70"/>
  <c r="G213" i="69"/>
  <c r="G150" i="69"/>
  <c r="I386" i="70"/>
  <c r="I329" i="70"/>
  <c r="E188" i="72"/>
  <c r="E134" i="72"/>
  <c r="E111" i="72"/>
  <c r="E129" i="72" s="1"/>
  <c r="E112" i="65"/>
  <c r="E194" i="65"/>
  <c r="E137" i="65"/>
  <c r="F200" i="64"/>
  <c r="F185" i="66"/>
  <c r="P174" i="67"/>
  <c r="N160" i="68"/>
  <c r="E197" i="64"/>
  <c r="O82" i="48"/>
  <c r="J219" i="68"/>
  <c r="F237" i="68"/>
  <c r="O383" i="71"/>
  <c r="L383" i="72"/>
  <c r="K376" i="70"/>
  <c r="I134" i="71"/>
  <c r="I188" i="71"/>
  <c r="L207" i="69"/>
  <c r="K367" i="66"/>
  <c r="F132" i="65"/>
  <c r="I247" i="64"/>
  <c r="O359" i="64"/>
  <c r="G222" i="66"/>
  <c r="E170" i="65"/>
  <c r="C28" i="48"/>
  <c r="E178" i="65"/>
  <c r="D181" i="66"/>
  <c r="D143" i="66"/>
  <c r="F199" i="64"/>
  <c r="C206" i="64"/>
  <c r="B174" i="65"/>
  <c r="P47" i="48"/>
  <c r="B186" i="67"/>
  <c r="M218" i="68"/>
  <c r="P228" i="68"/>
  <c r="I383" i="71"/>
  <c r="D7" i="48"/>
  <c r="Q111" i="64"/>
  <c r="H205" i="64"/>
  <c r="H163" i="64"/>
  <c r="N176" i="65"/>
  <c r="L185" i="65"/>
  <c r="B99" i="65"/>
  <c r="I173" i="66"/>
  <c r="F99" i="66"/>
  <c r="F93" i="66" s="1"/>
  <c r="F131" i="66" s="1"/>
  <c r="N175" i="66"/>
  <c r="N137" i="66"/>
  <c r="B170" i="66"/>
  <c r="H171" i="67"/>
  <c r="F66" i="48"/>
  <c r="E82" i="48"/>
  <c r="J85" i="48"/>
  <c r="I503" i="68"/>
  <c r="L367" i="69"/>
  <c r="C311" i="71"/>
  <c r="L399" i="69"/>
  <c r="P438" i="64"/>
  <c r="L457" i="68"/>
  <c r="E275" i="72"/>
  <c r="M323" i="66"/>
  <c r="P161" i="50"/>
  <c r="M188" i="72"/>
  <c r="M134" i="72"/>
  <c r="M111" i="72"/>
  <c r="M129" i="72" s="1"/>
  <c r="Q139" i="65"/>
  <c r="M405" i="65"/>
  <c r="P203" i="70"/>
  <c r="Q196" i="67"/>
  <c r="K194" i="69"/>
  <c r="K137" i="69"/>
  <c r="I203" i="67"/>
  <c r="P148" i="64"/>
  <c r="C207" i="70"/>
  <c r="E247" i="64"/>
  <c r="J188" i="71"/>
  <c r="J134" i="71"/>
  <c r="J111" i="71"/>
  <c r="M261" i="68"/>
  <c r="M183" i="68"/>
  <c r="M255" i="68" s="1"/>
  <c r="O363" i="72"/>
  <c r="O381" i="72"/>
  <c r="K378" i="72"/>
  <c r="K377" i="72"/>
  <c r="K359" i="72"/>
  <c r="K360" i="72"/>
  <c r="M375" i="72"/>
  <c r="M357" i="72"/>
  <c r="G164" i="59"/>
  <c r="Q162" i="59"/>
  <c r="M351" i="72"/>
  <c r="M367" i="72"/>
  <c r="M349" i="72"/>
  <c r="M369" i="72"/>
  <c r="E162" i="59"/>
  <c r="K381" i="71"/>
  <c r="K363" i="71"/>
  <c r="G359" i="71"/>
  <c r="G377" i="71"/>
  <c r="G378" i="71"/>
  <c r="G358" i="71"/>
  <c r="G360" i="71"/>
  <c r="E375" i="71"/>
  <c r="E357" i="71"/>
  <c r="K146" i="58"/>
  <c r="G146" i="59"/>
  <c r="Q349" i="71"/>
  <c r="Q369" i="71"/>
  <c r="Q367" i="71"/>
  <c r="Q351" i="71"/>
  <c r="I144" i="59"/>
  <c r="E144" i="58"/>
  <c r="O378" i="70"/>
  <c r="O397" i="70"/>
  <c r="O393" i="70"/>
  <c r="O374" i="70"/>
  <c r="O375" i="70"/>
  <c r="O394" i="70"/>
  <c r="I372" i="70"/>
  <c r="I391" i="70"/>
  <c r="O371" i="70"/>
  <c r="O369" i="70"/>
  <c r="O389" i="70"/>
  <c r="O390" i="70"/>
  <c r="O370" i="70"/>
  <c r="Q387" i="70"/>
  <c r="Q368" i="70"/>
  <c r="M387" i="70"/>
  <c r="M368" i="70"/>
  <c r="G128" i="58"/>
  <c r="Q125" i="59"/>
  <c r="M125" i="58"/>
  <c r="M383" i="70"/>
  <c r="M366" i="70"/>
  <c r="M364" i="70"/>
  <c r="M382" i="70"/>
  <c r="M363" i="70"/>
  <c r="M385" i="70"/>
  <c r="I125" i="59"/>
  <c r="K397" i="69"/>
  <c r="K378" i="69"/>
  <c r="I391" i="69"/>
  <c r="I372" i="69"/>
  <c r="K109" i="59"/>
  <c r="G109" i="58"/>
  <c r="Q106" i="59"/>
  <c r="I363" i="69"/>
  <c r="I383" i="69"/>
  <c r="I382" i="69"/>
  <c r="I366" i="69"/>
  <c r="I385" i="69"/>
  <c r="I364" i="69"/>
  <c r="E106" i="58"/>
  <c r="O495" i="68"/>
  <c r="O471" i="68"/>
  <c r="K469" i="68"/>
  <c r="K493" i="68"/>
  <c r="K492" i="68"/>
  <c r="K468" i="68"/>
  <c r="Q467" i="68"/>
  <c r="Q490" i="68"/>
  <c r="Q491" i="68"/>
  <c r="Q466" i="68"/>
  <c r="K464" i="68"/>
  <c r="K488" i="68"/>
  <c r="M458" i="68"/>
  <c r="M483" i="68"/>
  <c r="M482" i="68"/>
  <c r="M457" i="68"/>
  <c r="M459" i="68"/>
  <c r="M506" i="68"/>
  <c r="Q85" i="59"/>
  <c r="E85" i="58"/>
  <c r="O82" i="60"/>
  <c r="O452" i="68"/>
  <c r="O476" i="68"/>
  <c r="O475" i="68"/>
  <c r="O478" i="68"/>
  <c r="O451" i="68"/>
  <c r="O454" i="68"/>
  <c r="O499" i="68"/>
  <c r="K82" i="60"/>
  <c r="G476" i="68"/>
  <c r="G452" i="68"/>
  <c r="G475" i="68"/>
  <c r="G454" i="68"/>
  <c r="G478" i="68"/>
  <c r="G499" i="68"/>
  <c r="G451" i="68"/>
  <c r="E397" i="67"/>
  <c r="E378" i="67"/>
  <c r="I374" i="67"/>
  <c r="I393" i="67"/>
  <c r="I394" i="67"/>
  <c r="I373" i="67"/>
  <c r="I392" i="67"/>
  <c r="I375" i="67"/>
  <c r="K391" i="67"/>
  <c r="K372" i="67"/>
  <c r="O387" i="67"/>
  <c r="O368" i="67"/>
  <c r="O406" i="67"/>
  <c r="Q66" i="59"/>
  <c r="E66" i="58"/>
  <c r="O63" i="58"/>
  <c r="O364" i="67"/>
  <c r="O401" i="67"/>
  <c r="O383" i="67"/>
  <c r="O366" i="67"/>
  <c r="O363" i="67"/>
  <c r="O385" i="67"/>
  <c r="O382" i="67"/>
  <c r="K63" i="58"/>
  <c r="G401" i="67"/>
  <c r="G364" i="67"/>
  <c r="G383" i="67"/>
  <c r="G366" i="67"/>
  <c r="G382" i="67"/>
  <c r="G363" i="67"/>
  <c r="G385" i="67"/>
  <c r="E397" i="66"/>
  <c r="E378" i="66"/>
  <c r="M393" i="66"/>
  <c r="M394" i="66"/>
  <c r="M392" i="66"/>
  <c r="M374" i="66"/>
  <c r="M375" i="66"/>
  <c r="O391" i="66"/>
  <c r="O372" i="66"/>
  <c r="G406" i="66"/>
  <c r="G387" i="66"/>
  <c r="G368" i="66"/>
  <c r="M47" i="59"/>
  <c r="I47" i="58"/>
  <c r="O44" i="58"/>
  <c r="K44" i="58"/>
  <c r="K382" i="66"/>
  <c r="K364" i="66"/>
  <c r="K383" i="66"/>
  <c r="K385" i="66"/>
  <c r="K366" i="66"/>
  <c r="K363" i="66"/>
  <c r="K401" i="66"/>
  <c r="M378" i="65"/>
  <c r="M397" i="65"/>
  <c r="K415" i="65"/>
  <c r="K377" i="65"/>
  <c r="K414" i="65"/>
  <c r="K396" i="65"/>
  <c r="Q394" i="65"/>
  <c r="Q375" i="65"/>
  <c r="Q374" i="65"/>
  <c r="Q393" i="65"/>
  <c r="O372" i="65"/>
  <c r="O391" i="65"/>
  <c r="Q371" i="65"/>
  <c r="Q389" i="65"/>
  <c r="Q390" i="65"/>
  <c r="Q370" i="65"/>
  <c r="Q408" i="65"/>
  <c r="Q388" i="65"/>
  <c r="M389" i="65"/>
  <c r="M390" i="65"/>
  <c r="M371" i="65"/>
  <c r="M370" i="65"/>
  <c r="M388" i="65"/>
  <c r="M408" i="65"/>
  <c r="Q28" i="59"/>
  <c r="M28" i="58"/>
  <c r="O25" i="59"/>
  <c r="K25" i="59"/>
  <c r="G25" i="60"/>
  <c r="Q420" i="64"/>
  <c r="Q441" i="64"/>
  <c r="Q439" i="64"/>
  <c r="Q418" i="64"/>
  <c r="Q460" i="64"/>
  <c r="K436" i="64"/>
  <c r="K437" i="64"/>
  <c r="K415" i="64"/>
  <c r="K435" i="64"/>
  <c r="K416" i="64"/>
  <c r="I413" i="64"/>
  <c r="I434" i="64"/>
  <c r="K450" i="64"/>
  <c r="K429" i="64"/>
  <c r="K408" i="64"/>
  <c r="I7" i="58"/>
  <c r="E7" i="58"/>
  <c r="O4" i="60"/>
  <c r="K4" i="60"/>
  <c r="C162" i="58"/>
  <c r="C82" i="58"/>
  <c r="C451" i="68"/>
  <c r="C478" i="68"/>
  <c r="C499" i="68"/>
  <c r="C454" i="68"/>
  <c r="C475" i="68"/>
  <c r="C452" i="68"/>
  <c r="C476" i="68"/>
  <c r="C381" i="71"/>
  <c r="C363" i="71"/>
  <c r="C396" i="67"/>
  <c r="C395" i="67"/>
  <c r="C415" i="67"/>
  <c r="C377" i="67"/>
  <c r="C368" i="67"/>
  <c r="C387" i="67"/>
  <c r="C406" i="67"/>
  <c r="C47" i="58"/>
  <c r="C372" i="65"/>
  <c r="C391" i="65"/>
  <c r="C7" i="58"/>
  <c r="N181" i="72"/>
  <c r="N199" i="72"/>
  <c r="P178" i="72"/>
  <c r="P177" i="72"/>
  <c r="P196" i="72"/>
  <c r="P176" i="72"/>
  <c r="P195" i="72"/>
  <c r="G175" i="72"/>
  <c r="G193" i="72"/>
  <c r="J174" i="72"/>
  <c r="J209" i="72"/>
  <c r="J191" i="72"/>
  <c r="J173" i="72"/>
  <c r="J208" i="72"/>
  <c r="J192" i="72"/>
  <c r="O162" i="49"/>
  <c r="O167" i="72"/>
  <c r="O185" i="72"/>
  <c r="K164" i="48"/>
  <c r="G162" i="48"/>
  <c r="C162" i="48"/>
  <c r="C169" i="72"/>
  <c r="C179" i="72"/>
  <c r="C215" i="72"/>
  <c r="C187" i="72"/>
  <c r="N181" i="71"/>
  <c r="N199" i="71"/>
  <c r="L177" i="71"/>
  <c r="L178" i="71"/>
  <c r="L195" i="71"/>
  <c r="L196" i="71"/>
  <c r="L176" i="71"/>
  <c r="L27" i="71"/>
  <c r="K193" i="71"/>
  <c r="K175" i="71"/>
  <c r="F174" i="71"/>
  <c r="F173" i="71"/>
  <c r="F192" i="71"/>
  <c r="F172" i="71"/>
  <c r="F191" i="71"/>
  <c r="F209" i="71"/>
  <c r="Q171" i="71"/>
  <c r="Q207" i="71"/>
  <c r="Q189" i="71"/>
  <c r="M171" i="71"/>
  <c r="M207" i="71"/>
  <c r="M189" i="71"/>
  <c r="J25" i="71"/>
  <c r="I171" i="71"/>
  <c r="I207" i="71"/>
  <c r="I189" i="71"/>
  <c r="E171" i="71"/>
  <c r="E207" i="71"/>
  <c r="E189" i="71"/>
  <c r="O146" i="48"/>
  <c r="K146" i="49"/>
  <c r="K169" i="71"/>
  <c r="K187" i="71"/>
  <c r="K179" i="71"/>
  <c r="G144" i="48"/>
  <c r="G179" i="71"/>
  <c r="G169" i="71"/>
  <c r="G215" i="71"/>
  <c r="G187" i="71"/>
  <c r="C144" i="49"/>
  <c r="C185" i="71"/>
  <c r="C167" i="71"/>
  <c r="H182" i="70"/>
  <c r="H202" i="70"/>
  <c r="H183" i="70"/>
  <c r="H201" i="70"/>
  <c r="H181" i="70"/>
  <c r="P27" i="70"/>
  <c r="O199" i="70"/>
  <c r="O180" i="70"/>
  <c r="J178" i="70"/>
  <c r="J197" i="70"/>
  <c r="J198" i="70"/>
  <c r="J179" i="70"/>
  <c r="Q195" i="70"/>
  <c r="Q176" i="70"/>
  <c r="O125" i="49"/>
  <c r="K125" i="48"/>
  <c r="K125" i="49"/>
  <c r="G128" i="48"/>
  <c r="G125" i="48"/>
  <c r="G191" i="70"/>
  <c r="G172" i="70"/>
  <c r="G190" i="70"/>
  <c r="G171" i="70"/>
  <c r="C193" i="70"/>
  <c r="C184" i="70"/>
  <c r="C174" i="70"/>
  <c r="N205" i="69"/>
  <c r="N186" i="69"/>
  <c r="P183" i="69"/>
  <c r="P182" i="69"/>
  <c r="P202" i="69"/>
  <c r="P201" i="69"/>
  <c r="P181" i="69"/>
  <c r="O199" i="69"/>
  <c r="O180" i="69"/>
  <c r="O106" i="48"/>
  <c r="O191" i="69"/>
  <c r="O172" i="69"/>
  <c r="O190" i="69"/>
  <c r="O171" i="69"/>
  <c r="K106" i="49"/>
  <c r="K193" i="69"/>
  <c r="K184" i="69"/>
  <c r="K174" i="69"/>
  <c r="G193" i="69"/>
  <c r="G174" i="69"/>
  <c r="G184" i="69"/>
  <c r="C193" i="69"/>
  <c r="C184" i="69"/>
  <c r="C174" i="69"/>
  <c r="I228" i="68"/>
  <c r="I276" i="68"/>
  <c r="I252" i="68"/>
  <c r="H33" i="68"/>
  <c r="G248" i="68"/>
  <c r="G247" i="68"/>
  <c r="G249" i="68"/>
  <c r="D33" i="68"/>
  <c r="C248" i="68"/>
  <c r="C249" i="68"/>
  <c r="E268" i="68"/>
  <c r="E244" i="68"/>
  <c r="E243" i="68"/>
  <c r="E267" i="68"/>
  <c r="E245" i="68"/>
  <c r="P30" i="68"/>
  <c r="P242" i="68"/>
  <c r="P266" i="68"/>
  <c r="O28" i="68"/>
  <c r="N238" i="68"/>
  <c r="N262" i="68"/>
  <c r="Q82" i="50"/>
  <c r="Q235" i="68"/>
  <c r="M85" i="49"/>
  <c r="M235" i="68"/>
  <c r="L205" i="67"/>
  <c r="H79" i="42"/>
  <c r="H45" i="67"/>
  <c r="H73" i="67" s="1"/>
  <c r="Q199" i="67"/>
  <c r="M73" i="42"/>
  <c r="M41" i="67"/>
  <c r="M69" i="67" s="1"/>
  <c r="H216" i="67"/>
  <c r="H197" i="67"/>
  <c r="H198" i="67"/>
  <c r="H196" i="67"/>
  <c r="H215" i="67"/>
  <c r="Q63" i="48"/>
  <c r="Q66" i="49"/>
  <c r="Q7" i="67"/>
  <c r="M63" i="50"/>
  <c r="M7" i="67"/>
  <c r="I63" i="50"/>
  <c r="E63" i="48"/>
  <c r="P205" i="66"/>
  <c r="L60" i="42"/>
  <c r="L45" i="66"/>
  <c r="L73" i="66" s="1"/>
  <c r="M199" i="66"/>
  <c r="I54" i="42"/>
  <c r="I41" i="66"/>
  <c r="I69" i="66" s="1"/>
  <c r="H51" i="42"/>
  <c r="H40" i="66"/>
  <c r="H68" i="66" s="1"/>
  <c r="O50" i="42"/>
  <c r="O39" i="66"/>
  <c r="O67" i="66" s="1"/>
  <c r="K214" i="66"/>
  <c r="K195" i="66"/>
  <c r="N48" i="42"/>
  <c r="N37" i="66"/>
  <c r="F48" i="42"/>
  <c r="F37" i="66"/>
  <c r="Q44" i="50"/>
  <c r="M44" i="49"/>
  <c r="I47" i="49"/>
  <c r="I193" i="66"/>
  <c r="I203" i="66"/>
  <c r="E44" i="50"/>
  <c r="E192" i="66"/>
  <c r="O204" i="65"/>
  <c r="O223" i="65"/>
  <c r="N201" i="65"/>
  <c r="N202" i="65"/>
  <c r="J202" i="65"/>
  <c r="J201" i="65"/>
  <c r="L216" i="65"/>
  <c r="L198" i="65"/>
  <c r="L215" i="65"/>
  <c r="L197" i="65"/>
  <c r="H198" i="65"/>
  <c r="H197" i="65"/>
  <c r="H216" i="65"/>
  <c r="H196" i="65"/>
  <c r="K214" i="65"/>
  <c r="K195" i="65"/>
  <c r="G214" i="65"/>
  <c r="G195" i="65"/>
  <c r="Q28" i="49"/>
  <c r="Q191" i="65"/>
  <c r="Q190" i="65"/>
  <c r="Q209" i="65"/>
  <c r="M28" i="49"/>
  <c r="I193" i="65"/>
  <c r="I222" i="65"/>
  <c r="E28" i="49"/>
  <c r="G249" i="64"/>
  <c r="G228" i="64"/>
  <c r="F248" i="64"/>
  <c r="F227" i="64"/>
  <c r="Q225" i="64"/>
  <c r="Q224" i="64"/>
  <c r="Q223" i="64"/>
  <c r="N31" i="64"/>
  <c r="M225" i="64"/>
  <c r="M224" i="64"/>
  <c r="M223" i="64"/>
  <c r="F218" i="64"/>
  <c r="F239" i="64"/>
  <c r="F27" i="64"/>
  <c r="E217" i="64"/>
  <c r="E238" i="64"/>
  <c r="P4" i="49"/>
  <c r="L4" i="49"/>
  <c r="L215" i="64"/>
  <c r="L226" i="64"/>
  <c r="H4" i="49"/>
  <c r="H233" i="64"/>
  <c r="H212" i="64"/>
  <c r="H213" i="64"/>
  <c r="B251" i="68"/>
  <c r="B235" i="68"/>
  <c r="B63" i="49"/>
  <c r="B191" i="67"/>
  <c r="B190" i="67"/>
  <c r="B209" i="67"/>
  <c r="B191" i="66"/>
  <c r="B209" i="66"/>
  <c r="B190" i="66"/>
  <c r="B28" i="49"/>
  <c r="E179" i="66"/>
  <c r="I370" i="72"/>
  <c r="D342" i="65"/>
  <c r="D183" i="68"/>
  <c r="D255" i="68" s="1"/>
  <c r="O185" i="65"/>
  <c r="O160" i="68"/>
  <c r="J428" i="64"/>
  <c r="Q379" i="72"/>
  <c r="N194" i="70"/>
  <c r="N137" i="70"/>
  <c r="N93" i="69"/>
  <c r="N131" i="69" s="1"/>
  <c r="N175" i="69"/>
  <c r="C183" i="68"/>
  <c r="C255" i="68" s="1"/>
  <c r="D3" i="48"/>
  <c r="Q148" i="64"/>
  <c r="N183" i="65"/>
  <c r="O181" i="67"/>
  <c r="L112" i="65"/>
  <c r="Q206" i="72"/>
  <c r="P378" i="72"/>
  <c r="P359" i="72"/>
  <c r="P360" i="72"/>
  <c r="P376" i="72"/>
  <c r="P377" i="72"/>
  <c r="P358" i="72"/>
  <c r="L164" i="59"/>
  <c r="F162" i="59"/>
  <c r="H381" i="71"/>
  <c r="H363" i="71"/>
  <c r="D360" i="71"/>
  <c r="D377" i="71"/>
  <c r="D359" i="71"/>
  <c r="D378" i="71"/>
  <c r="L146" i="58"/>
  <c r="N144" i="58"/>
  <c r="H378" i="70"/>
  <c r="H397" i="70"/>
  <c r="P128" i="58"/>
  <c r="F125" i="59"/>
  <c r="L378" i="69"/>
  <c r="L397" i="69"/>
  <c r="L109" i="58"/>
  <c r="F106" i="58"/>
  <c r="D471" i="68"/>
  <c r="D495" i="68"/>
  <c r="L480" i="68"/>
  <c r="L456" i="68"/>
  <c r="L504" i="68"/>
  <c r="H82" i="59"/>
  <c r="N397" i="67"/>
  <c r="N378" i="67"/>
  <c r="P372" i="67"/>
  <c r="P391" i="67"/>
  <c r="H368" i="67"/>
  <c r="H387" i="67"/>
  <c r="H406" i="67"/>
  <c r="H63" i="60"/>
  <c r="N378" i="66"/>
  <c r="N397" i="66"/>
  <c r="N374" i="66"/>
  <c r="N394" i="66"/>
  <c r="N373" i="66"/>
  <c r="N375" i="66"/>
  <c r="N393" i="66"/>
  <c r="J371" i="66"/>
  <c r="J370" i="66"/>
  <c r="J389" i="66"/>
  <c r="J390" i="66"/>
  <c r="J408" i="66"/>
  <c r="J388" i="66"/>
  <c r="J369" i="66"/>
  <c r="N47" i="58"/>
  <c r="P44" i="59"/>
  <c r="P364" i="66"/>
  <c r="P382" i="66"/>
  <c r="P383" i="66"/>
  <c r="P385" i="66"/>
  <c r="P401" i="66"/>
  <c r="P363" i="66"/>
  <c r="P366" i="66"/>
  <c r="N374" i="65"/>
  <c r="N394" i="65"/>
  <c r="N393" i="65"/>
  <c r="N375" i="65"/>
  <c r="F28" i="58"/>
  <c r="H363" i="65"/>
  <c r="H385" i="65"/>
  <c r="H366" i="65"/>
  <c r="H382" i="65"/>
  <c r="H383" i="65"/>
  <c r="H364" i="65"/>
  <c r="H401" i="65"/>
  <c r="F413" i="64"/>
  <c r="F434" i="64"/>
  <c r="H411" i="64"/>
  <c r="H433" i="64"/>
  <c r="H412" i="64"/>
  <c r="H453" i="64"/>
  <c r="H410" i="64"/>
  <c r="H432" i="64"/>
  <c r="C106" i="59"/>
  <c r="C28" i="58"/>
  <c r="O181" i="72"/>
  <c r="O199" i="72"/>
  <c r="N180" i="72"/>
  <c r="N198" i="72"/>
  <c r="N216" i="72"/>
  <c r="Q172" i="42"/>
  <c r="Q42" i="72"/>
  <c r="Q70" i="72" s="1"/>
  <c r="P171" i="42"/>
  <c r="P41" i="72"/>
  <c r="P69" i="72" s="1"/>
  <c r="D171" i="42"/>
  <c r="D41" i="72"/>
  <c r="D69" i="72" s="1"/>
  <c r="N167" i="42"/>
  <c r="N39" i="72"/>
  <c r="N67" i="72" s="1"/>
  <c r="L164" i="48"/>
  <c r="L164" i="49"/>
  <c r="C181" i="71"/>
  <c r="C199" i="71"/>
  <c r="F216" i="71"/>
  <c r="F198" i="71"/>
  <c r="F180" i="71"/>
  <c r="I27" i="71"/>
  <c r="H175" i="71"/>
  <c r="H193" i="71"/>
  <c r="L144" i="48"/>
  <c r="L187" i="71"/>
  <c r="L179" i="71"/>
  <c r="L215" i="71"/>
  <c r="L170" i="71"/>
  <c r="L169" i="71"/>
  <c r="O186" i="70"/>
  <c r="O205" i="70"/>
  <c r="P180" i="70"/>
  <c r="P199" i="70"/>
  <c r="N176" i="70"/>
  <c r="N195" i="70"/>
  <c r="H125" i="48"/>
  <c r="H128" i="48"/>
  <c r="K113" i="42"/>
  <c r="K40" i="69"/>
  <c r="Q110" i="42"/>
  <c r="Q37" i="69"/>
  <c r="P106" i="49"/>
  <c r="P7" i="69"/>
  <c r="D109" i="49"/>
  <c r="D184" i="69"/>
  <c r="D193" i="69"/>
  <c r="D203" i="69"/>
  <c r="D174" i="69"/>
  <c r="M251" i="68"/>
  <c r="O246" i="68"/>
  <c r="H241" i="68"/>
  <c r="H240" i="68"/>
  <c r="H264" i="68"/>
  <c r="H239" i="68"/>
  <c r="G238" i="68"/>
  <c r="G262" i="68"/>
  <c r="J82" i="50"/>
  <c r="E205" i="67"/>
  <c r="J199" i="67"/>
  <c r="J191" i="67"/>
  <c r="J209" i="67"/>
  <c r="J190" i="67"/>
  <c r="E205" i="66"/>
  <c r="J44" i="50"/>
  <c r="J192" i="66"/>
  <c r="H204" i="65"/>
  <c r="H223" i="65"/>
  <c r="I229" i="64"/>
  <c r="F225" i="64"/>
  <c r="F224" i="64"/>
  <c r="M4" i="49"/>
  <c r="M191" i="64"/>
  <c r="M212" i="64"/>
  <c r="M233" i="64"/>
  <c r="M213" i="64"/>
  <c r="B171" i="72"/>
  <c r="B189" i="72"/>
  <c r="B207" i="72"/>
  <c r="B171" i="71"/>
  <c r="B189" i="71"/>
  <c r="B207" i="71"/>
  <c r="H99" i="67"/>
  <c r="Q215" i="68"/>
  <c r="N370" i="71"/>
  <c r="N316" i="71"/>
  <c r="D183" i="65"/>
  <c r="M172" i="66"/>
  <c r="B171" i="67"/>
  <c r="B184" i="66"/>
  <c r="B146" i="66"/>
  <c r="N367" i="67"/>
  <c r="N392" i="66"/>
  <c r="D146" i="65"/>
  <c r="B160" i="64"/>
  <c r="J179" i="65"/>
  <c r="M219" i="68"/>
  <c r="M171" i="68"/>
  <c r="C503" i="68"/>
  <c r="L317" i="64"/>
  <c r="G373" i="70"/>
  <c r="F352" i="72"/>
  <c r="Q352" i="72"/>
  <c r="K376" i="67"/>
  <c r="E215" i="65"/>
  <c r="B213" i="66"/>
  <c r="K239" i="68"/>
  <c r="C206" i="72"/>
  <c r="O134" i="72"/>
  <c r="O188" i="72"/>
  <c r="Q215" i="66"/>
  <c r="I237" i="64"/>
  <c r="H231" i="68"/>
  <c r="P175" i="69"/>
  <c r="M367" i="65"/>
  <c r="J215" i="65"/>
  <c r="K137" i="65"/>
  <c r="K194" i="65"/>
  <c r="B129" i="71"/>
  <c r="P66" i="48"/>
  <c r="P211" i="68"/>
  <c r="L218" i="68"/>
  <c r="D224" i="68"/>
  <c r="G7" i="48"/>
  <c r="F25" i="48"/>
  <c r="H405" i="65"/>
  <c r="P323" i="70"/>
  <c r="M373" i="66"/>
  <c r="M505" i="68"/>
  <c r="P407" i="68"/>
  <c r="P479" i="68"/>
  <c r="P377" i="68"/>
  <c r="L323" i="66"/>
  <c r="P435" i="64"/>
  <c r="N449" i="64"/>
  <c r="N380" i="64"/>
  <c r="L147" i="71"/>
  <c r="G395" i="65"/>
  <c r="P215" i="66"/>
  <c r="Q197" i="72"/>
  <c r="D135" i="68"/>
  <c r="N206" i="71"/>
  <c r="I150" i="67"/>
  <c r="I194" i="70"/>
  <c r="I137" i="70"/>
  <c r="C131" i="70"/>
  <c r="G200" i="67"/>
  <c r="M93" i="70"/>
  <c r="M131" i="70" s="1"/>
  <c r="M175" i="70"/>
  <c r="B197" i="71"/>
  <c r="G47" i="48"/>
  <c r="H173" i="67"/>
  <c r="Q219" i="68"/>
  <c r="Q171" i="68"/>
  <c r="L223" i="68"/>
  <c r="L175" i="68"/>
  <c r="B111" i="64"/>
  <c r="B153" i="64" s="1"/>
  <c r="J25" i="48"/>
  <c r="D174" i="65"/>
  <c r="H47" i="48"/>
  <c r="Q176" i="66"/>
  <c r="N177" i="66"/>
  <c r="N139" i="66"/>
  <c r="O184" i="66"/>
  <c r="O146" i="66"/>
  <c r="Q180" i="67"/>
  <c r="L184" i="67"/>
  <c r="L146" i="67"/>
  <c r="I212" i="68"/>
  <c r="I28" i="48"/>
  <c r="C44" i="48"/>
  <c r="E174" i="66"/>
  <c r="H63" i="48"/>
  <c r="H178" i="67"/>
  <c r="C99" i="67"/>
  <c r="C175" i="67" s="1"/>
  <c r="C181" i="67"/>
  <c r="E184" i="67"/>
  <c r="M184" i="67"/>
  <c r="B226" i="68"/>
  <c r="P209" i="68"/>
  <c r="E414" i="67"/>
  <c r="J353" i="68"/>
  <c r="J401" i="68" s="1"/>
  <c r="J379" i="71"/>
  <c r="C304" i="65"/>
  <c r="C323" i="65" s="1"/>
  <c r="E376" i="70"/>
  <c r="G329" i="65"/>
  <c r="G386" i="65"/>
  <c r="G304" i="65"/>
  <c r="G323" i="65" s="1"/>
  <c r="N373" i="65"/>
  <c r="Q392" i="65"/>
  <c r="F124" i="50"/>
  <c r="J150" i="69"/>
  <c r="N216" i="64"/>
  <c r="F194" i="71"/>
  <c r="K170" i="71"/>
  <c r="O215" i="67"/>
  <c r="F129" i="72"/>
  <c r="M194" i="67"/>
  <c r="J163" i="64"/>
  <c r="I161" i="50"/>
  <c r="I194" i="65"/>
  <c r="I112" i="65"/>
  <c r="L237" i="68"/>
  <c r="N363" i="72"/>
  <c r="N381" i="72"/>
  <c r="P357" i="72"/>
  <c r="P375" i="72"/>
  <c r="N164" i="58"/>
  <c r="P162" i="59"/>
  <c r="L162" i="59"/>
  <c r="H351" i="72"/>
  <c r="H349" i="72"/>
  <c r="H367" i="72"/>
  <c r="H369" i="72"/>
  <c r="F363" i="71"/>
  <c r="F381" i="71"/>
  <c r="P357" i="71"/>
  <c r="P375" i="71"/>
  <c r="N146" i="59"/>
  <c r="P144" i="59"/>
  <c r="L144" i="58"/>
  <c r="H367" i="71"/>
  <c r="H349" i="71"/>
  <c r="H369" i="71"/>
  <c r="H351" i="71"/>
  <c r="F378" i="70"/>
  <c r="F397" i="70"/>
  <c r="F375" i="70"/>
  <c r="F394" i="70"/>
  <c r="F374" i="70"/>
  <c r="F393" i="70"/>
  <c r="D391" i="70"/>
  <c r="D372" i="70"/>
  <c r="L368" i="70"/>
  <c r="L387" i="70"/>
  <c r="H368" i="70"/>
  <c r="H367" i="70"/>
  <c r="H387" i="70"/>
  <c r="F128" i="59"/>
  <c r="L385" i="70"/>
  <c r="L366" i="70"/>
  <c r="L364" i="70"/>
  <c r="L382" i="70"/>
  <c r="L383" i="70"/>
  <c r="L363" i="70"/>
  <c r="H125" i="58"/>
  <c r="D125" i="58"/>
  <c r="J378" i="69"/>
  <c r="J397" i="69"/>
  <c r="F375" i="69"/>
  <c r="F394" i="69"/>
  <c r="F374" i="69"/>
  <c r="F393" i="69"/>
  <c r="D372" i="69"/>
  <c r="D391" i="69"/>
  <c r="N109" i="59"/>
  <c r="J109" i="59"/>
  <c r="P106" i="58"/>
  <c r="L106" i="59"/>
  <c r="D385" i="69"/>
  <c r="D363" i="69"/>
  <c r="D364" i="69"/>
  <c r="D382" i="69"/>
  <c r="D366" i="69"/>
  <c r="D383" i="69"/>
  <c r="F517" i="68"/>
  <c r="F469" i="68"/>
  <c r="F468" i="68"/>
  <c r="F493" i="68"/>
  <c r="J464" i="68"/>
  <c r="J488" i="68"/>
  <c r="P483" i="68"/>
  <c r="P458" i="68"/>
  <c r="P482" i="68"/>
  <c r="P459" i="68"/>
  <c r="P481" i="68"/>
  <c r="P506" i="68"/>
  <c r="P457" i="68"/>
  <c r="N456" i="68"/>
  <c r="N504" i="68"/>
  <c r="N480" i="68"/>
  <c r="F456" i="68"/>
  <c r="F504" i="68"/>
  <c r="F480" i="68"/>
  <c r="L85" i="59"/>
  <c r="H85" i="59"/>
  <c r="J82" i="58"/>
  <c r="J451" i="68"/>
  <c r="J475" i="68"/>
  <c r="J452" i="68"/>
  <c r="J476" i="68"/>
  <c r="J478" i="68"/>
  <c r="J499" i="68"/>
  <c r="J454" i="68"/>
  <c r="L378" i="67"/>
  <c r="L397" i="67"/>
  <c r="J415" i="67"/>
  <c r="J377" i="67"/>
  <c r="J396" i="67"/>
  <c r="J376" i="67"/>
  <c r="H374" i="67"/>
  <c r="H373" i="67"/>
  <c r="H393" i="67"/>
  <c r="H394" i="67"/>
  <c r="H375" i="67"/>
  <c r="N391" i="67"/>
  <c r="N372" i="67"/>
  <c r="H66" i="58"/>
  <c r="D66" i="59"/>
  <c r="N63" i="60"/>
  <c r="J63" i="59"/>
  <c r="H397" i="66"/>
  <c r="H378" i="66"/>
  <c r="F396" i="66"/>
  <c r="F395" i="66"/>
  <c r="F415" i="66"/>
  <c r="F377" i="66"/>
  <c r="L375" i="66"/>
  <c r="L393" i="66"/>
  <c r="L373" i="66"/>
  <c r="L394" i="66"/>
  <c r="L374" i="66"/>
  <c r="L392" i="66"/>
  <c r="N391" i="66"/>
  <c r="N372" i="66"/>
  <c r="P390" i="66"/>
  <c r="P371" i="66"/>
  <c r="P370" i="66"/>
  <c r="P389" i="66"/>
  <c r="P408" i="66"/>
  <c r="D371" i="66"/>
  <c r="D390" i="66"/>
  <c r="D370" i="66"/>
  <c r="D408" i="66"/>
  <c r="D389" i="66"/>
  <c r="P47" i="58"/>
  <c r="D47" i="58"/>
  <c r="N364" i="66"/>
  <c r="N382" i="66"/>
  <c r="N383" i="66"/>
  <c r="N366" i="66"/>
  <c r="N385" i="66"/>
  <c r="N363" i="66"/>
  <c r="N401" i="66"/>
  <c r="J44" i="58"/>
  <c r="F44" i="60"/>
  <c r="F383" i="66"/>
  <c r="F382" i="66"/>
  <c r="F366" i="66"/>
  <c r="F364" i="66"/>
  <c r="F363" i="66"/>
  <c r="F401" i="66"/>
  <c r="F385" i="66"/>
  <c r="D378" i="65"/>
  <c r="D397" i="65"/>
  <c r="L375" i="65"/>
  <c r="L394" i="65"/>
  <c r="L393" i="65"/>
  <c r="L374" i="65"/>
  <c r="D394" i="65"/>
  <c r="D375" i="65"/>
  <c r="D393" i="65"/>
  <c r="D374" i="65"/>
  <c r="N368" i="65"/>
  <c r="N406" i="65"/>
  <c r="N387" i="65"/>
  <c r="H28" i="58"/>
  <c r="D28" i="58"/>
  <c r="N25" i="60"/>
  <c r="J25" i="59"/>
  <c r="F25" i="58"/>
  <c r="H420" i="64"/>
  <c r="H441" i="64"/>
  <c r="H439" i="64"/>
  <c r="H418" i="64"/>
  <c r="H438" i="64"/>
  <c r="H460" i="64"/>
  <c r="H417" i="64"/>
  <c r="N437" i="64"/>
  <c r="N416" i="64"/>
  <c r="N415" i="64"/>
  <c r="N436" i="64"/>
  <c r="F436" i="64"/>
  <c r="F416" i="64"/>
  <c r="F415" i="64"/>
  <c r="F437" i="64"/>
  <c r="F414" i="64"/>
  <c r="D413" i="64"/>
  <c r="D434" i="64"/>
  <c r="F411" i="64"/>
  <c r="F433" i="64"/>
  <c r="F453" i="64"/>
  <c r="F412" i="64"/>
  <c r="F432" i="64"/>
  <c r="F410" i="64"/>
  <c r="N408" i="64"/>
  <c r="N450" i="64"/>
  <c r="N429" i="64"/>
  <c r="P7" i="59"/>
  <c r="L7" i="59"/>
  <c r="N4" i="58"/>
  <c r="F4" i="59"/>
  <c r="C351" i="71"/>
  <c r="C369" i="71"/>
  <c r="C349" i="71"/>
  <c r="C367" i="71"/>
  <c r="C63" i="58"/>
  <c r="C374" i="70"/>
  <c r="C394" i="70"/>
  <c r="C373" i="70"/>
  <c r="C393" i="70"/>
  <c r="C375" i="70"/>
  <c r="C464" i="68"/>
  <c r="C488" i="68"/>
  <c r="C66" i="59"/>
  <c r="C378" i="65"/>
  <c r="C397" i="65"/>
  <c r="P176" i="42"/>
  <c r="P44" i="72"/>
  <c r="P72" i="72" s="1"/>
  <c r="L180" i="72"/>
  <c r="L216" i="72"/>
  <c r="L198" i="72"/>
  <c r="O172" i="42"/>
  <c r="O42" i="72"/>
  <c r="O70" i="72" s="1"/>
  <c r="C196" i="72"/>
  <c r="C178" i="72"/>
  <c r="C195" i="72"/>
  <c r="C177" i="72"/>
  <c r="I174" i="72"/>
  <c r="I209" i="72"/>
  <c r="I173" i="72"/>
  <c r="I172" i="72"/>
  <c r="I192" i="72"/>
  <c r="I191" i="72"/>
  <c r="E209" i="72"/>
  <c r="E173" i="72"/>
  <c r="E174" i="72"/>
  <c r="E191" i="72"/>
  <c r="E192" i="72"/>
  <c r="E208" i="72"/>
  <c r="E172" i="72"/>
  <c r="P207" i="72"/>
  <c r="P171" i="72"/>
  <c r="P189" i="72"/>
  <c r="L171" i="72"/>
  <c r="L189" i="72"/>
  <c r="L207" i="72"/>
  <c r="H189" i="72"/>
  <c r="H171" i="72"/>
  <c r="H207" i="72"/>
  <c r="D171" i="72"/>
  <c r="D189" i="72"/>
  <c r="D207" i="72"/>
  <c r="N164" i="48"/>
  <c r="N169" i="72"/>
  <c r="N187" i="72"/>
  <c r="J162" i="48"/>
  <c r="J185" i="72"/>
  <c r="J167" i="72"/>
  <c r="F162" i="48"/>
  <c r="I199" i="71"/>
  <c r="I181" i="71"/>
  <c r="O177" i="71"/>
  <c r="O195" i="71"/>
  <c r="O176" i="71"/>
  <c r="O178" i="71"/>
  <c r="O196" i="71"/>
  <c r="N175" i="71"/>
  <c r="N193" i="71"/>
  <c r="M174" i="71"/>
  <c r="M192" i="71"/>
  <c r="M209" i="71"/>
  <c r="M191" i="71"/>
  <c r="M173" i="71"/>
  <c r="I209" i="71"/>
  <c r="I174" i="71"/>
  <c r="I208" i="71"/>
  <c r="I192" i="71"/>
  <c r="I173" i="71"/>
  <c r="I191" i="71"/>
  <c r="N144" i="48"/>
  <c r="J144" i="49"/>
  <c r="J169" i="71"/>
  <c r="J179" i="71"/>
  <c r="J187" i="71"/>
  <c r="F144" i="48"/>
  <c r="F185" i="71"/>
  <c r="F167" i="71"/>
  <c r="E205" i="70"/>
  <c r="E186" i="70"/>
  <c r="P185" i="70"/>
  <c r="P223" i="70"/>
  <c r="P204" i="70"/>
  <c r="L185" i="70"/>
  <c r="L223" i="70"/>
  <c r="L204" i="70"/>
  <c r="H185" i="70"/>
  <c r="H223" i="70"/>
  <c r="H204" i="70"/>
  <c r="D185" i="70"/>
  <c r="D223" i="70"/>
  <c r="D204" i="70"/>
  <c r="G182" i="70"/>
  <c r="G201" i="70"/>
  <c r="G183" i="70"/>
  <c r="G202" i="70"/>
  <c r="G181" i="70"/>
  <c r="J199" i="70"/>
  <c r="J180" i="70"/>
  <c r="P176" i="70"/>
  <c r="P195" i="70"/>
  <c r="N125" i="49"/>
  <c r="J128" i="49"/>
  <c r="J21" i="70"/>
  <c r="J172" i="70"/>
  <c r="J171" i="70"/>
  <c r="J190" i="70"/>
  <c r="J191" i="70"/>
  <c r="F190" i="70"/>
  <c r="F172" i="70"/>
  <c r="F171" i="70"/>
  <c r="F191" i="70"/>
  <c r="E205" i="69"/>
  <c r="E186" i="69"/>
  <c r="P223" i="69"/>
  <c r="P204" i="69"/>
  <c r="P185" i="69"/>
  <c r="L185" i="69"/>
  <c r="L204" i="69"/>
  <c r="L223" i="69"/>
  <c r="H30" i="69"/>
  <c r="H204" i="69"/>
  <c r="H185" i="69"/>
  <c r="H223" i="69"/>
  <c r="D185" i="69"/>
  <c r="D204" i="69"/>
  <c r="D223" i="69"/>
  <c r="G202" i="69"/>
  <c r="G182" i="69"/>
  <c r="G201" i="69"/>
  <c r="G183" i="69"/>
  <c r="G200" i="69"/>
  <c r="J180" i="69"/>
  <c r="J199" i="69"/>
  <c r="N109" i="49"/>
  <c r="J109" i="48"/>
  <c r="J109" i="49"/>
  <c r="F106" i="48"/>
  <c r="H252" i="68"/>
  <c r="H276" i="68"/>
  <c r="I222" i="68"/>
  <c r="I246" i="68"/>
  <c r="P245" i="68"/>
  <c r="P244" i="68"/>
  <c r="P243" i="68"/>
  <c r="P268" i="68"/>
  <c r="I31" i="68"/>
  <c r="H245" i="68"/>
  <c r="H244" i="68"/>
  <c r="H268" i="68"/>
  <c r="H243" i="68"/>
  <c r="N241" i="68"/>
  <c r="N264" i="68"/>
  <c r="N240" i="68"/>
  <c r="J241" i="68"/>
  <c r="J264" i="68"/>
  <c r="J240" i="68"/>
  <c r="E262" i="68"/>
  <c r="E238" i="68"/>
  <c r="P85" i="49"/>
  <c r="L82" i="50"/>
  <c r="L236" i="68"/>
  <c r="L274" i="68"/>
  <c r="L250" i="68"/>
  <c r="H82" i="50"/>
  <c r="D82" i="49"/>
  <c r="D24" i="68"/>
  <c r="D233" i="68"/>
  <c r="D234" i="68"/>
  <c r="D257" i="68"/>
  <c r="C205" i="67"/>
  <c r="O30" i="67"/>
  <c r="N204" i="67"/>
  <c r="N223" i="67"/>
  <c r="J223" i="67"/>
  <c r="J204" i="67"/>
  <c r="G30" i="67"/>
  <c r="F223" i="67"/>
  <c r="F204" i="67"/>
  <c r="Q202" i="67"/>
  <c r="Q201" i="67"/>
  <c r="F195" i="67"/>
  <c r="F214" i="67"/>
  <c r="P66" i="49"/>
  <c r="L66" i="49"/>
  <c r="H63" i="49"/>
  <c r="D193" i="67"/>
  <c r="D203" i="67"/>
  <c r="N204" i="66"/>
  <c r="N223" i="66"/>
  <c r="E183" i="66"/>
  <c r="E201" i="66"/>
  <c r="E202" i="66"/>
  <c r="L199" i="66"/>
  <c r="D199" i="66"/>
  <c r="O198" i="66"/>
  <c r="O197" i="66"/>
  <c r="O196" i="66"/>
  <c r="O216" i="66"/>
  <c r="K179" i="66"/>
  <c r="K198" i="66"/>
  <c r="K197" i="66"/>
  <c r="K216" i="66"/>
  <c r="C198" i="66"/>
  <c r="C216" i="66"/>
  <c r="C197" i="66"/>
  <c r="P209" i="66"/>
  <c r="P191" i="66"/>
  <c r="P190" i="66"/>
  <c r="H47" i="49"/>
  <c r="H44" i="49"/>
  <c r="D44" i="48"/>
  <c r="D44" i="49"/>
  <c r="F204" i="65"/>
  <c r="F223" i="65"/>
  <c r="O198" i="65"/>
  <c r="O197" i="65"/>
  <c r="O196" i="65"/>
  <c r="O216" i="65"/>
  <c r="G25" i="65"/>
  <c r="F195" i="65"/>
  <c r="F214" i="65"/>
  <c r="P28" i="49"/>
  <c r="L193" i="65"/>
  <c r="L222" i="65"/>
  <c r="H190" i="65"/>
  <c r="H209" i="65"/>
  <c r="H191" i="65"/>
  <c r="F228" i="64"/>
  <c r="F249" i="64"/>
  <c r="F33" i="64"/>
  <c r="E227" i="64"/>
  <c r="E248" i="64"/>
  <c r="D224" i="64"/>
  <c r="D225" i="64"/>
  <c r="K222" i="64"/>
  <c r="C222" i="64"/>
  <c r="N221" i="64"/>
  <c r="N241" i="64"/>
  <c r="N220" i="64"/>
  <c r="M239" i="64"/>
  <c r="M218" i="64"/>
  <c r="L238" i="64"/>
  <c r="L217" i="64"/>
  <c r="O7" i="49"/>
  <c r="O213" i="64"/>
  <c r="O233" i="64"/>
  <c r="O212" i="64"/>
  <c r="K4" i="49"/>
  <c r="K233" i="64"/>
  <c r="K213" i="64"/>
  <c r="K212" i="64"/>
  <c r="G4" i="50"/>
  <c r="C4" i="50"/>
  <c r="C7" i="49"/>
  <c r="B125" i="49"/>
  <c r="B190" i="69"/>
  <c r="B171" i="69"/>
  <c r="B172" i="69"/>
  <c r="B191" i="69"/>
  <c r="B241" i="68"/>
  <c r="B240" i="68"/>
  <c r="B239" i="68"/>
  <c r="M215" i="68"/>
  <c r="M167" i="68"/>
  <c r="G388" i="66"/>
  <c r="D143" i="67"/>
  <c r="D218" i="68"/>
  <c r="N317" i="64"/>
  <c r="H194" i="72"/>
  <c r="L207" i="70"/>
  <c r="O170" i="72"/>
  <c r="J184" i="65"/>
  <c r="J146" i="65"/>
  <c r="J183" i="65"/>
  <c r="C405" i="67"/>
  <c r="F503" i="68"/>
  <c r="H215" i="66"/>
  <c r="N143" i="65"/>
  <c r="B161" i="50"/>
  <c r="D93" i="72"/>
  <c r="D129" i="72" s="1"/>
  <c r="P213" i="66"/>
  <c r="F160" i="68"/>
  <c r="E220" i="68"/>
  <c r="C178" i="67"/>
  <c r="D184" i="67"/>
  <c r="D146" i="67"/>
  <c r="H407" i="65"/>
  <c r="D194" i="64"/>
  <c r="L414" i="67"/>
  <c r="O405" i="66"/>
  <c r="P163" i="64"/>
  <c r="O247" i="64"/>
  <c r="P168" i="64"/>
  <c r="H200" i="70"/>
  <c r="F247" i="68"/>
  <c r="H164" i="59"/>
  <c r="J349" i="72"/>
  <c r="J351" i="72"/>
  <c r="J369" i="72"/>
  <c r="J367" i="72"/>
  <c r="H146" i="58"/>
  <c r="F351" i="71"/>
  <c r="F349" i="71"/>
  <c r="F369" i="71"/>
  <c r="F367" i="71"/>
  <c r="P375" i="70"/>
  <c r="P393" i="70"/>
  <c r="P374" i="70"/>
  <c r="P392" i="70"/>
  <c r="P394" i="70"/>
  <c r="P373" i="70"/>
  <c r="H128" i="59"/>
  <c r="F376" i="69"/>
  <c r="H374" i="69"/>
  <c r="H375" i="69"/>
  <c r="H393" i="69"/>
  <c r="H373" i="69"/>
  <c r="H394" i="69"/>
  <c r="H109" i="59"/>
  <c r="J106" i="58"/>
  <c r="L469" i="68"/>
  <c r="L493" i="68"/>
  <c r="H488" i="68"/>
  <c r="H464" i="68"/>
  <c r="F85" i="59"/>
  <c r="H396" i="67"/>
  <c r="H415" i="67"/>
  <c r="H377" i="67"/>
  <c r="H395" i="67"/>
  <c r="D368" i="67"/>
  <c r="D406" i="67"/>
  <c r="D387" i="67"/>
  <c r="L63" i="59"/>
  <c r="J378" i="66"/>
  <c r="J397" i="66"/>
  <c r="D372" i="66"/>
  <c r="D391" i="66"/>
  <c r="P377" i="65"/>
  <c r="P396" i="65"/>
  <c r="P415" i="65"/>
  <c r="P376" i="65"/>
  <c r="J370" i="65"/>
  <c r="J390" i="65"/>
  <c r="J408" i="65"/>
  <c r="J371" i="65"/>
  <c r="J369" i="65"/>
  <c r="J389" i="65"/>
  <c r="L406" i="65"/>
  <c r="L387" i="65"/>
  <c r="L368" i="65"/>
  <c r="L25" i="59"/>
  <c r="N420" i="64"/>
  <c r="N441" i="64"/>
  <c r="P419" i="64"/>
  <c r="P440" i="64"/>
  <c r="P461" i="64"/>
  <c r="L437" i="64"/>
  <c r="L416" i="64"/>
  <c r="L415" i="64"/>
  <c r="L435" i="64"/>
  <c r="L414" i="64"/>
  <c r="L436" i="64"/>
  <c r="H429" i="64"/>
  <c r="H450" i="64"/>
  <c r="H408" i="64"/>
  <c r="H4" i="59"/>
  <c r="C25" i="58"/>
  <c r="I177" i="72"/>
  <c r="I178" i="72"/>
  <c r="I195" i="72"/>
  <c r="I196" i="72"/>
  <c r="I176" i="72"/>
  <c r="M27" i="72"/>
  <c r="L193" i="72"/>
  <c r="L175" i="72"/>
  <c r="M165" i="42"/>
  <c r="M37" i="72"/>
  <c r="P162" i="48"/>
  <c r="P167" i="72"/>
  <c r="H146" i="49"/>
  <c r="G205" i="70"/>
  <c r="G186" i="70"/>
  <c r="J204" i="70"/>
  <c r="J223" i="70"/>
  <c r="J185" i="70"/>
  <c r="J176" i="70"/>
  <c r="J195" i="70"/>
  <c r="L128" i="48"/>
  <c r="N121" i="42"/>
  <c r="N44" i="69"/>
  <c r="N72" i="69" s="1"/>
  <c r="Q117" i="42"/>
  <c r="Q42" i="69"/>
  <c r="Q70" i="69" s="1"/>
  <c r="H106" i="48"/>
  <c r="H7" i="69"/>
  <c r="K103" i="42"/>
  <c r="K54" i="68"/>
  <c r="K88" i="68" s="1"/>
  <c r="N276" i="68"/>
  <c r="N252" i="68"/>
  <c r="O31" i="68"/>
  <c r="N245" i="68"/>
  <c r="N268" i="68"/>
  <c r="N244" i="68"/>
  <c r="Q242" i="68"/>
  <c r="Q266" i="68"/>
  <c r="N199" i="67"/>
  <c r="N63" i="49"/>
  <c r="P223" i="66"/>
  <c r="P204" i="66"/>
  <c r="G201" i="66"/>
  <c r="G202" i="66"/>
  <c r="G200" i="66"/>
  <c r="I198" i="66"/>
  <c r="I216" i="66"/>
  <c r="I197" i="66"/>
  <c r="N44" i="49"/>
  <c r="N47" i="49"/>
  <c r="M205" i="65"/>
  <c r="J28" i="48"/>
  <c r="J25" i="49"/>
  <c r="D220" i="64"/>
  <c r="D221" i="64"/>
  <c r="D241" i="64"/>
  <c r="B202" i="65"/>
  <c r="B201" i="65"/>
  <c r="P352" i="71"/>
  <c r="F452" i="64"/>
  <c r="H383" i="71"/>
  <c r="C178" i="68"/>
  <c r="F150" i="70"/>
  <c r="N28" i="48"/>
  <c r="I44" i="48"/>
  <c r="G182" i="66"/>
  <c r="E184" i="66"/>
  <c r="P176" i="67"/>
  <c r="E183" i="67"/>
  <c r="P219" i="68"/>
  <c r="P171" i="68"/>
  <c r="C224" i="68"/>
  <c r="E226" i="68"/>
  <c r="J197" i="72"/>
  <c r="N342" i="67"/>
  <c r="L247" i="64"/>
  <c r="L178" i="65"/>
  <c r="D132" i="66"/>
  <c r="J180" i="66"/>
  <c r="B177" i="67"/>
  <c r="J184" i="67"/>
  <c r="N323" i="66"/>
  <c r="K181" i="69"/>
  <c r="J112" i="65"/>
  <c r="C414" i="64"/>
  <c r="E112" i="70"/>
  <c r="E194" i="70"/>
  <c r="E137" i="70"/>
  <c r="M168" i="64"/>
  <c r="P4" i="48"/>
  <c r="D392" i="65"/>
  <c r="M399" i="70"/>
  <c r="D358" i="72"/>
  <c r="G376" i="70"/>
  <c r="N370" i="72"/>
  <c r="N316" i="72"/>
  <c r="E203" i="70"/>
  <c r="B196" i="67"/>
  <c r="G147" i="72"/>
  <c r="E207" i="70"/>
  <c r="G267" i="68"/>
  <c r="I93" i="71"/>
  <c r="Q175" i="68"/>
  <c r="H183" i="68"/>
  <c r="H255" i="68" s="1"/>
  <c r="P197" i="72"/>
  <c r="E203" i="67"/>
  <c r="J193" i="64"/>
  <c r="O111" i="64"/>
  <c r="O195" i="64" s="1"/>
  <c r="P202" i="64"/>
  <c r="P160" i="64"/>
  <c r="K173" i="66"/>
  <c r="Q99" i="67"/>
  <c r="C185" i="67"/>
  <c r="H111" i="64"/>
  <c r="C179" i="66"/>
  <c r="Q181" i="66"/>
  <c r="B180" i="67"/>
  <c r="Q66" i="48"/>
  <c r="J214" i="68"/>
  <c r="Q218" i="68"/>
  <c r="J225" i="68"/>
  <c r="Q316" i="71"/>
  <c r="Q370" i="71"/>
  <c r="C395" i="65"/>
  <c r="D311" i="71"/>
  <c r="N342" i="65"/>
  <c r="G367" i="69"/>
  <c r="P407" i="66"/>
  <c r="L369" i="70"/>
  <c r="J468" i="68"/>
  <c r="J376" i="65"/>
  <c r="H407" i="64"/>
  <c r="K399" i="70"/>
  <c r="Q304" i="67"/>
  <c r="Q323" i="67" s="1"/>
  <c r="Q386" i="67"/>
  <c r="Q329" i="67"/>
  <c r="Q465" i="68"/>
  <c r="M304" i="69"/>
  <c r="K215" i="72"/>
  <c r="L206" i="72"/>
  <c r="N207" i="70"/>
  <c r="D247" i="64"/>
  <c r="N197" i="72"/>
  <c r="G222" i="65"/>
  <c r="B255" i="68"/>
  <c r="K215" i="71"/>
  <c r="M178" i="68"/>
  <c r="M213" i="67"/>
  <c r="Q194" i="70"/>
  <c r="Q137" i="70"/>
  <c r="M388" i="70"/>
  <c r="O215" i="71"/>
  <c r="O131" i="70"/>
  <c r="Q200" i="66"/>
  <c r="C194" i="70"/>
  <c r="M198" i="64"/>
  <c r="M156" i="64"/>
  <c r="L203" i="64"/>
  <c r="G207" i="64"/>
  <c r="Q132" i="65"/>
  <c r="M177" i="65"/>
  <c r="E183" i="65"/>
  <c r="D111" i="64"/>
  <c r="D195" i="64" s="1"/>
  <c r="M197" i="64"/>
  <c r="M202" i="64"/>
  <c r="M160" i="64"/>
  <c r="H172" i="67"/>
  <c r="O216" i="68"/>
  <c r="G405" i="67"/>
  <c r="M196" i="64"/>
  <c r="I201" i="64"/>
  <c r="P172" i="65"/>
  <c r="J99" i="65"/>
  <c r="C177" i="65"/>
  <c r="C139" i="65"/>
  <c r="F182" i="65"/>
  <c r="H184" i="65"/>
  <c r="C177" i="66"/>
  <c r="F182" i="66"/>
  <c r="N181" i="66"/>
  <c r="N143" i="66"/>
  <c r="P184" i="66"/>
  <c r="B182" i="67"/>
  <c r="B177" i="66"/>
  <c r="B139" i="66"/>
  <c r="H82" i="48"/>
  <c r="H215" i="68"/>
  <c r="H167" i="68"/>
  <c r="Q217" i="68"/>
  <c r="F224" i="68"/>
  <c r="G225" i="68"/>
  <c r="H226" i="68"/>
  <c r="H178" i="68"/>
  <c r="E449" i="64"/>
  <c r="K358" i="72"/>
  <c r="K373" i="70"/>
  <c r="K414" i="67"/>
  <c r="F405" i="66"/>
  <c r="F392" i="69"/>
  <c r="J311" i="72"/>
  <c r="D505" i="68"/>
  <c r="I222" i="70"/>
  <c r="P222" i="65"/>
  <c r="I203" i="70"/>
  <c r="N215" i="72"/>
  <c r="O161" i="50"/>
  <c r="N213" i="66"/>
  <c r="N167" i="68"/>
  <c r="L194" i="67"/>
  <c r="Q213" i="67"/>
  <c r="H237" i="64"/>
  <c r="H168" i="64"/>
  <c r="C194" i="72"/>
  <c r="D222" i="67"/>
  <c r="N188" i="71"/>
  <c r="N134" i="71"/>
  <c r="N111" i="71"/>
  <c r="N129" i="71" s="1"/>
  <c r="H219" i="64"/>
  <c r="I261" i="68"/>
  <c r="I183" i="68"/>
  <c r="I255" i="68" s="1"/>
  <c r="I363" i="72"/>
  <c r="I381" i="72"/>
  <c r="G379" i="72"/>
  <c r="G361" i="72"/>
  <c r="I378" i="72"/>
  <c r="I377" i="72"/>
  <c r="I359" i="72"/>
  <c r="I360" i="72"/>
  <c r="K375" i="72"/>
  <c r="K357" i="72"/>
  <c r="Q164" i="59"/>
  <c r="E164" i="59"/>
  <c r="O162" i="58"/>
  <c r="K367" i="72"/>
  <c r="K351" i="72"/>
  <c r="K369" i="72"/>
  <c r="K349" i="72"/>
  <c r="I381" i="71"/>
  <c r="I363" i="71"/>
  <c r="I360" i="71"/>
  <c r="I378" i="71"/>
  <c r="I359" i="71"/>
  <c r="I377" i="71"/>
  <c r="O357" i="71"/>
  <c r="O375" i="71"/>
  <c r="Q146" i="58"/>
  <c r="M146" i="58"/>
  <c r="O144" i="59"/>
  <c r="K144" i="59"/>
  <c r="G351" i="71"/>
  <c r="G367" i="71"/>
  <c r="G369" i="71"/>
  <c r="G349" i="71"/>
  <c r="E397" i="70"/>
  <c r="E378" i="70"/>
  <c r="O372" i="70"/>
  <c r="O391" i="70"/>
  <c r="Q390" i="70"/>
  <c r="Q370" i="70"/>
  <c r="Q369" i="70"/>
  <c r="Q371" i="70"/>
  <c r="Q389" i="70"/>
  <c r="G368" i="70"/>
  <c r="G387" i="70"/>
  <c r="M128" i="58"/>
  <c r="I128" i="58"/>
  <c r="I378" i="69"/>
  <c r="I397" i="69"/>
  <c r="G376" i="69"/>
  <c r="M374" i="69"/>
  <c r="M373" i="69"/>
  <c r="M394" i="69"/>
  <c r="M393" i="69"/>
  <c r="M375" i="69"/>
  <c r="E374" i="69"/>
  <c r="E393" i="69"/>
  <c r="E392" i="69"/>
  <c r="E375" i="69"/>
  <c r="E394" i="69"/>
  <c r="I109" i="59"/>
  <c r="E109" i="59"/>
  <c r="O106" i="59"/>
  <c r="G364" i="69"/>
  <c r="G366" i="69"/>
  <c r="G383" i="69"/>
  <c r="G363" i="69"/>
  <c r="G382" i="69"/>
  <c r="G385" i="69"/>
  <c r="E495" i="68"/>
  <c r="E471" i="68"/>
  <c r="E469" i="68"/>
  <c r="E493" i="68"/>
  <c r="K491" i="68"/>
  <c r="K466" i="68"/>
  <c r="K467" i="68"/>
  <c r="K490" i="68"/>
  <c r="Q488" i="68"/>
  <c r="Q464" i="68"/>
  <c r="Q480" i="68"/>
  <c r="Q456" i="68"/>
  <c r="Q504" i="68"/>
  <c r="Q503" i="68"/>
  <c r="I456" i="68"/>
  <c r="I480" i="68"/>
  <c r="I504" i="68"/>
  <c r="G85" i="58"/>
  <c r="Q478" i="68"/>
  <c r="Q454" i="68"/>
  <c r="Q475" i="68"/>
  <c r="Q499" i="68"/>
  <c r="Q452" i="68"/>
  <c r="Q451" i="68"/>
  <c r="Q476" i="68"/>
  <c r="M82" i="59"/>
  <c r="I82" i="59"/>
  <c r="I478" i="68"/>
  <c r="I454" i="68"/>
  <c r="I475" i="68"/>
  <c r="I499" i="68"/>
  <c r="I452" i="68"/>
  <c r="I451" i="68"/>
  <c r="I476" i="68"/>
  <c r="E82" i="59"/>
  <c r="K378" i="67"/>
  <c r="K397" i="67"/>
  <c r="I396" i="67"/>
  <c r="I377" i="67"/>
  <c r="I415" i="67"/>
  <c r="O394" i="67"/>
  <c r="O375" i="67"/>
  <c r="O393" i="67"/>
  <c r="O374" i="67"/>
  <c r="I372" i="67"/>
  <c r="I391" i="67"/>
  <c r="K371" i="67"/>
  <c r="K390" i="67"/>
  <c r="K408" i="67"/>
  <c r="K370" i="67"/>
  <c r="K389" i="67"/>
  <c r="M387" i="67"/>
  <c r="M406" i="67"/>
  <c r="M368" i="67"/>
  <c r="E387" i="67"/>
  <c r="E368" i="67"/>
  <c r="E406" i="67"/>
  <c r="K66" i="58"/>
  <c r="G66" i="59"/>
  <c r="Q63" i="59"/>
  <c r="I63" i="59"/>
  <c r="E63" i="58"/>
  <c r="O378" i="66"/>
  <c r="O397" i="66"/>
  <c r="M376" i="66"/>
  <c r="M395" i="66"/>
  <c r="O394" i="66"/>
  <c r="O374" i="66"/>
  <c r="O393" i="66"/>
  <c r="O375" i="66"/>
  <c r="O392" i="66"/>
  <c r="I391" i="66"/>
  <c r="I372" i="66"/>
  <c r="Q387" i="66"/>
  <c r="Q368" i="66"/>
  <c r="Q406" i="66"/>
  <c r="O47" i="58"/>
  <c r="K47" i="58"/>
  <c r="Q44" i="60"/>
  <c r="M44" i="60"/>
  <c r="M385" i="66"/>
  <c r="M383" i="66"/>
  <c r="M401" i="66"/>
  <c r="M364" i="66"/>
  <c r="M363" i="66"/>
  <c r="M382" i="66"/>
  <c r="M366" i="66"/>
  <c r="I44" i="59"/>
  <c r="E44" i="59"/>
  <c r="E383" i="66"/>
  <c r="E385" i="66"/>
  <c r="E401" i="66"/>
  <c r="E382" i="66"/>
  <c r="E366" i="66"/>
  <c r="E363" i="66"/>
  <c r="E364" i="66"/>
  <c r="Q396" i="65"/>
  <c r="Q377" i="65"/>
  <c r="Q415" i="65"/>
  <c r="Q391" i="65"/>
  <c r="Q372" i="65"/>
  <c r="G390" i="65"/>
  <c r="G408" i="65"/>
  <c r="G370" i="65"/>
  <c r="G371" i="65"/>
  <c r="G369" i="65"/>
  <c r="G389" i="65"/>
  <c r="O28" i="58"/>
  <c r="K28" i="59"/>
  <c r="Q25" i="59"/>
  <c r="M25" i="58"/>
  <c r="M382" i="65"/>
  <c r="M383" i="65"/>
  <c r="M363" i="65"/>
  <c r="M401" i="65"/>
  <c r="M385" i="65"/>
  <c r="M364" i="65"/>
  <c r="M366" i="65"/>
  <c r="E363" i="65"/>
  <c r="E385" i="65"/>
  <c r="E401" i="65"/>
  <c r="E383" i="65"/>
  <c r="E382" i="65"/>
  <c r="E364" i="65"/>
  <c r="E366" i="65"/>
  <c r="K418" i="64"/>
  <c r="K460" i="64"/>
  <c r="K417" i="64"/>
  <c r="K459" i="64"/>
  <c r="K439" i="64"/>
  <c r="Q416" i="64"/>
  <c r="Q437" i="64"/>
  <c r="Q415" i="64"/>
  <c r="Q436" i="64"/>
  <c r="O434" i="64"/>
  <c r="O413" i="64"/>
  <c r="I450" i="64"/>
  <c r="I408" i="64"/>
  <c r="I429" i="64"/>
  <c r="O7" i="58"/>
  <c r="Q4" i="59"/>
  <c r="I4" i="60"/>
  <c r="E4" i="60"/>
  <c r="C125" i="58"/>
  <c r="C366" i="70"/>
  <c r="C364" i="70"/>
  <c r="C385" i="70"/>
  <c r="C382" i="70"/>
  <c r="C363" i="70"/>
  <c r="C383" i="70"/>
  <c r="C146" i="59"/>
  <c r="C391" i="70"/>
  <c r="C372" i="70"/>
  <c r="C85" i="58"/>
  <c r="C378" i="66"/>
  <c r="C397" i="66"/>
  <c r="C389" i="66"/>
  <c r="C371" i="66"/>
  <c r="C408" i="66"/>
  <c r="C370" i="66"/>
  <c r="C390" i="66"/>
  <c r="C387" i="65"/>
  <c r="C368" i="65"/>
  <c r="C406" i="65"/>
  <c r="H199" i="72"/>
  <c r="H181" i="72"/>
  <c r="I193" i="72"/>
  <c r="I175" i="72"/>
  <c r="L191" i="72"/>
  <c r="L173" i="72"/>
  <c r="L174" i="72"/>
  <c r="L192" i="72"/>
  <c r="L209" i="72"/>
  <c r="Q162" i="49"/>
  <c r="M164" i="49"/>
  <c r="I164" i="49"/>
  <c r="I185" i="72"/>
  <c r="I167" i="72"/>
  <c r="E162" i="48"/>
  <c r="L181" i="71"/>
  <c r="L199" i="71"/>
  <c r="N196" i="71"/>
  <c r="N195" i="71"/>
  <c r="N178" i="71"/>
  <c r="N177" i="71"/>
  <c r="M175" i="71"/>
  <c r="M193" i="71"/>
  <c r="Q144" i="48"/>
  <c r="Q187" i="71"/>
  <c r="Q169" i="71"/>
  <c r="M144" i="49"/>
  <c r="M167" i="71"/>
  <c r="M185" i="71"/>
  <c r="I144" i="49"/>
  <c r="I185" i="71"/>
  <c r="I167" i="71"/>
  <c r="E144" i="48"/>
  <c r="H186" i="70"/>
  <c r="H205" i="70"/>
  <c r="N182" i="70"/>
  <c r="N202" i="70"/>
  <c r="N181" i="70"/>
  <c r="N183" i="70"/>
  <c r="N201" i="70"/>
  <c r="F182" i="70"/>
  <c r="F201" i="70"/>
  <c r="F181" i="70"/>
  <c r="F183" i="70"/>
  <c r="F202" i="70"/>
  <c r="E180" i="70"/>
  <c r="E199" i="70"/>
  <c r="D178" i="70"/>
  <c r="D179" i="70"/>
  <c r="D198" i="70"/>
  <c r="D177" i="70"/>
  <c r="D197" i="70"/>
  <c r="C195" i="70"/>
  <c r="C176" i="70"/>
  <c r="Q128" i="49"/>
  <c r="Q172" i="70"/>
  <c r="Q191" i="70"/>
  <c r="Q171" i="70"/>
  <c r="Q190" i="70"/>
  <c r="M193" i="70"/>
  <c r="M174" i="70"/>
  <c r="I125" i="49"/>
  <c r="I125" i="48"/>
  <c r="E125" i="49"/>
  <c r="H186" i="69"/>
  <c r="H205" i="69"/>
  <c r="I199" i="69"/>
  <c r="I180" i="69"/>
  <c r="Q193" i="69"/>
  <c r="Q174" i="69"/>
  <c r="I106" i="48"/>
  <c r="E106" i="48"/>
  <c r="E171" i="69"/>
  <c r="E190" i="69"/>
  <c r="E172" i="69"/>
  <c r="E191" i="69"/>
  <c r="L253" i="68"/>
  <c r="O252" i="68"/>
  <c r="O276" i="68"/>
  <c r="O35" i="68"/>
  <c r="N251" i="68"/>
  <c r="Q248" i="68"/>
  <c r="Q249" i="68"/>
  <c r="E97" i="42"/>
  <c r="E50" i="68"/>
  <c r="E84" i="68" s="1"/>
  <c r="H246" i="68"/>
  <c r="D96" i="42"/>
  <c r="D49" i="68"/>
  <c r="D83" i="68" s="1"/>
  <c r="K93" i="42"/>
  <c r="K48" i="68"/>
  <c r="K82" i="68" s="1"/>
  <c r="C244" i="68"/>
  <c r="C268" i="68"/>
  <c r="C245" i="68"/>
  <c r="N92" i="42"/>
  <c r="N47" i="68"/>
  <c r="N81" i="68" s="1"/>
  <c r="J92" i="42"/>
  <c r="J47" i="68"/>
  <c r="J81" i="68" s="1"/>
  <c r="F92" i="42"/>
  <c r="F47" i="68"/>
  <c r="F81" i="68" s="1"/>
  <c r="M264" i="68"/>
  <c r="M240" i="68"/>
  <c r="M263" i="68"/>
  <c r="M239" i="68"/>
  <c r="M241" i="68"/>
  <c r="L88" i="42"/>
  <c r="L45" i="68"/>
  <c r="L79" i="68" s="1"/>
  <c r="I28" i="68"/>
  <c r="H238" i="68"/>
  <c r="H262" i="68"/>
  <c r="O86" i="42"/>
  <c r="O43" i="68"/>
  <c r="O77" i="68" s="1"/>
  <c r="G86" i="42"/>
  <c r="G43" i="68"/>
  <c r="G77" i="68" s="1"/>
  <c r="O85" i="49"/>
  <c r="O250" i="68"/>
  <c r="O236" i="68"/>
  <c r="K82" i="50"/>
  <c r="G82" i="50"/>
  <c r="C235" i="68"/>
  <c r="N79" i="42"/>
  <c r="N45" i="67"/>
  <c r="N73" i="67" s="1"/>
  <c r="P74" i="42"/>
  <c r="P42" i="67"/>
  <c r="P70" i="67" s="1"/>
  <c r="H74" i="42"/>
  <c r="H42" i="67"/>
  <c r="H70" i="67" s="1"/>
  <c r="N70" i="42"/>
  <c r="N40" i="67"/>
  <c r="N68" i="67" s="1"/>
  <c r="F70" i="42"/>
  <c r="F40" i="67"/>
  <c r="F68" i="67" s="1"/>
  <c r="Q69" i="42"/>
  <c r="Q39" i="67"/>
  <c r="Q67" i="67" s="1"/>
  <c r="M69" i="42"/>
  <c r="M39" i="67"/>
  <c r="M67" i="67" s="1"/>
  <c r="I69" i="42"/>
  <c r="I39" i="67"/>
  <c r="I67" i="67" s="1"/>
  <c r="E69" i="42"/>
  <c r="E39" i="67"/>
  <c r="E67" i="67" s="1"/>
  <c r="L67" i="42"/>
  <c r="L37" i="67"/>
  <c r="D67" i="42"/>
  <c r="D37" i="67"/>
  <c r="O66" i="49"/>
  <c r="K63" i="48"/>
  <c r="K63" i="49"/>
  <c r="K193" i="67"/>
  <c r="K203" i="67"/>
  <c r="G66" i="49"/>
  <c r="C66" i="49"/>
  <c r="M59" i="42"/>
  <c r="M44" i="66"/>
  <c r="M72" i="66" s="1"/>
  <c r="I204" i="66"/>
  <c r="I223" i="66"/>
  <c r="P55" i="42"/>
  <c r="P42" i="66"/>
  <c r="L201" i="66"/>
  <c r="L202" i="66"/>
  <c r="L200" i="66"/>
  <c r="L27" i="66"/>
  <c r="K199" i="66"/>
  <c r="G54" i="42"/>
  <c r="G41" i="66"/>
  <c r="G69" i="66" s="1"/>
  <c r="J51" i="42"/>
  <c r="J40" i="66"/>
  <c r="J68" i="66" s="1"/>
  <c r="O47" i="49"/>
  <c r="K44" i="49"/>
  <c r="K7" i="66"/>
  <c r="G44" i="50"/>
  <c r="C44" i="49"/>
  <c r="C47" i="49"/>
  <c r="O31" i="65"/>
  <c r="N205" i="65"/>
  <c r="J41" i="42"/>
  <c r="J45" i="65"/>
  <c r="J73" i="65" s="1"/>
  <c r="E40" i="42"/>
  <c r="E44" i="65"/>
  <c r="E72" i="65" s="1"/>
  <c r="P36" i="42"/>
  <c r="P42" i="65"/>
  <c r="P70" i="65" s="1"/>
  <c r="L202" i="65"/>
  <c r="L201" i="65"/>
  <c r="L200" i="65"/>
  <c r="G199" i="65"/>
  <c r="C35" i="42"/>
  <c r="C41" i="65"/>
  <c r="C69" i="65" s="1"/>
  <c r="N216" i="65"/>
  <c r="N198" i="65"/>
  <c r="N197" i="65"/>
  <c r="F32" i="42"/>
  <c r="F40" i="65"/>
  <c r="F68" i="65" s="1"/>
  <c r="Q31" i="42"/>
  <c r="Q39" i="65"/>
  <c r="Q67" i="65" s="1"/>
  <c r="M31" i="42"/>
  <c r="M39" i="65"/>
  <c r="M67" i="65" s="1"/>
  <c r="I31" i="42"/>
  <c r="I39" i="65"/>
  <c r="I67" i="65" s="1"/>
  <c r="E31" i="42"/>
  <c r="E39" i="65"/>
  <c r="E67" i="65" s="1"/>
  <c r="L29" i="42"/>
  <c r="L37" i="65"/>
  <c r="D29" i="42"/>
  <c r="D37" i="65"/>
  <c r="O28" i="48"/>
  <c r="O25" i="49"/>
  <c r="K28" i="49"/>
  <c r="K7" i="65"/>
  <c r="C25" i="50"/>
  <c r="N229" i="64"/>
  <c r="J22" i="42"/>
  <c r="J51" i="64"/>
  <c r="J83" i="64" s="1"/>
  <c r="J222" i="64"/>
  <c r="F15" i="42"/>
  <c r="F46" i="64"/>
  <c r="F78" i="64" s="1"/>
  <c r="Q220" i="64"/>
  <c r="Q221" i="64"/>
  <c r="Q219" i="64"/>
  <c r="Q241" i="64"/>
  <c r="I12" i="42"/>
  <c r="I45" i="64"/>
  <c r="N8" i="42"/>
  <c r="N41" i="64"/>
  <c r="F8" i="42"/>
  <c r="F41" i="64"/>
  <c r="N4" i="50"/>
  <c r="J4" i="49"/>
  <c r="F4" i="49"/>
  <c r="F7" i="64"/>
  <c r="B199" i="71"/>
  <c r="B181" i="71"/>
  <c r="C37" i="68"/>
  <c r="B253" i="68"/>
  <c r="C30" i="67"/>
  <c r="B204" i="67"/>
  <c r="B223" i="67"/>
  <c r="B214" i="65"/>
  <c r="B195" i="65"/>
  <c r="B4" i="50"/>
  <c r="L376" i="67"/>
  <c r="O304" i="70"/>
  <c r="O323" i="70" s="1"/>
  <c r="G407" i="65"/>
  <c r="M185" i="66"/>
  <c r="L214" i="68"/>
  <c r="K229" i="68"/>
  <c r="M353" i="68"/>
  <c r="M401" i="68" s="1"/>
  <c r="H323" i="67"/>
  <c r="O377" i="68"/>
  <c r="O401" i="68" s="1"/>
  <c r="J261" i="68"/>
  <c r="J170" i="72"/>
  <c r="D405" i="66"/>
  <c r="E468" i="68"/>
  <c r="B183" i="67"/>
  <c r="L99" i="67"/>
  <c r="P182" i="67"/>
  <c r="C143" i="65"/>
  <c r="N172" i="66"/>
  <c r="C228" i="68"/>
  <c r="Q170" i="72"/>
  <c r="I247" i="68"/>
  <c r="B274" i="68"/>
  <c r="J200" i="69"/>
  <c r="H99" i="65"/>
  <c r="P181" i="65"/>
  <c r="P143" i="65"/>
  <c r="I219" i="68"/>
  <c r="I171" i="68"/>
  <c r="M180" i="67"/>
  <c r="B225" i="68"/>
  <c r="M311" i="71"/>
  <c r="N338" i="64"/>
  <c r="C376" i="69"/>
  <c r="C338" i="64"/>
  <c r="C359" i="64" s="1"/>
  <c r="P395" i="66"/>
  <c r="G285" i="70"/>
  <c r="G323" i="70" s="1"/>
  <c r="F323" i="67"/>
  <c r="P206" i="71"/>
  <c r="P201" i="71" s="1"/>
  <c r="I112" i="66"/>
  <c r="P194" i="65"/>
  <c r="J160" i="64"/>
  <c r="N146" i="65"/>
  <c r="I111" i="71"/>
  <c r="F215" i="66"/>
  <c r="F196" i="65"/>
  <c r="B150" i="70"/>
  <c r="I200" i="65"/>
  <c r="C93" i="65"/>
  <c r="C131" i="65" s="1"/>
  <c r="C135" i="65"/>
  <c r="B223" i="68"/>
  <c r="J226" i="68"/>
  <c r="M176" i="65"/>
  <c r="D180" i="65"/>
  <c r="D177" i="67"/>
  <c r="D139" i="67"/>
  <c r="B160" i="68"/>
  <c r="D209" i="68"/>
  <c r="J342" i="70"/>
  <c r="Q112" i="70"/>
  <c r="K231" i="68"/>
  <c r="H203" i="70"/>
  <c r="M139" i="65"/>
  <c r="F208" i="72"/>
  <c r="K194" i="71"/>
  <c r="P164" i="59"/>
  <c r="D164" i="59"/>
  <c r="N349" i="72"/>
  <c r="N369" i="72"/>
  <c r="N367" i="72"/>
  <c r="N351" i="72"/>
  <c r="P146" i="59"/>
  <c r="D146" i="58"/>
  <c r="J349" i="71"/>
  <c r="J351" i="71"/>
  <c r="J367" i="71"/>
  <c r="J369" i="71"/>
  <c r="F372" i="70"/>
  <c r="F391" i="70"/>
  <c r="N125" i="58"/>
  <c r="H378" i="69"/>
  <c r="H397" i="69"/>
  <c r="P109" i="59"/>
  <c r="N106" i="59"/>
  <c r="L471" i="68"/>
  <c r="L495" i="68"/>
  <c r="P517" i="68"/>
  <c r="P493" i="68"/>
  <c r="P469" i="68"/>
  <c r="D464" i="68"/>
  <c r="D488" i="68"/>
  <c r="D456" i="68"/>
  <c r="D480" i="68"/>
  <c r="D503" i="68"/>
  <c r="D504" i="68"/>
  <c r="P82" i="58"/>
  <c r="N66" i="59"/>
  <c r="P63" i="58"/>
  <c r="P364" i="67"/>
  <c r="P363" i="67"/>
  <c r="P383" i="67"/>
  <c r="P385" i="67"/>
  <c r="P366" i="67"/>
  <c r="P382" i="67"/>
  <c r="P401" i="67"/>
  <c r="D63" i="59"/>
  <c r="H376" i="66"/>
  <c r="H372" i="66"/>
  <c r="H391" i="66"/>
  <c r="D387" i="66"/>
  <c r="D406" i="66"/>
  <c r="D368" i="66"/>
  <c r="H44" i="59"/>
  <c r="F371" i="65"/>
  <c r="F408" i="65"/>
  <c r="F390" i="65"/>
  <c r="F370" i="65"/>
  <c r="F389" i="65"/>
  <c r="N28" i="58"/>
  <c r="P25" i="60"/>
  <c r="D25" i="60"/>
  <c r="F439" i="64"/>
  <c r="F438" i="64"/>
  <c r="F418" i="64"/>
  <c r="F460" i="64"/>
  <c r="J7" i="58"/>
  <c r="L4" i="59"/>
  <c r="L404" i="64"/>
  <c r="L425" i="64"/>
  <c r="L424" i="64"/>
  <c r="L427" i="64"/>
  <c r="L406" i="64"/>
  <c r="L403" i="64"/>
  <c r="L445" i="64"/>
  <c r="C164" i="59"/>
  <c r="C393" i="65"/>
  <c r="C394" i="65"/>
  <c r="C375" i="65"/>
  <c r="C374" i="65"/>
  <c r="C392" i="65"/>
  <c r="C199" i="72"/>
  <c r="C181" i="72"/>
  <c r="F216" i="72"/>
  <c r="F180" i="72"/>
  <c r="F198" i="72"/>
  <c r="M178" i="72"/>
  <c r="M177" i="72"/>
  <c r="M195" i="72"/>
  <c r="M176" i="72"/>
  <c r="M196" i="72"/>
  <c r="E172" i="42"/>
  <c r="E42" i="72"/>
  <c r="H171" i="42"/>
  <c r="H41" i="72"/>
  <c r="H69" i="72" s="1"/>
  <c r="J167" i="42"/>
  <c r="J39" i="72"/>
  <c r="J67" i="72" s="1"/>
  <c r="E165" i="42"/>
  <c r="E37" i="72"/>
  <c r="H164" i="49"/>
  <c r="H179" i="72"/>
  <c r="H169" i="72"/>
  <c r="H187" i="72"/>
  <c r="H170" i="72"/>
  <c r="D164" i="48"/>
  <c r="Q178" i="71"/>
  <c r="Q195" i="71"/>
  <c r="Q177" i="71"/>
  <c r="Q196" i="71"/>
  <c r="D175" i="71"/>
  <c r="D193" i="71"/>
  <c r="P144" i="48"/>
  <c r="D144" i="48"/>
  <c r="D187" i="71"/>
  <c r="D179" i="71"/>
  <c r="D169" i="71"/>
  <c r="D170" i="71"/>
  <c r="H199" i="70"/>
  <c r="H180" i="70"/>
  <c r="Q129" i="42"/>
  <c r="Q37" i="70"/>
  <c r="P128" i="49"/>
  <c r="D125" i="49"/>
  <c r="D7" i="70"/>
  <c r="G122" i="42"/>
  <c r="G45" i="69"/>
  <c r="J204" i="69"/>
  <c r="J185" i="69"/>
  <c r="J223" i="69"/>
  <c r="M117" i="42"/>
  <c r="M42" i="69"/>
  <c r="M70" i="69" s="1"/>
  <c r="P116" i="42"/>
  <c r="P41" i="69"/>
  <c r="P69" i="69" s="1"/>
  <c r="D116" i="42"/>
  <c r="D41" i="69"/>
  <c r="D69" i="69" s="1"/>
  <c r="J112" i="42"/>
  <c r="J39" i="69"/>
  <c r="M110" i="42"/>
  <c r="M37" i="69"/>
  <c r="L106" i="48"/>
  <c r="L7" i="69"/>
  <c r="O103" i="42"/>
  <c r="O54" i="68"/>
  <c r="O88" i="68" s="1"/>
  <c r="G103" i="42"/>
  <c r="G54" i="68"/>
  <c r="J102" i="42"/>
  <c r="J53" i="68"/>
  <c r="J87" i="68" s="1"/>
  <c r="G36" i="68"/>
  <c r="F276" i="68"/>
  <c r="F252" i="68"/>
  <c r="I275" i="68"/>
  <c r="I251" i="68"/>
  <c r="P89" i="42"/>
  <c r="P46" i="68"/>
  <c r="P80" i="68" s="1"/>
  <c r="D240" i="68"/>
  <c r="D241" i="68"/>
  <c r="D239" i="68"/>
  <c r="D264" i="68"/>
  <c r="K238" i="68"/>
  <c r="K262" i="68"/>
  <c r="C238" i="68"/>
  <c r="C262" i="68"/>
  <c r="N82" i="49"/>
  <c r="P204" i="67"/>
  <c r="P223" i="67"/>
  <c r="I198" i="67"/>
  <c r="I197" i="67"/>
  <c r="I216" i="67"/>
  <c r="F63" i="49"/>
  <c r="L223" i="66"/>
  <c r="L204" i="66"/>
  <c r="O201" i="66"/>
  <c r="O202" i="66"/>
  <c r="O200" i="66"/>
  <c r="C202" i="66"/>
  <c r="C201" i="66"/>
  <c r="F193" i="66"/>
  <c r="F194" i="66"/>
  <c r="F203" i="66"/>
  <c r="Q198" i="65"/>
  <c r="Q216" i="65"/>
  <c r="Q197" i="65"/>
  <c r="N192" i="65"/>
  <c r="F25" i="50"/>
  <c r="F193" i="65"/>
  <c r="F203" i="65"/>
  <c r="H228" i="64"/>
  <c r="H249" i="64"/>
  <c r="O218" i="64"/>
  <c r="O239" i="64"/>
  <c r="I7" i="48"/>
  <c r="E7" i="48"/>
  <c r="J44" i="48"/>
  <c r="N170" i="71"/>
  <c r="D449" i="64"/>
  <c r="K188" i="72"/>
  <c r="O93" i="72"/>
  <c r="O129" i="72" s="1"/>
  <c r="O367" i="67"/>
  <c r="M213" i="66"/>
  <c r="P194" i="70"/>
  <c r="C150" i="65"/>
  <c r="E176" i="42"/>
  <c r="E44" i="72"/>
  <c r="E72" i="72" s="1"/>
  <c r="M167" i="42"/>
  <c r="M39" i="72"/>
  <c r="I168" i="42"/>
  <c r="I40" i="72"/>
  <c r="I68" i="72" s="1"/>
  <c r="G163" i="42"/>
  <c r="F159" i="42"/>
  <c r="F45" i="71"/>
  <c r="F73" i="71" s="1"/>
  <c r="C153" i="42"/>
  <c r="C41" i="71"/>
  <c r="P147" i="42"/>
  <c r="P37" i="71"/>
  <c r="N141" i="42"/>
  <c r="N45" i="70"/>
  <c r="K135" i="42"/>
  <c r="K41" i="70"/>
  <c r="K69" i="70" s="1"/>
  <c r="J132" i="42"/>
  <c r="J40" i="70"/>
  <c r="G126" i="42"/>
  <c r="G35" i="70"/>
  <c r="G63" i="70" s="1"/>
  <c r="E121" i="42"/>
  <c r="E44" i="69"/>
  <c r="C116" i="42"/>
  <c r="C41" i="69"/>
  <c r="C69" i="69" s="1"/>
  <c r="L101" i="42"/>
  <c r="L52" i="68"/>
  <c r="L86" i="68" s="1"/>
  <c r="K97" i="42"/>
  <c r="K50" i="68"/>
  <c r="N35" i="72"/>
  <c r="N63" i="72" s="1"/>
  <c r="M159" i="42"/>
  <c r="M45" i="71"/>
  <c r="J153" i="42"/>
  <c r="J41" i="71"/>
  <c r="J69" i="71" s="1"/>
  <c r="H149" i="42"/>
  <c r="H39" i="71"/>
  <c r="G147" i="42"/>
  <c r="G37" i="71"/>
  <c r="D140" i="42"/>
  <c r="D44" i="70"/>
  <c r="C136" i="42"/>
  <c r="C42" i="70"/>
  <c r="C70" i="70" s="1"/>
  <c r="P131" i="42"/>
  <c r="P39" i="70"/>
  <c r="O129" i="42"/>
  <c r="O37" i="70"/>
  <c r="L121" i="42"/>
  <c r="L44" i="69"/>
  <c r="J116" i="42"/>
  <c r="J41" i="69"/>
  <c r="J69" i="69" s="1"/>
  <c r="F107" i="42"/>
  <c r="F35" i="69"/>
  <c r="D102" i="42"/>
  <c r="D53" i="68"/>
  <c r="Q96" i="42"/>
  <c r="Q49" i="68"/>
  <c r="O92" i="42"/>
  <c r="O47" i="68"/>
  <c r="O81" i="68" s="1"/>
  <c r="M88" i="42"/>
  <c r="M45" i="68"/>
  <c r="L86" i="42"/>
  <c r="L43" i="68"/>
  <c r="L77" i="68" s="1"/>
  <c r="F78" i="42"/>
  <c r="F44" i="67"/>
  <c r="P64" i="42"/>
  <c r="P35" i="67"/>
  <c r="P63" i="67" s="1"/>
  <c r="E167" i="42"/>
  <c r="E39" i="72"/>
  <c r="C159" i="42"/>
  <c r="C45" i="71"/>
  <c r="C73" i="71" s="1"/>
  <c r="O150" i="42"/>
  <c r="O40" i="71"/>
  <c r="I136" i="42"/>
  <c r="I42" i="70"/>
  <c r="G132" i="42"/>
  <c r="G40" i="70"/>
  <c r="G68" i="70" s="1"/>
  <c r="F59" i="42"/>
  <c r="F44" i="66"/>
  <c r="D54" i="42"/>
  <c r="D41" i="66"/>
  <c r="D69" i="66" s="1"/>
  <c r="C51" i="42"/>
  <c r="C40" i="66"/>
  <c r="P41" i="42"/>
  <c r="P45" i="65"/>
  <c r="P73" i="65" s="1"/>
  <c r="N36" i="42"/>
  <c r="N42" i="65"/>
  <c r="L32" i="42"/>
  <c r="L40" i="65"/>
  <c r="L68" i="65" s="1"/>
  <c r="J29" i="42"/>
  <c r="J37" i="65"/>
  <c r="G21" i="42"/>
  <c r="G50" i="64"/>
  <c r="G82" i="64" s="1"/>
  <c r="E16" i="42"/>
  <c r="E47" i="64"/>
  <c r="C12" i="42"/>
  <c r="C45" i="64"/>
  <c r="C77" i="64" s="1"/>
  <c r="Q10" i="42"/>
  <c r="Q43" i="64"/>
  <c r="C8" i="42"/>
  <c r="C41" i="64"/>
  <c r="E5" i="42"/>
  <c r="E39" i="64"/>
  <c r="E71" i="64" s="1"/>
  <c r="D177" i="42"/>
  <c r="D45" i="72"/>
  <c r="D73" i="72" s="1"/>
  <c r="L168" i="42"/>
  <c r="L40" i="72"/>
  <c r="E163" i="42"/>
  <c r="E35" i="72"/>
  <c r="E63" i="72" s="1"/>
  <c r="M153" i="42"/>
  <c r="M41" i="71"/>
  <c r="K149" i="42"/>
  <c r="K39" i="71"/>
  <c r="K67" i="71" s="1"/>
  <c r="O89" i="42"/>
  <c r="O46" i="68"/>
  <c r="O80" i="68" s="1"/>
  <c r="K140" i="42"/>
  <c r="K44" i="70"/>
  <c r="K72" i="70" s="1"/>
  <c r="M126" i="42"/>
  <c r="M35" i="70"/>
  <c r="M63" i="70" s="1"/>
  <c r="K121" i="42"/>
  <c r="K44" i="69"/>
  <c r="E116" i="42"/>
  <c r="E41" i="69"/>
  <c r="E69" i="69" s="1"/>
  <c r="N110" i="42"/>
  <c r="N37" i="69"/>
  <c r="L103" i="42"/>
  <c r="L54" i="68"/>
  <c r="L88" i="68" s="1"/>
  <c r="K102" i="42"/>
  <c r="K53" i="68"/>
  <c r="M79" i="42"/>
  <c r="M45" i="67"/>
  <c r="M73" i="67" s="1"/>
  <c r="L78" i="42"/>
  <c r="L44" i="67"/>
  <c r="F73" i="42"/>
  <c r="F41" i="67"/>
  <c r="F69" i="67" s="1"/>
  <c r="E70" i="42"/>
  <c r="E40" i="67"/>
  <c r="M60" i="42"/>
  <c r="M45" i="66"/>
  <c r="M73" i="66" s="1"/>
  <c r="K55" i="42"/>
  <c r="K42" i="66"/>
  <c r="M41" i="42"/>
  <c r="M45" i="65"/>
  <c r="F35" i="42"/>
  <c r="F41" i="65"/>
  <c r="F69" i="65" s="1"/>
  <c r="E32" i="42"/>
  <c r="E40" i="65"/>
  <c r="D31" i="42"/>
  <c r="D39" i="65"/>
  <c r="D67" i="65" s="1"/>
  <c r="N40" i="42"/>
  <c r="N44" i="65"/>
  <c r="M36" i="42"/>
  <c r="M42" i="65"/>
  <c r="M70" i="65" s="1"/>
  <c r="K32" i="42"/>
  <c r="K40" i="65"/>
  <c r="F31" i="42"/>
  <c r="F39" i="65"/>
  <c r="F67" i="65" s="1"/>
  <c r="N21" i="42"/>
  <c r="N50" i="64"/>
  <c r="K15" i="42"/>
  <c r="K46" i="64"/>
  <c r="K78" i="64" s="1"/>
  <c r="F12" i="42"/>
  <c r="F45" i="64"/>
  <c r="J35" i="65"/>
  <c r="J63" i="65" s="1"/>
  <c r="I22" i="42"/>
  <c r="I51" i="64"/>
  <c r="Q15" i="42"/>
  <c r="Q46" i="64"/>
  <c r="Q78" i="64" s="1"/>
  <c r="O11" i="42"/>
  <c r="O44" i="64"/>
  <c r="J10" i="42"/>
  <c r="J43" i="64"/>
  <c r="J75" i="64" s="1"/>
  <c r="C73" i="42"/>
  <c r="C41" i="67"/>
  <c r="M3" i="44"/>
  <c r="M9" i="48"/>
  <c r="N24" i="44"/>
  <c r="N30" i="48"/>
  <c r="G24" i="44"/>
  <c r="G30" i="48"/>
  <c r="N62" i="44"/>
  <c r="N68" i="48"/>
  <c r="L43" i="44"/>
  <c r="L49" i="48"/>
  <c r="C62" i="44"/>
  <c r="C68" i="48"/>
  <c r="P81" i="44"/>
  <c r="P117" i="68"/>
  <c r="P213" i="68" s="1"/>
  <c r="P87" i="48"/>
  <c r="D177" i="65"/>
  <c r="D139" i="65"/>
  <c r="Q193" i="64"/>
  <c r="M181" i="67"/>
  <c r="M143" i="67"/>
  <c r="L134" i="72"/>
  <c r="L188" i="72"/>
  <c r="K190" i="64"/>
  <c r="K160" i="64"/>
  <c r="K383" i="72"/>
  <c r="Q143" i="50"/>
  <c r="H223" i="68"/>
  <c r="H175" i="68"/>
  <c r="K352" i="71"/>
  <c r="K275" i="71"/>
  <c r="K311" i="71" s="1"/>
  <c r="L93" i="66"/>
  <c r="L131" i="66" s="1"/>
  <c r="L175" i="66"/>
  <c r="K184" i="67"/>
  <c r="K146" i="67"/>
  <c r="Q211" i="68"/>
  <c r="I207" i="69"/>
  <c r="D99" i="65"/>
  <c r="D93" i="65" s="1"/>
  <c r="D131" i="65" s="1"/>
  <c r="E66" i="48"/>
  <c r="P132" i="67"/>
  <c r="L215" i="68"/>
  <c r="L167" i="68"/>
  <c r="O316" i="72"/>
  <c r="O370" i="72"/>
  <c r="G381" i="72"/>
  <c r="G363" i="72"/>
  <c r="G377" i="72"/>
  <c r="G359" i="72"/>
  <c r="G360" i="72"/>
  <c r="G378" i="72"/>
  <c r="E375" i="72"/>
  <c r="E357" i="72"/>
  <c r="K164" i="59"/>
  <c r="I162" i="58"/>
  <c r="M375" i="71"/>
  <c r="M357" i="71"/>
  <c r="O146" i="59"/>
  <c r="Q372" i="70"/>
  <c r="Q391" i="70"/>
  <c r="K371" i="70"/>
  <c r="K370" i="70"/>
  <c r="K389" i="70"/>
  <c r="K390" i="70"/>
  <c r="K369" i="70"/>
  <c r="M125" i="59"/>
  <c r="E385" i="70"/>
  <c r="E366" i="70"/>
  <c r="E383" i="70"/>
  <c r="E363" i="70"/>
  <c r="E382" i="70"/>
  <c r="E364" i="70"/>
  <c r="Q363" i="69"/>
  <c r="Q383" i="69"/>
  <c r="Q364" i="69"/>
  <c r="Q385" i="69"/>
  <c r="Q366" i="69"/>
  <c r="Q382" i="69"/>
  <c r="I106" i="59"/>
  <c r="E491" i="68"/>
  <c r="E490" i="68"/>
  <c r="E467" i="68"/>
  <c r="E489" i="68"/>
  <c r="E466" i="68"/>
  <c r="E458" i="68"/>
  <c r="E483" i="68"/>
  <c r="E506" i="68"/>
  <c r="E457" i="68"/>
  <c r="E482" i="68"/>
  <c r="E459" i="68"/>
  <c r="G504" i="68"/>
  <c r="G456" i="68"/>
  <c r="G480" i="68"/>
  <c r="I85" i="58"/>
  <c r="K82" i="58"/>
  <c r="K452" i="68"/>
  <c r="K476" i="68"/>
  <c r="K499" i="68"/>
  <c r="K478" i="68"/>
  <c r="K454" i="68"/>
  <c r="K451" i="68"/>
  <c r="K475" i="68"/>
  <c r="G82" i="60"/>
  <c r="M397" i="67"/>
  <c r="M378" i="67"/>
  <c r="M390" i="67"/>
  <c r="M408" i="67"/>
  <c r="M370" i="67"/>
  <c r="M371" i="67"/>
  <c r="M407" i="67"/>
  <c r="M389" i="67"/>
  <c r="M66" i="58"/>
  <c r="M397" i="66"/>
  <c r="M378" i="66"/>
  <c r="I408" i="66"/>
  <c r="I389" i="66"/>
  <c r="I371" i="66"/>
  <c r="I407" i="66"/>
  <c r="I390" i="66"/>
  <c r="I388" i="66"/>
  <c r="I370" i="66"/>
  <c r="O406" i="66"/>
  <c r="O368" i="66"/>
  <c r="O387" i="66"/>
  <c r="G382" i="66"/>
  <c r="G363" i="66"/>
  <c r="G401" i="66"/>
  <c r="G383" i="66"/>
  <c r="G364" i="66"/>
  <c r="G366" i="66"/>
  <c r="G385" i="66"/>
  <c r="E378" i="65"/>
  <c r="E397" i="65"/>
  <c r="G372" i="65"/>
  <c r="G391" i="65"/>
  <c r="E28" i="59"/>
  <c r="K25" i="60"/>
  <c r="I441" i="64"/>
  <c r="I420" i="64"/>
  <c r="I439" i="64"/>
  <c r="I438" i="64"/>
  <c r="I418" i="64"/>
  <c r="I460" i="64"/>
  <c r="Q413" i="64"/>
  <c r="Q434" i="64"/>
  <c r="Q7" i="59"/>
  <c r="O4" i="59"/>
  <c r="K4" i="58"/>
  <c r="C369" i="72"/>
  <c r="C349" i="72"/>
  <c r="C367" i="72"/>
  <c r="C351" i="72"/>
  <c r="C490" i="68"/>
  <c r="C491" i="68"/>
  <c r="C467" i="68"/>
  <c r="C489" i="68"/>
  <c r="C466" i="68"/>
  <c r="F181" i="72"/>
  <c r="F199" i="72"/>
  <c r="I198" i="72"/>
  <c r="I180" i="72"/>
  <c r="I216" i="72"/>
  <c r="O175" i="72"/>
  <c r="O193" i="72"/>
  <c r="Q171" i="72"/>
  <c r="Q207" i="72"/>
  <c r="Q189" i="72"/>
  <c r="I189" i="72"/>
  <c r="I207" i="72"/>
  <c r="I171" i="72"/>
  <c r="E189" i="72"/>
  <c r="E171" i="72"/>
  <c r="E207" i="72"/>
  <c r="K162" i="49"/>
  <c r="G167" i="72"/>
  <c r="G185" i="72"/>
  <c r="F181" i="71"/>
  <c r="F199" i="71"/>
  <c r="N30" i="71"/>
  <c r="M216" i="71"/>
  <c r="M198" i="71"/>
  <c r="M180" i="71"/>
  <c r="I198" i="71"/>
  <c r="I216" i="71"/>
  <c r="I180" i="71"/>
  <c r="E216" i="71"/>
  <c r="E180" i="71"/>
  <c r="E198" i="71"/>
  <c r="C193" i="71"/>
  <c r="C175" i="71"/>
  <c r="O146" i="49"/>
  <c r="G146" i="49"/>
  <c r="K31" i="70"/>
  <c r="J186" i="70"/>
  <c r="J205" i="70"/>
  <c r="P202" i="70"/>
  <c r="P182" i="70"/>
  <c r="P183" i="70"/>
  <c r="P201" i="70"/>
  <c r="P181" i="70"/>
  <c r="G199" i="70"/>
  <c r="G180" i="70"/>
  <c r="I176" i="70"/>
  <c r="I195" i="70"/>
  <c r="O193" i="70"/>
  <c r="O184" i="70"/>
  <c r="O174" i="70"/>
  <c r="K193" i="70"/>
  <c r="K184" i="70"/>
  <c r="K174" i="70"/>
  <c r="C125" i="49"/>
  <c r="F205" i="69"/>
  <c r="F186" i="69"/>
  <c r="G199" i="69"/>
  <c r="G180" i="69"/>
  <c r="O109" i="49"/>
  <c r="G106" i="49"/>
  <c r="J246" i="68"/>
  <c r="I220" i="68"/>
  <c r="I244" i="68"/>
  <c r="I268" i="68"/>
  <c r="I245" i="68"/>
  <c r="I243" i="68"/>
  <c r="O264" i="68"/>
  <c r="O240" i="68"/>
  <c r="O241" i="68"/>
  <c r="E82" i="49"/>
  <c r="O204" i="67"/>
  <c r="O223" i="67"/>
  <c r="H30" i="67"/>
  <c r="G223" i="67"/>
  <c r="G204" i="67"/>
  <c r="N74" i="42"/>
  <c r="N42" i="67"/>
  <c r="N70" i="67" s="1"/>
  <c r="I199" i="67"/>
  <c r="P216" i="67"/>
  <c r="P197" i="67"/>
  <c r="P215" i="67"/>
  <c r="P198" i="67"/>
  <c r="L70" i="42"/>
  <c r="L40" i="67"/>
  <c r="L68" i="67" s="1"/>
  <c r="D70" i="42"/>
  <c r="D40" i="67"/>
  <c r="D68" i="67" s="1"/>
  <c r="G69" i="42"/>
  <c r="G39" i="67"/>
  <c r="M63" i="49"/>
  <c r="E66" i="49"/>
  <c r="D60" i="42"/>
  <c r="D45" i="66"/>
  <c r="K59" i="42"/>
  <c r="K44" i="66"/>
  <c r="K72" i="66" s="1"/>
  <c r="N55" i="42"/>
  <c r="N42" i="66"/>
  <c r="Q54" i="42"/>
  <c r="Q41" i="66"/>
  <c r="Q69" i="66" s="1"/>
  <c r="E199" i="66"/>
  <c r="D198" i="66"/>
  <c r="D197" i="66"/>
  <c r="D216" i="66"/>
  <c r="D196" i="66"/>
  <c r="J48" i="42"/>
  <c r="J37" i="66"/>
  <c r="Q209" i="66"/>
  <c r="Q191" i="66"/>
  <c r="Q190" i="66"/>
  <c r="G204" i="65"/>
  <c r="G223" i="65"/>
  <c r="I28" i="49"/>
  <c r="P233" i="64"/>
  <c r="P213" i="64"/>
  <c r="P212" i="64"/>
  <c r="B44" i="50"/>
  <c r="B44" i="49"/>
  <c r="B203" i="65"/>
  <c r="B193" i="65"/>
  <c r="C31" i="64"/>
  <c r="B225" i="64"/>
  <c r="B224" i="64"/>
  <c r="L211" i="68"/>
  <c r="D201" i="71"/>
  <c r="P207" i="69"/>
  <c r="E93" i="70"/>
  <c r="E175" i="70"/>
  <c r="Q175" i="70"/>
  <c r="Q93" i="70"/>
  <c r="H367" i="65"/>
  <c r="H329" i="65"/>
  <c r="H374" i="70"/>
  <c r="H375" i="70"/>
  <c r="H393" i="70"/>
  <c r="H392" i="70"/>
  <c r="H373" i="70"/>
  <c r="H394" i="70"/>
  <c r="N368" i="70"/>
  <c r="N387" i="70"/>
  <c r="D128" i="59"/>
  <c r="N372" i="69"/>
  <c r="N391" i="69"/>
  <c r="J85" i="58"/>
  <c r="F390" i="67"/>
  <c r="F389" i="67"/>
  <c r="F371" i="67"/>
  <c r="F370" i="67"/>
  <c r="F388" i="67"/>
  <c r="F408" i="67"/>
  <c r="H63" i="58"/>
  <c r="F420" i="64"/>
  <c r="F441" i="64"/>
  <c r="L419" i="64"/>
  <c r="L440" i="64"/>
  <c r="L461" i="64"/>
  <c r="P4" i="60"/>
  <c r="I165" i="42"/>
  <c r="I37" i="72"/>
  <c r="O205" i="69"/>
  <c r="O186" i="69"/>
  <c r="N112" i="42"/>
  <c r="N39" i="69"/>
  <c r="D106" i="49"/>
  <c r="J233" i="68"/>
  <c r="J257" i="68"/>
  <c r="J234" i="68"/>
  <c r="H28" i="67"/>
  <c r="G202" i="67"/>
  <c r="G201" i="67"/>
  <c r="N26" i="67"/>
  <c r="M198" i="67"/>
  <c r="M216" i="67"/>
  <c r="M197" i="67"/>
  <c r="Q25" i="66"/>
  <c r="P195" i="66"/>
  <c r="P214" i="66"/>
  <c r="J44" i="49"/>
  <c r="P405" i="65"/>
  <c r="L25" i="48"/>
  <c r="F180" i="65"/>
  <c r="K173" i="67"/>
  <c r="L219" i="68"/>
  <c r="L171" i="68"/>
  <c r="N231" i="68"/>
  <c r="M405" i="67"/>
  <c r="I170" i="66"/>
  <c r="D173" i="67"/>
  <c r="Q85" i="48"/>
  <c r="M143" i="50"/>
  <c r="O323" i="69"/>
  <c r="E361" i="72"/>
  <c r="E304" i="67"/>
  <c r="E323" i="67" s="1"/>
  <c r="E386" i="67"/>
  <c r="E329" i="67"/>
  <c r="G194" i="67"/>
  <c r="C173" i="66"/>
  <c r="G185" i="67"/>
  <c r="I190" i="64"/>
  <c r="D173" i="66"/>
  <c r="F183" i="66"/>
  <c r="M85" i="48"/>
  <c r="F4" i="48"/>
  <c r="H208" i="68"/>
  <c r="I222" i="67"/>
  <c r="P200" i="70"/>
  <c r="J360" i="72"/>
  <c r="J378" i="72"/>
  <c r="J359" i="72"/>
  <c r="J377" i="72"/>
  <c r="H357" i="72"/>
  <c r="H375" i="72"/>
  <c r="F164" i="59"/>
  <c r="D162" i="58"/>
  <c r="P349" i="71"/>
  <c r="P369" i="71"/>
  <c r="P351" i="71"/>
  <c r="P367" i="71"/>
  <c r="N375" i="70"/>
  <c r="N394" i="70"/>
  <c r="N393" i="70"/>
  <c r="N374" i="70"/>
  <c r="J128" i="59"/>
  <c r="H106" i="58"/>
  <c r="J471" i="68"/>
  <c r="J495" i="68"/>
  <c r="N469" i="68"/>
  <c r="N493" i="68"/>
  <c r="P487" i="68"/>
  <c r="P462" i="68"/>
  <c r="P463" i="68"/>
  <c r="P486" i="68"/>
  <c r="P461" i="68"/>
  <c r="P510" i="68"/>
  <c r="P85" i="58"/>
  <c r="N82" i="58"/>
  <c r="F82" i="59"/>
  <c r="F476" i="68"/>
  <c r="F475" i="68"/>
  <c r="F452" i="68"/>
  <c r="F451" i="68"/>
  <c r="F454" i="68"/>
  <c r="F499" i="68"/>
  <c r="F478" i="68"/>
  <c r="H370" i="67"/>
  <c r="H390" i="67"/>
  <c r="H371" i="67"/>
  <c r="H389" i="67"/>
  <c r="H388" i="67"/>
  <c r="H369" i="67"/>
  <c r="H408" i="67"/>
  <c r="J63" i="60"/>
  <c r="F63" i="59"/>
  <c r="H393" i="66"/>
  <c r="H375" i="66"/>
  <c r="H374" i="66"/>
  <c r="H394" i="66"/>
  <c r="H392" i="66"/>
  <c r="L47" i="59"/>
  <c r="L397" i="65"/>
  <c r="L378" i="65"/>
  <c r="P394" i="65"/>
  <c r="P393" i="65"/>
  <c r="P375" i="65"/>
  <c r="P374" i="65"/>
  <c r="P392" i="65"/>
  <c r="D389" i="65"/>
  <c r="D371" i="65"/>
  <c r="D390" i="65"/>
  <c r="D370" i="65"/>
  <c r="D388" i="65"/>
  <c r="D408" i="65"/>
  <c r="L28" i="59"/>
  <c r="F25" i="59"/>
  <c r="P441" i="64"/>
  <c r="P420" i="64"/>
  <c r="J450" i="64"/>
  <c r="J408" i="64"/>
  <c r="J429" i="64"/>
  <c r="H7" i="59"/>
  <c r="F4" i="60"/>
  <c r="C372" i="69"/>
  <c r="C391" i="69"/>
  <c r="Q181" i="72"/>
  <c r="Q199" i="72"/>
  <c r="I181" i="72"/>
  <c r="I199" i="72"/>
  <c r="D180" i="72"/>
  <c r="D216" i="72"/>
  <c r="D198" i="72"/>
  <c r="F164" i="49"/>
  <c r="F187" i="72"/>
  <c r="F169" i="72"/>
  <c r="J146" i="48"/>
  <c r="F144" i="49"/>
  <c r="N128" i="48"/>
  <c r="N193" i="70"/>
  <c r="N184" i="70"/>
  <c r="N203" i="70"/>
  <c r="N175" i="70"/>
  <c r="N174" i="70"/>
  <c r="J125" i="48"/>
  <c r="F128" i="48"/>
  <c r="M205" i="69"/>
  <c r="M186" i="69"/>
  <c r="N171" i="69"/>
  <c r="N172" i="69"/>
  <c r="N190" i="69"/>
  <c r="N191" i="69"/>
  <c r="F109" i="48"/>
  <c r="F222" i="69"/>
  <c r="F207" i="69" s="1"/>
  <c r="F174" i="69"/>
  <c r="F193" i="69"/>
  <c r="F203" i="69"/>
  <c r="F184" i="69"/>
  <c r="P82" i="50"/>
  <c r="K205" i="67"/>
  <c r="K197" i="67"/>
  <c r="K198" i="67"/>
  <c r="K216" i="67"/>
  <c r="G197" i="67"/>
  <c r="G216" i="67"/>
  <c r="G198" i="67"/>
  <c r="O25" i="67"/>
  <c r="N195" i="67"/>
  <c r="N214" i="67"/>
  <c r="G197" i="66"/>
  <c r="G198" i="66"/>
  <c r="G196" i="66"/>
  <c r="G216" i="66"/>
  <c r="J195" i="66"/>
  <c r="J214" i="66"/>
  <c r="L44" i="50"/>
  <c r="L193" i="66"/>
  <c r="L222" i="66"/>
  <c r="H191" i="66"/>
  <c r="H209" i="66"/>
  <c r="H190" i="66"/>
  <c r="P25" i="50"/>
  <c r="L25" i="49"/>
  <c r="H25" i="50"/>
  <c r="G222" i="64"/>
  <c r="D238" i="64"/>
  <c r="D217" i="64"/>
  <c r="O4" i="50"/>
  <c r="G213" i="64"/>
  <c r="G233" i="64"/>
  <c r="G212" i="64"/>
  <c r="C233" i="64"/>
  <c r="D23" i="64"/>
  <c r="C213" i="64"/>
  <c r="C212" i="64"/>
  <c r="B175" i="71"/>
  <c r="B193" i="71"/>
  <c r="B169" i="71"/>
  <c r="B187" i="71"/>
  <c r="B179" i="71"/>
  <c r="B180" i="70"/>
  <c r="B199" i="70"/>
  <c r="B174" i="70"/>
  <c r="B203" i="70"/>
  <c r="B184" i="70"/>
  <c r="B193" i="70"/>
  <c r="Q311" i="72"/>
  <c r="E367" i="67"/>
  <c r="E414" i="70"/>
  <c r="E399" i="70" s="1"/>
  <c r="J168" i="64"/>
  <c r="J237" i="64"/>
  <c r="M367" i="67"/>
  <c r="E148" i="64"/>
  <c r="N85" i="48"/>
  <c r="H386" i="67"/>
  <c r="K388" i="70"/>
  <c r="O153" i="64"/>
  <c r="O216" i="64"/>
  <c r="J357" i="72"/>
  <c r="J375" i="72"/>
  <c r="J162" i="59"/>
  <c r="F144" i="58"/>
  <c r="L374" i="69"/>
  <c r="L393" i="69"/>
  <c r="L375" i="69"/>
  <c r="L394" i="69"/>
  <c r="L392" i="69"/>
  <c r="N487" i="68"/>
  <c r="N463" i="68"/>
  <c r="N462" i="68"/>
  <c r="N510" i="68"/>
  <c r="N486" i="68"/>
  <c r="L82" i="60"/>
  <c r="J397" i="67"/>
  <c r="J378" i="67"/>
  <c r="F66" i="59"/>
  <c r="L44" i="60"/>
  <c r="L382" i="66"/>
  <c r="L363" i="66"/>
  <c r="L401" i="66"/>
  <c r="L383" i="66"/>
  <c r="L364" i="66"/>
  <c r="L366" i="66"/>
  <c r="L385" i="66"/>
  <c r="J28" i="59"/>
  <c r="C368" i="66"/>
  <c r="C406" i="66"/>
  <c r="C387" i="66"/>
  <c r="J198" i="72"/>
  <c r="J216" i="72"/>
  <c r="J180" i="72"/>
  <c r="K168" i="42"/>
  <c r="K40" i="72"/>
  <c r="K68" i="72" s="1"/>
  <c r="F167" i="42"/>
  <c r="F39" i="72"/>
  <c r="F67" i="72" s="1"/>
  <c r="P164" i="48"/>
  <c r="G181" i="71"/>
  <c r="G199" i="71"/>
  <c r="H185" i="71"/>
  <c r="H167" i="71"/>
  <c r="I183" i="70"/>
  <c r="I201" i="70"/>
  <c r="I182" i="70"/>
  <c r="I202" i="70"/>
  <c r="J23" i="70"/>
  <c r="M27" i="69"/>
  <c r="L199" i="69"/>
  <c r="L180" i="69"/>
  <c r="H249" i="68"/>
  <c r="H248" i="68"/>
  <c r="H247" i="68"/>
  <c r="F82" i="50"/>
  <c r="O202" i="67"/>
  <c r="O201" i="67"/>
  <c r="Q198" i="67"/>
  <c r="Q216" i="67"/>
  <c r="Q197" i="67"/>
  <c r="N44" i="50"/>
  <c r="F217" i="64"/>
  <c r="F238" i="64"/>
  <c r="B198" i="72"/>
  <c r="B180" i="72"/>
  <c r="B216" i="72"/>
  <c r="L177" i="66"/>
  <c r="L139" i="66"/>
  <c r="N275" i="72"/>
  <c r="N311" i="72" s="1"/>
  <c r="N352" i="72"/>
  <c r="P177" i="66"/>
  <c r="P139" i="66"/>
  <c r="D369" i="65"/>
  <c r="Q367" i="66"/>
  <c r="Q285" i="66"/>
  <c r="Q323" i="66" s="1"/>
  <c r="F352" i="71"/>
  <c r="F275" i="71"/>
  <c r="L505" i="68"/>
  <c r="N150" i="69"/>
  <c r="G207" i="70"/>
  <c r="I198" i="64"/>
  <c r="I156" i="64"/>
  <c r="L207" i="64"/>
  <c r="I93" i="66"/>
  <c r="I175" i="66"/>
  <c r="D455" i="68"/>
  <c r="D201" i="72"/>
  <c r="F172" i="72"/>
  <c r="H105" i="50"/>
  <c r="O194" i="70"/>
  <c r="D148" i="64"/>
  <c r="D105" i="64"/>
  <c r="D147" i="64" s="1"/>
  <c r="L181" i="66"/>
  <c r="L143" i="66"/>
  <c r="E212" i="68"/>
  <c r="J148" i="64"/>
  <c r="J105" i="64"/>
  <c r="E111" i="64"/>
  <c r="O93" i="65"/>
  <c r="O131" i="65" s="1"/>
  <c r="Q173" i="66"/>
  <c r="Q186" i="66"/>
  <c r="F405" i="67"/>
  <c r="D370" i="72"/>
  <c r="D316" i="72"/>
  <c r="M365" i="64"/>
  <c r="M428" i="64"/>
  <c r="G405" i="66"/>
  <c r="E360" i="72"/>
  <c r="E378" i="72"/>
  <c r="E377" i="72"/>
  <c r="E359" i="72"/>
  <c r="I164" i="58"/>
  <c r="K162" i="58"/>
  <c r="Q363" i="71"/>
  <c r="Q381" i="71"/>
  <c r="E146" i="58"/>
  <c r="O367" i="71"/>
  <c r="O351" i="71"/>
  <c r="O369" i="71"/>
  <c r="O349" i="71"/>
  <c r="Q375" i="70"/>
  <c r="Q394" i="70"/>
  <c r="Q393" i="70"/>
  <c r="Q374" i="70"/>
  <c r="Q128" i="59"/>
  <c r="K366" i="70"/>
  <c r="K383" i="70"/>
  <c r="K364" i="70"/>
  <c r="K382" i="70"/>
  <c r="K363" i="70"/>
  <c r="K385" i="70"/>
  <c r="K372" i="69"/>
  <c r="K391" i="69"/>
  <c r="O106" i="58"/>
  <c r="K106" i="59"/>
  <c r="M495" i="68"/>
  <c r="M471" i="68"/>
  <c r="M469" i="68"/>
  <c r="M493" i="68"/>
  <c r="O459" i="68"/>
  <c r="O483" i="68"/>
  <c r="O458" i="68"/>
  <c r="O482" i="68"/>
  <c r="O506" i="68"/>
  <c r="O85" i="59"/>
  <c r="Q82" i="58"/>
  <c r="M454" i="68"/>
  <c r="M478" i="68"/>
  <c r="M451" i="68"/>
  <c r="M452" i="68"/>
  <c r="M499" i="68"/>
  <c r="M476" i="68"/>
  <c r="M475" i="68"/>
  <c r="E82" i="60"/>
  <c r="Q372" i="67"/>
  <c r="Q391" i="67"/>
  <c r="Q406" i="67"/>
  <c r="Q387" i="67"/>
  <c r="Q368" i="67"/>
  <c r="M63" i="58"/>
  <c r="K370" i="66"/>
  <c r="K371" i="66"/>
  <c r="K408" i="66"/>
  <c r="K390" i="66"/>
  <c r="K407" i="66"/>
  <c r="K389" i="66"/>
  <c r="K369" i="66"/>
  <c r="Q44" i="59"/>
  <c r="M44" i="58"/>
  <c r="I383" i="66"/>
  <c r="I385" i="66"/>
  <c r="I364" i="66"/>
  <c r="I366" i="66"/>
  <c r="I363" i="66"/>
  <c r="I382" i="66"/>
  <c r="I401" i="66"/>
  <c r="K397" i="65"/>
  <c r="K378" i="65"/>
  <c r="I25" i="58"/>
  <c r="I363" i="65"/>
  <c r="I385" i="65"/>
  <c r="I383" i="65"/>
  <c r="I401" i="65"/>
  <c r="I382" i="65"/>
  <c r="I366" i="65"/>
  <c r="I364" i="65"/>
  <c r="E461" i="64"/>
  <c r="E419" i="64"/>
  <c r="E440" i="64"/>
  <c r="Q450" i="64"/>
  <c r="Q429" i="64"/>
  <c r="Q408" i="64"/>
  <c r="K7" i="58"/>
  <c r="Q4" i="58"/>
  <c r="E4" i="58"/>
  <c r="P181" i="72"/>
  <c r="P199" i="72"/>
  <c r="J178" i="72"/>
  <c r="J196" i="72"/>
  <c r="J195" i="72"/>
  <c r="J177" i="72"/>
  <c r="P173" i="72"/>
  <c r="P172" i="72"/>
  <c r="P174" i="72"/>
  <c r="P192" i="72"/>
  <c r="P191" i="72"/>
  <c r="P209" i="72"/>
  <c r="H209" i="72"/>
  <c r="H173" i="72"/>
  <c r="H208" i="72"/>
  <c r="H192" i="72"/>
  <c r="H174" i="72"/>
  <c r="H172" i="72"/>
  <c r="H191" i="72"/>
  <c r="Q164" i="49"/>
  <c r="M162" i="49"/>
  <c r="E164" i="49"/>
  <c r="E185" i="72"/>
  <c r="E167" i="72"/>
  <c r="D181" i="71"/>
  <c r="D199" i="71"/>
  <c r="G216" i="71"/>
  <c r="H30" i="71"/>
  <c r="G180" i="71"/>
  <c r="G198" i="71"/>
  <c r="P173" i="71"/>
  <c r="P209" i="71"/>
  <c r="P174" i="71"/>
  <c r="P192" i="71"/>
  <c r="P172" i="71"/>
  <c r="P208" i="71"/>
  <c r="P191" i="71"/>
  <c r="L173" i="71"/>
  <c r="L174" i="71"/>
  <c r="L209" i="71"/>
  <c r="L191" i="71"/>
  <c r="L172" i="71"/>
  <c r="L208" i="71"/>
  <c r="L192" i="71"/>
  <c r="E26" i="71"/>
  <c r="D174" i="71"/>
  <c r="D173" i="71"/>
  <c r="D209" i="71"/>
  <c r="D191" i="71"/>
  <c r="D172" i="71"/>
  <c r="D208" i="71"/>
  <c r="D192" i="71"/>
  <c r="O189" i="71"/>
  <c r="O207" i="71"/>
  <c r="O171" i="71"/>
  <c r="G189" i="71"/>
  <c r="G207" i="71"/>
  <c r="G171" i="71"/>
  <c r="Q144" i="49"/>
  <c r="I144" i="48"/>
  <c r="E146" i="48"/>
  <c r="E187" i="71"/>
  <c r="E169" i="71"/>
  <c r="M125" i="48"/>
  <c r="M128" i="48"/>
  <c r="Q180" i="69"/>
  <c r="Q199" i="69"/>
  <c r="M193" i="69"/>
  <c r="M174" i="69"/>
  <c r="I106" i="49"/>
  <c r="I193" i="69"/>
  <c r="I174" i="69"/>
  <c r="Q37" i="68"/>
  <c r="P253" i="68"/>
  <c r="G252" i="68"/>
  <c r="G276" i="68"/>
  <c r="J251" i="68"/>
  <c r="L96" i="42"/>
  <c r="L49" i="68"/>
  <c r="L83" i="68" s="1"/>
  <c r="P238" i="68"/>
  <c r="P262" i="68"/>
  <c r="D88" i="42"/>
  <c r="D45" i="68"/>
  <c r="D79" i="68" s="1"/>
  <c r="O82" i="49"/>
  <c r="K85" i="48"/>
  <c r="Q78" i="42"/>
  <c r="Q44" i="67"/>
  <c r="Q72" i="67" s="1"/>
  <c r="E78" i="42"/>
  <c r="E44" i="67"/>
  <c r="O73" i="42"/>
  <c r="O41" i="67"/>
  <c r="O69" i="67" s="1"/>
  <c r="K73" i="42"/>
  <c r="K41" i="67"/>
  <c r="K69" i="67" s="1"/>
  <c r="O63" i="49"/>
  <c r="G222" i="67"/>
  <c r="G193" i="67"/>
  <c r="C209" i="67"/>
  <c r="C190" i="67"/>
  <c r="C191" i="67"/>
  <c r="J60" i="42"/>
  <c r="J45" i="66"/>
  <c r="J73" i="66" s="1"/>
  <c r="H55" i="42"/>
  <c r="H42" i="66"/>
  <c r="H70" i="66" s="1"/>
  <c r="M195" i="66"/>
  <c r="M214" i="66"/>
  <c r="M23" i="66"/>
  <c r="O44" i="49"/>
  <c r="G47" i="49"/>
  <c r="C44" i="50"/>
  <c r="F205" i="65"/>
  <c r="M223" i="65"/>
  <c r="M204" i="65"/>
  <c r="E28" i="65"/>
  <c r="D201" i="65"/>
  <c r="D202" i="65"/>
  <c r="D200" i="65"/>
  <c r="K35" i="42"/>
  <c r="K41" i="65"/>
  <c r="K69" i="65" s="1"/>
  <c r="H29" i="42"/>
  <c r="H37" i="65"/>
  <c r="O25" i="50"/>
  <c r="G25" i="49"/>
  <c r="F229" i="64"/>
  <c r="J34" i="64"/>
  <c r="I228" i="64"/>
  <c r="I249" i="64"/>
  <c r="L227" i="64"/>
  <c r="L248" i="64"/>
  <c r="D227" i="64"/>
  <c r="D248" i="64"/>
  <c r="L31" i="64"/>
  <c r="K225" i="64"/>
  <c r="K224" i="64"/>
  <c r="C225" i="64"/>
  <c r="D31" i="64"/>
  <c r="C224" i="64"/>
  <c r="P11" i="42"/>
  <c r="P44" i="64"/>
  <c r="P76" i="64" s="1"/>
  <c r="H11" i="42"/>
  <c r="H44" i="64"/>
  <c r="H76" i="64" s="1"/>
  <c r="K10" i="42"/>
  <c r="K43" i="64"/>
  <c r="K75" i="64" s="1"/>
  <c r="C10" i="42"/>
  <c r="C43" i="64"/>
  <c r="C75" i="64" s="1"/>
  <c r="B195" i="66"/>
  <c r="B214" i="66"/>
  <c r="B4" i="49"/>
  <c r="B215" i="64"/>
  <c r="B226" i="64"/>
  <c r="I99" i="67"/>
  <c r="I177" i="67"/>
  <c r="I226" i="68"/>
  <c r="N392" i="70"/>
  <c r="I184" i="66"/>
  <c r="I146" i="66"/>
  <c r="K211" i="68"/>
  <c r="I285" i="69"/>
  <c r="G134" i="72"/>
  <c r="G188" i="72"/>
  <c r="N176" i="67"/>
  <c r="M370" i="71"/>
  <c r="F386" i="67"/>
  <c r="G179" i="65"/>
  <c r="K184" i="65"/>
  <c r="K146" i="65"/>
  <c r="O178" i="67"/>
  <c r="F194" i="69"/>
  <c r="C194" i="69"/>
  <c r="C137" i="69"/>
  <c r="P363" i="72"/>
  <c r="P381" i="72"/>
  <c r="L363" i="71"/>
  <c r="L381" i="71"/>
  <c r="H377" i="71"/>
  <c r="H360" i="71"/>
  <c r="H376" i="71"/>
  <c r="H359" i="71"/>
  <c r="H378" i="71"/>
  <c r="F372" i="69"/>
  <c r="F391" i="69"/>
  <c r="P480" i="68"/>
  <c r="P456" i="68"/>
  <c r="P503" i="68"/>
  <c r="P504" i="68"/>
  <c r="J375" i="67"/>
  <c r="J394" i="67"/>
  <c r="J374" i="67"/>
  <c r="J393" i="67"/>
  <c r="N371" i="67"/>
  <c r="N390" i="67"/>
  <c r="N389" i="67"/>
  <c r="N370" i="67"/>
  <c r="N388" i="67"/>
  <c r="N408" i="67"/>
  <c r="D363" i="67"/>
  <c r="D383" i="67"/>
  <c r="D385" i="67"/>
  <c r="D382" i="67"/>
  <c r="D401" i="67"/>
  <c r="D366" i="67"/>
  <c r="D364" i="67"/>
  <c r="F47" i="59"/>
  <c r="H44" i="58"/>
  <c r="F397" i="65"/>
  <c r="F378" i="65"/>
  <c r="F394" i="65"/>
  <c r="F374" i="65"/>
  <c r="F375" i="65"/>
  <c r="F393" i="65"/>
  <c r="D25" i="59"/>
  <c r="H416" i="64"/>
  <c r="H437" i="64"/>
  <c r="H415" i="64"/>
  <c r="H414" i="64"/>
  <c r="H436" i="64"/>
  <c r="D4" i="59"/>
  <c r="Q165" i="42"/>
  <c r="Q37" i="72"/>
  <c r="H162" i="49"/>
  <c r="D162" i="48"/>
  <c r="O30" i="71"/>
  <c r="N216" i="71"/>
  <c r="N180" i="71"/>
  <c r="N198" i="71"/>
  <c r="P146" i="48"/>
  <c r="D144" i="49"/>
  <c r="G198" i="70"/>
  <c r="G179" i="70"/>
  <c r="G178" i="70"/>
  <c r="G197" i="70"/>
  <c r="G177" i="70"/>
  <c r="G196" i="70"/>
  <c r="G113" i="42"/>
  <c r="G40" i="69"/>
  <c r="F245" i="68"/>
  <c r="F244" i="68"/>
  <c r="F268" i="68"/>
  <c r="J86" i="42"/>
  <c r="J43" i="68"/>
  <c r="N250" i="68"/>
  <c r="N236" i="68"/>
  <c r="F192" i="67"/>
  <c r="E197" i="66"/>
  <c r="E198" i="66"/>
  <c r="E216" i="66"/>
  <c r="F44" i="49"/>
  <c r="P214" i="65"/>
  <c r="P195" i="65"/>
  <c r="N25" i="50"/>
  <c r="F25" i="49"/>
  <c r="E7" i="49"/>
  <c r="H428" i="64"/>
  <c r="O3" i="19"/>
  <c r="Q176" i="39"/>
  <c r="E167" i="39"/>
  <c r="G163" i="39"/>
  <c r="M112" i="39"/>
  <c r="M79" i="39"/>
  <c r="D69" i="39"/>
  <c r="O45" i="39"/>
  <c r="M12" i="39"/>
  <c r="Q165" i="39"/>
  <c r="N103" i="39"/>
  <c r="E168" i="39"/>
  <c r="M78" i="39"/>
  <c r="D60" i="39"/>
  <c r="F35" i="39"/>
  <c r="L70" i="39"/>
  <c r="H55" i="39"/>
  <c r="E5" i="39"/>
  <c r="I122" i="39"/>
  <c r="D15" i="39"/>
  <c r="N21" i="39"/>
  <c r="F20" i="39"/>
  <c r="M147" i="39"/>
  <c r="P154" i="39"/>
  <c r="L147" i="39"/>
  <c r="F177" i="39"/>
  <c r="N154" i="39"/>
  <c r="E176" i="39"/>
  <c r="M140" i="39"/>
  <c r="E121" i="39"/>
  <c r="E116" i="39"/>
  <c r="I8" i="39"/>
  <c r="G135" i="39"/>
  <c r="F73" i="39"/>
  <c r="L103" i="39"/>
  <c r="D88" i="39"/>
  <c r="F116" i="39"/>
  <c r="J171" i="39"/>
  <c r="N135" i="39"/>
  <c r="P41" i="39"/>
  <c r="D163" i="39"/>
  <c r="H135" i="39"/>
  <c r="H121" i="39"/>
  <c r="N74" i="39"/>
  <c r="I117" i="39"/>
  <c r="G59" i="39"/>
  <c r="N177" i="42"/>
  <c r="N45" i="72"/>
  <c r="M176" i="42"/>
  <c r="M44" i="72"/>
  <c r="M72" i="72" s="1"/>
  <c r="K171" i="42"/>
  <c r="K41" i="72"/>
  <c r="F168" i="42"/>
  <c r="F40" i="72"/>
  <c r="F68" i="72" s="1"/>
  <c r="Q168" i="42"/>
  <c r="Q40" i="72"/>
  <c r="Q68" i="72" s="1"/>
  <c r="P167" i="42"/>
  <c r="P39" i="72"/>
  <c r="P67" i="72" s="1"/>
  <c r="O165" i="42"/>
  <c r="O37" i="72"/>
  <c r="N159" i="42"/>
  <c r="N45" i="71"/>
  <c r="N73" i="71" s="1"/>
  <c r="M158" i="42"/>
  <c r="M44" i="71"/>
  <c r="K153" i="42"/>
  <c r="K41" i="71"/>
  <c r="K69" i="71" s="1"/>
  <c r="I149" i="42"/>
  <c r="I39" i="71"/>
  <c r="G35" i="71"/>
  <c r="G63" i="71" s="1"/>
  <c r="F141" i="42"/>
  <c r="F45" i="70"/>
  <c r="D136" i="42"/>
  <c r="D42" i="70"/>
  <c r="D70" i="70" s="1"/>
  <c r="Q131" i="42"/>
  <c r="Q39" i="70"/>
  <c r="Q67" i="70" s="1"/>
  <c r="O126" i="42"/>
  <c r="O35" i="70"/>
  <c r="O63" i="70" s="1"/>
  <c r="N122" i="42"/>
  <c r="N45" i="69"/>
  <c r="N73" i="69" s="1"/>
  <c r="L117" i="42"/>
  <c r="L42" i="69"/>
  <c r="L70" i="69" s="1"/>
  <c r="K116" i="42"/>
  <c r="K41" i="69"/>
  <c r="K69" i="69" s="1"/>
  <c r="I112" i="42"/>
  <c r="I39" i="69"/>
  <c r="G107" i="42"/>
  <c r="G35" i="69"/>
  <c r="E102" i="42"/>
  <c r="E53" i="68"/>
  <c r="E87" i="68" s="1"/>
  <c r="D101" i="42"/>
  <c r="D52" i="68"/>
  <c r="Q93" i="42"/>
  <c r="Q48" i="68"/>
  <c r="Q82" i="68" s="1"/>
  <c r="C176" i="42"/>
  <c r="C44" i="72"/>
  <c r="C72" i="72" s="1"/>
  <c r="F163" i="39"/>
  <c r="E159" i="42"/>
  <c r="E45" i="71"/>
  <c r="E73" i="71" s="1"/>
  <c r="C154" i="42"/>
  <c r="C42" i="71"/>
  <c r="C70" i="71" s="1"/>
  <c r="Q150" i="42"/>
  <c r="Q40" i="71"/>
  <c r="Q68" i="71" s="1"/>
  <c r="N145" i="42"/>
  <c r="N35" i="71"/>
  <c r="N63" i="71" s="1"/>
  <c r="M141" i="42"/>
  <c r="M45" i="70"/>
  <c r="M73" i="70" s="1"/>
  <c r="K136" i="42"/>
  <c r="K42" i="70"/>
  <c r="K70" i="70" s="1"/>
  <c r="J135" i="42"/>
  <c r="J41" i="70"/>
  <c r="J69" i="70" s="1"/>
  <c r="H131" i="42"/>
  <c r="H39" i="70"/>
  <c r="H67" i="70" s="1"/>
  <c r="F126" i="42"/>
  <c r="F35" i="70"/>
  <c r="F63" i="70" s="1"/>
  <c r="E122" i="42"/>
  <c r="E45" i="69"/>
  <c r="E73" i="69" s="1"/>
  <c r="C117" i="42"/>
  <c r="C42" i="69"/>
  <c r="C70" i="69" s="1"/>
  <c r="P112" i="42"/>
  <c r="P39" i="69"/>
  <c r="O110" i="42"/>
  <c r="O37" i="69"/>
  <c r="L102" i="42"/>
  <c r="L53" i="68"/>
  <c r="K101" i="42"/>
  <c r="K52" i="68"/>
  <c r="I96" i="42"/>
  <c r="I49" i="68"/>
  <c r="I83" i="68" s="1"/>
  <c r="G92" i="42"/>
  <c r="G47" i="68"/>
  <c r="F89" i="42"/>
  <c r="F46" i="68"/>
  <c r="F80" i="68" s="1"/>
  <c r="D86" i="42"/>
  <c r="D43" i="68"/>
  <c r="O79" i="42"/>
  <c r="O45" i="67"/>
  <c r="O73" i="67" s="1"/>
  <c r="M74" i="42"/>
  <c r="M42" i="67"/>
  <c r="M70" i="67" s="1"/>
  <c r="L73" i="42"/>
  <c r="L41" i="67"/>
  <c r="L69" i="67" s="1"/>
  <c r="J69" i="42"/>
  <c r="J39" i="67"/>
  <c r="I67" i="42"/>
  <c r="I37" i="67"/>
  <c r="I65" i="67" s="1"/>
  <c r="C149" i="42"/>
  <c r="C39" i="71"/>
  <c r="C67" i="71" s="1"/>
  <c r="L165" i="42"/>
  <c r="L37" i="72"/>
  <c r="K159" i="42"/>
  <c r="K45" i="71"/>
  <c r="K73" i="71" s="1"/>
  <c r="I154" i="42"/>
  <c r="I42" i="71"/>
  <c r="H153" i="42"/>
  <c r="H41" i="71"/>
  <c r="H69" i="71" s="1"/>
  <c r="F149" i="42"/>
  <c r="F39" i="71"/>
  <c r="D145" i="42"/>
  <c r="D35" i="71"/>
  <c r="D63" i="71" s="1"/>
  <c r="Q136" i="42"/>
  <c r="Q42" i="70"/>
  <c r="Q70" i="70" s="1"/>
  <c r="O132" i="42"/>
  <c r="O40" i="70"/>
  <c r="O68" i="70" s="1"/>
  <c r="C122" i="42"/>
  <c r="C45" i="69"/>
  <c r="M55" i="42"/>
  <c r="M42" i="66"/>
  <c r="M70" i="66" s="1"/>
  <c r="K51" i="42"/>
  <c r="K40" i="66"/>
  <c r="J50" i="42"/>
  <c r="J39" i="66"/>
  <c r="J67" i="66" s="1"/>
  <c r="I45" i="39"/>
  <c r="H41" i="42"/>
  <c r="H45" i="65"/>
  <c r="H73" i="65" s="1"/>
  <c r="F36" i="42"/>
  <c r="F42" i="65"/>
  <c r="F70" i="65" s="1"/>
  <c r="E35" i="42"/>
  <c r="E41" i="65"/>
  <c r="E69" i="65" s="1"/>
  <c r="C31" i="42"/>
  <c r="C39" i="65"/>
  <c r="C67" i="65" s="1"/>
  <c r="P22" i="42"/>
  <c r="P51" i="64"/>
  <c r="P83" i="64" s="1"/>
  <c r="N20" i="42"/>
  <c r="N49" i="64"/>
  <c r="L15" i="42"/>
  <c r="L46" i="64"/>
  <c r="L78" i="64" s="1"/>
  <c r="K12" i="42"/>
  <c r="K45" i="64"/>
  <c r="I10" i="42"/>
  <c r="I43" i="64"/>
  <c r="I75" i="64" s="1"/>
  <c r="H8" i="42"/>
  <c r="H41" i="64"/>
  <c r="C86" i="42"/>
  <c r="C43" i="68"/>
  <c r="C88" i="42"/>
  <c r="C45" i="68"/>
  <c r="C79" i="68" s="1"/>
  <c r="C55" i="42"/>
  <c r="C42" i="66"/>
  <c r="C70" i="66" s="1"/>
  <c r="C20" i="42"/>
  <c r="C49" i="64"/>
  <c r="C81" i="64" s="1"/>
  <c r="K176" i="42"/>
  <c r="K44" i="72"/>
  <c r="K72" i="72" s="1"/>
  <c r="F172" i="42"/>
  <c r="F42" i="72"/>
  <c r="F70" i="72" s="1"/>
  <c r="D168" i="42"/>
  <c r="D40" i="72"/>
  <c r="D68" i="72" s="1"/>
  <c r="N165" i="42"/>
  <c r="N37" i="72"/>
  <c r="N65" i="72" s="1"/>
  <c r="K158" i="42"/>
  <c r="K44" i="71"/>
  <c r="F154" i="42"/>
  <c r="F42" i="71"/>
  <c r="F70" i="71" s="1"/>
  <c r="E153" i="42"/>
  <c r="E41" i="71"/>
  <c r="N147" i="42"/>
  <c r="N37" i="71"/>
  <c r="H92" i="42"/>
  <c r="H47" i="68"/>
  <c r="G89" i="42"/>
  <c r="G46" i="68"/>
  <c r="G80" i="68" s="1"/>
  <c r="E145" i="42"/>
  <c r="E35" i="71"/>
  <c r="E63" i="71" s="1"/>
  <c r="N136" i="42"/>
  <c r="N42" i="70"/>
  <c r="N70" i="70" s="1"/>
  <c r="M135" i="42"/>
  <c r="M41" i="70"/>
  <c r="M69" i="70" s="1"/>
  <c r="K131" i="42"/>
  <c r="K39" i="70"/>
  <c r="K67" i="70" s="1"/>
  <c r="E126" i="42"/>
  <c r="E35" i="70"/>
  <c r="E63" i="70" s="1"/>
  <c r="N117" i="42"/>
  <c r="N42" i="69"/>
  <c r="N70" i="69" s="1"/>
  <c r="L113" i="42"/>
  <c r="L40" i="69"/>
  <c r="L68" i="69" s="1"/>
  <c r="K112" i="42"/>
  <c r="K39" i="69"/>
  <c r="K67" i="69" s="1"/>
  <c r="E107" i="42"/>
  <c r="E35" i="69"/>
  <c r="E63" i="69" s="1"/>
  <c r="D103" i="42"/>
  <c r="D54" i="68"/>
  <c r="D88" i="68" s="1"/>
  <c r="N101" i="42"/>
  <c r="N52" i="68"/>
  <c r="N86" i="68" s="1"/>
  <c r="M97" i="42"/>
  <c r="M50" i="68"/>
  <c r="M84" i="68" s="1"/>
  <c r="E79" i="42"/>
  <c r="E45" i="67"/>
  <c r="E73" i="67" s="1"/>
  <c r="D78" i="42"/>
  <c r="D44" i="67"/>
  <c r="D72" i="67" s="1"/>
  <c r="M70" i="42"/>
  <c r="M40" i="67"/>
  <c r="M68" i="67" s="1"/>
  <c r="L69" i="42"/>
  <c r="L39" i="67"/>
  <c r="L67" i="67" s="1"/>
  <c r="E60" i="42"/>
  <c r="E45" i="66"/>
  <c r="E73" i="66" s="1"/>
  <c r="D59" i="42"/>
  <c r="D44" i="66"/>
  <c r="D72" i="66" s="1"/>
  <c r="M51" i="42"/>
  <c r="M40" i="66"/>
  <c r="M68" i="66" s="1"/>
  <c r="L50" i="42"/>
  <c r="L39" i="66"/>
  <c r="L67" i="66" s="1"/>
  <c r="K48" i="42"/>
  <c r="K37" i="66"/>
  <c r="K65" i="66" s="1"/>
  <c r="E41" i="42"/>
  <c r="E45" i="65"/>
  <c r="E73" i="65" s="1"/>
  <c r="N35" i="42"/>
  <c r="N41" i="65"/>
  <c r="N69" i="65" s="1"/>
  <c r="L31" i="42"/>
  <c r="L39" i="65"/>
  <c r="L67" i="65" s="1"/>
  <c r="Q22" i="42"/>
  <c r="Q51" i="64"/>
  <c r="Q83" i="64" s="1"/>
  <c r="D172" i="39"/>
  <c r="N159" i="39"/>
  <c r="H147" i="39"/>
  <c r="O165" i="39"/>
  <c r="G147" i="39"/>
  <c r="K176" i="39"/>
  <c r="L159" i="39"/>
  <c r="D150" i="39"/>
  <c r="Q136" i="39"/>
  <c r="G132" i="39"/>
  <c r="K131" i="39"/>
  <c r="K116" i="39"/>
  <c r="H110" i="39"/>
  <c r="M103" i="39"/>
  <c r="D102" i="39"/>
  <c r="L93" i="39"/>
  <c r="L86" i="39"/>
  <c r="H78" i="39"/>
  <c r="K67" i="39"/>
  <c r="N54" i="39"/>
  <c r="O40" i="39"/>
  <c r="F36" i="39"/>
  <c r="E35" i="39"/>
  <c r="K31" i="39"/>
  <c r="G21" i="39"/>
  <c r="N11" i="39"/>
  <c r="P8" i="39"/>
  <c r="M41" i="39"/>
  <c r="M20" i="39"/>
  <c r="L113" i="39"/>
  <c r="K112" i="39"/>
  <c r="G96" i="39"/>
  <c r="H83" i="39"/>
  <c r="F78" i="39"/>
  <c r="N59" i="39"/>
  <c r="D54" i="39"/>
  <c r="I48" i="39"/>
  <c r="P29" i="39"/>
  <c r="N15" i="39"/>
  <c r="K177" i="39"/>
  <c r="K168" i="39"/>
  <c r="P149" i="39"/>
  <c r="C12" i="39"/>
  <c r="P167" i="39"/>
  <c r="F149" i="39"/>
  <c r="D103" i="39"/>
  <c r="E78" i="39"/>
  <c r="K73" i="39"/>
  <c r="P67" i="39"/>
  <c r="O59" i="39"/>
  <c r="J116" i="39"/>
  <c r="D70" i="39"/>
  <c r="N60" i="39"/>
  <c r="E59" i="39"/>
  <c r="E36" i="39"/>
  <c r="D26" i="39"/>
  <c r="P12" i="39"/>
  <c r="G11" i="39"/>
  <c r="L140" i="39"/>
  <c r="P131" i="39"/>
  <c r="E122" i="39"/>
  <c r="F101" i="39"/>
  <c r="I113" i="39"/>
  <c r="P15" i="39"/>
  <c r="N12" i="39"/>
  <c r="H11" i="39"/>
  <c r="J21" i="39"/>
  <c r="P21" i="39"/>
  <c r="C55" i="39"/>
  <c r="C131" i="39"/>
  <c r="C31" i="39"/>
  <c r="C73" i="39"/>
  <c r="C149" i="39"/>
  <c r="E147" i="39"/>
  <c r="L168" i="39"/>
  <c r="L154" i="39"/>
  <c r="L150" i="39"/>
  <c r="D132" i="39"/>
  <c r="N172" i="39"/>
  <c r="N165" i="39"/>
  <c r="J154" i="39"/>
  <c r="N136" i="39"/>
  <c r="J129" i="39"/>
  <c r="Q163" i="39"/>
  <c r="I153" i="39"/>
  <c r="E140" i="39"/>
  <c r="E131" i="39"/>
  <c r="Q116" i="39"/>
  <c r="I112" i="39"/>
  <c r="E107" i="39"/>
  <c r="E79" i="39"/>
  <c r="Q55" i="39"/>
  <c r="I36" i="39"/>
  <c r="E29" i="39"/>
  <c r="I20" i="39"/>
  <c r="F129" i="39"/>
  <c r="K171" i="39"/>
  <c r="K158" i="39"/>
  <c r="K41" i="39"/>
  <c r="L122" i="39"/>
  <c r="L101" i="39"/>
  <c r="L69" i="39"/>
  <c r="L45" i="39"/>
  <c r="L31" i="39"/>
  <c r="D10" i="39"/>
  <c r="J110" i="39"/>
  <c r="J96" i="39"/>
  <c r="N83" i="39"/>
  <c r="J69" i="39"/>
  <c r="F54" i="39"/>
  <c r="F40" i="39"/>
  <c r="N26" i="39"/>
  <c r="L117" i="39"/>
  <c r="L92" i="39"/>
  <c r="L54" i="39"/>
  <c r="H12" i="39"/>
  <c r="N145" i="39"/>
  <c r="J135" i="39"/>
  <c r="F131" i="39"/>
  <c r="N112" i="39"/>
  <c r="N97" i="39"/>
  <c r="H41" i="39"/>
  <c r="K141" i="39"/>
  <c r="G110" i="39"/>
  <c r="O92" i="39"/>
  <c r="P153" i="39"/>
  <c r="D145" i="39"/>
  <c r="H131" i="39"/>
  <c r="L97" i="39"/>
  <c r="G10" i="39"/>
  <c r="J70" i="39"/>
  <c r="I159" i="39"/>
  <c r="I78" i="39"/>
  <c r="Q5" i="39"/>
  <c r="E12" i="39"/>
  <c r="M83" i="39"/>
  <c r="Q10" i="39"/>
  <c r="I110" i="39"/>
  <c r="G177" i="42"/>
  <c r="G45" i="72"/>
  <c r="G73" i="72" s="1"/>
  <c r="J177" i="42"/>
  <c r="J45" i="72"/>
  <c r="J73" i="72" s="1"/>
  <c r="I176" i="42"/>
  <c r="I44" i="72"/>
  <c r="I72" i="72" s="1"/>
  <c r="H172" i="42"/>
  <c r="H42" i="72"/>
  <c r="H70" i="72" s="1"/>
  <c r="G171" i="42"/>
  <c r="G41" i="72"/>
  <c r="G69" i="72" s="1"/>
  <c r="Q167" i="42"/>
  <c r="Q39" i="72"/>
  <c r="Q67" i="72" s="1"/>
  <c r="D176" i="42"/>
  <c r="D44" i="72"/>
  <c r="D72" i="72" s="1"/>
  <c r="N171" i="42"/>
  <c r="N41" i="72"/>
  <c r="N69" i="72" s="1"/>
  <c r="M168" i="42"/>
  <c r="M40" i="72"/>
  <c r="M68" i="72" s="1"/>
  <c r="L167" i="42"/>
  <c r="L39" i="72"/>
  <c r="L67" i="72" s="1"/>
  <c r="K165" i="42"/>
  <c r="K37" i="72"/>
  <c r="K163" i="42"/>
  <c r="K35" i="72"/>
  <c r="K63" i="72" s="1"/>
  <c r="J159" i="42"/>
  <c r="J45" i="71"/>
  <c r="J73" i="71" s="1"/>
  <c r="I158" i="42"/>
  <c r="I44" i="71"/>
  <c r="I72" i="71" s="1"/>
  <c r="H154" i="42"/>
  <c r="H42" i="71"/>
  <c r="H70" i="71" s="1"/>
  <c r="G153" i="42"/>
  <c r="G41" i="71"/>
  <c r="G69" i="71" s="1"/>
  <c r="F150" i="42"/>
  <c r="F40" i="71"/>
  <c r="F68" i="71" s="1"/>
  <c r="E149" i="42"/>
  <c r="E39" i="71"/>
  <c r="E67" i="71" s="1"/>
  <c r="D147" i="42"/>
  <c r="D37" i="71"/>
  <c r="C145" i="42"/>
  <c r="C35" i="71"/>
  <c r="C63" i="71" s="1"/>
  <c r="Q140" i="42"/>
  <c r="Q44" i="70"/>
  <c r="Q72" i="70" s="1"/>
  <c r="P136" i="42"/>
  <c r="P42" i="70"/>
  <c r="P70" i="70" s="1"/>
  <c r="O135" i="42"/>
  <c r="O41" i="70"/>
  <c r="O69" i="70" s="1"/>
  <c r="N132" i="42"/>
  <c r="N40" i="70"/>
  <c r="N68" i="70" s="1"/>
  <c r="M131" i="42"/>
  <c r="M39" i="70"/>
  <c r="M67" i="70" s="1"/>
  <c r="L129" i="42"/>
  <c r="L37" i="70"/>
  <c r="K126" i="42"/>
  <c r="K35" i="70"/>
  <c r="K63" i="70" s="1"/>
  <c r="J122" i="42"/>
  <c r="J45" i="69"/>
  <c r="J73" i="69" s="1"/>
  <c r="I121" i="42"/>
  <c r="I44" i="69"/>
  <c r="H117" i="42"/>
  <c r="H42" i="69"/>
  <c r="H70" i="69" s="1"/>
  <c r="G116" i="42"/>
  <c r="G41" i="69"/>
  <c r="G69" i="69" s="1"/>
  <c r="F113" i="42"/>
  <c r="F40" i="69"/>
  <c r="E112" i="42"/>
  <c r="E39" i="69"/>
  <c r="D110" i="42"/>
  <c r="D37" i="69"/>
  <c r="Q102" i="42"/>
  <c r="Q53" i="68"/>
  <c r="Q87" i="68" s="1"/>
  <c r="P101" i="42"/>
  <c r="P52" i="68"/>
  <c r="P86" i="68" s="1"/>
  <c r="O97" i="42"/>
  <c r="O50" i="68"/>
  <c r="O84" i="68" s="1"/>
  <c r="N96" i="42"/>
  <c r="N49" i="68"/>
  <c r="N83" i="68" s="1"/>
  <c r="M93" i="42"/>
  <c r="M48" i="68"/>
  <c r="M82" i="68" s="1"/>
  <c r="C89" i="42"/>
  <c r="C46" i="68"/>
  <c r="C80" i="68" s="1"/>
  <c r="C167" i="42"/>
  <c r="C39" i="72"/>
  <c r="C67" i="72" s="1"/>
  <c r="Q159" i="42"/>
  <c r="Q45" i="71"/>
  <c r="Q73" i="71" s="1"/>
  <c r="P158" i="42"/>
  <c r="P44" i="71"/>
  <c r="P72" i="71" s="1"/>
  <c r="O154" i="42"/>
  <c r="O42" i="71"/>
  <c r="O70" i="71" s="1"/>
  <c r="N153" i="42"/>
  <c r="N41" i="71"/>
  <c r="N69" i="71" s="1"/>
  <c r="M150" i="42"/>
  <c r="M40" i="71"/>
  <c r="M68" i="71" s="1"/>
  <c r="L149" i="42"/>
  <c r="L39" i="71"/>
  <c r="L67" i="71" s="1"/>
  <c r="K147" i="42"/>
  <c r="K37" i="71"/>
  <c r="J145" i="42"/>
  <c r="J35" i="71"/>
  <c r="J63" i="71" s="1"/>
  <c r="I141" i="42"/>
  <c r="I45" i="70"/>
  <c r="I73" i="70" s="1"/>
  <c r="H140" i="42"/>
  <c r="H44" i="70"/>
  <c r="H72" i="70" s="1"/>
  <c r="G136" i="42"/>
  <c r="G42" i="70"/>
  <c r="G70" i="70" s="1"/>
  <c r="F135" i="42"/>
  <c r="F41" i="70"/>
  <c r="F69" i="70" s="1"/>
  <c r="E132" i="42"/>
  <c r="E40" i="70"/>
  <c r="E68" i="70" s="1"/>
  <c r="D131" i="42"/>
  <c r="D39" i="70"/>
  <c r="D67" i="70" s="1"/>
  <c r="C129" i="42"/>
  <c r="C37" i="70"/>
  <c r="Q122" i="42"/>
  <c r="Q45" i="69"/>
  <c r="Q73" i="69" s="1"/>
  <c r="P121" i="42"/>
  <c r="P44" i="69"/>
  <c r="P72" i="69" s="1"/>
  <c r="O117" i="42"/>
  <c r="O42" i="69"/>
  <c r="O70" i="69" s="1"/>
  <c r="N116" i="42"/>
  <c r="N41" i="69"/>
  <c r="N69" i="69" s="1"/>
  <c r="M113" i="42"/>
  <c r="M40" i="69"/>
  <c r="L112" i="42"/>
  <c r="L39" i="69"/>
  <c r="K110" i="42"/>
  <c r="K37" i="69"/>
  <c r="I103" i="42"/>
  <c r="I54" i="68"/>
  <c r="H102" i="42"/>
  <c r="H53" i="68"/>
  <c r="H87" i="68" s="1"/>
  <c r="G101" i="42"/>
  <c r="G52" i="68"/>
  <c r="F97" i="42"/>
  <c r="F50" i="68"/>
  <c r="F84" i="68" s="1"/>
  <c r="E96" i="42"/>
  <c r="E49" i="68"/>
  <c r="D93" i="42"/>
  <c r="D48" i="68"/>
  <c r="D82" i="68" s="1"/>
  <c r="C92" i="42"/>
  <c r="C47" i="68"/>
  <c r="Q88" i="42"/>
  <c r="Q45" i="68"/>
  <c r="Q79" i="68" s="1"/>
  <c r="P86" i="42"/>
  <c r="P43" i="68"/>
  <c r="K79" i="42"/>
  <c r="K45" i="67"/>
  <c r="K73" i="67" s="1"/>
  <c r="J78" i="42"/>
  <c r="J44" i="67"/>
  <c r="J72" i="67" s="1"/>
  <c r="I74" i="42"/>
  <c r="I42" i="67"/>
  <c r="H73" i="42"/>
  <c r="H41" i="67"/>
  <c r="H69" i="67" s="1"/>
  <c r="G70" i="42"/>
  <c r="G40" i="67"/>
  <c r="G68" i="67" s="1"/>
  <c r="F69" i="42"/>
  <c r="F39" i="67"/>
  <c r="F67" i="67" s="1"/>
  <c r="E67" i="42"/>
  <c r="E37" i="67"/>
  <c r="C177" i="42"/>
  <c r="C45" i="72"/>
  <c r="C73" i="72" s="1"/>
  <c r="C140" i="42"/>
  <c r="C44" i="70"/>
  <c r="I167" i="42"/>
  <c r="I39" i="72"/>
  <c r="I67" i="72" s="1"/>
  <c r="H165" i="42"/>
  <c r="H37" i="72"/>
  <c r="H163" i="39"/>
  <c r="G159" i="42"/>
  <c r="G45" i="71"/>
  <c r="G73" i="71" s="1"/>
  <c r="F158" i="42"/>
  <c r="F44" i="71"/>
  <c r="F72" i="71" s="1"/>
  <c r="E154" i="42"/>
  <c r="E42" i="71"/>
  <c r="E70" i="71" s="1"/>
  <c r="D153" i="42"/>
  <c r="D41" i="71"/>
  <c r="D69" i="71" s="1"/>
  <c r="C150" i="42"/>
  <c r="C40" i="71"/>
  <c r="C68" i="71" s="1"/>
  <c r="Q147" i="42"/>
  <c r="Q37" i="71"/>
  <c r="P145" i="39"/>
  <c r="O141" i="42"/>
  <c r="O45" i="70"/>
  <c r="N140" i="42"/>
  <c r="N44" i="70"/>
  <c r="N72" i="70" s="1"/>
  <c r="M136" i="42"/>
  <c r="M42" i="70"/>
  <c r="L135" i="42"/>
  <c r="L41" i="70"/>
  <c r="L69" i="70" s="1"/>
  <c r="K132" i="42"/>
  <c r="K40" i="70"/>
  <c r="C113" i="42"/>
  <c r="C40" i="69"/>
  <c r="J59" i="42"/>
  <c r="J44" i="66"/>
  <c r="I55" i="42"/>
  <c r="I42" i="66"/>
  <c r="I70" i="66" s="1"/>
  <c r="H54" i="42"/>
  <c r="H41" i="66"/>
  <c r="G51" i="42"/>
  <c r="G40" i="66"/>
  <c r="G68" i="66" s="1"/>
  <c r="F50" i="42"/>
  <c r="F39" i="66"/>
  <c r="E48" i="42"/>
  <c r="E37" i="66"/>
  <c r="E65" i="66" s="1"/>
  <c r="E45" i="42"/>
  <c r="E35" i="66"/>
  <c r="D41" i="42"/>
  <c r="D45" i="65"/>
  <c r="D73" i="65" s="1"/>
  <c r="C40" i="42"/>
  <c r="C44" i="65"/>
  <c r="C72" i="65" s="1"/>
  <c r="Q35" i="42"/>
  <c r="Q41" i="65"/>
  <c r="Q69" i="65" s="1"/>
  <c r="P32" i="42"/>
  <c r="P40" i="65"/>
  <c r="O31" i="42"/>
  <c r="O39" i="65"/>
  <c r="O67" i="65" s="1"/>
  <c r="N29" i="42"/>
  <c r="N37" i="65"/>
  <c r="M26" i="42"/>
  <c r="M35" i="65"/>
  <c r="M63" i="65" s="1"/>
  <c r="L22" i="42"/>
  <c r="L51" i="64"/>
  <c r="K21" i="42"/>
  <c r="K50" i="64"/>
  <c r="K82" i="64" s="1"/>
  <c r="J20" i="42"/>
  <c r="J49" i="64"/>
  <c r="I16" i="42"/>
  <c r="I47" i="64"/>
  <c r="I79" i="64" s="1"/>
  <c r="H15" i="42"/>
  <c r="H46" i="64"/>
  <c r="G12" i="42"/>
  <c r="G45" i="64"/>
  <c r="G77" i="64" s="1"/>
  <c r="F11" i="42"/>
  <c r="F44" i="64"/>
  <c r="E10" i="42"/>
  <c r="E43" i="64"/>
  <c r="E75" i="64" s="1"/>
  <c r="D8" i="42"/>
  <c r="D41" i="64"/>
  <c r="C112" i="42"/>
  <c r="C39" i="69"/>
  <c r="C15" i="42"/>
  <c r="C46" i="64"/>
  <c r="C78" i="64" s="1"/>
  <c r="C48" i="42"/>
  <c r="C37" i="66"/>
  <c r="C50" i="42"/>
  <c r="C39" i="66"/>
  <c r="C67" i="66" s="1"/>
  <c r="C11" i="42"/>
  <c r="C44" i="64"/>
  <c r="C76" i="64" s="1"/>
  <c r="H177" i="42"/>
  <c r="H45" i="72"/>
  <c r="H73" i="72" s="1"/>
  <c r="G176" i="42"/>
  <c r="G44" i="72"/>
  <c r="G72" i="72" s="1"/>
  <c r="Q171" i="42"/>
  <c r="Q41" i="72"/>
  <c r="Q69" i="72" s="1"/>
  <c r="P168" i="42"/>
  <c r="P40" i="72"/>
  <c r="P68" i="72" s="1"/>
  <c r="O167" i="42"/>
  <c r="O39" i="72"/>
  <c r="O67" i="72" s="1"/>
  <c r="J165" i="42"/>
  <c r="J37" i="72"/>
  <c r="J65" i="72" s="1"/>
  <c r="I163" i="42"/>
  <c r="I35" i="72"/>
  <c r="I63" i="72" s="1"/>
  <c r="H159" i="42"/>
  <c r="H45" i="71"/>
  <c r="H73" i="71" s="1"/>
  <c r="G158" i="42"/>
  <c r="G44" i="71"/>
  <c r="G72" i="71" s="1"/>
  <c r="Q153" i="42"/>
  <c r="Q41" i="71"/>
  <c r="Q69" i="71" s="1"/>
  <c r="P150" i="42"/>
  <c r="P40" i="71"/>
  <c r="P68" i="71" s="1"/>
  <c r="O149" i="42"/>
  <c r="O39" i="71"/>
  <c r="O67" i="71" s="1"/>
  <c r="J147" i="42"/>
  <c r="J37" i="71"/>
  <c r="D92" i="42"/>
  <c r="D47" i="68"/>
  <c r="D81" i="68" s="1"/>
  <c r="N88" i="42"/>
  <c r="N45" i="68"/>
  <c r="N79" i="68" s="1"/>
  <c r="M86" i="42"/>
  <c r="M43" i="68"/>
  <c r="Q145" i="42"/>
  <c r="Q35" i="71"/>
  <c r="Q63" i="71" s="1"/>
  <c r="P141" i="42"/>
  <c r="P45" i="70"/>
  <c r="P73" i="70" s="1"/>
  <c r="O140" i="42"/>
  <c r="O44" i="70"/>
  <c r="O72" i="70" s="1"/>
  <c r="J136" i="42"/>
  <c r="J42" i="70"/>
  <c r="J70" i="70" s="1"/>
  <c r="I135" i="42"/>
  <c r="I41" i="70"/>
  <c r="I69" i="70" s="1"/>
  <c r="H132" i="42"/>
  <c r="H40" i="70"/>
  <c r="H68" i="70" s="1"/>
  <c r="G131" i="42"/>
  <c r="G39" i="70"/>
  <c r="G67" i="70" s="1"/>
  <c r="Q126" i="42"/>
  <c r="Q35" i="70"/>
  <c r="Q63" i="70" s="1"/>
  <c r="P122" i="42"/>
  <c r="P45" i="69"/>
  <c r="P73" i="69" s="1"/>
  <c r="O121" i="42"/>
  <c r="O44" i="69"/>
  <c r="O72" i="69" s="1"/>
  <c r="J117" i="42"/>
  <c r="J42" i="69"/>
  <c r="J70" i="69" s="1"/>
  <c r="I116" i="42"/>
  <c r="I41" i="69"/>
  <c r="I69" i="69" s="1"/>
  <c r="H113" i="42"/>
  <c r="H40" i="69"/>
  <c r="G112" i="42"/>
  <c r="G39" i="69"/>
  <c r="G67" i="69" s="1"/>
  <c r="Q107" i="42"/>
  <c r="Q35" i="69"/>
  <c r="Q63" i="69" s="1"/>
  <c r="P103" i="42"/>
  <c r="P54" i="68"/>
  <c r="P88" i="68" s="1"/>
  <c r="O102" i="42"/>
  <c r="O53" i="68"/>
  <c r="O87" i="68" s="1"/>
  <c r="J101" i="42"/>
  <c r="J52" i="68"/>
  <c r="J86" i="68" s="1"/>
  <c r="I97" i="42"/>
  <c r="I50" i="68"/>
  <c r="I84" i="68" s="1"/>
  <c r="Q79" i="42"/>
  <c r="Q45" i="67"/>
  <c r="Q73" i="67" s="1"/>
  <c r="P78" i="42"/>
  <c r="P44" i="67"/>
  <c r="P72" i="67" s="1"/>
  <c r="O74" i="42"/>
  <c r="O42" i="67"/>
  <c r="O70" i="67" s="1"/>
  <c r="J73" i="42"/>
  <c r="J41" i="67"/>
  <c r="J69" i="67" s="1"/>
  <c r="I70" i="42"/>
  <c r="I40" i="67"/>
  <c r="I68" i="67" s="1"/>
  <c r="H69" i="42"/>
  <c r="H39" i="67"/>
  <c r="H67" i="67" s="1"/>
  <c r="G67" i="42"/>
  <c r="G37" i="67"/>
  <c r="G65" i="67" s="1"/>
  <c r="Q60" i="42"/>
  <c r="Q45" i="66"/>
  <c r="Q73" i="66" s="1"/>
  <c r="P59" i="42"/>
  <c r="P44" i="66"/>
  <c r="P72" i="66" s="1"/>
  <c r="O55" i="42"/>
  <c r="O42" i="66"/>
  <c r="O70" i="66" s="1"/>
  <c r="J54" i="42"/>
  <c r="J41" i="66"/>
  <c r="J69" i="66" s="1"/>
  <c r="I51" i="42"/>
  <c r="I40" i="66"/>
  <c r="I68" i="66" s="1"/>
  <c r="H50" i="42"/>
  <c r="H39" i="66"/>
  <c r="H67" i="66" s="1"/>
  <c r="G48" i="42"/>
  <c r="G37" i="66"/>
  <c r="G65" i="66" s="1"/>
  <c r="Q41" i="42"/>
  <c r="Q45" i="65"/>
  <c r="Q73" i="65" s="1"/>
  <c r="P40" i="42"/>
  <c r="P44" i="65"/>
  <c r="P72" i="65" s="1"/>
  <c r="O36" i="42"/>
  <c r="O42" i="65"/>
  <c r="O70" i="65" s="1"/>
  <c r="J35" i="42"/>
  <c r="J41" i="65"/>
  <c r="J69" i="65" s="1"/>
  <c r="I32" i="42"/>
  <c r="I40" i="65"/>
  <c r="I68" i="65" s="1"/>
  <c r="H31" i="42"/>
  <c r="H39" i="65"/>
  <c r="H67" i="65" s="1"/>
  <c r="G29" i="42"/>
  <c r="G37" i="65"/>
  <c r="G41" i="42"/>
  <c r="G45" i="65"/>
  <c r="Q36" i="42"/>
  <c r="Q42" i="65"/>
  <c r="Q70" i="65" s="1"/>
  <c r="P35" i="42"/>
  <c r="P41" i="65"/>
  <c r="O32" i="42"/>
  <c r="O40" i="65"/>
  <c r="O68" i="65" s="1"/>
  <c r="J31" i="42"/>
  <c r="J39" i="65"/>
  <c r="I29" i="42"/>
  <c r="I37" i="65"/>
  <c r="I65" i="65" s="1"/>
  <c r="H26" i="42"/>
  <c r="H35" i="65"/>
  <c r="H63" i="65" s="1"/>
  <c r="G22" i="42"/>
  <c r="G51" i="64"/>
  <c r="G83" i="64" s="1"/>
  <c r="Q20" i="42"/>
  <c r="Q49" i="64"/>
  <c r="P16" i="42"/>
  <c r="P47" i="64"/>
  <c r="P79" i="64" s="1"/>
  <c r="O15" i="42"/>
  <c r="O46" i="64"/>
  <c r="J12" i="42"/>
  <c r="J45" i="64"/>
  <c r="J77" i="64" s="1"/>
  <c r="I11" i="42"/>
  <c r="I44" i="64"/>
  <c r="H10" i="42"/>
  <c r="H43" i="64"/>
  <c r="H75" i="64" s="1"/>
  <c r="G8" i="42"/>
  <c r="G41" i="64"/>
  <c r="C5" i="39"/>
  <c r="M22" i="42"/>
  <c r="M51" i="64"/>
  <c r="M83" i="64" s="1"/>
  <c r="L21" i="42"/>
  <c r="L50" i="64"/>
  <c r="L82" i="64" s="1"/>
  <c r="K20" i="42"/>
  <c r="K49" i="64"/>
  <c r="K81" i="64" s="1"/>
  <c r="F16" i="42"/>
  <c r="F47" i="64"/>
  <c r="F79" i="64" s="1"/>
  <c r="E15" i="42"/>
  <c r="E46" i="64"/>
  <c r="E78" i="64" s="1"/>
  <c r="D12" i="42"/>
  <c r="D45" i="64"/>
  <c r="D77" i="64" s="1"/>
  <c r="N10" i="42"/>
  <c r="N43" i="64"/>
  <c r="N75" i="64" s="1"/>
  <c r="M8" i="42"/>
  <c r="M41" i="64"/>
  <c r="C83" i="42"/>
  <c r="C41" i="68"/>
  <c r="C75" i="68" s="1"/>
  <c r="C3" i="44"/>
  <c r="C9" i="48"/>
  <c r="Q3" i="44"/>
  <c r="Q9" i="48"/>
  <c r="H3" i="44"/>
  <c r="H9" i="48"/>
  <c r="P24" i="44"/>
  <c r="P30" i="48"/>
  <c r="M24" i="44"/>
  <c r="M30" i="48"/>
  <c r="H43" i="44"/>
  <c r="H49" i="48"/>
  <c r="C24" i="44"/>
  <c r="C30" i="48"/>
  <c r="K43" i="44"/>
  <c r="K49" i="48"/>
  <c r="D62" i="44"/>
  <c r="D68" i="48"/>
  <c r="M62" i="44"/>
  <c r="M68" i="48"/>
  <c r="B43" i="44"/>
  <c r="B49" i="48"/>
  <c r="G43" i="44"/>
  <c r="G49" i="48"/>
  <c r="N43" i="44"/>
  <c r="N49" i="48"/>
  <c r="E62" i="44"/>
  <c r="E68" i="48"/>
  <c r="N81" i="44"/>
  <c r="N117" i="68"/>
  <c r="N111" i="68" s="1"/>
  <c r="N87" i="48"/>
  <c r="I81" i="44"/>
  <c r="I117" i="68"/>
  <c r="I87" i="48"/>
  <c r="O43" i="44"/>
  <c r="O49" i="48"/>
  <c r="O43" i="48" s="1"/>
  <c r="D81" i="44"/>
  <c r="D117" i="68"/>
  <c r="D213" i="68" s="1"/>
  <c r="D87" i="48"/>
  <c r="G376" i="72"/>
  <c r="K323" i="66"/>
  <c r="D399" i="70"/>
  <c r="K150" i="66"/>
  <c r="G191" i="64"/>
  <c r="K197" i="64"/>
  <c r="K203" i="64"/>
  <c r="I205" i="64"/>
  <c r="G181" i="65"/>
  <c r="G143" i="65"/>
  <c r="I185" i="65"/>
  <c r="G174" i="67"/>
  <c r="O386" i="67"/>
  <c r="O329" i="67"/>
  <c r="P399" i="69"/>
  <c r="D431" i="64"/>
  <c r="E465" i="68"/>
  <c r="G203" i="67"/>
  <c r="J376" i="72"/>
  <c r="D156" i="64"/>
  <c r="O203" i="64"/>
  <c r="K365" i="64"/>
  <c r="O367" i="65"/>
  <c r="G342" i="66"/>
  <c r="N407" i="67"/>
  <c r="O203" i="67"/>
  <c r="I181" i="70"/>
  <c r="G196" i="67"/>
  <c r="P213" i="67"/>
  <c r="D132" i="67"/>
  <c r="P188" i="72"/>
  <c r="P134" i="72"/>
  <c r="Q160" i="68"/>
  <c r="B205" i="64"/>
  <c r="B163" i="64"/>
  <c r="F177" i="67"/>
  <c r="F139" i="67"/>
  <c r="O184" i="67"/>
  <c r="G358" i="72"/>
  <c r="P304" i="67"/>
  <c r="P323" i="67" s="1"/>
  <c r="P329" i="66"/>
  <c r="P386" i="66"/>
  <c r="P304" i="66"/>
  <c r="G401" i="68"/>
  <c r="M395" i="67"/>
  <c r="Q361" i="71"/>
  <c r="E367" i="69"/>
  <c r="E479" i="68"/>
  <c r="I338" i="64"/>
  <c r="I359" i="64" s="1"/>
  <c r="D376" i="70"/>
  <c r="I304" i="65"/>
  <c r="I323" i="65" s="1"/>
  <c r="I386" i="65"/>
  <c r="I329" i="65"/>
  <c r="B204" i="64"/>
  <c r="C203" i="64"/>
  <c r="G455" i="68"/>
  <c r="C449" i="64"/>
  <c r="I455" i="68"/>
  <c r="M132" i="66"/>
  <c r="M196" i="70"/>
  <c r="P192" i="64"/>
  <c r="P198" i="64"/>
  <c r="P156" i="64"/>
  <c r="G202" i="64"/>
  <c r="C211" i="68"/>
  <c r="J399" i="69"/>
  <c r="G407" i="68"/>
  <c r="C407" i="68"/>
  <c r="C479" i="68"/>
  <c r="B208" i="71"/>
  <c r="B126" i="64"/>
  <c r="P191" i="64"/>
  <c r="M93" i="65"/>
  <c r="M131" i="65" s="1"/>
  <c r="M132" i="65"/>
  <c r="N179" i="66"/>
  <c r="D407" i="65"/>
  <c r="O275" i="72"/>
  <c r="O311" i="72" s="1"/>
  <c r="Q509" i="68"/>
  <c r="G414" i="66"/>
  <c r="F285" i="66"/>
  <c r="F323" i="66" s="1"/>
  <c r="G399" i="70"/>
  <c r="G373" i="69"/>
  <c r="K105" i="50"/>
  <c r="K223" i="64"/>
  <c r="C112" i="69"/>
  <c r="C131" i="69" s="1"/>
  <c r="Q359" i="64"/>
  <c r="I407" i="65"/>
  <c r="K111" i="71"/>
  <c r="K129" i="71" s="1"/>
  <c r="P386" i="65"/>
  <c r="P329" i="65"/>
  <c r="O132" i="65"/>
  <c r="B197" i="72"/>
  <c r="K175" i="69"/>
  <c r="K93" i="69"/>
  <c r="K131" i="69" s="1"/>
  <c r="G376" i="71"/>
  <c r="C181" i="69"/>
  <c r="E134" i="71"/>
  <c r="E188" i="71"/>
  <c r="Q44" i="48"/>
  <c r="O174" i="67"/>
  <c r="H449" i="64"/>
  <c r="G99" i="65"/>
  <c r="K181" i="65"/>
  <c r="B170" i="65"/>
  <c r="O99" i="66"/>
  <c r="O181" i="66"/>
  <c r="O143" i="66"/>
  <c r="Q184" i="66"/>
  <c r="Q146" i="66"/>
  <c r="G452" i="64"/>
  <c r="P304" i="65"/>
  <c r="N203" i="67"/>
  <c r="G178" i="68"/>
  <c r="J139" i="65"/>
  <c r="H150" i="65"/>
  <c r="Q4" i="48"/>
  <c r="H224" i="68"/>
  <c r="P342" i="66"/>
  <c r="N373" i="70"/>
  <c r="Q367" i="69"/>
  <c r="N386" i="67"/>
  <c r="D146" i="66"/>
  <c r="C170" i="72"/>
  <c r="C93" i="72"/>
  <c r="M352" i="71"/>
  <c r="F150" i="69"/>
  <c r="L188" i="71"/>
  <c r="L134" i="71"/>
  <c r="K143" i="66"/>
  <c r="F179" i="72"/>
  <c r="E139" i="67"/>
  <c r="Q163" i="64"/>
  <c r="I213" i="66"/>
  <c r="I150" i="66"/>
  <c r="Q150" i="65"/>
  <c r="J146" i="66"/>
  <c r="B231" i="68"/>
  <c r="L175" i="70"/>
  <c r="H405" i="67"/>
  <c r="C222" i="69"/>
  <c r="G223" i="64"/>
  <c r="E176" i="71"/>
  <c r="I4" i="48"/>
  <c r="I132" i="65"/>
  <c r="F184" i="66"/>
  <c r="F146" i="66"/>
  <c r="K185" i="67"/>
  <c r="H186" i="66"/>
  <c r="G379" i="71"/>
  <c r="K367" i="70"/>
  <c r="N489" i="68"/>
  <c r="O428" i="64"/>
  <c r="Q361" i="72"/>
  <c r="K367" i="69"/>
  <c r="C124" i="50"/>
  <c r="B237" i="64"/>
  <c r="G194" i="70"/>
  <c r="K373" i="66"/>
  <c r="G208" i="72"/>
  <c r="I200" i="70"/>
  <c r="E170" i="71"/>
  <c r="J147" i="71"/>
  <c r="I213" i="70"/>
  <c r="I150" i="70"/>
  <c r="E213" i="66"/>
  <c r="B143" i="65"/>
  <c r="C304" i="67"/>
  <c r="C323" i="67" s="1"/>
  <c r="C386" i="67"/>
  <c r="C329" i="67"/>
  <c r="E455" i="68"/>
  <c r="H112" i="69"/>
  <c r="H131" i="69" s="1"/>
  <c r="H191" i="64"/>
  <c r="K111" i="64"/>
  <c r="K195" i="64" s="1"/>
  <c r="E198" i="64"/>
  <c r="E156" i="64"/>
  <c r="O201" i="64"/>
  <c r="E93" i="65"/>
  <c r="E132" i="65"/>
  <c r="E177" i="65"/>
  <c r="L181" i="65"/>
  <c r="L143" i="65"/>
  <c r="Q171" i="66"/>
  <c r="C180" i="66"/>
  <c r="F82" i="48"/>
  <c r="L111" i="64"/>
  <c r="F198" i="64"/>
  <c r="L201" i="64"/>
  <c r="C205" i="64"/>
  <c r="C163" i="64"/>
  <c r="P28" i="48"/>
  <c r="C171" i="67"/>
  <c r="C82" i="48"/>
  <c r="M212" i="68"/>
  <c r="K215" i="68"/>
  <c r="G383" i="72"/>
  <c r="B203" i="64"/>
  <c r="G192" i="64"/>
  <c r="I111" i="64"/>
  <c r="Q196" i="64"/>
  <c r="C199" i="64"/>
  <c r="O204" i="64"/>
  <c r="I207" i="64"/>
  <c r="I174" i="65"/>
  <c r="J181" i="65"/>
  <c r="K183" i="65"/>
  <c r="J181" i="66"/>
  <c r="J143" i="66"/>
  <c r="L184" i="66"/>
  <c r="B175" i="67"/>
  <c r="M82" i="48"/>
  <c r="L216" i="68"/>
  <c r="O220" i="68"/>
  <c r="L227" i="68"/>
  <c r="N367" i="69"/>
  <c r="D452" i="64"/>
  <c r="H316" i="71"/>
  <c r="L392" i="67"/>
  <c r="L386" i="67"/>
  <c r="I459" i="64"/>
  <c r="Q316" i="72"/>
  <c r="Q370" i="72"/>
  <c r="N323" i="69"/>
  <c r="L143" i="50"/>
  <c r="J329" i="67"/>
  <c r="J386" i="67"/>
  <c r="J304" i="67"/>
  <c r="G399" i="69"/>
  <c r="J126" i="64"/>
  <c r="G131" i="70"/>
  <c r="O263" i="68"/>
  <c r="B143" i="66"/>
  <c r="Q255" i="68"/>
  <c r="P190" i="71"/>
  <c r="K178" i="68"/>
  <c r="F156" i="64"/>
  <c r="D134" i="72"/>
  <c r="D188" i="72"/>
  <c r="Q139" i="67"/>
  <c r="M135" i="68"/>
  <c r="G255" i="68"/>
  <c r="Q261" i="68"/>
  <c r="Q375" i="72"/>
  <c r="Q357" i="72"/>
  <c r="K164" i="58"/>
  <c r="G164" i="58"/>
  <c r="Q367" i="72"/>
  <c r="Q351" i="72"/>
  <c r="Q349" i="72"/>
  <c r="Q369" i="72"/>
  <c r="I162" i="59"/>
  <c r="E162" i="58"/>
  <c r="O381" i="71"/>
  <c r="O363" i="71"/>
  <c r="O359" i="71"/>
  <c r="O377" i="71"/>
  <c r="O378" i="71"/>
  <c r="O360" i="71"/>
  <c r="O358" i="71"/>
  <c r="I357" i="71"/>
  <c r="I375" i="71"/>
  <c r="O146" i="58"/>
  <c r="K146" i="59"/>
  <c r="M144" i="59"/>
  <c r="I144" i="58"/>
  <c r="E351" i="71"/>
  <c r="E369" i="71"/>
  <c r="E367" i="71"/>
  <c r="E349" i="71"/>
  <c r="Q396" i="70"/>
  <c r="Q377" i="70"/>
  <c r="Q415" i="70"/>
  <c r="M372" i="70"/>
  <c r="M391" i="70"/>
  <c r="I387" i="70"/>
  <c r="I368" i="70"/>
  <c r="E387" i="70"/>
  <c r="E368" i="70"/>
  <c r="K128" i="58"/>
  <c r="G128" i="59"/>
  <c r="Q125" i="58"/>
  <c r="I366" i="70"/>
  <c r="I383" i="70"/>
  <c r="I364" i="70"/>
  <c r="I382" i="70"/>
  <c r="I363" i="70"/>
  <c r="I385" i="70"/>
  <c r="E125" i="58"/>
  <c r="O378" i="69"/>
  <c r="O397" i="69"/>
  <c r="O375" i="69"/>
  <c r="O393" i="69"/>
  <c r="O374" i="69"/>
  <c r="O394" i="69"/>
  <c r="M391" i="69"/>
  <c r="M372" i="69"/>
  <c r="O109" i="58"/>
  <c r="K109" i="58"/>
  <c r="M106" i="58"/>
  <c r="I106" i="58"/>
  <c r="E364" i="69"/>
  <c r="E363" i="69"/>
  <c r="E383" i="69"/>
  <c r="E382" i="69"/>
  <c r="E385" i="69"/>
  <c r="E366" i="69"/>
  <c r="G493" i="68"/>
  <c r="G469" i="68"/>
  <c r="G492" i="68"/>
  <c r="M490" i="68"/>
  <c r="M467" i="68"/>
  <c r="M489" i="68"/>
  <c r="M466" i="68"/>
  <c r="M491" i="68"/>
  <c r="O488" i="68"/>
  <c r="O464" i="68"/>
  <c r="I463" i="68"/>
  <c r="I486" i="68"/>
  <c r="I487" i="68"/>
  <c r="I462" i="68"/>
  <c r="I485" i="68"/>
  <c r="I510" i="68"/>
  <c r="K484" i="68"/>
  <c r="K508" i="68"/>
  <c r="K460" i="68"/>
  <c r="G508" i="68"/>
  <c r="G484" i="68"/>
  <c r="G460" i="68"/>
  <c r="Q483" i="68"/>
  <c r="Q458" i="68"/>
  <c r="Q457" i="68"/>
  <c r="Q506" i="68"/>
  <c r="Q482" i="68"/>
  <c r="Q459" i="68"/>
  <c r="K503" i="68"/>
  <c r="K480" i="68"/>
  <c r="K456" i="68"/>
  <c r="K504" i="68"/>
  <c r="I85" i="59"/>
  <c r="E85" i="59"/>
  <c r="K82" i="59"/>
  <c r="I397" i="67"/>
  <c r="I378" i="67"/>
  <c r="G396" i="67"/>
  <c r="G377" i="67"/>
  <c r="G395" i="67"/>
  <c r="G415" i="67"/>
  <c r="O391" i="67"/>
  <c r="O372" i="67"/>
  <c r="E390" i="67"/>
  <c r="E408" i="67"/>
  <c r="E370" i="67"/>
  <c r="E407" i="67"/>
  <c r="E369" i="67"/>
  <c r="E389" i="67"/>
  <c r="E371" i="67"/>
  <c r="K387" i="67"/>
  <c r="K406" i="67"/>
  <c r="K368" i="67"/>
  <c r="I66" i="58"/>
  <c r="E66" i="59"/>
  <c r="O63" i="59"/>
  <c r="K63" i="59"/>
  <c r="G63" i="60"/>
  <c r="I378" i="66"/>
  <c r="I397" i="66"/>
  <c r="G396" i="66"/>
  <c r="G395" i="66"/>
  <c r="G415" i="66"/>
  <c r="G377" i="66"/>
  <c r="E393" i="66"/>
  <c r="E394" i="66"/>
  <c r="E392" i="66"/>
  <c r="E374" i="66"/>
  <c r="E375" i="66"/>
  <c r="Q389" i="66"/>
  <c r="Q388" i="66"/>
  <c r="Q370" i="66"/>
  <c r="Q390" i="66"/>
  <c r="Q371" i="66"/>
  <c r="Q408" i="66"/>
  <c r="E389" i="66"/>
  <c r="E408" i="66"/>
  <c r="E390" i="66"/>
  <c r="E371" i="66"/>
  <c r="E370" i="66"/>
  <c r="K406" i="66"/>
  <c r="K368" i="66"/>
  <c r="K387" i="66"/>
  <c r="Q47" i="58"/>
  <c r="M47" i="58"/>
  <c r="O44" i="60"/>
  <c r="K44" i="60"/>
  <c r="G44" i="59"/>
  <c r="G44" i="60"/>
  <c r="Q378" i="65"/>
  <c r="Q397" i="65"/>
  <c r="O415" i="65"/>
  <c r="O396" i="65"/>
  <c r="O414" i="65"/>
  <c r="O377" i="65"/>
  <c r="E375" i="65"/>
  <c r="E394" i="65"/>
  <c r="E393" i="65"/>
  <c r="E374" i="65"/>
  <c r="E390" i="65"/>
  <c r="E371" i="65"/>
  <c r="E389" i="65"/>
  <c r="E370" i="65"/>
  <c r="E388" i="65"/>
  <c r="E408" i="65"/>
  <c r="K387" i="65"/>
  <c r="K368" i="65"/>
  <c r="K406" i="65"/>
  <c r="Q28" i="58"/>
  <c r="E28" i="58"/>
  <c r="O25" i="60"/>
  <c r="O382" i="65"/>
  <c r="O364" i="65"/>
  <c r="O366" i="65"/>
  <c r="O383" i="65"/>
  <c r="O401" i="65"/>
  <c r="O363" i="65"/>
  <c r="O385" i="65"/>
  <c r="K25" i="58"/>
  <c r="G25" i="58"/>
  <c r="G382" i="65"/>
  <c r="G366" i="65"/>
  <c r="G364" i="65"/>
  <c r="G383" i="65"/>
  <c r="G363" i="65"/>
  <c r="G401" i="65"/>
  <c r="G385" i="65"/>
  <c r="E441" i="64"/>
  <c r="E420" i="64"/>
  <c r="K440" i="64"/>
  <c r="K461" i="64"/>
  <c r="K419" i="64"/>
  <c r="E460" i="64"/>
  <c r="E439" i="64"/>
  <c r="E418" i="64"/>
  <c r="E438" i="64"/>
  <c r="E459" i="64"/>
  <c r="M434" i="64"/>
  <c r="M413" i="64"/>
  <c r="O429" i="64"/>
  <c r="O408" i="64"/>
  <c r="O450" i="64"/>
  <c r="G429" i="64"/>
  <c r="G450" i="64"/>
  <c r="G408" i="64"/>
  <c r="M7" i="58"/>
  <c r="I7" i="59"/>
  <c r="O4" i="58"/>
  <c r="K4" i="59"/>
  <c r="K406" i="64"/>
  <c r="K425" i="64"/>
  <c r="K424" i="64"/>
  <c r="K404" i="64"/>
  <c r="K427" i="64"/>
  <c r="K403" i="64"/>
  <c r="K445" i="64"/>
  <c r="G4" i="58"/>
  <c r="C162" i="59"/>
  <c r="C82" i="60"/>
  <c r="C4" i="60"/>
  <c r="C4" i="59"/>
  <c r="C357" i="72"/>
  <c r="C375" i="72"/>
  <c r="C393" i="69"/>
  <c r="C375" i="69"/>
  <c r="C392" i="69"/>
  <c r="C394" i="69"/>
  <c r="C374" i="69"/>
  <c r="C458" i="68"/>
  <c r="C482" i="68"/>
  <c r="C506" i="68"/>
  <c r="C483" i="68"/>
  <c r="C459" i="68"/>
  <c r="C481" i="68"/>
  <c r="L196" i="72"/>
  <c r="L177" i="72"/>
  <c r="L176" i="72"/>
  <c r="L195" i="72"/>
  <c r="L178" i="72"/>
  <c r="K175" i="72"/>
  <c r="K193" i="72"/>
  <c r="N174" i="72"/>
  <c r="N173" i="72"/>
  <c r="N191" i="72"/>
  <c r="N192" i="72"/>
  <c r="N209" i="72"/>
  <c r="O164" i="49"/>
  <c r="K162" i="48"/>
  <c r="G162" i="49"/>
  <c r="G215" i="72"/>
  <c r="G169" i="72"/>
  <c r="G179" i="72"/>
  <c r="G187" i="72"/>
  <c r="C164" i="48"/>
  <c r="C167" i="72"/>
  <c r="C185" i="72"/>
  <c r="H178" i="71"/>
  <c r="H177" i="71"/>
  <c r="H195" i="71"/>
  <c r="H196" i="71"/>
  <c r="H176" i="71"/>
  <c r="O193" i="71"/>
  <c r="O175" i="71"/>
  <c r="N192" i="71"/>
  <c r="N173" i="71"/>
  <c r="N209" i="71"/>
  <c r="N172" i="71"/>
  <c r="N174" i="71"/>
  <c r="N191" i="71"/>
  <c r="J173" i="71"/>
  <c r="J192" i="71"/>
  <c r="J209" i="71"/>
  <c r="J174" i="71"/>
  <c r="J191" i="71"/>
  <c r="O144" i="49"/>
  <c r="O179" i="71"/>
  <c r="O169" i="71"/>
  <c r="O187" i="71"/>
  <c r="K144" i="48"/>
  <c r="K185" i="71"/>
  <c r="K167" i="71"/>
  <c r="G146" i="48"/>
  <c r="F205" i="70"/>
  <c r="F186" i="70"/>
  <c r="Q223" i="70"/>
  <c r="Q204" i="70"/>
  <c r="Q185" i="70"/>
  <c r="M204" i="70"/>
  <c r="M223" i="70"/>
  <c r="M185" i="70"/>
  <c r="I204" i="70"/>
  <c r="I223" i="70"/>
  <c r="I185" i="70"/>
  <c r="E204" i="70"/>
  <c r="E223" i="70"/>
  <c r="E185" i="70"/>
  <c r="E28" i="70"/>
  <c r="D202" i="70"/>
  <c r="D182" i="70"/>
  <c r="D183" i="70"/>
  <c r="D201" i="70"/>
  <c r="D181" i="70"/>
  <c r="C180" i="70"/>
  <c r="C199" i="70"/>
  <c r="F178" i="70"/>
  <c r="F198" i="70"/>
  <c r="F177" i="70"/>
  <c r="F179" i="70"/>
  <c r="F197" i="70"/>
  <c r="E176" i="70"/>
  <c r="E195" i="70"/>
  <c r="O125" i="48"/>
  <c r="O128" i="49"/>
  <c r="K128" i="48"/>
  <c r="G125" i="49"/>
  <c r="G128" i="49"/>
  <c r="C191" i="70"/>
  <c r="C172" i="70"/>
  <c r="C171" i="70"/>
  <c r="C190" i="70"/>
  <c r="L182" i="69"/>
  <c r="L202" i="69"/>
  <c r="L183" i="69"/>
  <c r="L181" i="69"/>
  <c r="L201" i="69"/>
  <c r="D182" i="69"/>
  <c r="D202" i="69"/>
  <c r="D183" i="69"/>
  <c r="D201" i="69"/>
  <c r="D181" i="69"/>
  <c r="C180" i="69"/>
  <c r="C199" i="69"/>
  <c r="O106" i="49"/>
  <c r="O109" i="48"/>
  <c r="K109" i="49"/>
  <c r="K171" i="69"/>
  <c r="K172" i="69"/>
  <c r="K191" i="69"/>
  <c r="K190" i="69"/>
  <c r="G109" i="49"/>
  <c r="G191" i="69"/>
  <c r="G190" i="69"/>
  <c r="G172" i="69"/>
  <c r="G171" i="69"/>
  <c r="C109" i="49"/>
  <c r="C191" i="69"/>
  <c r="C172" i="69"/>
  <c r="C171" i="69"/>
  <c r="C190" i="69"/>
  <c r="J37" i="68"/>
  <c r="J253" i="68"/>
  <c r="M276" i="68"/>
  <c r="M252" i="68"/>
  <c r="P251" i="68"/>
  <c r="H251" i="68"/>
  <c r="F246" i="68"/>
  <c r="M268" i="68"/>
  <c r="M244" i="68"/>
  <c r="M243" i="68"/>
  <c r="M245" i="68"/>
  <c r="G240" i="68"/>
  <c r="G264" i="68"/>
  <c r="G241" i="68"/>
  <c r="G239" i="68"/>
  <c r="C241" i="68"/>
  <c r="C264" i="68"/>
  <c r="C240" i="68"/>
  <c r="Q85" i="49"/>
  <c r="Q234" i="68"/>
  <c r="Q257" i="68"/>
  <c r="Q233" i="68"/>
  <c r="M82" i="49"/>
  <c r="M257" i="68"/>
  <c r="M234" i="68"/>
  <c r="M233" i="68"/>
  <c r="I85" i="49"/>
  <c r="E82" i="50"/>
  <c r="E85" i="49"/>
  <c r="P205" i="67"/>
  <c r="L79" i="42"/>
  <c r="L45" i="67"/>
  <c r="L73" i="67" s="1"/>
  <c r="N202" i="67"/>
  <c r="N201" i="67"/>
  <c r="N200" i="67"/>
  <c r="J201" i="67"/>
  <c r="J202" i="67"/>
  <c r="J200" i="67"/>
  <c r="G28" i="67"/>
  <c r="F201" i="67"/>
  <c r="F202" i="67"/>
  <c r="F200" i="67"/>
  <c r="Q73" i="42"/>
  <c r="Q41" i="67"/>
  <c r="Q69" i="67" s="1"/>
  <c r="E27" i="67"/>
  <c r="E199" i="67"/>
  <c r="L197" i="67"/>
  <c r="L216" i="67"/>
  <c r="L215" i="67"/>
  <c r="L196" i="67"/>
  <c r="L198" i="67"/>
  <c r="H70" i="42"/>
  <c r="H40" i="67"/>
  <c r="H68" i="67" s="1"/>
  <c r="D216" i="67"/>
  <c r="D197" i="67"/>
  <c r="D198" i="67"/>
  <c r="D196" i="67"/>
  <c r="D215" i="67"/>
  <c r="O195" i="67"/>
  <c r="O214" i="67"/>
  <c r="L25" i="67"/>
  <c r="K195" i="67"/>
  <c r="K214" i="67"/>
  <c r="G195" i="67"/>
  <c r="G214" i="67"/>
  <c r="C195" i="67"/>
  <c r="C214" i="67"/>
  <c r="J67" i="42"/>
  <c r="J37" i="67"/>
  <c r="Q63" i="50"/>
  <c r="M63" i="48"/>
  <c r="M66" i="49"/>
  <c r="I66" i="49"/>
  <c r="E63" i="50"/>
  <c r="E192" i="67"/>
  <c r="P60" i="42"/>
  <c r="P45" i="66"/>
  <c r="P73" i="66" s="1"/>
  <c r="E31" i="66"/>
  <c r="D205" i="66"/>
  <c r="O204" i="66"/>
  <c r="O223" i="66"/>
  <c r="K204" i="66"/>
  <c r="K223" i="66"/>
  <c r="G204" i="66"/>
  <c r="G223" i="66"/>
  <c r="D30" i="66"/>
  <c r="C204" i="66"/>
  <c r="C223" i="66"/>
  <c r="N201" i="66"/>
  <c r="N200" i="66"/>
  <c r="N202" i="66"/>
  <c r="J201" i="66"/>
  <c r="J200" i="66"/>
  <c r="J202" i="66"/>
  <c r="M54" i="42"/>
  <c r="M41" i="66"/>
  <c r="L197" i="66"/>
  <c r="L198" i="66"/>
  <c r="L216" i="66"/>
  <c r="L196" i="66"/>
  <c r="K50" i="42"/>
  <c r="K39" i="66"/>
  <c r="G214" i="66"/>
  <c r="G195" i="66"/>
  <c r="Q47" i="49"/>
  <c r="Q203" i="66"/>
  <c r="Q193" i="66"/>
  <c r="I44" i="49"/>
  <c r="I209" i="66"/>
  <c r="I191" i="66"/>
  <c r="I190" i="66"/>
  <c r="E190" i="66"/>
  <c r="E191" i="66"/>
  <c r="E209" i="66"/>
  <c r="L205" i="65"/>
  <c r="D205" i="65"/>
  <c r="D30" i="65"/>
  <c r="C204" i="65"/>
  <c r="C223" i="65"/>
  <c r="J27" i="65"/>
  <c r="I199" i="65"/>
  <c r="D197" i="65"/>
  <c r="D198" i="65"/>
  <c r="D196" i="65"/>
  <c r="D216" i="65"/>
  <c r="O195" i="65"/>
  <c r="O214" i="65"/>
  <c r="Q25" i="49"/>
  <c r="M25" i="50"/>
  <c r="I25" i="50"/>
  <c r="I190" i="65"/>
  <c r="E25" i="49"/>
  <c r="P229" i="64"/>
  <c r="H229" i="64"/>
  <c r="K249" i="64"/>
  <c r="K228" i="64"/>
  <c r="J248" i="64"/>
  <c r="J227" i="64"/>
  <c r="P222" i="64"/>
  <c r="H222" i="64"/>
  <c r="O241" i="64"/>
  <c r="O221" i="64"/>
  <c r="O220" i="64"/>
  <c r="K199" i="64"/>
  <c r="L29" i="64"/>
  <c r="K241" i="64"/>
  <c r="K221" i="64"/>
  <c r="K240" i="64"/>
  <c r="K220" i="64"/>
  <c r="J218" i="64"/>
  <c r="J239" i="64"/>
  <c r="J27" i="64"/>
  <c r="I217" i="64"/>
  <c r="I238" i="64"/>
  <c r="P214" i="64"/>
  <c r="L4" i="50"/>
  <c r="L213" i="64"/>
  <c r="H7" i="49"/>
  <c r="D7" i="49"/>
  <c r="B178" i="71"/>
  <c r="C28" i="71"/>
  <c r="B177" i="71"/>
  <c r="B196" i="71"/>
  <c r="B195" i="71"/>
  <c r="B176" i="71"/>
  <c r="B194" i="71"/>
  <c r="C28" i="69"/>
  <c r="B202" i="69"/>
  <c r="B183" i="69"/>
  <c r="B182" i="69"/>
  <c r="B181" i="69"/>
  <c r="B201" i="69"/>
  <c r="B66" i="49"/>
  <c r="B47" i="49"/>
  <c r="B25" i="50"/>
  <c r="C27" i="64"/>
  <c r="B217" i="64"/>
  <c r="B238" i="64"/>
  <c r="P194" i="71"/>
  <c r="H181" i="65"/>
  <c r="H143" i="65"/>
  <c r="K222" i="68"/>
  <c r="I112" i="70"/>
  <c r="I131" i="70" s="1"/>
  <c r="P222" i="67"/>
  <c r="N181" i="67"/>
  <c r="N143" i="67"/>
  <c r="E373" i="66"/>
  <c r="F293" i="71"/>
  <c r="F370" i="71"/>
  <c r="F316" i="71"/>
  <c r="Q405" i="66"/>
  <c r="Q342" i="66"/>
  <c r="G150" i="66"/>
  <c r="G213" i="66"/>
  <c r="C161" i="50"/>
  <c r="N196" i="70"/>
  <c r="O150" i="66"/>
  <c r="F215" i="72"/>
  <c r="E111" i="71"/>
  <c r="E129" i="71" s="1"/>
  <c r="Q191" i="64"/>
  <c r="P173" i="66"/>
  <c r="J177" i="66"/>
  <c r="J139" i="66"/>
  <c r="G185" i="66"/>
  <c r="O329" i="72"/>
  <c r="E261" i="68"/>
  <c r="E183" i="68"/>
  <c r="E255" i="68" s="1"/>
  <c r="L316" i="72"/>
  <c r="L370" i="72"/>
  <c r="L293" i="72"/>
  <c r="L311" i="72" s="1"/>
  <c r="M369" i="66"/>
  <c r="N405" i="66"/>
  <c r="L323" i="67"/>
  <c r="L132" i="65"/>
  <c r="L164" i="58"/>
  <c r="F349" i="72"/>
  <c r="F367" i="72"/>
  <c r="F351" i="72"/>
  <c r="F369" i="72"/>
  <c r="L146" i="59"/>
  <c r="N351" i="71"/>
  <c r="N349" i="71"/>
  <c r="N369" i="71"/>
  <c r="N367" i="71"/>
  <c r="J372" i="70"/>
  <c r="J391" i="70"/>
  <c r="F364" i="70"/>
  <c r="F383" i="70"/>
  <c r="F363" i="70"/>
  <c r="F366" i="70"/>
  <c r="F382" i="70"/>
  <c r="F385" i="70"/>
  <c r="F366" i="69"/>
  <c r="F364" i="69"/>
  <c r="F383" i="69"/>
  <c r="F363" i="69"/>
  <c r="F382" i="69"/>
  <c r="F385" i="69"/>
  <c r="H517" i="68"/>
  <c r="H469" i="68"/>
  <c r="H493" i="68"/>
  <c r="J85" i="59"/>
  <c r="H475" i="68"/>
  <c r="H476" i="68"/>
  <c r="H452" i="68"/>
  <c r="H454" i="68"/>
  <c r="H478" i="68"/>
  <c r="H451" i="68"/>
  <c r="H499" i="68"/>
  <c r="N375" i="67"/>
  <c r="N394" i="67"/>
  <c r="N393" i="67"/>
  <c r="N374" i="67"/>
  <c r="J66" i="59"/>
  <c r="H63" i="59"/>
  <c r="H363" i="67"/>
  <c r="H364" i="67"/>
  <c r="H383" i="67"/>
  <c r="H385" i="67"/>
  <c r="H401" i="67"/>
  <c r="H366" i="67"/>
  <c r="H382" i="67"/>
  <c r="N47" i="59"/>
  <c r="P44" i="58"/>
  <c r="F28" i="59"/>
  <c r="H25" i="60"/>
  <c r="N418" i="64"/>
  <c r="N439" i="64"/>
  <c r="N460" i="64"/>
  <c r="N417" i="64"/>
  <c r="N438" i="64"/>
  <c r="D416" i="64"/>
  <c r="D437" i="64"/>
  <c r="D436" i="64"/>
  <c r="D435" i="64"/>
  <c r="D415" i="64"/>
  <c r="P408" i="64"/>
  <c r="P429" i="64"/>
  <c r="P450" i="64"/>
  <c r="P4" i="59"/>
  <c r="L169" i="72"/>
  <c r="L187" i="72"/>
  <c r="L179" i="72"/>
  <c r="K181" i="71"/>
  <c r="K199" i="71"/>
  <c r="J28" i="71"/>
  <c r="I178" i="71"/>
  <c r="I195" i="71"/>
  <c r="I196" i="71"/>
  <c r="I177" i="71"/>
  <c r="L146" i="48"/>
  <c r="L167" i="71"/>
  <c r="L185" i="71"/>
  <c r="N28" i="70"/>
  <c r="M183" i="70"/>
  <c r="M202" i="70"/>
  <c r="M201" i="70"/>
  <c r="M182" i="70"/>
  <c r="K178" i="70"/>
  <c r="K197" i="70"/>
  <c r="K198" i="70"/>
  <c r="K179" i="70"/>
  <c r="K196" i="70"/>
  <c r="K177" i="70"/>
  <c r="N131" i="42"/>
  <c r="N39" i="70"/>
  <c r="N67" i="70" s="1"/>
  <c r="H125" i="49"/>
  <c r="I183" i="69"/>
  <c r="I182" i="69"/>
  <c r="I201" i="69"/>
  <c r="I202" i="69"/>
  <c r="I181" i="69"/>
  <c r="H199" i="69"/>
  <c r="H180" i="69"/>
  <c r="O25" i="69"/>
  <c r="P109" i="48"/>
  <c r="D106" i="48"/>
  <c r="D7" i="69"/>
  <c r="M101" i="42"/>
  <c r="M52" i="68"/>
  <c r="M86" i="68" s="1"/>
  <c r="L224" i="68"/>
  <c r="M33" i="68"/>
  <c r="L248" i="68"/>
  <c r="L249" i="68"/>
  <c r="L247" i="68"/>
  <c r="O96" i="42"/>
  <c r="O49" i="68"/>
  <c r="H89" i="42"/>
  <c r="H46" i="68"/>
  <c r="H80" i="68" s="1"/>
  <c r="G88" i="42"/>
  <c r="G45" i="68"/>
  <c r="J85" i="49"/>
  <c r="J235" i="68"/>
  <c r="J63" i="50"/>
  <c r="E25" i="66"/>
  <c r="D195" i="66"/>
  <c r="D214" i="66"/>
  <c r="J190" i="66"/>
  <c r="J191" i="66"/>
  <c r="J209" i="66"/>
  <c r="E205" i="65"/>
  <c r="H33" i="64"/>
  <c r="G227" i="64"/>
  <c r="G248" i="64"/>
  <c r="K27" i="64"/>
  <c r="J217" i="64"/>
  <c r="J238" i="64"/>
  <c r="M7" i="49"/>
  <c r="D376" i="67"/>
  <c r="E386" i="66"/>
  <c r="E329" i="66"/>
  <c r="M247" i="64"/>
  <c r="C175" i="69"/>
  <c r="O489" i="68"/>
  <c r="D177" i="66"/>
  <c r="D139" i="66"/>
  <c r="O211" i="68"/>
  <c r="Q216" i="68"/>
  <c r="N222" i="68"/>
  <c r="M383" i="71"/>
  <c r="B93" i="67"/>
  <c r="M177" i="67"/>
  <c r="Q209" i="68"/>
  <c r="C361" i="71"/>
  <c r="N468" i="68"/>
  <c r="Q392" i="70"/>
  <c r="M200" i="70"/>
  <c r="D203" i="65"/>
  <c r="G134" i="71"/>
  <c r="G188" i="71"/>
  <c r="K143" i="67"/>
  <c r="B223" i="64"/>
  <c r="F405" i="65"/>
  <c r="H414" i="70"/>
  <c r="K386" i="66"/>
  <c r="K329" i="66"/>
  <c r="I367" i="67"/>
  <c r="G150" i="65"/>
  <c r="G213" i="65"/>
  <c r="F126" i="64"/>
  <c r="J143" i="50"/>
  <c r="N206" i="72"/>
  <c r="N147" i="72"/>
  <c r="N261" i="68"/>
  <c r="G215" i="67"/>
  <c r="J222" i="65"/>
  <c r="B213" i="65"/>
  <c r="Q179" i="72"/>
  <c r="E367" i="65"/>
  <c r="J213" i="65"/>
  <c r="C379" i="71"/>
  <c r="I177" i="65"/>
  <c r="D181" i="65"/>
  <c r="D143" i="65"/>
  <c r="D223" i="68"/>
  <c r="D175" i="68"/>
  <c r="G184" i="65"/>
  <c r="G146" i="65"/>
  <c r="G177" i="67"/>
  <c r="F181" i="67"/>
  <c r="F143" i="67"/>
  <c r="P184" i="67"/>
  <c r="P146" i="67"/>
  <c r="P210" i="68"/>
  <c r="N399" i="69"/>
  <c r="Q449" i="64"/>
  <c r="Q380" i="64"/>
  <c r="L373" i="65"/>
  <c r="J383" i="72"/>
  <c r="L370" i="71"/>
  <c r="L316" i="71"/>
  <c r="K392" i="69"/>
  <c r="K329" i="67"/>
  <c r="K386" i="67"/>
  <c r="M395" i="65"/>
  <c r="O376" i="65"/>
  <c r="O329" i="71"/>
  <c r="G386" i="66"/>
  <c r="G329" i="66"/>
  <c r="G365" i="64"/>
  <c r="P143" i="50"/>
  <c r="J304" i="66"/>
  <c r="J323" i="66" s="1"/>
  <c r="J386" i="66"/>
  <c r="J329" i="66"/>
  <c r="K399" i="69"/>
  <c r="L150" i="69"/>
  <c r="I250" i="68"/>
  <c r="E405" i="65"/>
  <c r="O111" i="71"/>
  <c r="O129" i="71" s="1"/>
  <c r="C137" i="67"/>
  <c r="C194" i="67"/>
  <c r="F175" i="69"/>
  <c r="J201" i="71"/>
  <c r="K194" i="70"/>
  <c r="C352" i="72"/>
  <c r="C275" i="72"/>
  <c r="C311" i="72" s="1"/>
  <c r="I150" i="69"/>
  <c r="K215" i="67"/>
  <c r="N215" i="66"/>
  <c r="O143" i="67"/>
  <c r="O132" i="67"/>
  <c r="N139" i="65"/>
  <c r="M177" i="70"/>
  <c r="Q206" i="71"/>
  <c r="Q147" i="71"/>
  <c r="I175" i="70"/>
  <c r="C63" i="48"/>
  <c r="M99" i="67"/>
  <c r="H186" i="67"/>
  <c r="H211" i="68"/>
  <c r="H218" i="68"/>
  <c r="L28" i="48"/>
  <c r="C185" i="65"/>
  <c r="Q99" i="66"/>
  <c r="C184" i="66"/>
  <c r="C146" i="66"/>
  <c r="L186" i="66"/>
  <c r="K177" i="67"/>
  <c r="G237" i="68"/>
  <c r="L405" i="66"/>
  <c r="P7" i="48"/>
  <c r="C25" i="48"/>
  <c r="K44" i="48"/>
  <c r="P63" i="48"/>
  <c r="O176" i="67"/>
  <c r="H177" i="67"/>
  <c r="H139" i="67"/>
  <c r="B215" i="68"/>
  <c r="B167" i="68"/>
  <c r="P111" i="68"/>
  <c r="P207" i="68" s="1"/>
  <c r="Q210" i="68"/>
  <c r="N304" i="70"/>
  <c r="N329" i="70"/>
  <c r="N386" i="70"/>
  <c r="F373" i="67"/>
  <c r="F492" i="68"/>
  <c r="M503" i="68"/>
  <c r="Q459" i="64"/>
  <c r="H353" i="68"/>
  <c r="H401" i="68" s="1"/>
  <c r="C376" i="70"/>
  <c r="N383" i="71"/>
  <c r="F323" i="65"/>
  <c r="O395" i="69"/>
  <c r="E352" i="71"/>
  <c r="Q373" i="70"/>
  <c r="O239" i="68"/>
  <c r="K175" i="70"/>
  <c r="F386" i="66"/>
  <c r="K206" i="72"/>
  <c r="I274" i="68"/>
  <c r="L200" i="69"/>
  <c r="C148" i="64"/>
  <c r="N175" i="68"/>
  <c r="D194" i="65"/>
  <c r="E386" i="70"/>
  <c r="E329" i="70"/>
  <c r="L150" i="66"/>
  <c r="L213" i="66"/>
  <c r="Q134" i="72"/>
  <c r="Q188" i="72"/>
  <c r="I139" i="65"/>
  <c r="N360" i="72"/>
  <c r="N359" i="72"/>
  <c r="N377" i="72"/>
  <c r="N378" i="72"/>
  <c r="F360" i="72"/>
  <c r="F378" i="72"/>
  <c r="F377" i="72"/>
  <c r="F359" i="72"/>
  <c r="D357" i="72"/>
  <c r="D375" i="72"/>
  <c r="F164" i="58"/>
  <c r="P162" i="58"/>
  <c r="L351" i="72"/>
  <c r="L349" i="72"/>
  <c r="L367" i="72"/>
  <c r="L369" i="72"/>
  <c r="D162" i="59"/>
  <c r="J363" i="71"/>
  <c r="J381" i="71"/>
  <c r="H361" i="71"/>
  <c r="N359" i="71"/>
  <c r="N378" i="71"/>
  <c r="N360" i="71"/>
  <c r="N377" i="71"/>
  <c r="F378" i="71"/>
  <c r="F359" i="71"/>
  <c r="F360" i="71"/>
  <c r="F376" i="71"/>
  <c r="F377" i="71"/>
  <c r="D375" i="71"/>
  <c r="D357" i="71"/>
  <c r="F146" i="58"/>
  <c r="P144" i="58"/>
  <c r="L369" i="71"/>
  <c r="L351" i="71"/>
  <c r="L349" i="71"/>
  <c r="L367" i="71"/>
  <c r="D144" i="59"/>
  <c r="J378" i="70"/>
  <c r="J397" i="70"/>
  <c r="H415" i="70"/>
  <c r="H377" i="70"/>
  <c r="H396" i="70"/>
  <c r="H372" i="70"/>
  <c r="H391" i="70"/>
  <c r="N390" i="70"/>
  <c r="N371" i="70"/>
  <c r="N370" i="70"/>
  <c r="N389" i="70"/>
  <c r="F371" i="70"/>
  <c r="F390" i="70"/>
  <c r="F370" i="70"/>
  <c r="F389" i="70"/>
  <c r="P368" i="70"/>
  <c r="P387" i="70"/>
  <c r="P367" i="70"/>
  <c r="D368" i="70"/>
  <c r="D387" i="70"/>
  <c r="J128" i="58"/>
  <c r="F128" i="58"/>
  <c r="P125" i="59"/>
  <c r="L125" i="59"/>
  <c r="H385" i="70"/>
  <c r="H366" i="70"/>
  <c r="H364" i="70"/>
  <c r="H383" i="70"/>
  <c r="H382" i="70"/>
  <c r="H363" i="70"/>
  <c r="D125" i="59"/>
  <c r="N378" i="69"/>
  <c r="N397" i="69"/>
  <c r="N394" i="69"/>
  <c r="N375" i="69"/>
  <c r="N374" i="69"/>
  <c r="N393" i="69"/>
  <c r="H391" i="69"/>
  <c r="H372" i="69"/>
  <c r="N109" i="58"/>
  <c r="P363" i="69"/>
  <c r="P364" i="69"/>
  <c r="P366" i="69"/>
  <c r="P382" i="69"/>
  <c r="P383" i="69"/>
  <c r="P385" i="69"/>
  <c r="L106" i="58"/>
  <c r="F495" i="68"/>
  <c r="F471" i="68"/>
  <c r="H466" i="68"/>
  <c r="H467" i="68"/>
  <c r="H490" i="68"/>
  <c r="H491" i="68"/>
  <c r="N464" i="68"/>
  <c r="N488" i="68"/>
  <c r="H462" i="68"/>
  <c r="H486" i="68"/>
  <c r="H463" i="68"/>
  <c r="H510" i="68"/>
  <c r="H485" i="68"/>
  <c r="H461" i="68"/>
  <c r="H487" i="68"/>
  <c r="J460" i="68"/>
  <c r="J484" i="68"/>
  <c r="J508" i="68"/>
  <c r="F460" i="68"/>
  <c r="F484" i="68"/>
  <c r="F508" i="68"/>
  <c r="H483" i="68"/>
  <c r="H482" i="68"/>
  <c r="H458" i="68"/>
  <c r="H457" i="68"/>
  <c r="H481" i="68"/>
  <c r="H506" i="68"/>
  <c r="H459" i="68"/>
  <c r="J479" i="68"/>
  <c r="J456" i="68"/>
  <c r="J480" i="68"/>
  <c r="J504" i="68"/>
  <c r="P85" i="59"/>
  <c r="L85" i="58"/>
  <c r="N82" i="60"/>
  <c r="J82" i="60"/>
  <c r="F82" i="58"/>
  <c r="F82" i="60"/>
  <c r="P397" i="67"/>
  <c r="P378" i="67"/>
  <c r="N377" i="67"/>
  <c r="N415" i="67"/>
  <c r="N396" i="67"/>
  <c r="P374" i="67"/>
  <c r="P375" i="67"/>
  <c r="P393" i="67"/>
  <c r="P394" i="67"/>
  <c r="P373" i="67"/>
  <c r="D374" i="67"/>
  <c r="D375" i="67"/>
  <c r="D393" i="67"/>
  <c r="D394" i="67"/>
  <c r="D371" i="67"/>
  <c r="D389" i="67"/>
  <c r="D370" i="67"/>
  <c r="D390" i="67"/>
  <c r="D388" i="67"/>
  <c r="D369" i="67"/>
  <c r="D408" i="67"/>
  <c r="F368" i="67"/>
  <c r="F387" i="67"/>
  <c r="F406" i="67"/>
  <c r="L66" i="59"/>
  <c r="H66" i="59"/>
  <c r="N63" i="59"/>
  <c r="J364" i="67"/>
  <c r="J383" i="67"/>
  <c r="J366" i="67"/>
  <c r="J385" i="67"/>
  <c r="J382" i="67"/>
  <c r="J363" i="67"/>
  <c r="J401" i="67"/>
  <c r="F63" i="58"/>
  <c r="L378" i="66"/>
  <c r="L397" i="66"/>
  <c r="D393" i="66"/>
  <c r="D375" i="66"/>
  <c r="D392" i="66"/>
  <c r="D394" i="66"/>
  <c r="D374" i="66"/>
  <c r="H371" i="66"/>
  <c r="H390" i="66"/>
  <c r="H389" i="66"/>
  <c r="H408" i="66"/>
  <c r="H370" i="66"/>
  <c r="N368" i="66"/>
  <c r="N406" i="66"/>
  <c r="N387" i="66"/>
  <c r="H47" i="58"/>
  <c r="D47" i="59"/>
  <c r="J44" i="59"/>
  <c r="H378" i="65"/>
  <c r="H397" i="65"/>
  <c r="F415" i="65"/>
  <c r="F377" i="65"/>
  <c r="F396" i="65"/>
  <c r="F391" i="65"/>
  <c r="F372" i="65"/>
  <c r="P390" i="65"/>
  <c r="P371" i="65"/>
  <c r="P408" i="65"/>
  <c r="P389" i="65"/>
  <c r="P370" i="65"/>
  <c r="L371" i="65"/>
  <c r="L389" i="65"/>
  <c r="L388" i="65"/>
  <c r="L390" i="65"/>
  <c r="L370" i="65"/>
  <c r="L408" i="65"/>
  <c r="F368" i="65"/>
  <c r="F406" i="65"/>
  <c r="F387" i="65"/>
  <c r="L28" i="58"/>
  <c r="H28" i="59"/>
  <c r="J25" i="58"/>
  <c r="J366" i="65"/>
  <c r="J385" i="65"/>
  <c r="J383" i="65"/>
  <c r="J364" i="65"/>
  <c r="J363" i="65"/>
  <c r="J401" i="65"/>
  <c r="J382" i="65"/>
  <c r="L441" i="64"/>
  <c r="L420" i="64"/>
  <c r="L439" i="64"/>
  <c r="L418" i="64"/>
  <c r="L417" i="64"/>
  <c r="L460" i="64"/>
  <c r="L438" i="64"/>
  <c r="J437" i="64"/>
  <c r="J436" i="64"/>
  <c r="J415" i="64"/>
  <c r="J435" i="64"/>
  <c r="J416" i="64"/>
  <c r="H413" i="64"/>
  <c r="H434" i="64"/>
  <c r="H409" i="64"/>
  <c r="H430" i="64"/>
  <c r="H451" i="64"/>
  <c r="D430" i="64"/>
  <c r="D409" i="64"/>
  <c r="D451" i="64"/>
  <c r="P7" i="58"/>
  <c r="D7" i="59"/>
  <c r="N4" i="60"/>
  <c r="N403" i="64"/>
  <c r="N425" i="64"/>
  <c r="N427" i="64"/>
  <c r="N445" i="64"/>
  <c r="N404" i="64"/>
  <c r="N406" i="64"/>
  <c r="N424" i="64"/>
  <c r="J4" i="58"/>
  <c r="F445" i="64"/>
  <c r="F425" i="64"/>
  <c r="F427" i="64"/>
  <c r="F404" i="64"/>
  <c r="F406" i="64"/>
  <c r="F424" i="64"/>
  <c r="F403" i="64"/>
  <c r="C63" i="60"/>
  <c r="C63" i="59"/>
  <c r="C363" i="72"/>
  <c r="C381" i="72"/>
  <c r="C128" i="58"/>
  <c r="C495" i="68"/>
  <c r="C471" i="68"/>
  <c r="C66" i="58"/>
  <c r="C391" i="66"/>
  <c r="C372" i="66"/>
  <c r="L176" i="42"/>
  <c r="L44" i="72"/>
  <c r="L72" i="72" s="1"/>
  <c r="H180" i="72"/>
  <c r="H198" i="72"/>
  <c r="H216" i="72"/>
  <c r="L28" i="72"/>
  <c r="K178" i="72"/>
  <c r="K195" i="72"/>
  <c r="K177" i="72"/>
  <c r="K196" i="72"/>
  <c r="F175" i="72"/>
  <c r="F193" i="72"/>
  <c r="Q174" i="72"/>
  <c r="Q209" i="72"/>
  <c r="Q173" i="72"/>
  <c r="Q172" i="72"/>
  <c r="Q192" i="72"/>
  <c r="Q191" i="72"/>
  <c r="M209" i="72"/>
  <c r="M174" i="72"/>
  <c r="M173" i="72"/>
  <c r="M192" i="72"/>
  <c r="M191" i="72"/>
  <c r="M172" i="72"/>
  <c r="M208" i="72"/>
  <c r="N164" i="49"/>
  <c r="N185" i="72"/>
  <c r="N167" i="72"/>
  <c r="J162" i="49"/>
  <c r="F162" i="49"/>
  <c r="M199" i="71"/>
  <c r="M181" i="71"/>
  <c r="C177" i="71"/>
  <c r="C178" i="71"/>
  <c r="C195" i="71"/>
  <c r="C196" i="71"/>
  <c r="Q174" i="71"/>
  <c r="Q209" i="71"/>
  <c r="Q173" i="71"/>
  <c r="Q192" i="71"/>
  <c r="Q191" i="71"/>
  <c r="Q208" i="71"/>
  <c r="N146" i="48"/>
  <c r="N146" i="49"/>
  <c r="J146" i="49"/>
  <c r="J185" i="71"/>
  <c r="F146" i="49"/>
  <c r="I186" i="70"/>
  <c r="I205" i="70"/>
  <c r="P28" i="70"/>
  <c r="O183" i="70"/>
  <c r="O201" i="70"/>
  <c r="O182" i="70"/>
  <c r="O202" i="70"/>
  <c r="O181" i="70"/>
  <c r="N180" i="70"/>
  <c r="N199" i="70"/>
  <c r="Q179" i="70"/>
  <c r="Q178" i="70"/>
  <c r="Q197" i="70"/>
  <c r="Q198" i="70"/>
  <c r="E179" i="70"/>
  <c r="E197" i="70"/>
  <c r="E178" i="70"/>
  <c r="E198" i="70"/>
  <c r="D25" i="70"/>
  <c r="E25" i="70"/>
  <c r="D176" i="70"/>
  <c r="D195" i="70"/>
  <c r="J128" i="48"/>
  <c r="F125" i="49"/>
  <c r="F125" i="48"/>
  <c r="I205" i="69"/>
  <c r="I186" i="69"/>
  <c r="O202" i="69"/>
  <c r="P28" i="69"/>
  <c r="O201" i="69"/>
  <c r="O182" i="69"/>
  <c r="O183" i="69"/>
  <c r="N180" i="69"/>
  <c r="N199" i="69"/>
  <c r="N106" i="48"/>
  <c r="N184" i="69"/>
  <c r="N222" i="69"/>
  <c r="N193" i="69"/>
  <c r="N203" i="69"/>
  <c r="N174" i="69"/>
  <c r="J193" i="69"/>
  <c r="J184" i="69"/>
  <c r="J174" i="69"/>
  <c r="F109" i="49"/>
  <c r="L252" i="68"/>
  <c r="L276" i="68"/>
  <c r="O251" i="68"/>
  <c r="H35" i="68"/>
  <c r="G251" i="68"/>
  <c r="E31" i="68"/>
  <c r="D245" i="68"/>
  <c r="D244" i="68"/>
  <c r="D243" i="68"/>
  <c r="D268" i="68"/>
  <c r="O242" i="68"/>
  <c r="O266" i="68"/>
  <c r="K242" i="68"/>
  <c r="K266" i="68"/>
  <c r="G266" i="68"/>
  <c r="G242" i="68"/>
  <c r="C242" i="68"/>
  <c r="C266" i="68"/>
  <c r="N28" i="68"/>
  <c r="M238" i="68"/>
  <c r="M262" i="68"/>
  <c r="I214" i="68"/>
  <c r="I238" i="68"/>
  <c r="I262" i="68"/>
  <c r="P236" i="68"/>
  <c r="P250" i="68"/>
  <c r="L82" i="49"/>
  <c r="H237" i="68"/>
  <c r="H236" i="68"/>
  <c r="H250" i="68"/>
  <c r="D85" i="49"/>
  <c r="G205" i="67"/>
  <c r="M202" i="67"/>
  <c r="M201" i="67"/>
  <c r="M200" i="67"/>
  <c r="I202" i="67"/>
  <c r="I201" i="67"/>
  <c r="J214" i="67"/>
  <c r="J195" i="67"/>
  <c r="P63" i="50"/>
  <c r="L63" i="50"/>
  <c r="H66" i="49"/>
  <c r="H193" i="67"/>
  <c r="H203" i="67"/>
  <c r="D190" i="67"/>
  <c r="D191" i="67"/>
  <c r="D209" i="67"/>
  <c r="K205" i="66"/>
  <c r="C205" i="66"/>
  <c r="M201" i="66"/>
  <c r="M202" i="66"/>
  <c r="I201" i="66"/>
  <c r="I202" i="66"/>
  <c r="F195" i="66"/>
  <c r="F214" i="66"/>
  <c r="P44" i="48"/>
  <c r="P44" i="49"/>
  <c r="L44" i="49"/>
  <c r="H193" i="66"/>
  <c r="H222" i="66"/>
  <c r="D47" i="49"/>
  <c r="O205" i="65"/>
  <c r="H31" i="65"/>
  <c r="G205" i="65"/>
  <c r="J204" i="65"/>
  <c r="J223" i="65"/>
  <c r="P199" i="65"/>
  <c r="H199" i="65"/>
  <c r="K197" i="65"/>
  <c r="K198" i="65"/>
  <c r="K216" i="65"/>
  <c r="J214" i="65"/>
  <c r="J195" i="65"/>
  <c r="P192" i="65"/>
  <c r="L28" i="49"/>
  <c r="L209" i="65"/>
  <c r="D25" i="49"/>
  <c r="D28" i="49"/>
  <c r="O229" i="64"/>
  <c r="G229" i="64"/>
  <c r="J228" i="64"/>
  <c r="J249" i="64"/>
  <c r="I227" i="64"/>
  <c r="I248" i="64"/>
  <c r="H224" i="64"/>
  <c r="H225" i="64"/>
  <c r="H223" i="64"/>
  <c r="J221" i="64"/>
  <c r="J241" i="64"/>
  <c r="J220" i="64"/>
  <c r="Q197" i="64"/>
  <c r="Q239" i="64"/>
  <c r="Q218" i="64"/>
  <c r="P238" i="64"/>
  <c r="P217" i="64"/>
  <c r="K7" i="49"/>
  <c r="G7" i="49"/>
  <c r="G194" i="64"/>
  <c r="G215" i="64"/>
  <c r="G226" i="64"/>
  <c r="C4" i="49"/>
  <c r="C215" i="64"/>
  <c r="C226" i="64"/>
  <c r="B175" i="72"/>
  <c r="B193" i="72"/>
  <c r="B162" i="49"/>
  <c r="B164" i="49"/>
  <c r="B144" i="49"/>
  <c r="B128" i="49"/>
  <c r="B106" i="49"/>
  <c r="B205" i="66"/>
  <c r="B205" i="65"/>
  <c r="B229" i="64"/>
  <c r="N237" i="68"/>
  <c r="C160" i="64"/>
  <c r="F231" i="68"/>
  <c r="H329" i="72"/>
  <c r="M407" i="65"/>
  <c r="D188" i="71"/>
  <c r="D134" i="71"/>
  <c r="B188" i="71"/>
  <c r="O172" i="72"/>
  <c r="H184" i="67"/>
  <c r="H146" i="67"/>
  <c r="Q383" i="71"/>
  <c r="E505" i="68"/>
  <c r="P376" i="67"/>
  <c r="E304" i="66"/>
  <c r="E323" i="66" s="1"/>
  <c r="O376" i="67"/>
  <c r="O126" i="64"/>
  <c r="K147" i="71"/>
  <c r="K206" i="71"/>
  <c r="B222" i="65"/>
  <c r="N200" i="65"/>
  <c r="C373" i="69"/>
  <c r="I194" i="67"/>
  <c r="J183" i="67"/>
  <c r="F167" i="68"/>
  <c r="F215" i="68"/>
  <c r="E219" i="68"/>
  <c r="E171" i="68"/>
  <c r="G228" i="68"/>
  <c r="H186" i="65"/>
  <c r="C177" i="67"/>
  <c r="D185" i="67"/>
  <c r="J4" i="48"/>
  <c r="K99" i="67"/>
  <c r="K175" i="67" s="1"/>
  <c r="N180" i="67"/>
  <c r="M210" i="68"/>
  <c r="M208" i="68" s="1"/>
  <c r="O503" i="68"/>
  <c r="J285" i="67"/>
  <c r="L449" i="64"/>
  <c r="K304" i="70"/>
  <c r="K386" i="70"/>
  <c r="K329" i="70"/>
  <c r="O414" i="64"/>
  <c r="H407" i="68"/>
  <c r="H479" i="68"/>
  <c r="O407" i="66"/>
  <c r="J405" i="67"/>
  <c r="E376" i="65"/>
  <c r="B147" i="71"/>
  <c r="P226" i="64"/>
  <c r="C175" i="70"/>
  <c r="K147" i="72"/>
  <c r="N137" i="69"/>
  <c r="I196" i="66"/>
  <c r="J215" i="72"/>
  <c r="H263" i="68"/>
  <c r="M213" i="65"/>
  <c r="L170" i="72"/>
  <c r="M373" i="65"/>
  <c r="P371" i="70"/>
  <c r="P389" i="70"/>
  <c r="P370" i="70"/>
  <c r="P369" i="70"/>
  <c r="P390" i="70"/>
  <c r="H128" i="58"/>
  <c r="J125" i="58"/>
  <c r="D397" i="69"/>
  <c r="D378" i="69"/>
  <c r="H109" i="58"/>
  <c r="J466" i="68"/>
  <c r="J467" i="68"/>
  <c r="J490" i="68"/>
  <c r="J465" i="68"/>
  <c r="J491" i="68"/>
  <c r="J459" i="68"/>
  <c r="J482" i="68"/>
  <c r="J483" i="68"/>
  <c r="J506" i="68"/>
  <c r="J481" i="68"/>
  <c r="J458" i="68"/>
  <c r="L82" i="59"/>
  <c r="F397" i="67"/>
  <c r="F378" i="67"/>
  <c r="L372" i="67"/>
  <c r="L391" i="67"/>
  <c r="J371" i="67"/>
  <c r="J389" i="67"/>
  <c r="J390" i="67"/>
  <c r="J388" i="67"/>
  <c r="J408" i="67"/>
  <c r="J370" i="67"/>
  <c r="F66" i="58"/>
  <c r="L382" i="67"/>
  <c r="L363" i="67"/>
  <c r="L383" i="67"/>
  <c r="L385" i="67"/>
  <c r="L401" i="67"/>
  <c r="L366" i="67"/>
  <c r="L364" i="67"/>
  <c r="L372" i="66"/>
  <c r="L391" i="66"/>
  <c r="H387" i="66"/>
  <c r="H406" i="66"/>
  <c r="H368" i="66"/>
  <c r="L44" i="59"/>
  <c r="J397" i="65"/>
  <c r="J378" i="65"/>
  <c r="L372" i="65"/>
  <c r="L391" i="65"/>
  <c r="N389" i="65"/>
  <c r="N408" i="65"/>
  <c r="N390" i="65"/>
  <c r="N370" i="65"/>
  <c r="N371" i="65"/>
  <c r="N388" i="65"/>
  <c r="J28" i="58"/>
  <c r="L25" i="60"/>
  <c r="L382" i="65"/>
  <c r="L363" i="65"/>
  <c r="L385" i="65"/>
  <c r="L364" i="65"/>
  <c r="L401" i="65"/>
  <c r="L366" i="65"/>
  <c r="L383" i="65"/>
  <c r="F7" i="58"/>
  <c r="H4" i="58"/>
  <c r="H427" i="64"/>
  <c r="H425" i="64"/>
  <c r="H403" i="64"/>
  <c r="H404" i="64"/>
  <c r="H445" i="64"/>
  <c r="H406" i="64"/>
  <c r="H424" i="64"/>
  <c r="C25" i="59"/>
  <c r="I172" i="42"/>
  <c r="I42" i="72"/>
  <c r="I70" i="72" s="1"/>
  <c r="L171" i="42"/>
  <c r="L41" i="72"/>
  <c r="K174" i="72"/>
  <c r="K192" i="72"/>
  <c r="K173" i="72"/>
  <c r="K191" i="72"/>
  <c r="K209" i="72"/>
  <c r="D26" i="72"/>
  <c r="C174" i="72"/>
  <c r="C192" i="72"/>
  <c r="C173" i="72"/>
  <c r="C191" i="72"/>
  <c r="C209" i="72"/>
  <c r="F171" i="72"/>
  <c r="F207" i="72"/>
  <c r="F189" i="72"/>
  <c r="P26" i="71"/>
  <c r="O173" i="71"/>
  <c r="O174" i="71"/>
  <c r="O209" i="71"/>
  <c r="O192" i="71"/>
  <c r="O172" i="71"/>
  <c r="O191" i="71"/>
  <c r="H146" i="48"/>
  <c r="H187" i="71"/>
  <c r="H169" i="71"/>
  <c r="H170" i="71"/>
  <c r="H179" i="71"/>
  <c r="K205" i="70"/>
  <c r="K186" i="70"/>
  <c r="L199" i="70"/>
  <c r="L180" i="70"/>
  <c r="C197" i="70"/>
  <c r="C179" i="70"/>
  <c r="C178" i="70"/>
  <c r="C198" i="70"/>
  <c r="C196" i="70"/>
  <c r="C177" i="70"/>
  <c r="J131" i="42"/>
  <c r="J39" i="70"/>
  <c r="J67" i="70" s="1"/>
  <c r="L125" i="48"/>
  <c r="L128" i="49"/>
  <c r="O113" i="42"/>
  <c r="O40" i="69"/>
  <c r="H109" i="48"/>
  <c r="H106" i="49"/>
  <c r="N102" i="42"/>
  <c r="N53" i="68"/>
  <c r="N87" i="68" s="1"/>
  <c r="Q101" i="42"/>
  <c r="Q52" i="68"/>
  <c r="Q86" i="68" s="1"/>
  <c r="E101" i="42"/>
  <c r="E52" i="68"/>
  <c r="E86" i="68" s="1"/>
  <c r="G246" i="68"/>
  <c r="N93" i="42"/>
  <c r="N48" i="68"/>
  <c r="N82" i="68" s="1"/>
  <c r="Q92" i="42"/>
  <c r="Q47" i="68"/>
  <c r="Q81" i="68" s="1"/>
  <c r="N86" i="42"/>
  <c r="N43" i="68"/>
  <c r="F82" i="49"/>
  <c r="F85" i="49"/>
  <c r="N63" i="48"/>
  <c r="N66" i="49"/>
  <c r="M205" i="66"/>
  <c r="N193" i="66"/>
  <c r="N203" i="66"/>
  <c r="N194" i="66"/>
  <c r="J199" i="65"/>
  <c r="J28" i="49"/>
  <c r="M229" i="64"/>
  <c r="O227" i="64"/>
  <c r="O248" i="64"/>
  <c r="N225" i="64"/>
  <c r="N224" i="64"/>
  <c r="Q4" i="50"/>
  <c r="Q215" i="64"/>
  <c r="Q216" i="64"/>
  <c r="L468" i="68"/>
  <c r="K285" i="70"/>
  <c r="B147" i="72"/>
  <c r="B206" i="72"/>
  <c r="F222" i="67"/>
  <c r="C247" i="68"/>
  <c r="N255" i="68"/>
  <c r="L178" i="66"/>
  <c r="G99" i="66"/>
  <c r="G181" i="66"/>
  <c r="G143" i="66"/>
  <c r="G66" i="48"/>
  <c r="K218" i="68"/>
  <c r="Q221" i="68"/>
  <c r="L112" i="70"/>
  <c r="L131" i="70" s="1"/>
  <c r="L137" i="70"/>
  <c r="L194" i="70"/>
  <c r="Q373" i="66"/>
  <c r="Q438" i="64"/>
  <c r="L177" i="65"/>
  <c r="P178" i="66"/>
  <c r="B178" i="67"/>
  <c r="D99" i="67"/>
  <c r="J185" i="67"/>
  <c r="L392" i="65"/>
  <c r="I146" i="65"/>
  <c r="O197" i="72"/>
  <c r="F250" i="68"/>
  <c r="J132" i="65"/>
  <c r="E196" i="70"/>
  <c r="C367" i="66"/>
  <c r="E179" i="71"/>
  <c r="F329" i="65"/>
  <c r="F386" i="65"/>
  <c r="O173" i="65"/>
  <c r="M171" i="66"/>
  <c r="F226" i="68"/>
  <c r="J395" i="69"/>
  <c r="D367" i="65"/>
  <c r="H392" i="67"/>
  <c r="E405" i="67"/>
  <c r="K293" i="72"/>
  <c r="K316" i="72"/>
  <c r="K370" i="72"/>
  <c r="I395" i="66"/>
  <c r="F275" i="72"/>
  <c r="F311" i="72" s="1"/>
  <c r="I449" i="64"/>
  <c r="I380" i="64"/>
  <c r="M201" i="71"/>
  <c r="Q190" i="71"/>
  <c r="G219" i="64"/>
  <c r="L105" i="50"/>
  <c r="E143" i="66"/>
  <c r="B139" i="67"/>
  <c r="I369" i="66"/>
  <c r="J156" i="64"/>
  <c r="B124" i="50"/>
  <c r="O183" i="68"/>
  <c r="O255" i="68" s="1"/>
  <c r="D200" i="70"/>
  <c r="O203" i="69"/>
  <c r="M146" i="67"/>
  <c r="B137" i="70"/>
  <c r="B194" i="70"/>
  <c r="D405" i="67"/>
  <c r="D132" i="65"/>
  <c r="G170" i="72"/>
  <c r="G201" i="64"/>
  <c r="N206" i="64"/>
  <c r="I183" i="66"/>
  <c r="B184" i="67"/>
  <c r="B146" i="67"/>
  <c r="E182" i="67"/>
  <c r="C184" i="67"/>
  <c r="C146" i="67"/>
  <c r="H196" i="64"/>
  <c r="E203" i="64"/>
  <c r="I176" i="66"/>
  <c r="G82" i="48"/>
  <c r="G221" i="68"/>
  <c r="K392" i="70"/>
  <c r="I304" i="67"/>
  <c r="I323" i="67" s="1"/>
  <c r="L329" i="65"/>
  <c r="E359" i="64"/>
  <c r="K317" i="64"/>
  <c r="K359" i="64" s="1"/>
  <c r="N367" i="65"/>
  <c r="E358" i="72"/>
  <c r="Q388" i="67"/>
  <c r="E392" i="65"/>
  <c r="P414" i="70"/>
  <c r="D147" i="71"/>
  <c r="J274" i="68"/>
  <c r="K190" i="72"/>
  <c r="M203" i="69"/>
  <c r="F170" i="72"/>
  <c r="K222" i="69"/>
  <c r="F190" i="72"/>
  <c r="F137" i="70"/>
  <c r="F194" i="70"/>
  <c r="K196" i="67"/>
  <c r="M93" i="71"/>
  <c r="M129" i="71" s="1"/>
  <c r="M170" i="71"/>
  <c r="P150" i="69"/>
  <c r="K137" i="66"/>
  <c r="F208" i="71"/>
  <c r="O222" i="70"/>
  <c r="O207" i="70" s="1"/>
  <c r="D153" i="64"/>
  <c r="D216" i="64"/>
  <c r="I373" i="65"/>
  <c r="D213" i="67"/>
  <c r="Q194" i="66"/>
  <c r="N386" i="65"/>
  <c r="C263" i="68"/>
  <c r="M184" i="69"/>
  <c r="L202" i="64"/>
  <c r="L160" i="64"/>
  <c r="H208" i="64"/>
  <c r="L99" i="65"/>
  <c r="L175" i="65" s="1"/>
  <c r="C186" i="65"/>
  <c r="D99" i="66"/>
  <c r="E177" i="66"/>
  <c r="B172" i="67"/>
  <c r="F93" i="67"/>
  <c r="F131" i="67" s="1"/>
  <c r="D196" i="64"/>
  <c r="G200" i="64"/>
  <c r="P201" i="64"/>
  <c r="G205" i="64"/>
  <c r="G163" i="64"/>
  <c r="P207" i="64"/>
  <c r="Q208" i="64"/>
  <c r="B174" i="67"/>
  <c r="I174" i="67"/>
  <c r="F214" i="68"/>
  <c r="O215" i="68"/>
  <c r="I218" i="68"/>
  <c r="O221" i="68"/>
  <c r="M223" i="68"/>
  <c r="M175" i="68"/>
  <c r="C227" i="68"/>
  <c r="O178" i="68"/>
  <c r="O226" i="68"/>
  <c r="E229" i="68"/>
  <c r="B261" i="68"/>
  <c r="B208" i="64"/>
  <c r="C192" i="64"/>
  <c r="H194" i="64"/>
  <c r="E196" i="64"/>
  <c r="M111" i="64"/>
  <c r="N197" i="64"/>
  <c r="O198" i="64"/>
  <c r="Q201" i="64"/>
  <c r="C204" i="64"/>
  <c r="D205" i="64"/>
  <c r="D163" i="64"/>
  <c r="L205" i="64"/>
  <c r="L163" i="64"/>
  <c r="M207" i="64"/>
  <c r="E28" i="48"/>
  <c r="J176" i="65"/>
  <c r="D179" i="65"/>
  <c r="E180" i="65"/>
  <c r="F181" i="65"/>
  <c r="G183" i="65"/>
  <c r="Q186" i="65"/>
  <c r="G132" i="66"/>
  <c r="O93" i="66"/>
  <c r="O131" i="66" s="1"/>
  <c r="O132" i="66"/>
  <c r="P172" i="66"/>
  <c r="P170" i="66" s="1"/>
  <c r="J176" i="66"/>
  <c r="K177" i="66"/>
  <c r="F181" i="66"/>
  <c r="F143" i="66"/>
  <c r="H185" i="66"/>
  <c r="B181" i="67"/>
  <c r="B143" i="67"/>
  <c r="L93" i="67"/>
  <c r="L131" i="67" s="1"/>
  <c r="L132" i="67"/>
  <c r="P82" i="48"/>
  <c r="O214" i="68"/>
  <c r="D221" i="68"/>
  <c r="E222" i="68"/>
  <c r="F223" i="68"/>
  <c r="O225" i="68"/>
  <c r="Q228" i="68"/>
  <c r="H503" i="68"/>
  <c r="L481" i="68"/>
  <c r="J367" i="70"/>
  <c r="J285" i="70"/>
  <c r="N376" i="66"/>
  <c r="I399" i="70"/>
  <c r="E399" i="69"/>
  <c r="O425" i="68"/>
  <c r="D386" i="65"/>
  <c r="F395" i="70"/>
  <c r="F386" i="69"/>
  <c r="E428" i="64"/>
  <c r="E365" i="64"/>
  <c r="F373" i="65"/>
  <c r="I479" i="68"/>
  <c r="I388" i="67"/>
  <c r="E395" i="65"/>
  <c r="G231" i="68"/>
  <c r="C147" i="72"/>
  <c r="P194" i="72"/>
  <c r="N239" i="68"/>
  <c r="C285" i="66"/>
  <c r="C323" i="66" s="1"/>
  <c r="O213" i="65"/>
  <c r="O150" i="65"/>
  <c r="H240" i="64"/>
  <c r="I190" i="72"/>
  <c r="O203" i="70"/>
  <c r="I194" i="69"/>
  <c r="Q203" i="67"/>
  <c r="H492" i="68"/>
  <c r="E208" i="71"/>
  <c r="M381" i="72"/>
  <c r="M363" i="72"/>
  <c r="K361" i="72"/>
  <c r="K379" i="72"/>
  <c r="Q360" i="72"/>
  <c r="Q378" i="72"/>
  <c r="Q359" i="72"/>
  <c r="Q377" i="72"/>
  <c r="O357" i="72"/>
  <c r="O375" i="72"/>
  <c r="I164" i="59"/>
  <c r="E164" i="58"/>
  <c r="O369" i="72"/>
  <c r="O367" i="72"/>
  <c r="O349" i="72"/>
  <c r="O351" i="72"/>
  <c r="G162" i="58"/>
  <c r="M381" i="71"/>
  <c r="M363" i="71"/>
  <c r="Q360" i="71"/>
  <c r="Q378" i="71"/>
  <c r="Q377" i="71"/>
  <c r="Q359" i="71"/>
  <c r="E378" i="71"/>
  <c r="E360" i="71"/>
  <c r="E377" i="71"/>
  <c r="E359" i="71"/>
  <c r="Q146" i="59"/>
  <c r="E146" i="59"/>
  <c r="O144" i="58"/>
  <c r="K351" i="71"/>
  <c r="K369" i="71"/>
  <c r="K349" i="71"/>
  <c r="K367" i="71"/>
  <c r="I397" i="70"/>
  <c r="I378" i="70"/>
  <c r="G395" i="70"/>
  <c r="M375" i="70"/>
  <c r="M394" i="70"/>
  <c r="M374" i="70"/>
  <c r="M393" i="70"/>
  <c r="E394" i="70"/>
  <c r="E375" i="70"/>
  <c r="E393" i="70"/>
  <c r="E374" i="70"/>
  <c r="E392" i="70"/>
  <c r="E370" i="70"/>
  <c r="E371" i="70"/>
  <c r="E389" i="70"/>
  <c r="E390" i="70"/>
  <c r="E369" i="70"/>
  <c r="K368" i="70"/>
  <c r="K387" i="70"/>
  <c r="Q128" i="58"/>
  <c r="M128" i="59"/>
  <c r="O125" i="58"/>
  <c r="O382" i="70"/>
  <c r="O364" i="70"/>
  <c r="O383" i="70"/>
  <c r="O363" i="70"/>
  <c r="O366" i="70"/>
  <c r="O385" i="70"/>
  <c r="K125" i="58"/>
  <c r="G125" i="58"/>
  <c r="M397" i="69"/>
  <c r="M378" i="69"/>
  <c r="K376" i="69"/>
  <c r="G391" i="69"/>
  <c r="G372" i="69"/>
  <c r="M109" i="58"/>
  <c r="I109" i="58"/>
  <c r="K106" i="58"/>
  <c r="I495" i="68"/>
  <c r="I471" i="68"/>
  <c r="Q493" i="68"/>
  <c r="Q469" i="68"/>
  <c r="G491" i="68"/>
  <c r="G466" i="68"/>
  <c r="G490" i="68"/>
  <c r="G467" i="68"/>
  <c r="E488" i="68"/>
  <c r="E464" i="68"/>
  <c r="K459" i="68"/>
  <c r="K506" i="68"/>
  <c r="K458" i="68"/>
  <c r="K482" i="68"/>
  <c r="K483" i="68"/>
  <c r="E456" i="68"/>
  <c r="E480" i="68"/>
  <c r="E504" i="68"/>
  <c r="E503" i="68"/>
  <c r="K85" i="59"/>
  <c r="G85" i="59"/>
  <c r="O397" i="67"/>
  <c r="O378" i="67"/>
  <c r="M377" i="67"/>
  <c r="M415" i="67"/>
  <c r="M396" i="67"/>
  <c r="K375" i="67"/>
  <c r="K394" i="67"/>
  <c r="K393" i="67"/>
  <c r="K374" i="67"/>
  <c r="M372" i="67"/>
  <c r="M391" i="67"/>
  <c r="O66" i="59"/>
  <c r="K66" i="59"/>
  <c r="Q63" i="60"/>
  <c r="M63" i="59"/>
  <c r="M363" i="67"/>
  <c r="M383" i="67"/>
  <c r="M364" i="67"/>
  <c r="M366" i="67"/>
  <c r="M401" i="67"/>
  <c r="M382" i="67"/>
  <c r="M385" i="67"/>
  <c r="E63" i="59"/>
  <c r="E363" i="67"/>
  <c r="E364" i="67"/>
  <c r="E385" i="67"/>
  <c r="E382" i="67"/>
  <c r="E401" i="67"/>
  <c r="E366" i="67"/>
  <c r="E383" i="67"/>
  <c r="Q377" i="66"/>
  <c r="Q376" i="66"/>
  <c r="Q396" i="66"/>
  <c r="Q415" i="66"/>
  <c r="Q395" i="66"/>
  <c r="M391" i="66"/>
  <c r="M372" i="66"/>
  <c r="I387" i="66"/>
  <c r="I368" i="66"/>
  <c r="I406" i="66"/>
  <c r="O47" i="59"/>
  <c r="Q44" i="58"/>
  <c r="I44" i="58"/>
  <c r="G397" i="65"/>
  <c r="G378" i="65"/>
  <c r="E396" i="65"/>
  <c r="E415" i="65"/>
  <c r="E377" i="65"/>
  <c r="G374" i="65"/>
  <c r="G393" i="65"/>
  <c r="G394" i="65"/>
  <c r="G373" i="65"/>
  <c r="G375" i="65"/>
  <c r="E391" i="65"/>
  <c r="E372" i="65"/>
  <c r="K370" i="65"/>
  <c r="K408" i="65"/>
  <c r="K390" i="65"/>
  <c r="K371" i="65"/>
  <c r="K389" i="65"/>
  <c r="Q387" i="65"/>
  <c r="Q406" i="65"/>
  <c r="Q368" i="65"/>
  <c r="I387" i="65"/>
  <c r="I406" i="65"/>
  <c r="I368" i="65"/>
  <c r="O28" i="59"/>
  <c r="Q25" i="60"/>
  <c r="M25" i="60"/>
  <c r="I25" i="60"/>
  <c r="G420" i="64"/>
  <c r="G441" i="64"/>
  <c r="M461" i="64"/>
  <c r="M419" i="64"/>
  <c r="M440" i="64"/>
  <c r="O418" i="64"/>
  <c r="O417" i="64"/>
  <c r="O460" i="64"/>
  <c r="O439" i="64"/>
  <c r="M437" i="64"/>
  <c r="M436" i="64"/>
  <c r="M416" i="64"/>
  <c r="M415" i="64"/>
  <c r="E437" i="64"/>
  <c r="E416" i="64"/>
  <c r="E436" i="64"/>
  <c r="E415" i="64"/>
  <c r="M408" i="64"/>
  <c r="M450" i="64"/>
  <c r="M429" i="64"/>
  <c r="G7" i="58"/>
  <c r="Q404" i="64"/>
  <c r="Q445" i="64"/>
  <c r="Q424" i="64"/>
  <c r="Q425" i="64"/>
  <c r="Q406" i="64"/>
  <c r="Q427" i="64"/>
  <c r="Q403" i="64"/>
  <c r="M4" i="58"/>
  <c r="I406" i="64"/>
  <c r="I404" i="64"/>
  <c r="I445" i="64"/>
  <c r="I424" i="64"/>
  <c r="I425" i="64"/>
  <c r="I403" i="64"/>
  <c r="I427" i="64"/>
  <c r="C44" i="59"/>
  <c r="C379" i="72"/>
  <c r="C361" i="72"/>
  <c r="C85" i="59"/>
  <c r="C372" i="67"/>
  <c r="C391" i="67"/>
  <c r="M31" i="72"/>
  <c r="L181" i="72"/>
  <c r="L199" i="72"/>
  <c r="N178" i="72"/>
  <c r="N195" i="72"/>
  <c r="N196" i="72"/>
  <c r="N177" i="72"/>
  <c r="N27" i="72"/>
  <c r="M175" i="72"/>
  <c r="M193" i="72"/>
  <c r="D173" i="72"/>
  <c r="D209" i="72"/>
  <c r="D192" i="72"/>
  <c r="D191" i="72"/>
  <c r="D174" i="72"/>
  <c r="O207" i="72"/>
  <c r="O171" i="72"/>
  <c r="O189" i="72"/>
  <c r="K171" i="72"/>
  <c r="K207" i="72"/>
  <c r="K189" i="72"/>
  <c r="G207" i="72"/>
  <c r="G171" i="72"/>
  <c r="G189" i="72"/>
  <c r="D25" i="72"/>
  <c r="C171" i="72"/>
  <c r="C207" i="72"/>
  <c r="C189" i="72"/>
  <c r="Q164" i="48"/>
  <c r="M164" i="48"/>
  <c r="M169" i="72"/>
  <c r="M187" i="72"/>
  <c r="I164" i="48"/>
  <c r="E164" i="48"/>
  <c r="E169" i="72"/>
  <c r="E187" i="72"/>
  <c r="P199" i="71"/>
  <c r="P181" i="71"/>
  <c r="K28" i="71"/>
  <c r="J196" i="71"/>
  <c r="J178" i="71"/>
  <c r="J195" i="71"/>
  <c r="J177" i="71"/>
  <c r="Q175" i="71"/>
  <c r="Q193" i="71"/>
  <c r="H174" i="71"/>
  <c r="H173" i="71"/>
  <c r="H209" i="71"/>
  <c r="H192" i="71"/>
  <c r="H191" i="71"/>
  <c r="H172" i="71"/>
  <c r="Q146" i="49"/>
  <c r="Q167" i="71"/>
  <c r="Q185" i="71"/>
  <c r="I146" i="49"/>
  <c r="E146" i="49"/>
  <c r="M31" i="70"/>
  <c r="L186" i="70"/>
  <c r="L205" i="70"/>
  <c r="J182" i="70"/>
  <c r="J183" i="70"/>
  <c r="J201" i="70"/>
  <c r="J202" i="70"/>
  <c r="I199" i="70"/>
  <c r="I180" i="70"/>
  <c r="P198" i="70"/>
  <c r="P178" i="70"/>
  <c r="P179" i="70"/>
  <c r="P177" i="70"/>
  <c r="P197" i="70"/>
  <c r="G176" i="70"/>
  <c r="G195" i="70"/>
  <c r="M125" i="49"/>
  <c r="M171" i="70"/>
  <c r="M172" i="70"/>
  <c r="M191" i="70"/>
  <c r="M190" i="70"/>
  <c r="I128" i="48"/>
  <c r="E128" i="49"/>
  <c r="E128" i="48"/>
  <c r="L186" i="69"/>
  <c r="L205" i="69"/>
  <c r="N183" i="69"/>
  <c r="N202" i="69"/>
  <c r="N201" i="69"/>
  <c r="N182" i="69"/>
  <c r="M199" i="69"/>
  <c r="M180" i="69"/>
  <c r="Q109" i="48"/>
  <c r="Q171" i="69"/>
  <c r="Q191" i="69"/>
  <c r="Q172" i="69"/>
  <c r="Q190" i="69"/>
  <c r="M106" i="49"/>
  <c r="I109" i="49"/>
  <c r="I109" i="48"/>
  <c r="E106" i="49"/>
  <c r="E109" i="49"/>
  <c r="D253" i="68"/>
  <c r="F35" i="68"/>
  <c r="F251" i="68"/>
  <c r="M32" i="68"/>
  <c r="L246" i="68"/>
  <c r="H96" i="42"/>
  <c r="H49" i="68"/>
  <c r="H83" i="68" s="1"/>
  <c r="M89" i="42"/>
  <c r="M46" i="68"/>
  <c r="F29" i="68"/>
  <c r="E264" i="68"/>
  <c r="E240" i="68"/>
  <c r="E263" i="68"/>
  <c r="E241" i="68"/>
  <c r="H88" i="42"/>
  <c r="H45" i="68"/>
  <c r="D262" i="68"/>
  <c r="D238" i="68"/>
  <c r="O82" i="50"/>
  <c r="O7" i="68"/>
  <c r="K85" i="49"/>
  <c r="K83" i="39"/>
  <c r="K7" i="68"/>
  <c r="G82" i="49"/>
  <c r="C82" i="50"/>
  <c r="C234" i="68"/>
  <c r="C233" i="68"/>
  <c r="C257" i="68"/>
  <c r="F205" i="67"/>
  <c r="Q223" i="67"/>
  <c r="Q204" i="67"/>
  <c r="M223" i="67"/>
  <c r="M204" i="67"/>
  <c r="I204" i="67"/>
  <c r="I223" i="67"/>
  <c r="E223" i="67"/>
  <c r="E204" i="67"/>
  <c r="L201" i="67"/>
  <c r="L200" i="67"/>
  <c r="L202" i="67"/>
  <c r="D201" i="67"/>
  <c r="D202" i="67"/>
  <c r="P27" i="67"/>
  <c r="O199" i="67"/>
  <c r="K199" i="67"/>
  <c r="H27" i="67"/>
  <c r="G199" i="67"/>
  <c r="C199" i="67"/>
  <c r="J197" i="67"/>
  <c r="J198" i="67"/>
  <c r="J196" i="67"/>
  <c r="J216" i="67"/>
  <c r="Q23" i="67"/>
  <c r="I23" i="67"/>
  <c r="O66" i="48"/>
  <c r="O63" i="50"/>
  <c r="K66" i="48"/>
  <c r="K63" i="50"/>
  <c r="K7" i="67"/>
  <c r="G63" i="49"/>
  <c r="C63" i="50"/>
  <c r="C193" i="67"/>
  <c r="C203" i="67"/>
  <c r="N205" i="66"/>
  <c r="J205" i="66"/>
  <c r="F205" i="66"/>
  <c r="I59" i="42"/>
  <c r="I44" i="66"/>
  <c r="I72" i="66" s="1"/>
  <c r="E204" i="66"/>
  <c r="E223" i="66"/>
  <c r="L55" i="42"/>
  <c r="L42" i="66"/>
  <c r="H202" i="66"/>
  <c r="H201" i="66"/>
  <c r="H200" i="66"/>
  <c r="P27" i="66"/>
  <c r="O199" i="66"/>
  <c r="K54" i="42"/>
  <c r="K41" i="66"/>
  <c r="K69" i="66" s="1"/>
  <c r="P48" i="42"/>
  <c r="P37" i="66"/>
  <c r="H48" i="42"/>
  <c r="H37" i="66"/>
  <c r="O193" i="66"/>
  <c r="O203" i="66"/>
  <c r="K44" i="50"/>
  <c r="G44" i="49"/>
  <c r="C203" i="66"/>
  <c r="C193" i="66"/>
  <c r="N41" i="42"/>
  <c r="N45" i="65"/>
  <c r="N73" i="65" s="1"/>
  <c r="L36" i="42"/>
  <c r="L42" i="65"/>
  <c r="H201" i="65"/>
  <c r="H202" i="65"/>
  <c r="H200" i="65"/>
  <c r="O199" i="65"/>
  <c r="K199" i="65"/>
  <c r="G35" i="42"/>
  <c r="G41" i="65"/>
  <c r="G69" i="65" s="1"/>
  <c r="N32" i="42"/>
  <c r="N40" i="65"/>
  <c r="N68" i="65" s="1"/>
  <c r="O28" i="49"/>
  <c r="O193" i="65"/>
  <c r="O203" i="65"/>
  <c r="K25" i="49"/>
  <c r="G25" i="50"/>
  <c r="C25" i="49"/>
  <c r="C193" i="65"/>
  <c r="C203" i="65"/>
  <c r="N22" i="42"/>
  <c r="N51" i="64"/>
  <c r="N83" i="64" s="1"/>
  <c r="N222" i="64"/>
  <c r="J15" i="42"/>
  <c r="J46" i="64"/>
  <c r="J78" i="64" s="1"/>
  <c r="Q12" i="42"/>
  <c r="Q45" i="64"/>
  <c r="Q77" i="64" s="1"/>
  <c r="N29" i="64"/>
  <c r="M221" i="64"/>
  <c r="M220" i="64"/>
  <c r="M219" i="64"/>
  <c r="M241" i="64"/>
  <c r="E221" i="64"/>
  <c r="E220" i="64"/>
  <c r="E241" i="64"/>
  <c r="E219" i="64"/>
  <c r="Q28" i="64"/>
  <c r="P218" i="64"/>
  <c r="P239" i="64"/>
  <c r="M28" i="64"/>
  <c r="L218" i="64"/>
  <c r="L239" i="64"/>
  <c r="H218" i="64"/>
  <c r="H239" i="64"/>
  <c r="E28" i="64"/>
  <c r="D218" i="64"/>
  <c r="D239" i="64"/>
  <c r="O217" i="64"/>
  <c r="O238" i="64"/>
  <c r="K238" i="64"/>
  <c r="K217" i="64"/>
  <c r="G217" i="64"/>
  <c r="G238" i="64"/>
  <c r="C217" i="64"/>
  <c r="C238" i="64"/>
  <c r="K25" i="64"/>
  <c r="E23" i="64"/>
  <c r="D233" i="64"/>
  <c r="D212" i="64"/>
  <c r="D213" i="64"/>
  <c r="N7" i="49"/>
  <c r="J4" i="50"/>
  <c r="J214" i="64"/>
  <c r="F4" i="50"/>
  <c r="C26" i="72"/>
  <c r="B174" i="72"/>
  <c r="B192" i="72"/>
  <c r="B173" i="72"/>
  <c r="B209" i="72"/>
  <c r="B191" i="72"/>
  <c r="B172" i="72"/>
  <c r="B186" i="70"/>
  <c r="B205" i="70"/>
  <c r="B205" i="69"/>
  <c r="B186" i="69"/>
  <c r="B238" i="68"/>
  <c r="B204" i="65"/>
  <c r="B223" i="65"/>
  <c r="B221" i="64"/>
  <c r="B241" i="64"/>
  <c r="B220" i="64"/>
  <c r="E376" i="71"/>
  <c r="L367" i="66"/>
  <c r="L329" i="66"/>
  <c r="D342" i="70"/>
  <c r="I206" i="71"/>
  <c r="C176" i="66"/>
  <c r="K182" i="66"/>
  <c r="M184" i="66"/>
  <c r="N172" i="67"/>
  <c r="N170" i="67" s="1"/>
  <c r="K180" i="67"/>
  <c r="F210" i="68"/>
  <c r="F208" i="68" s="1"/>
  <c r="E221" i="68"/>
  <c r="G223" i="68"/>
  <c r="G175" i="68"/>
  <c r="I468" i="68"/>
  <c r="G376" i="67"/>
  <c r="J172" i="72"/>
  <c r="O376" i="72"/>
  <c r="H24" i="48"/>
  <c r="E179" i="65"/>
  <c r="E185" i="65"/>
  <c r="G176" i="66"/>
  <c r="I185" i="66"/>
  <c r="L176" i="67"/>
  <c r="C186" i="67"/>
  <c r="F367" i="70"/>
  <c r="F285" i="70"/>
  <c r="F323" i="70" s="1"/>
  <c r="E407" i="64"/>
  <c r="C435" i="64"/>
  <c r="M388" i="67"/>
  <c r="E274" i="68"/>
  <c r="O143" i="50"/>
  <c r="B267" i="68"/>
  <c r="Q129" i="72"/>
  <c r="I367" i="65"/>
  <c r="B200" i="64"/>
  <c r="H176" i="65"/>
  <c r="B180" i="65"/>
  <c r="N386" i="69"/>
  <c r="N329" i="69"/>
  <c r="L455" i="68"/>
  <c r="M492" i="68"/>
  <c r="P459" i="64"/>
  <c r="I405" i="66"/>
  <c r="B143" i="50"/>
  <c r="P139" i="65"/>
  <c r="Q275" i="71"/>
  <c r="Q311" i="71" s="1"/>
  <c r="O222" i="69"/>
  <c r="F139" i="65"/>
  <c r="E4" i="48"/>
  <c r="J177" i="67"/>
  <c r="J139" i="67"/>
  <c r="D186" i="67"/>
  <c r="B224" i="68"/>
  <c r="N25" i="48"/>
  <c r="K185" i="65"/>
  <c r="M181" i="66"/>
  <c r="J182" i="67"/>
  <c r="E186" i="67"/>
  <c r="D178" i="67"/>
  <c r="G99" i="67"/>
  <c r="G175" i="67" s="1"/>
  <c r="G181" i="67"/>
  <c r="K342" i="67"/>
  <c r="F370" i="72"/>
  <c r="F316" i="72"/>
  <c r="C304" i="70"/>
  <c r="C323" i="70" s="1"/>
  <c r="P353" i="68"/>
  <c r="E414" i="65"/>
  <c r="I352" i="71"/>
  <c r="E395" i="70"/>
  <c r="B150" i="67"/>
  <c r="B178" i="68"/>
  <c r="O213" i="69"/>
  <c r="O150" i="69"/>
  <c r="F137" i="69"/>
  <c r="E222" i="65"/>
  <c r="M196" i="65"/>
  <c r="N188" i="72"/>
  <c r="L163" i="68"/>
  <c r="D363" i="72"/>
  <c r="D381" i="72"/>
  <c r="L359" i="72"/>
  <c r="L378" i="72"/>
  <c r="L360" i="72"/>
  <c r="L377" i="72"/>
  <c r="F357" i="72"/>
  <c r="F375" i="72"/>
  <c r="P164" i="58"/>
  <c r="N357" i="71"/>
  <c r="N375" i="71"/>
  <c r="P146" i="58"/>
  <c r="F376" i="70"/>
  <c r="D374" i="70"/>
  <c r="D393" i="70"/>
  <c r="D375" i="70"/>
  <c r="D392" i="70"/>
  <c r="D373" i="70"/>
  <c r="D394" i="70"/>
  <c r="J368" i="70"/>
  <c r="J387" i="70"/>
  <c r="N125" i="59"/>
  <c r="N363" i="70"/>
  <c r="N383" i="70"/>
  <c r="N364" i="70"/>
  <c r="N385" i="70"/>
  <c r="N382" i="70"/>
  <c r="N366" i="70"/>
  <c r="P375" i="69"/>
  <c r="P393" i="69"/>
  <c r="P374" i="69"/>
  <c r="P394" i="69"/>
  <c r="P392" i="69"/>
  <c r="P373" i="69"/>
  <c r="N106" i="58"/>
  <c r="P471" i="68"/>
  <c r="P495" i="68"/>
  <c r="D469" i="68"/>
  <c r="D493" i="68"/>
  <c r="P488" i="68"/>
  <c r="P464" i="68"/>
  <c r="F483" i="68"/>
  <c r="F459" i="68"/>
  <c r="F482" i="68"/>
  <c r="F458" i="68"/>
  <c r="F506" i="68"/>
  <c r="N85" i="59"/>
  <c r="P82" i="60"/>
  <c r="P476" i="68"/>
  <c r="P475" i="68"/>
  <c r="P454" i="68"/>
  <c r="P452" i="68"/>
  <c r="P478" i="68"/>
  <c r="P451" i="68"/>
  <c r="P499" i="68"/>
  <c r="D82" i="58"/>
  <c r="D396" i="67"/>
  <c r="D377" i="67"/>
  <c r="D415" i="67"/>
  <c r="D395" i="67"/>
  <c r="H372" i="67"/>
  <c r="H391" i="67"/>
  <c r="N66" i="58"/>
  <c r="P63" i="60"/>
  <c r="D63" i="58"/>
  <c r="F378" i="66"/>
  <c r="F397" i="66"/>
  <c r="F374" i="66"/>
  <c r="F394" i="66"/>
  <c r="F373" i="66"/>
  <c r="F393" i="66"/>
  <c r="F375" i="66"/>
  <c r="F47" i="58"/>
  <c r="H44" i="60"/>
  <c r="H382" i="66"/>
  <c r="H383" i="66"/>
  <c r="H364" i="66"/>
  <c r="H385" i="66"/>
  <c r="H363" i="66"/>
  <c r="H401" i="66"/>
  <c r="H366" i="66"/>
  <c r="D44" i="60"/>
  <c r="D396" i="65"/>
  <c r="D377" i="65"/>
  <c r="D395" i="65"/>
  <c r="D415" i="65"/>
  <c r="D376" i="65"/>
  <c r="D372" i="65"/>
  <c r="D391" i="65"/>
  <c r="P25" i="59"/>
  <c r="D25" i="58"/>
  <c r="D363" i="65"/>
  <c r="D382" i="65"/>
  <c r="D385" i="65"/>
  <c r="D366" i="65"/>
  <c r="D401" i="65"/>
  <c r="D383" i="65"/>
  <c r="D364" i="65"/>
  <c r="H419" i="64"/>
  <c r="H440" i="64"/>
  <c r="H461" i="64"/>
  <c r="D419" i="64"/>
  <c r="D440" i="64"/>
  <c r="D461" i="64"/>
  <c r="N434" i="64"/>
  <c r="N413" i="64"/>
  <c r="F430" i="64"/>
  <c r="F409" i="64"/>
  <c r="F451" i="64"/>
  <c r="J7" i="59"/>
  <c r="L4" i="58"/>
  <c r="D4" i="58"/>
  <c r="C164" i="58"/>
  <c r="C357" i="71"/>
  <c r="C375" i="71"/>
  <c r="K199" i="72"/>
  <c r="K181" i="72"/>
  <c r="F176" i="42"/>
  <c r="F44" i="72"/>
  <c r="F72" i="72" s="1"/>
  <c r="M172" i="42"/>
  <c r="M42" i="72"/>
  <c r="M70" i="72" s="1"/>
  <c r="I21" i="72"/>
  <c r="H167" i="72"/>
  <c r="H185" i="72"/>
  <c r="D164" i="49"/>
  <c r="D169" i="72"/>
  <c r="D179" i="72"/>
  <c r="D187" i="72"/>
  <c r="L175" i="71"/>
  <c r="L193" i="71"/>
  <c r="P146" i="49"/>
  <c r="D146" i="49"/>
  <c r="O30" i="70"/>
  <c r="N185" i="70"/>
  <c r="N204" i="70"/>
  <c r="N223" i="70"/>
  <c r="E183" i="70"/>
  <c r="E202" i="70"/>
  <c r="E182" i="70"/>
  <c r="E201" i="70"/>
  <c r="G25" i="70"/>
  <c r="F195" i="70"/>
  <c r="F176" i="70"/>
  <c r="P125" i="48"/>
  <c r="P128" i="48"/>
  <c r="D128" i="48"/>
  <c r="J121" i="42"/>
  <c r="J44" i="69"/>
  <c r="J72" i="69" s="1"/>
  <c r="L106" i="49"/>
  <c r="L109" i="48"/>
  <c r="F102" i="42"/>
  <c r="F53" i="68"/>
  <c r="F87" i="68" s="1"/>
  <c r="I101" i="42"/>
  <c r="I52" i="68"/>
  <c r="I86" i="68" s="1"/>
  <c r="P249" i="68"/>
  <c r="P248" i="68"/>
  <c r="P247" i="68"/>
  <c r="D89" i="42"/>
  <c r="D46" i="68"/>
  <c r="D80" i="68" s="1"/>
  <c r="K88" i="42"/>
  <c r="K45" i="68"/>
  <c r="K26" i="68"/>
  <c r="N82" i="50"/>
  <c r="I205" i="67"/>
  <c r="K202" i="67"/>
  <c r="K201" i="67"/>
  <c r="C201" i="67"/>
  <c r="C202" i="67"/>
  <c r="E178" i="67"/>
  <c r="F26" i="67"/>
  <c r="E198" i="67"/>
  <c r="E216" i="67"/>
  <c r="E197" i="67"/>
  <c r="H214" i="67"/>
  <c r="H195" i="67"/>
  <c r="I205" i="66"/>
  <c r="M216" i="66"/>
  <c r="M198" i="66"/>
  <c r="M197" i="66"/>
  <c r="L195" i="66"/>
  <c r="L214" i="66"/>
  <c r="F47" i="49"/>
  <c r="F191" i="66"/>
  <c r="O201" i="65"/>
  <c r="O200" i="65"/>
  <c r="O202" i="65"/>
  <c r="C201" i="65"/>
  <c r="C202" i="65"/>
  <c r="D214" i="65"/>
  <c r="D195" i="65"/>
  <c r="N25" i="49"/>
  <c r="N191" i="65"/>
  <c r="N190" i="65"/>
  <c r="N209" i="65"/>
  <c r="F28" i="49"/>
  <c r="F191" i="65"/>
  <c r="F209" i="65"/>
  <c r="F190" i="65"/>
  <c r="J225" i="64"/>
  <c r="J224" i="64"/>
  <c r="E222" i="64"/>
  <c r="M29" i="64"/>
  <c r="L220" i="64"/>
  <c r="L219" i="64"/>
  <c r="L241" i="64"/>
  <c r="L221" i="64"/>
  <c r="I7" i="49"/>
  <c r="E4" i="49"/>
  <c r="O237" i="64"/>
  <c r="O213" i="67"/>
  <c r="J93" i="70"/>
  <c r="Q134" i="71"/>
  <c r="C316" i="72"/>
  <c r="B194" i="66"/>
  <c r="Q24" i="48"/>
  <c r="D359" i="64"/>
  <c r="L405" i="67"/>
  <c r="N237" i="64"/>
  <c r="Q194" i="67"/>
  <c r="C329" i="72"/>
  <c r="C137" i="66"/>
  <c r="N3" i="19"/>
  <c r="Q167" i="39"/>
  <c r="Q158" i="39"/>
  <c r="G153" i="39"/>
  <c r="Q141" i="39"/>
  <c r="G172" i="39"/>
  <c r="F153" i="39"/>
  <c r="G140" i="39"/>
  <c r="I171" i="39"/>
  <c r="H159" i="39"/>
  <c r="K132" i="39"/>
  <c r="Q135" i="39"/>
  <c r="G131" i="39"/>
  <c r="D93" i="39"/>
  <c r="G74" i="39"/>
  <c r="G48" i="39"/>
  <c r="G31" i="39"/>
  <c r="O12" i="39"/>
  <c r="E10" i="39"/>
  <c r="O41" i="39"/>
  <c r="M8" i="39"/>
  <c r="H122" i="39"/>
  <c r="J78" i="39"/>
  <c r="H73" i="39"/>
  <c r="N69" i="39"/>
  <c r="H54" i="39"/>
  <c r="E45" i="39"/>
  <c r="M150" i="39"/>
  <c r="L149" i="39"/>
  <c r="C177" i="39"/>
  <c r="H136" i="39"/>
  <c r="L129" i="39"/>
  <c r="C113" i="39"/>
  <c r="F171" i="39"/>
  <c r="N158" i="39"/>
  <c r="J45" i="39"/>
  <c r="J35" i="39"/>
  <c r="O29" i="39"/>
  <c r="J126" i="39"/>
  <c r="O97" i="39"/>
  <c r="E93" i="39"/>
  <c r="G32" i="39"/>
  <c r="H16" i="39"/>
  <c r="H10" i="39"/>
  <c r="P140" i="39"/>
  <c r="M132" i="39"/>
  <c r="D131" i="39"/>
  <c r="O8" i="39"/>
  <c r="F16" i="39"/>
  <c r="N10" i="39"/>
  <c r="L21" i="39"/>
  <c r="J20" i="39"/>
  <c r="C29" i="39"/>
  <c r="C67" i="39"/>
  <c r="C167" i="39"/>
  <c r="C69" i="39"/>
  <c r="C147" i="39"/>
  <c r="I147" i="39"/>
  <c r="K129" i="39"/>
  <c r="P177" i="39"/>
  <c r="P168" i="39"/>
  <c r="P165" i="39"/>
  <c r="D147" i="39"/>
  <c r="P132" i="39"/>
  <c r="J165" i="39"/>
  <c r="J141" i="39"/>
  <c r="N132" i="39"/>
  <c r="Q145" i="39"/>
  <c r="Q140" i="39"/>
  <c r="I126" i="39"/>
  <c r="I102" i="39"/>
  <c r="M67" i="39"/>
  <c r="Q36" i="39"/>
  <c r="Q11" i="39"/>
  <c r="E8" i="39"/>
  <c r="G158" i="39"/>
  <c r="O121" i="39"/>
  <c r="G97" i="39"/>
  <c r="K89" i="39"/>
  <c r="O67" i="39"/>
  <c r="P101" i="39"/>
  <c r="P59" i="39"/>
  <c r="P31" i="39"/>
  <c r="J54" i="39"/>
  <c r="P113" i="39"/>
  <c r="P54" i="39"/>
  <c r="H50" i="39"/>
  <c r="N140" i="39"/>
  <c r="N116" i="39"/>
  <c r="J89" i="39"/>
  <c r="G177" i="39"/>
  <c r="K150" i="39"/>
  <c r="G136" i="39"/>
  <c r="G117" i="39"/>
  <c r="O101" i="39"/>
  <c r="H158" i="39"/>
  <c r="D153" i="39"/>
  <c r="H32" i="39"/>
  <c r="G149" i="39"/>
  <c r="M96" i="39"/>
  <c r="K21" i="39"/>
  <c r="G116" i="39"/>
  <c r="O32" i="39"/>
  <c r="G3" i="19"/>
  <c r="O153" i="39"/>
  <c r="F150" i="39"/>
  <c r="H177" i="39"/>
  <c r="J172" i="39"/>
  <c r="O167" i="39"/>
  <c r="Q153" i="39"/>
  <c r="O149" i="39"/>
  <c r="G141" i="39"/>
  <c r="L135" i="39"/>
  <c r="O131" i="39"/>
  <c r="K126" i="39"/>
  <c r="N113" i="39"/>
  <c r="E96" i="39"/>
  <c r="Q88" i="39"/>
  <c r="O74" i="39"/>
  <c r="H69" i="39"/>
  <c r="O48" i="39"/>
  <c r="O31" i="39"/>
  <c r="I16" i="39"/>
  <c r="G12" i="39"/>
  <c r="M10" i="39"/>
  <c r="L8" i="39"/>
  <c r="I29" i="39"/>
  <c r="Q126" i="39"/>
  <c r="G121" i="39"/>
  <c r="Q74" i="39"/>
  <c r="G51" i="39"/>
  <c r="L5" i="39"/>
  <c r="E150" i="39"/>
  <c r="D129" i="39"/>
  <c r="D176" i="39"/>
  <c r="D167" i="39"/>
  <c r="J149" i="39"/>
  <c r="H117" i="39"/>
  <c r="I32" i="39"/>
  <c r="Q102" i="39"/>
  <c r="D92" i="39"/>
  <c r="H35" i="39"/>
  <c r="P26" i="39"/>
  <c r="G22" i="39"/>
  <c r="G15" i="39"/>
  <c r="Q122" i="39"/>
  <c r="L112" i="39"/>
  <c r="G8" i="39"/>
  <c r="N16" i="39"/>
  <c r="J12" i="39"/>
  <c r="D21" i="39"/>
  <c r="C89" i="39"/>
  <c r="C15" i="39"/>
  <c r="C21" i="39"/>
  <c r="Q147" i="39"/>
  <c r="O136" i="39"/>
  <c r="H168" i="39"/>
  <c r="P159" i="39"/>
  <c r="H132" i="39"/>
  <c r="J159" i="39"/>
  <c r="I145" i="39"/>
  <c r="I140" i="39"/>
  <c r="Q121" i="39"/>
  <c r="E112" i="39"/>
  <c r="Q79" i="39"/>
  <c r="I74" i="39"/>
  <c r="E67" i="39"/>
  <c r="Q41" i="39"/>
  <c r="Q32" i="39"/>
  <c r="Q20" i="39"/>
  <c r="J117" i="39"/>
  <c r="O158" i="39"/>
  <c r="O55" i="39"/>
  <c r="G41" i="39"/>
  <c r="P122" i="39"/>
  <c r="L110" i="39"/>
  <c r="P69" i="39"/>
  <c r="J103" i="39"/>
  <c r="F88" i="39"/>
  <c r="J73" i="39"/>
  <c r="N50" i="39"/>
  <c r="P50" i="39"/>
  <c r="P16" i="39"/>
  <c r="F158" i="39"/>
  <c r="J145" i="39"/>
  <c r="F140" i="39"/>
  <c r="Q171" i="39"/>
  <c r="K165" i="39"/>
  <c r="K147" i="39"/>
  <c r="O117" i="39"/>
  <c r="L153" i="39"/>
  <c r="H86" i="39"/>
  <c r="M168" i="39"/>
  <c r="M136" i="39"/>
  <c r="I88" i="39"/>
  <c r="D41" i="39"/>
  <c r="K3" i="19"/>
  <c r="G3" i="22"/>
  <c r="E3" i="22"/>
  <c r="C3" i="22"/>
  <c r="F3" i="22"/>
  <c r="C14" i="39"/>
  <c r="J4" i="9"/>
  <c r="Q17" i="9"/>
  <c r="J3" i="22"/>
  <c r="E3" i="19"/>
  <c r="O3" i="22"/>
  <c r="M3" i="22"/>
  <c r="P3" i="19"/>
  <c r="M3" i="19"/>
  <c r="D3" i="19"/>
  <c r="J3" i="19"/>
  <c r="H3" i="19"/>
  <c r="L3" i="19"/>
  <c r="D3" i="22"/>
  <c r="H3" i="22"/>
  <c r="N3" i="22"/>
  <c r="Q3" i="19"/>
  <c r="L3" i="22"/>
  <c r="F3" i="19"/>
  <c r="K3" i="22"/>
  <c r="I3" i="22"/>
  <c r="Q3" i="22"/>
  <c r="K27" i="9"/>
  <c r="B17" i="11"/>
  <c r="B27" i="11"/>
  <c r="Q17" i="11"/>
  <c r="C4" i="18"/>
  <c r="C3" i="18" s="1"/>
  <c r="I17" i="9"/>
  <c r="C27" i="9"/>
  <c r="I17" i="11"/>
  <c r="C17" i="18"/>
  <c r="C3" i="19"/>
  <c r="C4" i="9"/>
  <c r="G4" i="9"/>
  <c r="K4" i="9"/>
  <c r="O4" i="9"/>
  <c r="D4" i="9"/>
  <c r="H4" i="9"/>
  <c r="L4" i="9"/>
  <c r="P4" i="9"/>
  <c r="F4" i="9"/>
  <c r="N4" i="9"/>
  <c r="G27" i="9"/>
  <c r="O27" i="9"/>
  <c r="E27" i="9"/>
  <c r="I27" i="9"/>
  <c r="M27" i="9"/>
  <c r="Q27" i="9"/>
  <c r="C3" i="20"/>
  <c r="B27" i="9"/>
  <c r="F17" i="9"/>
  <c r="J17" i="9"/>
  <c r="N17" i="9"/>
  <c r="C17" i="9"/>
  <c r="G17" i="9"/>
  <c r="K17" i="9"/>
  <c r="O17" i="9"/>
  <c r="E17" i="9"/>
  <c r="M17" i="9"/>
  <c r="F17" i="11"/>
  <c r="J17" i="11"/>
  <c r="N17" i="11"/>
  <c r="C17" i="11"/>
  <c r="G17" i="11"/>
  <c r="K17" i="11"/>
  <c r="O17" i="11"/>
  <c r="E17" i="11"/>
  <c r="M17" i="11"/>
  <c r="C27" i="18"/>
  <c r="C14" i="18"/>
  <c r="E4" i="9"/>
  <c r="I4" i="9"/>
  <c r="M4" i="9"/>
  <c r="Q4" i="9"/>
  <c r="D17" i="9"/>
  <c r="H17" i="9"/>
  <c r="L17" i="9"/>
  <c r="P17" i="9"/>
  <c r="D17" i="11"/>
  <c r="H17" i="11"/>
  <c r="L17" i="11"/>
  <c r="P17" i="11"/>
  <c r="B17" i="9"/>
  <c r="F27" i="9"/>
  <c r="J27" i="9"/>
  <c r="N27" i="9"/>
  <c r="B4" i="9"/>
  <c r="D27" i="9"/>
  <c r="H27" i="9"/>
  <c r="L27" i="9"/>
  <c r="P27" i="9"/>
  <c r="B4" i="11"/>
  <c r="B207" i="68" l="1"/>
  <c r="B159" i="68"/>
  <c r="J31" i="69"/>
  <c r="Q35" i="64"/>
  <c r="M26" i="66"/>
  <c r="F30" i="70"/>
  <c r="J147" i="64"/>
  <c r="O163" i="39"/>
  <c r="H26" i="66"/>
  <c r="Q26" i="67"/>
  <c r="N35" i="66"/>
  <c r="N63" i="66" s="1"/>
  <c r="M35" i="71"/>
  <c r="M63" i="71" s="1"/>
  <c r="L35" i="71"/>
  <c r="L63" i="71" s="1"/>
  <c r="C28" i="65"/>
  <c r="D26" i="66"/>
  <c r="L165" i="68"/>
  <c r="P31" i="72"/>
  <c r="L35" i="66"/>
  <c r="L63" i="66" s="1"/>
  <c r="F35" i="66"/>
  <c r="H26" i="72"/>
  <c r="G26" i="72"/>
  <c r="Q29" i="68"/>
  <c r="C32" i="68"/>
  <c r="E171" i="70"/>
  <c r="N93" i="65"/>
  <c r="C31" i="68"/>
  <c r="E26" i="42"/>
  <c r="D35" i="65"/>
  <c r="D63" i="65" s="1"/>
  <c r="M93" i="66"/>
  <c r="C28" i="68"/>
  <c r="Q23" i="65"/>
  <c r="Q31" i="71"/>
  <c r="L25" i="72"/>
  <c r="L28" i="67"/>
  <c r="N27" i="69"/>
  <c r="K28" i="70"/>
  <c r="M27" i="70"/>
  <c r="C31" i="66"/>
  <c r="I27" i="65"/>
  <c r="K30" i="65"/>
  <c r="G25" i="66"/>
  <c r="J21" i="66"/>
  <c r="H25" i="66"/>
  <c r="O28" i="67"/>
  <c r="Q31" i="67"/>
  <c r="O26" i="72"/>
  <c r="N25" i="66"/>
  <c r="H30" i="65"/>
  <c r="P27" i="72"/>
  <c r="N45" i="42"/>
  <c r="M145" i="42"/>
  <c r="J28" i="72"/>
  <c r="F195" i="64"/>
  <c r="C34" i="64"/>
  <c r="E191" i="70"/>
  <c r="E189" i="70" s="1"/>
  <c r="E21" i="65"/>
  <c r="M21" i="66"/>
  <c r="O165" i="68"/>
  <c r="O39" i="64"/>
  <c r="O71" i="64" s="1"/>
  <c r="L170" i="67"/>
  <c r="D167" i="71"/>
  <c r="K25" i="67"/>
  <c r="P35" i="68"/>
  <c r="F31" i="65"/>
  <c r="D27" i="70"/>
  <c r="I27" i="67"/>
  <c r="J31" i="68"/>
  <c r="H27" i="70"/>
  <c r="H27" i="65"/>
  <c r="N28" i="64"/>
  <c r="K29" i="68"/>
  <c r="O111" i="68"/>
  <c r="O207" i="68" s="1"/>
  <c r="F105" i="64"/>
  <c r="C25" i="67"/>
  <c r="L26" i="71"/>
  <c r="P25" i="66"/>
  <c r="D207" i="70"/>
  <c r="E24" i="48"/>
  <c r="L172" i="66"/>
  <c r="L171" i="66"/>
  <c r="F170" i="67"/>
  <c r="F171" i="65"/>
  <c r="F172" i="65"/>
  <c r="J171" i="67"/>
  <c r="J170" i="67" s="1"/>
  <c r="J172" i="67"/>
  <c r="E21" i="71"/>
  <c r="K31" i="66"/>
  <c r="E26" i="72"/>
  <c r="P33" i="64"/>
  <c r="L31" i="70"/>
  <c r="G27" i="72"/>
  <c r="I30" i="72"/>
  <c r="M21" i="71"/>
  <c r="G26" i="70"/>
  <c r="I93" i="65"/>
  <c r="C107" i="42"/>
  <c r="O5" i="39"/>
  <c r="N23" i="70"/>
  <c r="L145" i="42"/>
  <c r="M30" i="70"/>
  <c r="E165" i="68"/>
  <c r="P93" i="65"/>
  <c r="P131" i="65" s="1"/>
  <c r="F45" i="42"/>
  <c r="H37" i="68"/>
  <c r="Q201" i="72"/>
  <c r="O27" i="72"/>
  <c r="Q30" i="72"/>
  <c r="N137" i="65"/>
  <c r="C191" i="66"/>
  <c r="C189" i="66" s="1"/>
  <c r="P39" i="64"/>
  <c r="P71" i="64" s="1"/>
  <c r="O201" i="72"/>
  <c r="Q399" i="70"/>
  <c r="C172" i="66"/>
  <c r="O31" i="64"/>
  <c r="O27" i="70"/>
  <c r="D28" i="71"/>
  <c r="F147" i="64"/>
  <c r="P29" i="64"/>
  <c r="K28" i="67"/>
  <c r="D21" i="72"/>
  <c r="L26" i="67"/>
  <c r="I34" i="64"/>
  <c r="P137" i="65"/>
  <c r="E27" i="66"/>
  <c r="G31" i="64"/>
  <c r="M26" i="65"/>
  <c r="C171" i="66"/>
  <c r="L35" i="67"/>
  <c r="L63" i="67" s="1"/>
  <c r="Q21" i="72"/>
  <c r="K3" i="9"/>
  <c r="D28" i="67"/>
  <c r="B209" i="68"/>
  <c r="D27" i="64"/>
  <c r="L27" i="65"/>
  <c r="M31" i="69"/>
  <c r="H35" i="64"/>
  <c r="L26" i="65"/>
  <c r="L30" i="66"/>
  <c r="Q25" i="65"/>
  <c r="J27" i="72"/>
  <c r="Q30" i="66"/>
  <c r="Q30" i="69"/>
  <c r="H28" i="70"/>
  <c r="I137" i="65"/>
  <c r="C201" i="72"/>
  <c r="N25" i="71"/>
  <c r="L26" i="42"/>
  <c r="I30" i="67"/>
  <c r="G25" i="69"/>
  <c r="L83" i="39"/>
  <c r="Q33" i="68"/>
  <c r="C29" i="64"/>
  <c r="L27" i="67"/>
  <c r="J30" i="67"/>
  <c r="E25" i="65"/>
  <c r="J31" i="67"/>
  <c r="F23" i="70"/>
  <c r="L26" i="68"/>
  <c r="O28" i="69"/>
  <c r="P25" i="72"/>
  <c r="K311" i="72"/>
  <c r="M21" i="65"/>
  <c r="D30" i="68"/>
  <c r="Q30" i="64"/>
  <c r="L34" i="64"/>
  <c r="M28" i="69"/>
  <c r="P323" i="65"/>
  <c r="M5" i="42"/>
  <c r="L83" i="42"/>
  <c r="E33" i="64"/>
  <c r="E30" i="72"/>
  <c r="P29" i="68"/>
  <c r="J30" i="72"/>
  <c r="O107" i="42"/>
  <c r="E29" i="68"/>
  <c r="D31" i="67"/>
  <c r="N26" i="71"/>
  <c r="P28" i="71"/>
  <c r="I30" i="65"/>
  <c r="O93" i="67"/>
  <c r="O131" i="67" s="1"/>
  <c r="O24" i="48"/>
  <c r="N131" i="65"/>
  <c r="H31" i="66"/>
  <c r="O137" i="67"/>
  <c r="K145" i="42"/>
  <c r="P137" i="66"/>
  <c r="P45" i="42"/>
  <c r="J137" i="66"/>
  <c r="J31" i="66"/>
  <c r="N31" i="66"/>
  <c r="L191" i="65"/>
  <c r="L189" i="65" s="1"/>
  <c r="O27" i="69"/>
  <c r="F26" i="70"/>
  <c r="J31" i="70"/>
  <c r="N31" i="71"/>
  <c r="L21" i="71"/>
  <c r="J23" i="72"/>
  <c r="F27" i="67"/>
  <c r="D45" i="39"/>
  <c r="G145" i="42"/>
  <c r="I26" i="72"/>
  <c r="K28" i="72"/>
  <c r="J26" i="42"/>
  <c r="N163" i="42"/>
  <c r="I129" i="71"/>
  <c r="P185" i="72"/>
  <c r="L3" i="48"/>
  <c r="G30" i="66"/>
  <c r="C21" i="72"/>
  <c r="C201" i="71"/>
  <c r="M30" i="64"/>
  <c r="D34" i="64"/>
  <c r="F21" i="65"/>
  <c r="P33" i="68"/>
  <c r="D25" i="66"/>
  <c r="P5" i="42"/>
  <c r="L257" i="68"/>
  <c r="L256" i="68" s="1"/>
  <c r="L234" i="68"/>
  <c r="L209" i="68"/>
  <c r="L210" i="68"/>
  <c r="L233" i="68"/>
  <c r="K145" i="39"/>
  <c r="L27" i="64"/>
  <c r="F30" i="64"/>
  <c r="P35" i="64"/>
  <c r="P31" i="65"/>
  <c r="N28" i="67"/>
  <c r="J23" i="69"/>
  <c r="I27" i="69"/>
  <c r="P30" i="66"/>
  <c r="M39" i="64"/>
  <c r="M71" i="64" s="1"/>
  <c r="P45" i="39"/>
  <c r="O35" i="69"/>
  <c r="D28" i="66"/>
  <c r="N28" i="72"/>
  <c r="L26" i="66"/>
  <c r="K30" i="67"/>
  <c r="J26" i="72"/>
  <c r="G201" i="71"/>
  <c r="E30" i="71"/>
  <c r="H28" i="65"/>
  <c r="L33" i="68"/>
  <c r="N30" i="72"/>
  <c r="L62" i="48"/>
  <c r="H201" i="71"/>
  <c r="H172" i="65"/>
  <c r="H171" i="65"/>
  <c r="L64" i="39"/>
  <c r="D28" i="65"/>
  <c r="P28" i="65"/>
  <c r="F23" i="69"/>
  <c r="L31" i="72"/>
  <c r="H27" i="64"/>
  <c r="E28" i="67"/>
  <c r="M28" i="67"/>
  <c r="Q26" i="70"/>
  <c r="H25" i="72"/>
  <c r="C31" i="65"/>
  <c r="K34" i="64"/>
  <c r="M36" i="68"/>
  <c r="N323" i="70"/>
  <c r="L26" i="70"/>
  <c r="C24" i="68"/>
  <c r="G32" i="68"/>
  <c r="E28" i="69"/>
  <c r="J30" i="70"/>
  <c r="N30" i="70"/>
  <c r="K26" i="71"/>
  <c r="C35" i="69"/>
  <c r="C63" i="69" s="1"/>
  <c r="F27" i="66"/>
  <c r="H34" i="64"/>
  <c r="I23" i="66"/>
  <c r="P36" i="68"/>
  <c r="O28" i="70"/>
  <c r="J21" i="72"/>
  <c r="L201" i="72"/>
  <c r="O30" i="66"/>
  <c r="D28" i="72"/>
  <c r="F31" i="67"/>
  <c r="O25" i="70"/>
  <c r="K28" i="65"/>
  <c r="M28" i="71"/>
  <c r="H323" i="66"/>
  <c r="L35" i="65"/>
  <c r="L63" i="65" s="1"/>
  <c r="D33" i="64"/>
  <c r="G33" i="68"/>
  <c r="G30" i="64"/>
  <c r="H26" i="68"/>
  <c r="P163" i="42"/>
  <c r="L191" i="64"/>
  <c r="L192" i="64"/>
  <c r="I172" i="65"/>
  <c r="I171" i="65"/>
  <c r="K31" i="64"/>
  <c r="C31" i="70"/>
  <c r="K26" i="67"/>
  <c r="J323" i="70"/>
  <c r="C27" i="72"/>
  <c r="L31" i="71"/>
  <c r="B234" i="68"/>
  <c r="L233" i="64"/>
  <c r="L232" i="64" s="1"/>
  <c r="J21" i="65"/>
  <c r="K37" i="68"/>
  <c r="G167" i="71"/>
  <c r="G166" i="71" s="1"/>
  <c r="P27" i="71"/>
  <c r="K5" i="39"/>
  <c r="P28" i="67"/>
  <c r="F83" i="64"/>
  <c r="E26" i="66"/>
  <c r="K159" i="68"/>
  <c r="O35" i="64"/>
  <c r="I31" i="69"/>
  <c r="P26" i="69"/>
  <c r="Q21" i="66"/>
  <c r="I36" i="68"/>
  <c r="E30" i="70"/>
  <c r="L30" i="70"/>
  <c r="J26" i="71"/>
  <c r="H159" i="68"/>
  <c r="P32" i="68"/>
  <c r="M26" i="70"/>
  <c r="N24" i="68"/>
  <c r="F137" i="65"/>
  <c r="L31" i="69"/>
  <c r="K39" i="64"/>
  <c r="K71" i="64" s="1"/>
  <c r="F93" i="65"/>
  <c r="F131" i="65" s="1"/>
  <c r="O191" i="64"/>
  <c r="O192" i="64"/>
  <c r="F172" i="66"/>
  <c r="F171" i="66"/>
  <c r="F209" i="66"/>
  <c r="F208" i="66" s="1"/>
  <c r="I25" i="67"/>
  <c r="P27" i="64"/>
  <c r="I23" i="65"/>
  <c r="E28" i="68"/>
  <c r="I26" i="71"/>
  <c r="O28" i="72"/>
  <c r="C35" i="64"/>
  <c r="J28" i="66"/>
  <c r="H31" i="67"/>
  <c r="O21" i="72"/>
  <c r="F190" i="66"/>
  <c r="F189" i="66" s="1"/>
  <c r="F28" i="70"/>
  <c r="I28" i="66"/>
  <c r="O62" i="48"/>
  <c r="G31" i="67"/>
  <c r="N21" i="70"/>
  <c r="K27" i="65"/>
  <c r="L27" i="70"/>
  <c r="K323" i="70"/>
  <c r="J29" i="64"/>
  <c r="I31" i="64"/>
  <c r="K25" i="65"/>
  <c r="Q27" i="65"/>
  <c r="L31" i="66"/>
  <c r="N26" i="72"/>
  <c r="B233" i="68"/>
  <c r="K28" i="64"/>
  <c r="K33" i="64"/>
  <c r="I209" i="65"/>
  <c r="K23" i="66"/>
  <c r="D25" i="67"/>
  <c r="M26" i="67"/>
  <c r="K32" i="68"/>
  <c r="M111" i="68"/>
  <c r="M207" i="68" s="1"/>
  <c r="H31" i="70"/>
  <c r="D30" i="64"/>
  <c r="G43" i="48"/>
  <c r="I29" i="68"/>
  <c r="Q27" i="70"/>
  <c r="C35" i="68"/>
  <c r="I23" i="64"/>
  <c r="O31" i="71"/>
  <c r="E28" i="66"/>
  <c r="I30" i="68"/>
  <c r="K25" i="72"/>
  <c r="N33" i="68"/>
  <c r="P31" i="67"/>
  <c r="Q28" i="71"/>
  <c r="P35" i="72"/>
  <c r="O30" i="65"/>
  <c r="L172" i="65"/>
  <c r="L171" i="65"/>
  <c r="N31" i="69"/>
  <c r="J31" i="72"/>
  <c r="J21" i="71"/>
  <c r="H28" i="66"/>
  <c r="Q30" i="70"/>
  <c r="K27" i="67"/>
  <c r="P30" i="65"/>
  <c r="Q31" i="66"/>
  <c r="E131" i="65"/>
  <c r="J31" i="65"/>
  <c r="K25" i="69"/>
  <c r="K35" i="64"/>
  <c r="K31" i="65"/>
  <c r="P165" i="68"/>
  <c r="L35" i="68"/>
  <c r="P25" i="71"/>
  <c r="K27" i="71"/>
  <c r="C28" i="64"/>
  <c r="N32" i="68"/>
  <c r="I323" i="69"/>
  <c r="I25" i="65"/>
  <c r="C31" i="67"/>
  <c r="P30" i="64"/>
  <c r="E34" i="64"/>
  <c r="F30" i="72"/>
  <c r="D29" i="68"/>
  <c r="J28" i="70"/>
  <c r="J27" i="67"/>
  <c r="D31" i="72"/>
  <c r="I131" i="66"/>
  <c r="O26" i="65"/>
  <c r="M28" i="65"/>
  <c r="I32" i="68"/>
  <c r="K27" i="69"/>
  <c r="G21" i="71"/>
  <c r="K26" i="72"/>
  <c r="Q27" i="71"/>
  <c r="N26" i="70"/>
  <c r="E25" i="67"/>
  <c r="C33" i="64"/>
  <c r="I25" i="66"/>
  <c r="C30" i="64"/>
  <c r="K30" i="66"/>
  <c r="O33" i="68"/>
  <c r="E27" i="70"/>
  <c r="M35" i="68"/>
  <c r="F36" i="68"/>
  <c r="H29" i="64"/>
  <c r="Q35" i="68"/>
  <c r="H31" i="71"/>
  <c r="Q28" i="70"/>
  <c r="G31" i="71"/>
  <c r="J35" i="68"/>
  <c r="E131" i="70"/>
  <c r="O36" i="68"/>
  <c r="L30" i="72"/>
  <c r="M31" i="67"/>
  <c r="C93" i="67"/>
  <c r="C131" i="67" s="1"/>
  <c r="C28" i="66"/>
  <c r="N25" i="65"/>
  <c r="D32" i="68"/>
  <c r="F21" i="71"/>
  <c r="P30" i="72"/>
  <c r="K137" i="67"/>
  <c r="I27" i="64"/>
  <c r="N21" i="71"/>
  <c r="M31" i="66"/>
  <c r="K31" i="71"/>
  <c r="K105" i="64"/>
  <c r="K147" i="64" s="1"/>
  <c r="Q31" i="70"/>
  <c r="K27" i="66"/>
  <c r="K31" i="68"/>
  <c r="H26" i="70"/>
  <c r="Q28" i="68"/>
  <c r="D28" i="68"/>
  <c r="I27" i="70"/>
  <c r="M26" i="72"/>
  <c r="N359" i="64"/>
  <c r="G34" i="64"/>
  <c r="K21" i="70"/>
  <c r="P401" i="68"/>
  <c r="I26" i="65"/>
  <c r="I26" i="67"/>
  <c r="J36" i="68"/>
  <c r="O159" i="68"/>
  <c r="J30" i="68"/>
  <c r="C26" i="71"/>
  <c r="P31" i="69"/>
  <c r="D27" i="69"/>
  <c r="P27" i="69"/>
  <c r="F23" i="72"/>
  <c r="D27" i="65"/>
  <c r="N30" i="66"/>
  <c r="E27" i="65"/>
  <c r="D26" i="67"/>
  <c r="D29" i="64"/>
  <c r="N25" i="70"/>
  <c r="J129" i="71"/>
  <c r="E311" i="72"/>
  <c r="I25" i="70"/>
  <c r="G26" i="68"/>
  <c r="I24" i="48"/>
  <c r="G81" i="48"/>
  <c r="H124" i="49"/>
  <c r="H384" i="67"/>
  <c r="H62" i="59"/>
  <c r="E365" i="69"/>
  <c r="E362" i="69"/>
  <c r="N207" i="68"/>
  <c r="N159" i="68"/>
  <c r="D62" i="48"/>
  <c r="H3" i="48"/>
  <c r="G73" i="64"/>
  <c r="G25" i="64"/>
  <c r="I76" i="64"/>
  <c r="I28" i="64"/>
  <c r="O78" i="64"/>
  <c r="O30" i="64"/>
  <c r="Q81" i="64"/>
  <c r="Q33" i="64"/>
  <c r="J67" i="65"/>
  <c r="J25" i="65"/>
  <c r="D73" i="64"/>
  <c r="D25" i="64"/>
  <c r="F76" i="64"/>
  <c r="F28" i="64"/>
  <c r="H184" i="72"/>
  <c r="P498" i="68"/>
  <c r="P453" i="68"/>
  <c r="M80" i="68"/>
  <c r="M29" i="68"/>
  <c r="E384" i="67"/>
  <c r="P81" i="48"/>
  <c r="L81" i="59"/>
  <c r="J184" i="71"/>
  <c r="J362" i="65"/>
  <c r="J365" i="65"/>
  <c r="N62" i="59"/>
  <c r="L366" i="71"/>
  <c r="M69" i="66"/>
  <c r="M27" i="66"/>
  <c r="I161" i="59"/>
  <c r="K79" i="68"/>
  <c r="K28" i="68"/>
  <c r="O400" i="65"/>
  <c r="P69" i="65"/>
  <c r="P27" i="65"/>
  <c r="C81" i="50"/>
  <c r="H79" i="68"/>
  <c r="H28" i="68"/>
  <c r="L43" i="49"/>
  <c r="J65" i="67"/>
  <c r="J23" i="67"/>
  <c r="O168" i="71"/>
  <c r="Q3" i="48"/>
  <c r="O381" i="65"/>
  <c r="G73" i="65"/>
  <c r="G31" i="65"/>
  <c r="D400" i="65"/>
  <c r="D362" i="65"/>
  <c r="I173" i="67"/>
  <c r="H423" i="64"/>
  <c r="H402" i="64"/>
  <c r="D189" i="67"/>
  <c r="K201" i="72"/>
  <c r="F350" i="72"/>
  <c r="E366" i="71"/>
  <c r="L83" i="64"/>
  <c r="L35" i="64"/>
  <c r="P68" i="65"/>
  <c r="P26" i="65"/>
  <c r="E63" i="66"/>
  <c r="E21" i="66"/>
  <c r="J72" i="66"/>
  <c r="J30" i="66"/>
  <c r="M70" i="70"/>
  <c r="M28" i="70"/>
  <c r="O73" i="70"/>
  <c r="O31" i="70"/>
  <c r="H65" i="72"/>
  <c r="H23" i="72"/>
  <c r="E83" i="68"/>
  <c r="E32" i="68"/>
  <c r="F24" i="49"/>
  <c r="O81" i="59"/>
  <c r="B43" i="50"/>
  <c r="M400" i="66"/>
  <c r="O201" i="71"/>
  <c r="D193" i="64"/>
  <c r="D189" i="64" s="1"/>
  <c r="C30" i="65"/>
  <c r="P65" i="66"/>
  <c r="P23" i="66"/>
  <c r="L70" i="66"/>
  <c r="L28" i="66"/>
  <c r="L24" i="68"/>
  <c r="K234" i="68"/>
  <c r="K257" i="68"/>
  <c r="K233" i="68"/>
  <c r="K210" i="68"/>
  <c r="K209" i="68"/>
  <c r="Q189" i="69"/>
  <c r="M186" i="72"/>
  <c r="M400" i="67"/>
  <c r="M362" i="67"/>
  <c r="K366" i="71"/>
  <c r="O143" i="58"/>
  <c r="C190" i="64"/>
  <c r="F81" i="49"/>
  <c r="L124" i="48"/>
  <c r="L384" i="67"/>
  <c r="C3" i="49"/>
  <c r="P43" i="48"/>
  <c r="J192" i="69"/>
  <c r="J362" i="67"/>
  <c r="P381" i="69"/>
  <c r="Q93" i="66"/>
  <c r="Q131" i="66" s="1"/>
  <c r="Q175" i="66"/>
  <c r="Q137" i="66"/>
  <c r="O83" i="68"/>
  <c r="O32" i="68"/>
  <c r="F381" i="69"/>
  <c r="F365" i="69"/>
  <c r="K161" i="48"/>
  <c r="K426" i="64"/>
  <c r="K405" i="64"/>
  <c r="I105" i="58"/>
  <c r="E124" i="58"/>
  <c r="M81" i="48"/>
  <c r="O175" i="66"/>
  <c r="O137" i="66"/>
  <c r="H81" i="68"/>
  <c r="H30" i="68"/>
  <c r="E69" i="71"/>
  <c r="E27" i="71"/>
  <c r="K72" i="71"/>
  <c r="K30" i="71"/>
  <c r="H25" i="64"/>
  <c r="H73" i="64"/>
  <c r="K77" i="64"/>
  <c r="K29" i="64"/>
  <c r="N81" i="64"/>
  <c r="N33" i="64"/>
  <c r="Q26" i="42"/>
  <c r="Q35" i="65"/>
  <c r="Q26" i="39"/>
  <c r="K68" i="66"/>
  <c r="K26" i="66"/>
  <c r="C73" i="69"/>
  <c r="C31" i="69"/>
  <c r="F67" i="71"/>
  <c r="F25" i="71"/>
  <c r="I70" i="71"/>
  <c r="I28" i="71"/>
  <c r="L163" i="42"/>
  <c r="L35" i="72"/>
  <c r="L163" i="39"/>
  <c r="J67" i="67"/>
  <c r="J25" i="67"/>
  <c r="D77" i="68"/>
  <c r="D26" i="68"/>
  <c r="G81" i="68"/>
  <c r="G30" i="68"/>
  <c r="K86" i="68"/>
  <c r="K35" i="68"/>
  <c r="N107" i="42"/>
  <c r="N35" i="69"/>
  <c r="N107" i="39"/>
  <c r="D86" i="68"/>
  <c r="D35" i="68"/>
  <c r="G63" i="69"/>
  <c r="G21" i="69"/>
  <c r="F73" i="70"/>
  <c r="F31" i="70"/>
  <c r="I67" i="71"/>
  <c r="I25" i="71"/>
  <c r="M72" i="71"/>
  <c r="M30" i="71"/>
  <c r="O65" i="72"/>
  <c r="O23" i="72"/>
  <c r="K69" i="72"/>
  <c r="K27" i="72"/>
  <c r="N73" i="72"/>
  <c r="N31" i="72"/>
  <c r="Q26" i="72"/>
  <c r="Q3" i="58"/>
  <c r="E195" i="64"/>
  <c r="E189" i="64" s="1"/>
  <c r="E153" i="64"/>
  <c r="E105" i="64"/>
  <c r="E147" i="64" s="1"/>
  <c r="C30" i="72"/>
  <c r="N43" i="50"/>
  <c r="L384" i="66"/>
  <c r="L400" i="66"/>
  <c r="H208" i="66"/>
  <c r="H26" i="67"/>
  <c r="J124" i="48"/>
  <c r="F161" i="49"/>
  <c r="I65" i="72"/>
  <c r="I23" i="72"/>
  <c r="H62" i="58"/>
  <c r="N70" i="66"/>
  <c r="N28" i="66"/>
  <c r="D73" i="66"/>
  <c r="D31" i="66"/>
  <c r="C366" i="72"/>
  <c r="E381" i="70"/>
  <c r="E384" i="70"/>
  <c r="G88" i="68"/>
  <c r="G37" i="68"/>
  <c r="L172" i="69"/>
  <c r="M21" i="69"/>
  <c r="L191" i="69"/>
  <c r="L190" i="69"/>
  <c r="L171" i="69"/>
  <c r="G73" i="69"/>
  <c r="G31" i="69"/>
  <c r="H168" i="72"/>
  <c r="L426" i="64"/>
  <c r="K62" i="48"/>
  <c r="I184" i="72"/>
  <c r="Q161" i="49"/>
  <c r="M24" i="58"/>
  <c r="E381" i="66"/>
  <c r="E43" i="59"/>
  <c r="Q450" i="68"/>
  <c r="Q453" i="68"/>
  <c r="O27" i="67"/>
  <c r="K30" i="70"/>
  <c r="M65" i="72"/>
  <c r="M23" i="72"/>
  <c r="J350" i="72"/>
  <c r="F189" i="70"/>
  <c r="N143" i="48"/>
  <c r="N400" i="66"/>
  <c r="H350" i="72"/>
  <c r="J81" i="64"/>
  <c r="J33" i="64"/>
  <c r="N65" i="65"/>
  <c r="N23" i="65"/>
  <c r="H69" i="66"/>
  <c r="H27" i="66"/>
  <c r="D64" i="42"/>
  <c r="D35" i="67"/>
  <c r="D64" i="39"/>
  <c r="P77" i="68"/>
  <c r="P26" i="68"/>
  <c r="G86" i="68"/>
  <c r="G35" i="68"/>
  <c r="I88" i="68"/>
  <c r="I37" i="68"/>
  <c r="E72" i="67"/>
  <c r="E30" i="67"/>
  <c r="E186" i="71"/>
  <c r="F143" i="58"/>
  <c r="C232" i="64"/>
  <c r="F450" i="68"/>
  <c r="P350" i="71"/>
  <c r="N67" i="69"/>
  <c r="N25" i="69"/>
  <c r="K192" i="70"/>
  <c r="L105" i="48"/>
  <c r="E70" i="72"/>
  <c r="E28" i="72"/>
  <c r="N368" i="72"/>
  <c r="K45" i="42"/>
  <c r="K35" i="66"/>
  <c r="K45" i="39"/>
  <c r="K192" i="67"/>
  <c r="Q170" i="70"/>
  <c r="M166" i="71"/>
  <c r="M365" i="66"/>
  <c r="J175" i="65"/>
  <c r="J169" i="65" s="1"/>
  <c r="J93" i="65"/>
  <c r="J131" i="65" s="1"/>
  <c r="J137" i="65"/>
  <c r="C368" i="71"/>
  <c r="J81" i="58"/>
  <c r="H350" i="71"/>
  <c r="Q207" i="68"/>
  <c r="Q159" i="68"/>
  <c r="N208" i="65"/>
  <c r="L70" i="65"/>
  <c r="L28" i="65"/>
  <c r="O192" i="66"/>
  <c r="I143" i="49"/>
  <c r="I402" i="64"/>
  <c r="E62" i="59"/>
  <c r="O384" i="70"/>
  <c r="O350" i="72"/>
  <c r="N62" i="48"/>
  <c r="H3" i="58"/>
  <c r="L24" i="60"/>
  <c r="H192" i="66"/>
  <c r="F105" i="49"/>
  <c r="N405" i="64"/>
  <c r="J81" i="60"/>
  <c r="F161" i="58"/>
  <c r="H399" i="70"/>
  <c r="F384" i="70"/>
  <c r="N348" i="71"/>
  <c r="Q190" i="64"/>
  <c r="K67" i="66"/>
  <c r="K25" i="66"/>
  <c r="K189" i="69"/>
  <c r="G168" i="72"/>
  <c r="G3" i="58"/>
  <c r="K43" i="60"/>
  <c r="I143" i="58"/>
  <c r="Q350" i="72"/>
  <c r="H190" i="64"/>
  <c r="D384" i="67"/>
  <c r="G24" i="49"/>
  <c r="E166" i="72"/>
  <c r="O348" i="71"/>
  <c r="H184" i="71"/>
  <c r="F143" i="49"/>
  <c r="F24" i="59"/>
  <c r="G67" i="67"/>
  <c r="G25" i="67"/>
  <c r="C69" i="67"/>
  <c r="C27" i="67"/>
  <c r="O76" i="64"/>
  <c r="O28" i="64"/>
  <c r="I83" i="64"/>
  <c r="I35" i="64"/>
  <c r="F77" i="64"/>
  <c r="F29" i="64"/>
  <c r="N82" i="64"/>
  <c r="N34" i="64"/>
  <c r="K68" i="65"/>
  <c r="K26" i="65"/>
  <c r="N72" i="65"/>
  <c r="N30" i="65"/>
  <c r="E68" i="65"/>
  <c r="E26" i="65"/>
  <c r="M73" i="65"/>
  <c r="M31" i="65"/>
  <c r="K70" i="66"/>
  <c r="K28" i="66"/>
  <c r="E68" i="67"/>
  <c r="E26" i="67"/>
  <c r="L72" i="67"/>
  <c r="L30" i="67"/>
  <c r="K87" i="68"/>
  <c r="K36" i="68"/>
  <c r="N65" i="69"/>
  <c r="N23" i="69"/>
  <c r="K72" i="69"/>
  <c r="K30" i="69"/>
  <c r="M69" i="71"/>
  <c r="M27" i="71"/>
  <c r="L68" i="72"/>
  <c r="L26" i="72"/>
  <c r="Q75" i="64"/>
  <c r="Q27" i="64"/>
  <c r="E79" i="64"/>
  <c r="E31" i="64"/>
  <c r="J65" i="65"/>
  <c r="J23" i="65"/>
  <c r="N70" i="65"/>
  <c r="N28" i="65"/>
  <c r="C68" i="66"/>
  <c r="C26" i="66"/>
  <c r="F72" i="66"/>
  <c r="F30" i="66"/>
  <c r="I70" i="70"/>
  <c r="I28" i="70"/>
  <c r="O68" i="71"/>
  <c r="O26" i="71"/>
  <c r="E67" i="72"/>
  <c r="E25" i="72"/>
  <c r="F72" i="67"/>
  <c r="F30" i="67"/>
  <c r="M79" i="68"/>
  <c r="M28" i="68"/>
  <c r="Q83" i="68"/>
  <c r="Q32" i="68"/>
  <c r="F63" i="69"/>
  <c r="F21" i="69"/>
  <c r="L72" i="69"/>
  <c r="L30" i="69"/>
  <c r="P67" i="70"/>
  <c r="P25" i="70"/>
  <c r="D72" i="70"/>
  <c r="D30" i="70"/>
  <c r="H67" i="71"/>
  <c r="H25" i="71"/>
  <c r="M73" i="71"/>
  <c r="M31" i="71"/>
  <c r="K84" i="68"/>
  <c r="K33" i="68"/>
  <c r="E72" i="69"/>
  <c r="E30" i="69"/>
  <c r="J68" i="70"/>
  <c r="J26" i="70"/>
  <c r="N73" i="70"/>
  <c r="N31" i="70"/>
  <c r="C69" i="71"/>
  <c r="C27" i="71"/>
  <c r="G63" i="72"/>
  <c r="G21" i="72"/>
  <c r="M67" i="72"/>
  <c r="M25" i="72"/>
  <c r="D186" i="71"/>
  <c r="P381" i="67"/>
  <c r="P362" i="67"/>
  <c r="N105" i="59"/>
  <c r="F3" i="49"/>
  <c r="K81" i="50"/>
  <c r="Q173" i="69"/>
  <c r="Q186" i="71"/>
  <c r="M365" i="65"/>
  <c r="M362" i="65"/>
  <c r="I474" i="68"/>
  <c r="K366" i="72"/>
  <c r="H105" i="64"/>
  <c r="H147" i="64" s="1"/>
  <c r="H195" i="64"/>
  <c r="H153" i="64"/>
  <c r="O26" i="68"/>
  <c r="P184" i="72"/>
  <c r="F207" i="68"/>
  <c r="F159" i="68"/>
  <c r="H189" i="65"/>
  <c r="H43" i="49"/>
  <c r="O29" i="68"/>
  <c r="Q25" i="70"/>
  <c r="N186" i="72"/>
  <c r="D381" i="69"/>
  <c r="L362" i="70"/>
  <c r="L365" i="70"/>
  <c r="H78" i="64"/>
  <c r="H30" i="64"/>
  <c r="F67" i="66"/>
  <c r="F25" i="66"/>
  <c r="K68" i="70"/>
  <c r="K26" i="70"/>
  <c r="C72" i="70"/>
  <c r="C30" i="70"/>
  <c r="C81" i="68"/>
  <c r="C30" i="68"/>
  <c r="I362" i="66"/>
  <c r="K453" i="68"/>
  <c r="G368" i="71"/>
  <c r="K3" i="49"/>
  <c r="H62" i="49"/>
  <c r="N24" i="49"/>
  <c r="H365" i="66"/>
  <c r="N384" i="70"/>
  <c r="N24" i="48"/>
  <c r="L21" i="67"/>
  <c r="K209" i="67"/>
  <c r="K190" i="67"/>
  <c r="K191" i="67"/>
  <c r="K171" i="67"/>
  <c r="K172" i="67"/>
  <c r="O234" i="68"/>
  <c r="O233" i="68"/>
  <c r="O257" i="68"/>
  <c r="O210" i="68"/>
  <c r="O209" i="68"/>
  <c r="Q166" i="71"/>
  <c r="Q161" i="48"/>
  <c r="M3" i="58"/>
  <c r="G175" i="66"/>
  <c r="G137" i="66"/>
  <c r="G93" i="66"/>
  <c r="G131" i="66" s="1"/>
  <c r="L69" i="72"/>
  <c r="L27" i="72"/>
  <c r="B105" i="49"/>
  <c r="G193" i="64"/>
  <c r="P235" i="68"/>
  <c r="N192" i="69"/>
  <c r="F81" i="60"/>
  <c r="H381" i="70"/>
  <c r="H384" i="70"/>
  <c r="L350" i="72"/>
  <c r="M175" i="67"/>
  <c r="M137" i="67"/>
  <c r="M93" i="67"/>
  <c r="M131" i="67" s="1"/>
  <c r="G79" i="68"/>
  <c r="G28" i="68"/>
  <c r="L168" i="72"/>
  <c r="H450" i="68"/>
  <c r="B24" i="50"/>
  <c r="K184" i="71"/>
  <c r="C81" i="60"/>
  <c r="G400" i="65"/>
  <c r="G365" i="65"/>
  <c r="G43" i="60"/>
  <c r="G62" i="60"/>
  <c r="Q170" i="66"/>
  <c r="G175" i="65"/>
  <c r="G137" i="65"/>
  <c r="G93" i="65"/>
  <c r="G131" i="65" s="1"/>
  <c r="I213" i="68"/>
  <c r="I165" i="68"/>
  <c r="I111" i="68"/>
  <c r="I175" i="67"/>
  <c r="I93" i="67"/>
  <c r="I131" i="67" s="1"/>
  <c r="I137" i="67"/>
  <c r="H65" i="65"/>
  <c r="H23" i="65"/>
  <c r="I400" i="65"/>
  <c r="I24" i="58"/>
  <c r="M477" i="68"/>
  <c r="E211" i="68"/>
  <c r="B168" i="71"/>
  <c r="L192" i="66"/>
  <c r="F173" i="69"/>
  <c r="F3" i="60"/>
  <c r="J232" i="68"/>
  <c r="G384" i="66"/>
  <c r="G400" i="66"/>
  <c r="I105" i="59"/>
  <c r="E65" i="72"/>
  <c r="E23" i="72"/>
  <c r="J368" i="71"/>
  <c r="I77" i="64"/>
  <c r="I29" i="64"/>
  <c r="P70" i="66"/>
  <c r="P28" i="66"/>
  <c r="G81" i="50"/>
  <c r="M173" i="70"/>
  <c r="C384" i="70"/>
  <c r="E384" i="65"/>
  <c r="Q175" i="67"/>
  <c r="Q137" i="67"/>
  <c r="Q93" i="67"/>
  <c r="Q131" i="67" s="1"/>
  <c r="H107" i="42"/>
  <c r="H35" i="69"/>
  <c r="H107" i="39"/>
  <c r="F350" i="71"/>
  <c r="K211" i="64"/>
  <c r="L192" i="65"/>
  <c r="D43" i="49"/>
  <c r="P189" i="66"/>
  <c r="L235" i="68"/>
  <c r="J184" i="72"/>
  <c r="J453" i="68"/>
  <c r="J24" i="48"/>
  <c r="H400" i="65"/>
  <c r="L3" i="49"/>
  <c r="Q189" i="65"/>
  <c r="F65" i="66"/>
  <c r="F23" i="66"/>
  <c r="M64" i="42"/>
  <c r="M35" i="67"/>
  <c r="M64" i="39"/>
  <c r="G170" i="70"/>
  <c r="C168" i="72"/>
  <c r="K62" i="58"/>
  <c r="K81" i="60"/>
  <c r="M362" i="70"/>
  <c r="Q124" i="59"/>
  <c r="Q350" i="71"/>
  <c r="M350" i="72"/>
  <c r="E81" i="48"/>
  <c r="B175" i="65"/>
  <c r="B137" i="65"/>
  <c r="Q195" i="64"/>
  <c r="Q153" i="64"/>
  <c r="G207" i="69"/>
  <c r="B93" i="65"/>
  <c r="B131" i="65" s="1"/>
  <c r="G5" i="42"/>
  <c r="G39" i="64"/>
  <c r="G71" i="64" s="1"/>
  <c r="G5" i="39"/>
  <c r="H65" i="69"/>
  <c r="H23" i="69"/>
  <c r="N365" i="69"/>
  <c r="G124" i="59"/>
  <c r="I81" i="48"/>
  <c r="D105" i="58"/>
  <c r="D365" i="70"/>
  <c r="M3" i="50"/>
  <c r="I65" i="69"/>
  <c r="I23" i="69"/>
  <c r="E368" i="72"/>
  <c r="O27" i="65"/>
  <c r="F208" i="67"/>
  <c r="P166" i="71"/>
  <c r="L3" i="60"/>
  <c r="P365" i="65"/>
  <c r="P81" i="59"/>
  <c r="F201" i="72"/>
  <c r="B211" i="64"/>
  <c r="G45" i="42"/>
  <c r="G35" i="66"/>
  <c r="G45" i="39"/>
  <c r="I186" i="72"/>
  <c r="Q24" i="58"/>
  <c r="I362" i="67"/>
  <c r="K381" i="69"/>
  <c r="G381" i="70"/>
  <c r="G348" i="72"/>
  <c r="B175" i="66"/>
  <c r="B137" i="66"/>
  <c r="D211" i="68"/>
  <c r="J189" i="65"/>
  <c r="P168" i="72"/>
  <c r="C24" i="60"/>
  <c r="J105" i="59"/>
  <c r="J362" i="70"/>
  <c r="O3" i="49"/>
  <c r="D43" i="50"/>
  <c r="P192" i="66"/>
  <c r="L208" i="67"/>
  <c r="F189" i="69"/>
  <c r="F192" i="70"/>
  <c r="N189" i="70"/>
  <c r="J24" i="60"/>
  <c r="F365" i="67"/>
  <c r="D366" i="72"/>
  <c r="P192" i="69"/>
  <c r="L143" i="49"/>
  <c r="M173" i="66"/>
  <c r="E189" i="65"/>
  <c r="O173" i="69"/>
  <c r="O143" i="48"/>
  <c r="O168" i="72"/>
  <c r="K31" i="72"/>
  <c r="M368" i="71"/>
  <c r="C65" i="67"/>
  <c r="C23" i="67"/>
  <c r="D426" i="64"/>
  <c r="I161" i="49"/>
  <c r="Q365" i="65"/>
  <c r="N192" i="67"/>
  <c r="P208" i="65"/>
  <c r="H189" i="67"/>
  <c r="N450" i="68"/>
  <c r="L381" i="69"/>
  <c r="O362" i="66"/>
  <c r="K384" i="67"/>
  <c r="M65" i="71"/>
  <c r="M23" i="71"/>
  <c r="P23" i="69"/>
  <c r="P65" i="69"/>
  <c r="P169" i="66"/>
  <c r="D3" i="58"/>
  <c r="H400" i="66"/>
  <c r="N81" i="59"/>
  <c r="I201" i="71"/>
  <c r="J3" i="50"/>
  <c r="K43" i="50"/>
  <c r="G31" i="66"/>
  <c r="O31" i="66"/>
  <c r="C256" i="68"/>
  <c r="M105" i="49"/>
  <c r="M124" i="49"/>
  <c r="M168" i="72"/>
  <c r="I405" i="64"/>
  <c r="Q402" i="64"/>
  <c r="Q423" i="64"/>
  <c r="I24" i="60"/>
  <c r="Q24" i="60"/>
  <c r="O43" i="59"/>
  <c r="E365" i="67"/>
  <c r="M365" i="67"/>
  <c r="G81" i="59"/>
  <c r="K105" i="58"/>
  <c r="G124" i="58"/>
  <c r="O365" i="70"/>
  <c r="O381" i="70"/>
  <c r="K348" i="71"/>
  <c r="O348" i="72"/>
  <c r="M195" i="64"/>
  <c r="M153" i="64"/>
  <c r="B173" i="67"/>
  <c r="M170" i="66"/>
  <c r="D175" i="67"/>
  <c r="D137" i="67"/>
  <c r="Q3" i="50"/>
  <c r="N77" i="68"/>
  <c r="N26" i="68"/>
  <c r="H105" i="49"/>
  <c r="O68" i="69"/>
  <c r="O26" i="69"/>
  <c r="H168" i="71"/>
  <c r="G25" i="72"/>
  <c r="H405" i="64"/>
  <c r="L384" i="65"/>
  <c r="J201" i="72"/>
  <c r="B161" i="49"/>
  <c r="D24" i="49"/>
  <c r="P62" i="50"/>
  <c r="J28" i="67"/>
  <c r="L81" i="49"/>
  <c r="F124" i="48"/>
  <c r="K21" i="71"/>
  <c r="J161" i="49"/>
  <c r="F402" i="64"/>
  <c r="F426" i="64"/>
  <c r="J3" i="58"/>
  <c r="N402" i="64"/>
  <c r="J381" i="67"/>
  <c r="L105" i="58"/>
  <c r="P365" i="69"/>
  <c r="P124" i="59"/>
  <c r="L348" i="71"/>
  <c r="P143" i="58"/>
  <c r="L368" i="72"/>
  <c r="P161" i="58"/>
  <c r="K43" i="48"/>
  <c r="J208" i="66"/>
  <c r="E21" i="69"/>
  <c r="D190" i="69"/>
  <c r="D172" i="69"/>
  <c r="D191" i="69"/>
  <c r="D171" i="69"/>
  <c r="D105" i="48"/>
  <c r="H24" i="60"/>
  <c r="P43" i="58"/>
  <c r="H381" i="67"/>
  <c r="H477" i="68"/>
  <c r="H474" i="68"/>
  <c r="F362" i="69"/>
  <c r="F381" i="70"/>
  <c r="N350" i="71"/>
  <c r="F366" i="72"/>
  <c r="L211" i="64"/>
  <c r="L3" i="50"/>
  <c r="I30" i="64"/>
  <c r="E24" i="49"/>
  <c r="I189" i="65"/>
  <c r="M24" i="50"/>
  <c r="Q24" i="49"/>
  <c r="E189" i="66"/>
  <c r="H30" i="66"/>
  <c r="Q62" i="50"/>
  <c r="P25" i="67"/>
  <c r="E81" i="50"/>
  <c r="M232" i="68"/>
  <c r="M81" i="49"/>
  <c r="H29" i="68"/>
  <c r="N36" i="68"/>
  <c r="G170" i="69"/>
  <c r="C184" i="72"/>
  <c r="M28" i="72"/>
  <c r="C3" i="59"/>
  <c r="G362" i="65"/>
  <c r="G381" i="65"/>
  <c r="K24" i="58"/>
  <c r="O24" i="60"/>
  <c r="O62" i="59"/>
  <c r="E384" i="69"/>
  <c r="I384" i="70"/>
  <c r="E368" i="71"/>
  <c r="Q366" i="72"/>
  <c r="I173" i="65"/>
  <c r="I195" i="64"/>
  <c r="I189" i="64" s="1"/>
  <c r="I153" i="64"/>
  <c r="M211" i="68"/>
  <c r="L195" i="64"/>
  <c r="L153" i="64"/>
  <c r="O173" i="67"/>
  <c r="Q43" i="48"/>
  <c r="P190" i="64"/>
  <c r="G173" i="67"/>
  <c r="G190" i="64"/>
  <c r="H26" i="69"/>
  <c r="H68" i="69"/>
  <c r="J65" i="71"/>
  <c r="J23" i="71"/>
  <c r="C64" i="42"/>
  <c r="C35" i="67"/>
  <c r="E23" i="67"/>
  <c r="E65" i="67"/>
  <c r="I28" i="67"/>
  <c r="I70" i="67"/>
  <c r="L67" i="69"/>
  <c r="L25" i="69"/>
  <c r="C65" i="70"/>
  <c r="C23" i="70"/>
  <c r="K65" i="71"/>
  <c r="K23" i="71"/>
  <c r="E67" i="69"/>
  <c r="E25" i="69"/>
  <c r="I30" i="69"/>
  <c r="I72" i="69"/>
  <c r="D65" i="71"/>
  <c r="D23" i="71"/>
  <c r="K65" i="72"/>
  <c r="K23" i="72"/>
  <c r="Q83" i="42"/>
  <c r="Q41" i="68"/>
  <c r="C77" i="68"/>
  <c r="C26" i="68"/>
  <c r="I45" i="42"/>
  <c r="I35" i="66"/>
  <c r="L65" i="72"/>
  <c r="L23" i="72"/>
  <c r="H64" i="42"/>
  <c r="H35" i="67"/>
  <c r="H63" i="67" s="1"/>
  <c r="H64" i="39"/>
  <c r="O65" i="69"/>
  <c r="O23" i="69"/>
  <c r="J77" i="68"/>
  <c r="J26" i="68"/>
  <c r="G68" i="69"/>
  <c r="G26" i="69"/>
  <c r="D143" i="49"/>
  <c r="H161" i="49"/>
  <c r="H43" i="58"/>
  <c r="D365" i="67"/>
  <c r="B214" i="64"/>
  <c r="M33" i="64"/>
  <c r="G192" i="67"/>
  <c r="O62" i="49"/>
  <c r="H36" i="68"/>
  <c r="I173" i="69"/>
  <c r="M173" i="69"/>
  <c r="M26" i="71"/>
  <c r="Q26" i="71"/>
  <c r="E184" i="72"/>
  <c r="Q31" i="72"/>
  <c r="I365" i="66"/>
  <c r="M43" i="58"/>
  <c r="E81" i="60"/>
  <c r="M498" i="68"/>
  <c r="M453" i="68"/>
  <c r="O105" i="58"/>
  <c r="K384" i="70"/>
  <c r="O368" i="71"/>
  <c r="F311" i="71"/>
  <c r="I33" i="68"/>
  <c r="K30" i="72"/>
  <c r="L365" i="66"/>
  <c r="L362" i="66"/>
  <c r="C27" i="70"/>
  <c r="C211" i="64"/>
  <c r="G211" i="64"/>
  <c r="L43" i="50"/>
  <c r="N189" i="69"/>
  <c r="N173" i="70"/>
  <c r="N192" i="70"/>
  <c r="F168" i="72"/>
  <c r="F62" i="59"/>
  <c r="F477" i="68"/>
  <c r="P368" i="71"/>
  <c r="I169" i="66"/>
  <c r="D105" i="49"/>
  <c r="B43" i="49"/>
  <c r="P211" i="64"/>
  <c r="Q208" i="66"/>
  <c r="E81" i="49"/>
  <c r="O173" i="70"/>
  <c r="F30" i="71"/>
  <c r="J30" i="71"/>
  <c r="K161" i="49"/>
  <c r="C348" i="72"/>
  <c r="O3" i="59"/>
  <c r="G365" i="66"/>
  <c r="G362" i="66"/>
  <c r="G81" i="60"/>
  <c r="K477" i="68"/>
  <c r="Q381" i="69"/>
  <c r="E362" i="70"/>
  <c r="I161" i="58"/>
  <c r="F192" i="65"/>
  <c r="L107" i="42"/>
  <c r="L35" i="69"/>
  <c r="L107" i="39"/>
  <c r="M65" i="69"/>
  <c r="M23" i="69"/>
  <c r="D143" i="48"/>
  <c r="G30" i="72"/>
  <c r="L444" i="64"/>
  <c r="L423" i="64"/>
  <c r="L3" i="59"/>
  <c r="D24" i="60"/>
  <c r="H43" i="59"/>
  <c r="P365" i="67"/>
  <c r="P81" i="58"/>
  <c r="J366" i="71"/>
  <c r="N348" i="72"/>
  <c r="G62" i="48"/>
  <c r="H175" i="65"/>
  <c r="H137" i="65"/>
  <c r="N3" i="50"/>
  <c r="N73" i="64"/>
  <c r="N25" i="64"/>
  <c r="L21" i="65"/>
  <c r="K209" i="65"/>
  <c r="K191" i="65"/>
  <c r="K190" i="65"/>
  <c r="K171" i="65"/>
  <c r="K172" i="65"/>
  <c r="O24" i="49"/>
  <c r="D65" i="65"/>
  <c r="D23" i="65"/>
  <c r="G43" i="50"/>
  <c r="K43" i="49"/>
  <c r="L65" i="67"/>
  <c r="L23" i="67"/>
  <c r="E189" i="69"/>
  <c r="E105" i="48"/>
  <c r="Q192" i="69"/>
  <c r="J27" i="69"/>
  <c r="I124" i="48"/>
  <c r="M192" i="70"/>
  <c r="G28" i="70"/>
  <c r="I31" i="70"/>
  <c r="E143" i="48"/>
  <c r="E3" i="60"/>
  <c r="Q3" i="59"/>
  <c r="E381" i="65"/>
  <c r="E362" i="65"/>
  <c r="Q24" i="59"/>
  <c r="E400" i="66"/>
  <c r="M381" i="66"/>
  <c r="Q43" i="60"/>
  <c r="O43" i="58"/>
  <c r="I62" i="59"/>
  <c r="Q62" i="59"/>
  <c r="I450" i="68"/>
  <c r="I453" i="68"/>
  <c r="M81" i="59"/>
  <c r="Q477" i="68"/>
  <c r="G384" i="69"/>
  <c r="G365" i="69"/>
  <c r="G366" i="71"/>
  <c r="O143" i="59"/>
  <c r="K348" i="72"/>
  <c r="P3" i="48"/>
  <c r="J24" i="49"/>
  <c r="F366" i="71"/>
  <c r="J348" i="72"/>
  <c r="C3" i="50"/>
  <c r="I21" i="65"/>
  <c r="F28" i="66"/>
  <c r="D192" i="67"/>
  <c r="D256" i="68"/>
  <c r="H81" i="50"/>
  <c r="L81" i="50"/>
  <c r="J32" i="68"/>
  <c r="F105" i="48"/>
  <c r="G21" i="70"/>
  <c r="J189" i="70"/>
  <c r="N124" i="49"/>
  <c r="F143" i="48"/>
  <c r="J168" i="71"/>
  <c r="K21" i="72"/>
  <c r="N168" i="72"/>
  <c r="C62" i="58"/>
  <c r="C350" i="71"/>
  <c r="J24" i="59"/>
  <c r="F384" i="66"/>
  <c r="F365" i="66"/>
  <c r="F43" i="60"/>
  <c r="N362" i="66"/>
  <c r="N381" i="66"/>
  <c r="N62" i="60"/>
  <c r="J498" i="68"/>
  <c r="J474" i="68"/>
  <c r="P105" i="58"/>
  <c r="D124" i="58"/>
  <c r="L384" i="70"/>
  <c r="H368" i="71"/>
  <c r="L143" i="58"/>
  <c r="H368" i="72"/>
  <c r="L161" i="59"/>
  <c r="E173" i="66"/>
  <c r="C25" i="72"/>
  <c r="M211" i="64"/>
  <c r="M3" i="49"/>
  <c r="J43" i="50"/>
  <c r="F31" i="66"/>
  <c r="P105" i="49"/>
  <c r="K68" i="69"/>
  <c r="K26" i="69"/>
  <c r="C105" i="59"/>
  <c r="H384" i="65"/>
  <c r="P362" i="66"/>
  <c r="P381" i="66"/>
  <c r="F124" i="59"/>
  <c r="Q105" i="64"/>
  <c r="Q147" i="64" s="1"/>
  <c r="B189" i="66"/>
  <c r="H211" i="64"/>
  <c r="L25" i="65"/>
  <c r="E43" i="50"/>
  <c r="M62" i="50"/>
  <c r="K23" i="67"/>
  <c r="Q27" i="67"/>
  <c r="Q81" i="50"/>
  <c r="C173" i="69"/>
  <c r="K173" i="69"/>
  <c r="K105" i="49"/>
  <c r="G189" i="70"/>
  <c r="K124" i="49"/>
  <c r="C166" i="71"/>
  <c r="C143" i="49"/>
  <c r="K186" i="71"/>
  <c r="C186" i="72"/>
  <c r="C161" i="48"/>
  <c r="O166" i="72"/>
  <c r="C498" i="68"/>
  <c r="O3" i="60"/>
  <c r="K400" i="66"/>
  <c r="K43" i="58"/>
  <c r="G381" i="67"/>
  <c r="G400" i="67"/>
  <c r="O381" i="67"/>
  <c r="O62" i="58"/>
  <c r="G477" i="68"/>
  <c r="O498" i="68"/>
  <c r="O474" i="68"/>
  <c r="O81" i="60"/>
  <c r="I384" i="69"/>
  <c r="I362" i="69"/>
  <c r="Q105" i="59"/>
  <c r="M381" i="70"/>
  <c r="E143" i="58"/>
  <c r="Q366" i="71"/>
  <c r="M368" i="72"/>
  <c r="Q161" i="59"/>
  <c r="J213" i="68"/>
  <c r="J165" i="68"/>
  <c r="Q5" i="42"/>
  <c r="Q39" i="64"/>
  <c r="K65" i="65"/>
  <c r="K23" i="65"/>
  <c r="E65" i="70"/>
  <c r="E23" i="70"/>
  <c r="E21" i="72"/>
  <c r="N362" i="69"/>
  <c r="J73" i="64"/>
  <c r="J25" i="64"/>
  <c r="O45" i="42"/>
  <c r="O35" i="66"/>
  <c r="P65" i="67"/>
  <c r="P23" i="67"/>
  <c r="K31" i="67"/>
  <c r="I192" i="70"/>
  <c r="Q124" i="48"/>
  <c r="M166" i="72"/>
  <c r="M3" i="59"/>
  <c r="E24" i="59"/>
  <c r="E43" i="58"/>
  <c r="Q62" i="58"/>
  <c r="G105" i="58"/>
  <c r="G143" i="59"/>
  <c r="E201" i="71"/>
  <c r="Q211" i="64"/>
  <c r="J24" i="50"/>
  <c r="L192" i="70"/>
  <c r="L62" i="60"/>
  <c r="Q27" i="66"/>
  <c r="D62" i="49"/>
  <c r="P192" i="67"/>
  <c r="J105" i="49"/>
  <c r="H28" i="72"/>
  <c r="N62" i="58"/>
  <c r="D381" i="70"/>
  <c r="D143" i="58"/>
  <c r="J131" i="69"/>
  <c r="G27" i="65"/>
  <c r="C105" i="58"/>
  <c r="H24" i="58"/>
  <c r="C27" i="65"/>
  <c r="D3" i="50"/>
  <c r="N27" i="64"/>
  <c r="E191" i="67"/>
  <c r="E190" i="67"/>
  <c r="E209" i="67"/>
  <c r="E172" i="67"/>
  <c r="E171" i="67"/>
  <c r="M105" i="59"/>
  <c r="I348" i="71"/>
  <c r="E348" i="72"/>
  <c r="N43" i="48"/>
  <c r="I73" i="64"/>
  <c r="I25" i="64"/>
  <c r="I77" i="68"/>
  <c r="I26" i="68"/>
  <c r="I68" i="69"/>
  <c r="I26" i="69"/>
  <c r="G65" i="72"/>
  <c r="G23" i="72"/>
  <c r="E232" i="64"/>
  <c r="I211" i="64"/>
  <c r="F43" i="50"/>
  <c r="G27" i="67"/>
  <c r="N31" i="67"/>
  <c r="D192" i="70"/>
  <c r="D124" i="49"/>
  <c r="Q21" i="71"/>
  <c r="J25" i="72"/>
  <c r="D3" i="60"/>
  <c r="P400" i="65"/>
  <c r="P381" i="65"/>
  <c r="D384" i="66"/>
  <c r="D362" i="66"/>
  <c r="D477" i="68"/>
  <c r="D453" i="68"/>
  <c r="D111" i="68"/>
  <c r="D207" i="68" s="1"/>
  <c r="M105" i="64"/>
  <c r="M147" i="64" s="1"/>
  <c r="B232" i="64"/>
  <c r="N191" i="64"/>
  <c r="N213" i="64"/>
  <c r="N212" i="64"/>
  <c r="N233" i="64"/>
  <c r="N192" i="64"/>
  <c r="G26" i="42"/>
  <c r="G35" i="65"/>
  <c r="G26" i="39"/>
  <c r="K192" i="65"/>
  <c r="M30" i="66"/>
  <c r="G209" i="67"/>
  <c r="G191" i="67"/>
  <c r="G190" i="67"/>
  <c r="G171" i="67"/>
  <c r="G172" i="67"/>
  <c r="F25" i="67"/>
  <c r="G233" i="68"/>
  <c r="G234" i="68"/>
  <c r="G257" i="68"/>
  <c r="G210" i="68"/>
  <c r="G209" i="68"/>
  <c r="L28" i="68"/>
  <c r="O30" i="68"/>
  <c r="J33" i="68"/>
  <c r="E173" i="69"/>
  <c r="M189" i="69"/>
  <c r="Q105" i="48"/>
  <c r="Q173" i="70"/>
  <c r="M143" i="49"/>
  <c r="I168" i="72"/>
  <c r="G28" i="72"/>
  <c r="D30" i="72"/>
  <c r="H30" i="72"/>
  <c r="E402" i="64"/>
  <c r="M423" i="64"/>
  <c r="M444" i="64"/>
  <c r="E43" i="60"/>
  <c r="M43" i="59"/>
  <c r="G43" i="58"/>
  <c r="I381" i="67"/>
  <c r="Q384" i="67"/>
  <c r="E81" i="58"/>
  <c r="I81" i="58"/>
  <c r="Q81" i="59"/>
  <c r="O81" i="58"/>
  <c r="G105" i="59"/>
  <c r="G365" i="70"/>
  <c r="K143" i="58"/>
  <c r="G368" i="72"/>
  <c r="J131" i="70"/>
  <c r="Q81" i="48"/>
  <c r="J173" i="67"/>
  <c r="K81" i="48"/>
  <c r="B173" i="66"/>
  <c r="M24" i="48"/>
  <c r="C28" i="67"/>
  <c r="Q29" i="64"/>
  <c r="Q30" i="65"/>
  <c r="N189" i="67"/>
  <c r="F256" i="68"/>
  <c r="L37" i="68"/>
  <c r="M21" i="70"/>
  <c r="L190" i="70"/>
  <c r="L191" i="70"/>
  <c r="L171" i="70"/>
  <c r="L172" i="70"/>
  <c r="I65" i="70"/>
  <c r="I23" i="70"/>
  <c r="P186" i="72"/>
  <c r="C400" i="65"/>
  <c r="L62" i="58"/>
  <c r="L498" i="68"/>
  <c r="F81" i="58"/>
  <c r="J384" i="69"/>
  <c r="J365" i="70"/>
  <c r="F173" i="67"/>
  <c r="F169" i="67" s="1"/>
  <c r="H173" i="65"/>
  <c r="B170" i="70"/>
  <c r="C21" i="71"/>
  <c r="B166" i="72"/>
  <c r="K3" i="50"/>
  <c r="J28" i="64"/>
  <c r="D35" i="64"/>
  <c r="D208" i="65"/>
  <c r="F28" i="65"/>
  <c r="D31" i="65"/>
  <c r="D189" i="66"/>
  <c r="L189" i="66"/>
  <c r="P31" i="66"/>
  <c r="L62" i="49"/>
  <c r="P81" i="49"/>
  <c r="G29" i="68"/>
  <c r="N37" i="68"/>
  <c r="F170" i="69"/>
  <c r="N105" i="49"/>
  <c r="L28" i="69"/>
  <c r="F173" i="70"/>
  <c r="F27" i="70"/>
  <c r="N166" i="71"/>
  <c r="E25" i="71"/>
  <c r="J27" i="71"/>
  <c r="H28" i="71"/>
  <c r="D30" i="71"/>
  <c r="I30" i="71"/>
  <c r="F184" i="72"/>
  <c r="F161" i="48"/>
  <c r="J426" i="64"/>
  <c r="J402" i="64"/>
  <c r="N3" i="59"/>
  <c r="F362" i="65"/>
  <c r="N365" i="65"/>
  <c r="F381" i="67"/>
  <c r="N362" i="67"/>
  <c r="D105" i="59"/>
  <c r="H381" i="69"/>
  <c r="H105" i="59"/>
  <c r="D348" i="71"/>
  <c r="H143" i="58"/>
  <c r="D350" i="72"/>
  <c r="N161" i="59"/>
  <c r="K201" i="71"/>
  <c r="K93" i="67"/>
  <c r="K131" i="67" s="1"/>
  <c r="E111" i="68"/>
  <c r="J43" i="48"/>
  <c r="I30" i="66"/>
  <c r="J81" i="49"/>
  <c r="D31" i="70"/>
  <c r="K25" i="71"/>
  <c r="L161" i="49"/>
  <c r="O25" i="72"/>
  <c r="C362" i="69"/>
  <c r="C365" i="69"/>
  <c r="P3" i="58"/>
  <c r="N170" i="66"/>
  <c r="L111" i="68"/>
  <c r="B208" i="65"/>
  <c r="D3" i="49"/>
  <c r="F31" i="64"/>
  <c r="J31" i="64"/>
  <c r="M189" i="65"/>
  <c r="N27" i="65"/>
  <c r="I31" i="65"/>
  <c r="M189" i="66"/>
  <c r="I26" i="66"/>
  <c r="I64" i="42"/>
  <c r="I35" i="67"/>
  <c r="I63" i="67" s="1"/>
  <c r="N65" i="67"/>
  <c r="N23" i="67"/>
  <c r="N27" i="67"/>
  <c r="I234" i="68"/>
  <c r="I257" i="68"/>
  <c r="I233" i="68"/>
  <c r="I209" i="68"/>
  <c r="I210" i="68"/>
  <c r="M30" i="68"/>
  <c r="K170" i="70"/>
  <c r="K143" i="49"/>
  <c r="H27" i="71"/>
  <c r="O186" i="72"/>
  <c r="C3" i="58"/>
  <c r="G444" i="64"/>
  <c r="O423" i="64"/>
  <c r="O402" i="64"/>
  <c r="K384" i="65"/>
  <c r="K381" i="65"/>
  <c r="O62" i="60"/>
  <c r="M384" i="69"/>
  <c r="Q362" i="70"/>
  <c r="M348" i="71"/>
  <c r="Q143" i="58"/>
  <c r="I368" i="72"/>
  <c r="M161" i="58"/>
  <c r="M165" i="68"/>
  <c r="C399" i="69"/>
  <c r="L173" i="66"/>
  <c r="P137" i="67"/>
  <c r="L93" i="65"/>
  <c r="L131" i="65" s="1"/>
  <c r="P399" i="70"/>
  <c r="P26" i="42"/>
  <c r="P35" i="65"/>
  <c r="P63" i="65" s="1"/>
  <c r="I145" i="42"/>
  <c r="I35" i="71"/>
  <c r="D67" i="69"/>
  <c r="D25" i="69"/>
  <c r="C65" i="71"/>
  <c r="C23" i="71"/>
  <c r="E33" i="68"/>
  <c r="P168" i="71"/>
  <c r="F28" i="71"/>
  <c r="D444" i="64"/>
  <c r="D402" i="64"/>
  <c r="J143" i="58"/>
  <c r="F34" i="64"/>
  <c r="O191" i="65"/>
  <c r="O209" i="65"/>
  <c r="O190" i="65"/>
  <c r="O171" i="65"/>
  <c r="O172" i="65"/>
  <c r="D21" i="66"/>
  <c r="J25" i="66"/>
  <c r="D27" i="66"/>
  <c r="Q186" i="72"/>
  <c r="C43" i="60"/>
  <c r="M3" i="60"/>
  <c r="Q400" i="65"/>
  <c r="Q362" i="66"/>
  <c r="E498" i="68"/>
  <c r="E450" i="68"/>
  <c r="O384" i="69"/>
  <c r="O131" i="69"/>
  <c r="C30" i="69"/>
  <c r="C30" i="71"/>
  <c r="M31" i="64"/>
  <c r="O34" i="64"/>
  <c r="P43" i="50"/>
  <c r="H232" i="68"/>
  <c r="P232" i="68"/>
  <c r="M31" i="68"/>
  <c r="J170" i="69"/>
  <c r="H25" i="70"/>
  <c r="C381" i="67"/>
  <c r="C365" i="67"/>
  <c r="J3" i="59"/>
  <c r="J384" i="66"/>
  <c r="N498" i="68"/>
  <c r="P366" i="72"/>
  <c r="J30" i="64"/>
  <c r="G30" i="69"/>
  <c r="B81" i="49"/>
  <c r="P34" i="64"/>
  <c r="G28" i="66"/>
  <c r="Q62" i="49"/>
  <c r="C161" i="49"/>
  <c r="K168" i="72"/>
  <c r="C444" i="64"/>
  <c r="C426" i="64"/>
  <c r="C81" i="59"/>
  <c r="O400" i="66"/>
  <c r="Q143" i="59"/>
  <c r="H175" i="67"/>
  <c r="H137" i="67"/>
  <c r="M232" i="64"/>
  <c r="J81" i="50"/>
  <c r="H365" i="65"/>
  <c r="P365" i="66"/>
  <c r="H62" i="60"/>
  <c r="I192" i="66"/>
  <c r="I62" i="50"/>
  <c r="Q28" i="72"/>
  <c r="C453" i="68"/>
  <c r="K384" i="66"/>
  <c r="G362" i="67"/>
  <c r="G498" i="68"/>
  <c r="C45" i="42"/>
  <c r="C35" i="66"/>
  <c r="C45" i="39"/>
  <c r="H31" i="68"/>
  <c r="H82" i="68"/>
  <c r="O65" i="71"/>
  <c r="O23" i="71"/>
  <c r="H65" i="71"/>
  <c r="H23" i="71"/>
  <c r="P173" i="70"/>
  <c r="D166" i="72"/>
  <c r="N81" i="58"/>
  <c r="P21" i="66"/>
  <c r="O190" i="66"/>
  <c r="O191" i="66"/>
  <c r="O209" i="66"/>
  <c r="O171" i="66"/>
  <c r="O172" i="66"/>
  <c r="C124" i="59"/>
  <c r="N62" i="50"/>
  <c r="E235" i="68"/>
  <c r="C143" i="48"/>
  <c r="M143" i="58"/>
  <c r="N232" i="68"/>
  <c r="P124" i="49"/>
  <c r="D381" i="66"/>
  <c r="D62" i="60"/>
  <c r="D498" i="68"/>
  <c r="H21" i="65"/>
  <c r="G191" i="65"/>
  <c r="G209" i="65"/>
  <c r="G190" i="65"/>
  <c r="G172" i="65"/>
  <c r="G171" i="65"/>
  <c r="I168" i="71"/>
  <c r="E405" i="64"/>
  <c r="E62" i="60"/>
  <c r="Q365" i="67"/>
  <c r="Q3" i="49"/>
  <c r="H173" i="69"/>
  <c r="C381" i="65"/>
  <c r="L477" i="68"/>
  <c r="F143" i="59"/>
  <c r="C33" i="68"/>
  <c r="P189" i="67"/>
  <c r="J173" i="70"/>
  <c r="C143" i="58"/>
  <c r="J3" i="60"/>
  <c r="F400" i="65"/>
  <c r="N381" i="65"/>
  <c r="J62" i="58"/>
  <c r="H365" i="69"/>
  <c r="P105" i="59"/>
  <c r="P381" i="70"/>
  <c r="D350" i="71"/>
  <c r="L161" i="58"/>
  <c r="J192" i="67"/>
  <c r="O161" i="48"/>
  <c r="G426" i="64"/>
  <c r="K365" i="65"/>
  <c r="K43" i="59"/>
  <c r="E124" i="59"/>
  <c r="G213" i="68"/>
  <c r="G165" i="68"/>
  <c r="C65" i="65"/>
  <c r="C23" i="65"/>
  <c r="N68" i="69"/>
  <c r="N26" i="69"/>
  <c r="C65" i="72"/>
  <c r="C23" i="72"/>
  <c r="H43" i="48"/>
  <c r="M143" i="48"/>
  <c r="C384" i="66"/>
  <c r="Q384" i="65"/>
  <c r="Q384" i="66"/>
  <c r="O362" i="69"/>
  <c r="P256" i="68"/>
  <c r="J189" i="69"/>
  <c r="N168" i="71"/>
  <c r="J400" i="66"/>
  <c r="P348" i="72"/>
  <c r="L161" i="48"/>
  <c r="P423" i="64"/>
  <c r="H3" i="50"/>
  <c r="Q26" i="66"/>
  <c r="C213" i="68"/>
  <c r="C165" i="68"/>
  <c r="D68" i="69"/>
  <c r="D26" i="69"/>
  <c r="D65" i="72"/>
  <c r="D23" i="72"/>
  <c r="D169" i="67"/>
  <c r="M25" i="66"/>
  <c r="D184" i="71"/>
  <c r="H166" i="72"/>
  <c r="P474" i="68"/>
  <c r="N124" i="59"/>
  <c r="F3" i="50"/>
  <c r="C192" i="65"/>
  <c r="C62" i="50"/>
  <c r="O83" i="42"/>
  <c r="O41" i="68"/>
  <c r="O83" i="39"/>
  <c r="I105" i="48"/>
  <c r="D166" i="71"/>
  <c r="D384" i="65"/>
  <c r="H381" i="66"/>
  <c r="P62" i="60"/>
  <c r="P477" i="68"/>
  <c r="E3" i="48"/>
  <c r="O192" i="65"/>
  <c r="G81" i="49"/>
  <c r="O81" i="50"/>
  <c r="E37" i="68"/>
  <c r="E186" i="72"/>
  <c r="Q444" i="64"/>
  <c r="E362" i="67"/>
  <c r="M62" i="59"/>
  <c r="K124" i="58"/>
  <c r="D26" i="70"/>
  <c r="H444" i="64"/>
  <c r="L362" i="67"/>
  <c r="J3" i="48"/>
  <c r="P43" i="49"/>
  <c r="D208" i="67"/>
  <c r="H235" i="68"/>
  <c r="L30" i="68"/>
  <c r="J173" i="69"/>
  <c r="N173" i="69"/>
  <c r="F124" i="49"/>
  <c r="N166" i="72"/>
  <c r="C62" i="59"/>
  <c r="F423" i="64"/>
  <c r="N444" i="64"/>
  <c r="J381" i="65"/>
  <c r="J24" i="58"/>
  <c r="J43" i="59"/>
  <c r="F62" i="58"/>
  <c r="J384" i="67"/>
  <c r="P384" i="69"/>
  <c r="D124" i="59"/>
  <c r="L350" i="71"/>
  <c r="L366" i="72"/>
  <c r="P62" i="48"/>
  <c r="C62" i="48"/>
  <c r="Q201" i="71"/>
  <c r="B131" i="67"/>
  <c r="D107" i="42"/>
  <c r="D35" i="69"/>
  <c r="D107" i="39"/>
  <c r="L184" i="71"/>
  <c r="P3" i="59"/>
  <c r="H365" i="67"/>
  <c r="H453" i="68"/>
  <c r="F365" i="70"/>
  <c r="N366" i="71"/>
  <c r="F348" i="72"/>
  <c r="P25" i="65"/>
  <c r="E208" i="66"/>
  <c r="I208" i="66"/>
  <c r="Q232" i="68"/>
  <c r="C189" i="69"/>
  <c r="C189" i="70"/>
  <c r="F25" i="70"/>
  <c r="G31" i="70"/>
  <c r="K143" i="48"/>
  <c r="O143" i="49"/>
  <c r="C166" i="72"/>
  <c r="G186" i="72"/>
  <c r="G161" i="49"/>
  <c r="C161" i="59"/>
  <c r="K444" i="64"/>
  <c r="K423" i="64"/>
  <c r="K3" i="59"/>
  <c r="O384" i="65"/>
  <c r="O365" i="65"/>
  <c r="O43" i="60"/>
  <c r="K81" i="59"/>
  <c r="E381" i="69"/>
  <c r="M105" i="58"/>
  <c r="I362" i="70"/>
  <c r="I365" i="70"/>
  <c r="Q124" i="58"/>
  <c r="E350" i="71"/>
  <c r="M143" i="59"/>
  <c r="E161" i="58"/>
  <c r="Q368" i="72"/>
  <c r="M231" i="68"/>
  <c r="C81" i="48"/>
  <c r="I207" i="70"/>
  <c r="P323" i="66"/>
  <c r="H45" i="42"/>
  <c r="H35" i="66"/>
  <c r="H63" i="66" s="1"/>
  <c r="H45" i="39"/>
  <c r="C67" i="69"/>
  <c r="C25" i="69"/>
  <c r="C68" i="69"/>
  <c r="C26" i="69"/>
  <c r="P145" i="42"/>
  <c r="P35" i="71"/>
  <c r="J107" i="42"/>
  <c r="J35" i="69"/>
  <c r="J107" i="39"/>
  <c r="N65" i="71"/>
  <c r="N23" i="71"/>
  <c r="M163" i="42"/>
  <c r="M35" i="72"/>
  <c r="M163" i="39"/>
  <c r="L36" i="68"/>
  <c r="L87" i="68"/>
  <c r="I67" i="69"/>
  <c r="I25" i="69"/>
  <c r="F26" i="66"/>
  <c r="Q65" i="72"/>
  <c r="Q23" i="72"/>
  <c r="D24" i="59"/>
  <c r="F43" i="59"/>
  <c r="D400" i="67"/>
  <c r="D362" i="67"/>
  <c r="G35" i="64"/>
  <c r="O24" i="50"/>
  <c r="C43" i="50"/>
  <c r="O43" i="49"/>
  <c r="C189" i="67"/>
  <c r="O81" i="49"/>
  <c r="I192" i="69"/>
  <c r="M192" i="69"/>
  <c r="M161" i="49"/>
  <c r="E3" i="58"/>
  <c r="I365" i="65"/>
  <c r="I384" i="65"/>
  <c r="I400" i="66"/>
  <c r="Q81" i="58"/>
  <c r="K105" i="59"/>
  <c r="K362" i="70"/>
  <c r="K365" i="70"/>
  <c r="O350" i="71"/>
  <c r="K161" i="58"/>
  <c r="L381" i="66"/>
  <c r="L81" i="60"/>
  <c r="B173" i="70"/>
  <c r="G232" i="64"/>
  <c r="E27" i="64"/>
  <c r="L24" i="49"/>
  <c r="L31" i="67"/>
  <c r="P81" i="50"/>
  <c r="F186" i="72"/>
  <c r="F498" i="68"/>
  <c r="F474" i="68"/>
  <c r="H105" i="58"/>
  <c r="P348" i="71"/>
  <c r="F161" i="59"/>
  <c r="P3" i="60"/>
  <c r="J65" i="66"/>
  <c r="J23" i="66"/>
  <c r="M62" i="49"/>
  <c r="P30" i="67"/>
  <c r="G105" i="49"/>
  <c r="K173" i="70"/>
  <c r="G184" i="72"/>
  <c r="F25" i="72"/>
  <c r="G31" i="72"/>
  <c r="C368" i="72"/>
  <c r="G381" i="66"/>
  <c r="K474" i="68"/>
  <c r="K498" i="68"/>
  <c r="K81" i="58"/>
  <c r="Q365" i="69"/>
  <c r="Q362" i="69"/>
  <c r="M124" i="59"/>
  <c r="K189" i="64"/>
  <c r="C73" i="64"/>
  <c r="C25" i="64"/>
  <c r="D36" i="68"/>
  <c r="D87" i="68"/>
  <c r="O65" i="70"/>
  <c r="O23" i="70"/>
  <c r="G65" i="71"/>
  <c r="G23" i="71"/>
  <c r="P65" i="71"/>
  <c r="P23" i="71"/>
  <c r="Q30" i="67"/>
  <c r="N81" i="49"/>
  <c r="E21" i="70"/>
  <c r="D171" i="70"/>
  <c r="D191" i="70"/>
  <c r="D190" i="70"/>
  <c r="D172" i="70"/>
  <c r="Q65" i="70"/>
  <c r="Q23" i="70"/>
  <c r="D168" i="71"/>
  <c r="D27" i="71"/>
  <c r="L402" i="64"/>
  <c r="D62" i="59"/>
  <c r="P384" i="67"/>
  <c r="P62" i="58"/>
  <c r="N124" i="58"/>
  <c r="J350" i="71"/>
  <c r="N350" i="72"/>
  <c r="D208" i="68"/>
  <c r="L175" i="67"/>
  <c r="L169" i="67" s="1"/>
  <c r="L137" i="67"/>
  <c r="B3" i="50"/>
  <c r="F192" i="64"/>
  <c r="G23" i="64"/>
  <c r="F213" i="64"/>
  <c r="F212" i="64"/>
  <c r="F233" i="64"/>
  <c r="F191" i="64"/>
  <c r="J3" i="49"/>
  <c r="C24" i="50"/>
  <c r="K26" i="42"/>
  <c r="K35" i="65"/>
  <c r="K26" i="39"/>
  <c r="K62" i="49"/>
  <c r="O235" i="68"/>
  <c r="N29" i="68"/>
  <c r="D31" i="68"/>
  <c r="M37" i="68"/>
  <c r="E170" i="69"/>
  <c r="E124" i="49"/>
  <c r="I166" i="71"/>
  <c r="Q143" i="48"/>
  <c r="N27" i="71"/>
  <c r="O28" i="71"/>
  <c r="E161" i="48"/>
  <c r="C362" i="70"/>
  <c r="C365" i="70"/>
  <c r="M384" i="65"/>
  <c r="M381" i="65"/>
  <c r="E362" i="66"/>
  <c r="E384" i="66"/>
  <c r="I43" i="59"/>
  <c r="M362" i="66"/>
  <c r="M384" i="66"/>
  <c r="E81" i="59"/>
  <c r="I477" i="68"/>
  <c r="Q498" i="68"/>
  <c r="G381" i="69"/>
  <c r="O105" i="59"/>
  <c r="G350" i="71"/>
  <c r="K368" i="72"/>
  <c r="E29" i="64"/>
  <c r="N62" i="49"/>
  <c r="H105" i="48"/>
  <c r="F81" i="59"/>
  <c r="F368" i="71"/>
  <c r="J366" i="72"/>
  <c r="C29" i="68"/>
  <c r="B170" i="69"/>
  <c r="B124" i="49"/>
  <c r="L23" i="64"/>
  <c r="O211" i="64"/>
  <c r="G30" i="65"/>
  <c r="D43" i="48"/>
  <c r="P208" i="66"/>
  <c r="P26" i="66"/>
  <c r="Q31" i="68"/>
  <c r="F31" i="69"/>
  <c r="F170" i="70"/>
  <c r="F21" i="70"/>
  <c r="J170" i="70"/>
  <c r="K27" i="70"/>
  <c r="I30" i="70"/>
  <c r="F166" i="71"/>
  <c r="J143" i="49"/>
  <c r="J31" i="71"/>
  <c r="I25" i="72"/>
  <c r="C366" i="71"/>
  <c r="F3" i="59"/>
  <c r="N3" i="58"/>
  <c r="F24" i="58"/>
  <c r="N24" i="60"/>
  <c r="F400" i="66"/>
  <c r="F381" i="66"/>
  <c r="N384" i="66"/>
  <c r="J62" i="59"/>
  <c r="J477" i="68"/>
  <c r="J450" i="68"/>
  <c r="D362" i="69"/>
  <c r="L381" i="70"/>
  <c r="H348" i="71"/>
  <c r="H366" i="72"/>
  <c r="N161" i="58"/>
  <c r="I131" i="65"/>
  <c r="P208" i="68"/>
  <c r="H62" i="48"/>
  <c r="C43" i="48"/>
  <c r="D173" i="65"/>
  <c r="D231" i="68"/>
  <c r="D159" i="68"/>
  <c r="C25" i="71"/>
  <c r="J189" i="67"/>
  <c r="D192" i="69"/>
  <c r="Q21" i="69"/>
  <c r="P190" i="69"/>
  <c r="P172" i="69"/>
  <c r="P191" i="69"/>
  <c r="P171" i="69"/>
  <c r="P31" i="70"/>
  <c r="D31" i="71"/>
  <c r="O30" i="72"/>
  <c r="H362" i="65"/>
  <c r="P400" i="66"/>
  <c r="N43" i="58"/>
  <c r="H81" i="59"/>
  <c r="F105" i="58"/>
  <c r="B208" i="66"/>
  <c r="H232" i="64"/>
  <c r="P3" i="49"/>
  <c r="H25" i="65"/>
  <c r="Q43" i="50"/>
  <c r="N65" i="66"/>
  <c r="N23" i="66"/>
  <c r="E62" i="48"/>
  <c r="F31" i="68"/>
  <c r="G173" i="69"/>
  <c r="O170" i="69"/>
  <c r="Q28" i="69"/>
  <c r="C192" i="70"/>
  <c r="G124" i="48"/>
  <c r="O124" i="49"/>
  <c r="C184" i="71"/>
  <c r="G186" i="71"/>
  <c r="K168" i="71"/>
  <c r="H27" i="72"/>
  <c r="O31" i="72"/>
  <c r="C477" i="68"/>
  <c r="C161" i="58"/>
  <c r="O24" i="59"/>
  <c r="K362" i="66"/>
  <c r="G365" i="67"/>
  <c r="O384" i="67"/>
  <c r="O400" i="67"/>
  <c r="G453" i="68"/>
  <c r="O453" i="68"/>
  <c r="I365" i="69"/>
  <c r="I124" i="59"/>
  <c r="M124" i="58"/>
  <c r="Q368" i="71"/>
  <c r="M348" i="72"/>
  <c r="G201" i="72"/>
  <c r="N105" i="64"/>
  <c r="N147" i="64" s="1"/>
  <c r="N195" i="64"/>
  <c r="K213" i="68"/>
  <c r="K165" i="68"/>
  <c r="Q73" i="64"/>
  <c r="Q25" i="64"/>
  <c r="Q77" i="68"/>
  <c r="Q26" i="68"/>
  <c r="Q68" i="69"/>
  <c r="Q26" i="69"/>
  <c r="G65" i="70"/>
  <c r="G23" i="70"/>
  <c r="J68" i="69"/>
  <c r="J26" i="69"/>
  <c r="P65" i="70"/>
  <c r="P23" i="70"/>
  <c r="L32" i="68"/>
  <c r="F67" i="69"/>
  <c r="F25" i="69"/>
  <c r="D81" i="59"/>
  <c r="N384" i="69"/>
  <c r="G24" i="48"/>
  <c r="J213" i="64"/>
  <c r="J233" i="64"/>
  <c r="J212" i="64"/>
  <c r="J192" i="64"/>
  <c r="J191" i="64"/>
  <c r="G192" i="65"/>
  <c r="G192" i="66"/>
  <c r="E23" i="66"/>
  <c r="K28" i="69"/>
  <c r="I173" i="70"/>
  <c r="M184" i="72"/>
  <c r="M81" i="60"/>
  <c r="B168" i="72"/>
  <c r="G3" i="49"/>
  <c r="H81" i="49"/>
  <c r="D384" i="70"/>
  <c r="H124" i="59"/>
  <c r="L28" i="64"/>
  <c r="M25" i="65"/>
  <c r="D31" i="69"/>
  <c r="L166" i="72"/>
  <c r="H81" i="60"/>
  <c r="M43" i="50"/>
  <c r="E64" i="42"/>
  <c r="E35" i="67"/>
  <c r="E63" i="67" s="1"/>
  <c r="E64" i="39"/>
  <c r="I235" i="68"/>
  <c r="C105" i="49"/>
  <c r="J30" i="69"/>
  <c r="G3" i="60"/>
  <c r="I368" i="71"/>
  <c r="E366" i="72"/>
  <c r="D81" i="48"/>
  <c r="E3" i="50"/>
  <c r="M30" i="67"/>
  <c r="N256" i="68"/>
  <c r="D173" i="70"/>
  <c r="Q21" i="70"/>
  <c r="P171" i="70"/>
  <c r="P190" i="70"/>
  <c r="P191" i="70"/>
  <c r="P172" i="70"/>
  <c r="H26" i="71"/>
  <c r="H161" i="48"/>
  <c r="I27" i="72"/>
  <c r="P384" i="65"/>
  <c r="D365" i="66"/>
  <c r="D400" i="66"/>
  <c r="P62" i="59"/>
  <c r="D450" i="68"/>
  <c r="C30" i="66"/>
  <c r="C31" i="72"/>
  <c r="N5" i="42"/>
  <c r="N39" i="64"/>
  <c r="N5" i="39"/>
  <c r="K24" i="50"/>
  <c r="E23" i="65"/>
  <c r="F25" i="65"/>
  <c r="G26" i="65"/>
  <c r="F30" i="65"/>
  <c r="O43" i="50"/>
  <c r="L65" i="66"/>
  <c r="L23" i="66"/>
  <c r="Q28" i="66"/>
  <c r="G64" i="42"/>
  <c r="G35" i="67"/>
  <c r="G64" i="39"/>
  <c r="Q25" i="67"/>
  <c r="O31" i="67"/>
  <c r="G83" i="42"/>
  <c r="G41" i="68"/>
  <c r="G83" i="39"/>
  <c r="K81" i="49"/>
  <c r="N30" i="68"/>
  <c r="F33" i="68"/>
  <c r="E192" i="69"/>
  <c r="I189" i="69"/>
  <c r="M170" i="69"/>
  <c r="Q105" i="49"/>
  <c r="P30" i="69"/>
  <c r="E31" i="69"/>
  <c r="E170" i="70"/>
  <c r="E124" i="48"/>
  <c r="I170" i="70"/>
  <c r="Q192" i="70"/>
  <c r="E184" i="71"/>
  <c r="M186" i="71"/>
  <c r="Q166" i="72"/>
  <c r="F28" i="72"/>
  <c r="E426" i="64"/>
  <c r="E444" i="64"/>
  <c r="M426" i="64"/>
  <c r="M405" i="64"/>
  <c r="E24" i="58"/>
  <c r="I384" i="67"/>
  <c r="I365" i="67"/>
  <c r="M62" i="60"/>
  <c r="Q381" i="67"/>
  <c r="Q362" i="67"/>
  <c r="K384" i="69"/>
  <c r="G362" i="70"/>
  <c r="O124" i="59"/>
  <c r="G350" i="72"/>
  <c r="J173" i="66"/>
  <c r="N208" i="67"/>
  <c r="H192" i="69"/>
  <c r="O30" i="69"/>
  <c r="L126" i="42"/>
  <c r="L35" i="70"/>
  <c r="L63" i="70" s="1"/>
  <c r="L126" i="39"/>
  <c r="H143" i="48"/>
  <c r="D26" i="71"/>
  <c r="N28" i="71"/>
  <c r="P161" i="49"/>
  <c r="C384" i="65"/>
  <c r="C362" i="65"/>
  <c r="L450" i="68"/>
  <c r="L453" i="68"/>
  <c r="J381" i="69"/>
  <c r="J365" i="69"/>
  <c r="J384" i="70"/>
  <c r="E173" i="67"/>
  <c r="J81" i="48"/>
  <c r="B184" i="72"/>
  <c r="Q31" i="64"/>
  <c r="D24" i="50"/>
  <c r="H24" i="49"/>
  <c r="D26" i="65"/>
  <c r="M27" i="65"/>
  <c r="L208" i="66"/>
  <c r="O25" i="66"/>
  <c r="H62" i="50"/>
  <c r="L189" i="67"/>
  <c r="P62" i="49"/>
  <c r="D81" i="50"/>
  <c r="E36" i="68"/>
  <c r="J105" i="48"/>
  <c r="J192" i="70"/>
  <c r="O21" i="70"/>
  <c r="N124" i="48"/>
  <c r="M25" i="70"/>
  <c r="F168" i="71"/>
  <c r="N184" i="71"/>
  <c r="F26" i="71"/>
  <c r="L30" i="71"/>
  <c r="Q30" i="71"/>
  <c r="F31" i="71"/>
  <c r="F166" i="72"/>
  <c r="J168" i="72"/>
  <c r="F3" i="58"/>
  <c r="J423" i="64"/>
  <c r="F384" i="65"/>
  <c r="N362" i="65"/>
  <c r="N384" i="65"/>
  <c r="N24" i="58"/>
  <c r="N43" i="60"/>
  <c r="F384" i="67"/>
  <c r="N381" i="67"/>
  <c r="H362" i="69"/>
  <c r="P362" i="70"/>
  <c r="D366" i="71"/>
  <c r="D368" i="72"/>
  <c r="L193" i="64"/>
  <c r="J175" i="67"/>
  <c r="J137" i="67"/>
  <c r="E93" i="66"/>
  <c r="E131" i="66" s="1"/>
  <c r="E175" i="66"/>
  <c r="H175" i="66"/>
  <c r="H137" i="66"/>
  <c r="P24" i="48"/>
  <c r="Q34" i="64"/>
  <c r="J62" i="49"/>
  <c r="F77" i="68"/>
  <c r="F26" i="68"/>
  <c r="L26" i="69"/>
  <c r="I21" i="70"/>
  <c r="H171" i="70"/>
  <c r="H190" i="70"/>
  <c r="H172" i="70"/>
  <c r="H191" i="70"/>
  <c r="M65" i="70"/>
  <c r="M23" i="70"/>
  <c r="Q27" i="72"/>
  <c r="C384" i="69"/>
  <c r="C381" i="69"/>
  <c r="N143" i="59"/>
  <c r="M173" i="65"/>
  <c r="M169" i="65" s="1"/>
  <c r="B192" i="66"/>
  <c r="B192" i="67"/>
  <c r="C28" i="72"/>
  <c r="M35" i="64"/>
  <c r="I24" i="49"/>
  <c r="N21" i="65"/>
  <c r="L30" i="65"/>
  <c r="M208" i="66"/>
  <c r="G23" i="66"/>
  <c r="J27" i="66"/>
  <c r="M27" i="67"/>
  <c r="E234" i="68"/>
  <c r="F24" i="68"/>
  <c r="E257" i="68"/>
  <c r="E233" i="68"/>
  <c r="E209" i="68"/>
  <c r="E210" i="68"/>
  <c r="I83" i="42"/>
  <c r="I41" i="68"/>
  <c r="Q81" i="49"/>
  <c r="E35" i="68"/>
  <c r="O37" i="68"/>
  <c r="O192" i="69"/>
  <c r="K31" i="69"/>
  <c r="K189" i="70"/>
  <c r="O170" i="70"/>
  <c r="C168" i="71"/>
  <c r="G143" i="49"/>
  <c r="G405" i="64"/>
  <c r="O444" i="64"/>
  <c r="K362" i="65"/>
  <c r="O24" i="58"/>
  <c r="G62" i="58"/>
  <c r="M381" i="69"/>
  <c r="M366" i="71"/>
  <c r="I348" i="72"/>
  <c r="O161" i="58"/>
  <c r="D165" i="68"/>
  <c r="L81" i="48"/>
  <c r="H93" i="67"/>
  <c r="H131" i="67" s="1"/>
  <c r="N201" i="71"/>
  <c r="L201" i="71"/>
  <c r="G211" i="68"/>
  <c r="B213" i="68"/>
  <c r="B165" i="68"/>
  <c r="O65" i="65"/>
  <c r="O23" i="65"/>
  <c r="J83" i="42"/>
  <c r="J41" i="68"/>
  <c r="J75" i="68" s="1"/>
  <c r="J83" i="39"/>
  <c r="E77" i="68"/>
  <c r="E26" i="68"/>
  <c r="L73" i="64"/>
  <c r="L25" i="64"/>
  <c r="H145" i="42"/>
  <c r="H35" i="71"/>
  <c r="H145" i="39"/>
  <c r="M67" i="69"/>
  <c r="M25" i="69"/>
  <c r="D65" i="70"/>
  <c r="D23" i="70"/>
  <c r="L65" i="71"/>
  <c r="L23" i="71"/>
  <c r="O27" i="64"/>
  <c r="F24" i="48"/>
  <c r="F26" i="65"/>
  <c r="E65" i="69"/>
  <c r="E23" i="69"/>
  <c r="D124" i="48"/>
  <c r="D405" i="64"/>
  <c r="N3" i="49"/>
  <c r="I33" i="64"/>
  <c r="O26" i="42"/>
  <c r="O35" i="65"/>
  <c r="O26" i="39"/>
  <c r="C208" i="66"/>
  <c r="G26" i="66"/>
  <c r="H65" i="67"/>
  <c r="H23" i="67"/>
  <c r="E173" i="70"/>
  <c r="Q124" i="49"/>
  <c r="I143" i="48"/>
  <c r="G28" i="71"/>
  <c r="Q168" i="72"/>
  <c r="C400" i="66"/>
  <c r="C365" i="66"/>
  <c r="Q381" i="65"/>
  <c r="Q362" i="65"/>
  <c r="Q381" i="66"/>
  <c r="N208" i="66"/>
  <c r="H143" i="49"/>
  <c r="H31" i="72"/>
  <c r="G29" i="64"/>
  <c r="P189" i="65"/>
  <c r="O25" i="65"/>
  <c r="P26" i="67"/>
  <c r="D28" i="70"/>
  <c r="N186" i="71"/>
  <c r="G27" i="71"/>
  <c r="J161" i="48"/>
  <c r="C384" i="67"/>
  <c r="C400" i="67"/>
  <c r="J365" i="66"/>
  <c r="N477" i="68"/>
  <c r="N474" i="68"/>
  <c r="L362" i="69"/>
  <c r="P350" i="72"/>
  <c r="K24" i="48"/>
  <c r="H192" i="70"/>
  <c r="P26" i="72"/>
  <c r="P444" i="64"/>
  <c r="B24" i="49"/>
  <c r="O33" i="64"/>
  <c r="I62" i="48"/>
  <c r="O23" i="67"/>
  <c r="I81" i="49"/>
  <c r="E30" i="68"/>
  <c r="C105" i="48"/>
  <c r="O166" i="71"/>
  <c r="I28" i="72"/>
  <c r="C405" i="64"/>
  <c r="G3" i="59"/>
  <c r="O384" i="66"/>
  <c r="K381" i="67"/>
  <c r="K400" i="67"/>
  <c r="K62" i="60"/>
  <c r="P31" i="68"/>
  <c r="P82" i="68"/>
  <c r="H67" i="69"/>
  <c r="H25" i="69"/>
  <c r="H65" i="70"/>
  <c r="H23" i="70"/>
  <c r="N201" i="72"/>
  <c r="Q169" i="65"/>
  <c r="I211" i="68"/>
  <c r="D173" i="69"/>
  <c r="L143" i="48"/>
  <c r="B189" i="67"/>
  <c r="H3" i="49"/>
  <c r="Q64" i="42"/>
  <c r="Q35" i="67"/>
  <c r="Q63" i="67" s="1"/>
  <c r="Q64" i="39"/>
  <c r="C173" i="70"/>
  <c r="K124" i="48"/>
  <c r="G168" i="71"/>
  <c r="O184" i="72"/>
  <c r="C81" i="58"/>
  <c r="O365" i="67"/>
  <c r="O477" i="68"/>
  <c r="G161" i="59"/>
  <c r="F175" i="66"/>
  <c r="F137" i="66"/>
  <c r="O81" i="48"/>
  <c r="E65" i="71"/>
  <c r="E23" i="71"/>
  <c r="P24" i="58"/>
  <c r="N381" i="69"/>
  <c r="C26" i="42"/>
  <c r="C35" i="65"/>
  <c r="P65" i="65"/>
  <c r="P23" i="65"/>
  <c r="E175" i="67"/>
  <c r="E137" i="67"/>
  <c r="L81" i="58"/>
  <c r="B186" i="72"/>
  <c r="D192" i="66"/>
  <c r="P124" i="58"/>
  <c r="Q43" i="49"/>
  <c r="I366" i="71"/>
  <c r="M161" i="59"/>
  <c r="I232" i="64"/>
  <c r="I3" i="50"/>
  <c r="L192" i="69"/>
  <c r="D474" i="68"/>
  <c r="D65" i="66"/>
  <c r="D23" i="66"/>
  <c r="O64" i="42"/>
  <c r="O35" i="67"/>
  <c r="O64" i="39"/>
  <c r="I170" i="69"/>
  <c r="D30" i="69"/>
  <c r="Q3" i="60"/>
  <c r="Q400" i="67"/>
  <c r="G384" i="70"/>
  <c r="J362" i="69"/>
  <c r="J161" i="58"/>
  <c r="B173" i="69"/>
  <c r="B166" i="71"/>
  <c r="D208" i="66"/>
  <c r="D62" i="50"/>
  <c r="J124" i="49"/>
  <c r="N161" i="49"/>
  <c r="J405" i="64"/>
  <c r="F362" i="67"/>
  <c r="N365" i="67"/>
  <c r="J81" i="59"/>
  <c r="P384" i="70"/>
  <c r="G207" i="68"/>
  <c r="G159" i="68"/>
  <c r="N81" i="48"/>
  <c r="J43" i="49"/>
  <c r="H214" i="64"/>
  <c r="E43" i="49"/>
  <c r="M43" i="48"/>
  <c r="J21" i="67"/>
  <c r="I190" i="67"/>
  <c r="I191" i="67"/>
  <c r="I209" i="67"/>
  <c r="I172" i="67"/>
  <c r="I171" i="67"/>
  <c r="I81" i="50"/>
  <c r="G105" i="48"/>
  <c r="G173" i="70"/>
  <c r="C186" i="71"/>
  <c r="K166" i="72"/>
  <c r="D27" i="72"/>
  <c r="G423" i="64"/>
  <c r="O426" i="64"/>
  <c r="G24" i="59"/>
  <c r="G62" i="59"/>
  <c r="M365" i="69"/>
  <c r="Q381" i="70"/>
  <c r="I350" i="72"/>
  <c r="F65" i="65"/>
  <c r="F23" i="65"/>
  <c r="L65" i="69"/>
  <c r="L23" i="69"/>
  <c r="D81" i="60"/>
  <c r="F62" i="48"/>
  <c r="O192" i="67"/>
  <c r="C381" i="66"/>
  <c r="E3" i="59"/>
  <c r="Q400" i="66"/>
  <c r="I62" i="58"/>
  <c r="E453" i="68"/>
  <c r="N189" i="66"/>
  <c r="F62" i="60"/>
  <c r="L384" i="69"/>
  <c r="H143" i="59"/>
  <c r="H173" i="70"/>
  <c r="P405" i="64"/>
  <c r="I124" i="58"/>
  <c r="L28" i="70"/>
  <c r="L70" i="70"/>
  <c r="N189" i="65"/>
  <c r="N81" i="50"/>
  <c r="D168" i="72"/>
  <c r="D365" i="65"/>
  <c r="F43" i="58"/>
  <c r="P450" i="68"/>
  <c r="G24" i="50"/>
  <c r="K64" i="42"/>
  <c r="K35" i="67"/>
  <c r="K64" i="39"/>
  <c r="D27" i="67"/>
  <c r="K83" i="42"/>
  <c r="K41" i="68"/>
  <c r="E143" i="49"/>
  <c r="E3" i="49"/>
  <c r="F189" i="65"/>
  <c r="F43" i="49"/>
  <c r="N26" i="66"/>
  <c r="L105" i="49"/>
  <c r="P124" i="48"/>
  <c r="D24" i="58"/>
  <c r="D43" i="60"/>
  <c r="H362" i="66"/>
  <c r="D81" i="58"/>
  <c r="N365" i="70"/>
  <c r="D211" i="64"/>
  <c r="C24" i="49"/>
  <c r="G43" i="49"/>
  <c r="H65" i="66"/>
  <c r="H23" i="66"/>
  <c r="C232" i="68"/>
  <c r="M170" i="70"/>
  <c r="Q143" i="49"/>
  <c r="I161" i="48"/>
  <c r="M161" i="48"/>
  <c r="I423" i="64"/>
  <c r="Q426" i="64"/>
  <c r="E400" i="67"/>
  <c r="M384" i="67"/>
  <c r="O362" i="70"/>
  <c r="K368" i="71"/>
  <c r="O366" i="72"/>
  <c r="N35" i="64"/>
  <c r="H186" i="71"/>
  <c r="H426" i="64"/>
  <c r="L365" i="65"/>
  <c r="L362" i="65"/>
  <c r="L365" i="67"/>
  <c r="J124" i="58"/>
  <c r="L208" i="65"/>
  <c r="F208" i="65"/>
  <c r="D186" i="72"/>
  <c r="L3" i="58"/>
  <c r="D381" i="65"/>
  <c r="P24" i="59"/>
  <c r="H384" i="66"/>
  <c r="H43" i="60"/>
  <c r="D62" i="58"/>
  <c r="P81" i="60"/>
  <c r="N105" i="58"/>
  <c r="N381" i="70"/>
  <c r="N362" i="70"/>
  <c r="O207" i="69"/>
  <c r="B208" i="68"/>
  <c r="D232" i="64"/>
  <c r="K24" i="49"/>
  <c r="I28" i="65"/>
  <c r="C192" i="66"/>
  <c r="C192" i="67"/>
  <c r="G62" i="49"/>
  <c r="K62" i="50"/>
  <c r="O62" i="50"/>
  <c r="N30" i="67"/>
  <c r="E105" i="49"/>
  <c r="Q170" i="69"/>
  <c r="M189" i="70"/>
  <c r="Q184" i="71"/>
  <c r="E168" i="72"/>
  <c r="C43" i="59"/>
  <c r="I426" i="64"/>
  <c r="I444" i="64"/>
  <c r="Q405" i="64"/>
  <c r="M24" i="60"/>
  <c r="I43" i="58"/>
  <c r="Q43" i="58"/>
  <c r="E381" i="67"/>
  <c r="M381" i="67"/>
  <c r="Q62" i="60"/>
  <c r="O124" i="58"/>
  <c r="K350" i="71"/>
  <c r="O368" i="72"/>
  <c r="H193" i="64"/>
  <c r="D137" i="66"/>
  <c r="D175" i="66"/>
  <c r="Q214" i="64"/>
  <c r="N192" i="66"/>
  <c r="H32" i="68"/>
  <c r="L124" i="49"/>
  <c r="C24" i="59"/>
  <c r="L400" i="65"/>
  <c r="L381" i="65"/>
  <c r="L43" i="59"/>
  <c r="L400" i="67"/>
  <c r="L381" i="67"/>
  <c r="N207" i="69"/>
  <c r="B143" i="49"/>
  <c r="C214" i="64"/>
  <c r="G214" i="64"/>
  <c r="H192" i="67"/>
  <c r="L62" i="50"/>
  <c r="N105" i="48"/>
  <c r="J166" i="71"/>
  <c r="N184" i="72"/>
  <c r="C62" i="60"/>
  <c r="F405" i="64"/>
  <c r="F444" i="64"/>
  <c r="N423" i="64"/>
  <c r="N426" i="64"/>
  <c r="N3" i="60"/>
  <c r="J400" i="65"/>
  <c r="J384" i="65"/>
  <c r="J400" i="67"/>
  <c r="J365" i="67"/>
  <c r="N81" i="60"/>
  <c r="P362" i="69"/>
  <c r="H362" i="70"/>
  <c r="H365" i="70"/>
  <c r="L124" i="59"/>
  <c r="D143" i="59"/>
  <c r="L368" i="71"/>
  <c r="D161" i="59"/>
  <c r="L348" i="72"/>
  <c r="C24" i="48"/>
  <c r="L105" i="64"/>
  <c r="L147" i="64" s="1"/>
  <c r="Q208" i="68"/>
  <c r="J189" i="66"/>
  <c r="J62" i="50"/>
  <c r="J28" i="69"/>
  <c r="L166" i="71"/>
  <c r="L186" i="72"/>
  <c r="N43" i="59"/>
  <c r="H400" i="67"/>
  <c r="H362" i="67"/>
  <c r="H498" i="68"/>
  <c r="F384" i="69"/>
  <c r="F362" i="70"/>
  <c r="N368" i="71"/>
  <c r="F368" i="72"/>
  <c r="I208" i="65"/>
  <c r="I24" i="50"/>
  <c r="E31" i="65"/>
  <c r="I189" i="66"/>
  <c r="I43" i="49"/>
  <c r="Q192" i="66"/>
  <c r="O28" i="66"/>
  <c r="E62" i="50"/>
  <c r="M62" i="48"/>
  <c r="H25" i="67"/>
  <c r="M256" i="68"/>
  <c r="Q256" i="68"/>
  <c r="N31" i="68"/>
  <c r="I35" i="68"/>
  <c r="C170" i="69"/>
  <c r="G189" i="69"/>
  <c r="K170" i="69"/>
  <c r="O105" i="49"/>
  <c r="C170" i="70"/>
  <c r="G124" i="49"/>
  <c r="O124" i="48"/>
  <c r="G184" i="71"/>
  <c r="K166" i="71"/>
  <c r="O186" i="71"/>
  <c r="C3" i="60"/>
  <c r="K402" i="64"/>
  <c r="O3" i="58"/>
  <c r="G384" i="65"/>
  <c r="G24" i="58"/>
  <c r="O362" i="65"/>
  <c r="K62" i="59"/>
  <c r="I381" i="70"/>
  <c r="E348" i="71"/>
  <c r="Q348" i="72"/>
  <c r="G161" i="58"/>
  <c r="B201" i="72"/>
  <c r="J323" i="67"/>
  <c r="C170" i="67"/>
  <c r="F81" i="48"/>
  <c r="I3" i="48"/>
  <c r="C207" i="69"/>
  <c r="K207" i="69"/>
  <c r="N213" i="68"/>
  <c r="N165" i="68"/>
  <c r="M73" i="64"/>
  <c r="M25" i="64"/>
  <c r="C5" i="42"/>
  <c r="C39" i="64"/>
  <c r="G65" i="65"/>
  <c r="G23" i="65"/>
  <c r="M77" i="68"/>
  <c r="M26" i="68"/>
  <c r="C65" i="66"/>
  <c r="C23" i="66"/>
  <c r="Q65" i="71"/>
  <c r="Q23" i="71"/>
  <c r="H163" i="42"/>
  <c r="H35" i="72"/>
  <c r="P83" i="42"/>
  <c r="P41" i="68"/>
  <c r="P75" i="68" s="1"/>
  <c r="P83" i="39"/>
  <c r="K65" i="69"/>
  <c r="K23" i="69"/>
  <c r="M68" i="69"/>
  <c r="M26" i="69"/>
  <c r="D65" i="69"/>
  <c r="D23" i="69"/>
  <c r="F68" i="69"/>
  <c r="F26" i="69"/>
  <c r="L23" i="70"/>
  <c r="L65" i="70"/>
  <c r="Q83" i="39"/>
  <c r="H5" i="42"/>
  <c r="H39" i="64"/>
  <c r="P67" i="69"/>
  <c r="P25" i="69"/>
  <c r="F163" i="42"/>
  <c r="F35" i="72"/>
  <c r="N24" i="50"/>
  <c r="N235" i="68"/>
  <c r="G31" i="68"/>
  <c r="D161" i="48"/>
  <c r="D3" i="59"/>
  <c r="D381" i="67"/>
  <c r="B3" i="49"/>
  <c r="C25" i="66"/>
  <c r="C208" i="67"/>
  <c r="I105" i="49"/>
  <c r="M124" i="48"/>
  <c r="E168" i="71"/>
  <c r="E31" i="71"/>
  <c r="I381" i="65"/>
  <c r="I362" i="65"/>
  <c r="I381" i="66"/>
  <c r="I384" i="66"/>
  <c r="Q43" i="59"/>
  <c r="M62" i="58"/>
  <c r="M474" i="68"/>
  <c r="M450" i="68"/>
  <c r="K381" i="70"/>
  <c r="O366" i="71"/>
  <c r="G27" i="64"/>
  <c r="F81" i="50"/>
  <c r="H166" i="71"/>
  <c r="L43" i="60"/>
  <c r="J161" i="59"/>
  <c r="B192" i="70"/>
  <c r="B186" i="71"/>
  <c r="O3" i="50"/>
  <c r="H24" i="50"/>
  <c r="P24" i="50"/>
  <c r="H189" i="66"/>
  <c r="F192" i="69"/>
  <c r="N170" i="69"/>
  <c r="J62" i="60"/>
  <c r="F453" i="68"/>
  <c r="P366" i="71"/>
  <c r="D161" i="58"/>
  <c r="F3" i="48"/>
  <c r="G137" i="67"/>
  <c r="L24" i="48"/>
  <c r="J256" i="68"/>
  <c r="Q131" i="70"/>
  <c r="B192" i="65"/>
  <c r="P232" i="64"/>
  <c r="Q189" i="66"/>
  <c r="E62" i="49"/>
  <c r="G23" i="67"/>
  <c r="H27" i="69"/>
  <c r="C124" i="49"/>
  <c r="O192" i="70"/>
  <c r="J25" i="70"/>
  <c r="G166" i="72"/>
  <c r="C350" i="72"/>
  <c r="K3" i="58"/>
  <c r="K24" i="60"/>
  <c r="K450" i="68"/>
  <c r="Q384" i="69"/>
  <c r="E365" i="70"/>
  <c r="P93" i="67"/>
  <c r="P131" i="67" s="1"/>
  <c r="D175" i="65"/>
  <c r="D137" i="65"/>
  <c r="P28" i="64"/>
  <c r="F24" i="50"/>
  <c r="F192" i="66"/>
  <c r="F62" i="49"/>
  <c r="J26" i="67"/>
  <c r="J67" i="69"/>
  <c r="J25" i="69"/>
  <c r="D126" i="42"/>
  <c r="D35" i="70"/>
  <c r="D126" i="39"/>
  <c r="P143" i="48"/>
  <c r="H186" i="72"/>
  <c r="L405" i="64"/>
  <c r="P24" i="60"/>
  <c r="P400" i="67"/>
  <c r="J348" i="71"/>
  <c r="N366" i="72"/>
  <c r="C25" i="65"/>
  <c r="C31" i="71"/>
  <c r="F5" i="42"/>
  <c r="F39" i="64"/>
  <c r="F5" i="39"/>
  <c r="F73" i="64"/>
  <c r="F25" i="64"/>
  <c r="K30" i="64"/>
  <c r="L65" i="65"/>
  <c r="L23" i="65"/>
  <c r="C43" i="49"/>
  <c r="L21" i="66"/>
  <c r="K190" i="66"/>
  <c r="K191" i="66"/>
  <c r="K209" i="66"/>
  <c r="K172" i="66"/>
  <c r="K171" i="66"/>
  <c r="Q23" i="66"/>
  <c r="M28" i="66"/>
  <c r="D65" i="67"/>
  <c r="D23" i="67"/>
  <c r="I124" i="49"/>
  <c r="Q189" i="70"/>
  <c r="E26" i="70"/>
  <c r="I184" i="71"/>
  <c r="M184" i="71"/>
  <c r="Q168" i="71"/>
  <c r="I166" i="72"/>
  <c r="I31" i="72"/>
  <c r="C381" i="70"/>
  <c r="C124" i="58"/>
  <c r="I3" i="60"/>
  <c r="E365" i="65"/>
  <c r="E400" i="65"/>
  <c r="M400" i="65"/>
  <c r="E365" i="66"/>
  <c r="M43" i="60"/>
  <c r="E62" i="58"/>
  <c r="I498" i="68"/>
  <c r="I81" i="59"/>
  <c r="Q474" i="68"/>
  <c r="G81" i="58"/>
  <c r="G362" i="69"/>
  <c r="G348" i="71"/>
  <c r="K143" i="59"/>
  <c r="K350" i="72"/>
  <c r="H81" i="48"/>
  <c r="Q93" i="65"/>
  <c r="Q131" i="65" s="1"/>
  <c r="D93" i="66"/>
  <c r="D131" i="66" s="1"/>
  <c r="I43" i="48"/>
  <c r="N31" i="65"/>
  <c r="N43" i="49"/>
  <c r="J26" i="66"/>
  <c r="H172" i="69"/>
  <c r="I21" i="69"/>
  <c r="H190" i="69"/>
  <c r="H191" i="69"/>
  <c r="H171" i="69"/>
  <c r="K25" i="70"/>
  <c r="P166" i="72"/>
  <c r="P161" i="48"/>
  <c r="C24" i="58"/>
  <c r="H3" i="59"/>
  <c r="L24" i="59"/>
  <c r="L62" i="59"/>
  <c r="J105" i="58"/>
  <c r="F348" i="71"/>
  <c r="J368" i="72"/>
  <c r="B189" i="69"/>
  <c r="G3" i="50"/>
  <c r="K232" i="64"/>
  <c r="O232" i="64"/>
  <c r="M27" i="64"/>
  <c r="O29" i="64"/>
  <c r="L30" i="64"/>
  <c r="H208" i="65"/>
  <c r="D232" i="68"/>
  <c r="D81" i="49"/>
  <c r="F28" i="68"/>
  <c r="H28" i="69"/>
  <c r="M30" i="69"/>
  <c r="J27" i="70"/>
  <c r="H30" i="70"/>
  <c r="F184" i="71"/>
  <c r="J186" i="71"/>
  <c r="O27" i="71"/>
  <c r="J166" i="72"/>
  <c r="Q25" i="72"/>
  <c r="F26" i="72"/>
  <c r="M30" i="72"/>
  <c r="C348" i="71"/>
  <c r="F362" i="66"/>
  <c r="J43" i="58"/>
  <c r="N365" i="66"/>
  <c r="D365" i="69"/>
  <c r="D384" i="69"/>
  <c r="L105" i="59"/>
  <c r="H124" i="58"/>
  <c r="H366" i="71"/>
  <c r="P143" i="59"/>
  <c r="H348" i="72"/>
  <c r="P161" i="59"/>
  <c r="B105" i="64"/>
  <c r="B147" i="64" s="1"/>
  <c r="B195" i="64"/>
  <c r="B189" i="64" s="1"/>
  <c r="L359" i="64"/>
  <c r="B170" i="67"/>
  <c r="M190" i="64"/>
  <c r="J35" i="64"/>
  <c r="J208" i="67"/>
  <c r="N35" i="68"/>
  <c r="P107" i="42"/>
  <c r="P35" i="69"/>
  <c r="P63" i="69" s="1"/>
  <c r="P107" i="39"/>
  <c r="Q65" i="69"/>
  <c r="Q23" i="69"/>
  <c r="H124" i="48"/>
  <c r="L168" i="71"/>
  <c r="L186" i="71"/>
  <c r="G30" i="71"/>
  <c r="H381" i="65"/>
  <c r="P384" i="66"/>
  <c r="P43" i="59"/>
  <c r="N143" i="58"/>
  <c r="B208" i="67"/>
  <c r="B62" i="49"/>
  <c r="L214" i="64"/>
  <c r="G28" i="64"/>
  <c r="G33" i="64"/>
  <c r="I192" i="65"/>
  <c r="Q208" i="65"/>
  <c r="O28" i="65"/>
  <c r="M43" i="49"/>
  <c r="L25" i="66"/>
  <c r="N27" i="66"/>
  <c r="N21" i="67"/>
  <c r="M190" i="67"/>
  <c r="M191" i="67"/>
  <c r="M209" i="67"/>
  <c r="M172" i="67"/>
  <c r="M171" i="67"/>
  <c r="Q21" i="67"/>
  <c r="Q190" i="67"/>
  <c r="Q191" i="67"/>
  <c r="Q209" i="67"/>
  <c r="Q171" i="67"/>
  <c r="Q172" i="67"/>
  <c r="Q62" i="48"/>
  <c r="Q30" i="68"/>
  <c r="C192" i="69"/>
  <c r="G192" i="69"/>
  <c r="K192" i="69"/>
  <c r="O189" i="69"/>
  <c r="O105" i="48"/>
  <c r="O31" i="69"/>
  <c r="D21" i="71"/>
  <c r="G143" i="48"/>
  <c r="G26" i="71"/>
  <c r="G161" i="48"/>
  <c r="O161" i="49"/>
  <c r="C474" i="68"/>
  <c r="C450" i="68"/>
  <c r="K3" i="60"/>
  <c r="G24" i="60"/>
  <c r="K24" i="59"/>
  <c r="K365" i="66"/>
  <c r="K381" i="66"/>
  <c r="G384" i="67"/>
  <c r="O362" i="67"/>
  <c r="G450" i="68"/>
  <c r="G474" i="68"/>
  <c r="O450" i="68"/>
  <c r="E105" i="58"/>
  <c r="I381" i="69"/>
  <c r="M384" i="70"/>
  <c r="M365" i="70"/>
  <c r="I143" i="59"/>
  <c r="Q348" i="71"/>
  <c r="E161" i="59"/>
  <c r="M366" i="72"/>
  <c r="H170" i="67"/>
  <c r="B173" i="65"/>
  <c r="P173" i="67"/>
  <c r="C3" i="48"/>
  <c r="L43" i="48"/>
  <c r="K3" i="48"/>
  <c r="L137" i="65"/>
  <c r="O105" i="64"/>
  <c r="O147" i="64" s="1"/>
  <c r="J111" i="68"/>
  <c r="C105" i="64"/>
  <c r="C147" i="64" s="1"/>
  <c r="P159" i="68"/>
  <c r="Q213" i="68"/>
  <c r="Q165" i="68"/>
  <c r="F64" i="42"/>
  <c r="F35" i="67"/>
  <c r="F63" i="67" s="1"/>
  <c r="F64" i="39"/>
  <c r="H5" i="39"/>
  <c r="G3" i="48"/>
  <c r="I3" i="49"/>
  <c r="P192" i="70"/>
  <c r="D184" i="72"/>
  <c r="D43" i="58"/>
  <c r="J5" i="42"/>
  <c r="J39" i="64"/>
  <c r="J5" i="39"/>
  <c r="P31" i="64"/>
  <c r="D21" i="65"/>
  <c r="C209" i="65"/>
  <c r="C191" i="65"/>
  <c r="C190" i="65"/>
  <c r="C172" i="65"/>
  <c r="C171" i="65"/>
  <c r="G173" i="66"/>
  <c r="C62" i="49"/>
  <c r="Q31" i="69"/>
  <c r="N21" i="72"/>
  <c r="I3" i="58"/>
  <c r="I62" i="60"/>
  <c r="Q232" i="64"/>
  <c r="J192" i="65"/>
  <c r="E30" i="65"/>
  <c r="L173" i="70"/>
  <c r="H3" i="60"/>
  <c r="L24" i="58"/>
  <c r="C27" i="69"/>
  <c r="I27" i="66"/>
  <c r="L192" i="67"/>
  <c r="Q36" i="68"/>
  <c r="L28" i="71"/>
  <c r="N161" i="48"/>
  <c r="N24" i="59"/>
  <c r="D362" i="70"/>
  <c r="H161" i="59"/>
  <c r="E173" i="65"/>
  <c r="M25" i="67"/>
  <c r="P105" i="48"/>
  <c r="L184" i="72"/>
  <c r="D214" i="64"/>
  <c r="E31" i="67"/>
  <c r="E28" i="71"/>
  <c r="E105" i="59"/>
  <c r="I350" i="71"/>
  <c r="E350" i="72"/>
  <c r="F65" i="71"/>
  <c r="F23" i="71"/>
  <c r="P73" i="64"/>
  <c r="P25" i="64"/>
  <c r="G65" i="69"/>
  <c r="G23" i="69"/>
  <c r="M75" i="68"/>
  <c r="M24" i="68"/>
  <c r="Q67" i="69"/>
  <c r="Q25" i="69"/>
  <c r="M323" i="69"/>
  <c r="J62" i="48"/>
  <c r="E211" i="64"/>
  <c r="N30" i="64"/>
  <c r="L33" i="64"/>
  <c r="G27" i="66"/>
  <c r="F189" i="67"/>
  <c r="F62" i="50"/>
  <c r="D37" i="68"/>
  <c r="P37" i="68"/>
  <c r="L173" i="69"/>
  <c r="E27" i="69"/>
  <c r="N28" i="69"/>
  <c r="P126" i="42"/>
  <c r="P35" i="70"/>
  <c r="P126" i="39"/>
  <c r="P184" i="71"/>
  <c r="P143" i="49"/>
  <c r="O25" i="71"/>
  <c r="D161" i="49"/>
  <c r="P362" i="65"/>
  <c r="D43" i="59"/>
  <c r="J143" i="59"/>
  <c r="C129" i="72"/>
  <c r="J211" i="68"/>
  <c r="C111" i="68"/>
  <c r="F43" i="48"/>
  <c r="N175" i="67"/>
  <c r="N169" i="67" s="1"/>
  <c r="N137" i="67"/>
  <c r="M23" i="65"/>
  <c r="Q28" i="65"/>
  <c r="G191" i="66"/>
  <c r="G190" i="66"/>
  <c r="G209" i="66"/>
  <c r="G172" i="66"/>
  <c r="G171" i="66"/>
  <c r="K192" i="66"/>
  <c r="P21" i="67"/>
  <c r="O209" i="67"/>
  <c r="O191" i="67"/>
  <c r="O190" i="67"/>
  <c r="O171" i="67"/>
  <c r="O172" i="67"/>
  <c r="G26" i="67"/>
  <c r="C81" i="49"/>
  <c r="M105" i="48"/>
  <c r="I189" i="70"/>
  <c r="I26" i="70"/>
  <c r="E31" i="70"/>
  <c r="E166" i="71"/>
  <c r="I186" i="71"/>
  <c r="M168" i="71"/>
  <c r="E161" i="49"/>
  <c r="Q184" i="72"/>
  <c r="C43" i="58"/>
  <c r="E423" i="64"/>
  <c r="I3" i="59"/>
  <c r="M402" i="64"/>
  <c r="E24" i="60"/>
  <c r="I24" i="59"/>
  <c r="M24" i="59"/>
  <c r="I43" i="60"/>
  <c r="I400" i="67"/>
  <c r="I81" i="60"/>
  <c r="M81" i="58"/>
  <c r="Q81" i="60"/>
  <c r="K362" i="69"/>
  <c r="K365" i="69"/>
  <c r="K124" i="59"/>
  <c r="G143" i="58"/>
  <c r="G366" i="72"/>
  <c r="K161" i="59"/>
  <c r="D170" i="66"/>
  <c r="H28" i="64"/>
  <c r="J208" i="65"/>
  <c r="N26" i="65"/>
  <c r="E30" i="66"/>
  <c r="F232" i="68"/>
  <c r="P31" i="71"/>
  <c r="N23" i="72"/>
  <c r="C365" i="65"/>
  <c r="L43" i="58"/>
  <c r="L474" i="68"/>
  <c r="J381" i="70"/>
  <c r="J124" i="59"/>
  <c r="C26" i="67"/>
  <c r="B192" i="69"/>
  <c r="B189" i="70"/>
  <c r="B184" i="71"/>
  <c r="K214" i="64"/>
  <c r="D189" i="65"/>
  <c r="H192" i="65"/>
  <c r="L24" i="50"/>
  <c r="P24" i="49"/>
  <c r="L31" i="65"/>
  <c r="H43" i="50"/>
  <c r="P208" i="67"/>
  <c r="D235" i="68"/>
  <c r="F37" i="68"/>
  <c r="G27" i="69"/>
  <c r="N170" i="70"/>
  <c r="F186" i="71"/>
  <c r="J143" i="48"/>
  <c r="M25" i="71"/>
  <c r="Q25" i="71"/>
  <c r="P30" i="71"/>
  <c r="J186" i="72"/>
  <c r="J444" i="64"/>
  <c r="F381" i="65"/>
  <c r="F365" i="65"/>
  <c r="F24" i="60"/>
  <c r="N400" i="65"/>
  <c r="J43" i="60"/>
  <c r="F400" i="67"/>
  <c r="N400" i="67"/>
  <c r="N384" i="67"/>
  <c r="H384" i="69"/>
  <c r="L124" i="58"/>
  <c r="P365" i="70"/>
  <c r="D368" i="71"/>
  <c r="L143" i="59"/>
  <c r="D348" i="72"/>
  <c r="H161" i="58"/>
  <c r="N3" i="48"/>
  <c r="M173" i="67"/>
  <c r="I105" i="64"/>
  <c r="I147" i="64" s="1"/>
  <c r="M3" i="48"/>
  <c r="K153" i="64"/>
  <c r="Q173" i="67"/>
  <c r="G173" i="65"/>
  <c r="E137" i="66"/>
  <c r="O175" i="65"/>
  <c r="O137" i="65"/>
  <c r="C36" i="68"/>
  <c r="J26" i="65"/>
  <c r="P173" i="69"/>
  <c r="H126" i="42"/>
  <c r="H35" i="70"/>
  <c r="H126" i="39"/>
  <c r="E27" i="72"/>
  <c r="H24" i="59"/>
  <c r="P43" i="60"/>
  <c r="H81" i="58"/>
  <c r="F105" i="59"/>
  <c r="F124" i="58"/>
  <c r="B189" i="65"/>
  <c r="B62" i="50"/>
  <c r="C28" i="70"/>
  <c r="E30" i="64"/>
  <c r="E208" i="65"/>
  <c r="E24" i="50"/>
  <c r="M208" i="65"/>
  <c r="M24" i="49"/>
  <c r="Q24" i="50"/>
  <c r="D25" i="65"/>
  <c r="F27" i="65"/>
  <c r="Q31" i="65"/>
  <c r="I43" i="50"/>
  <c r="O23" i="66"/>
  <c r="I62" i="49"/>
  <c r="F65" i="67"/>
  <c r="F23" i="67"/>
  <c r="E83" i="42"/>
  <c r="E41" i="68"/>
  <c r="E83" i="39"/>
  <c r="M81" i="50"/>
  <c r="J28" i="68"/>
  <c r="K105" i="48"/>
  <c r="L27" i="69"/>
  <c r="I28" i="69"/>
  <c r="C124" i="48"/>
  <c r="G192" i="70"/>
  <c r="O189" i="70"/>
  <c r="K184" i="72"/>
  <c r="G402" i="64"/>
  <c r="O405" i="64"/>
  <c r="K400" i="65"/>
  <c r="M362" i="69"/>
  <c r="Q384" i="70"/>
  <c r="Q365" i="70"/>
  <c r="E143" i="59"/>
  <c r="M350" i="71"/>
  <c r="I366" i="72"/>
  <c r="Q161" i="58"/>
  <c r="P170" i="67"/>
  <c r="B93" i="66"/>
  <c r="B131" i="66" s="1"/>
  <c r="J169" i="66"/>
  <c r="H93" i="66"/>
  <c r="H131" i="66" s="1"/>
  <c r="C153" i="64"/>
  <c r="J208" i="68"/>
  <c r="H93" i="65"/>
  <c r="H131" i="65" s="1"/>
  <c r="P170" i="65"/>
  <c r="F213" i="68"/>
  <c r="F165" i="68"/>
  <c r="E73" i="64"/>
  <c r="E25" i="64"/>
  <c r="I65" i="71"/>
  <c r="I23" i="71"/>
  <c r="P65" i="72"/>
  <c r="P23" i="72"/>
  <c r="C65" i="69"/>
  <c r="C23" i="69"/>
  <c r="E68" i="69"/>
  <c r="E26" i="69"/>
  <c r="K65" i="70"/>
  <c r="K23" i="70"/>
  <c r="K107" i="42"/>
  <c r="K35" i="69"/>
  <c r="O3" i="48"/>
  <c r="P186" i="71"/>
  <c r="D423" i="64"/>
  <c r="C26" i="70"/>
  <c r="H31" i="64"/>
  <c r="O26" i="66"/>
  <c r="G62" i="50"/>
  <c r="E192" i="70"/>
  <c r="L25" i="71"/>
  <c r="C362" i="66"/>
  <c r="Q365" i="66"/>
  <c r="G43" i="59"/>
  <c r="E474" i="68"/>
  <c r="E477" i="68"/>
  <c r="O381" i="69"/>
  <c r="O365" i="69"/>
  <c r="D93" i="67"/>
  <c r="D131" i="67" s="1"/>
  <c r="N169" i="65"/>
  <c r="G93" i="67"/>
  <c r="G131" i="67" s="1"/>
  <c r="P28" i="68"/>
  <c r="H26" i="65"/>
  <c r="H208" i="67"/>
  <c r="H256" i="68"/>
  <c r="H24" i="68"/>
  <c r="N143" i="49"/>
  <c r="F27" i="71"/>
  <c r="F31" i="72"/>
  <c r="C362" i="67"/>
  <c r="C143" i="59"/>
  <c r="J362" i="66"/>
  <c r="J381" i="66"/>
  <c r="N453" i="68"/>
  <c r="L365" i="69"/>
  <c r="P368" i="72"/>
  <c r="F30" i="68"/>
  <c r="P426" i="64"/>
  <c r="P402" i="64"/>
  <c r="P3" i="50"/>
  <c r="E43" i="48"/>
  <c r="D30" i="67"/>
  <c r="L29" i="68"/>
  <c r="F30" i="69"/>
  <c r="N30" i="69"/>
  <c r="O26" i="70"/>
  <c r="O184" i="71"/>
  <c r="K186" i="72"/>
  <c r="N25" i="72"/>
  <c r="C402" i="64"/>
  <c r="C423" i="64"/>
  <c r="O365" i="66"/>
  <c r="O381" i="66"/>
  <c r="K362" i="67"/>
  <c r="K365" i="67"/>
  <c r="Q105" i="58"/>
  <c r="O161" i="59"/>
  <c r="M3" i="9"/>
  <c r="C16" i="39"/>
  <c r="Q3" i="9"/>
  <c r="G3" i="9"/>
  <c r="J3" i="9"/>
  <c r="B3" i="11"/>
  <c r="D3" i="9"/>
  <c r="C3" i="9"/>
  <c r="N3" i="9"/>
  <c r="I3" i="9"/>
  <c r="P3" i="9"/>
  <c r="O3" i="9"/>
  <c r="H3" i="9"/>
  <c r="E3" i="9"/>
  <c r="B3" i="9"/>
  <c r="F3" i="9"/>
  <c r="L3" i="9"/>
  <c r="Q13" i="32"/>
  <c r="P13" i="32"/>
  <c r="M13" i="32"/>
  <c r="H13" i="32"/>
  <c r="E13" i="32"/>
  <c r="Q13" i="36"/>
  <c r="M13" i="36"/>
  <c r="B13" i="35"/>
  <c r="O92" i="29"/>
  <c r="N92" i="29"/>
  <c r="M92" i="29"/>
  <c r="K92" i="29"/>
  <c r="J92" i="29"/>
  <c r="I92" i="29"/>
  <c r="G92" i="29"/>
  <c r="F92" i="29"/>
  <c r="E92" i="29"/>
  <c r="C92" i="29"/>
  <c r="P91" i="29"/>
  <c r="M91" i="29"/>
  <c r="L91" i="29"/>
  <c r="I91" i="29"/>
  <c r="H91" i="29"/>
  <c r="E91" i="29"/>
  <c r="D91" i="29"/>
  <c r="P89" i="29"/>
  <c r="L89" i="29"/>
  <c r="H89" i="29"/>
  <c r="D89" i="29"/>
  <c r="O86" i="29"/>
  <c r="N86" i="29"/>
  <c r="K86" i="29"/>
  <c r="J86" i="29"/>
  <c r="G86" i="29"/>
  <c r="F86" i="29"/>
  <c r="C86" i="29"/>
  <c r="P85" i="29"/>
  <c r="N85" i="29"/>
  <c r="M85" i="29"/>
  <c r="L85" i="29"/>
  <c r="J85" i="29"/>
  <c r="I85" i="29"/>
  <c r="H85" i="29"/>
  <c r="F85" i="29"/>
  <c r="E85" i="29"/>
  <c r="D85" i="29"/>
  <c r="O84" i="29"/>
  <c r="K84" i="29"/>
  <c r="G84" i="29"/>
  <c r="E84" i="29"/>
  <c r="C84" i="29"/>
  <c r="P83" i="29"/>
  <c r="L83" i="29"/>
  <c r="H83" i="29"/>
  <c r="D83" i="29"/>
  <c r="H21" i="66" l="1"/>
  <c r="N21" i="66"/>
  <c r="F63" i="66"/>
  <c r="F21" i="66"/>
  <c r="O23" i="64"/>
  <c r="P23" i="64"/>
  <c r="H170" i="65"/>
  <c r="H169" i="65" s="1"/>
  <c r="L170" i="66"/>
  <c r="L169" i="66" s="1"/>
  <c r="F170" i="65"/>
  <c r="F169" i="65" s="1"/>
  <c r="C170" i="66"/>
  <c r="C169" i="66" s="1"/>
  <c r="K23" i="64"/>
  <c r="C21" i="69"/>
  <c r="B232" i="68"/>
  <c r="M159" i="68"/>
  <c r="F170" i="66"/>
  <c r="M23" i="64"/>
  <c r="O190" i="64"/>
  <c r="O189" i="64" s="1"/>
  <c r="L208" i="68"/>
  <c r="C13" i="35"/>
  <c r="I170" i="65"/>
  <c r="I169" i="65" s="1"/>
  <c r="O63" i="69"/>
  <c r="O21" i="69"/>
  <c r="L232" i="68"/>
  <c r="L190" i="64"/>
  <c r="P63" i="72"/>
  <c r="P21" i="72"/>
  <c r="D169" i="65"/>
  <c r="H21" i="67"/>
  <c r="L170" i="65"/>
  <c r="L169" i="65" s="1"/>
  <c r="B169" i="66"/>
  <c r="E473" i="68"/>
  <c r="G401" i="64"/>
  <c r="D361" i="70"/>
  <c r="C189" i="65"/>
  <c r="O361" i="67"/>
  <c r="Q207" i="65"/>
  <c r="H170" i="69"/>
  <c r="C380" i="70"/>
  <c r="D63" i="70"/>
  <c r="D21" i="70"/>
  <c r="I361" i="65"/>
  <c r="I380" i="70"/>
  <c r="L231" i="64"/>
  <c r="J399" i="67"/>
  <c r="J399" i="65"/>
  <c r="J165" i="71"/>
  <c r="I169" i="69"/>
  <c r="I365" i="71"/>
  <c r="M365" i="71"/>
  <c r="O443" i="64"/>
  <c r="E208" i="68"/>
  <c r="B183" i="72"/>
  <c r="L449" i="68"/>
  <c r="G361" i="70"/>
  <c r="C183" i="71"/>
  <c r="P207" i="66"/>
  <c r="L380" i="66"/>
  <c r="J63" i="69"/>
  <c r="J21" i="69"/>
  <c r="D63" i="69"/>
  <c r="D21" i="69"/>
  <c r="L365" i="72"/>
  <c r="L361" i="67"/>
  <c r="D183" i="71"/>
  <c r="D497" i="68"/>
  <c r="O189" i="66"/>
  <c r="L207" i="68"/>
  <c r="L159" i="68"/>
  <c r="N361" i="67"/>
  <c r="M443" i="64"/>
  <c r="M188" i="69"/>
  <c r="G208" i="68"/>
  <c r="N347" i="72"/>
  <c r="G169" i="69"/>
  <c r="F365" i="72"/>
  <c r="K347" i="71"/>
  <c r="H188" i="67"/>
  <c r="L207" i="67"/>
  <c r="J188" i="65"/>
  <c r="G347" i="72"/>
  <c r="I361" i="67"/>
  <c r="Q188" i="65"/>
  <c r="J183" i="72"/>
  <c r="O256" i="68"/>
  <c r="P380" i="67"/>
  <c r="L189" i="69"/>
  <c r="M399" i="67"/>
  <c r="K256" i="68"/>
  <c r="K361" i="67"/>
  <c r="O183" i="71"/>
  <c r="D422" i="64"/>
  <c r="P169" i="65"/>
  <c r="F399" i="67"/>
  <c r="N399" i="65"/>
  <c r="N169" i="70"/>
  <c r="D188" i="65"/>
  <c r="L473" i="68"/>
  <c r="D169" i="66"/>
  <c r="G365" i="72"/>
  <c r="I399" i="67"/>
  <c r="O208" i="67"/>
  <c r="G170" i="66"/>
  <c r="C207" i="68"/>
  <c r="C159" i="68"/>
  <c r="P361" i="65"/>
  <c r="E210" i="64"/>
  <c r="L183" i="72"/>
  <c r="D183" i="72"/>
  <c r="J207" i="68"/>
  <c r="J159" i="68"/>
  <c r="M365" i="72"/>
  <c r="I380" i="69"/>
  <c r="Q208" i="67"/>
  <c r="M170" i="67"/>
  <c r="M189" i="67"/>
  <c r="B207" i="67"/>
  <c r="H380" i="65"/>
  <c r="F361" i="66"/>
  <c r="C347" i="71"/>
  <c r="K231" i="64"/>
  <c r="B188" i="69"/>
  <c r="Q473" i="68"/>
  <c r="M183" i="71"/>
  <c r="K208" i="66"/>
  <c r="N365" i="72"/>
  <c r="N169" i="69"/>
  <c r="I380" i="66"/>
  <c r="C169" i="67"/>
  <c r="G188" i="69"/>
  <c r="H399" i="67"/>
  <c r="L165" i="71"/>
  <c r="J188" i="66"/>
  <c r="F443" i="64"/>
  <c r="L380" i="67"/>
  <c r="I443" i="64"/>
  <c r="Q183" i="71"/>
  <c r="N361" i="70"/>
  <c r="F188" i="66"/>
  <c r="F207" i="65"/>
  <c r="L207" i="65"/>
  <c r="O365" i="72"/>
  <c r="O361" i="70"/>
  <c r="I422" i="64"/>
  <c r="F207" i="66"/>
  <c r="F188" i="65"/>
  <c r="K63" i="67"/>
  <c r="K21" i="67"/>
  <c r="K165" i="72"/>
  <c r="B165" i="71"/>
  <c r="I231" i="64"/>
  <c r="C63" i="65"/>
  <c r="C21" i="65"/>
  <c r="O165" i="71"/>
  <c r="L361" i="69"/>
  <c r="N473" i="68"/>
  <c r="C399" i="67"/>
  <c r="Q361" i="65"/>
  <c r="H63" i="71"/>
  <c r="H21" i="71"/>
  <c r="K188" i="70"/>
  <c r="I75" i="68"/>
  <c r="I24" i="68"/>
  <c r="E232" i="68"/>
  <c r="N380" i="67"/>
  <c r="N183" i="71"/>
  <c r="L188" i="67"/>
  <c r="L207" i="66"/>
  <c r="N207" i="67"/>
  <c r="Q380" i="67"/>
  <c r="E183" i="71"/>
  <c r="M169" i="69"/>
  <c r="G75" i="68"/>
  <c r="G24" i="68"/>
  <c r="D449" i="68"/>
  <c r="P189" i="70"/>
  <c r="J211" i="64"/>
  <c r="O169" i="69"/>
  <c r="B207" i="66"/>
  <c r="P399" i="66"/>
  <c r="P189" i="69"/>
  <c r="C365" i="71"/>
  <c r="F169" i="70"/>
  <c r="J365" i="72"/>
  <c r="G380" i="69"/>
  <c r="C361" i="70"/>
  <c r="I165" i="71"/>
  <c r="K63" i="65"/>
  <c r="K21" i="65"/>
  <c r="F190" i="64"/>
  <c r="G380" i="66"/>
  <c r="I399" i="66"/>
  <c r="D399" i="67"/>
  <c r="E380" i="69"/>
  <c r="K422" i="64"/>
  <c r="I207" i="66"/>
  <c r="J380" i="65"/>
  <c r="D165" i="71"/>
  <c r="O75" i="68"/>
  <c r="O24" i="68"/>
  <c r="P347" i="72"/>
  <c r="N380" i="65"/>
  <c r="G189" i="65"/>
  <c r="D380" i="66"/>
  <c r="O170" i="66"/>
  <c r="J169" i="67"/>
  <c r="G497" i="68"/>
  <c r="G361" i="67"/>
  <c r="P365" i="72"/>
  <c r="C380" i="67"/>
  <c r="Q361" i="66"/>
  <c r="O170" i="65"/>
  <c r="P21" i="65"/>
  <c r="I256" i="68"/>
  <c r="M188" i="66"/>
  <c r="N169" i="66"/>
  <c r="C361" i="69"/>
  <c r="E207" i="68"/>
  <c r="E159" i="68"/>
  <c r="J401" i="64"/>
  <c r="F183" i="72"/>
  <c r="N165" i="71"/>
  <c r="L188" i="66"/>
  <c r="L170" i="70"/>
  <c r="L21" i="70"/>
  <c r="N188" i="67"/>
  <c r="I380" i="67"/>
  <c r="G208" i="67"/>
  <c r="D361" i="66"/>
  <c r="P380" i="65"/>
  <c r="F21" i="67"/>
  <c r="O63" i="66"/>
  <c r="O21" i="66"/>
  <c r="Q365" i="71"/>
  <c r="O497" i="68"/>
  <c r="M210" i="64"/>
  <c r="J473" i="68"/>
  <c r="G365" i="71"/>
  <c r="E399" i="66"/>
  <c r="E361" i="65"/>
  <c r="K208" i="65"/>
  <c r="L422" i="64"/>
  <c r="H169" i="66"/>
  <c r="Q207" i="66"/>
  <c r="P210" i="64"/>
  <c r="N188" i="69"/>
  <c r="G210" i="64"/>
  <c r="L361" i="66"/>
  <c r="I63" i="66"/>
  <c r="I21" i="66"/>
  <c r="Q75" i="68"/>
  <c r="Q24" i="68"/>
  <c r="C63" i="67"/>
  <c r="C21" i="67"/>
  <c r="Q365" i="72"/>
  <c r="C183" i="72"/>
  <c r="E188" i="66"/>
  <c r="H380" i="67"/>
  <c r="D189" i="69"/>
  <c r="M169" i="66"/>
  <c r="Q422" i="64"/>
  <c r="O361" i="66"/>
  <c r="L380" i="69"/>
  <c r="J361" i="70"/>
  <c r="M361" i="70"/>
  <c r="G169" i="70"/>
  <c r="H399" i="65"/>
  <c r="P188" i="66"/>
  <c r="I399" i="65"/>
  <c r="I207" i="68"/>
  <c r="I159" i="68"/>
  <c r="K183" i="71"/>
  <c r="H449" i="68"/>
  <c r="P24" i="68"/>
  <c r="O232" i="68"/>
  <c r="K208" i="67"/>
  <c r="H188" i="65"/>
  <c r="K365" i="72"/>
  <c r="I473" i="68"/>
  <c r="M361" i="65"/>
  <c r="O347" i="71"/>
  <c r="E165" i="72"/>
  <c r="I401" i="64"/>
  <c r="N207" i="65"/>
  <c r="Q169" i="70"/>
  <c r="F188" i="70"/>
  <c r="E380" i="70"/>
  <c r="H207" i="66"/>
  <c r="L63" i="72"/>
  <c r="L21" i="72"/>
  <c r="K365" i="71"/>
  <c r="K208" i="68"/>
  <c r="H422" i="64"/>
  <c r="J183" i="71"/>
  <c r="J380" i="66"/>
  <c r="O188" i="70"/>
  <c r="B188" i="65"/>
  <c r="J380" i="70"/>
  <c r="G189" i="66"/>
  <c r="P63" i="70"/>
  <c r="P21" i="70"/>
  <c r="F188" i="67"/>
  <c r="Q231" i="64"/>
  <c r="C449" i="68"/>
  <c r="B169" i="67"/>
  <c r="G361" i="69"/>
  <c r="F71" i="64"/>
  <c r="F23" i="64"/>
  <c r="K401" i="64"/>
  <c r="I188" i="66"/>
  <c r="F361" i="70"/>
  <c r="H497" i="68"/>
  <c r="E380" i="67"/>
  <c r="P449" i="68"/>
  <c r="C380" i="66"/>
  <c r="I170" i="67"/>
  <c r="N380" i="69"/>
  <c r="M380" i="69"/>
  <c r="H170" i="70"/>
  <c r="D365" i="71"/>
  <c r="H361" i="69"/>
  <c r="E443" i="64"/>
  <c r="N71" i="64"/>
  <c r="N23" i="64"/>
  <c r="H361" i="65"/>
  <c r="H365" i="72"/>
  <c r="E361" i="66"/>
  <c r="D170" i="70"/>
  <c r="Q361" i="69"/>
  <c r="G183" i="72"/>
  <c r="L183" i="71"/>
  <c r="D401" i="64"/>
  <c r="Q361" i="70"/>
  <c r="O422" i="64"/>
  <c r="M188" i="65"/>
  <c r="E231" i="64"/>
  <c r="E170" i="67"/>
  <c r="G399" i="67"/>
  <c r="P361" i="66"/>
  <c r="N380" i="66"/>
  <c r="F365" i="71"/>
  <c r="E361" i="70"/>
  <c r="C347" i="72"/>
  <c r="N449" i="68"/>
  <c r="G380" i="70"/>
  <c r="K189" i="67"/>
  <c r="P183" i="72"/>
  <c r="D63" i="67"/>
  <c r="D21" i="67"/>
  <c r="I365" i="72"/>
  <c r="M207" i="65"/>
  <c r="P207" i="67"/>
  <c r="B183" i="71"/>
  <c r="C208" i="65"/>
  <c r="E169" i="65"/>
  <c r="Q347" i="71"/>
  <c r="O449" i="68"/>
  <c r="C473" i="68"/>
  <c r="J207" i="67"/>
  <c r="J165" i="72"/>
  <c r="F183" i="71"/>
  <c r="H207" i="65"/>
  <c r="O231" i="64"/>
  <c r="F347" i="71"/>
  <c r="H189" i="69"/>
  <c r="G347" i="71"/>
  <c r="I497" i="68"/>
  <c r="E399" i="65"/>
  <c r="P399" i="67"/>
  <c r="G165" i="72"/>
  <c r="M473" i="68"/>
  <c r="I380" i="65"/>
  <c r="C207" i="67"/>
  <c r="F63" i="72"/>
  <c r="F21" i="72"/>
  <c r="H71" i="64"/>
  <c r="H23" i="64"/>
  <c r="H63" i="72"/>
  <c r="H21" i="72"/>
  <c r="G183" i="71"/>
  <c r="K169" i="69"/>
  <c r="L347" i="72"/>
  <c r="H361" i="70"/>
  <c r="P361" i="69"/>
  <c r="L399" i="65"/>
  <c r="M380" i="67"/>
  <c r="M188" i="70"/>
  <c r="D231" i="64"/>
  <c r="E399" i="67"/>
  <c r="D210" i="64"/>
  <c r="H361" i="66"/>
  <c r="K75" i="68"/>
  <c r="K24" i="68"/>
  <c r="Q399" i="66"/>
  <c r="I208" i="67"/>
  <c r="I21" i="67"/>
  <c r="Q399" i="67"/>
  <c r="D473" i="68"/>
  <c r="O183" i="72"/>
  <c r="B188" i="67"/>
  <c r="K380" i="67"/>
  <c r="O63" i="65"/>
  <c r="O21" i="65"/>
  <c r="I347" i="72"/>
  <c r="E256" i="68"/>
  <c r="M207" i="66"/>
  <c r="C380" i="69"/>
  <c r="P361" i="70"/>
  <c r="F165" i="72"/>
  <c r="Q165" i="72"/>
  <c r="D399" i="66"/>
  <c r="P170" i="70"/>
  <c r="E365" i="72"/>
  <c r="J232" i="64"/>
  <c r="O399" i="67"/>
  <c r="H231" i="64"/>
  <c r="P170" i="69"/>
  <c r="J188" i="67"/>
  <c r="F399" i="66"/>
  <c r="J169" i="70"/>
  <c r="O210" i="64"/>
  <c r="M361" i="66"/>
  <c r="F232" i="64"/>
  <c r="L401" i="64"/>
  <c r="D189" i="70"/>
  <c r="K497" i="68"/>
  <c r="P347" i="71"/>
  <c r="F473" i="68"/>
  <c r="K361" i="70"/>
  <c r="C188" i="67"/>
  <c r="P63" i="71"/>
  <c r="P21" i="71"/>
  <c r="F347" i="72"/>
  <c r="E361" i="67"/>
  <c r="H165" i="72"/>
  <c r="J399" i="66"/>
  <c r="J188" i="69"/>
  <c r="O361" i="69"/>
  <c r="P380" i="70"/>
  <c r="P188" i="67"/>
  <c r="C380" i="65"/>
  <c r="G208" i="65"/>
  <c r="O208" i="66"/>
  <c r="L189" i="64"/>
  <c r="E169" i="66"/>
  <c r="O399" i="66"/>
  <c r="N497" i="68"/>
  <c r="E497" i="68"/>
  <c r="O189" i="65"/>
  <c r="D443" i="64"/>
  <c r="I63" i="71"/>
  <c r="I21" i="71"/>
  <c r="K380" i="65"/>
  <c r="O401" i="64"/>
  <c r="K169" i="70"/>
  <c r="J24" i="68"/>
  <c r="B207" i="65"/>
  <c r="H380" i="69"/>
  <c r="F169" i="69"/>
  <c r="B169" i="70"/>
  <c r="C399" i="65"/>
  <c r="M422" i="64"/>
  <c r="G256" i="68"/>
  <c r="G170" i="67"/>
  <c r="I210" i="64"/>
  <c r="I347" i="71"/>
  <c r="E208" i="67"/>
  <c r="E21" i="67"/>
  <c r="D380" i="70"/>
  <c r="M165" i="72"/>
  <c r="I361" i="69"/>
  <c r="O380" i="67"/>
  <c r="G380" i="67"/>
  <c r="K399" i="66"/>
  <c r="C497" i="68"/>
  <c r="O165" i="72"/>
  <c r="G188" i="70"/>
  <c r="H210" i="64"/>
  <c r="B188" i="66"/>
  <c r="P380" i="66"/>
  <c r="N361" i="66"/>
  <c r="J347" i="72"/>
  <c r="K347" i="72"/>
  <c r="I449" i="68"/>
  <c r="K170" i="65"/>
  <c r="L63" i="69"/>
  <c r="L21" i="69"/>
  <c r="G361" i="66"/>
  <c r="G380" i="65"/>
  <c r="I188" i="65"/>
  <c r="L210" i="64"/>
  <c r="F380" i="70"/>
  <c r="D170" i="69"/>
  <c r="L347" i="71"/>
  <c r="F401" i="64"/>
  <c r="E188" i="65"/>
  <c r="G63" i="66"/>
  <c r="G21" i="66"/>
  <c r="B210" i="64"/>
  <c r="G399" i="66"/>
  <c r="Q169" i="66"/>
  <c r="G399" i="65"/>
  <c r="Q165" i="71"/>
  <c r="O208" i="68"/>
  <c r="K170" i="67"/>
  <c r="D380" i="69"/>
  <c r="P361" i="67"/>
  <c r="H189" i="64"/>
  <c r="M165" i="71"/>
  <c r="K63" i="66"/>
  <c r="K21" i="66"/>
  <c r="E380" i="66"/>
  <c r="N63" i="69"/>
  <c r="N21" i="69"/>
  <c r="F380" i="69"/>
  <c r="C189" i="64"/>
  <c r="M361" i="67"/>
  <c r="Q188" i="69"/>
  <c r="M399" i="66"/>
  <c r="D188" i="67"/>
  <c r="D399" i="65"/>
  <c r="H183" i="72"/>
  <c r="C422" i="64"/>
  <c r="C361" i="66"/>
  <c r="M361" i="69"/>
  <c r="B188" i="70"/>
  <c r="Q183" i="72"/>
  <c r="E165" i="71"/>
  <c r="P183" i="71"/>
  <c r="G473" i="68"/>
  <c r="O188" i="69"/>
  <c r="Q170" i="67"/>
  <c r="M399" i="65"/>
  <c r="I165" i="72"/>
  <c r="J347" i="71"/>
  <c r="Q188" i="66"/>
  <c r="P365" i="71"/>
  <c r="H188" i="66"/>
  <c r="H165" i="71"/>
  <c r="O365" i="71"/>
  <c r="M449" i="68"/>
  <c r="C71" i="64"/>
  <c r="C23" i="64"/>
  <c r="O361" i="65"/>
  <c r="K165" i="71"/>
  <c r="C169" i="70"/>
  <c r="L380" i="65"/>
  <c r="N188" i="66"/>
  <c r="G422" i="64"/>
  <c r="I189" i="67"/>
  <c r="D207" i="66"/>
  <c r="K399" i="67"/>
  <c r="Q380" i="66"/>
  <c r="J380" i="69"/>
  <c r="G63" i="67"/>
  <c r="G21" i="67"/>
  <c r="M183" i="72"/>
  <c r="L380" i="70"/>
  <c r="D361" i="69"/>
  <c r="F380" i="66"/>
  <c r="F165" i="71"/>
  <c r="Q497" i="68"/>
  <c r="K473" i="68"/>
  <c r="F497" i="68"/>
  <c r="G165" i="71"/>
  <c r="C188" i="70"/>
  <c r="N365" i="71"/>
  <c r="N443" i="64"/>
  <c r="N165" i="72"/>
  <c r="P473" i="68"/>
  <c r="D165" i="72"/>
  <c r="E449" i="68"/>
  <c r="M347" i="71"/>
  <c r="I232" i="68"/>
  <c r="F169" i="66"/>
  <c r="E401" i="64"/>
  <c r="E188" i="70"/>
  <c r="G232" i="68"/>
  <c r="N211" i="64"/>
  <c r="E347" i="72"/>
  <c r="Q210" i="64"/>
  <c r="N361" i="69"/>
  <c r="M380" i="70"/>
  <c r="C165" i="71"/>
  <c r="E183" i="72"/>
  <c r="G361" i="65"/>
  <c r="F361" i="69"/>
  <c r="F188" i="69"/>
  <c r="F207" i="67"/>
  <c r="H63" i="69"/>
  <c r="H21" i="69"/>
  <c r="H380" i="70"/>
  <c r="I361" i="66"/>
  <c r="K188" i="69"/>
  <c r="C231" i="64"/>
  <c r="Q449" i="68"/>
  <c r="Q63" i="65"/>
  <c r="Q21" i="65"/>
  <c r="E365" i="71"/>
  <c r="D361" i="65"/>
  <c r="O399" i="65"/>
  <c r="P497" i="68"/>
  <c r="C361" i="67"/>
  <c r="C401" i="64"/>
  <c r="P401" i="64"/>
  <c r="J361" i="66"/>
  <c r="O380" i="69"/>
  <c r="P169" i="67"/>
  <c r="K183" i="72"/>
  <c r="E75" i="68"/>
  <c r="E24" i="68"/>
  <c r="E207" i="65"/>
  <c r="N399" i="67"/>
  <c r="J443" i="64"/>
  <c r="M401" i="64"/>
  <c r="O170" i="67"/>
  <c r="C170" i="65"/>
  <c r="J71" i="64"/>
  <c r="J23" i="64"/>
  <c r="G449" i="68"/>
  <c r="K380" i="66"/>
  <c r="O380" i="66"/>
  <c r="H207" i="67"/>
  <c r="C188" i="66"/>
  <c r="K63" i="69"/>
  <c r="K21" i="69"/>
  <c r="K399" i="65"/>
  <c r="H63" i="70"/>
  <c r="H21" i="70"/>
  <c r="D347" i="72"/>
  <c r="F380" i="65"/>
  <c r="J207" i="65"/>
  <c r="K361" i="69"/>
  <c r="E422" i="64"/>
  <c r="I188" i="70"/>
  <c r="O189" i="67"/>
  <c r="G208" i="66"/>
  <c r="H169" i="67"/>
  <c r="Q189" i="67"/>
  <c r="M208" i="67"/>
  <c r="M189" i="64"/>
  <c r="H347" i="72"/>
  <c r="H365" i="71"/>
  <c r="P165" i="72"/>
  <c r="I183" i="71"/>
  <c r="Q188" i="70"/>
  <c r="K170" i="66"/>
  <c r="K189" i="66"/>
  <c r="K449" i="68"/>
  <c r="P231" i="64"/>
  <c r="K380" i="70"/>
  <c r="D380" i="67"/>
  <c r="Q347" i="72"/>
  <c r="E347" i="71"/>
  <c r="C169" i="69"/>
  <c r="I207" i="65"/>
  <c r="H361" i="67"/>
  <c r="N422" i="64"/>
  <c r="N183" i="72"/>
  <c r="L399" i="67"/>
  <c r="Q169" i="69"/>
  <c r="N380" i="70"/>
  <c r="D380" i="65"/>
  <c r="L361" i="65"/>
  <c r="M169" i="70"/>
  <c r="N188" i="65"/>
  <c r="Q380" i="70"/>
  <c r="F361" i="67"/>
  <c r="J361" i="69"/>
  <c r="O63" i="67"/>
  <c r="O21" i="67"/>
  <c r="P443" i="64"/>
  <c r="P188" i="65"/>
  <c r="N207" i="66"/>
  <c r="Q380" i="65"/>
  <c r="C399" i="66"/>
  <c r="C207" i="66"/>
  <c r="K361" i="65"/>
  <c r="O169" i="70"/>
  <c r="H189" i="70"/>
  <c r="N361" i="65"/>
  <c r="J422" i="64"/>
  <c r="C361" i="65"/>
  <c r="Q361" i="67"/>
  <c r="I169" i="70"/>
  <c r="E169" i="70"/>
  <c r="I188" i="69"/>
  <c r="L165" i="72"/>
  <c r="J190" i="64"/>
  <c r="M347" i="72"/>
  <c r="K361" i="66"/>
  <c r="P21" i="69"/>
  <c r="H347" i="71"/>
  <c r="J449" i="68"/>
  <c r="B169" i="69"/>
  <c r="M380" i="65"/>
  <c r="E169" i="69"/>
  <c r="F211" i="64"/>
  <c r="G231" i="64"/>
  <c r="D361" i="67"/>
  <c r="M63" i="72"/>
  <c r="M21" i="72"/>
  <c r="I361" i="70"/>
  <c r="K443" i="64"/>
  <c r="C165" i="72"/>
  <c r="C188" i="69"/>
  <c r="E207" i="66"/>
  <c r="F422" i="64"/>
  <c r="D207" i="67"/>
  <c r="H443" i="64"/>
  <c r="Q443" i="64"/>
  <c r="H380" i="66"/>
  <c r="P422" i="64"/>
  <c r="F399" i="65"/>
  <c r="G170" i="65"/>
  <c r="C63" i="66"/>
  <c r="C21" i="66"/>
  <c r="M231" i="64"/>
  <c r="C443" i="64"/>
  <c r="J169" i="69"/>
  <c r="Q399" i="65"/>
  <c r="O208" i="65"/>
  <c r="G443" i="64"/>
  <c r="I208" i="68"/>
  <c r="D347" i="71"/>
  <c r="F380" i="67"/>
  <c r="F361" i="65"/>
  <c r="D188" i="66"/>
  <c r="D207" i="65"/>
  <c r="B165" i="72"/>
  <c r="L497" i="68"/>
  <c r="L189" i="70"/>
  <c r="G189" i="67"/>
  <c r="G63" i="65"/>
  <c r="G21" i="65"/>
  <c r="N232" i="64"/>
  <c r="N190" i="64"/>
  <c r="B231" i="64"/>
  <c r="P399" i="65"/>
  <c r="E189" i="67"/>
  <c r="Q71" i="64"/>
  <c r="Q23" i="64"/>
  <c r="O473" i="68"/>
  <c r="J497" i="68"/>
  <c r="J188" i="70"/>
  <c r="M380" i="66"/>
  <c r="E380" i="65"/>
  <c r="E188" i="69"/>
  <c r="K189" i="65"/>
  <c r="J365" i="71"/>
  <c r="L443" i="64"/>
  <c r="Q380" i="69"/>
  <c r="C210" i="64"/>
  <c r="M497" i="68"/>
  <c r="G189" i="64"/>
  <c r="P189" i="64"/>
  <c r="B169" i="65"/>
  <c r="H473" i="68"/>
  <c r="J207" i="66"/>
  <c r="J380" i="67"/>
  <c r="N401" i="64"/>
  <c r="O347" i="72"/>
  <c r="O380" i="70"/>
  <c r="Q401" i="64"/>
  <c r="H399" i="66"/>
  <c r="P207" i="65"/>
  <c r="D365" i="72"/>
  <c r="N188" i="70"/>
  <c r="K380" i="69"/>
  <c r="P165" i="71"/>
  <c r="M63" i="67"/>
  <c r="M21" i="67"/>
  <c r="K210" i="64"/>
  <c r="L361" i="70"/>
  <c r="H183" i="71"/>
  <c r="Q189" i="64"/>
  <c r="N347" i="71"/>
  <c r="L188" i="65"/>
  <c r="F449" i="68"/>
  <c r="N399" i="66"/>
  <c r="I183" i="72"/>
  <c r="L170" i="69"/>
  <c r="C365" i="72"/>
  <c r="L399" i="66"/>
  <c r="P380" i="69"/>
  <c r="J361" i="67"/>
  <c r="K232" i="68"/>
  <c r="H401" i="64"/>
  <c r="O380" i="65"/>
  <c r="L365" i="71"/>
  <c r="J361" i="65"/>
  <c r="E361" i="69"/>
  <c r="C20" i="39"/>
  <c r="J13" i="37"/>
  <c r="K13" i="33"/>
  <c r="C9" i="31"/>
  <c r="C9" i="35"/>
  <c r="D9" i="34"/>
  <c r="L9" i="34"/>
  <c r="E59" i="29"/>
  <c r="I59" i="29"/>
  <c r="I65" i="29"/>
  <c r="M65" i="29"/>
  <c r="G60" i="29"/>
  <c r="K60" i="29"/>
  <c r="K66" i="29"/>
  <c r="F13" i="31"/>
  <c r="C9" i="34"/>
  <c r="L9" i="37"/>
  <c r="P9" i="37"/>
  <c r="K9" i="34"/>
  <c r="D9" i="33"/>
  <c r="H9" i="33"/>
  <c r="G9" i="30"/>
  <c r="K9" i="30"/>
  <c r="O9" i="30"/>
  <c r="O60" i="29"/>
  <c r="O66" i="29"/>
  <c r="H12" i="29"/>
  <c r="P12" i="29"/>
  <c r="M59" i="29"/>
  <c r="G22" i="29"/>
  <c r="O22" i="29"/>
  <c r="I17" i="29"/>
  <c r="M17" i="29"/>
  <c r="Q17" i="29"/>
  <c r="G66" i="29"/>
  <c r="F13" i="30"/>
  <c r="N13" i="30"/>
  <c r="L4" i="29"/>
  <c r="C22" i="29"/>
  <c r="O13" i="37"/>
  <c r="O13" i="33"/>
  <c r="J22" i="29"/>
  <c r="E25" i="29"/>
  <c r="C13" i="30"/>
  <c r="G13" i="30"/>
  <c r="K13" i="30"/>
  <c r="O13" i="30"/>
  <c r="G9" i="37"/>
  <c r="O9" i="37"/>
  <c r="G9" i="33"/>
  <c r="O9" i="33"/>
  <c r="E4" i="29"/>
  <c r="P4" i="29"/>
  <c r="E83" i="29"/>
  <c r="I83" i="29"/>
  <c r="M83" i="29"/>
  <c r="K58" i="29"/>
  <c r="E57" i="29"/>
  <c r="M57" i="29"/>
  <c r="E62" i="29"/>
  <c r="I62" i="29"/>
  <c r="M62" i="29"/>
  <c r="K22" i="29"/>
  <c r="K88" i="29"/>
  <c r="M25" i="29"/>
  <c r="J58" i="29"/>
  <c r="G59" i="29"/>
  <c r="K59" i="29"/>
  <c r="O59" i="29"/>
  <c r="H60" i="29"/>
  <c r="L60" i="29"/>
  <c r="N63" i="29"/>
  <c r="K65" i="29"/>
  <c r="O65" i="29"/>
  <c r="L66" i="29"/>
  <c r="P66" i="29"/>
  <c r="F84" i="29"/>
  <c r="J84" i="29"/>
  <c r="N84" i="29"/>
  <c r="C85" i="29"/>
  <c r="G85" i="29"/>
  <c r="K85" i="29"/>
  <c r="O85" i="29"/>
  <c r="F13" i="37"/>
  <c r="N13" i="37"/>
  <c r="D13" i="36"/>
  <c r="H13" i="36"/>
  <c r="L13" i="36"/>
  <c r="P13" i="36"/>
  <c r="F13" i="35"/>
  <c r="J13" i="35"/>
  <c r="N13" i="35"/>
  <c r="D13" i="34"/>
  <c r="L13" i="34"/>
  <c r="E86" i="29"/>
  <c r="I86" i="29"/>
  <c r="M86" i="29"/>
  <c r="F88" i="29"/>
  <c r="J88" i="29"/>
  <c r="N88" i="29"/>
  <c r="C89" i="29"/>
  <c r="G89" i="29"/>
  <c r="K89" i="29"/>
  <c r="O89" i="29"/>
  <c r="I25" i="29"/>
  <c r="Q25" i="29"/>
  <c r="I57" i="29"/>
  <c r="E65" i="29"/>
  <c r="B13" i="31"/>
  <c r="C13" i="37"/>
  <c r="K13" i="37"/>
  <c r="I13" i="36"/>
  <c r="K13" i="35"/>
  <c r="E13" i="34"/>
  <c r="M13" i="34"/>
  <c r="G13" i="37"/>
  <c r="E13" i="35"/>
  <c r="I13" i="35"/>
  <c r="M13" i="35"/>
  <c r="Q13" i="35"/>
  <c r="C9" i="33"/>
  <c r="C9" i="37"/>
  <c r="H9" i="36"/>
  <c r="P9" i="36"/>
  <c r="F9" i="34"/>
  <c r="J9" i="34"/>
  <c r="N9" i="34"/>
  <c r="H9" i="32"/>
  <c r="P9" i="32"/>
  <c r="E13" i="30"/>
  <c r="F9" i="30"/>
  <c r="I13" i="30"/>
  <c r="J9" i="30"/>
  <c r="M13" i="30"/>
  <c r="N9" i="30"/>
  <c r="Q13" i="30"/>
  <c r="E13" i="36"/>
  <c r="C9" i="32"/>
  <c r="C9" i="36"/>
  <c r="E9" i="37"/>
  <c r="M9" i="37"/>
  <c r="E9" i="34"/>
  <c r="M9" i="34"/>
  <c r="F9" i="33"/>
  <c r="I9" i="33"/>
  <c r="Q9" i="33"/>
  <c r="G13" i="33"/>
  <c r="F13" i="33"/>
  <c r="J13" i="33"/>
  <c r="N13" i="33"/>
  <c r="I9" i="36"/>
  <c r="Q9" i="36"/>
  <c r="J9" i="35"/>
  <c r="I9" i="32"/>
  <c r="Q9" i="32"/>
  <c r="J9" i="31"/>
  <c r="D9" i="37"/>
  <c r="L9" i="33"/>
  <c r="J13" i="31"/>
  <c r="I13" i="32"/>
  <c r="K9" i="35"/>
  <c r="K9" i="31"/>
  <c r="H9" i="37"/>
  <c r="G9" i="34"/>
  <c r="O9" i="34"/>
  <c r="P9" i="33"/>
  <c r="N13" i="31"/>
  <c r="C13" i="33"/>
  <c r="D13" i="32"/>
  <c r="L13" i="32"/>
  <c r="F9" i="36"/>
  <c r="N9" i="36"/>
  <c r="H9" i="35"/>
  <c r="P9" i="35"/>
  <c r="J9" i="32"/>
  <c r="D9" i="31"/>
  <c r="L9" i="31"/>
  <c r="D13" i="30"/>
  <c r="L13" i="30"/>
  <c r="B13" i="36"/>
  <c r="F13" i="34"/>
  <c r="N13" i="34"/>
  <c r="I9" i="37"/>
  <c r="Q9" i="37"/>
  <c r="K9" i="36"/>
  <c r="E9" i="35"/>
  <c r="I9" i="35"/>
  <c r="Q9" i="35"/>
  <c r="E9" i="33"/>
  <c r="M9" i="33"/>
  <c r="G9" i="32"/>
  <c r="O9" i="32"/>
  <c r="I9" i="31"/>
  <c r="C13" i="31"/>
  <c r="K13" i="31"/>
  <c r="D13" i="37"/>
  <c r="L13" i="37"/>
  <c r="P13" i="37"/>
  <c r="C13" i="34"/>
  <c r="G13" i="34"/>
  <c r="O13" i="34"/>
  <c r="H13" i="33"/>
  <c r="P13" i="33"/>
  <c r="C9" i="30"/>
  <c r="D9" i="30"/>
  <c r="H9" i="30"/>
  <c r="L9" i="30"/>
  <c r="P9" i="30"/>
  <c r="F9" i="37"/>
  <c r="J9" i="37"/>
  <c r="N9" i="37"/>
  <c r="D9" i="36"/>
  <c r="L9" i="36"/>
  <c r="F9" i="35"/>
  <c r="N9" i="35"/>
  <c r="H9" i="34"/>
  <c r="P9" i="34"/>
  <c r="J9" i="33"/>
  <c r="N9" i="33"/>
  <c r="D9" i="32"/>
  <c r="L9" i="32"/>
  <c r="F9" i="31"/>
  <c r="N9" i="31"/>
  <c r="B13" i="30"/>
  <c r="J13" i="30"/>
  <c r="B13" i="34"/>
  <c r="D13" i="31"/>
  <c r="H13" i="31"/>
  <c r="L13" i="31"/>
  <c r="P13" i="31"/>
  <c r="E13" i="37"/>
  <c r="I13" i="37"/>
  <c r="M13" i="37"/>
  <c r="Q13" i="37"/>
  <c r="F13" i="36"/>
  <c r="J13" i="36"/>
  <c r="N13" i="36"/>
  <c r="G13" i="35"/>
  <c r="O13" i="35"/>
  <c r="H13" i="34"/>
  <c r="P13" i="34"/>
  <c r="E13" i="33"/>
  <c r="I13" i="33"/>
  <c r="M13" i="33"/>
  <c r="Q13" i="33"/>
  <c r="F13" i="32"/>
  <c r="J13" i="32"/>
  <c r="N13" i="32"/>
  <c r="J9" i="36"/>
  <c r="D9" i="35"/>
  <c r="L9" i="35"/>
  <c r="F9" i="32"/>
  <c r="N9" i="32"/>
  <c r="H9" i="31"/>
  <c r="P9" i="31"/>
  <c r="H13" i="30"/>
  <c r="P13" i="30"/>
  <c r="B13" i="32"/>
  <c r="J13" i="34"/>
  <c r="G9" i="36"/>
  <c r="O9" i="36"/>
  <c r="M9" i="35"/>
  <c r="K9" i="32"/>
  <c r="E9" i="31"/>
  <c r="M9" i="31"/>
  <c r="Q9" i="31"/>
  <c r="G13" i="31"/>
  <c r="O13" i="31"/>
  <c r="H13" i="37"/>
  <c r="K13" i="34"/>
  <c r="D13" i="33"/>
  <c r="L13" i="33"/>
  <c r="E9" i="30"/>
  <c r="I9" i="30"/>
  <c r="M9" i="30"/>
  <c r="Q9" i="30"/>
  <c r="K9" i="37"/>
  <c r="E9" i="36"/>
  <c r="M9" i="36"/>
  <c r="G9" i="35"/>
  <c r="O9" i="35"/>
  <c r="I9" i="34"/>
  <c r="Q9" i="34"/>
  <c r="K9" i="33"/>
  <c r="E9" i="32"/>
  <c r="M9" i="32"/>
  <c r="G9" i="31"/>
  <c r="O9" i="31"/>
  <c r="B13" i="37"/>
  <c r="B13" i="33"/>
  <c r="E13" i="31"/>
  <c r="I13" i="31"/>
  <c r="M13" i="31"/>
  <c r="Q13" i="31"/>
  <c r="C13" i="36"/>
  <c r="G13" i="36"/>
  <c r="K13" i="36"/>
  <c r="O13" i="36"/>
  <c r="D13" i="35"/>
  <c r="H13" i="35"/>
  <c r="L13" i="35"/>
  <c r="P13" i="35"/>
  <c r="I13" i="34"/>
  <c r="Q13" i="34"/>
  <c r="C13" i="32"/>
  <c r="G13" i="32"/>
  <c r="K13" i="32"/>
  <c r="O13" i="32"/>
  <c r="I4" i="29"/>
  <c r="Q4" i="29"/>
  <c r="J4" i="29"/>
  <c r="G4" i="29"/>
  <c r="O4" i="29"/>
  <c r="M9" i="29"/>
  <c r="C25" i="29"/>
  <c r="C91" i="29"/>
  <c r="O25" i="29"/>
  <c r="O91" i="29"/>
  <c r="L25" i="29"/>
  <c r="L92" i="29"/>
  <c r="D59" i="29"/>
  <c r="L59" i="29"/>
  <c r="E60" i="29"/>
  <c r="M60" i="29"/>
  <c r="F62" i="29"/>
  <c r="N62" i="29"/>
  <c r="M66" i="29"/>
  <c r="H4" i="29"/>
  <c r="Q9" i="29"/>
  <c r="F9" i="29"/>
  <c r="J9" i="29"/>
  <c r="N9" i="29"/>
  <c r="F12" i="29"/>
  <c r="J12" i="29"/>
  <c r="N12" i="29"/>
  <c r="C12" i="29"/>
  <c r="G12" i="29"/>
  <c r="K12" i="29"/>
  <c r="O12" i="29"/>
  <c r="G58" i="29"/>
  <c r="O63" i="29"/>
  <c r="M4" i="29"/>
  <c r="I84" i="29"/>
  <c r="F4" i="29"/>
  <c r="N4" i="29"/>
  <c r="K4" i="29"/>
  <c r="K25" i="29"/>
  <c r="K91" i="29"/>
  <c r="H25" i="29"/>
  <c r="H92" i="29"/>
  <c r="F57" i="29"/>
  <c r="N57" i="29"/>
  <c r="P59" i="29"/>
  <c r="J62" i="29"/>
  <c r="D65" i="29"/>
  <c r="L65" i="29"/>
  <c r="E66" i="29"/>
  <c r="O58" i="29"/>
  <c r="G63" i="29"/>
  <c r="M84" i="29"/>
  <c r="C4" i="29"/>
  <c r="G25" i="29"/>
  <c r="G91" i="29"/>
  <c r="D25" i="29"/>
  <c r="D92" i="29"/>
  <c r="P25" i="29"/>
  <c r="P92" i="29"/>
  <c r="J57" i="29"/>
  <c r="H59" i="29"/>
  <c r="I60" i="29"/>
  <c r="H65" i="29"/>
  <c r="P65" i="29"/>
  <c r="I66" i="29"/>
  <c r="D4" i="29"/>
  <c r="I9" i="29"/>
  <c r="E9" i="29"/>
  <c r="E88" i="29"/>
  <c r="I88" i="29"/>
  <c r="M88" i="29"/>
  <c r="F89" i="29"/>
  <c r="J89" i="29"/>
  <c r="N89" i="29"/>
  <c r="N22" i="29"/>
  <c r="K63" i="29"/>
  <c r="C9" i="29"/>
  <c r="G9" i="29"/>
  <c r="K9" i="29"/>
  <c r="O9" i="29"/>
  <c r="D9" i="29"/>
  <c r="H9" i="29"/>
  <c r="L9" i="29"/>
  <c r="P9" i="29"/>
  <c r="L12" i="29"/>
  <c r="E12" i="29"/>
  <c r="I12" i="29"/>
  <c r="M12" i="29"/>
  <c r="Q12" i="29"/>
  <c r="E17" i="29"/>
  <c r="C17" i="29"/>
  <c r="C16" i="29" s="1"/>
  <c r="G17" i="29"/>
  <c r="K17" i="29"/>
  <c r="O17" i="29"/>
  <c r="D17" i="29"/>
  <c r="H17" i="29"/>
  <c r="L17" i="29"/>
  <c r="P17" i="29"/>
  <c r="F22" i="29"/>
  <c r="D22" i="29"/>
  <c r="D88" i="29"/>
  <c r="H22" i="29"/>
  <c r="H88" i="29"/>
  <c r="L22" i="29"/>
  <c r="L88" i="29"/>
  <c r="P22" i="29"/>
  <c r="P88" i="29"/>
  <c r="E22" i="29"/>
  <c r="E89" i="29"/>
  <c r="I22" i="29"/>
  <c r="I89" i="29"/>
  <c r="M22" i="29"/>
  <c r="M89" i="29"/>
  <c r="Q22" i="29"/>
  <c r="Q16" i="29" s="1"/>
  <c r="F25" i="29"/>
  <c r="F91" i="29"/>
  <c r="J25" i="29"/>
  <c r="J91" i="29"/>
  <c r="N25" i="29"/>
  <c r="N91" i="29"/>
  <c r="D57" i="29"/>
  <c r="H57" i="29"/>
  <c r="L57" i="29"/>
  <c r="P57" i="29"/>
  <c r="F58" i="29"/>
  <c r="N58" i="29"/>
  <c r="F60" i="29"/>
  <c r="J60" i="29"/>
  <c r="N60" i="29"/>
  <c r="D62" i="29"/>
  <c r="H62" i="29"/>
  <c r="L62" i="29"/>
  <c r="P62" i="29"/>
  <c r="F63" i="29"/>
  <c r="J63" i="29"/>
  <c r="F66" i="29"/>
  <c r="J66" i="29"/>
  <c r="N66" i="29"/>
  <c r="C83" i="29"/>
  <c r="G83" i="29"/>
  <c r="K83" i="29"/>
  <c r="O83" i="29"/>
  <c r="D84" i="29"/>
  <c r="H84" i="29"/>
  <c r="L84" i="29"/>
  <c r="P84" i="29"/>
  <c r="G88" i="29"/>
  <c r="D12" i="29"/>
  <c r="D86" i="29"/>
  <c r="H86" i="29"/>
  <c r="L86" i="29"/>
  <c r="P86" i="29"/>
  <c r="D58" i="29"/>
  <c r="H58" i="29"/>
  <c r="L58" i="29"/>
  <c r="P58" i="29"/>
  <c r="F59" i="29"/>
  <c r="J59" i="29"/>
  <c r="N59" i="29"/>
  <c r="D60" i="29"/>
  <c r="P60" i="29"/>
  <c r="D63" i="29"/>
  <c r="H63" i="29"/>
  <c r="L63" i="29"/>
  <c r="P63" i="29"/>
  <c r="F65" i="29"/>
  <c r="J65" i="29"/>
  <c r="N65" i="29"/>
  <c r="D66" i="29"/>
  <c r="H66" i="29"/>
  <c r="O88" i="29"/>
  <c r="F17" i="29"/>
  <c r="J17" i="29"/>
  <c r="N17" i="29"/>
  <c r="G57" i="29"/>
  <c r="K57" i="29"/>
  <c r="O57" i="29"/>
  <c r="E58" i="29"/>
  <c r="I58" i="29"/>
  <c r="M58" i="29"/>
  <c r="G62" i="29"/>
  <c r="K62" i="29"/>
  <c r="O62" i="29"/>
  <c r="E63" i="29"/>
  <c r="I63" i="29"/>
  <c r="M63" i="29"/>
  <c r="G65" i="29"/>
  <c r="F83" i="29"/>
  <c r="J83" i="29"/>
  <c r="N83" i="29"/>
  <c r="C88" i="29"/>
  <c r="Q169" i="67" l="1"/>
  <c r="E207" i="67"/>
  <c r="P169" i="70"/>
  <c r="C207" i="65"/>
  <c r="G188" i="66"/>
  <c r="P188" i="69"/>
  <c r="P188" i="70"/>
  <c r="E188" i="67"/>
  <c r="N231" i="64"/>
  <c r="G188" i="67"/>
  <c r="L188" i="70"/>
  <c r="F210" i="64"/>
  <c r="J189" i="64"/>
  <c r="K188" i="66"/>
  <c r="C169" i="65"/>
  <c r="N210" i="64"/>
  <c r="D169" i="69"/>
  <c r="G169" i="67"/>
  <c r="H188" i="69"/>
  <c r="K188" i="67"/>
  <c r="O169" i="65"/>
  <c r="K207" i="66"/>
  <c r="O207" i="67"/>
  <c r="O188" i="66"/>
  <c r="Q188" i="67"/>
  <c r="G169" i="65"/>
  <c r="M207" i="67"/>
  <c r="O188" i="67"/>
  <c r="O169" i="67"/>
  <c r="O188" i="65"/>
  <c r="O207" i="66"/>
  <c r="G207" i="65"/>
  <c r="D188" i="70"/>
  <c r="I207" i="67"/>
  <c r="D169" i="70"/>
  <c r="K207" i="65"/>
  <c r="G207" i="67"/>
  <c r="G188" i="65"/>
  <c r="M169" i="67"/>
  <c r="C188" i="65"/>
  <c r="I188" i="67"/>
  <c r="F231" i="64"/>
  <c r="P169" i="69"/>
  <c r="I169" i="67"/>
  <c r="D188" i="69"/>
  <c r="J210" i="64"/>
  <c r="M188" i="67"/>
  <c r="Q207" i="67"/>
  <c r="O207" i="65"/>
  <c r="H188" i="70"/>
  <c r="L169" i="69"/>
  <c r="K188" i="65"/>
  <c r="N189" i="64"/>
  <c r="K169" i="66"/>
  <c r="G207" i="66"/>
  <c r="K169" i="67"/>
  <c r="K169" i="65"/>
  <c r="J231" i="64"/>
  <c r="E169" i="67"/>
  <c r="H169" i="70"/>
  <c r="K207" i="67"/>
  <c r="L169" i="70"/>
  <c r="O169" i="66"/>
  <c r="F189" i="64"/>
  <c r="G169" i="66"/>
  <c r="L188" i="69"/>
  <c r="H169" i="69"/>
  <c r="C22" i="39"/>
  <c r="G3" i="29"/>
  <c r="M16" i="29"/>
  <c r="P3" i="29"/>
  <c r="K3" i="29"/>
  <c r="J16" i="29"/>
  <c r="F16" i="29"/>
  <c r="G16" i="29"/>
  <c r="F3" i="29"/>
  <c r="K16" i="29"/>
  <c r="C3" i="29"/>
  <c r="N3" i="29"/>
  <c r="N16" i="29"/>
  <c r="I16" i="29"/>
  <c r="O16" i="29"/>
  <c r="L16" i="29"/>
  <c r="L3" i="29"/>
  <c r="O3" i="29"/>
  <c r="J3" i="29"/>
  <c r="E3" i="29"/>
  <c r="Q3" i="29"/>
  <c r="E16" i="29"/>
  <c r="D3" i="29"/>
  <c r="P16" i="29"/>
  <c r="H16" i="29"/>
  <c r="M3" i="29"/>
  <c r="I3" i="29"/>
  <c r="D16" i="29"/>
  <c r="H3" i="29"/>
  <c r="C26" i="39" l="1"/>
  <c r="C32" i="39" l="1"/>
  <c r="B25" i="29"/>
  <c r="B22" i="29"/>
  <c r="B17" i="29"/>
  <c r="B92" i="29"/>
  <c r="B91" i="29"/>
  <c r="B86" i="29"/>
  <c r="B85" i="29"/>
  <c r="B84" i="29"/>
  <c r="Q60" i="29"/>
  <c r="Q92" i="29"/>
  <c r="Q91" i="29"/>
  <c r="Q89" i="29"/>
  <c r="Q88" i="29"/>
  <c r="Q86" i="29"/>
  <c r="Q85" i="29"/>
  <c r="Q84" i="29"/>
  <c r="Q83" i="29"/>
  <c r="C34" i="39" l="1"/>
  <c r="C57" i="29"/>
  <c r="C62" i="29"/>
  <c r="C58" i="29"/>
  <c r="C63" i="29"/>
  <c r="B88" i="29"/>
  <c r="C60" i="29"/>
  <c r="C66" i="29"/>
  <c r="C59" i="29"/>
  <c r="C65" i="29"/>
  <c r="B12" i="29"/>
  <c r="B89" i="29"/>
  <c r="B83" i="29"/>
  <c r="B9" i="29"/>
  <c r="Q65" i="29"/>
  <c r="Q59" i="29"/>
  <c r="B4" i="29"/>
  <c r="Q57" i="29"/>
  <c r="Q62" i="29"/>
  <c r="B16" i="29"/>
  <c r="Q58" i="29"/>
  <c r="Q63" i="29"/>
  <c r="Q66" i="29"/>
  <c r="C36" i="39" l="1"/>
  <c r="B3" i="29"/>
  <c r="P16" i="63" l="1"/>
  <c r="P151" i="61"/>
  <c r="P149" i="61"/>
  <c r="P38" i="63"/>
  <c r="P112" i="62"/>
  <c r="P136" i="63"/>
  <c r="P8" i="63"/>
  <c r="P542" i="68"/>
  <c r="P521" i="64"/>
  <c r="P572" i="68"/>
  <c r="P509" i="64"/>
  <c r="P11" i="62"/>
  <c r="P13" i="61"/>
  <c r="P149" i="62"/>
  <c r="P466" i="65"/>
  <c r="P459" i="65"/>
  <c r="P475" i="64"/>
  <c r="P113" i="62"/>
  <c r="P151" i="62"/>
  <c r="P170" i="61"/>
  <c r="P121" i="61"/>
  <c r="P176" i="61"/>
  <c r="P114" i="61"/>
  <c r="P410" i="71"/>
  <c r="P410" i="72"/>
  <c r="P470" i="65"/>
  <c r="P472" i="64"/>
  <c r="P132" i="63"/>
  <c r="P7" i="63"/>
  <c r="P112" i="61"/>
  <c r="P11" i="61"/>
  <c r="P428" i="69"/>
  <c r="P172" i="63"/>
  <c r="P168" i="62"/>
  <c r="P416" i="71"/>
  <c r="P150" i="63"/>
  <c r="P131" i="63"/>
  <c r="P117" i="63"/>
  <c r="P151" i="63"/>
  <c r="P171" i="63"/>
  <c r="P175" i="63"/>
  <c r="P76" i="63"/>
  <c r="P13" i="63"/>
  <c r="P129" i="63"/>
  <c r="P127" i="63"/>
  <c r="P591" i="68"/>
  <c r="P466" i="70"/>
  <c r="P159" i="63"/>
  <c r="P466" i="66"/>
  <c r="P37" i="63"/>
  <c r="P35" i="63"/>
  <c r="P426" i="69"/>
  <c r="P152" i="61"/>
  <c r="P18" i="63"/>
  <c r="P122" i="63"/>
  <c r="P425" i="69"/>
  <c r="P587" i="68"/>
  <c r="P459" i="66"/>
  <c r="P137" i="63"/>
  <c r="P149" i="63"/>
  <c r="P525" i="64"/>
  <c r="P174" i="63"/>
  <c r="P466" i="67"/>
  <c r="P169" i="62"/>
  <c r="P453" i="72"/>
  <c r="P126" i="63"/>
  <c r="P155" i="63"/>
  <c r="P152" i="63"/>
  <c r="P459" i="70"/>
  <c r="P108" i="63"/>
  <c r="P115" i="62"/>
  <c r="P14" i="62"/>
  <c r="P141" i="63"/>
  <c r="P95" i="63"/>
  <c r="P73" i="63"/>
  <c r="P450" i="72"/>
  <c r="P158" i="63"/>
  <c r="P118" i="63"/>
  <c r="P102" i="63"/>
  <c r="P446" i="69"/>
  <c r="P13" i="62"/>
  <c r="P138" i="63"/>
  <c r="P11" i="63"/>
  <c r="P158" i="61"/>
  <c r="P428" i="72"/>
  <c r="P99" i="63"/>
  <c r="P470" i="66"/>
  <c r="P121" i="63"/>
  <c r="P173" i="63"/>
  <c r="P100" i="63"/>
  <c r="P156" i="63"/>
  <c r="P54" i="63"/>
  <c r="P447" i="72"/>
  <c r="P65" i="63"/>
  <c r="P584" i="68"/>
  <c r="P459" i="69"/>
  <c r="P408" i="72"/>
  <c r="P167" i="61"/>
  <c r="P583" i="68"/>
  <c r="P153" i="63"/>
  <c r="P470" i="70"/>
  <c r="P60" i="63"/>
  <c r="P101" i="63"/>
  <c r="P29" i="63"/>
  <c r="P446" i="72"/>
  <c r="P467" i="69"/>
  <c r="P167" i="63"/>
  <c r="P75" i="63"/>
  <c r="P41" i="63"/>
  <c r="P79" i="63"/>
  <c r="P130" i="63"/>
  <c r="P12" i="63"/>
  <c r="P466" i="69"/>
  <c r="P473" i="66"/>
  <c r="P470" i="67"/>
  <c r="P34" i="63"/>
  <c r="P116" i="63"/>
  <c r="P467" i="66"/>
  <c r="P517" i="64"/>
  <c r="P12" i="62"/>
  <c r="P134" i="63"/>
  <c r="P133" i="63"/>
  <c r="P114" i="63"/>
  <c r="P165" i="63"/>
  <c r="P473" i="67"/>
  <c r="P27" i="63"/>
  <c r="P150" i="61"/>
  <c r="P97" i="63"/>
  <c r="P148" i="63"/>
  <c r="P74" i="63"/>
  <c r="P14" i="63"/>
  <c r="P56" i="63"/>
  <c r="P467" i="65"/>
  <c r="P48" i="63"/>
  <c r="P115" i="61"/>
  <c r="P14" i="61"/>
  <c r="P170" i="63"/>
  <c r="P473" i="70"/>
  <c r="P86" i="63"/>
  <c r="P102" i="62"/>
  <c r="P121" i="62"/>
  <c r="P407" i="72"/>
  <c r="P493" i="64"/>
  <c r="P115" i="63"/>
  <c r="P113" i="63"/>
  <c r="P511" i="64"/>
  <c r="P467" i="70"/>
  <c r="P84" i="63"/>
  <c r="P102" i="61"/>
  <c r="P110" i="63"/>
  <c r="P518" i="64"/>
  <c r="P150" i="62"/>
  <c r="P177" i="63"/>
  <c r="P447" i="71"/>
  <c r="P72" i="63"/>
  <c r="P167" i="62"/>
  <c r="P120" i="63"/>
  <c r="P147" i="63"/>
  <c r="P579" i="68"/>
  <c r="P166" i="63"/>
  <c r="P176" i="62"/>
  <c r="P135" i="63"/>
  <c r="P107" i="63"/>
  <c r="P157" i="63"/>
  <c r="P53" i="63"/>
  <c r="P473" i="65"/>
  <c r="P46" i="63"/>
  <c r="P470" i="69"/>
  <c r="P91" i="63"/>
  <c r="P514" i="64"/>
  <c r="P152" i="62"/>
  <c r="P158" i="62"/>
  <c r="P416" i="72"/>
  <c r="P427" i="69"/>
  <c r="P450" i="71"/>
  <c r="P145" i="63"/>
  <c r="P15" i="63"/>
  <c r="P473" i="69"/>
  <c r="P590" i="68"/>
  <c r="P459" i="67"/>
  <c r="P453" i="71"/>
  <c r="P112" i="63"/>
  <c r="P103" i="63"/>
  <c r="P36" i="63"/>
  <c r="P98" i="63"/>
  <c r="P6" i="63"/>
  <c r="P57" i="63"/>
  <c r="P169" i="63"/>
  <c r="P163" i="63"/>
  <c r="P114" i="62"/>
  <c r="P496" i="64"/>
  <c r="P96" i="63"/>
  <c r="P119" i="63"/>
  <c r="P169" i="61"/>
  <c r="P467" i="67"/>
  <c r="P170" i="62"/>
  <c r="P446" i="71"/>
  <c r="P17" i="63"/>
  <c r="P176" i="63"/>
  <c r="P67" i="63"/>
  <c r="P409" i="72"/>
  <c r="P22" i="63"/>
  <c r="P51" i="62"/>
  <c r="P130" i="62"/>
  <c r="P448" i="71"/>
  <c r="P585" i="68"/>
  <c r="P510" i="64"/>
  <c r="P168" i="63"/>
  <c r="P443" i="71"/>
  <c r="P89" i="62"/>
  <c r="P434" i="71"/>
  <c r="P468" i="69"/>
  <c r="P516" i="64"/>
  <c r="P442" i="71"/>
  <c r="P453" i="69"/>
  <c r="P519" i="64"/>
  <c r="P468" i="66"/>
  <c r="P448" i="72"/>
  <c r="P468" i="70"/>
  <c r="P407" i="71"/>
  <c r="P444" i="69"/>
  <c r="P164" i="63"/>
  <c r="P409" i="71"/>
  <c r="P74" i="62"/>
  <c r="P93" i="63"/>
  <c r="P471" i="69"/>
  <c r="P111" i="63"/>
  <c r="P443" i="72"/>
  <c r="P463" i="70"/>
  <c r="P444" i="71"/>
  <c r="P586" i="68"/>
  <c r="P55" i="61"/>
  <c r="P97" i="61"/>
  <c r="P166" i="61"/>
  <c r="P9" i="62"/>
  <c r="P434" i="69"/>
  <c r="P462" i="70"/>
  <c r="P444" i="72"/>
  <c r="P12" i="61"/>
  <c r="P566" i="68"/>
  <c r="P109" i="63"/>
  <c r="P439" i="71"/>
  <c r="P66" i="63"/>
  <c r="P469" i="69"/>
  <c r="P451" i="71"/>
  <c r="P55" i="63"/>
  <c r="P162" i="63"/>
  <c r="P28" i="63"/>
  <c r="P468" i="65"/>
  <c r="P452" i="71"/>
  <c r="P144" i="63"/>
  <c r="P461" i="66"/>
  <c r="P128" i="63"/>
  <c r="P425" i="71"/>
  <c r="P463" i="69"/>
  <c r="P469" i="65"/>
  <c r="P441" i="72"/>
  <c r="P445" i="69"/>
  <c r="P461" i="69"/>
  <c r="P495" i="64"/>
  <c r="P425" i="72"/>
  <c r="P449" i="71"/>
  <c r="P458" i="70"/>
  <c r="P469" i="70"/>
  <c r="P445" i="72"/>
  <c r="P168" i="61"/>
  <c r="P469" i="66"/>
  <c r="P469" i="67"/>
  <c r="P442" i="72"/>
  <c r="P441" i="71"/>
  <c r="P154" i="63"/>
  <c r="P427" i="71"/>
  <c r="P85" i="63"/>
  <c r="P461" i="70"/>
  <c r="P458" i="69"/>
  <c r="P461" i="67"/>
  <c r="P30" i="62"/>
  <c r="P520" i="64"/>
  <c r="P472" i="69"/>
  <c r="P428" i="71"/>
  <c r="P125" i="63"/>
  <c r="P461" i="65"/>
  <c r="P106" i="63"/>
  <c r="P588" i="68"/>
  <c r="P474" i="64"/>
  <c r="P113" i="61"/>
  <c r="P434" i="72"/>
  <c r="P465" i="69"/>
  <c r="P574" i="68"/>
  <c r="P445" i="71"/>
  <c r="P427" i="72"/>
  <c r="P464" i="70"/>
  <c r="P451" i="72"/>
  <c r="P447" i="69"/>
  <c r="P47" i="63"/>
  <c r="P439" i="72"/>
  <c r="P515" i="64"/>
  <c r="P146" i="63"/>
  <c r="P452" i="72"/>
  <c r="P468" i="67"/>
  <c r="P172" i="61"/>
  <c r="P462" i="69"/>
  <c r="P449" i="72"/>
  <c r="P464" i="69"/>
  <c r="P465" i="70"/>
  <c r="P433" i="69"/>
  <c r="P36" i="62"/>
  <c r="P57" i="61"/>
  <c r="P34" i="62"/>
  <c r="P445" i="66"/>
  <c r="P440" i="72"/>
  <c r="P433" i="71"/>
  <c r="P129" i="62"/>
  <c r="P73" i="62"/>
  <c r="P59" i="61"/>
  <c r="P460" i="66"/>
  <c r="P415" i="71"/>
  <c r="P107" i="62"/>
  <c r="P98" i="62"/>
  <c r="P72" i="61"/>
  <c r="P67" i="61"/>
  <c r="P55" i="62"/>
  <c r="P37" i="61"/>
  <c r="P40" i="62"/>
  <c r="P68" i="62"/>
  <c r="P494" i="64"/>
  <c r="P103" i="62"/>
  <c r="P101" i="61"/>
  <c r="P64" i="62"/>
  <c r="P581" i="68"/>
  <c r="P46" i="62"/>
  <c r="P139" i="61"/>
  <c r="P126" i="61"/>
  <c r="P119" i="62"/>
  <c r="P100" i="61"/>
  <c r="P462" i="67"/>
  <c r="P129" i="61"/>
  <c r="P77" i="63"/>
  <c r="P59" i="63"/>
  <c r="P31" i="61"/>
  <c r="P17" i="62"/>
  <c r="P10" i="62"/>
  <c r="P93" i="62"/>
  <c r="P139" i="63"/>
  <c r="P127" i="62"/>
  <c r="P95" i="62"/>
  <c r="P60" i="61"/>
  <c r="P38" i="62"/>
  <c r="P426" i="72"/>
  <c r="P138" i="62"/>
  <c r="P133" i="61"/>
  <c r="P92" i="63"/>
  <c r="P155" i="62"/>
  <c r="P101" i="62"/>
  <c r="P64" i="61"/>
  <c r="P415" i="72"/>
  <c r="P58" i="63"/>
  <c r="P5" i="63"/>
  <c r="P108" i="62"/>
  <c r="P20" i="61"/>
  <c r="P15" i="61"/>
  <c r="P117" i="62"/>
  <c r="P69" i="61"/>
  <c r="P27" i="62"/>
  <c r="P464" i="67"/>
  <c r="P430" i="71"/>
  <c r="P58" i="62"/>
  <c r="P18" i="62"/>
  <c r="P426" i="65"/>
  <c r="P157" i="62"/>
  <c r="P135" i="62"/>
  <c r="P76" i="61"/>
  <c r="P71" i="61"/>
  <c r="P41" i="62"/>
  <c r="P38" i="61"/>
  <c r="P15" i="62"/>
  <c r="P8" i="61"/>
  <c r="P138" i="61"/>
  <c r="P40" i="63"/>
  <c r="P148" i="61"/>
  <c r="P165" i="61"/>
  <c r="P156" i="61"/>
  <c r="P92" i="62"/>
  <c r="P408" i="71"/>
  <c r="P177" i="62"/>
  <c r="P100" i="62"/>
  <c r="P147" i="61"/>
  <c r="P16" i="61"/>
  <c r="P40" i="61"/>
  <c r="P21" i="61"/>
  <c r="P9" i="63"/>
  <c r="P153" i="61"/>
  <c r="P91" i="62"/>
  <c r="P75" i="62"/>
  <c r="P70" i="63"/>
  <c r="P19" i="63"/>
  <c r="P137" i="62"/>
  <c r="P39" i="62"/>
  <c r="P21" i="62"/>
  <c r="P96" i="61"/>
  <c r="P87" i="63"/>
  <c r="P452" i="70"/>
  <c r="P73" i="61"/>
  <c r="P9" i="61"/>
  <c r="P173" i="62"/>
  <c r="P424" i="71"/>
  <c r="P557" i="68"/>
  <c r="P87" i="61"/>
  <c r="P157" i="61"/>
  <c r="P94" i="63"/>
  <c r="P71" i="62"/>
  <c r="P460" i="65"/>
  <c r="P457" i="70"/>
  <c r="P406" i="72"/>
  <c r="P46" i="61"/>
  <c r="P31" i="62"/>
  <c r="P443" i="70"/>
  <c r="P51" i="63"/>
  <c r="P51" i="61"/>
  <c r="P127" i="61"/>
  <c r="P94" i="62"/>
  <c r="P53" i="61"/>
  <c r="P48" i="62"/>
  <c r="P32" i="63"/>
  <c r="P473" i="64"/>
  <c r="P50" i="63"/>
  <c r="P110" i="61"/>
  <c r="P27" i="61"/>
  <c r="P480" i="64"/>
  <c r="P172" i="62"/>
  <c r="P58" i="61"/>
  <c r="P10" i="63"/>
  <c r="P89" i="63"/>
  <c r="P153" i="62"/>
  <c r="P90" i="62"/>
  <c r="P67" i="62"/>
  <c r="P132" i="61"/>
  <c r="P88" i="63"/>
  <c r="P471" i="65"/>
  <c r="P6" i="62"/>
  <c r="P433" i="70"/>
  <c r="P175" i="62"/>
  <c r="P145" i="62"/>
  <c r="P90" i="61"/>
  <c r="P79" i="62"/>
  <c r="P74" i="61"/>
  <c r="P53" i="62"/>
  <c r="P48" i="61"/>
  <c r="P20" i="63"/>
  <c r="P148" i="62"/>
  <c r="P30" i="61"/>
  <c r="P177" i="61"/>
  <c r="P147" i="62"/>
  <c r="P119" i="61"/>
  <c r="P110" i="62"/>
  <c r="P103" i="61"/>
  <c r="P84" i="61"/>
  <c r="P68" i="61"/>
  <c r="P35" i="62"/>
  <c r="P17" i="61"/>
  <c r="P131" i="62"/>
  <c r="P52" i="63"/>
  <c r="P41" i="61"/>
  <c r="P137" i="61"/>
  <c r="P49" i="62"/>
  <c r="P426" i="71"/>
  <c r="P105" i="63"/>
  <c r="P124" i="63"/>
  <c r="P155" i="61"/>
  <c r="P460" i="70"/>
  <c r="P173" i="61"/>
  <c r="P78" i="61"/>
  <c r="P45" i="61"/>
  <c r="P31" i="63"/>
  <c r="P10" i="61"/>
  <c r="P540" i="68"/>
  <c r="P163" i="61"/>
  <c r="P140" i="62"/>
  <c r="P97" i="62"/>
  <c r="P94" i="61"/>
  <c r="P91" i="61"/>
  <c r="P86" i="62"/>
  <c r="P57" i="62"/>
  <c r="P33" i="63"/>
  <c r="P20" i="62"/>
  <c r="P49" i="63"/>
  <c r="P87" i="62"/>
  <c r="P512" i="64"/>
  <c r="P140" i="61"/>
  <c r="P154" i="61"/>
  <c r="P130" i="61"/>
  <c r="P116" i="61"/>
  <c r="P29" i="62"/>
  <c r="P449" i="67"/>
  <c r="P45" i="62"/>
  <c r="P443" i="69"/>
  <c r="P163" i="62"/>
  <c r="P464" i="65"/>
  <c r="P36" i="61"/>
  <c r="P433" i="72"/>
  <c r="P527" i="68"/>
  <c r="P573" i="68"/>
  <c r="P135" i="61"/>
  <c r="P98" i="61"/>
  <c r="P65" i="62"/>
  <c r="P460" i="69"/>
  <c r="P445" i="65"/>
  <c r="P477" i="64"/>
  <c r="P577" i="68"/>
  <c r="P174" i="62"/>
  <c r="P78" i="63"/>
  <c r="P18" i="61"/>
  <c r="P143" i="63"/>
  <c r="P171" i="61"/>
  <c r="P140" i="63"/>
  <c r="P90" i="63"/>
  <c r="P52" i="62"/>
  <c r="P33" i="61"/>
  <c r="P29" i="61"/>
  <c r="P136" i="62"/>
  <c r="P134" i="62"/>
  <c r="P92" i="61"/>
  <c r="P438" i="71"/>
  <c r="P156" i="62"/>
  <c r="P118" i="61"/>
  <c r="P83" i="62"/>
  <c r="P65" i="61"/>
  <c r="P412" i="71"/>
  <c r="P136" i="61"/>
  <c r="P78" i="62"/>
  <c r="P54" i="62"/>
  <c r="P166" i="62"/>
  <c r="P76" i="62"/>
  <c r="P50" i="61"/>
  <c r="P26" i="61"/>
  <c r="P75" i="61"/>
  <c r="P70" i="62"/>
  <c r="P33" i="62"/>
  <c r="P19" i="62"/>
  <c r="P122" i="62"/>
  <c r="P49" i="61"/>
  <c r="P165" i="62"/>
  <c r="P118" i="62"/>
  <c r="P96" i="62"/>
  <c r="P430" i="65"/>
  <c r="P77" i="61"/>
  <c r="P171" i="62"/>
  <c r="P32" i="61"/>
  <c r="P159" i="61"/>
  <c r="P445" i="70"/>
  <c r="P32" i="62"/>
  <c r="P426" i="66"/>
  <c r="P77" i="62"/>
  <c r="P54" i="61"/>
  <c r="P5" i="62"/>
  <c r="P139" i="62"/>
  <c r="P120" i="61"/>
  <c r="P99" i="62"/>
  <c r="P95" i="61"/>
  <c r="P56" i="61"/>
  <c r="P52" i="61"/>
  <c r="P19" i="61"/>
  <c r="P134" i="61"/>
  <c r="P122" i="61"/>
  <c r="P50" i="62"/>
  <c r="P154" i="62"/>
  <c r="P159" i="62"/>
  <c r="P69" i="62"/>
  <c r="P64" i="63"/>
  <c r="P438" i="72"/>
  <c r="P174" i="61"/>
  <c r="P45" i="63"/>
  <c r="P5" i="61"/>
  <c r="P175" i="61"/>
  <c r="P79" i="61"/>
  <c r="P69" i="63"/>
  <c r="P37" i="62"/>
  <c r="P39" i="61"/>
  <c r="P120" i="62"/>
  <c r="P107" i="61"/>
  <c r="P71" i="63"/>
  <c r="P56" i="62"/>
  <c r="P34" i="61"/>
  <c r="P83" i="61"/>
  <c r="P89" i="61"/>
  <c r="P141" i="61"/>
  <c r="P457" i="69"/>
  <c r="P16" i="62"/>
  <c r="P440" i="71"/>
  <c r="P22" i="61"/>
  <c r="P8" i="62"/>
  <c r="P39" i="63"/>
  <c r="P452" i="65"/>
  <c r="P99" i="61"/>
  <c r="P93" i="61"/>
  <c r="P30" i="63"/>
  <c r="P88" i="62"/>
  <c r="P111" i="61"/>
  <c r="P86" i="61"/>
  <c r="P72" i="62"/>
  <c r="P132" i="62"/>
  <c r="P126" i="62"/>
  <c r="P116" i="62"/>
  <c r="P70" i="61"/>
  <c r="P60" i="62"/>
  <c r="P161" i="63"/>
  <c r="P564" i="68"/>
  <c r="P21" i="63"/>
  <c r="P26" i="62"/>
  <c r="P117" i="61"/>
  <c r="P88" i="61"/>
  <c r="P68" i="63"/>
  <c r="P133" i="62"/>
  <c r="P26" i="63"/>
  <c r="P35" i="61"/>
  <c r="P6" i="61"/>
  <c r="P108" i="61"/>
  <c r="P141" i="62"/>
  <c r="P131" i="61"/>
  <c r="P22" i="62"/>
  <c r="P84" i="62"/>
  <c r="P59" i="62"/>
  <c r="P145" i="61"/>
  <c r="P111" i="62"/>
  <c r="P83" i="63"/>
  <c r="P460" i="67"/>
  <c r="P567" i="68"/>
  <c r="P526" i="68"/>
  <c r="P433" i="65"/>
  <c r="P530" i="68"/>
  <c r="P450" i="67"/>
  <c r="P420" i="67"/>
  <c r="P430" i="72"/>
  <c r="P82" i="62"/>
  <c r="P453" i="66"/>
  <c r="P537" i="68"/>
  <c r="P543" i="68"/>
  <c r="P426" i="70"/>
  <c r="P447" i="65"/>
  <c r="P435" i="67"/>
  <c r="P423" i="69"/>
  <c r="P162" i="61"/>
  <c r="P44" i="61"/>
  <c r="P472" i="65"/>
  <c r="P430" i="70"/>
  <c r="P439" i="66"/>
  <c r="P28" i="62"/>
  <c r="P109" i="61"/>
  <c r="P413" i="71"/>
  <c r="P429" i="69"/>
  <c r="P421" i="70"/>
  <c r="P472" i="66"/>
  <c r="P502" i="64"/>
  <c r="P435" i="66"/>
  <c r="P424" i="66"/>
  <c r="P439" i="70"/>
  <c r="P560" i="68"/>
  <c r="P7" i="61"/>
  <c r="P454" i="67"/>
  <c r="P421" i="69"/>
  <c r="P424" i="70"/>
  <c r="P4" i="62"/>
  <c r="P504" i="64"/>
  <c r="P403" i="71"/>
  <c r="P442" i="67"/>
  <c r="P453" i="65"/>
  <c r="P451" i="70"/>
  <c r="P446" i="66"/>
  <c r="P128" i="61"/>
  <c r="P412" i="72"/>
  <c r="P491" i="64"/>
  <c r="P470" i="64"/>
  <c r="P442" i="65"/>
  <c r="P444" i="67"/>
  <c r="P420" i="70"/>
  <c r="P452" i="67"/>
  <c r="P471" i="66"/>
  <c r="P532" i="68"/>
  <c r="P538" i="68"/>
  <c r="P25" i="61"/>
  <c r="P125" i="61"/>
  <c r="P82" i="63"/>
  <c r="P446" i="70"/>
  <c r="P420" i="69"/>
  <c r="P444" i="70"/>
  <c r="P450" i="65"/>
  <c r="P458" i="67"/>
  <c r="P146" i="62"/>
  <c r="P434" i="65"/>
  <c r="P47" i="61"/>
  <c r="P442" i="66"/>
  <c r="P431" i="72"/>
  <c r="P440" i="65"/>
  <c r="P425" i="67"/>
  <c r="P435" i="71"/>
  <c r="P471" i="67"/>
  <c r="P500" i="64"/>
  <c r="P429" i="65"/>
  <c r="P433" i="66"/>
  <c r="P539" i="68"/>
  <c r="P466" i="64"/>
  <c r="P437" i="72"/>
  <c r="P463" i="65"/>
  <c r="P420" i="65"/>
  <c r="P448" i="70"/>
  <c r="P423" i="72"/>
  <c r="P430" i="66"/>
  <c r="P490" i="64"/>
  <c r="P536" i="68"/>
  <c r="P524" i="64"/>
  <c r="P541" i="68"/>
  <c r="P423" i="65"/>
  <c r="P448" i="65"/>
  <c r="P483" i="64"/>
  <c r="P447" i="66"/>
  <c r="P551" i="68"/>
  <c r="P414" i="72"/>
  <c r="P458" i="65"/>
  <c r="P444" i="66"/>
  <c r="P448" i="66"/>
  <c r="P452" i="69"/>
  <c r="P487" i="64"/>
  <c r="P63" i="61"/>
  <c r="P421" i="66"/>
  <c r="P429" i="70"/>
  <c r="P523" i="64"/>
  <c r="P454" i="66"/>
  <c r="P421" i="65"/>
  <c r="P563" i="68"/>
  <c r="P450" i="69"/>
  <c r="P440" i="69"/>
  <c r="P513" i="64"/>
  <c r="P528" i="68"/>
  <c r="P559" i="68"/>
  <c r="P25" i="63"/>
  <c r="P449" i="70"/>
  <c r="P448" i="67"/>
  <c r="P425" i="66"/>
  <c r="P47" i="62"/>
  <c r="P454" i="69"/>
  <c r="P433" i="67"/>
  <c r="P552" i="68"/>
  <c r="P405" i="71"/>
  <c r="P429" i="71"/>
  <c r="P164" i="62"/>
  <c r="P447" i="70"/>
  <c r="P449" i="65"/>
  <c r="P444" i="65"/>
  <c r="P437" i="71"/>
  <c r="P66" i="61"/>
  <c r="P453" i="70"/>
  <c r="P453" i="67"/>
  <c r="P471" i="70"/>
  <c r="P125" i="62"/>
  <c r="P471" i="64"/>
  <c r="P423" i="67"/>
  <c r="P82" i="61"/>
  <c r="P109" i="62"/>
  <c r="P503" i="64"/>
  <c r="P450" i="70"/>
  <c r="P553" i="68"/>
  <c r="P411" i="71"/>
  <c r="P439" i="65"/>
  <c r="P465" i="67"/>
  <c r="P556" i="68"/>
  <c r="P562" i="68"/>
  <c r="P421" i="72"/>
  <c r="P423" i="66"/>
  <c r="P424" i="65"/>
  <c r="P426" i="67"/>
  <c r="P403" i="72"/>
  <c r="P431" i="69"/>
  <c r="P446" i="65"/>
  <c r="P589" i="68"/>
  <c r="P452" i="66"/>
  <c r="P482" i="64"/>
  <c r="P432" i="70"/>
  <c r="P458" i="66"/>
  <c r="P413" i="72"/>
  <c r="P431" i="71"/>
  <c r="P28" i="61"/>
  <c r="P435" i="65"/>
  <c r="P424" i="69"/>
  <c r="P472" i="70"/>
  <c r="P128" i="62"/>
  <c r="P435" i="69"/>
  <c r="P449" i="66"/>
  <c r="P405" i="72"/>
  <c r="P467" i="64"/>
  <c r="P440" i="66"/>
  <c r="P463" i="66"/>
  <c r="P429" i="66"/>
  <c r="P469" i="64"/>
  <c r="P146" i="61"/>
  <c r="P449" i="69"/>
  <c r="P465" i="65"/>
  <c r="P443" i="65"/>
  <c r="P456" i="69"/>
  <c r="P529" i="68"/>
  <c r="P144" i="62"/>
  <c r="P162" i="62"/>
  <c r="P432" i="72"/>
  <c r="P428" i="67"/>
  <c r="P44" i="63"/>
  <c r="P472" i="67"/>
  <c r="P451" i="69"/>
  <c r="P439" i="69"/>
  <c r="P462" i="65"/>
  <c r="P414" i="71"/>
  <c r="P565" i="68"/>
  <c r="P454" i="70"/>
  <c r="P497" i="64"/>
  <c r="P432" i="66"/>
  <c r="P550" i="68"/>
  <c r="P575" i="68"/>
  <c r="P432" i="65"/>
  <c r="P435" i="70"/>
  <c r="P447" i="67"/>
  <c r="P508" i="64"/>
  <c r="P522" i="64"/>
  <c r="P406" i="71"/>
  <c r="P7" i="62"/>
  <c r="P44" i="62"/>
  <c r="P66" i="62"/>
  <c r="P434" i="70"/>
  <c r="P443" i="67"/>
  <c r="P571" i="68"/>
  <c r="P428" i="65"/>
  <c r="P428" i="66"/>
  <c r="P439" i="67"/>
  <c r="P578" i="68"/>
  <c r="P428" i="70"/>
  <c r="P425" i="70"/>
  <c r="P492" i="64"/>
  <c r="P451" i="65"/>
  <c r="P429" i="67"/>
  <c r="P446" i="67"/>
  <c r="P580" i="68"/>
  <c r="P432" i="67"/>
  <c r="P144" i="61"/>
  <c r="P576" i="68"/>
  <c r="P431" i="65"/>
  <c r="P85" i="61"/>
  <c r="P423" i="71"/>
  <c r="P465" i="66"/>
  <c r="P555" i="68"/>
  <c r="P106" i="61"/>
  <c r="P420" i="66"/>
  <c r="P425" i="65"/>
  <c r="P463" i="67"/>
  <c r="P454" i="65"/>
  <c r="P427" i="67"/>
  <c r="P4" i="61"/>
  <c r="P434" i="67"/>
  <c r="P451" i="66"/>
  <c r="P488" i="64"/>
  <c r="P476" i="64"/>
  <c r="P106" i="62"/>
  <c r="P431" i="66"/>
  <c r="P547" i="68"/>
  <c r="P63" i="63"/>
  <c r="P430" i="69"/>
  <c r="P427" i="70"/>
  <c r="P430" i="67"/>
  <c r="P442" i="69"/>
  <c r="P582" i="68"/>
  <c r="P4" i="63"/>
  <c r="P464" i="66"/>
  <c r="P531" i="68"/>
  <c r="P429" i="72"/>
  <c r="P501" i="64"/>
  <c r="P445" i="67"/>
  <c r="P448" i="69"/>
  <c r="P478" i="64"/>
  <c r="P434" i="66"/>
  <c r="P450" i="66"/>
  <c r="P462" i="66"/>
  <c r="P417" i="71"/>
  <c r="P442" i="70"/>
  <c r="P523" i="68"/>
  <c r="P548" i="68"/>
  <c r="P164" i="61"/>
  <c r="P25" i="62"/>
  <c r="P524" i="68"/>
  <c r="P432" i="69"/>
  <c r="P451" i="67"/>
  <c r="P85" i="62"/>
  <c r="P435" i="72"/>
  <c r="P533" i="68"/>
  <c r="P421" i="71"/>
  <c r="P440" i="67"/>
  <c r="P427" i="66"/>
  <c r="P554" i="68"/>
  <c r="P498" i="64"/>
  <c r="P423" i="70"/>
  <c r="P481" i="64"/>
  <c r="P417" i="72"/>
  <c r="P431" i="70"/>
  <c r="P558" i="68"/>
  <c r="P424" i="72"/>
  <c r="P561" i="68"/>
  <c r="P427" i="65"/>
  <c r="P535" i="68"/>
  <c r="P421" i="67"/>
  <c r="P440" i="70"/>
  <c r="P499" i="64"/>
  <c r="P479" i="64"/>
  <c r="P431" i="67"/>
  <c r="P534" i="68"/>
  <c r="P63" i="62"/>
  <c r="P424" i="67"/>
  <c r="P443" i="66"/>
  <c r="P411" i="72"/>
  <c r="P432" i="71"/>
  <c r="P105" i="62"/>
  <c r="P143" i="61"/>
  <c r="P438" i="67"/>
  <c r="P143" i="62"/>
  <c r="P457" i="66"/>
  <c r="P124" i="62"/>
  <c r="P404" i="71"/>
  <c r="P81" i="63"/>
  <c r="P522" i="68"/>
  <c r="P441" i="70"/>
  <c r="P419" i="66"/>
  <c r="P24" i="62"/>
  <c r="P419" i="70"/>
  <c r="P402" i="71"/>
  <c r="P419" i="67"/>
  <c r="P422" i="70"/>
  <c r="P43" i="61"/>
  <c r="P81" i="62"/>
  <c r="P570" i="68"/>
  <c r="P81" i="61"/>
  <c r="P438" i="69"/>
  <c r="P549" i="68"/>
  <c r="P457" i="65"/>
  <c r="P422" i="72"/>
  <c r="P43" i="62"/>
  <c r="P161" i="62"/>
  <c r="P422" i="71"/>
  <c r="P457" i="67"/>
  <c r="P3" i="63"/>
  <c r="P489" i="64"/>
  <c r="P419" i="65"/>
  <c r="P62" i="62"/>
  <c r="P62" i="61"/>
  <c r="P441" i="66"/>
  <c r="P419" i="69"/>
  <c r="P441" i="65"/>
  <c r="P441" i="67"/>
  <c r="P3" i="61"/>
  <c r="P525" i="68"/>
  <c r="P441" i="69"/>
  <c r="P486" i="64"/>
  <c r="P422" i="65"/>
  <c r="P3" i="62"/>
  <c r="P402" i="72"/>
  <c r="P422" i="66"/>
  <c r="P161" i="61"/>
  <c r="P24" i="61"/>
  <c r="P43" i="63"/>
  <c r="P24" i="63"/>
  <c r="P404" i="72"/>
  <c r="P438" i="65"/>
  <c r="P422" i="67"/>
  <c r="P124" i="61"/>
  <c r="P62" i="63"/>
  <c r="P438" i="70"/>
  <c r="P438" i="66"/>
  <c r="P422" i="69"/>
  <c r="P420" i="71"/>
  <c r="P546" i="68"/>
  <c r="P465" i="64"/>
  <c r="P507" i="64"/>
  <c r="P456" i="70"/>
  <c r="P468" i="64"/>
  <c r="P420" i="72"/>
  <c r="P105" i="61"/>
  <c r="P464" i="64"/>
  <c r="P419" i="71"/>
  <c r="P437" i="65"/>
  <c r="P437" i="67"/>
  <c r="P401" i="72"/>
  <c r="P418" i="65"/>
  <c r="P569" i="68"/>
  <c r="P418" i="70"/>
  <c r="P456" i="66"/>
  <c r="P437" i="69"/>
  <c r="P437" i="70"/>
  <c r="P545" i="68"/>
  <c r="P485" i="64"/>
  <c r="P401" i="71"/>
  <c r="P521" i="68"/>
  <c r="P456" i="67"/>
  <c r="P437" i="66"/>
  <c r="P456" i="65"/>
  <c r="P418" i="69"/>
  <c r="P506" i="64"/>
  <c r="P418" i="67"/>
  <c r="P418" i="66"/>
  <c r="P419" i="72"/>
  <c r="Q121" i="62"/>
  <c r="Q112" i="63"/>
  <c r="Q171" i="63"/>
  <c r="Q11" i="63"/>
  <c r="Q163" i="63"/>
  <c r="Q447" i="72"/>
  <c r="Q466" i="65"/>
  <c r="Q518" i="64"/>
  <c r="Q467" i="67"/>
  <c r="Q583" i="68"/>
  <c r="Q118" i="63"/>
  <c r="Q102" i="62"/>
  <c r="Q41" i="63"/>
  <c r="Q137" i="63"/>
  <c r="Q13" i="63"/>
  <c r="Q14" i="63"/>
  <c r="Q46" i="63"/>
  <c r="Q517" i="64"/>
  <c r="Q473" i="66"/>
  <c r="Q428" i="69"/>
  <c r="Q410" i="72"/>
  <c r="Q470" i="65"/>
  <c r="Q473" i="69"/>
  <c r="Q524" i="64"/>
  <c r="Q473" i="70"/>
  <c r="Q152" i="62"/>
  <c r="Q176" i="62"/>
  <c r="Q65" i="63"/>
  <c r="Q74" i="63"/>
  <c r="Q95" i="63"/>
  <c r="Q514" i="64"/>
  <c r="Q473" i="67"/>
  <c r="Q587" i="68"/>
  <c r="Q482" i="64"/>
  <c r="Q542" i="68"/>
  <c r="Q410" i="71"/>
  <c r="Q467" i="66"/>
  <c r="Q509" i="64"/>
  <c r="Q467" i="69"/>
  <c r="Q450" i="71"/>
  <c r="Q113" i="62"/>
  <c r="Q73" i="63"/>
  <c r="Q12" i="61"/>
  <c r="Q459" i="67"/>
  <c r="Q579" i="68"/>
  <c r="Q129" i="63"/>
  <c r="Q151" i="62"/>
  <c r="Q154" i="63"/>
  <c r="Q525" i="64"/>
  <c r="Q521" i="64"/>
  <c r="Q591" i="68"/>
  <c r="Q22" i="63"/>
  <c r="Q473" i="65"/>
  <c r="Q453" i="72"/>
  <c r="Q36" i="63"/>
  <c r="Q18" i="63"/>
  <c r="Q14" i="61"/>
  <c r="Q147" i="63"/>
  <c r="Q474" i="64"/>
  <c r="Q169" i="61"/>
  <c r="Q112" i="62"/>
  <c r="Q115" i="62"/>
  <c r="Q145" i="63"/>
  <c r="Q167" i="63"/>
  <c r="Q116" i="63"/>
  <c r="Q174" i="63"/>
  <c r="Q151" i="63"/>
  <c r="Q469" i="67"/>
  <c r="Q425" i="69"/>
  <c r="Q112" i="61"/>
  <c r="Q53" i="63"/>
  <c r="Q459" i="69"/>
  <c r="Q29" i="63"/>
  <c r="Q428" i="72"/>
  <c r="Q86" i="63"/>
  <c r="Q148" i="63"/>
  <c r="Q135" i="63"/>
  <c r="Q461" i="69"/>
  <c r="Q141" i="63"/>
  <c r="Q157" i="63"/>
  <c r="Q149" i="63"/>
  <c r="Q446" i="69"/>
  <c r="Q72" i="63"/>
  <c r="Q459" i="66"/>
  <c r="Q425" i="72"/>
  <c r="Q434" i="71"/>
  <c r="Q133" i="63"/>
  <c r="Q149" i="61"/>
  <c r="Q475" i="64"/>
  <c r="Q173" i="63"/>
  <c r="Q447" i="71"/>
  <c r="Q466" i="70"/>
  <c r="Q67" i="63"/>
  <c r="Q176" i="61"/>
  <c r="Q470" i="69"/>
  <c r="Q175" i="63"/>
  <c r="Q35" i="63"/>
  <c r="Q14" i="62"/>
  <c r="Q108" i="63"/>
  <c r="Q470" i="66"/>
  <c r="Q470" i="70"/>
  <c r="Q11" i="61"/>
  <c r="Q99" i="63"/>
  <c r="Q427" i="72"/>
  <c r="Q6" i="63"/>
  <c r="Q169" i="62"/>
  <c r="Q126" i="63"/>
  <c r="Q84" i="63"/>
  <c r="Q170" i="62"/>
  <c r="Q466" i="66"/>
  <c r="Q37" i="63"/>
  <c r="Q8" i="63"/>
  <c r="Q162" i="63"/>
  <c r="Q48" i="63"/>
  <c r="Q131" i="63"/>
  <c r="Q446" i="72"/>
  <c r="Q134" i="63"/>
  <c r="Q572" i="68"/>
  <c r="Q110" i="63"/>
  <c r="Q115" i="63"/>
  <c r="Q493" i="64"/>
  <c r="Q127" i="63"/>
  <c r="Q172" i="63"/>
  <c r="Q152" i="63"/>
  <c r="Q169" i="63"/>
  <c r="Q467" i="65"/>
  <c r="Q75" i="63"/>
  <c r="Q177" i="63"/>
  <c r="Q13" i="61"/>
  <c r="Q34" i="63"/>
  <c r="Q79" i="63"/>
  <c r="Q150" i="62"/>
  <c r="Q566" i="68"/>
  <c r="Q166" i="63"/>
  <c r="Q107" i="63"/>
  <c r="Q21" i="63"/>
  <c r="Q428" i="71"/>
  <c r="Q76" i="63"/>
  <c r="Q176" i="63"/>
  <c r="Q114" i="63"/>
  <c r="Q113" i="63"/>
  <c r="Q468" i="67"/>
  <c r="Q167" i="62"/>
  <c r="Q466" i="67"/>
  <c r="Q121" i="63"/>
  <c r="Q121" i="61"/>
  <c r="Q470" i="67"/>
  <c r="Q102" i="61"/>
  <c r="Q102" i="63"/>
  <c r="Q120" i="63"/>
  <c r="Q100" i="63"/>
  <c r="Q119" i="63"/>
  <c r="Q453" i="71"/>
  <c r="Q17" i="63"/>
  <c r="Q122" i="63"/>
  <c r="Q158" i="62"/>
  <c r="Q152" i="61"/>
  <c r="Q12" i="63"/>
  <c r="Q153" i="63"/>
  <c r="Q91" i="63"/>
  <c r="Q466" i="69"/>
  <c r="Q15" i="63"/>
  <c r="Q590" i="68"/>
  <c r="Q473" i="64"/>
  <c r="Q467" i="70"/>
  <c r="Q103" i="63"/>
  <c r="Q151" i="61"/>
  <c r="Q165" i="63"/>
  <c r="Q450" i="72"/>
  <c r="Q54" i="63"/>
  <c r="Q38" i="63"/>
  <c r="Q155" i="63"/>
  <c r="Q101" i="63"/>
  <c r="Q56" i="63"/>
  <c r="Q97" i="63"/>
  <c r="Q150" i="63"/>
  <c r="Q446" i="71"/>
  <c r="Q156" i="63"/>
  <c r="Q115" i="61"/>
  <c r="Q170" i="63"/>
  <c r="Q114" i="62"/>
  <c r="Q167" i="61"/>
  <c r="Q98" i="63"/>
  <c r="Q496" i="64"/>
  <c r="Q117" i="63"/>
  <c r="Q57" i="63"/>
  <c r="Q13" i="62"/>
  <c r="Q170" i="61"/>
  <c r="Q168" i="63"/>
  <c r="Q138" i="63"/>
  <c r="Q584" i="68"/>
  <c r="Q132" i="63"/>
  <c r="Q21" i="62"/>
  <c r="Q114" i="61"/>
  <c r="Q150" i="61"/>
  <c r="Q158" i="61"/>
  <c r="Q158" i="63"/>
  <c r="Q459" i="70"/>
  <c r="Q21" i="61"/>
  <c r="Q472" i="64"/>
  <c r="Q60" i="63"/>
  <c r="Q407" i="72"/>
  <c r="Q149" i="62"/>
  <c r="Q96" i="63"/>
  <c r="Q159" i="63"/>
  <c r="Q55" i="63"/>
  <c r="Q136" i="63"/>
  <c r="Q27" i="63"/>
  <c r="Q11" i="62"/>
  <c r="Q128" i="63"/>
  <c r="Q32" i="61"/>
  <c r="Q136" i="62"/>
  <c r="Q164" i="63"/>
  <c r="Q416" i="71"/>
  <c r="Q426" i="72"/>
  <c r="Q469" i="70"/>
  <c r="Q449" i="72"/>
  <c r="Q445" i="71"/>
  <c r="Q146" i="63"/>
  <c r="Q416" i="72"/>
  <c r="Q468" i="65"/>
  <c r="Q468" i="70"/>
  <c r="Q434" i="72"/>
  <c r="Q586" i="68"/>
  <c r="Q407" i="71"/>
  <c r="Q172" i="61"/>
  <c r="Q458" i="69"/>
  <c r="Q516" i="64"/>
  <c r="Q589" i="68"/>
  <c r="Q511" i="64"/>
  <c r="Q106" i="63"/>
  <c r="Q465" i="69"/>
  <c r="Q441" i="71"/>
  <c r="Q51" i="61"/>
  <c r="Q89" i="62"/>
  <c r="Q471" i="69"/>
  <c r="Q144" i="63"/>
  <c r="Q465" i="70"/>
  <c r="Q444" i="72"/>
  <c r="Q520" i="64"/>
  <c r="Q111" i="63"/>
  <c r="Q519" i="64"/>
  <c r="Q93" i="62"/>
  <c r="Q451" i="71"/>
  <c r="Q168" i="61"/>
  <c r="Q469" i="65"/>
  <c r="Q472" i="69"/>
  <c r="Q460" i="69"/>
  <c r="Q444" i="69"/>
  <c r="Q434" i="69"/>
  <c r="Q12" i="62"/>
  <c r="Q443" i="71"/>
  <c r="Q28" i="63"/>
  <c r="Q451" i="72"/>
  <c r="Q7" i="63"/>
  <c r="Q439" i="72"/>
  <c r="Q36" i="61"/>
  <c r="Q464" i="70"/>
  <c r="Q452" i="71"/>
  <c r="Q113" i="61"/>
  <c r="Q445" i="69"/>
  <c r="Q447" i="69"/>
  <c r="Q425" i="71"/>
  <c r="Q503" i="64"/>
  <c r="Q453" i="69"/>
  <c r="Q439" i="71"/>
  <c r="Q109" i="63"/>
  <c r="Q461" i="65"/>
  <c r="Q468" i="69"/>
  <c r="Q588" i="68"/>
  <c r="Q441" i="72"/>
  <c r="Q469" i="69"/>
  <c r="Q574" i="68"/>
  <c r="Q462" i="70"/>
  <c r="Q449" i="71"/>
  <c r="Q408" i="71"/>
  <c r="Q452" i="72"/>
  <c r="Q459" i="65"/>
  <c r="Q448" i="72"/>
  <c r="Q463" i="69"/>
  <c r="Q443" i="72"/>
  <c r="Q463" i="70"/>
  <c r="Q448" i="71"/>
  <c r="Q409" i="71"/>
  <c r="Q125" i="63"/>
  <c r="Q444" i="71"/>
  <c r="Q469" i="66"/>
  <c r="Q461" i="67"/>
  <c r="Q461" i="66"/>
  <c r="Q458" i="70"/>
  <c r="Q409" i="72"/>
  <c r="Q168" i="62"/>
  <c r="Q427" i="71"/>
  <c r="Q85" i="63"/>
  <c r="Q468" i="66"/>
  <c r="Q585" i="68"/>
  <c r="Q66" i="63"/>
  <c r="Q16" i="63"/>
  <c r="Q427" i="69"/>
  <c r="Q36" i="62"/>
  <c r="Q130" i="63"/>
  <c r="Q464" i="69"/>
  <c r="Q47" i="63"/>
  <c r="Q445" i="72"/>
  <c r="Q495" i="64"/>
  <c r="Q461" i="70"/>
  <c r="Q70" i="61"/>
  <c r="Q57" i="61"/>
  <c r="Q20" i="63"/>
  <c r="Q39" i="63"/>
  <c r="Q494" i="64"/>
  <c r="Q464" i="65"/>
  <c r="Q87" i="61"/>
  <c r="Q131" i="61"/>
  <c r="Q94" i="62"/>
  <c r="Q57" i="62"/>
  <c r="Q41" i="61"/>
  <c r="Q34" i="62"/>
  <c r="Q32" i="62"/>
  <c r="Q156" i="62"/>
  <c r="Q133" i="61"/>
  <c r="Q101" i="61"/>
  <c r="Q87" i="63"/>
  <c r="Q68" i="63"/>
  <c r="Q65" i="62"/>
  <c r="Q59" i="62"/>
  <c r="Q49" i="63"/>
  <c r="Q39" i="61"/>
  <c r="Q35" i="61"/>
  <c r="Q9" i="63"/>
  <c r="Q433" i="71"/>
  <c r="Q130" i="62"/>
  <c r="Q48" i="62"/>
  <c r="Q174" i="62"/>
  <c r="Q430" i="65"/>
  <c r="Q55" i="61"/>
  <c r="Q74" i="62"/>
  <c r="Q171" i="62"/>
  <c r="Q166" i="61"/>
  <c r="Q157" i="61"/>
  <c r="Q139" i="61"/>
  <c r="Q126" i="62"/>
  <c r="Q98" i="62"/>
  <c r="Q94" i="63"/>
  <c r="Q70" i="62"/>
  <c r="Q41" i="62"/>
  <c r="Q38" i="61"/>
  <c r="Q33" i="61"/>
  <c r="Q15" i="62"/>
  <c r="Q177" i="61"/>
  <c r="Q173" i="61"/>
  <c r="Q138" i="61"/>
  <c r="Q88" i="63"/>
  <c r="Q30" i="62"/>
  <c r="Q10" i="61"/>
  <c r="Q6" i="61"/>
  <c r="Q480" i="64"/>
  <c r="Q457" i="70"/>
  <c r="Q140" i="62"/>
  <c r="Q74" i="61"/>
  <c r="Q60" i="62"/>
  <c r="Q52" i="63"/>
  <c r="Q37" i="62"/>
  <c r="Q460" i="66"/>
  <c r="Q577" i="68"/>
  <c r="Q88" i="62"/>
  <c r="Q83" i="61"/>
  <c r="Q5" i="61"/>
  <c r="Q430" i="69"/>
  <c r="Q460" i="65"/>
  <c r="Q16" i="62"/>
  <c r="Q153" i="61"/>
  <c r="Q148" i="61"/>
  <c r="Q120" i="61"/>
  <c r="Q108" i="62"/>
  <c r="Q99" i="61"/>
  <c r="Q90" i="61"/>
  <c r="Q79" i="61"/>
  <c r="Q48" i="61"/>
  <c r="Q38" i="62"/>
  <c r="Q20" i="62"/>
  <c r="Q143" i="63"/>
  <c r="Q93" i="61"/>
  <c r="Q30" i="61"/>
  <c r="Q177" i="62"/>
  <c r="Q141" i="61"/>
  <c r="Q138" i="62"/>
  <c r="Q129" i="61"/>
  <c r="Q122" i="61"/>
  <c r="Q103" i="62"/>
  <c r="Q101" i="62"/>
  <c r="Q78" i="61"/>
  <c r="Q73" i="62"/>
  <c r="Q31" i="61"/>
  <c r="Q27" i="61"/>
  <c r="Q10" i="62"/>
  <c r="Q412" i="71"/>
  <c r="Q77" i="62"/>
  <c r="Q46" i="62"/>
  <c r="Q26" i="63"/>
  <c r="Q9" i="61"/>
  <c r="Q424" i="65"/>
  <c r="Q443" i="65"/>
  <c r="Q433" i="67"/>
  <c r="Q124" i="63"/>
  <c r="Q117" i="61"/>
  <c r="Q31" i="62"/>
  <c r="Q16" i="61"/>
  <c r="Q171" i="61"/>
  <c r="Q166" i="62"/>
  <c r="Q145" i="61"/>
  <c r="Q97" i="62"/>
  <c r="Q86" i="61"/>
  <c r="Q19" i="63"/>
  <c r="Q83" i="63"/>
  <c r="Q462" i="67"/>
  <c r="Q99" i="62"/>
  <c r="Q40" i="62"/>
  <c r="Q430" i="72"/>
  <c r="Q140" i="63"/>
  <c r="Q120" i="62"/>
  <c r="Q90" i="62"/>
  <c r="Q86" i="62"/>
  <c r="Q51" i="62"/>
  <c r="Q87" i="62"/>
  <c r="Q424" i="67"/>
  <c r="Q433" i="69"/>
  <c r="Q433" i="65"/>
  <c r="Q70" i="63"/>
  <c r="Q107" i="61"/>
  <c r="Q97" i="61"/>
  <c r="Q161" i="63"/>
  <c r="Q477" i="64"/>
  <c r="Q110" i="61"/>
  <c r="Q100" i="62"/>
  <c r="Q78" i="62"/>
  <c r="Q65" i="61"/>
  <c r="Q139" i="63"/>
  <c r="Q91" i="61"/>
  <c r="Q53" i="61"/>
  <c r="Q37" i="61"/>
  <c r="Q34" i="61"/>
  <c r="Q22" i="62"/>
  <c r="Q464" i="66"/>
  <c r="Q133" i="62"/>
  <c r="Q83" i="62"/>
  <c r="Q50" i="61"/>
  <c r="Q443" i="69"/>
  <c r="Q471" i="70"/>
  <c r="Q64" i="61"/>
  <c r="Q510" i="64"/>
  <c r="Q163" i="62"/>
  <c r="Q116" i="61"/>
  <c r="Q111" i="61"/>
  <c r="Q95" i="61"/>
  <c r="Q71" i="63"/>
  <c r="Q56" i="62"/>
  <c r="Q154" i="62"/>
  <c r="Q172" i="62"/>
  <c r="Q165" i="62"/>
  <c r="Q155" i="62"/>
  <c r="Q134" i="62"/>
  <c r="Q118" i="62"/>
  <c r="Q92" i="62"/>
  <c r="Q84" i="61"/>
  <c r="Q78" i="63"/>
  <c r="Q73" i="61"/>
  <c r="Q64" i="62"/>
  <c r="Q58" i="61"/>
  <c r="Q50" i="62"/>
  <c r="Q45" i="63"/>
  <c r="Q39" i="62"/>
  <c r="Q26" i="62"/>
  <c r="Q462" i="69"/>
  <c r="Q91" i="62"/>
  <c r="Q22" i="61"/>
  <c r="Q20" i="61"/>
  <c r="Q119" i="62"/>
  <c r="Q27" i="62"/>
  <c r="Q445" i="70"/>
  <c r="Q154" i="61"/>
  <c r="Q157" i="62"/>
  <c r="Q93" i="63"/>
  <c r="Q76" i="61"/>
  <c r="Q60" i="61"/>
  <c r="Q56" i="61"/>
  <c r="Q53" i="62"/>
  <c r="Q564" i="68"/>
  <c r="Q69" i="61"/>
  <c r="Q49" i="61"/>
  <c r="Q18" i="61"/>
  <c r="Q426" i="66"/>
  <c r="Q96" i="62"/>
  <c r="Q35" i="62"/>
  <c r="Q540" i="68"/>
  <c r="Q163" i="61"/>
  <c r="Q76" i="62"/>
  <c r="Q515" i="64"/>
  <c r="Q573" i="68"/>
  <c r="Q457" i="69"/>
  <c r="Q412" i="72"/>
  <c r="Q79" i="62"/>
  <c r="Q141" i="62"/>
  <c r="Q132" i="61"/>
  <c r="Q92" i="61"/>
  <c r="Q17" i="61"/>
  <c r="Q471" i="66"/>
  <c r="Q433" i="70"/>
  <c r="Q132" i="62"/>
  <c r="Q175" i="62"/>
  <c r="Q139" i="62"/>
  <c r="Q127" i="61"/>
  <c r="Q108" i="61"/>
  <c r="Q98" i="61"/>
  <c r="Q90" i="63"/>
  <c r="Q71" i="62"/>
  <c r="Q67" i="61"/>
  <c r="Q52" i="61"/>
  <c r="Q19" i="62"/>
  <c r="Q174" i="61"/>
  <c r="Q165" i="61"/>
  <c r="Q118" i="61"/>
  <c r="Q110" i="62"/>
  <c r="Q96" i="61"/>
  <c r="Q31" i="63"/>
  <c r="Q26" i="61"/>
  <c r="Q18" i="62"/>
  <c r="Q5" i="63"/>
  <c r="Q153" i="62"/>
  <c r="Q127" i="62"/>
  <c r="Q55" i="62"/>
  <c r="Q33" i="63"/>
  <c r="Q51" i="63"/>
  <c r="Q442" i="71"/>
  <c r="Q50" i="63"/>
  <c r="Q452" i="70"/>
  <c r="Q440" i="71"/>
  <c r="Q105" i="63"/>
  <c r="Q561" i="68"/>
  <c r="Q30" i="63"/>
  <c r="Q136" i="61"/>
  <c r="Q148" i="62"/>
  <c r="Q135" i="61"/>
  <c r="Q130" i="61"/>
  <c r="Q89" i="61"/>
  <c r="Q75" i="61"/>
  <c r="Q52" i="62"/>
  <c r="Q29" i="62"/>
  <c r="Q19" i="61"/>
  <c r="Q449" i="69"/>
  <c r="Q147" i="61"/>
  <c r="Q122" i="62"/>
  <c r="Q77" i="61"/>
  <c r="Q69" i="62"/>
  <c r="Q59" i="63"/>
  <c r="Q17" i="62"/>
  <c r="Q460" i="67"/>
  <c r="Q462" i="65"/>
  <c r="Q155" i="61"/>
  <c r="Q137" i="61"/>
  <c r="Q129" i="62"/>
  <c r="Q103" i="61"/>
  <c r="Q460" i="70"/>
  <c r="Q471" i="65"/>
  <c r="Q553" i="68"/>
  <c r="Q442" i="72"/>
  <c r="Q135" i="62"/>
  <c r="Q131" i="62"/>
  <c r="Q126" i="61"/>
  <c r="Q116" i="62"/>
  <c r="Q111" i="62"/>
  <c r="Q94" i="61"/>
  <c r="Q72" i="61"/>
  <c r="Q29" i="61"/>
  <c r="Q408" i="72"/>
  <c r="Q498" i="64"/>
  <c r="Q438" i="71"/>
  <c r="Q159" i="61"/>
  <c r="Q117" i="62"/>
  <c r="Q88" i="61"/>
  <c r="Q69" i="63"/>
  <c r="Q58" i="62"/>
  <c r="Q424" i="70"/>
  <c r="Q145" i="62"/>
  <c r="Q49" i="62"/>
  <c r="Q8" i="61"/>
  <c r="Q438" i="72"/>
  <c r="Q137" i="62"/>
  <c r="Q77" i="63"/>
  <c r="Q59" i="61"/>
  <c r="Q46" i="61"/>
  <c r="Q40" i="61"/>
  <c r="Q426" i="69"/>
  <c r="Q89" i="63"/>
  <c r="Q75" i="62"/>
  <c r="Q452" i="65"/>
  <c r="Q175" i="61"/>
  <c r="Q107" i="62"/>
  <c r="Q67" i="62"/>
  <c r="Q100" i="61"/>
  <c r="Q54" i="62"/>
  <c r="Q10" i="63"/>
  <c r="Q5" i="62"/>
  <c r="Q426" i="71"/>
  <c r="Q8" i="62"/>
  <c r="Q173" i="62"/>
  <c r="Q64" i="63"/>
  <c r="Q54" i="61"/>
  <c r="Q6" i="62"/>
  <c r="Q71" i="61"/>
  <c r="Q159" i="62"/>
  <c r="Q406" i="71"/>
  <c r="Q45" i="62"/>
  <c r="Q440" i="72"/>
  <c r="Q426" i="65"/>
  <c r="Q72" i="62"/>
  <c r="Q33" i="62"/>
  <c r="Q15" i="61"/>
  <c r="Q156" i="61"/>
  <c r="Q119" i="61"/>
  <c r="Q84" i="62"/>
  <c r="Q45" i="61"/>
  <c r="Q58" i="63"/>
  <c r="Q9" i="62"/>
  <c r="Q68" i="61"/>
  <c r="Q95" i="62"/>
  <c r="Q68" i="62"/>
  <c r="Q140" i="61"/>
  <c r="Q430" i="71"/>
  <c r="Q92" i="63"/>
  <c r="Q40" i="63"/>
  <c r="Q32" i="63"/>
  <c r="Q134" i="61"/>
  <c r="Q147" i="62"/>
  <c r="Q581" i="68"/>
  <c r="Q432" i="70"/>
  <c r="Q526" i="68"/>
  <c r="Q434" i="66"/>
  <c r="Q413" i="71"/>
  <c r="Q425" i="66"/>
  <c r="Q512" i="64"/>
  <c r="Q445" i="66"/>
  <c r="Q47" i="62"/>
  <c r="Q25" i="61"/>
  <c r="Q527" i="68"/>
  <c r="Q449" i="67"/>
  <c r="Q463" i="65"/>
  <c r="Q146" i="62"/>
  <c r="Q530" i="68"/>
  <c r="Q411" i="72"/>
  <c r="Q415" i="71"/>
  <c r="Q425" i="67"/>
  <c r="Q424" i="66"/>
  <c r="Q443" i="67"/>
  <c r="Q433" i="72"/>
  <c r="Q504" i="64"/>
  <c r="Q162" i="62"/>
  <c r="Q442" i="67"/>
  <c r="Q82" i="62"/>
  <c r="Q435" i="70"/>
  <c r="Q446" i="67"/>
  <c r="Q85" i="61"/>
  <c r="Q144" i="61"/>
  <c r="Q559" i="68"/>
  <c r="Q144" i="62"/>
  <c r="Q502" i="64"/>
  <c r="Q28" i="61"/>
  <c r="Q447" i="66"/>
  <c r="Q423" i="72"/>
  <c r="Q450" i="70"/>
  <c r="Q476" i="64"/>
  <c r="Q423" i="69"/>
  <c r="Q448" i="70"/>
  <c r="Q456" i="70"/>
  <c r="Q449" i="65"/>
  <c r="Q451" i="65"/>
  <c r="Q556" i="68"/>
  <c r="Q454" i="70"/>
  <c r="Q66" i="61"/>
  <c r="Q447" i="67"/>
  <c r="Q440" i="66"/>
  <c r="Q417" i="72"/>
  <c r="Q557" i="68"/>
  <c r="Q458" i="67"/>
  <c r="Q431" i="69"/>
  <c r="Q164" i="61"/>
  <c r="Q551" i="68"/>
  <c r="Q452" i="67"/>
  <c r="Q458" i="66"/>
  <c r="Q432" i="71"/>
  <c r="Q432" i="72"/>
  <c r="Q63" i="63"/>
  <c r="Q414" i="72"/>
  <c r="Q435" i="65"/>
  <c r="Q435" i="71"/>
  <c r="Q548" i="68"/>
  <c r="Q456" i="69"/>
  <c r="Q481" i="64"/>
  <c r="Q450" i="65"/>
  <c r="Q403" i="71"/>
  <c r="Q470" i="64"/>
  <c r="Q435" i="67"/>
  <c r="Q442" i="70"/>
  <c r="Q435" i="69"/>
  <c r="Q534" i="68"/>
  <c r="Q538" i="68"/>
  <c r="Q425" i="70"/>
  <c r="Q451" i="69"/>
  <c r="Q430" i="67"/>
  <c r="Q535" i="68"/>
  <c r="Q437" i="71"/>
  <c r="Q47" i="61"/>
  <c r="Q488" i="64"/>
  <c r="Q563" i="68"/>
  <c r="Q466" i="64"/>
  <c r="Q439" i="69"/>
  <c r="Q4" i="62"/>
  <c r="Q85" i="62"/>
  <c r="Q440" i="67"/>
  <c r="Q450" i="69"/>
  <c r="Q458" i="65"/>
  <c r="Q421" i="66"/>
  <c r="Q406" i="72"/>
  <c r="Q125" i="61"/>
  <c r="Q448" i="67"/>
  <c r="Q483" i="64"/>
  <c r="Q539" i="68"/>
  <c r="Q421" i="70"/>
  <c r="Q439" i="65"/>
  <c r="Q453" i="66"/>
  <c r="Q469" i="64"/>
  <c r="Q44" i="61"/>
  <c r="Q429" i="70"/>
  <c r="Q560" i="68"/>
  <c r="Q537" i="68"/>
  <c r="Q421" i="67"/>
  <c r="Q437" i="72"/>
  <c r="Q432" i="66"/>
  <c r="Q529" i="68"/>
  <c r="Q430" i="66"/>
  <c r="Q445" i="67"/>
  <c r="Q434" i="65"/>
  <c r="Q430" i="70"/>
  <c r="Q128" i="62"/>
  <c r="Q454" i="67"/>
  <c r="Q453" i="67"/>
  <c r="Q487" i="64"/>
  <c r="Q25" i="63"/>
  <c r="Q541" i="68"/>
  <c r="Q413" i="72"/>
  <c r="Q462" i="66"/>
  <c r="Q428" i="66"/>
  <c r="Q421" i="72"/>
  <c r="Q440" i="69"/>
  <c r="Q499" i="64"/>
  <c r="Q63" i="62"/>
  <c r="Q528" i="68"/>
  <c r="Q432" i="65"/>
  <c r="Q66" i="62"/>
  <c r="Q421" i="71"/>
  <c r="Q443" i="70"/>
  <c r="Q580" i="68"/>
  <c r="Q491" i="64"/>
  <c r="Q451" i="66"/>
  <c r="Q431" i="67"/>
  <c r="Q471" i="67"/>
  <c r="Q452" i="69"/>
  <c r="Q420" i="66"/>
  <c r="Q429" i="66"/>
  <c r="Q431" i="65"/>
  <c r="Q444" i="70"/>
  <c r="Q423" i="67"/>
  <c r="Q442" i="66"/>
  <c r="Q582" i="68"/>
  <c r="Q424" i="72"/>
  <c r="Q552" i="68"/>
  <c r="Q146" i="61"/>
  <c r="Q465" i="65"/>
  <c r="Q439" i="67"/>
  <c r="Q432" i="69"/>
  <c r="Q454" i="66"/>
  <c r="Q420" i="65"/>
  <c r="Q454" i="69"/>
  <c r="Q558" i="68"/>
  <c r="Q447" i="65"/>
  <c r="Q444" i="65"/>
  <c r="Q467" i="64"/>
  <c r="Q433" i="66"/>
  <c r="Q501" i="64"/>
  <c r="Q427" i="66"/>
  <c r="Q578" i="68"/>
  <c r="Q451" i="70"/>
  <c r="Q442" i="69"/>
  <c r="Q547" i="68"/>
  <c r="Q429" i="71"/>
  <c r="Q434" i="67"/>
  <c r="Q452" i="66"/>
  <c r="Q427" i="70"/>
  <c r="Q464" i="67"/>
  <c r="Q449" i="70"/>
  <c r="Q531" i="68"/>
  <c r="Q453" i="65"/>
  <c r="Q447" i="70"/>
  <c r="Q446" i="65"/>
  <c r="Q562" i="68"/>
  <c r="Q109" i="61"/>
  <c r="Q443" i="66"/>
  <c r="Q442" i="65"/>
  <c r="Q508" i="64"/>
  <c r="Q522" i="64"/>
  <c r="Q555" i="68"/>
  <c r="Q492" i="64"/>
  <c r="Q423" i="71"/>
  <c r="Q450" i="66"/>
  <c r="Q426" i="67"/>
  <c r="Q448" i="66"/>
  <c r="Q439" i="70"/>
  <c r="Q403" i="72"/>
  <c r="Q429" i="67"/>
  <c r="Q7" i="62"/>
  <c r="Q500" i="64"/>
  <c r="Q427" i="65"/>
  <c r="Q82" i="63"/>
  <c r="Q7" i="61"/>
  <c r="Q423" i="66"/>
  <c r="Q425" i="65"/>
  <c r="Q479" i="64"/>
  <c r="Q4" i="61"/>
  <c r="Q523" i="68"/>
  <c r="Q576" i="68"/>
  <c r="Q405" i="72"/>
  <c r="Q431" i="72"/>
  <c r="Q421" i="69"/>
  <c r="Q405" i="71"/>
  <c r="Q431" i="66"/>
  <c r="Q423" i="65"/>
  <c r="Q472" i="66"/>
  <c r="Q431" i="71"/>
  <c r="Q446" i="66"/>
  <c r="Q472" i="70"/>
  <c r="Q415" i="72"/>
  <c r="Q471" i="64"/>
  <c r="Q431" i="70"/>
  <c r="Q497" i="64"/>
  <c r="Q25" i="62"/>
  <c r="Q448" i="65"/>
  <c r="Q44" i="63"/>
  <c r="Q444" i="66"/>
  <c r="Q524" i="68"/>
  <c r="Q446" i="70"/>
  <c r="Q164" i="62"/>
  <c r="Q445" i="65"/>
  <c r="Q106" i="62"/>
  <c r="Q63" i="61"/>
  <c r="Q448" i="69"/>
  <c r="Q420" i="70"/>
  <c r="Q411" i="71"/>
  <c r="Q128" i="61"/>
  <c r="Q454" i="65"/>
  <c r="Q554" i="68"/>
  <c r="Q429" i="72"/>
  <c r="Q444" i="67"/>
  <c r="Q82" i="61"/>
  <c r="Q420" i="69"/>
  <c r="Q478" i="64"/>
  <c r="Q571" i="68"/>
  <c r="Q536" i="68"/>
  <c r="Q428" i="70"/>
  <c r="Q523" i="64"/>
  <c r="Q28" i="62"/>
  <c r="Q428" i="65"/>
  <c r="Q543" i="68"/>
  <c r="Q449" i="66"/>
  <c r="Q432" i="67"/>
  <c r="Q533" i="68"/>
  <c r="Q439" i="66"/>
  <c r="Q4" i="63"/>
  <c r="Q565" i="68"/>
  <c r="Q414" i="71"/>
  <c r="Q453" i="70"/>
  <c r="Q424" i="69"/>
  <c r="Q513" i="64"/>
  <c r="Q44" i="62"/>
  <c r="Q463" i="67"/>
  <c r="Q472" i="65"/>
  <c r="Q463" i="66"/>
  <c r="Q575" i="68"/>
  <c r="Q426" i="70"/>
  <c r="Q424" i="71"/>
  <c r="Q532" i="68"/>
  <c r="Q567" i="68"/>
  <c r="Q428" i="67"/>
  <c r="Q451" i="67"/>
  <c r="Q423" i="70"/>
  <c r="Q162" i="61"/>
  <c r="Q421" i="65"/>
  <c r="Q417" i="71"/>
  <c r="Q429" i="65"/>
  <c r="Q465" i="66"/>
  <c r="Q125" i="62"/>
  <c r="Q440" i="70"/>
  <c r="Q550" i="68"/>
  <c r="Q435" i="66"/>
  <c r="Q472" i="67"/>
  <c r="Q435" i="72"/>
  <c r="Q429" i="69"/>
  <c r="Q427" i="67"/>
  <c r="Q434" i="70"/>
  <c r="Q420" i="67"/>
  <c r="Q450" i="67"/>
  <c r="Q109" i="62"/>
  <c r="Q490" i="64"/>
  <c r="Q465" i="67"/>
  <c r="Q440" i="65"/>
  <c r="Q106" i="61"/>
  <c r="Q438" i="67"/>
  <c r="Q422" i="67"/>
  <c r="Q420" i="71"/>
  <c r="Q43" i="62"/>
  <c r="Q422" i="69"/>
  <c r="Q441" i="67"/>
  <c r="Q3" i="61"/>
  <c r="Q43" i="63"/>
  <c r="Q468" i="64"/>
  <c r="Q438" i="65"/>
  <c r="Q422" i="71"/>
  <c r="Q441" i="65"/>
  <c r="Q62" i="62"/>
  <c r="Q465" i="64"/>
  <c r="Q124" i="62"/>
  <c r="Q489" i="64"/>
  <c r="Q438" i="70"/>
  <c r="Q507" i="64"/>
  <c r="Q457" i="65"/>
  <c r="Q43" i="61"/>
  <c r="Q81" i="61"/>
  <c r="Q62" i="61"/>
  <c r="Q161" i="61"/>
  <c r="Q81" i="62"/>
  <c r="Q441" i="70"/>
  <c r="Q419" i="67"/>
  <c r="Q105" i="62"/>
  <c r="Q81" i="63"/>
  <c r="Q441" i="69"/>
  <c r="Q441" i="66"/>
  <c r="Q24" i="63"/>
  <c r="Q422" i="65"/>
  <c r="Q402" i="71"/>
  <c r="Q457" i="66"/>
  <c r="Q457" i="67"/>
  <c r="Q422" i="72"/>
  <c r="Q143" i="61"/>
  <c r="Q24" i="62"/>
  <c r="Q438" i="66"/>
  <c r="Q404" i="71"/>
  <c r="Q105" i="61"/>
  <c r="Q24" i="61"/>
  <c r="Q402" i="72"/>
  <c r="Q438" i="69"/>
  <c r="Q62" i="63"/>
  <c r="Q546" i="68"/>
  <c r="Q419" i="65"/>
  <c r="Q419" i="66"/>
  <c r="Q3" i="62"/>
  <c r="Q420" i="72"/>
  <c r="Q486" i="64"/>
  <c r="Q422" i="70"/>
  <c r="Q419" i="69"/>
  <c r="Q419" i="70"/>
  <c r="Q143" i="62"/>
  <c r="Q525" i="68"/>
  <c r="Q570" i="68"/>
  <c r="Q404" i="72"/>
  <c r="Q422" i="66"/>
  <c r="Q124" i="61"/>
  <c r="Q549" i="68"/>
  <c r="Q3" i="63"/>
  <c r="Q161" i="62"/>
  <c r="Q522" i="68"/>
  <c r="Q418" i="69"/>
  <c r="Q464" i="64"/>
  <c r="Q419" i="71"/>
  <c r="Q545" i="68"/>
  <c r="Q437" i="69"/>
  <c r="Q401" i="72"/>
  <c r="Q456" i="65"/>
  <c r="Q401" i="71"/>
  <c r="Q418" i="65"/>
  <c r="Q418" i="70"/>
  <c r="Q521" i="68"/>
  <c r="Q456" i="67"/>
  <c r="Q485" i="64"/>
  <c r="Q437" i="67"/>
  <c r="Q419" i="72"/>
  <c r="Q437" i="65"/>
  <c r="Q418" i="67"/>
  <c r="Q569" i="68"/>
  <c r="Q418" i="66"/>
  <c r="Q506" i="64"/>
  <c r="Q437" i="70"/>
  <c r="Q437" i="66"/>
  <c r="Q456" i="66"/>
  <c r="H112" i="61"/>
  <c r="H172" i="63"/>
  <c r="H136" i="63"/>
  <c r="H114" i="61"/>
  <c r="H121" i="61"/>
  <c r="H149" i="61"/>
  <c r="H410" i="71"/>
  <c r="H410" i="72"/>
  <c r="H470" i="65"/>
  <c r="H416" i="71"/>
  <c r="H113" i="62"/>
  <c r="H16" i="63"/>
  <c r="H176" i="61"/>
  <c r="H168" i="62"/>
  <c r="H151" i="61"/>
  <c r="H114" i="62"/>
  <c r="H428" i="69"/>
  <c r="H84" i="63"/>
  <c r="H34" i="63"/>
  <c r="H132" i="63"/>
  <c r="H170" i="61"/>
  <c r="H542" i="68"/>
  <c r="H521" i="64"/>
  <c r="H572" i="68"/>
  <c r="H509" i="64"/>
  <c r="H48" i="63"/>
  <c r="H459" i="65"/>
  <c r="H466" i="65"/>
  <c r="H453" i="72"/>
  <c r="H170" i="62"/>
  <c r="H466" i="69"/>
  <c r="H434" i="66"/>
  <c r="H166" i="63"/>
  <c r="H96" i="63"/>
  <c r="H473" i="66"/>
  <c r="H115" i="61"/>
  <c r="H119" i="63"/>
  <c r="H67" i="63"/>
  <c r="H511" i="64"/>
  <c r="H59" i="61"/>
  <c r="H59" i="63"/>
  <c r="H167" i="63"/>
  <c r="H54" i="63"/>
  <c r="H447" i="72"/>
  <c r="H14" i="63"/>
  <c r="H133" i="63"/>
  <c r="H163" i="63"/>
  <c r="H167" i="61"/>
  <c r="H169" i="63"/>
  <c r="H6" i="63"/>
  <c r="H175" i="63"/>
  <c r="H53" i="63"/>
  <c r="H112" i="63"/>
  <c r="H129" i="63"/>
  <c r="H473" i="65"/>
  <c r="H425" i="69"/>
  <c r="H46" i="63"/>
  <c r="H158" i="62"/>
  <c r="H117" i="63"/>
  <c r="H173" i="63"/>
  <c r="H470" i="69"/>
  <c r="H470" i="67"/>
  <c r="H150" i="61"/>
  <c r="H8" i="63"/>
  <c r="H156" i="63"/>
  <c r="H98" i="63"/>
  <c r="H91" i="63"/>
  <c r="H107" i="63"/>
  <c r="H75" i="63"/>
  <c r="H79" i="63"/>
  <c r="H152" i="62"/>
  <c r="H584" i="68"/>
  <c r="H466" i="67"/>
  <c r="H137" i="63"/>
  <c r="H86" i="63"/>
  <c r="H114" i="63"/>
  <c r="H99" i="63"/>
  <c r="H169" i="61"/>
  <c r="H76" i="63"/>
  <c r="H591" i="68"/>
  <c r="H121" i="62"/>
  <c r="H154" i="63"/>
  <c r="H108" i="63"/>
  <c r="H36" i="63"/>
  <c r="H102" i="61"/>
  <c r="H141" i="63"/>
  <c r="H165" i="63"/>
  <c r="H459" i="66"/>
  <c r="H18" i="63"/>
  <c r="H446" i="71"/>
  <c r="H147" i="63"/>
  <c r="H116" i="63"/>
  <c r="H579" i="68"/>
  <c r="H467" i="67"/>
  <c r="H27" i="63"/>
  <c r="H149" i="63"/>
  <c r="H467" i="66"/>
  <c r="H517" i="64"/>
  <c r="H473" i="67"/>
  <c r="H449" i="72"/>
  <c r="H120" i="63"/>
  <c r="H408" i="72"/>
  <c r="H145" i="63"/>
  <c r="H446" i="69"/>
  <c r="H525" i="64"/>
  <c r="H47" i="63"/>
  <c r="H470" i="70"/>
  <c r="H466" i="70"/>
  <c r="H102" i="63"/>
  <c r="H167" i="62"/>
  <c r="H17" i="63"/>
  <c r="H416" i="72"/>
  <c r="H473" i="69"/>
  <c r="H590" i="68"/>
  <c r="H130" i="63"/>
  <c r="H459" i="69"/>
  <c r="H100" i="63"/>
  <c r="H152" i="61"/>
  <c r="H74" i="63"/>
  <c r="H57" i="63"/>
  <c r="H459" i="67"/>
  <c r="H171" i="63"/>
  <c r="H127" i="63"/>
  <c r="H152" i="63"/>
  <c r="H35" i="63"/>
  <c r="H29" i="63"/>
  <c r="H95" i="63"/>
  <c r="H73" i="63"/>
  <c r="H174" i="63"/>
  <c r="H587" i="68"/>
  <c r="H176" i="62"/>
  <c r="H453" i="71"/>
  <c r="H135" i="63"/>
  <c r="H409" i="72"/>
  <c r="H158" i="61"/>
  <c r="H583" i="68"/>
  <c r="H153" i="63"/>
  <c r="H155" i="63"/>
  <c r="H22" i="63"/>
  <c r="H59" i="62"/>
  <c r="H138" i="63"/>
  <c r="H121" i="63"/>
  <c r="H467" i="65"/>
  <c r="H176" i="63"/>
  <c r="H170" i="63"/>
  <c r="H467" i="69"/>
  <c r="H97" i="63"/>
  <c r="H158" i="63"/>
  <c r="H41" i="63"/>
  <c r="H115" i="63"/>
  <c r="H60" i="63"/>
  <c r="H466" i="66"/>
  <c r="H450" i="71"/>
  <c r="H58" i="63"/>
  <c r="H15" i="63"/>
  <c r="H113" i="63"/>
  <c r="H103" i="63"/>
  <c r="H37" i="63"/>
  <c r="H470" i="66"/>
  <c r="H446" i="72"/>
  <c r="H169" i="62"/>
  <c r="H101" i="63"/>
  <c r="H134" i="63"/>
  <c r="H112" i="62"/>
  <c r="H159" i="63"/>
  <c r="H459" i="70"/>
  <c r="H426" i="69"/>
  <c r="H126" i="63"/>
  <c r="H118" i="63"/>
  <c r="H55" i="63"/>
  <c r="H38" i="63"/>
  <c r="H473" i="70"/>
  <c r="H102" i="62"/>
  <c r="H407" i="72"/>
  <c r="H467" i="70"/>
  <c r="H149" i="62"/>
  <c r="H518" i="64"/>
  <c r="H150" i="62"/>
  <c r="H177" i="63"/>
  <c r="H447" i="71"/>
  <c r="H131" i="63"/>
  <c r="H72" i="63"/>
  <c r="H151" i="63"/>
  <c r="H151" i="62"/>
  <c r="H56" i="63"/>
  <c r="H115" i="62"/>
  <c r="H122" i="63"/>
  <c r="H427" i="69"/>
  <c r="H157" i="63"/>
  <c r="H65" i="63"/>
  <c r="H110" i="63"/>
  <c r="H97" i="62"/>
  <c r="H458" i="69"/>
  <c r="H146" i="63"/>
  <c r="H148" i="63"/>
  <c r="H441" i="72"/>
  <c r="H469" i="67"/>
  <c r="H453" i="69"/>
  <c r="H439" i="71"/>
  <c r="H453" i="66"/>
  <c r="H144" i="63"/>
  <c r="H106" i="63"/>
  <c r="H445" i="71"/>
  <c r="H113" i="61"/>
  <c r="H468" i="67"/>
  <c r="H585" i="68"/>
  <c r="H574" i="68"/>
  <c r="H510" i="64"/>
  <c r="H468" i="65"/>
  <c r="H150" i="63"/>
  <c r="H452" i="71"/>
  <c r="H408" i="71"/>
  <c r="H444" i="72"/>
  <c r="H463" i="69"/>
  <c r="H461" i="70"/>
  <c r="H469" i="65"/>
  <c r="H451" i="71"/>
  <c r="H168" i="63"/>
  <c r="H425" i="71"/>
  <c r="H450" i="72"/>
  <c r="H588" i="68"/>
  <c r="H471" i="66"/>
  <c r="H28" i="63"/>
  <c r="H461" i="69"/>
  <c r="H164" i="63"/>
  <c r="H464" i="69"/>
  <c r="H49" i="62"/>
  <c r="H428" i="71"/>
  <c r="H447" i="69"/>
  <c r="H461" i="65"/>
  <c r="H7" i="63"/>
  <c r="H472" i="66"/>
  <c r="H458" i="70"/>
  <c r="H448" i="72"/>
  <c r="H468" i="66"/>
  <c r="H451" i="72"/>
  <c r="H471" i="69"/>
  <c r="H168" i="61"/>
  <c r="H32" i="63"/>
  <c r="H461" i="66"/>
  <c r="H464" i="70"/>
  <c r="H566" i="68"/>
  <c r="H461" i="67"/>
  <c r="H425" i="72"/>
  <c r="H586" i="68"/>
  <c r="H434" i="69"/>
  <c r="H66" i="63"/>
  <c r="H128" i="63"/>
  <c r="H465" i="70"/>
  <c r="H469" i="66"/>
  <c r="H452" i="72"/>
  <c r="H463" i="70"/>
  <c r="H445" i="69"/>
  <c r="H32" i="62"/>
  <c r="H117" i="61"/>
  <c r="H468" i="70"/>
  <c r="H441" i="71"/>
  <c r="H444" i="69"/>
  <c r="H448" i="71"/>
  <c r="H109" i="63"/>
  <c r="H468" i="69"/>
  <c r="H162" i="63"/>
  <c r="H444" i="71"/>
  <c r="H427" i="72"/>
  <c r="H172" i="61"/>
  <c r="H434" i="72"/>
  <c r="H449" i="71"/>
  <c r="H55" i="61"/>
  <c r="H469" i="69"/>
  <c r="H519" i="64"/>
  <c r="H520" i="64"/>
  <c r="H443" i="72"/>
  <c r="H465" i="69"/>
  <c r="H89" i="63"/>
  <c r="H427" i="71"/>
  <c r="H445" i="72"/>
  <c r="H434" i="71"/>
  <c r="H125" i="63"/>
  <c r="H469" i="70"/>
  <c r="H85" i="63"/>
  <c r="H409" i="71"/>
  <c r="H439" i="72"/>
  <c r="H51" i="63"/>
  <c r="H111" i="63"/>
  <c r="H428" i="72"/>
  <c r="H472" i="69"/>
  <c r="H407" i="71"/>
  <c r="H443" i="71"/>
  <c r="H581" i="68"/>
  <c r="H424" i="69"/>
  <c r="H406" i="72"/>
  <c r="H412" i="71"/>
  <c r="H452" i="65"/>
  <c r="H12" i="63"/>
  <c r="H175" i="61"/>
  <c r="H145" i="62"/>
  <c r="H40" i="61"/>
  <c r="H155" i="62"/>
  <c r="H122" i="62"/>
  <c r="H54" i="62"/>
  <c r="H443" i="69"/>
  <c r="H161" i="63"/>
  <c r="H87" i="62"/>
  <c r="H159" i="61"/>
  <c r="H136" i="62"/>
  <c r="H68" i="61"/>
  <c r="H462" i="69"/>
  <c r="H16" i="62"/>
  <c r="H15" i="62"/>
  <c r="H11" i="62"/>
  <c r="H96" i="61"/>
  <c r="H9" i="62"/>
  <c r="H426" i="72"/>
  <c r="H134" i="61"/>
  <c r="H73" i="62"/>
  <c r="H83" i="63"/>
  <c r="H69" i="61"/>
  <c r="H426" i="66"/>
  <c r="H94" i="61"/>
  <c r="H60" i="62"/>
  <c r="H38" i="62"/>
  <c r="H33" i="63"/>
  <c r="H174" i="62"/>
  <c r="H78" i="63"/>
  <c r="H430" i="65"/>
  <c r="H12" i="62"/>
  <c r="H138" i="62"/>
  <c r="H92" i="63"/>
  <c r="H83" i="62"/>
  <c r="H64" i="63"/>
  <c r="H27" i="61"/>
  <c r="H166" i="62"/>
  <c r="H157" i="61"/>
  <c r="H153" i="61"/>
  <c r="H135" i="61"/>
  <c r="H76" i="61"/>
  <c r="H53" i="62"/>
  <c r="H41" i="61"/>
  <c r="H165" i="62"/>
  <c r="H50" i="62"/>
  <c r="H39" i="62"/>
  <c r="H10" i="62"/>
  <c r="H457" i="69"/>
  <c r="H31" i="62"/>
  <c r="H21" i="61"/>
  <c r="H36" i="62"/>
  <c r="H8" i="62"/>
  <c r="H39" i="61"/>
  <c r="H10" i="61"/>
  <c r="H452" i="66"/>
  <c r="H433" i="70"/>
  <c r="H58" i="62"/>
  <c r="H440" i="71"/>
  <c r="H137" i="61"/>
  <c r="H35" i="61"/>
  <c r="H13" i="62"/>
  <c r="H153" i="62"/>
  <c r="H140" i="61"/>
  <c r="H108" i="62"/>
  <c r="H98" i="62"/>
  <c r="H90" i="62"/>
  <c r="H71" i="61"/>
  <c r="H55" i="62"/>
  <c r="H48" i="61"/>
  <c r="H462" i="70"/>
  <c r="H10" i="63"/>
  <c r="H5" i="61"/>
  <c r="H103" i="62"/>
  <c r="H148" i="62"/>
  <c r="H87" i="63"/>
  <c r="H154" i="61"/>
  <c r="H30" i="61"/>
  <c r="H18" i="62"/>
  <c r="H132" i="61"/>
  <c r="H17" i="61"/>
  <c r="H433" i="71"/>
  <c r="H20" i="63"/>
  <c r="H77" i="61"/>
  <c r="H93" i="62"/>
  <c r="H26" i="62"/>
  <c r="H140" i="63"/>
  <c r="H107" i="62"/>
  <c r="H37" i="62"/>
  <c r="H138" i="61"/>
  <c r="H79" i="61"/>
  <c r="H48" i="62"/>
  <c r="H460" i="70"/>
  <c r="H471" i="65"/>
  <c r="H136" i="61"/>
  <c r="H443" i="70"/>
  <c r="H74" i="62"/>
  <c r="H111" i="62"/>
  <c r="H34" i="61"/>
  <c r="H22" i="61"/>
  <c r="H11" i="63"/>
  <c r="H442" i="72"/>
  <c r="H172" i="62"/>
  <c r="H21" i="63"/>
  <c r="H577" i="68"/>
  <c r="H87" i="61"/>
  <c r="H92" i="62"/>
  <c r="H69" i="62"/>
  <c r="H13" i="63"/>
  <c r="H457" i="70"/>
  <c r="H163" i="61"/>
  <c r="H157" i="62"/>
  <c r="H131" i="61"/>
  <c r="H120" i="61"/>
  <c r="H89" i="61"/>
  <c r="H74" i="61"/>
  <c r="H70" i="61"/>
  <c r="H33" i="61"/>
  <c r="H165" i="61"/>
  <c r="H147" i="62"/>
  <c r="H88" i="61"/>
  <c r="H77" i="63"/>
  <c r="H50" i="61"/>
  <c r="H39" i="63"/>
  <c r="H9" i="63"/>
  <c r="H122" i="61"/>
  <c r="H54" i="61"/>
  <c r="H26" i="61"/>
  <c r="H433" i="72"/>
  <c r="H88" i="62"/>
  <c r="H134" i="62"/>
  <c r="H30" i="63"/>
  <c r="H449" i="69"/>
  <c r="H101" i="61"/>
  <c r="H65" i="62"/>
  <c r="H14" i="61"/>
  <c r="H573" i="68"/>
  <c r="H126" i="61"/>
  <c r="H97" i="61"/>
  <c r="H94" i="62"/>
  <c r="H86" i="62"/>
  <c r="H52" i="61"/>
  <c r="H29" i="61"/>
  <c r="H20" i="61"/>
  <c r="H15" i="61"/>
  <c r="H105" i="63"/>
  <c r="H110" i="62"/>
  <c r="H78" i="61"/>
  <c r="H5" i="62"/>
  <c r="H51" i="61"/>
  <c r="H154" i="62"/>
  <c r="H45" i="62"/>
  <c r="H406" i="71"/>
  <c r="H561" i="68"/>
  <c r="H159" i="62"/>
  <c r="H75" i="61"/>
  <c r="H71" i="63"/>
  <c r="H19" i="63"/>
  <c r="H96" i="62"/>
  <c r="H16" i="61"/>
  <c r="H460" i="69"/>
  <c r="H415" i="72"/>
  <c r="H100" i="61"/>
  <c r="H84" i="62"/>
  <c r="H26" i="63"/>
  <c r="H9" i="61"/>
  <c r="H175" i="62"/>
  <c r="H56" i="62"/>
  <c r="H52" i="63"/>
  <c r="H19" i="61"/>
  <c r="H40" i="63"/>
  <c r="H537" i="68"/>
  <c r="H430" i="66"/>
  <c r="H100" i="62"/>
  <c r="H83" i="61"/>
  <c r="H145" i="61"/>
  <c r="H116" i="62"/>
  <c r="H19" i="62"/>
  <c r="H118" i="61"/>
  <c r="H156" i="61"/>
  <c r="H5" i="63"/>
  <c r="H515" i="64"/>
  <c r="H84" i="61"/>
  <c r="H68" i="62"/>
  <c r="H35" i="62"/>
  <c r="H30" i="62"/>
  <c r="H522" i="64"/>
  <c r="H540" i="68"/>
  <c r="H424" i="67"/>
  <c r="H498" i="64"/>
  <c r="H141" i="61"/>
  <c r="H101" i="62"/>
  <c r="H119" i="62"/>
  <c r="H103" i="61"/>
  <c r="H93" i="63"/>
  <c r="H460" i="67"/>
  <c r="H141" i="62"/>
  <c r="H65" i="61"/>
  <c r="H27" i="62"/>
  <c r="H13" i="61"/>
  <c r="H433" i="69"/>
  <c r="H139" i="63"/>
  <c r="H135" i="62"/>
  <c r="H127" i="62"/>
  <c r="H111" i="61"/>
  <c r="H93" i="61"/>
  <c r="H91" i="62"/>
  <c r="H86" i="61"/>
  <c r="H75" i="62"/>
  <c r="H70" i="62"/>
  <c r="H60" i="61"/>
  <c r="H52" i="62"/>
  <c r="H22" i="62"/>
  <c r="H20" i="62"/>
  <c r="H130" i="62"/>
  <c r="H173" i="61"/>
  <c r="H117" i="62"/>
  <c r="H77" i="62"/>
  <c r="H6" i="61"/>
  <c r="H58" i="61"/>
  <c r="H46" i="61"/>
  <c r="H31" i="63"/>
  <c r="H21" i="62"/>
  <c r="H18" i="61"/>
  <c r="H438" i="72"/>
  <c r="H126" i="62"/>
  <c r="H99" i="62"/>
  <c r="H90" i="63"/>
  <c r="H433" i="67"/>
  <c r="H171" i="61"/>
  <c r="H140" i="62"/>
  <c r="H116" i="61"/>
  <c r="H108" i="61"/>
  <c r="H99" i="61"/>
  <c r="H95" i="61"/>
  <c r="H90" i="61"/>
  <c r="H72" i="62"/>
  <c r="H37" i="61"/>
  <c r="H33" i="62"/>
  <c r="H173" i="62"/>
  <c r="H147" i="61"/>
  <c r="H118" i="62"/>
  <c r="H6" i="62"/>
  <c r="H440" i="72"/>
  <c r="H156" i="62"/>
  <c r="H73" i="61"/>
  <c r="H124" i="63"/>
  <c r="H424" i="71"/>
  <c r="H64" i="61"/>
  <c r="H139" i="62"/>
  <c r="H131" i="62"/>
  <c r="H107" i="61"/>
  <c r="H57" i="61"/>
  <c r="H53" i="61"/>
  <c r="H50" i="63"/>
  <c r="H32" i="61"/>
  <c r="H148" i="61"/>
  <c r="H452" i="70"/>
  <c r="H70" i="63"/>
  <c r="H68" i="63"/>
  <c r="H64" i="62"/>
  <c r="H166" i="61"/>
  <c r="H130" i="61"/>
  <c r="H127" i="61"/>
  <c r="H67" i="62"/>
  <c r="H36" i="61"/>
  <c r="H34" i="62"/>
  <c r="H110" i="61"/>
  <c r="H40" i="62"/>
  <c r="H460" i="65"/>
  <c r="H155" i="61"/>
  <c r="H31" i="61"/>
  <c r="H464" i="66"/>
  <c r="H442" i="71"/>
  <c r="H445" i="66"/>
  <c r="H460" i="66"/>
  <c r="H98" i="61"/>
  <c r="H94" i="63"/>
  <c r="H57" i="62"/>
  <c r="H41" i="62"/>
  <c r="H8" i="61"/>
  <c r="H163" i="62"/>
  <c r="H132" i="62"/>
  <c r="H89" i="62"/>
  <c r="H139" i="61"/>
  <c r="H67" i="61"/>
  <c r="H129" i="62"/>
  <c r="H49" i="63"/>
  <c r="H133" i="61"/>
  <c r="H92" i="61"/>
  <c r="H78" i="62"/>
  <c r="H133" i="62"/>
  <c r="H45" i="63"/>
  <c r="H438" i="71"/>
  <c r="H120" i="62"/>
  <c r="H143" i="63"/>
  <c r="H45" i="61"/>
  <c r="H51" i="62"/>
  <c r="H12" i="61"/>
  <c r="H129" i="61"/>
  <c r="H119" i="61"/>
  <c r="H49" i="61"/>
  <c r="H11" i="61"/>
  <c r="H88" i="63"/>
  <c r="H430" i="72"/>
  <c r="H91" i="61"/>
  <c r="H56" i="61"/>
  <c r="H46" i="62"/>
  <c r="H17" i="62"/>
  <c r="H14" i="62"/>
  <c r="H494" i="64"/>
  <c r="H452" i="69"/>
  <c r="H426" i="65"/>
  <c r="H69" i="63"/>
  <c r="H426" i="71"/>
  <c r="H171" i="62"/>
  <c r="H95" i="62"/>
  <c r="H79" i="62"/>
  <c r="H72" i="61"/>
  <c r="H29" i="62"/>
  <c r="H71" i="62"/>
  <c r="H177" i="61"/>
  <c r="H177" i="62"/>
  <c r="H38" i="61"/>
  <c r="H174" i="61"/>
  <c r="H76" i="62"/>
  <c r="H137" i="62"/>
  <c r="H442" i="67"/>
  <c r="H448" i="67"/>
  <c r="H411" i="72"/>
  <c r="H481" i="64"/>
  <c r="H435" i="66"/>
  <c r="H500" i="64"/>
  <c r="H497" i="64"/>
  <c r="H435" i="69"/>
  <c r="H530" i="68"/>
  <c r="H442" i="70"/>
  <c r="H453" i="70"/>
  <c r="H447" i="67"/>
  <c r="H431" i="69"/>
  <c r="H496" i="64"/>
  <c r="H413" i="72"/>
  <c r="H445" i="65"/>
  <c r="H469" i="64"/>
  <c r="H28" i="62"/>
  <c r="H427" i="66"/>
  <c r="H554" i="68"/>
  <c r="H440" i="70"/>
  <c r="H415" i="71"/>
  <c r="H479" i="64"/>
  <c r="H432" i="71"/>
  <c r="H445" i="67"/>
  <c r="H536" i="68"/>
  <c r="H480" i="64"/>
  <c r="H454" i="66"/>
  <c r="H430" i="67"/>
  <c r="H473" i="64"/>
  <c r="H454" i="70"/>
  <c r="H429" i="71"/>
  <c r="H450" i="65"/>
  <c r="H439" i="69"/>
  <c r="H424" i="66"/>
  <c r="H444" i="65"/>
  <c r="H576" i="68"/>
  <c r="H63" i="63"/>
  <c r="H567" i="68"/>
  <c r="H423" i="69"/>
  <c r="H555" i="68"/>
  <c r="H538" i="68"/>
  <c r="H526" i="68"/>
  <c r="H462" i="67"/>
  <c r="H431" i="66"/>
  <c r="H432" i="70"/>
  <c r="H146" i="61"/>
  <c r="H483" i="64"/>
  <c r="H516" i="64"/>
  <c r="H447" i="70"/>
  <c r="H433" i="65"/>
  <c r="H412" i="72"/>
  <c r="H432" i="65"/>
  <c r="H85" i="61"/>
  <c r="H427" i="70"/>
  <c r="H431" i="65"/>
  <c r="H420" i="66"/>
  <c r="H44" i="63"/>
  <c r="H529" i="68"/>
  <c r="H534" i="68"/>
  <c r="H420" i="70"/>
  <c r="H524" i="68"/>
  <c r="H478" i="64"/>
  <c r="H430" i="71"/>
  <c r="H465" i="67"/>
  <c r="H432" i="69"/>
  <c r="H501" i="64"/>
  <c r="H444" i="70"/>
  <c r="H453" i="65"/>
  <c r="H431" i="72"/>
  <c r="H442" i="69"/>
  <c r="H417" i="72"/>
  <c r="H463" i="65"/>
  <c r="H532" i="68"/>
  <c r="H439" i="65"/>
  <c r="H465" i="65"/>
  <c r="H162" i="61"/>
  <c r="H63" i="62"/>
  <c r="H503" i="64"/>
  <c r="H466" i="64"/>
  <c r="H447" i="66"/>
  <c r="H449" i="70"/>
  <c r="H564" i="68"/>
  <c r="H426" i="67"/>
  <c r="H411" i="71"/>
  <c r="H128" i="61"/>
  <c r="H476" i="64"/>
  <c r="H535" i="68"/>
  <c r="H434" i="70"/>
  <c r="H44" i="61"/>
  <c r="H453" i="67"/>
  <c r="H464" i="65"/>
  <c r="H66" i="61"/>
  <c r="H423" i="72"/>
  <c r="H442" i="65"/>
  <c r="H463" i="67"/>
  <c r="H543" i="68"/>
  <c r="H423" i="65"/>
  <c r="H426" i="70"/>
  <c r="H439" i="66"/>
  <c r="H553" i="68"/>
  <c r="H423" i="67"/>
  <c r="H452" i="67"/>
  <c r="H164" i="62"/>
  <c r="H431" i="67"/>
  <c r="H464" i="67"/>
  <c r="H495" i="64"/>
  <c r="H446" i="66"/>
  <c r="H431" i="70"/>
  <c r="H451" i="67"/>
  <c r="H421" i="71"/>
  <c r="H462" i="65"/>
  <c r="H475" i="64"/>
  <c r="H446" i="70"/>
  <c r="H82" i="61"/>
  <c r="H487" i="64"/>
  <c r="H582" i="68"/>
  <c r="H470" i="64"/>
  <c r="H471" i="64"/>
  <c r="H450" i="67"/>
  <c r="H405" i="72"/>
  <c r="H424" i="70"/>
  <c r="H471" i="70"/>
  <c r="H421" i="66"/>
  <c r="H523" i="68"/>
  <c r="H414" i="71"/>
  <c r="H458" i="65"/>
  <c r="H425" i="66"/>
  <c r="H428" i="66"/>
  <c r="H539" i="68"/>
  <c r="H439" i="67"/>
  <c r="H550" i="68"/>
  <c r="H589" i="68"/>
  <c r="H431" i="71"/>
  <c r="H451" i="66"/>
  <c r="H427" i="67"/>
  <c r="H502" i="64"/>
  <c r="H425" i="70"/>
  <c r="H423" i="71"/>
  <c r="H474" i="64"/>
  <c r="H445" i="70"/>
  <c r="H25" i="61"/>
  <c r="H164" i="61"/>
  <c r="H447" i="65"/>
  <c r="H435" i="67"/>
  <c r="H421" i="67"/>
  <c r="H413" i="71"/>
  <c r="H446" i="67"/>
  <c r="H106" i="61"/>
  <c r="H448" i="66"/>
  <c r="H440" i="65"/>
  <c r="H444" i="67"/>
  <c r="H435" i="70"/>
  <c r="H440" i="69"/>
  <c r="H435" i="72"/>
  <c r="H580" i="68"/>
  <c r="H471" i="67"/>
  <c r="H440" i="66"/>
  <c r="H429" i="67"/>
  <c r="H524" i="64"/>
  <c r="H442" i="66"/>
  <c r="H575" i="68"/>
  <c r="H444" i="66"/>
  <c r="H514" i="64"/>
  <c r="H563" i="68"/>
  <c r="H458" i="67"/>
  <c r="H432" i="66"/>
  <c r="H428" i="67"/>
  <c r="H454" i="69"/>
  <c r="H4" i="62"/>
  <c r="H434" i="67"/>
  <c r="H28" i="61"/>
  <c r="H125" i="61"/>
  <c r="H4" i="63"/>
  <c r="H462" i="66"/>
  <c r="H448" i="65"/>
  <c r="H454" i="65"/>
  <c r="H548" i="68"/>
  <c r="H578" i="68"/>
  <c r="H440" i="67"/>
  <c r="H499" i="64"/>
  <c r="H424" i="65"/>
  <c r="H472" i="65"/>
  <c r="H508" i="64"/>
  <c r="H472" i="70"/>
  <c r="H512" i="64"/>
  <c r="H451" i="70"/>
  <c r="H450" i="69"/>
  <c r="H82" i="62"/>
  <c r="H82" i="63"/>
  <c r="H446" i="65"/>
  <c r="H443" i="65"/>
  <c r="H557" i="68"/>
  <c r="H433" i="66"/>
  <c r="H403" i="72"/>
  <c r="H449" i="67"/>
  <c r="H562" i="68"/>
  <c r="H448" i="70"/>
  <c r="H47" i="61"/>
  <c r="H449" i="66"/>
  <c r="H472" i="67"/>
  <c r="H493" i="64"/>
  <c r="H439" i="70"/>
  <c r="H443" i="66"/>
  <c r="H556" i="68"/>
  <c r="H482" i="64"/>
  <c r="H488" i="64"/>
  <c r="H551" i="68"/>
  <c r="H472" i="64"/>
  <c r="H435" i="65"/>
  <c r="H559" i="68"/>
  <c r="H429" i="69"/>
  <c r="H429" i="70"/>
  <c r="H25" i="63"/>
  <c r="H450" i="70"/>
  <c r="H513" i="64"/>
  <c r="H109" i="62"/>
  <c r="H504" i="64"/>
  <c r="H421" i="65"/>
  <c r="H435" i="71"/>
  <c r="H428" i="70"/>
  <c r="H47" i="62"/>
  <c r="H434" i="65"/>
  <c r="H432" i="72"/>
  <c r="H428" i="65"/>
  <c r="H106" i="62"/>
  <c r="H144" i="61"/>
  <c r="H414" i="72"/>
  <c r="H66" i="62"/>
  <c r="H533" i="68"/>
  <c r="H448" i="69"/>
  <c r="H421" i="70"/>
  <c r="H477" i="64"/>
  <c r="H7" i="62"/>
  <c r="H456" i="69"/>
  <c r="H560" i="68"/>
  <c r="H432" i="67"/>
  <c r="H421" i="72"/>
  <c r="H420" i="65"/>
  <c r="H454" i="67"/>
  <c r="H420" i="69"/>
  <c r="H527" i="68"/>
  <c r="H425" i="65"/>
  <c r="H417" i="71"/>
  <c r="H144" i="62"/>
  <c r="H490" i="64"/>
  <c r="H109" i="61"/>
  <c r="H423" i="70"/>
  <c r="H571" i="68"/>
  <c r="H565" i="68"/>
  <c r="H429" i="72"/>
  <c r="H430" i="70"/>
  <c r="H429" i="66"/>
  <c r="H437" i="71"/>
  <c r="H128" i="62"/>
  <c r="H85" i="62"/>
  <c r="H425" i="67"/>
  <c r="H162" i="62"/>
  <c r="H146" i="62"/>
  <c r="H7" i="61"/>
  <c r="H449" i="65"/>
  <c r="H421" i="69"/>
  <c r="H25" i="62"/>
  <c r="H528" i="68"/>
  <c r="H63" i="61"/>
  <c r="H405" i="71"/>
  <c r="H4" i="61"/>
  <c r="H541" i="68"/>
  <c r="H450" i="66"/>
  <c r="H423" i="66"/>
  <c r="H531" i="68"/>
  <c r="H491" i="64"/>
  <c r="H451" i="69"/>
  <c r="H437" i="72"/>
  <c r="H458" i="66"/>
  <c r="H547" i="68"/>
  <c r="H44" i="62"/>
  <c r="H430" i="69"/>
  <c r="H465" i="66"/>
  <c r="H558" i="68"/>
  <c r="H492" i="64"/>
  <c r="H523" i="64"/>
  <c r="H403" i="71"/>
  <c r="H125" i="62"/>
  <c r="H427" i="65"/>
  <c r="H552" i="68"/>
  <c r="H429" i="65"/>
  <c r="H424" i="72"/>
  <c r="H463" i="66"/>
  <c r="H467" i="64"/>
  <c r="H420" i="67"/>
  <c r="H443" i="67"/>
  <c r="H451" i="65"/>
  <c r="H438" i="65"/>
  <c r="H457" i="65"/>
  <c r="H3" i="61"/>
  <c r="H525" i="68"/>
  <c r="H422" i="69"/>
  <c r="H438" i="69"/>
  <c r="H24" i="63"/>
  <c r="H468" i="64"/>
  <c r="H43" i="63"/>
  <c r="H420" i="71"/>
  <c r="H419" i="67"/>
  <c r="H457" i="66"/>
  <c r="H422" i="66"/>
  <c r="H404" i="71"/>
  <c r="H124" i="62"/>
  <c r="H81" i="62"/>
  <c r="H422" i="71"/>
  <c r="H438" i="67"/>
  <c r="H419" i="69"/>
  <c r="H419" i="70"/>
  <c r="H105" i="62"/>
  <c r="H441" i="69"/>
  <c r="H422" i="67"/>
  <c r="H422" i="72"/>
  <c r="H546" i="68"/>
  <c r="H81" i="61"/>
  <c r="H161" i="61"/>
  <c r="H124" i="61"/>
  <c r="H457" i="67"/>
  <c r="H441" i="66"/>
  <c r="H105" i="61"/>
  <c r="H43" i="61"/>
  <c r="H404" i="72"/>
  <c r="H62" i="62"/>
  <c r="H419" i="66"/>
  <c r="H489" i="64"/>
  <c r="H438" i="70"/>
  <c r="H402" i="71"/>
  <c r="H465" i="64"/>
  <c r="H62" i="61"/>
  <c r="H3" i="63"/>
  <c r="H422" i="65"/>
  <c r="H143" i="62"/>
  <c r="H549" i="68"/>
  <c r="H522" i="68"/>
  <c r="H486" i="64"/>
  <c r="H570" i="68"/>
  <c r="H420" i="72"/>
  <c r="H62" i="63"/>
  <c r="H441" i="70"/>
  <c r="H441" i="67"/>
  <c r="H161" i="62"/>
  <c r="H24" i="62"/>
  <c r="H402" i="72"/>
  <c r="H3" i="62"/>
  <c r="H81" i="63"/>
  <c r="H507" i="64"/>
  <c r="H438" i="66"/>
  <c r="H441" i="65"/>
  <c r="H43" i="62"/>
  <c r="H456" i="70"/>
  <c r="H419" i="65"/>
  <c r="H143" i="61"/>
  <c r="H422" i="70"/>
  <c r="H24" i="61"/>
  <c r="H464" i="64"/>
  <c r="H437" i="70"/>
  <c r="H418" i="66"/>
  <c r="H418" i="67"/>
  <c r="H485" i="64"/>
  <c r="H418" i="70"/>
  <c r="H437" i="69"/>
  <c r="H401" i="72"/>
  <c r="H401" i="71"/>
  <c r="H437" i="65"/>
  <c r="H506" i="64"/>
  <c r="H521" i="68"/>
  <c r="H456" i="66"/>
  <c r="H545" i="68"/>
  <c r="H437" i="67"/>
  <c r="H456" i="67"/>
  <c r="H419" i="71"/>
  <c r="H456" i="65"/>
  <c r="H419" i="72"/>
  <c r="H418" i="65"/>
  <c r="H437" i="66"/>
  <c r="H569" i="68"/>
  <c r="H418" i="69"/>
  <c r="M12" i="63"/>
  <c r="M79" i="63"/>
  <c r="M118" i="63"/>
  <c r="M114" i="63"/>
  <c r="M517" i="64"/>
  <c r="M473" i="66"/>
  <c r="M428" i="69"/>
  <c r="M410" i="72"/>
  <c r="M470" i="65"/>
  <c r="M473" i="69"/>
  <c r="M518" i="64"/>
  <c r="M467" i="67"/>
  <c r="M583" i="68"/>
  <c r="M473" i="70"/>
  <c r="M509" i="64"/>
  <c r="M467" i="69"/>
  <c r="M450" i="71"/>
  <c r="M121" i="62"/>
  <c r="M127" i="63"/>
  <c r="M467" i="70"/>
  <c r="M532" i="68"/>
  <c r="M542" i="68"/>
  <c r="M410" i="71"/>
  <c r="M467" i="66"/>
  <c r="M93" i="62"/>
  <c r="M158" i="62"/>
  <c r="M54" i="63"/>
  <c r="M154" i="63"/>
  <c r="M168" i="62"/>
  <c r="M16" i="63"/>
  <c r="M177" i="63"/>
  <c r="M158" i="63"/>
  <c r="M167" i="63"/>
  <c r="M48" i="63"/>
  <c r="M525" i="64"/>
  <c r="M459" i="67"/>
  <c r="M521" i="64"/>
  <c r="M473" i="65"/>
  <c r="M453" i="72"/>
  <c r="M579" i="68"/>
  <c r="M114" i="62"/>
  <c r="M110" i="63"/>
  <c r="M447" i="72"/>
  <c r="M466" i="65"/>
  <c r="M149" i="62"/>
  <c r="M535" i="68"/>
  <c r="M58" i="63"/>
  <c r="M34" i="63"/>
  <c r="M169" i="63"/>
  <c r="M102" i="61"/>
  <c r="M131" i="63"/>
  <c r="M470" i="67"/>
  <c r="M175" i="63"/>
  <c r="M11" i="62"/>
  <c r="M170" i="63"/>
  <c r="M133" i="63"/>
  <c r="M159" i="63"/>
  <c r="M91" i="63"/>
  <c r="M580" i="68"/>
  <c r="M22" i="63"/>
  <c r="M95" i="61"/>
  <c r="M140" i="63"/>
  <c r="M47" i="63"/>
  <c r="M98" i="63"/>
  <c r="M496" i="64"/>
  <c r="M117" i="63"/>
  <c r="M102" i="63"/>
  <c r="M116" i="63"/>
  <c r="M119" i="63"/>
  <c r="M74" i="63"/>
  <c r="M176" i="63"/>
  <c r="M55" i="63"/>
  <c r="M176" i="62"/>
  <c r="M13" i="63"/>
  <c r="M166" i="63"/>
  <c r="M84" i="63"/>
  <c r="M11" i="63"/>
  <c r="M96" i="63"/>
  <c r="M427" i="72"/>
  <c r="M130" i="63"/>
  <c r="M516" i="64"/>
  <c r="M170" i="61"/>
  <c r="M466" i="67"/>
  <c r="M425" i="72"/>
  <c r="M15" i="63"/>
  <c r="M446" i="72"/>
  <c r="M27" i="63"/>
  <c r="M515" i="64"/>
  <c r="M134" i="63"/>
  <c r="M434" i="66"/>
  <c r="M168" i="63"/>
  <c r="M115" i="63"/>
  <c r="M584" i="68"/>
  <c r="M36" i="63"/>
  <c r="M8" i="63"/>
  <c r="M17" i="63"/>
  <c r="M29" i="63"/>
  <c r="M13" i="62"/>
  <c r="M176" i="61"/>
  <c r="M126" i="63"/>
  <c r="M155" i="63"/>
  <c r="M167" i="61"/>
  <c r="M157" i="63"/>
  <c r="M99" i="63"/>
  <c r="M450" i="72"/>
  <c r="M13" i="61"/>
  <c r="M94" i="62"/>
  <c r="M152" i="62"/>
  <c r="M14" i="62"/>
  <c r="M138" i="63"/>
  <c r="M150" i="63"/>
  <c r="M149" i="61"/>
  <c r="M453" i="71"/>
  <c r="M137" i="63"/>
  <c r="M139" i="63"/>
  <c r="M466" i="70"/>
  <c r="M559" i="68"/>
  <c r="M101" i="63"/>
  <c r="M129" i="63"/>
  <c r="M168" i="61"/>
  <c r="M459" i="70"/>
  <c r="M11" i="61"/>
  <c r="M172" i="63"/>
  <c r="M86" i="63"/>
  <c r="M459" i="65"/>
  <c r="M163" i="63"/>
  <c r="M151" i="62"/>
  <c r="M566" i="68"/>
  <c r="M174" i="63"/>
  <c r="M76" i="63"/>
  <c r="M459" i="69"/>
  <c r="M56" i="63"/>
  <c r="M112" i="62"/>
  <c r="M115" i="62"/>
  <c r="M103" i="63"/>
  <c r="M466" i="69"/>
  <c r="M94" i="63"/>
  <c r="M92" i="62"/>
  <c r="M12" i="61"/>
  <c r="M519" i="64"/>
  <c r="M140" i="62"/>
  <c r="M169" i="61"/>
  <c r="M169" i="62"/>
  <c r="M65" i="63"/>
  <c r="M474" i="64"/>
  <c r="M95" i="62"/>
  <c r="M97" i="63"/>
  <c r="M109" i="63"/>
  <c r="M135" i="63"/>
  <c r="M93" i="63"/>
  <c r="M107" i="63"/>
  <c r="M152" i="61"/>
  <c r="M468" i="67"/>
  <c r="M407" i="72"/>
  <c r="M112" i="63"/>
  <c r="M59" i="61"/>
  <c r="M136" i="63"/>
  <c r="M170" i="62"/>
  <c r="M57" i="63"/>
  <c r="M493" i="64"/>
  <c r="M93" i="61"/>
  <c r="M147" i="63"/>
  <c r="M165" i="63"/>
  <c r="M590" i="68"/>
  <c r="M41" i="63"/>
  <c r="M132" i="63"/>
  <c r="M37" i="63"/>
  <c r="M114" i="61"/>
  <c r="M470" i="69"/>
  <c r="M35" i="63"/>
  <c r="M171" i="63"/>
  <c r="M59" i="62"/>
  <c r="M145" i="63"/>
  <c r="M149" i="63"/>
  <c r="M469" i="67"/>
  <c r="M446" i="69"/>
  <c r="M46" i="63"/>
  <c r="M53" i="63"/>
  <c r="M407" i="71"/>
  <c r="M60" i="63"/>
  <c r="M38" i="63"/>
  <c r="M572" i="68"/>
  <c r="M152" i="63"/>
  <c r="M587" i="68"/>
  <c r="M434" i="71"/>
  <c r="M150" i="61"/>
  <c r="M446" i="71"/>
  <c r="M459" i="66"/>
  <c r="M158" i="61"/>
  <c r="M467" i="65"/>
  <c r="M151" i="61"/>
  <c r="M95" i="63"/>
  <c r="M18" i="63"/>
  <c r="M59" i="63"/>
  <c r="M156" i="63"/>
  <c r="M153" i="63"/>
  <c r="M120" i="63"/>
  <c r="M558" i="68"/>
  <c r="M447" i="71"/>
  <c r="M470" i="66"/>
  <c r="M14" i="63"/>
  <c r="M112" i="61"/>
  <c r="M470" i="70"/>
  <c r="M514" i="64"/>
  <c r="M428" i="72"/>
  <c r="M121" i="63"/>
  <c r="M121" i="61"/>
  <c r="M108" i="63"/>
  <c r="M94" i="61"/>
  <c r="M73" i="63"/>
  <c r="M6" i="63"/>
  <c r="M140" i="61"/>
  <c r="M92" i="61"/>
  <c r="M75" i="63"/>
  <c r="M141" i="63"/>
  <c r="M102" i="62"/>
  <c r="M92" i="63"/>
  <c r="M72" i="63"/>
  <c r="M428" i="71"/>
  <c r="M100" i="63"/>
  <c r="M14" i="61"/>
  <c r="M520" i="64"/>
  <c r="M472" i="64"/>
  <c r="M113" i="61"/>
  <c r="M167" i="62"/>
  <c r="M466" i="66"/>
  <c r="M173" i="63"/>
  <c r="M122" i="63"/>
  <c r="M148" i="63"/>
  <c r="M473" i="67"/>
  <c r="M591" i="68"/>
  <c r="M67" i="63"/>
  <c r="M115" i="61"/>
  <c r="M150" i="62"/>
  <c r="M151" i="63"/>
  <c r="M425" i="69"/>
  <c r="M55" i="62"/>
  <c r="M70" i="61"/>
  <c r="M130" i="62"/>
  <c r="M32" i="63"/>
  <c r="M461" i="70"/>
  <c r="M55" i="61"/>
  <c r="M132" i="61"/>
  <c r="M588" i="68"/>
  <c r="M465" i="69"/>
  <c r="M511" i="64"/>
  <c r="M458" i="70"/>
  <c r="M452" i="71"/>
  <c r="M464" i="69"/>
  <c r="M425" i="71"/>
  <c r="M448" i="72"/>
  <c r="M453" i="70"/>
  <c r="M409" i="72"/>
  <c r="M472" i="69"/>
  <c r="M465" i="70"/>
  <c r="M445" i="71"/>
  <c r="M443" i="72"/>
  <c r="M106" i="63"/>
  <c r="M463" i="70"/>
  <c r="M449" i="71"/>
  <c r="M458" i="69"/>
  <c r="M117" i="61"/>
  <c r="M30" i="61"/>
  <c r="M469" i="65"/>
  <c r="M462" i="70"/>
  <c r="M426" i="72"/>
  <c r="M475" i="64"/>
  <c r="M533" i="68"/>
  <c r="M468" i="70"/>
  <c r="M443" i="71"/>
  <c r="M468" i="69"/>
  <c r="M451" i="71"/>
  <c r="M453" i="66"/>
  <c r="M581" i="68"/>
  <c r="M85" i="63"/>
  <c r="M111" i="62"/>
  <c r="M445" i="72"/>
  <c r="M144" i="63"/>
  <c r="M28" i="63"/>
  <c r="M166" i="62"/>
  <c r="M51" i="63"/>
  <c r="M534" i="68"/>
  <c r="M461" i="69"/>
  <c r="M162" i="63"/>
  <c r="M452" i="72"/>
  <c r="M463" i="69"/>
  <c r="M427" i="71"/>
  <c r="M7" i="63"/>
  <c r="M472" i="70"/>
  <c r="M469" i="69"/>
  <c r="M427" i="69"/>
  <c r="M442" i="72"/>
  <c r="M468" i="65"/>
  <c r="M409" i="71"/>
  <c r="M12" i="62"/>
  <c r="M461" i="67"/>
  <c r="M439" i="72"/>
  <c r="M113" i="62"/>
  <c r="M461" i="65"/>
  <c r="M445" i="69"/>
  <c r="M128" i="63"/>
  <c r="M556" i="68"/>
  <c r="M495" i="64"/>
  <c r="M471" i="66"/>
  <c r="M449" i="72"/>
  <c r="M557" i="68"/>
  <c r="M447" i="69"/>
  <c r="M589" i="68"/>
  <c r="M36" i="61"/>
  <c r="M51" i="62"/>
  <c r="M89" i="61"/>
  <c r="M148" i="61"/>
  <c r="M472" i="66"/>
  <c r="M434" i="70"/>
  <c r="M585" i="68"/>
  <c r="M416" i="72"/>
  <c r="M66" i="63"/>
  <c r="M453" i="69"/>
  <c r="M164" i="63"/>
  <c r="M146" i="63"/>
  <c r="M471" i="69"/>
  <c r="M586" i="68"/>
  <c r="M30" i="63"/>
  <c r="M574" i="68"/>
  <c r="M451" i="72"/>
  <c r="M471" i="70"/>
  <c r="M444" i="69"/>
  <c r="M464" i="70"/>
  <c r="M416" i="71"/>
  <c r="M444" i="72"/>
  <c r="M111" i="63"/>
  <c r="M469" i="70"/>
  <c r="M468" i="66"/>
  <c r="M434" i="72"/>
  <c r="M125" i="63"/>
  <c r="M97" i="61"/>
  <c r="M582" i="68"/>
  <c r="M461" i="66"/>
  <c r="M441" i="71"/>
  <c r="M439" i="71"/>
  <c r="M434" i="69"/>
  <c r="M469" i="66"/>
  <c r="M113" i="63"/>
  <c r="M441" i="72"/>
  <c r="M444" i="71"/>
  <c r="M512" i="64"/>
  <c r="M443" i="66"/>
  <c r="M76" i="62"/>
  <c r="M448" i="71"/>
  <c r="M430" i="72"/>
  <c r="M537" i="68"/>
  <c r="M51" i="61"/>
  <c r="M117" i="62"/>
  <c r="M171" i="62"/>
  <c r="M98" i="62"/>
  <c r="M91" i="61"/>
  <c r="M67" i="62"/>
  <c r="M19" i="61"/>
  <c r="M177" i="62"/>
  <c r="M165" i="62"/>
  <c r="M136" i="62"/>
  <c r="M122" i="61"/>
  <c r="M77" i="61"/>
  <c r="M64" i="63"/>
  <c r="M46" i="62"/>
  <c r="M21" i="63"/>
  <c r="M6" i="62"/>
  <c r="M175" i="61"/>
  <c r="M145" i="61"/>
  <c r="M90" i="61"/>
  <c r="M38" i="61"/>
  <c r="M110" i="62"/>
  <c r="M83" i="63"/>
  <c r="M31" i="63"/>
  <c r="M153" i="61"/>
  <c r="M120" i="62"/>
  <c r="M108" i="62"/>
  <c r="M90" i="62"/>
  <c r="M74" i="62"/>
  <c r="M52" i="61"/>
  <c r="M29" i="61"/>
  <c r="M159" i="62"/>
  <c r="M147" i="61"/>
  <c r="M100" i="61"/>
  <c r="M77" i="62"/>
  <c r="M68" i="63"/>
  <c r="M64" i="61"/>
  <c r="M54" i="61"/>
  <c r="M27" i="61"/>
  <c r="M460" i="70"/>
  <c r="M573" i="68"/>
  <c r="M99" i="61"/>
  <c r="M424" i="72"/>
  <c r="M174" i="62"/>
  <c r="M134" i="61"/>
  <c r="M78" i="63"/>
  <c r="M49" i="61"/>
  <c r="M426" i="69"/>
  <c r="M72" i="62"/>
  <c r="M53" i="61"/>
  <c r="M32" i="61"/>
  <c r="M174" i="61"/>
  <c r="M156" i="61"/>
  <c r="M132" i="62"/>
  <c r="M118" i="61"/>
  <c r="M110" i="61"/>
  <c r="M88" i="63"/>
  <c r="M84" i="62"/>
  <c r="M40" i="62"/>
  <c r="M35" i="61"/>
  <c r="M30" i="62"/>
  <c r="M5" i="61"/>
  <c r="M462" i="69"/>
  <c r="M141" i="62"/>
  <c r="M136" i="61"/>
  <c r="M134" i="62"/>
  <c r="M84" i="61"/>
  <c r="M171" i="61"/>
  <c r="M41" i="61"/>
  <c r="M445" i="66"/>
  <c r="M438" i="72"/>
  <c r="M148" i="62"/>
  <c r="M90" i="63"/>
  <c r="M89" i="63"/>
  <c r="M173" i="62"/>
  <c r="M73" i="62"/>
  <c r="M408" i="71"/>
  <c r="M135" i="61"/>
  <c r="M74" i="61"/>
  <c r="M72" i="61"/>
  <c r="M408" i="72"/>
  <c r="M433" i="67"/>
  <c r="M86" i="61"/>
  <c r="M16" i="62"/>
  <c r="M39" i="61"/>
  <c r="M5" i="63"/>
  <c r="M460" i="67"/>
  <c r="M433" i="65"/>
  <c r="M426" i="71"/>
  <c r="M412" i="72"/>
  <c r="M163" i="61"/>
  <c r="M135" i="62"/>
  <c r="M131" i="61"/>
  <c r="M127" i="61"/>
  <c r="M120" i="61"/>
  <c r="M86" i="62"/>
  <c r="M41" i="62"/>
  <c r="M15" i="62"/>
  <c r="M430" i="70"/>
  <c r="M460" i="69"/>
  <c r="M477" i="64"/>
  <c r="M143" i="63"/>
  <c r="M156" i="62"/>
  <c r="M138" i="61"/>
  <c r="M101" i="61"/>
  <c r="M88" i="62"/>
  <c r="M77" i="63"/>
  <c r="M68" i="61"/>
  <c r="M58" i="62"/>
  <c r="M45" i="62"/>
  <c r="M40" i="61"/>
  <c r="M27" i="62"/>
  <c r="M9" i="62"/>
  <c r="M70" i="62"/>
  <c r="M166" i="61"/>
  <c r="M139" i="61"/>
  <c r="M131" i="62"/>
  <c r="M52" i="62"/>
  <c r="M22" i="61"/>
  <c r="M87" i="61"/>
  <c r="M69" i="62"/>
  <c r="M26" i="61"/>
  <c r="M105" i="63"/>
  <c r="M480" i="64"/>
  <c r="M424" i="69"/>
  <c r="M157" i="61"/>
  <c r="M98" i="61"/>
  <c r="M79" i="61"/>
  <c r="M60" i="62"/>
  <c r="M48" i="62"/>
  <c r="M37" i="61"/>
  <c r="M15" i="61"/>
  <c r="M510" i="64"/>
  <c r="M177" i="61"/>
  <c r="M173" i="61"/>
  <c r="M141" i="61"/>
  <c r="M137" i="61"/>
  <c r="M88" i="61"/>
  <c r="M83" i="62"/>
  <c r="M50" i="63"/>
  <c r="M39" i="62"/>
  <c r="M31" i="61"/>
  <c r="M9" i="61"/>
  <c r="M6" i="61"/>
  <c r="M57" i="62"/>
  <c r="M53" i="62"/>
  <c r="M34" i="61"/>
  <c r="M433" i="69"/>
  <c r="M101" i="62"/>
  <c r="M65" i="61"/>
  <c r="M50" i="61"/>
  <c r="M45" i="61"/>
  <c r="M39" i="63"/>
  <c r="M35" i="62"/>
  <c r="M153" i="62"/>
  <c r="M452" i="69"/>
  <c r="M99" i="62"/>
  <c r="M79" i="62"/>
  <c r="M71" i="63"/>
  <c r="M37" i="62"/>
  <c r="M33" i="62"/>
  <c r="M22" i="62"/>
  <c r="M19" i="63"/>
  <c r="M438" i="71"/>
  <c r="M442" i="71"/>
  <c r="M440" i="71"/>
  <c r="M103" i="62"/>
  <c r="M40" i="63"/>
  <c r="M33" i="63"/>
  <c r="M8" i="62"/>
  <c r="M154" i="62"/>
  <c r="M175" i="62"/>
  <c r="M157" i="62"/>
  <c r="M139" i="62"/>
  <c r="M52" i="63"/>
  <c r="M33" i="61"/>
  <c r="M161" i="63"/>
  <c r="M412" i="71"/>
  <c r="M172" i="62"/>
  <c r="M124" i="63"/>
  <c r="M155" i="62"/>
  <c r="M449" i="69"/>
  <c r="M32" i="62"/>
  <c r="M426" i="67"/>
  <c r="M415" i="72"/>
  <c r="M452" i="70"/>
  <c r="M165" i="61"/>
  <c r="M433" i="72"/>
  <c r="M426" i="65"/>
  <c r="M116" i="62"/>
  <c r="M111" i="61"/>
  <c r="M75" i="61"/>
  <c r="M71" i="62"/>
  <c r="M56" i="62"/>
  <c r="M38" i="62"/>
  <c r="M34" i="62"/>
  <c r="M29" i="62"/>
  <c r="M87" i="63"/>
  <c r="M159" i="61"/>
  <c r="M147" i="62"/>
  <c r="M133" i="62"/>
  <c r="M69" i="63"/>
  <c r="M49" i="62"/>
  <c r="M26" i="62"/>
  <c r="M10" i="62"/>
  <c r="M415" i="71"/>
  <c r="M163" i="62"/>
  <c r="M71" i="61"/>
  <c r="M19" i="62"/>
  <c r="M498" i="64"/>
  <c r="M137" i="62"/>
  <c r="M118" i="62"/>
  <c r="M58" i="61"/>
  <c r="M17" i="61"/>
  <c r="M430" i="71"/>
  <c r="M464" i="66"/>
  <c r="M126" i="61"/>
  <c r="M116" i="61"/>
  <c r="M70" i="63"/>
  <c r="M56" i="61"/>
  <c r="M20" i="62"/>
  <c r="M457" i="70"/>
  <c r="M155" i="61"/>
  <c r="M138" i="62"/>
  <c r="M119" i="61"/>
  <c r="M73" i="61"/>
  <c r="M9" i="63"/>
  <c r="M126" i="62"/>
  <c r="M91" i="62"/>
  <c r="M67" i="61"/>
  <c r="M20" i="63"/>
  <c r="M96" i="61"/>
  <c r="M449" i="70"/>
  <c r="M433" i="71"/>
  <c r="M145" i="62"/>
  <c r="M107" i="61"/>
  <c r="M75" i="62"/>
  <c r="M60" i="61"/>
  <c r="M57" i="61"/>
  <c r="M48" i="61"/>
  <c r="M36" i="62"/>
  <c r="M20" i="61"/>
  <c r="M97" i="62"/>
  <c r="M460" i="66"/>
  <c r="M68" i="62"/>
  <c r="M129" i="62"/>
  <c r="M96" i="62"/>
  <c r="M78" i="61"/>
  <c r="M65" i="62"/>
  <c r="M49" i="63"/>
  <c r="M46" i="61"/>
  <c r="M17" i="62"/>
  <c r="M10" i="61"/>
  <c r="M108" i="61"/>
  <c r="M119" i="62"/>
  <c r="M83" i="61"/>
  <c r="M54" i="62"/>
  <c r="M31" i="62"/>
  <c r="M18" i="61"/>
  <c r="M107" i="62"/>
  <c r="M16" i="61"/>
  <c r="M5" i="62"/>
  <c r="M457" i="69"/>
  <c r="M553" i="68"/>
  <c r="M21" i="62"/>
  <c r="M130" i="61"/>
  <c r="M127" i="62"/>
  <c r="M69" i="61"/>
  <c r="M45" i="63"/>
  <c r="M18" i="62"/>
  <c r="M494" i="64"/>
  <c r="M133" i="61"/>
  <c r="M129" i="61"/>
  <c r="M122" i="62"/>
  <c r="M78" i="62"/>
  <c r="M64" i="62"/>
  <c r="M21" i="61"/>
  <c r="M473" i="64"/>
  <c r="M172" i="61"/>
  <c r="M100" i="62"/>
  <c r="M87" i="62"/>
  <c r="M103" i="61"/>
  <c r="M540" i="68"/>
  <c r="M470" i="64"/>
  <c r="M76" i="61"/>
  <c r="M26" i="63"/>
  <c r="M10" i="63"/>
  <c r="M154" i="61"/>
  <c r="M89" i="62"/>
  <c r="M8" i="61"/>
  <c r="M460" i="65"/>
  <c r="M440" i="72"/>
  <c r="M50" i="62"/>
  <c r="M500" i="64"/>
  <c r="M429" i="70"/>
  <c r="M458" i="66"/>
  <c r="M420" i="67"/>
  <c r="M432" i="69"/>
  <c r="M567" i="68"/>
  <c r="M451" i="70"/>
  <c r="M443" i="65"/>
  <c r="M423" i="71"/>
  <c r="M478" i="64"/>
  <c r="M432" i="70"/>
  <c r="M464" i="65"/>
  <c r="M541" i="68"/>
  <c r="M435" i="66"/>
  <c r="M440" i="65"/>
  <c r="M463" i="67"/>
  <c r="M578" i="68"/>
  <c r="M425" i="70"/>
  <c r="M425" i="65"/>
  <c r="M487" i="64"/>
  <c r="M432" i="71"/>
  <c r="M431" i="72"/>
  <c r="M527" i="68"/>
  <c r="M523" i="64"/>
  <c r="M450" i="66"/>
  <c r="M476" i="64"/>
  <c r="M106" i="61"/>
  <c r="M406" i="71"/>
  <c r="M452" i="67"/>
  <c r="M524" i="68"/>
  <c r="M465" i="67"/>
  <c r="M420" i="66"/>
  <c r="M447" i="65"/>
  <c r="M125" i="61"/>
  <c r="M444" i="65"/>
  <c r="M109" i="62"/>
  <c r="M490" i="64"/>
  <c r="M63" i="63"/>
  <c r="M28" i="62"/>
  <c r="M465" i="66"/>
  <c r="M440" i="69"/>
  <c r="M431" i="65"/>
  <c r="M28" i="61"/>
  <c r="M430" i="67"/>
  <c r="M552" i="68"/>
  <c r="M488" i="64"/>
  <c r="M423" i="69"/>
  <c r="M428" i="70"/>
  <c r="M524" i="64"/>
  <c r="M421" i="67"/>
  <c r="M454" i="69"/>
  <c r="M450" i="70"/>
  <c r="M499" i="64"/>
  <c r="M448" i="66"/>
  <c r="M439" i="67"/>
  <c r="M429" i="69"/>
  <c r="M547" i="68"/>
  <c r="M464" i="67"/>
  <c r="M411" i="71"/>
  <c r="M529" i="68"/>
  <c r="M466" i="64"/>
  <c r="M536" i="68"/>
  <c r="M450" i="65"/>
  <c r="M421" i="72"/>
  <c r="M449" i="67"/>
  <c r="M463" i="66"/>
  <c r="M82" i="61"/>
  <c r="M446" i="70"/>
  <c r="M503" i="64"/>
  <c r="M434" i="67"/>
  <c r="M452" i="65"/>
  <c r="M25" i="61"/>
  <c r="M146" i="61"/>
  <c r="M423" i="66"/>
  <c r="M423" i="65"/>
  <c r="M427" i="65"/>
  <c r="M571" i="68"/>
  <c r="M421" i="65"/>
  <c r="M439" i="66"/>
  <c r="M450" i="69"/>
  <c r="M454" i="65"/>
  <c r="M431" i="66"/>
  <c r="M424" i="66"/>
  <c r="M406" i="72"/>
  <c r="M427" i="66"/>
  <c r="M442" i="69"/>
  <c r="M162" i="61"/>
  <c r="M144" i="62"/>
  <c r="M449" i="66"/>
  <c r="M431" i="71"/>
  <c r="M449" i="65"/>
  <c r="M432" i="67"/>
  <c r="M433" i="70"/>
  <c r="M428" i="66"/>
  <c r="M66" i="62"/>
  <c r="M109" i="61"/>
  <c r="M472" i="67"/>
  <c r="M575" i="68"/>
  <c r="M423" i="70"/>
  <c r="M551" i="68"/>
  <c r="M25" i="62"/>
  <c r="M405" i="71"/>
  <c r="M85" i="61"/>
  <c r="M431" i="69"/>
  <c r="M428" i="67"/>
  <c r="M429" i="71"/>
  <c r="M420" i="65"/>
  <c r="M565" i="68"/>
  <c r="M435" i="71"/>
  <c r="M420" i="70"/>
  <c r="M405" i="72"/>
  <c r="M467" i="64"/>
  <c r="M414" i="71"/>
  <c r="M483" i="64"/>
  <c r="M564" i="68"/>
  <c r="M448" i="67"/>
  <c r="M563" i="68"/>
  <c r="M44" i="61"/>
  <c r="M526" i="68"/>
  <c r="M427" i="67"/>
  <c r="M440" i="66"/>
  <c r="M82" i="62"/>
  <c r="M445" i="70"/>
  <c r="M428" i="65"/>
  <c r="M555" i="68"/>
  <c r="M4" i="62"/>
  <c r="M528" i="68"/>
  <c r="M431" i="67"/>
  <c r="M106" i="62"/>
  <c r="M472" i="65"/>
  <c r="M44" i="62"/>
  <c r="M443" i="70"/>
  <c r="M504" i="64"/>
  <c r="M4" i="63"/>
  <c r="M426" i="70"/>
  <c r="M7" i="62"/>
  <c r="M144" i="61"/>
  <c r="M444" i="66"/>
  <c r="M445" i="67"/>
  <c r="M47" i="61"/>
  <c r="M424" i="71"/>
  <c r="M454" i="66"/>
  <c r="M435" i="67"/>
  <c r="M442" i="65"/>
  <c r="M531" i="68"/>
  <c r="M429" i="72"/>
  <c r="M82" i="63"/>
  <c r="M146" i="62"/>
  <c r="M413" i="72"/>
  <c r="M440" i="70"/>
  <c r="M463" i="65"/>
  <c r="M454" i="70"/>
  <c r="M162" i="62"/>
  <c r="M434" i="65"/>
  <c r="M432" i="72"/>
  <c r="M492" i="64"/>
  <c r="M429" i="67"/>
  <c r="M435" i="72"/>
  <c r="M431" i="70"/>
  <c r="M430" i="65"/>
  <c r="M561" i="68"/>
  <c r="M448" i="70"/>
  <c r="M63" i="61"/>
  <c r="M543" i="68"/>
  <c r="M447" i="67"/>
  <c r="M452" i="66"/>
  <c r="M128" i="61"/>
  <c r="M445" i="65"/>
  <c r="M451" i="66"/>
  <c r="M442" i="70"/>
  <c r="M462" i="65"/>
  <c r="M456" i="69"/>
  <c r="M435" i="70"/>
  <c r="M421" i="69"/>
  <c r="M128" i="62"/>
  <c r="M433" i="66"/>
  <c r="M462" i="66"/>
  <c r="M577" i="68"/>
  <c r="M481" i="64"/>
  <c r="M446" i="67"/>
  <c r="M424" i="70"/>
  <c r="M432" i="65"/>
  <c r="M417" i="71"/>
  <c r="M44" i="63"/>
  <c r="M47" i="62"/>
  <c r="M453" i="65"/>
  <c r="M446" i="66"/>
  <c r="M471" i="64"/>
  <c r="M458" i="67"/>
  <c r="M425" i="67"/>
  <c r="M4" i="61"/>
  <c r="M448" i="69"/>
  <c r="M548" i="68"/>
  <c r="M456" i="70"/>
  <c r="M424" i="65"/>
  <c r="M554" i="68"/>
  <c r="M560" i="68"/>
  <c r="M482" i="64"/>
  <c r="M423" i="67"/>
  <c r="M435" i="69"/>
  <c r="M437" i="71"/>
  <c r="M562" i="68"/>
  <c r="M439" i="70"/>
  <c r="M423" i="72"/>
  <c r="M411" i="72"/>
  <c r="M508" i="64"/>
  <c r="M429" i="65"/>
  <c r="M403" i="71"/>
  <c r="M443" i="69"/>
  <c r="M451" i="65"/>
  <c r="M427" i="70"/>
  <c r="M426" i="66"/>
  <c r="M491" i="64"/>
  <c r="M424" i="67"/>
  <c r="M66" i="61"/>
  <c r="M125" i="62"/>
  <c r="M442" i="66"/>
  <c r="M444" i="67"/>
  <c r="M430" i="66"/>
  <c r="M435" i="65"/>
  <c r="M530" i="68"/>
  <c r="M421" i="70"/>
  <c r="M444" i="70"/>
  <c r="M450" i="67"/>
  <c r="M469" i="64"/>
  <c r="M448" i="65"/>
  <c r="M425" i="66"/>
  <c r="M502" i="64"/>
  <c r="M439" i="69"/>
  <c r="M421" i="71"/>
  <c r="M432" i="66"/>
  <c r="M443" i="67"/>
  <c r="M522" i="64"/>
  <c r="M164" i="61"/>
  <c r="M479" i="64"/>
  <c r="M429" i="66"/>
  <c r="M442" i="67"/>
  <c r="M453" i="67"/>
  <c r="M513" i="64"/>
  <c r="M440" i="67"/>
  <c r="M497" i="64"/>
  <c r="M523" i="68"/>
  <c r="M462" i="67"/>
  <c r="M454" i="67"/>
  <c r="M458" i="65"/>
  <c r="M421" i="66"/>
  <c r="M430" i="69"/>
  <c r="M446" i="65"/>
  <c r="M451" i="67"/>
  <c r="M414" i="72"/>
  <c r="M501" i="64"/>
  <c r="M447" i="66"/>
  <c r="M85" i="62"/>
  <c r="M420" i="69"/>
  <c r="M539" i="68"/>
  <c r="M550" i="68"/>
  <c r="M417" i="72"/>
  <c r="M471" i="67"/>
  <c r="M63" i="62"/>
  <c r="M538" i="68"/>
  <c r="M439" i="65"/>
  <c r="M451" i="69"/>
  <c r="M465" i="65"/>
  <c r="M403" i="72"/>
  <c r="M576" i="68"/>
  <c r="M164" i="62"/>
  <c r="M447" i="70"/>
  <c r="M25" i="63"/>
  <c r="M7" i="61"/>
  <c r="M471" i="65"/>
  <c r="M413" i="71"/>
  <c r="M437" i="72"/>
  <c r="M3" i="63"/>
  <c r="M422" i="69"/>
  <c r="M489" i="64"/>
  <c r="M419" i="67"/>
  <c r="M419" i="69"/>
  <c r="M457" i="65"/>
  <c r="M62" i="63"/>
  <c r="M124" i="61"/>
  <c r="M422" i="72"/>
  <c r="M161" i="62"/>
  <c r="M143" i="61"/>
  <c r="M441" i="69"/>
  <c r="M105" i="62"/>
  <c r="M3" i="62"/>
  <c r="M549" i="68"/>
  <c r="M422" i="70"/>
  <c r="M43" i="61"/>
  <c r="M422" i="65"/>
  <c r="M420" i="72"/>
  <c r="M419" i="70"/>
  <c r="M438" i="69"/>
  <c r="M105" i="61"/>
  <c r="M419" i="66"/>
  <c r="M124" i="62"/>
  <c r="M422" i="71"/>
  <c r="M465" i="64"/>
  <c r="M404" i="71"/>
  <c r="M43" i="63"/>
  <c r="M43" i="62"/>
  <c r="M81" i="62"/>
  <c r="M420" i="71"/>
  <c r="M457" i="67"/>
  <c r="M24" i="62"/>
  <c r="M441" i="70"/>
  <c r="M81" i="63"/>
  <c r="M161" i="61"/>
  <c r="M525" i="68"/>
  <c r="M419" i="65"/>
  <c r="M486" i="64"/>
  <c r="M3" i="61"/>
  <c r="M468" i="64"/>
  <c r="M438" i="70"/>
  <c r="M62" i="61"/>
  <c r="M24" i="63"/>
  <c r="M570" i="68"/>
  <c r="M441" i="66"/>
  <c r="M507" i="64"/>
  <c r="M441" i="65"/>
  <c r="M143" i="62"/>
  <c r="M62" i="62"/>
  <c r="M404" i="72"/>
  <c r="M24" i="61"/>
  <c r="M441" i="67"/>
  <c r="M422" i="67"/>
  <c r="M546" i="68"/>
  <c r="M438" i="67"/>
  <c r="M522" i="68"/>
  <c r="M402" i="71"/>
  <c r="M81" i="61"/>
  <c r="M402" i="72"/>
  <c r="M438" i="65"/>
  <c r="M438" i="66"/>
  <c r="M422" i="66"/>
  <c r="M457" i="66"/>
  <c r="M521" i="68"/>
  <c r="M418" i="66"/>
  <c r="M418" i="70"/>
  <c r="M401" i="71"/>
  <c r="M437" i="67"/>
  <c r="M418" i="67"/>
  <c r="M419" i="72"/>
  <c r="M437" i="65"/>
  <c r="M569" i="68"/>
  <c r="M437" i="66"/>
  <c r="M418" i="65"/>
  <c r="M456" i="67"/>
  <c r="M401" i="72"/>
  <c r="M418" i="69"/>
  <c r="M545" i="68"/>
  <c r="M506" i="64"/>
  <c r="M456" i="66"/>
  <c r="M437" i="69"/>
  <c r="M437" i="70"/>
  <c r="M485" i="64"/>
  <c r="M419" i="71"/>
  <c r="M456" i="65"/>
  <c r="M464" i="64"/>
  <c r="N150" i="63"/>
  <c r="N140" i="61"/>
  <c r="N15" i="63"/>
  <c r="N29" i="63"/>
  <c r="N167" i="61"/>
  <c r="N92" i="62"/>
  <c r="N37" i="63"/>
  <c r="N102" i="61"/>
  <c r="N467" i="65"/>
  <c r="N410" i="72"/>
  <c r="N115" i="61"/>
  <c r="N14" i="61"/>
  <c r="N55" i="63"/>
  <c r="N169" i="61"/>
  <c r="N112" i="61"/>
  <c r="N158" i="62"/>
  <c r="N59" i="62"/>
  <c r="N472" i="64"/>
  <c r="N532" i="68"/>
  <c r="N428" i="69"/>
  <c r="N74" i="63"/>
  <c r="N92" i="61"/>
  <c r="N121" i="62"/>
  <c r="N132" i="63"/>
  <c r="N172" i="63"/>
  <c r="N59" i="61"/>
  <c r="N97" i="63"/>
  <c r="N152" i="61"/>
  <c r="N459" i="66"/>
  <c r="N121" i="61"/>
  <c r="N158" i="61"/>
  <c r="N518" i="64"/>
  <c r="N416" i="72"/>
  <c r="N473" i="65"/>
  <c r="N116" i="63"/>
  <c r="N149" i="61"/>
  <c r="N111" i="63"/>
  <c r="N450" i="72"/>
  <c r="N470" i="69"/>
  <c r="N474" i="64"/>
  <c r="N459" i="67"/>
  <c r="N107" i="63"/>
  <c r="N470" i="66"/>
  <c r="N114" i="62"/>
  <c r="N447" i="72"/>
  <c r="N139" i="63"/>
  <c r="N473" i="67"/>
  <c r="N72" i="63"/>
  <c r="N60" i="63"/>
  <c r="N173" i="63"/>
  <c r="N135" i="63"/>
  <c r="N101" i="63"/>
  <c r="N407" i="71"/>
  <c r="N36" i="63"/>
  <c r="N141" i="63"/>
  <c r="N98" i="63"/>
  <c r="N171" i="63"/>
  <c r="N16" i="63"/>
  <c r="N170" i="63"/>
  <c r="N177" i="63"/>
  <c r="N84" i="63"/>
  <c r="N75" i="63"/>
  <c r="N41" i="63"/>
  <c r="N22" i="63"/>
  <c r="N140" i="62"/>
  <c r="N584" i="68"/>
  <c r="N126" i="63"/>
  <c r="N590" i="68"/>
  <c r="N11" i="62"/>
  <c r="N580" i="68"/>
  <c r="N133" i="63"/>
  <c r="N27" i="63"/>
  <c r="N453" i="72"/>
  <c r="N158" i="63"/>
  <c r="N572" i="68"/>
  <c r="N34" i="63"/>
  <c r="N521" i="64"/>
  <c r="N525" i="64"/>
  <c r="N127" i="63"/>
  <c r="N8" i="63"/>
  <c r="N12" i="61"/>
  <c r="N73" i="63"/>
  <c r="N459" i="65"/>
  <c r="N434" i="70"/>
  <c r="N542" i="68"/>
  <c r="N18" i="63"/>
  <c r="N46" i="63"/>
  <c r="N447" i="71"/>
  <c r="N58" i="63"/>
  <c r="N118" i="63"/>
  <c r="N79" i="63"/>
  <c r="N99" i="63"/>
  <c r="N76" i="63"/>
  <c r="N556" i="68"/>
  <c r="N113" i="63"/>
  <c r="N86" i="63"/>
  <c r="N115" i="62"/>
  <c r="N117" i="63"/>
  <c r="N449" i="71"/>
  <c r="N130" i="63"/>
  <c r="N14" i="63"/>
  <c r="N170" i="62"/>
  <c r="N120" i="63"/>
  <c r="N100" i="63"/>
  <c r="N409" i="71"/>
  <c r="N434" i="69"/>
  <c r="N147" i="63"/>
  <c r="N102" i="62"/>
  <c r="N151" i="63"/>
  <c r="N134" i="63"/>
  <c r="N35" i="63"/>
  <c r="N102" i="63"/>
  <c r="N38" i="63"/>
  <c r="N113" i="62"/>
  <c r="N17" i="63"/>
  <c r="N121" i="63"/>
  <c r="N112" i="63"/>
  <c r="N56" i="63"/>
  <c r="N509" i="64"/>
  <c r="N496" i="64"/>
  <c r="N167" i="62"/>
  <c r="N467" i="67"/>
  <c r="N466" i="70"/>
  <c r="N176" i="63"/>
  <c r="N57" i="63"/>
  <c r="N13" i="62"/>
  <c r="N165" i="63"/>
  <c r="N155" i="63"/>
  <c r="N131" i="63"/>
  <c r="N53" i="63"/>
  <c r="N446" i="72"/>
  <c r="N95" i="63"/>
  <c r="N467" i="69"/>
  <c r="N115" i="63"/>
  <c r="N587" i="68"/>
  <c r="N466" i="67"/>
  <c r="N473" i="66"/>
  <c r="N466" i="66"/>
  <c r="N156" i="63"/>
  <c r="N145" i="63"/>
  <c r="N13" i="63"/>
  <c r="N583" i="68"/>
  <c r="N153" i="63"/>
  <c r="N473" i="69"/>
  <c r="N410" i="71"/>
  <c r="N152" i="62"/>
  <c r="N470" i="70"/>
  <c r="N65" i="63"/>
  <c r="N461" i="65"/>
  <c r="N447" i="69"/>
  <c r="N112" i="62"/>
  <c r="N516" i="64"/>
  <c r="N14" i="62"/>
  <c r="N137" i="63"/>
  <c r="N110" i="63"/>
  <c r="N176" i="61"/>
  <c r="N140" i="63"/>
  <c r="N176" i="62"/>
  <c r="N159" i="63"/>
  <c r="N6" i="63"/>
  <c r="N467" i="66"/>
  <c r="N170" i="61"/>
  <c r="N92" i="63"/>
  <c r="N446" i="71"/>
  <c r="N149" i="62"/>
  <c r="N579" i="68"/>
  <c r="N514" i="64"/>
  <c r="N151" i="61"/>
  <c r="N11" i="61"/>
  <c r="N108" i="63"/>
  <c r="N59" i="63"/>
  <c r="N166" i="63"/>
  <c r="N122" i="63"/>
  <c r="N466" i="65"/>
  <c r="N114" i="61"/>
  <c r="N13" i="61"/>
  <c r="N138" i="63"/>
  <c r="N493" i="64"/>
  <c r="N152" i="63"/>
  <c r="N467" i="70"/>
  <c r="N459" i="70"/>
  <c r="N470" i="67"/>
  <c r="N67" i="63"/>
  <c r="N469" i="65"/>
  <c r="N28" i="63"/>
  <c r="N91" i="63"/>
  <c r="N54" i="63"/>
  <c r="N149" i="63"/>
  <c r="N169" i="63"/>
  <c r="N163" i="63"/>
  <c r="N466" i="69"/>
  <c r="N96" i="63"/>
  <c r="N453" i="66"/>
  <c r="N453" i="71"/>
  <c r="N129" i="63"/>
  <c r="N103" i="63"/>
  <c r="N114" i="63"/>
  <c r="N591" i="68"/>
  <c r="N148" i="63"/>
  <c r="N167" i="63"/>
  <c r="N151" i="62"/>
  <c r="N11" i="63"/>
  <c r="N459" i="69"/>
  <c r="N168" i="61"/>
  <c r="N169" i="62"/>
  <c r="N168" i="62"/>
  <c r="N473" i="70"/>
  <c r="N157" i="63"/>
  <c r="N48" i="63"/>
  <c r="N174" i="63"/>
  <c r="N175" i="63"/>
  <c r="N119" i="63"/>
  <c r="N87" i="61"/>
  <c r="N36" i="61"/>
  <c r="N87" i="62"/>
  <c r="N434" i="66"/>
  <c r="N425" i="69"/>
  <c r="N168" i="63"/>
  <c r="N448" i="71"/>
  <c r="N460" i="65"/>
  <c r="N416" i="71"/>
  <c r="N588" i="68"/>
  <c r="N449" i="72"/>
  <c r="N465" i="70"/>
  <c r="N453" i="70"/>
  <c r="N47" i="63"/>
  <c r="N427" i="71"/>
  <c r="N448" i="72"/>
  <c r="N458" i="70"/>
  <c r="N475" i="64"/>
  <c r="N464" i="69"/>
  <c r="N113" i="61"/>
  <c r="N463" i="69"/>
  <c r="N407" i="72"/>
  <c r="N425" i="71"/>
  <c r="N470" i="65"/>
  <c r="N450" i="71"/>
  <c r="N439" i="71"/>
  <c r="N66" i="63"/>
  <c r="N458" i="69"/>
  <c r="N566" i="68"/>
  <c r="N471" i="66"/>
  <c r="N428" i="71"/>
  <c r="N12" i="63"/>
  <c r="N444" i="72"/>
  <c r="N16" i="62"/>
  <c r="N132" i="61"/>
  <c r="N74" i="62"/>
  <c r="N93" i="61"/>
  <c r="N472" i="70"/>
  <c r="N136" i="63"/>
  <c r="N469" i="69"/>
  <c r="N589" i="68"/>
  <c r="N428" i="72"/>
  <c r="N453" i="69"/>
  <c r="N451" i="71"/>
  <c r="N7" i="63"/>
  <c r="N452" i="72"/>
  <c r="N125" i="63"/>
  <c r="N444" i="69"/>
  <c r="N427" i="69"/>
  <c r="N128" i="63"/>
  <c r="N434" i="72"/>
  <c r="N462" i="70"/>
  <c r="N162" i="63"/>
  <c r="N461" i="66"/>
  <c r="N146" i="63"/>
  <c r="N462" i="69"/>
  <c r="N425" i="72"/>
  <c r="N106" i="63"/>
  <c r="N515" i="64"/>
  <c r="N109" i="63"/>
  <c r="N517" i="64"/>
  <c r="N471" i="70"/>
  <c r="N446" i="69"/>
  <c r="N468" i="66"/>
  <c r="N469" i="70"/>
  <c r="N445" i="72"/>
  <c r="N469" i="66"/>
  <c r="N464" i="70"/>
  <c r="N150" i="62"/>
  <c r="N468" i="65"/>
  <c r="N439" i="72"/>
  <c r="N519" i="64"/>
  <c r="N468" i="70"/>
  <c r="N154" i="63"/>
  <c r="N472" i="66"/>
  <c r="N520" i="64"/>
  <c r="N495" i="64"/>
  <c r="N452" i="71"/>
  <c r="N511" i="64"/>
  <c r="N574" i="68"/>
  <c r="N408" i="72"/>
  <c r="N85" i="63"/>
  <c r="N409" i="72"/>
  <c r="N117" i="62"/>
  <c r="N55" i="61"/>
  <c r="N441" i="71"/>
  <c r="N465" i="69"/>
  <c r="N443" i="72"/>
  <c r="N144" i="63"/>
  <c r="N441" i="72"/>
  <c r="N461" i="67"/>
  <c r="N154" i="61"/>
  <c r="N442" i="72"/>
  <c r="N443" i="71"/>
  <c r="N463" i="70"/>
  <c r="N469" i="67"/>
  <c r="N585" i="68"/>
  <c r="N434" i="71"/>
  <c r="N150" i="61"/>
  <c r="N472" i="69"/>
  <c r="N427" i="72"/>
  <c r="N451" i="72"/>
  <c r="N164" i="63"/>
  <c r="N468" i="67"/>
  <c r="N468" i="69"/>
  <c r="N12" i="62"/>
  <c r="N461" i="70"/>
  <c r="N586" i="68"/>
  <c r="N445" i="71"/>
  <c r="N471" i="69"/>
  <c r="N461" i="69"/>
  <c r="N426" i="69"/>
  <c r="N426" i="70"/>
  <c r="N553" i="68"/>
  <c r="N75" i="62"/>
  <c r="N60" i="61"/>
  <c r="N73" i="61"/>
  <c r="N18" i="62"/>
  <c r="N94" i="63"/>
  <c r="N438" i="72"/>
  <c r="N68" i="61"/>
  <c r="N145" i="62"/>
  <c r="N19" i="62"/>
  <c r="N430" i="69"/>
  <c r="N111" i="62"/>
  <c r="N510" i="64"/>
  <c r="N177" i="61"/>
  <c r="N133" i="61"/>
  <c r="N129" i="62"/>
  <c r="N122" i="62"/>
  <c r="N78" i="61"/>
  <c r="N73" i="62"/>
  <c r="N45" i="63"/>
  <c r="N166" i="62"/>
  <c r="N33" i="62"/>
  <c r="N153" i="61"/>
  <c r="N126" i="62"/>
  <c r="N130" i="61"/>
  <c r="N49" i="62"/>
  <c r="N88" i="62"/>
  <c r="N78" i="63"/>
  <c r="N424" i="66"/>
  <c r="N426" i="72"/>
  <c r="N51" i="61"/>
  <c r="N148" i="61"/>
  <c r="N449" i="67"/>
  <c r="N457" i="70"/>
  <c r="N445" i="70"/>
  <c r="N452" i="69"/>
  <c r="N97" i="61"/>
  <c r="N30" i="62"/>
  <c r="N173" i="61"/>
  <c r="N141" i="62"/>
  <c r="N137" i="62"/>
  <c r="N122" i="61"/>
  <c r="N101" i="61"/>
  <c r="N96" i="61"/>
  <c r="N58" i="61"/>
  <c r="N50" i="63"/>
  <c r="N46" i="62"/>
  <c r="N26" i="63"/>
  <c r="N17" i="61"/>
  <c r="N5" i="61"/>
  <c r="N32" i="63"/>
  <c r="N143" i="63"/>
  <c r="N108" i="62"/>
  <c r="N72" i="61"/>
  <c r="N15" i="61"/>
  <c r="N433" i="67"/>
  <c r="N433" i="69"/>
  <c r="N452" i="70"/>
  <c r="N171" i="61"/>
  <c r="N41" i="62"/>
  <c r="N148" i="62"/>
  <c r="N452" i="66"/>
  <c r="N50" i="62"/>
  <c r="N10" i="62"/>
  <c r="N452" i="65"/>
  <c r="N154" i="62"/>
  <c r="N131" i="61"/>
  <c r="N89" i="61"/>
  <c r="N136" i="62"/>
  <c r="N134" i="62"/>
  <c r="N118" i="62"/>
  <c r="N64" i="62"/>
  <c r="N50" i="61"/>
  <c r="N40" i="62"/>
  <c r="N27" i="61"/>
  <c r="N17" i="62"/>
  <c r="N10" i="63"/>
  <c r="N94" i="61"/>
  <c r="N124" i="63"/>
  <c r="N71" i="62"/>
  <c r="N52" i="63"/>
  <c r="N135" i="62"/>
  <c r="N108" i="61"/>
  <c r="N86" i="62"/>
  <c r="N72" i="62"/>
  <c r="N120" i="62"/>
  <c r="N51" i="62"/>
  <c r="N79" i="61"/>
  <c r="N177" i="62"/>
  <c r="N129" i="61"/>
  <c r="N440" i="72"/>
  <c r="N464" i="66"/>
  <c r="N522" i="64"/>
  <c r="N130" i="62"/>
  <c r="N100" i="62"/>
  <c r="N77" i="61"/>
  <c r="N107" i="62"/>
  <c r="N20" i="63"/>
  <c r="N93" i="62"/>
  <c r="N64" i="61"/>
  <c r="N21" i="63"/>
  <c r="N471" i="65"/>
  <c r="N20" i="62"/>
  <c r="N412" i="72"/>
  <c r="N471" i="67"/>
  <c r="N498" i="64"/>
  <c r="N415" i="71"/>
  <c r="N415" i="72"/>
  <c r="N101" i="62"/>
  <c r="N45" i="62"/>
  <c r="N39" i="62"/>
  <c r="N34" i="62"/>
  <c r="N537" i="68"/>
  <c r="N70" i="63"/>
  <c r="N93" i="63"/>
  <c r="N462" i="65"/>
  <c r="N79" i="62"/>
  <c r="N57" i="61"/>
  <c r="N36" i="62"/>
  <c r="N20" i="61"/>
  <c r="N8" i="62"/>
  <c r="N161" i="63"/>
  <c r="N172" i="61"/>
  <c r="N147" i="61"/>
  <c r="N137" i="61"/>
  <c r="N96" i="62"/>
  <c r="N88" i="61"/>
  <c r="N68" i="63"/>
  <c r="N49" i="63"/>
  <c r="N39" i="63"/>
  <c r="N30" i="61"/>
  <c r="N5" i="62"/>
  <c r="N94" i="62"/>
  <c r="N32" i="62"/>
  <c r="N157" i="61"/>
  <c r="N70" i="62"/>
  <c r="N37" i="62"/>
  <c r="N132" i="62"/>
  <c r="N174" i="62"/>
  <c r="N138" i="62"/>
  <c r="N26" i="62"/>
  <c r="N440" i="71"/>
  <c r="N107" i="61"/>
  <c r="N52" i="61"/>
  <c r="N89" i="63"/>
  <c r="N74" i="61"/>
  <c r="N56" i="62"/>
  <c r="N430" i="72"/>
  <c r="N464" i="65"/>
  <c r="N117" i="61"/>
  <c r="N87" i="63"/>
  <c r="N77" i="62"/>
  <c r="N30" i="63"/>
  <c r="N9" i="61"/>
  <c r="N442" i="71"/>
  <c r="N175" i="62"/>
  <c r="N33" i="61"/>
  <c r="N98" i="61"/>
  <c r="N29" i="61"/>
  <c r="N57" i="62"/>
  <c r="N83" i="61"/>
  <c r="N69" i="62"/>
  <c r="N33" i="63"/>
  <c r="N426" i="65"/>
  <c r="N55" i="62"/>
  <c r="N433" i="65"/>
  <c r="N16" i="61"/>
  <c r="N32" i="61"/>
  <c r="N116" i="61"/>
  <c r="N90" i="61"/>
  <c r="N56" i="61"/>
  <c r="N105" i="63"/>
  <c r="N457" i="69"/>
  <c r="N49" i="61"/>
  <c r="N159" i="62"/>
  <c r="N138" i="61"/>
  <c r="N88" i="63"/>
  <c r="N83" i="63"/>
  <c r="N77" i="63"/>
  <c r="N69" i="63"/>
  <c r="N39" i="61"/>
  <c r="N35" i="62"/>
  <c r="N31" i="62"/>
  <c r="N5" i="63"/>
  <c r="N98" i="62"/>
  <c r="N53" i="61"/>
  <c r="N557" i="68"/>
  <c r="N90" i="63"/>
  <c r="N76" i="62"/>
  <c r="N60" i="62"/>
  <c r="N156" i="61"/>
  <c r="N65" i="61"/>
  <c r="N45" i="61"/>
  <c r="N29" i="62"/>
  <c r="N54" i="61"/>
  <c r="N145" i="61"/>
  <c r="N131" i="62"/>
  <c r="N172" i="62"/>
  <c r="N460" i="70"/>
  <c r="N433" i="71"/>
  <c r="N8" i="61"/>
  <c r="N575" i="68"/>
  <c r="N426" i="71"/>
  <c r="N155" i="61"/>
  <c r="N31" i="63"/>
  <c r="N470" i="64"/>
  <c r="N449" i="65"/>
  <c r="N166" i="61"/>
  <c r="N68" i="62"/>
  <c r="N89" i="62"/>
  <c r="N37" i="61"/>
  <c r="N111" i="61"/>
  <c r="N460" i="66"/>
  <c r="N173" i="62"/>
  <c r="N118" i="61"/>
  <c r="N83" i="62"/>
  <c r="N54" i="62"/>
  <c r="N31" i="61"/>
  <c r="N26" i="61"/>
  <c r="N18" i="61"/>
  <c r="N9" i="62"/>
  <c r="N22" i="62"/>
  <c r="N473" i="64"/>
  <c r="N163" i="61"/>
  <c r="N99" i="61"/>
  <c r="N71" i="63"/>
  <c r="N52" i="62"/>
  <c r="N564" i="68"/>
  <c r="N119" i="62"/>
  <c r="N40" i="61"/>
  <c r="N22" i="61"/>
  <c r="N445" i="69"/>
  <c r="N163" i="62"/>
  <c r="N86" i="61"/>
  <c r="N70" i="61"/>
  <c r="N136" i="61"/>
  <c r="N116" i="62"/>
  <c r="N91" i="62"/>
  <c r="N76" i="61"/>
  <c r="N48" i="61"/>
  <c r="N38" i="62"/>
  <c r="N19" i="61"/>
  <c r="N165" i="61"/>
  <c r="N156" i="62"/>
  <c r="N147" i="62"/>
  <c r="N119" i="61"/>
  <c r="N84" i="62"/>
  <c r="N78" i="62"/>
  <c r="N69" i="61"/>
  <c r="N97" i="62"/>
  <c r="N127" i="61"/>
  <c r="N67" i="62"/>
  <c r="N51" i="63"/>
  <c r="N27" i="62"/>
  <c r="N6" i="61"/>
  <c r="N460" i="67"/>
  <c r="N135" i="61"/>
  <c r="N443" i="66"/>
  <c r="N126" i="61"/>
  <c r="N53" i="62"/>
  <c r="N460" i="69"/>
  <c r="N408" i="71"/>
  <c r="N452" i="67"/>
  <c r="N573" i="68"/>
  <c r="N171" i="62"/>
  <c r="N38" i="61"/>
  <c r="N19" i="63"/>
  <c r="N438" i="71"/>
  <c r="N141" i="61"/>
  <c r="N110" i="61"/>
  <c r="N103" i="61"/>
  <c r="N100" i="61"/>
  <c r="N84" i="61"/>
  <c r="N444" i="71"/>
  <c r="N175" i="61"/>
  <c r="N494" i="64"/>
  <c r="N430" i="67"/>
  <c r="N426" i="67"/>
  <c r="N133" i="62"/>
  <c r="N35" i="61"/>
  <c r="N99" i="62"/>
  <c r="N165" i="62"/>
  <c r="N10" i="61"/>
  <c r="N15" i="62"/>
  <c r="N90" i="62"/>
  <c r="N9" i="63"/>
  <c r="N134" i="61"/>
  <c r="N21" i="62"/>
  <c r="N6" i="62"/>
  <c r="N139" i="61"/>
  <c r="N95" i="62"/>
  <c r="N157" i="62"/>
  <c r="N103" i="62"/>
  <c r="N46" i="61"/>
  <c r="N127" i="62"/>
  <c r="N430" i="71"/>
  <c r="N120" i="61"/>
  <c r="N71" i="61"/>
  <c r="N91" i="61"/>
  <c r="N65" i="62"/>
  <c r="N75" i="61"/>
  <c r="N41" i="61"/>
  <c r="N174" i="61"/>
  <c r="N95" i="61"/>
  <c r="N67" i="61"/>
  <c r="N110" i="62"/>
  <c r="N40" i="63"/>
  <c r="N159" i="61"/>
  <c r="N64" i="63"/>
  <c r="N48" i="62"/>
  <c r="N21" i="61"/>
  <c r="N139" i="62"/>
  <c r="N153" i="62"/>
  <c r="N155" i="62"/>
  <c r="N34" i="61"/>
  <c r="N412" i="71"/>
  <c r="N58" i="62"/>
  <c r="N477" i="64"/>
  <c r="N449" i="69"/>
  <c r="N63" i="62"/>
  <c r="N431" i="71"/>
  <c r="N465" i="67"/>
  <c r="N449" i="70"/>
  <c r="N427" i="70"/>
  <c r="N481" i="64"/>
  <c r="N423" i="69"/>
  <c r="N128" i="62"/>
  <c r="N536" i="68"/>
  <c r="N443" i="70"/>
  <c r="N456" i="69"/>
  <c r="N480" i="64"/>
  <c r="N450" i="67"/>
  <c r="N405" i="71"/>
  <c r="N462" i="66"/>
  <c r="N428" i="67"/>
  <c r="N558" i="68"/>
  <c r="N541" i="68"/>
  <c r="N28" i="61"/>
  <c r="N420" i="66"/>
  <c r="N448" i="66"/>
  <c r="N528" i="68"/>
  <c r="N109" i="62"/>
  <c r="N450" i="66"/>
  <c r="N454" i="67"/>
  <c r="N421" i="69"/>
  <c r="N445" i="66"/>
  <c r="N4" i="62"/>
  <c r="N440" i="67"/>
  <c r="N571" i="68"/>
  <c r="N454" i="70"/>
  <c r="N448" i="65"/>
  <c r="N443" i="69"/>
  <c r="N442" i="66"/>
  <c r="N450" i="65"/>
  <c r="N432" i="66"/>
  <c r="N427" i="66"/>
  <c r="N581" i="68"/>
  <c r="N448" i="70"/>
  <c r="N503" i="64"/>
  <c r="N567" i="68"/>
  <c r="N429" i="72"/>
  <c r="N462" i="67"/>
  <c r="N435" i="67"/>
  <c r="N524" i="64"/>
  <c r="N435" i="65"/>
  <c r="N423" i="70"/>
  <c r="N433" i="66"/>
  <c r="N476" i="64"/>
  <c r="N66" i="61"/>
  <c r="N106" i="61"/>
  <c r="N4" i="63"/>
  <c r="N82" i="63"/>
  <c r="N414" i="72"/>
  <c r="N47" i="62"/>
  <c r="N423" i="71"/>
  <c r="N492" i="64"/>
  <c r="N552" i="68"/>
  <c r="N144" i="61"/>
  <c r="N25" i="62"/>
  <c r="N429" i="70"/>
  <c r="N472" i="65"/>
  <c r="N458" i="67"/>
  <c r="N146" i="61"/>
  <c r="N554" i="68"/>
  <c r="N44" i="62"/>
  <c r="N430" i="66"/>
  <c r="N563" i="68"/>
  <c r="N433" i="70"/>
  <c r="N458" i="65"/>
  <c r="N530" i="68"/>
  <c r="N548" i="68"/>
  <c r="N444" i="66"/>
  <c r="N513" i="64"/>
  <c r="N576" i="68"/>
  <c r="N497" i="64"/>
  <c r="N432" i="72"/>
  <c r="N403" i="71"/>
  <c r="N478" i="64"/>
  <c r="N501" i="64"/>
  <c r="N85" i="62"/>
  <c r="N432" i="69"/>
  <c r="N430" i="70"/>
  <c r="N445" i="67"/>
  <c r="N479" i="64"/>
  <c r="N63" i="61"/>
  <c r="N429" i="65"/>
  <c r="N44" i="61"/>
  <c r="N433" i="72"/>
  <c r="N425" i="67"/>
  <c r="N450" i="70"/>
  <c r="N25" i="63"/>
  <c r="N551" i="68"/>
  <c r="N25" i="61"/>
  <c r="N550" i="68"/>
  <c r="N439" i="70"/>
  <c r="N453" i="67"/>
  <c r="N534" i="68"/>
  <c r="N504" i="64"/>
  <c r="N499" i="64"/>
  <c r="N451" i="65"/>
  <c r="N577" i="68"/>
  <c r="N7" i="62"/>
  <c r="N427" i="65"/>
  <c r="N435" i="69"/>
  <c r="N447" i="67"/>
  <c r="N463" i="65"/>
  <c r="N440" i="66"/>
  <c r="N423" i="72"/>
  <c r="N469" i="64"/>
  <c r="N448" i="67"/>
  <c r="N483" i="64"/>
  <c r="N429" i="66"/>
  <c r="N411" i="71"/>
  <c r="N431" i="69"/>
  <c r="N565" i="68"/>
  <c r="N429" i="69"/>
  <c r="N424" i="71"/>
  <c r="N451" i="66"/>
  <c r="N434" i="65"/>
  <c r="N421" i="70"/>
  <c r="N443" i="65"/>
  <c r="N428" i="70"/>
  <c r="N559" i="68"/>
  <c r="N431" i="70"/>
  <c r="N425" i="70"/>
  <c r="N449" i="66"/>
  <c r="N432" i="65"/>
  <c r="N431" i="66"/>
  <c r="N538" i="68"/>
  <c r="N435" i="71"/>
  <c r="N453" i="65"/>
  <c r="N454" i="65"/>
  <c r="N444" i="67"/>
  <c r="N439" i="65"/>
  <c r="N465" i="65"/>
  <c r="N109" i="61"/>
  <c r="N432" i="71"/>
  <c r="N443" i="67"/>
  <c r="N427" i="67"/>
  <c r="N424" i="72"/>
  <c r="N164" i="61"/>
  <c r="N512" i="64"/>
  <c r="N47" i="61"/>
  <c r="N527" i="68"/>
  <c r="N539" i="68"/>
  <c r="N162" i="62"/>
  <c r="N442" i="65"/>
  <c r="N439" i="67"/>
  <c r="N578" i="68"/>
  <c r="N533" i="68"/>
  <c r="N437" i="72"/>
  <c r="N547" i="68"/>
  <c r="N435" i="72"/>
  <c r="N423" i="67"/>
  <c r="N445" i="65"/>
  <c r="N420" i="70"/>
  <c r="N424" i="65"/>
  <c r="N428" i="65"/>
  <c r="N490" i="64"/>
  <c r="N413" i="71"/>
  <c r="N502" i="64"/>
  <c r="N432" i="67"/>
  <c r="N446" i="67"/>
  <c r="N82" i="61"/>
  <c r="N451" i="70"/>
  <c r="N448" i="69"/>
  <c r="N421" i="72"/>
  <c r="N430" i="65"/>
  <c r="N424" i="67"/>
  <c r="N428" i="66"/>
  <c r="N432" i="70"/>
  <c r="N488" i="64"/>
  <c r="N535" i="68"/>
  <c r="N106" i="62"/>
  <c r="N146" i="62"/>
  <c r="N442" i="70"/>
  <c r="N562" i="68"/>
  <c r="N463" i="66"/>
  <c r="N414" i="71"/>
  <c r="N431" i="72"/>
  <c r="N417" i="72"/>
  <c r="N164" i="62"/>
  <c r="N531" i="68"/>
  <c r="N128" i="61"/>
  <c r="N451" i="67"/>
  <c r="N125" i="61"/>
  <c r="N456" i="70"/>
  <c r="N465" i="66"/>
  <c r="N420" i="65"/>
  <c r="N487" i="64"/>
  <c r="N440" i="65"/>
  <c r="N411" i="72"/>
  <c r="N526" i="68"/>
  <c r="N472" i="67"/>
  <c r="N66" i="62"/>
  <c r="N431" i="67"/>
  <c r="N444" i="70"/>
  <c r="N437" i="71"/>
  <c r="N447" i="66"/>
  <c r="N523" i="68"/>
  <c r="N447" i="65"/>
  <c r="N467" i="64"/>
  <c r="N406" i="72"/>
  <c r="N403" i="72"/>
  <c r="N471" i="64"/>
  <c r="N425" i="65"/>
  <c r="N439" i="66"/>
  <c r="N63" i="63"/>
  <c r="N435" i="66"/>
  <c r="N420" i="69"/>
  <c r="N482" i="64"/>
  <c r="N423" i="65"/>
  <c r="N420" i="67"/>
  <c r="N524" i="68"/>
  <c r="N85" i="61"/>
  <c r="N508" i="64"/>
  <c r="N425" i="66"/>
  <c r="N447" i="70"/>
  <c r="N413" i="72"/>
  <c r="N523" i="64"/>
  <c r="N421" i="71"/>
  <c r="N561" i="68"/>
  <c r="N582" i="68"/>
  <c r="N4" i="61"/>
  <c r="N500" i="64"/>
  <c r="N421" i="66"/>
  <c r="N442" i="69"/>
  <c r="N417" i="71"/>
  <c r="N162" i="61"/>
  <c r="N491" i="64"/>
  <c r="N44" i="63"/>
  <c r="N555" i="68"/>
  <c r="N144" i="62"/>
  <c r="N7" i="61"/>
  <c r="N439" i="69"/>
  <c r="N426" i="66"/>
  <c r="N421" i="65"/>
  <c r="N529" i="68"/>
  <c r="N429" i="71"/>
  <c r="N446" i="65"/>
  <c r="N450" i="69"/>
  <c r="N446" i="70"/>
  <c r="N540" i="68"/>
  <c r="N464" i="67"/>
  <c r="N444" i="65"/>
  <c r="N423" i="66"/>
  <c r="N429" i="67"/>
  <c r="N406" i="71"/>
  <c r="N440" i="69"/>
  <c r="N446" i="66"/>
  <c r="N424" i="70"/>
  <c r="N442" i="67"/>
  <c r="N458" i="66"/>
  <c r="N560" i="68"/>
  <c r="N431" i="65"/>
  <c r="N466" i="64"/>
  <c r="N434" i="67"/>
  <c r="N125" i="62"/>
  <c r="N440" i="70"/>
  <c r="N451" i="69"/>
  <c r="N405" i="72"/>
  <c r="N421" i="67"/>
  <c r="N82" i="62"/>
  <c r="N435" i="70"/>
  <c r="N454" i="66"/>
  <c r="N454" i="69"/>
  <c r="N424" i="69"/>
  <c r="N28" i="62"/>
  <c r="N543" i="68"/>
  <c r="N463" i="67"/>
  <c r="N105" i="61"/>
  <c r="N420" i="72"/>
  <c r="N438" i="67"/>
  <c r="N124" i="61"/>
  <c r="N438" i="65"/>
  <c r="N438" i="66"/>
  <c r="N422" i="71"/>
  <c r="N422" i="70"/>
  <c r="N3" i="63"/>
  <c r="N43" i="63"/>
  <c r="N457" i="67"/>
  <c r="N24" i="61"/>
  <c r="N161" i="61"/>
  <c r="N404" i="72"/>
  <c r="N62" i="61"/>
  <c r="N402" i="71"/>
  <c r="N3" i="62"/>
  <c r="N105" i="62"/>
  <c r="N422" i="72"/>
  <c r="N441" i="66"/>
  <c r="N62" i="62"/>
  <c r="N441" i="69"/>
  <c r="N420" i="71"/>
  <c r="N143" i="61"/>
  <c r="N43" i="61"/>
  <c r="N441" i="70"/>
  <c r="N419" i="67"/>
  <c r="N489" i="64"/>
  <c r="N546" i="68"/>
  <c r="N124" i="62"/>
  <c r="N81" i="62"/>
  <c r="N468" i="64"/>
  <c r="N143" i="62"/>
  <c r="N422" i="65"/>
  <c r="N24" i="62"/>
  <c r="N404" i="71"/>
  <c r="N441" i="67"/>
  <c r="N43" i="62"/>
  <c r="N525" i="68"/>
  <c r="N549" i="68"/>
  <c r="N419" i="65"/>
  <c r="N81" i="63"/>
  <c r="N419" i="66"/>
  <c r="N402" i="72"/>
  <c r="N457" i="65"/>
  <c r="N419" i="70"/>
  <c r="N441" i="65"/>
  <c r="N161" i="62"/>
  <c r="N422" i="66"/>
  <c r="N438" i="69"/>
  <c r="N3" i="61"/>
  <c r="N81" i="61"/>
  <c r="N570" i="68"/>
  <c r="N62" i="63"/>
  <c r="N422" i="69"/>
  <c r="N507" i="64"/>
  <c r="N419" i="69"/>
  <c r="N486" i="64"/>
  <c r="N438" i="70"/>
  <c r="N24" i="63"/>
  <c r="N465" i="64"/>
  <c r="N457" i="66"/>
  <c r="N422" i="67"/>
  <c r="N522" i="68"/>
  <c r="N456" i="66"/>
  <c r="N418" i="67"/>
  <c r="N418" i="69"/>
  <c r="N437" i="65"/>
  <c r="N437" i="69"/>
  <c r="N418" i="65"/>
  <c r="N545" i="68"/>
  <c r="N401" i="72"/>
  <c r="N464" i="64"/>
  <c r="N521" i="68"/>
  <c r="N419" i="72"/>
  <c r="N456" i="65"/>
  <c r="N506" i="64"/>
  <c r="N418" i="70"/>
  <c r="N437" i="66"/>
  <c r="N437" i="67"/>
  <c r="N419" i="71"/>
  <c r="N418" i="66"/>
  <c r="N437" i="70"/>
  <c r="N569" i="68"/>
  <c r="N401" i="71"/>
  <c r="N456" i="67"/>
  <c r="N485" i="64"/>
  <c r="D93" i="61"/>
  <c r="D18" i="63"/>
  <c r="D117" i="63"/>
  <c r="D149" i="61"/>
  <c r="D16" i="63"/>
  <c r="D168" i="61"/>
  <c r="D428" i="69"/>
  <c r="D114" i="61"/>
  <c r="D172" i="63"/>
  <c r="D151" i="61"/>
  <c r="D132" i="63"/>
  <c r="D170" i="61"/>
  <c r="D542" i="68"/>
  <c r="D521" i="64"/>
  <c r="D572" i="68"/>
  <c r="D509" i="64"/>
  <c r="D95" i="61"/>
  <c r="D113" i="61"/>
  <c r="D532" i="68"/>
  <c r="D535" i="68"/>
  <c r="D466" i="65"/>
  <c r="D459" i="65"/>
  <c r="D150" i="63"/>
  <c r="D151" i="62"/>
  <c r="D6" i="63"/>
  <c r="D112" i="61"/>
  <c r="D112" i="62"/>
  <c r="D410" i="72"/>
  <c r="D410" i="71"/>
  <c r="D176" i="61"/>
  <c r="D470" i="65"/>
  <c r="D136" i="63"/>
  <c r="D121" i="61"/>
  <c r="D152" i="63"/>
  <c r="D473" i="70"/>
  <c r="D167" i="62"/>
  <c r="D17" i="63"/>
  <c r="D467" i="65"/>
  <c r="D107" i="63"/>
  <c r="D590" i="68"/>
  <c r="D93" i="62"/>
  <c r="D407" i="72"/>
  <c r="D138" i="63"/>
  <c r="D580" i="68"/>
  <c r="D135" i="63"/>
  <c r="D473" i="67"/>
  <c r="D446" i="71"/>
  <c r="D121" i="63"/>
  <c r="D534" i="68"/>
  <c r="D94" i="62"/>
  <c r="D115" i="61"/>
  <c r="D34" i="63"/>
  <c r="D114" i="62"/>
  <c r="D470" i="70"/>
  <c r="D453" i="71"/>
  <c r="D427" i="69"/>
  <c r="D147" i="63"/>
  <c r="D153" i="63"/>
  <c r="D14" i="63"/>
  <c r="D116" i="63"/>
  <c r="D467" i="66"/>
  <c r="D36" i="63"/>
  <c r="D15" i="63"/>
  <c r="D467" i="67"/>
  <c r="D467" i="70"/>
  <c r="D55" i="63"/>
  <c r="D167" i="61"/>
  <c r="D177" i="63"/>
  <c r="D149" i="63"/>
  <c r="D473" i="69"/>
  <c r="D152" i="61"/>
  <c r="D29" i="63"/>
  <c r="D167" i="63"/>
  <c r="D22" i="63"/>
  <c r="D556" i="68"/>
  <c r="D409" i="72"/>
  <c r="D416" i="71"/>
  <c r="D450" i="72"/>
  <c r="D122" i="63"/>
  <c r="D533" i="68"/>
  <c r="D75" i="63"/>
  <c r="D38" i="63"/>
  <c r="D408" i="72"/>
  <c r="D92" i="62"/>
  <c r="D169" i="61"/>
  <c r="D170" i="63"/>
  <c r="D518" i="64"/>
  <c r="D447" i="71"/>
  <c r="D155" i="63"/>
  <c r="D129" i="63"/>
  <c r="D27" i="63"/>
  <c r="D446" i="72"/>
  <c r="D114" i="63"/>
  <c r="D158" i="63"/>
  <c r="D470" i="66"/>
  <c r="D459" i="67"/>
  <c r="D46" i="63"/>
  <c r="D130" i="63"/>
  <c r="D96" i="63"/>
  <c r="D95" i="62"/>
  <c r="D53" i="63"/>
  <c r="D37" i="63"/>
  <c r="D159" i="63"/>
  <c r="D470" i="69"/>
  <c r="D101" i="63"/>
  <c r="D92" i="61"/>
  <c r="D73" i="63"/>
  <c r="D174" i="63"/>
  <c r="D447" i="72"/>
  <c r="D163" i="63"/>
  <c r="D158" i="62"/>
  <c r="D103" i="63"/>
  <c r="D57" i="63"/>
  <c r="D446" i="69"/>
  <c r="D120" i="63"/>
  <c r="D102" i="61"/>
  <c r="D425" i="69"/>
  <c r="D171" i="63"/>
  <c r="D94" i="63"/>
  <c r="D127" i="63"/>
  <c r="D108" i="63"/>
  <c r="D511" i="64"/>
  <c r="D86" i="63"/>
  <c r="D459" i="66"/>
  <c r="D131" i="63"/>
  <c r="D584" i="68"/>
  <c r="D579" i="68"/>
  <c r="D93" i="63"/>
  <c r="D67" i="63"/>
  <c r="D102" i="62"/>
  <c r="D583" i="68"/>
  <c r="D459" i="69"/>
  <c r="D140" i="62"/>
  <c r="D65" i="63"/>
  <c r="D525" i="64"/>
  <c r="D72" i="63"/>
  <c r="D137" i="63"/>
  <c r="D453" i="72"/>
  <c r="D151" i="63"/>
  <c r="D148" i="63"/>
  <c r="D134" i="63"/>
  <c r="D113" i="62"/>
  <c r="D149" i="62"/>
  <c r="D140" i="61"/>
  <c r="D156" i="63"/>
  <c r="D95" i="63"/>
  <c r="D91" i="63"/>
  <c r="D102" i="63"/>
  <c r="D169" i="63"/>
  <c r="D154" i="63"/>
  <c r="D41" i="63"/>
  <c r="D48" i="63"/>
  <c r="D473" i="65"/>
  <c r="D99" i="63"/>
  <c r="D140" i="63"/>
  <c r="D8" i="63"/>
  <c r="D119" i="63"/>
  <c r="D100" i="63"/>
  <c r="D112" i="63"/>
  <c r="D470" i="67"/>
  <c r="D115" i="62"/>
  <c r="D54" i="63"/>
  <c r="D175" i="63"/>
  <c r="D467" i="69"/>
  <c r="D110" i="63"/>
  <c r="D150" i="62"/>
  <c r="D558" i="68"/>
  <c r="D157" i="63"/>
  <c r="D517" i="64"/>
  <c r="D176" i="62"/>
  <c r="D84" i="63"/>
  <c r="D76" i="63"/>
  <c r="D97" i="63"/>
  <c r="D466" i="67"/>
  <c r="D60" i="63"/>
  <c r="D133" i="63"/>
  <c r="D176" i="63"/>
  <c r="D173" i="63"/>
  <c r="D459" i="70"/>
  <c r="D56" i="63"/>
  <c r="D466" i="66"/>
  <c r="D150" i="61"/>
  <c r="D426" i="69"/>
  <c r="D158" i="61"/>
  <c r="D141" i="63"/>
  <c r="D466" i="70"/>
  <c r="D126" i="63"/>
  <c r="D118" i="63"/>
  <c r="D121" i="62"/>
  <c r="D79" i="63"/>
  <c r="D170" i="62"/>
  <c r="D152" i="62"/>
  <c r="D139" i="63"/>
  <c r="D92" i="63"/>
  <c r="D473" i="66"/>
  <c r="D450" i="71"/>
  <c r="D98" i="63"/>
  <c r="D165" i="63"/>
  <c r="D145" i="63"/>
  <c r="D115" i="63"/>
  <c r="D169" i="62"/>
  <c r="D74" i="63"/>
  <c r="D466" i="69"/>
  <c r="D591" i="68"/>
  <c r="D35" i="63"/>
  <c r="D94" i="61"/>
  <c r="D587" i="68"/>
  <c r="D36" i="61"/>
  <c r="D148" i="61"/>
  <c r="D30" i="61"/>
  <c r="D461" i="66"/>
  <c r="D453" i="70"/>
  <c r="D74" i="61"/>
  <c r="D168" i="63"/>
  <c r="D448" i="71"/>
  <c r="D409" i="71"/>
  <c r="D461" i="70"/>
  <c r="D461" i="69"/>
  <c r="D458" i="69"/>
  <c r="D443" i="72"/>
  <c r="D452" i="72"/>
  <c r="D164" i="63"/>
  <c r="D469" i="66"/>
  <c r="D425" i="71"/>
  <c r="D441" i="71"/>
  <c r="D449" i="72"/>
  <c r="D444" i="72"/>
  <c r="D28" i="63"/>
  <c r="D428" i="72"/>
  <c r="D468" i="70"/>
  <c r="D586" i="68"/>
  <c r="D106" i="63"/>
  <c r="D557" i="68"/>
  <c r="D461" i="67"/>
  <c r="D451" i="71"/>
  <c r="D464" i="70"/>
  <c r="D574" i="68"/>
  <c r="D445" i="69"/>
  <c r="D89" i="63"/>
  <c r="D154" i="61"/>
  <c r="D443" i="71"/>
  <c r="D32" i="63"/>
  <c r="D469" i="69"/>
  <c r="D85" i="63"/>
  <c r="D7" i="63"/>
  <c r="D427" i="71"/>
  <c r="D465" i="70"/>
  <c r="D472" i="69"/>
  <c r="D128" i="63"/>
  <c r="D36" i="62"/>
  <c r="D469" i="65"/>
  <c r="D439" i="71"/>
  <c r="D434" i="70"/>
  <c r="D146" i="63"/>
  <c r="D445" i="72"/>
  <c r="D416" i="72"/>
  <c r="D66" i="63"/>
  <c r="D439" i="72"/>
  <c r="D113" i="63"/>
  <c r="D468" i="69"/>
  <c r="D166" i="63"/>
  <c r="D162" i="63"/>
  <c r="D125" i="63"/>
  <c r="D47" i="63"/>
  <c r="D111" i="63"/>
  <c r="D566" i="68"/>
  <c r="D585" i="68"/>
  <c r="D458" i="70"/>
  <c r="D434" i="69"/>
  <c r="D32" i="61"/>
  <c r="D51" i="63"/>
  <c r="D16" i="61"/>
  <c r="D582" i="68"/>
  <c r="D471" i="70"/>
  <c r="D559" i="68"/>
  <c r="D465" i="69"/>
  <c r="D471" i="69"/>
  <c r="D407" i="71"/>
  <c r="D469" i="67"/>
  <c r="D520" i="64"/>
  <c r="D453" i="69"/>
  <c r="D463" i="69"/>
  <c r="D427" i="72"/>
  <c r="D469" i="70"/>
  <c r="D444" i="69"/>
  <c r="D434" i="71"/>
  <c r="D468" i="66"/>
  <c r="D445" i="71"/>
  <c r="D89" i="61"/>
  <c r="D451" i="72"/>
  <c r="D581" i="68"/>
  <c r="D589" i="68"/>
  <c r="D425" i="72"/>
  <c r="D109" i="63"/>
  <c r="D519" i="64"/>
  <c r="D463" i="70"/>
  <c r="D472" i="70"/>
  <c r="D468" i="67"/>
  <c r="D144" i="63"/>
  <c r="D461" i="65"/>
  <c r="D447" i="69"/>
  <c r="D452" i="71"/>
  <c r="D168" i="62"/>
  <c r="D449" i="71"/>
  <c r="D408" i="71"/>
  <c r="D441" i="72"/>
  <c r="D428" i="71"/>
  <c r="D434" i="72"/>
  <c r="D444" i="71"/>
  <c r="D510" i="64"/>
  <c r="D588" i="68"/>
  <c r="D460" i="65"/>
  <c r="D462" i="65"/>
  <c r="D139" i="62"/>
  <c r="D127" i="62"/>
  <c r="D54" i="61"/>
  <c r="D78" i="63"/>
  <c r="D426" i="71"/>
  <c r="D452" i="69"/>
  <c r="D442" i="71"/>
  <c r="D471" i="65"/>
  <c r="D166" i="61"/>
  <c r="D529" i="68"/>
  <c r="D139" i="61"/>
  <c r="D116" i="61"/>
  <c r="D98" i="62"/>
  <c r="D86" i="61"/>
  <c r="D71" i="62"/>
  <c r="D55" i="61"/>
  <c r="D52" i="61"/>
  <c r="D41" i="62"/>
  <c r="D32" i="62"/>
  <c r="D29" i="62"/>
  <c r="D20" i="62"/>
  <c r="D68" i="62"/>
  <c r="D54" i="62"/>
  <c r="D426" i="72"/>
  <c r="D96" i="62"/>
  <c r="D87" i="62"/>
  <c r="D84" i="61"/>
  <c r="D64" i="63"/>
  <c r="D39" i="62"/>
  <c r="D471" i="67"/>
  <c r="D18" i="61"/>
  <c r="D111" i="62"/>
  <c r="D107" i="61"/>
  <c r="D76" i="61"/>
  <c r="D443" i="67"/>
  <c r="D174" i="62"/>
  <c r="D83" i="62"/>
  <c r="D58" i="61"/>
  <c r="D553" i="68"/>
  <c r="D424" i="66"/>
  <c r="D156" i="61"/>
  <c r="D136" i="62"/>
  <c r="D90" i="62"/>
  <c r="D79" i="62"/>
  <c r="D72" i="62"/>
  <c r="D55" i="62"/>
  <c r="D33" i="61"/>
  <c r="D11" i="61"/>
  <c r="D117" i="61"/>
  <c r="D173" i="61"/>
  <c r="D165" i="62"/>
  <c r="D141" i="62"/>
  <c r="D137" i="61"/>
  <c r="D101" i="61"/>
  <c r="D87" i="63"/>
  <c r="D84" i="62"/>
  <c r="D77" i="61"/>
  <c r="D46" i="62"/>
  <c r="D9" i="62"/>
  <c r="D129" i="62"/>
  <c r="D90" i="61"/>
  <c r="D41" i="61"/>
  <c r="D34" i="62"/>
  <c r="D119" i="61"/>
  <c r="D100" i="62"/>
  <c r="D73" i="61"/>
  <c r="D111" i="61"/>
  <c r="D91" i="62"/>
  <c r="D79" i="61"/>
  <c r="D76" i="62"/>
  <c r="D37" i="61"/>
  <c r="D34" i="61"/>
  <c r="D134" i="62"/>
  <c r="D69" i="63"/>
  <c r="D105" i="63"/>
  <c r="D440" i="72"/>
  <c r="D154" i="62"/>
  <c r="D141" i="61"/>
  <c r="D88" i="63"/>
  <c r="D83" i="61"/>
  <c r="D78" i="61"/>
  <c r="D59" i="63"/>
  <c r="D50" i="63"/>
  <c r="D45" i="63"/>
  <c r="D6" i="61"/>
  <c r="D174" i="61"/>
  <c r="D65" i="61"/>
  <c r="D58" i="62"/>
  <c r="D118" i="62"/>
  <c r="D101" i="62"/>
  <c r="D57" i="62"/>
  <c r="D424" i="69"/>
  <c r="D17" i="62"/>
  <c r="D71" i="63"/>
  <c r="D53" i="61"/>
  <c r="D132" i="62"/>
  <c r="D122" i="62"/>
  <c r="D13" i="63"/>
  <c r="D117" i="62"/>
  <c r="D145" i="61"/>
  <c r="D448" i="72"/>
  <c r="D172" i="62"/>
  <c r="D68" i="63"/>
  <c r="D171" i="61"/>
  <c r="D564" i="68"/>
  <c r="D443" i="70"/>
  <c r="D445" i="66"/>
  <c r="D433" i="69"/>
  <c r="D143" i="63"/>
  <c r="D430" i="66"/>
  <c r="D120" i="62"/>
  <c r="D70" i="62"/>
  <c r="D69" i="62"/>
  <c r="D14" i="61"/>
  <c r="D137" i="62"/>
  <c r="D118" i="61"/>
  <c r="D88" i="62"/>
  <c r="D438" i="72"/>
  <c r="D477" i="64"/>
  <c r="D49" i="63"/>
  <c r="D97" i="61"/>
  <c r="D166" i="62"/>
  <c r="D155" i="61"/>
  <c r="D171" i="62"/>
  <c r="D56" i="61"/>
  <c r="D38" i="61"/>
  <c r="D15" i="61"/>
  <c r="D11" i="62"/>
  <c r="D69" i="61"/>
  <c r="D173" i="62"/>
  <c r="D100" i="61"/>
  <c r="D88" i="61"/>
  <c r="D77" i="63"/>
  <c r="D50" i="61"/>
  <c r="D40" i="63"/>
  <c r="D26" i="62"/>
  <c r="D5" i="63"/>
  <c r="D70" i="61"/>
  <c r="D19" i="61"/>
  <c r="D159" i="62"/>
  <c r="D430" i="67"/>
  <c r="D457" i="69"/>
  <c r="D31" i="63"/>
  <c r="D16" i="62"/>
  <c r="D415" i="71"/>
  <c r="D153" i="61"/>
  <c r="D131" i="62"/>
  <c r="D71" i="61"/>
  <c r="D67" i="62"/>
  <c r="D56" i="62"/>
  <c r="D134" i="61"/>
  <c r="D59" i="61"/>
  <c r="D49" i="62"/>
  <c r="D35" i="62"/>
  <c r="D26" i="63"/>
  <c r="D21" i="61"/>
  <c r="D103" i="62"/>
  <c r="D38" i="62"/>
  <c r="D15" i="62"/>
  <c r="D96" i="61"/>
  <c r="D5" i="62"/>
  <c r="D445" i="70"/>
  <c r="D464" i="69"/>
  <c r="D18" i="62"/>
  <c r="D145" i="62"/>
  <c r="D108" i="61"/>
  <c r="D99" i="61"/>
  <c r="D72" i="61"/>
  <c r="D10" i="61"/>
  <c r="D86" i="62"/>
  <c r="D90" i="63"/>
  <c r="D165" i="61"/>
  <c r="D45" i="62"/>
  <c r="D21" i="62"/>
  <c r="D157" i="62"/>
  <c r="D64" i="61"/>
  <c r="D430" i="65"/>
  <c r="D449" i="67"/>
  <c r="D433" i="72"/>
  <c r="D424" i="71"/>
  <c r="D133" i="62"/>
  <c r="D430" i="69"/>
  <c r="D83" i="63"/>
  <c r="D46" i="61"/>
  <c r="D412" i="71"/>
  <c r="D522" i="64"/>
  <c r="D438" i="71"/>
  <c r="D443" i="69"/>
  <c r="D129" i="61"/>
  <c r="D110" i="61"/>
  <c r="D103" i="61"/>
  <c r="D30" i="62"/>
  <c r="D49" i="61"/>
  <c r="D161" i="63"/>
  <c r="D157" i="61"/>
  <c r="D153" i="62"/>
  <c r="D131" i="61"/>
  <c r="D67" i="61"/>
  <c r="D12" i="62"/>
  <c r="D177" i="62"/>
  <c r="D147" i="62"/>
  <c r="D136" i="61"/>
  <c r="D77" i="62"/>
  <c r="D10" i="62"/>
  <c r="D110" i="62"/>
  <c r="D130" i="62"/>
  <c r="D133" i="61"/>
  <c r="D50" i="62"/>
  <c r="D440" i="71"/>
  <c r="D460" i="69"/>
  <c r="D452" i="66"/>
  <c r="D460" i="70"/>
  <c r="D462" i="69"/>
  <c r="D17" i="61"/>
  <c r="D132" i="61"/>
  <c r="D70" i="63"/>
  <c r="D175" i="61"/>
  <c r="D75" i="62"/>
  <c r="D53" i="62"/>
  <c r="D12" i="61"/>
  <c r="D177" i="61"/>
  <c r="D65" i="62"/>
  <c r="D39" i="63"/>
  <c r="D74" i="62"/>
  <c r="D51" i="62"/>
  <c r="D87" i="61"/>
  <c r="D156" i="62"/>
  <c r="D31" i="61"/>
  <c r="D462" i="70"/>
  <c r="D116" i="62"/>
  <c r="D98" i="61"/>
  <c r="D19" i="63"/>
  <c r="D430" i="72"/>
  <c r="D460" i="66"/>
  <c r="D40" i="62"/>
  <c r="D27" i="62"/>
  <c r="D457" i="70"/>
  <c r="D430" i="71"/>
  <c r="D426" i="66"/>
  <c r="D573" i="68"/>
  <c r="D12" i="63"/>
  <c r="D155" i="62"/>
  <c r="D31" i="62"/>
  <c r="D460" i="67"/>
  <c r="D468" i="65"/>
  <c r="D175" i="62"/>
  <c r="D126" i="62"/>
  <c r="D60" i="62"/>
  <c r="D57" i="61"/>
  <c r="D48" i="62"/>
  <c r="D22" i="62"/>
  <c r="D20" i="61"/>
  <c r="D8" i="62"/>
  <c r="D159" i="61"/>
  <c r="D14" i="62"/>
  <c r="D27" i="61"/>
  <c r="D452" i="70"/>
  <c r="D30" i="63"/>
  <c r="D60" i="61"/>
  <c r="D51" i="61"/>
  <c r="D8" i="61"/>
  <c r="D58" i="63"/>
  <c r="D464" i="67"/>
  <c r="D89" i="62"/>
  <c r="D172" i="61"/>
  <c r="D135" i="61"/>
  <c r="D127" i="61"/>
  <c r="D107" i="62"/>
  <c r="D75" i="61"/>
  <c r="D59" i="62"/>
  <c r="D35" i="61"/>
  <c r="D406" i="72"/>
  <c r="D91" i="61"/>
  <c r="D45" i="61"/>
  <c r="D48" i="61"/>
  <c r="D29" i="61"/>
  <c r="D13" i="62"/>
  <c r="D147" i="61"/>
  <c r="D119" i="62"/>
  <c r="D40" i="61"/>
  <c r="D9" i="63"/>
  <c r="D73" i="62"/>
  <c r="D163" i="61"/>
  <c r="D433" i="71"/>
  <c r="D464" i="66"/>
  <c r="D163" i="62"/>
  <c r="D33" i="63"/>
  <c r="D13" i="61"/>
  <c r="D108" i="62"/>
  <c r="D122" i="61"/>
  <c r="D9" i="61"/>
  <c r="D26" i="61"/>
  <c r="D540" i="68"/>
  <c r="D97" i="62"/>
  <c r="D124" i="63"/>
  <c r="D148" i="62"/>
  <c r="D52" i="63"/>
  <c r="D19" i="62"/>
  <c r="D442" i="72"/>
  <c r="D39" i="61"/>
  <c r="D5" i="61"/>
  <c r="D126" i="61"/>
  <c r="D33" i="62"/>
  <c r="D68" i="61"/>
  <c r="D138" i="62"/>
  <c r="D78" i="62"/>
  <c r="D22" i="61"/>
  <c r="D99" i="62"/>
  <c r="D37" i="62"/>
  <c r="D20" i="63"/>
  <c r="D6" i="62"/>
  <c r="D471" i="66"/>
  <c r="D135" i="62"/>
  <c r="D52" i="62"/>
  <c r="D11" i="63"/>
  <c r="D21" i="63"/>
  <c r="D130" i="61"/>
  <c r="D10" i="63"/>
  <c r="D64" i="62"/>
  <c r="D120" i="61"/>
  <c r="D138" i="61"/>
  <c r="D426" i="67"/>
  <c r="D446" i="67"/>
  <c r="D458" i="65"/>
  <c r="D435" i="72"/>
  <c r="D7" i="62"/>
  <c r="D472" i="65"/>
  <c r="D494" i="64"/>
  <c r="D527" i="68"/>
  <c r="D439" i="69"/>
  <c r="D454" i="69"/>
  <c r="D450" i="67"/>
  <c r="D464" i="65"/>
  <c r="D447" i="65"/>
  <c r="D106" i="61"/>
  <c r="D504" i="64"/>
  <c r="D490" i="64"/>
  <c r="D428" i="67"/>
  <c r="D411" i="71"/>
  <c r="D423" i="67"/>
  <c r="D465" i="65"/>
  <c r="D444" i="66"/>
  <c r="D412" i="72"/>
  <c r="D47" i="61"/>
  <c r="D125" i="61"/>
  <c r="D456" i="69"/>
  <c r="D473" i="64"/>
  <c r="D439" i="70"/>
  <c r="D551" i="68"/>
  <c r="D435" i="71"/>
  <c r="D502" i="64"/>
  <c r="D405" i="72"/>
  <c r="D424" i="67"/>
  <c r="D415" i="72"/>
  <c r="D508" i="64"/>
  <c r="D425" i="65"/>
  <c r="D437" i="71"/>
  <c r="D429" i="65"/>
  <c r="D442" i="65"/>
  <c r="D443" i="65"/>
  <c r="D449" i="66"/>
  <c r="D447" i="67"/>
  <c r="D429" i="72"/>
  <c r="D25" i="62"/>
  <c r="D426" i="65"/>
  <c r="D528" i="68"/>
  <c r="D462" i="66"/>
  <c r="D82" i="62"/>
  <c r="D474" i="64"/>
  <c r="D458" i="66"/>
  <c r="D450" i="69"/>
  <c r="D146" i="62"/>
  <c r="D66" i="61"/>
  <c r="D444" i="65"/>
  <c r="D109" i="62"/>
  <c r="D421" i="66"/>
  <c r="D547" i="68"/>
  <c r="D452" i="65"/>
  <c r="D450" i="70"/>
  <c r="D453" i="65"/>
  <c r="D430" i="70"/>
  <c r="D432" i="66"/>
  <c r="D427" i="67"/>
  <c r="D499" i="64"/>
  <c r="D560" i="68"/>
  <c r="D577" i="68"/>
  <c r="D425" i="67"/>
  <c r="D423" i="69"/>
  <c r="D421" i="70"/>
  <c r="D440" i="66"/>
  <c r="D501" i="64"/>
  <c r="D454" i="66"/>
  <c r="D530" i="68"/>
  <c r="D423" i="71"/>
  <c r="D567" i="68"/>
  <c r="D470" i="64"/>
  <c r="D563" i="68"/>
  <c r="D487" i="64"/>
  <c r="D435" i="70"/>
  <c r="D448" i="65"/>
  <c r="D442" i="67"/>
  <c r="D456" i="70"/>
  <c r="D413" i="71"/>
  <c r="D28" i="62"/>
  <c r="D445" i="67"/>
  <c r="D479" i="64"/>
  <c r="D450" i="65"/>
  <c r="D144" i="61"/>
  <c r="D550" i="68"/>
  <c r="D424" i="70"/>
  <c r="D85" i="62"/>
  <c r="D562" i="68"/>
  <c r="D433" i="66"/>
  <c r="D405" i="71"/>
  <c r="D444" i="70"/>
  <c r="D429" i="71"/>
  <c r="D424" i="72"/>
  <c r="D427" i="66"/>
  <c r="D516" i="64"/>
  <c r="D537" i="68"/>
  <c r="D524" i="68"/>
  <c r="D446" i="70"/>
  <c r="D417" i="71"/>
  <c r="D448" i="67"/>
  <c r="D491" i="64"/>
  <c r="D523" i="64"/>
  <c r="D421" i="65"/>
  <c r="D44" i="63"/>
  <c r="D424" i="65"/>
  <c r="D439" i="65"/>
  <c r="D4" i="62"/>
  <c r="D439" i="67"/>
  <c r="D427" i="65"/>
  <c r="D434" i="66"/>
  <c r="D403" i="72"/>
  <c r="D488" i="64"/>
  <c r="D431" i="66"/>
  <c r="D472" i="67"/>
  <c r="D500" i="64"/>
  <c r="D514" i="64"/>
  <c r="D512" i="64"/>
  <c r="D446" i="66"/>
  <c r="D561" i="68"/>
  <c r="D423" i="70"/>
  <c r="D451" i="69"/>
  <c r="D4" i="61"/>
  <c r="D472" i="64"/>
  <c r="D432" i="67"/>
  <c r="D428" i="65"/>
  <c r="D146" i="61"/>
  <c r="D476" i="64"/>
  <c r="D28" i="61"/>
  <c r="D454" i="65"/>
  <c r="D465" i="66"/>
  <c r="D421" i="69"/>
  <c r="D431" i="71"/>
  <c r="D496" i="64"/>
  <c r="D4" i="63"/>
  <c r="D420" i="66"/>
  <c r="D453" i="66"/>
  <c r="D526" i="68"/>
  <c r="D449" i="69"/>
  <c r="D429" i="67"/>
  <c r="D437" i="72"/>
  <c r="D439" i="66"/>
  <c r="D63" i="63"/>
  <c r="D434" i="67"/>
  <c r="D493" i="64"/>
  <c r="D47" i="62"/>
  <c r="D431" i="67"/>
  <c r="D125" i="62"/>
  <c r="D498" i="64"/>
  <c r="D458" i="67"/>
  <c r="D445" i="65"/>
  <c r="D164" i="62"/>
  <c r="D448" i="66"/>
  <c r="D432" i="65"/>
  <c r="D440" i="69"/>
  <c r="D448" i="70"/>
  <c r="D442" i="70"/>
  <c r="D472" i="66"/>
  <c r="D523" i="68"/>
  <c r="D480" i="64"/>
  <c r="D555" i="68"/>
  <c r="D467" i="64"/>
  <c r="D543" i="68"/>
  <c r="D475" i="64"/>
  <c r="D82" i="63"/>
  <c r="D25" i="61"/>
  <c r="D82" i="61"/>
  <c r="D452" i="67"/>
  <c r="D431" i="70"/>
  <c r="D451" i="67"/>
  <c r="D144" i="62"/>
  <c r="D162" i="61"/>
  <c r="D425" i="66"/>
  <c r="D429" i="66"/>
  <c r="D447" i="66"/>
  <c r="D66" i="62"/>
  <c r="D548" i="68"/>
  <c r="D164" i="61"/>
  <c r="D7" i="61"/>
  <c r="D536" i="68"/>
  <c r="D421" i="72"/>
  <c r="D128" i="61"/>
  <c r="D417" i="72"/>
  <c r="D25" i="63"/>
  <c r="D539" i="68"/>
  <c r="D442" i="66"/>
  <c r="D106" i="62"/>
  <c r="D403" i="71"/>
  <c r="D503" i="64"/>
  <c r="D420" i="67"/>
  <c r="D443" i="66"/>
  <c r="D492" i="64"/>
  <c r="D432" i="72"/>
  <c r="D440" i="70"/>
  <c r="D109" i="61"/>
  <c r="D453" i="67"/>
  <c r="D433" i="65"/>
  <c r="D462" i="67"/>
  <c r="D465" i="67"/>
  <c r="D425" i="70"/>
  <c r="D448" i="69"/>
  <c r="D513" i="64"/>
  <c r="D431" i="69"/>
  <c r="D578" i="68"/>
  <c r="D463" i="65"/>
  <c r="D449" i="70"/>
  <c r="D524" i="64"/>
  <c r="D420" i="65"/>
  <c r="D575" i="68"/>
  <c r="D450" i="66"/>
  <c r="D515" i="64"/>
  <c r="D431" i="65"/>
  <c r="D541" i="68"/>
  <c r="D421" i="67"/>
  <c r="D497" i="64"/>
  <c r="D429" i="69"/>
  <c r="D463" i="66"/>
  <c r="D428" i="66"/>
  <c r="D413" i="72"/>
  <c r="D432" i="70"/>
  <c r="D451" i="66"/>
  <c r="D478" i="64"/>
  <c r="D440" i="67"/>
  <c r="D552" i="68"/>
  <c r="D444" i="67"/>
  <c r="D429" i="70"/>
  <c r="D406" i="71"/>
  <c r="D426" i="70"/>
  <c r="D531" i="68"/>
  <c r="D466" i="64"/>
  <c r="D571" i="68"/>
  <c r="D435" i="66"/>
  <c r="D85" i="61"/>
  <c r="D434" i="65"/>
  <c r="D433" i="67"/>
  <c r="D446" i="65"/>
  <c r="D128" i="62"/>
  <c r="D449" i="65"/>
  <c r="D463" i="67"/>
  <c r="D420" i="69"/>
  <c r="D423" i="66"/>
  <c r="D481" i="64"/>
  <c r="D421" i="71"/>
  <c r="D435" i="67"/>
  <c r="D538" i="68"/>
  <c r="D471" i="64"/>
  <c r="D554" i="68"/>
  <c r="D454" i="70"/>
  <c r="D423" i="65"/>
  <c r="D440" i="65"/>
  <c r="D565" i="68"/>
  <c r="D411" i="72"/>
  <c r="D433" i="70"/>
  <c r="D442" i="69"/>
  <c r="D432" i="71"/>
  <c r="D495" i="64"/>
  <c r="D420" i="70"/>
  <c r="D44" i="62"/>
  <c r="D432" i="69"/>
  <c r="D428" i="70"/>
  <c r="D483" i="64"/>
  <c r="D414" i="72"/>
  <c r="D454" i="67"/>
  <c r="D431" i="72"/>
  <c r="D447" i="70"/>
  <c r="D482" i="64"/>
  <c r="D63" i="62"/>
  <c r="D435" i="65"/>
  <c r="D414" i="71"/>
  <c r="D423" i="72"/>
  <c r="D469" i="64"/>
  <c r="D451" i="70"/>
  <c r="D63" i="61"/>
  <c r="D435" i="69"/>
  <c r="D162" i="62"/>
  <c r="D576" i="68"/>
  <c r="D451" i="65"/>
  <c r="D44" i="61"/>
  <c r="D427" i="70"/>
  <c r="D161" i="62"/>
  <c r="D62" i="61"/>
  <c r="D419" i="66"/>
  <c r="D3" i="63"/>
  <c r="D24" i="63"/>
  <c r="D465" i="64"/>
  <c r="D546" i="68"/>
  <c r="D457" i="65"/>
  <c r="D422" i="66"/>
  <c r="D419" i="69"/>
  <c r="D124" i="61"/>
  <c r="D43" i="62"/>
  <c r="D438" i="67"/>
  <c r="D143" i="62"/>
  <c r="D438" i="65"/>
  <c r="D81" i="63"/>
  <c r="D441" i="66"/>
  <c r="D81" i="61"/>
  <c r="D441" i="67"/>
  <c r="D24" i="62"/>
  <c r="D570" i="68"/>
  <c r="D438" i="66"/>
  <c r="D507" i="64"/>
  <c r="D438" i="69"/>
  <c r="D404" i="71"/>
  <c r="D62" i="63"/>
  <c r="D402" i="71"/>
  <c r="D549" i="68"/>
  <c r="D419" i="70"/>
  <c r="D43" i="61"/>
  <c r="D3" i="62"/>
  <c r="D457" i="67"/>
  <c r="D143" i="61"/>
  <c r="D420" i="71"/>
  <c r="D81" i="62"/>
  <c r="D105" i="61"/>
  <c r="D422" i="69"/>
  <c r="D441" i="69"/>
  <c r="D422" i="65"/>
  <c r="D161" i="61"/>
  <c r="D420" i="72"/>
  <c r="D522" i="68"/>
  <c r="D441" i="70"/>
  <c r="D105" i="62"/>
  <c r="D422" i="70"/>
  <c r="D457" i="66"/>
  <c r="D486" i="64"/>
  <c r="D43" i="63"/>
  <c r="D62" i="62"/>
  <c r="D404" i="72"/>
  <c r="D438" i="70"/>
  <c r="D489" i="64"/>
  <c r="D419" i="65"/>
  <c r="D422" i="71"/>
  <c r="D402" i="72"/>
  <c r="D24" i="61"/>
  <c r="D468" i="64"/>
  <c r="D422" i="72"/>
  <c r="D419" i="67"/>
  <c r="D124" i="62"/>
  <c r="D3" i="61"/>
  <c r="D525" i="68"/>
  <c r="D441" i="65"/>
  <c r="D422" i="67"/>
  <c r="D419" i="72"/>
  <c r="D456" i="65"/>
  <c r="D464" i="64"/>
  <c r="D419" i="71"/>
  <c r="D437" i="70"/>
  <c r="D437" i="67"/>
  <c r="D418" i="69"/>
  <c r="D418" i="66"/>
  <c r="D418" i="65"/>
  <c r="D437" i="69"/>
  <c r="D456" i="66"/>
  <c r="D569" i="68"/>
  <c r="D437" i="65"/>
  <c r="D506" i="64"/>
  <c r="D521" i="68"/>
  <c r="D418" i="70"/>
  <c r="D418" i="67"/>
  <c r="D437" i="66"/>
  <c r="D401" i="72"/>
  <c r="D456" i="67"/>
  <c r="D485" i="64"/>
  <c r="D545" i="68"/>
  <c r="D401" i="71"/>
  <c r="L149" i="61"/>
  <c r="L11" i="61"/>
  <c r="L168" i="61"/>
  <c r="L532" i="68"/>
  <c r="L535" i="68"/>
  <c r="L466" i="65"/>
  <c r="L459" i="65"/>
  <c r="L14" i="63"/>
  <c r="L113" i="61"/>
  <c r="L170" i="61"/>
  <c r="L149" i="62"/>
  <c r="L16" i="63"/>
  <c r="L150" i="63"/>
  <c r="L121" i="61"/>
  <c r="L95" i="61"/>
  <c r="L112" i="61"/>
  <c r="L151" i="61"/>
  <c r="L425" i="69"/>
  <c r="L410" i="71"/>
  <c r="L410" i="72"/>
  <c r="L470" i="65"/>
  <c r="L472" i="64"/>
  <c r="L114" i="61"/>
  <c r="L27" i="63"/>
  <c r="L117" i="63"/>
  <c r="L525" i="64"/>
  <c r="L428" i="69"/>
  <c r="L521" i="64"/>
  <c r="L93" i="61"/>
  <c r="L509" i="64"/>
  <c r="L542" i="68"/>
  <c r="L572" i="68"/>
  <c r="L176" i="61"/>
  <c r="L112" i="62"/>
  <c r="L467" i="66"/>
  <c r="L102" i="61"/>
  <c r="L170" i="63"/>
  <c r="L450" i="71"/>
  <c r="L147" i="63"/>
  <c r="L145" i="63"/>
  <c r="L579" i="68"/>
  <c r="L65" i="63"/>
  <c r="L558" i="68"/>
  <c r="L17" i="63"/>
  <c r="L120" i="63"/>
  <c r="L459" i="69"/>
  <c r="L100" i="63"/>
  <c r="L511" i="64"/>
  <c r="L580" i="68"/>
  <c r="L103" i="63"/>
  <c r="L101" i="63"/>
  <c r="L408" i="72"/>
  <c r="L447" i="71"/>
  <c r="L57" i="63"/>
  <c r="L459" i="67"/>
  <c r="L22" i="63"/>
  <c r="L170" i="62"/>
  <c r="L72" i="63"/>
  <c r="L116" i="63"/>
  <c r="L114" i="62"/>
  <c r="L111" i="63"/>
  <c r="L158" i="63"/>
  <c r="L94" i="63"/>
  <c r="L453" i="71"/>
  <c r="L533" i="68"/>
  <c r="L583" i="68"/>
  <c r="L556" i="68"/>
  <c r="L409" i="72"/>
  <c r="L102" i="62"/>
  <c r="L74" i="63"/>
  <c r="L34" i="63"/>
  <c r="L94" i="61"/>
  <c r="L446" i="72"/>
  <c r="L467" i="69"/>
  <c r="L86" i="63"/>
  <c r="L518" i="64"/>
  <c r="L150" i="62"/>
  <c r="L134" i="63"/>
  <c r="L41" i="63"/>
  <c r="L121" i="62"/>
  <c r="L163" i="63"/>
  <c r="L154" i="63"/>
  <c r="L115" i="63"/>
  <c r="L446" i="71"/>
  <c r="L473" i="70"/>
  <c r="L148" i="63"/>
  <c r="L407" i="72"/>
  <c r="L172" i="63"/>
  <c r="L135" i="63"/>
  <c r="L590" i="68"/>
  <c r="L158" i="62"/>
  <c r="L110" i="63"/>
  <c r="L8" i="63"/>
  <c r="L95" i="62"/>
  <c r="L137" i="63"/>
  <c r="L84" i="63"/>
  <c r="L453" i="72"/>
  <c r="L174" i="63"/>
  <c r="L167" i="63"/>
  <c r="L151" i="63"/>
  <c r="L466" i="70"/>
  <c r="L75" i="63"/>
  <c r="L165" i="63"/>
  <c r="L129" i="63"/>
  <c r="L76" i="63"/>
  <c r="L176" i="63"/>
  <c r="L169" i="61"/>
  <c r="L156" i="63"/>
  <c r="L95" i="63"/>
  <c r="L91" i="63"/>
  <c r="L157" i="63"/>
  <c r="L126" i="63"/>
  <c r="L102" i="63"/>
  <c r="L139" i="63"/>
  <c r="L112" i="63"/>
  <c r="L56" i="63"/>
  <c r="L53" i="63"/>
  <c r="L98" i="63"/>
  <c r="L79" i="63"/>
  <c r="L36" i="63"/>
  <c r="L121" i="63"/>
  <c r="L517" i="64"/>
  <c r="L113" i="62"/>
  <c r="L427" i="69"/>
  <c r="L175" i="63"/>
  <c r="L15" i="63"/>
  <c r="L130" i="63"/>
  <c r="L470" i="70"/>
  <c r="L493" i="64"/>
  <c r="L18" i="63"/>
  <c r="L158" i="61"/>
  <c r="L92" i="61"/>
  <c r="L177" i="63"/>
  <c r="L46" i="63"/>
  <c r="L60" i="63"/>
  <c r="L176" i="62"/>
  <c r="L93" i="62"/>
  <c r="L67" i="63"/>
  <c r="L11" i="62"/>
  <c r="L466" i="67"/>
  <c r="L473" i="66"/>
  <c r="L469" i="66"/>
  <c r="L173" i="63"/>
  <c r="L459" i="70"/>
  <c r="L55" i="63"/>
  <c r="L466" i="66"/>
  <c r="L150" i="61"/>
  <c r="L6" i="63"/>
  <c r="L167" i="61"/>
  <c r="L141" i="63"/>
  <c r="L149" i="63"/>
  <c r="L118" i="63"/>
  <c r="L473" i="67"/>
  <c r="L514" i="64"/>
  <c r="L152" i="62"/>
  <c r="L140" i="63"/>
  <c r="L131" i="63"/>
  <c r="L92" i="63"/>
  <c r="L534" i="68"/>
  <c r="L114" i="63"/>
  <c r="L11" i="63"/>
  <c r="L152" i="63"/>
  <c r="L470" i="69"/>
  <c r="L140" i="62"/>
  <c r="L122" i="63"/>
  <c r="L446" i="69"/>
  <c r="L447" i="72"/>
  <c r="L153" i="63"/>
  <c r="L467" i="65"/>
  <c r="L467" i="67"/>
  <c r="L467" i="70"/>
  <c r="L151" i="62"/>
  <c r="L169" i="63"/>
  <c r="L136" i="63"/>
  <c r="L133" i="63"/>
  <c r="L416" i="71"/>
  <c r="L152" i="61"/>
  <c r="L169" i="62"/>
  <c r="L107" i="63"/>
  <c r="L473" i="65"/>
  <c r="L171" i="63"/>
  <c r="L99" i="63"/>
  <c r="L93" i="63"/>
  <c r="L466" i="69"/>
  <c r="L127" i="63"/>
  <c r="L119" i="63"/>
  <c r="L591" i="68"/>
  <c r="L29" i="63"/>
  <c r="L48" i="63"/>
  <c r="L108" i="63"/>
  <c r="L470" i="67"/>
  <c r="L35" i="63"/>
  <c r="L115" i="62"/>
  <c r="L94" i="62"/>
  <c r="L38" i="63"/>
  <c r="L54" i="63"/>
  <c r="L155" i="63"/>
  <c r="L587" i="68"/>
  <c r="L459" i="66"/>
  <c r="L584" i="68"/>
  <c r="L473" i="69"/>
  <c r="L37" i="63"/>
  <c r="L140" i="61"/>
  <c r="L96" i="63"/>
  <c r="L159" i="63"/>
  <c r="L92" i="62"/>
  <c r="L115" i="61"/>
  <c r="L73" i="63"/>
  <c r="L450" i="72"/>
  <c r="L167" i="62"/>
  <c r="L138" i="63"/>
  <c r="L132" i="61"/>
  <c r="L586" i="68"/>
  <c r="L28" i="63"/>
  <c r="L468" i="67"/>
  <c r="L443" i="72"/>
  <c r="L557" i="68"/>
  <c r="L427" i="72"/>
  <c r="L464" i="70"/>
  <c r="L574" i="68"/>
  <c r="L463" i="69"/>
  <c r="L582" i="68"/>
  <c r="L449" i="71"/>
  <c r="L510" i="64"/>
  <c r="L47" i="63"/>
  <c r="L471" i="69"/>
  <c r="L461" i="66"/>
  <c r="L458" i="69"/>
  <c r="L464" i="69"/>
  <c r="L439" i="72"/>
  <c r="L407" i="71"/>
  <c r="L66" i="63"/>
  <c r="L85" i="63"/>
  <c r="L113" i="63"/>
  <c r="L144" i="63"/>
  <c r="L434" i="69"/>
  <c r="L425" i="72"/>
  <c r="L448" i="71"/>
  <c r="L16" i="61"/>
  <c r="L470" i="66"/>
  <c r="L469" i="70"/>
  <c r="L461" i="65"/>
  <c r="L128" i="63"/>
  <c r="L425" i="71"/>
  <c r="L434" i="70"/>
  <c r="L434" i="71"/>
  <c r="L439" i="71"/>
  <c r="L30" i="62"/>
  <c r="L559" i="68"/>
  <c r="L51" i="62"/>
  <c r="L445" i="71"/>
  <c r="L444" i="71"/>
  <c r="L465" i="70"/>
  <c r="L461" i="69"/>
  <c r="L409" i="71"/>
  <c r="L447" i="69"/>
  <c r="L468" i="69"/>
  <c r="L448" i="72"/>
  <c r="L51" i="61"/>
  <c r="L428" i="72"/>
  <c r="L408" i="71"/>
  <c r="L519" i="64"/>
  <c r="L472" i="70"/>
  <c r="L7" i="63"/>
  <c r="L468" i="65"/>
  <c r="L472" i="69"/>
  <c r="L452" i="72"/>
  <c r="L469" i="69"/>
  <c r="L449" i="72"/>
  <c r="L97" i="63"/>
  <c r="L451" i="71"/>
  <c r="L566" i="68"/>
  <c r="L520" i="64"/>
  <c r="L458" i="70"/>
  <c r="L468" i="66"/>
  <c r="L132" i="63"/>
  <c r="L442" i="72"/>
  <c r="L468" i="70"/>
  <c r="L452" i="71"/>
  <c r="L74" i="62"/>
  <c r="L89" i="63"/>
  <c r="L87" i="63"/>
  <c r="L125" i="63"/>
  <c r="L445" i="72"/>
  <c r="L168" i="63"/>
  <c r="L97" i="61"/>
  <c r="L462" i="69"/>
  <c r="L441" i="72"/>
  <c r="L469" i="67"/>
  <c r="L465" i="69"/>
  <c r="L461" i="70"/>
  <c r="L164" i="63"/>
  <c r="L162" i="63"/>
  <c r="L585" i="68"/>
  <c r="L461" i="67"/>
  <c r="L168" i="62"/>
  <c r="L444" i="72"/>
  <c r="L453" i="69"/>
  <c r="L166" i="63"/>
  <c r="L427" i="71"/>
  <c r="L428" i="71"/>
  <c r="L146" i="63"/>
  <c r="L441" i="71"/>
  <c r="L443" i="71"/>
  <c r="L109" i="63"/>
  <c r="L130" i="62"/>
  <c r="L434" i="72"/>
  <c r="L444" i="69"/>
  <c r="L442" i="71"/>
  <c r="L451" i="72"/>
  <c r="L588" i="68"/>
  <c r="L469" i="65"/>
  <c r="L426" i="69"/>
  <c r="L589" i="68"/>
  <c r="L106" i="63"/>
  <c r="L453" i="70"/>
  <c r="L471" i="70"/>
  <c r="L416" i="72"/>
  <c r="L581" i="68"/>
  <c r="L463" i="70"/>
  <c r="L406" i="71"/>
  <c r="L470" i="64"/>
  <c r="L153" i="61"/>
  <c r="L443" i="65"/>
  <c r="L70" i="62"/>
  <c r="L70" i="61"/>
  <c r="L110" i="62"/>
  <c r="L40" i="63"/>
  <c r="L16" i="62"/>
  <c r="L175" i="62"/>
  <c r="L131" i="61"/>
  <c r="L120" i="62"/>
  <c r="L90" i="62"/>
  <c r="L79" i="62"/>
  <c r="L76" i="61"/>
  <c r="L71" i="63"/>
  <c r="L33" i="63"/>
  <c r="L20" i="63"/>
  <c r="L166" i="61"/>
  <c r="L84" i="62"/>
  <c r="L73" i="62"/>
  <c r="L31" i="63"/>
  <c r="L430" i="72"/>
  <c r="L74" i="61"/>
  <c r="L174" i="62"/>
  <c r="L137" i="62"/>
  <c r="L77" i="63"/>
  <c r="L6" i="62"/>
  <c r="L433" i="71"/>
  <c r="L52" i="62"/>
  <c r="L20" i="61"/>
  <c r="L58" i="61"/>
  <c r="L13" i="61"/>
  <c r="L138" i="61"/>
  <c r="L32" i="61"/>
  <c r="L438" i="72"/>
  <c r="L50" i="63"/>
  <c r="L39" i="63"/>
  <c r="L462" i="65"/>
  <c r="L120" i="61"/>
  <c r="L98" i="62"/>
  <c r="L70" i="63"/>
  <c r="L57" i="61"/>
  <c r="L33" i="61"/>
  <c r="L22" i="62"/>
  <c r="L19" i="62"/>
  <c r="L15" i="62"/>
  <c r="L58" i="62"/>
  <c r="L12" i="61"/>
  <c r="L445" i="69"/>
  <c r="L426" i="71"/>
  <c r="L464" i="67"/>
  <c r="L175" i="61"/>
  <c r="L148" i="62"/>
  <c r="L72" i="61"/>
  <c r="L83" i="63"/>
  <c r="L59" i="63"/>
  <c r="L137" i="61"/>
  <c r="L78" i="62"/>
  <c r="L438" i="71"/>
  <c r="L111" i="61"/>
  <c r="L165" i="61"/>
  <c r="L39" i="61"/>
  <c r="L116" i="62"/>
  <c r="L67" i="62"/>
  <c r="L52" i="61"/>
  <c r="L155" i="62"/>
  <c r="L101" i="62"/>
  <c r="L59" i="62"/>
  <c r="L12" i="63"/>
  <c r="L173" i="61"/>
  <c r="L10" i="61"/>
  <c r="L177" i="62"/>
  <c r="L117" i="61"/>
  <c r="L46" i="62"/>
  <c r="L5" i="61"/>
  <c r="L134" i="61"/>
  <c r="L154" i="62"/>
  <c r="L79" i="61"/>
  <c r="L100" i="62"/>
  <c r="L494" i="64"/>
  <c r="L48" i="61"/>
  <c r="L156" i="61"/>
  <c r="L65" i="61"/>
  <c r="L35" i="61"/>
  <c r="L32" i="62"/>
  <c r="L452" i="69"/>
  <c r="L49" i="61"/>
  <c r="L131" i="62"/>
  <c r="L515" i="64"/>
  <c r="L141" i="61"/>
  <c r="L452" i="66"/>
  <c r="L412" i="72"/>
  <c r="L154" i="61"/>
  <c r="L97" i="62"/>
  <c r="L145" i="62"/>
  <c r="L126" i="61"/>
  <c r="L108" i="61"/>
  <c r="L99" i="62"/>
  <c r="L60" i="61"/>
  <c r="L55" i="62"/>
  <c r="L36" i="62"/>
  <c r="L22" i="61"/>
  <c r="L19" i="61"/>
  <c r="L8" i="61"/>
  <c r="L119" i="61"/>
  <c r="L58" i="63"/>
  <c r="L45" i="61"/>
  <c r="L26" i="61"/>
  <c r="L14" i="62"/>
  <c r="L130" i="61"/>
  <c r="L103" i="61"/>
  <c r="L10" i="62"/>
  <c r="L122" i="62"/>
  <c r="L27" i="61"/>
  <c r="L426" i="66"/>
  <c r="L464" i="66"/>
  <c r="L440" i="71"/>
  <c r="L460" i="66"/>
  <c r="L40" i="61"/>
  <c r="L21" i="61"/>
  <c r="L161" i="63"/>
  <c r="L163" i="62"/>
  <c r="L139" i="62"/>
  <c r="L127" i="62"/>
  <c r="L116" i="61"/>
  <c r="L111" i="62"/>
  <c r="L107" i="62"/>
  <c r="L91" i="61"/>
  <c r="L71" i="61"/>
  <c r="L60" i="62"/>
  <c r="L37" i="61"/>
  <c r="L34" i="61"/>
  <c r="L8" i="62"/>
  <c r="L118" i="62"/>
  <c r="L100" i="61"/>
  <c r="L65" i="62"/>
  <c r="L46" i="61"/>
  <c r="L27" i="62"/>
  <c r="L18" i="62"/>
  <c r="L13" i="63"/>
  <c r="L78" i="61"/>
  <c r="L452" i="70"/>
  <c r="L406" i="72"/>
  <c r="L460" i="70"/>
  <c r="L127" i="61"/>
  <c r="L99" i="61"/>
  <c r="L29" i="62"/>
  <c r="L177" i="61"/>
  <c r="L119" i="62"/>
  <c r="L68" i="63"/>
  <c r="L471" i="66"/>
  <c r="L87" i="61"/>
  <c r="L147" i="62"/>
  <c r="L49" i="62"/>
  <c r="L40" i="62"/>
  <c r="L21" i="62"/>
  <c r="L89" i="62"/>
  <c r="L462" i="70"/>
  <c r="L68" i="61"/>
  <c r="L157" i="61"/>
  <c r="L135" i="62"/>
  <c r="L126" i="62"/>
  <c r="L72" i="62"/>
  <c r="L41" i="61"/>
  <c r="L37" i="62"/>
  <c r="L29" i="61"/>
  <c r="L15" i="61"/>
  <c r="L14" i="61"/>
  <c r="L138" i="62"/>
  <c r="L90" i="63"/>
  <c r="L76" i="62"/>
  <c r="L89" i="61"/>
  <c r="L148" i="61"/>
  <c r="L132" i="62"/>
  <c r="L96" i="62"/>
  <c r="L36" i="61"/>
  <c r="L443" i="69"/>
  <c r="L430" i="69"/>
  <c r="L522" i="64"/>
  <c r="L460" i="67"/>
  <c r="L88" i="61"/>
  <c r="L39" i="62"/>
  <c r="L171" i="62"/>
  <c r="L108" i="62"/>
  <c r="L67" i="61"/>
  <c r="L53" i="61"/>
  <c r="L38" i="61"/>
  <c r="L31" i="61"/>
  <c r="L173" i="62"/>
  <c r="L129" i="62"/>
  <c r="L9" i="63"/>
  <c r="L457" i="70"/>
  <c r="L473" i="64"/>
  <c r="L68" i="62"/>
  <c r="L134" i="62"/>
  <c r="L122" i="61"/>
  <c r="L88" i="63"/>
  <c r="L49" i="63"/>
  <c r="L426" i="65"/>
  <c r="L430" i="71"/>
  <c r="L163" i="61"/>
  <c r="L56" i="61"/>
  <c r="L38" i="62"/>
  <c r="L101" i="61"/>
  <c r="L17" i="61"/>
  <c r="L9" i="62"/>
  <c r="L129" i="61"/>
  <c r="L5" i="63"/>
  <c r="L415" i="72"/>
  <c r="L9" i="61"/>
  <c r="L443" i="70"/>
  <c r="L440" i="72"/>
  <c r="L56" i="62"/>
  <c r="L83" i="61"/>
  <c r="L412" i="71"/>
  <c r="L143" i="63"/>
  <c r="L457" i="69"/>
  <c r="L433" i="72"/>
  <c r="L30" i="61"/>
  <c r="L165" i="62"/>
  <c r="L147" i="61"/>
  <c r="L133" i="62"/>
  <c r="L84" i="61"/>
  <c r="L69" i="61"/>
  <c r="L26" i="62"/>
  <c r="L172" i="62"/>
  <c r="L159" i="62"/>
  <c r="L136" i="61"/>
  <c r="L77" i="61"/>
  <c r="L10" i="63"/>
  <c r="L424" i="65"/>
  <c r="L117" i="62"/>
  <c r="L415" i="71"/>
  <c r="L155" i="61"/>
  <c r="L17" i="62"/>
  <c r="L124" i="63"/>
  <c r="L30" i="63"/>
  <c r="L136" i="62"/>
  <c r="L96" i="61"/>
  <c r="L88" i="62"/>
  <c r="L50" i="61"/>
  <c r="L105" i="63"/>
  <c r="L171" i="61"/>
  <c r="L90" i="61"/>
  <c r="L75" i="61"/>
  <c r="L71" i="62"/>
  <c r="L141" i="62"/>
  <c r="L118" i="61"/>
  <c r="L83" i="62"/>
  <c r="L26" i="63"/>
  <c r="L18" i="61"/>
  <c r="L78" i="63"/>
  <c r="L433" i="70"/>
  <c r="L564" i="68"/>
  <c r="L426" i="72"/>
  <c r="L6" i="61"/>
  <c r="L55" i="61"/>
  <c r="L21" i="63"/>
  <c r="L460" i="69"/>
  <c r="L464" i="65"/>
  <c r="L53" i="62"/>
  <c r="L32" i="63"/>
  <c r="L69" i="63"/>
  <c r="L54" i="62"/>
  <c r="L433" i="69"/>
  <c r="L64" i="63"/>
  <c r="L110" i="61"/>
  <c r="L87" i="62"/>
  <c r="L75" i="62"/>
  <c r="L73" i="61"/>
  <c r="L50" i="62"/>
  <c r="L103" i="62"/>
  <c r="L133" i="61"/>
  <c r="L98" i="61"/>
  <c r="L86" i="61"/>
  <c r="L51" i="63"/>
  <c r="L19" i="63"/>
  <c r="L31" i="62"/>
  <c r="L20" i="62"/>
  <c r="L33" i="62"/>
  <c r="L157" i="62"/>
  <c r="L41" i="62"/>
  <c r="L156" i="62"/>
  <c r="L35" i="62"/>
  <c r="L573" i="68"/>
  <c r="L13" i="62"/>
  <c r="L57" i="62"/>
  <c r="L45" i="62"/>
  <c r="L145" i="61"/>
  <c r="L135" i="61"/>
  <c r="L64" i="62"/>
  <c r="L12" i="62"/>
  <c r="L86" i="62"/>
  <c r="L52" i="63"/>
  <c r="L5" i="62"/>
  <c r="L45" i="63"/>
  <c r="L449" i="70"/>
  <c r="L166" i="62"/>
  <c r="L460" i="65"/>
  <c r="L153" i="62"/>
  <c r="L107" i="61"/>
  <c r="L64" i="61"/>
  <c r="L59" i="61"/>
  <c r="L172" i="61"/>
  <c r="L159" i="61"/>
  <c r="L77" i="62"/>
  <c r="L54" i="61"/>
  <c r="L174" i="61"/>
  <c r="L48" i="62"/>
  <c r="L91" i="62"/>
  <c r="L34" i="62"/>
  <c r="L69" i="62"/>
  <c r="L139" i="61"/>
  <c r="L565" i="68"/>
  <c r="L442" i="67"/>
  <c r="L425" i="65"/>
  <c r="L540" i="68"/>
  <c r="L421" i="65"/>
  <c r="L503" i="64"/>
  <c r="L523" i="64"/>
  <c r="L567" i="68"/>
  <c r="L451" i="65"/>
  <c r="L456" i="69"/>
  <c r="L553" i="68"/>
  <c r="L442" i="65"/>
  <c r="L403" i="71"/>
  <c r="L47" i="62"/>
  <c r="L4" i="62"/>
  <c r="L543" i="68"/>
  <c r="L500" i="64"/>
  <c r="L432" i="65"/>
  <c r="L144" i="61"/>
  <c r="L453" i="67"/>
  <c r="L428" i="70"/>
  <c r="L475" i="64"/>
  <c r="L434" i="66"/>
  <c r="L47" i="61"/>
  <c r="L538" i="68"/>
  <c r="L575" i="68"/>
  <c r="L578" i="68"/>
  <c r="L429" i="70"/>
  <c r="L472" i="66"/>
  <c r="L429" i="69"/>
  <c r="L483" i="64"/>
  <c r="L446" i="65"/>
  <c r="L405" i="71"/>
  <c r="L424" i="71"/>
  <c r="L437" i="71"/>
  <c r="L466" i="64"/>
  <c r="L498" i="64"/>
  <c r="L444" i="70"/>
  <c r="L528" i="68"/>
  <c r="L491" i="64"/>
  <c r="L526" i="68"/>
  <c r="L411" i="71"/>
  <c r="L109" i="62"/>
  <c r="L66" i="61"/>
  <c r="L452" i="65"/>
  <c r="L471" i="65"/>
  <c r="L442" i="69"/>
  <c r="L424" i="66"/>
  <c r="L423" i="67"/>
  <c r="L527" i="68"/>
  <c r="L458" i="65"/>
  <c r="L44" i="62"/>
  <c r="L502" i="64"/>
  <c r="L428" i="65"/>
  <c r="L403" i="72"/>
  <c r="L440" i="66"/>
  <c r="L432" i="69"/>
  <c r="L524" i="64"/>
  <c r="L471" i="67"/>
  <c r="L450" i="65"/>
  <c r="L552" i="68"/>
  <c r="L472" i="67"/>
  <c r="L25" i="61"/>
  <c r="L430" i="67"/>
  <c r="L451" i="70"/>
  <c r="L453" i="66"/>
  <c r="L429" i="72"/>
  <c r="L426" i="67"/>
  <c r="L448" i="69"/>
  <c r="L448" i="70"/>
  <c r="L454" i="70"/>
  <c r="L417" i="72"/>
  <c r="L446" i="66"/>
  <c r="L446" i="67"/>
  <c r="L554" i="68"/>
  <c r="L421" i="71"/>
  <c r="L424" i="72"/>
  <c r="L479" i="64"/>
  <c r="L420" i="70"/>
  <c r="L450" i="69"/>
  <c r="L440" i="65"/>
  <c r="L440" i="67"/>
  <c r="L423" i="66"/>
  <c r="L431" i="69"/>
  <c r="L477" i="64"/>
  <c r="L85" i="62"/>
  <c r="L516" i="64"/>
  <c r="L539" i="68"/>
  <c r="L551" i="68"/>
  <c r="L472" i="65"/>
  <c r="L451" i="69"/>
  <c r="L454" i="69"/>
  <c r="L453" i="65"/>
  <c r="L431" i="72"/>
  <c r="L63" i="62"/>
  <c r="L414" i="71"/>
  <c r="L555" i="68"/>
  <c r="L447" i="65"/>
  <c r="L442" i="66"/>
  <c r="L25" i="63"/>
  <c r="L164" i="61"/>
  <c r="L423" i="70"/>
  <c r="L405" i="72"/>
  <c r="L4" i="63"/>
  <c r="L465" i="67"/>
  <c r="L439" i="69"/>
  <c r="L433" i="65"/>
  <c r="L85" i="61"/>
  <c r="L420" i="66"/>
  <c r="L487" i="64"/>
  <c r="L433" i="67"/>
  <c r="L541" i="68"/>
  <c r="L7" i="62"/>
  <c r="L449" i="66"/>
  <c r="L440" i="70"/>
  <c r="L576" i="68"/>
  <c r="L524" i="68"/>
  <c r="L7" i="61"/>
  <c r="L164" i="62"/>
  <c r="L128" i="61"/>
  <c r="L550" i="68"/>
  <c r="L465" i="66"/>
  <c r="L444" i="66"/>
  <c r="L128" i="62"/>
  <c r="L413" i="72"/>
  <c r="L449" i="65"/>
  <c r="L454" i="66"/>
  <c r="L421" i="66"/>
  <c r="L82" i="63"/>
  <c r="L431" i="66"/>
  <c r="L444" i="67"/>
  <c r="L560" i="68"/>
  <c r="L430" i="70"/>
  <c r="L495" i="64"/>
  <c r="L433" i="66"/>
  <c r="L435" i="70"/>
  <c r="L435" i="72"/>
  <c r="L445" i="66"/>
  <c r="L443" i="66"/>
  <c r="L427" i="67"/>
  <c r="L420" i="69"/>
  <c r="L434" i="67"/>
  <c r="L428" i="67"/>
  <c r="L423" i="65"/>
  <c r="L439" i="67"/>
  <c r="L512" i="64"/>
  <c r="L504" i="64"/>
  <c r="L435" i="66"/>
  <c r="L125" i="62"/>
  <c r="L435" i="71"/>
  <c r="L469" i="64"/>
  <c r="L426" i="70"/>
  <c r="L25" i="62"/>
  <c r="L106" i="62"/>
  <c r="L425" i="70"/>
  <c r="L492" i="64"/>
  <c r="L474" i="64"/>
  <c r="L547" i="68"/>
  <c r="L125" i="61"/>
  <c r="L429" i="71"/>
  <c r="L423" i="69"/>
  <c r="L458" i="66"/>
  <c r="L490" i="64"/>
  <c r="L430" i="66"/>
  <c r="L414" i="72"/>
  <c r="L448" i="67"/>
  <c r="L430" i="65"/>
  <c r="L429" i="66"/>
  <c r="L424" i="70"/>
  <c r="L431" i="71"/>
  <c r="L448" i="65"/>
  <c r="L471" i="64"/>
  <c r="L445" i="70"/>
  <c r="L465" i="65"/>
  <c r="L424" i="69"/>
  <c r="L530" i="68"/>
  <c r="L420" i="65"/>
  <c r="L501" i="64"/>
  <c r="L427" i="65"/>
  <c r="L434" i="65"/>
  <c r="L82" i="62"/>
  <c r="L449" i="67"/>
  <c r="L66" i="62"/>
  <c r="L435" i="65"/>
  <c r="L499" i="64"/>
  <c r="L417" i="71"/>
  <c r="L454" i="67"/>
  <c r="L577" i="68"/>
  <c r="L513" i="64"/>
  <c r="L432" i="67"/>
  <c r="L431" i="70"/>
  <c r="L421" i="67"/>
  <c r="L429" i="67"/>
  <c r="L480" i="64"/>
  <c r="L445" i="65"/>
  <c r="L423" i="72"/>
  <c r="L449" i="69"/>
  <c r="L444" i="65"/>
  <c r="L450" i="66"/>
  <c r="L435" i="67"/>
  <c r="L442" i="70"/>
  <c r="L162" i="62"/>
  <c r="L63" i="63"/>
  <c r="L450" i="67"/>
  <c r="L432" i="70"/>
  <c r="L63" i="61"/>
  <c r="L427" i="66"/>
  <c r="L463" i="66"/>
  <c r="L445" i="67"/>
  <c r="L440" i="69"/>
  <c r="L424" i="67"/>
  <c r="L431" i="67"/>
  <c r="L496" i="64"/>
  <c r="L162" i="61"/>
  <c r="L462" i="67"/>
  <c r="L420" i="67"/>
  <c r="L421" i="72"/>
  <c r="L439" i="66"/>
  <c r="L488" i="64"/>
  <c r="L463" i="65"/>
  <c r="L431" i="65"/>
  <c r="L432" i="66"/>
  <c r="L439" i="70"/>
  <c r="L146" i="61"/>
  <c r="L437" i="72"/>
  <c r="L452" i="67"/>
  <c r="L451" i="67"/>
  <c r="L446" i="70"/>
  <c r="L450" i="70"/>
  <c r="L561" i="68"/>
  <c r="L523" i="68"/>
  <c r="L432" i="71"/>
  <c r="L447" i="66"/>
  <c r="L537" i="68"/>
  <c r="L529" i="68"/>
  <c r="L82" i="61"/>
  <c r="L548" i="68"/>
  <c r="L411" i="72"/>
  <c r="L531" i="68"/>
  <c r="L432" i="72"/>
  <c r="L429" i="65"/>
  <c r="L439" i="65"/>
  <c r="L448" i="66"/>
  <c r="L28" i="61"/>
  <c r="L423" i="71"/>
  <c r="L462" i="66"/>
  <c r="L146" i="62"/>
  <c r="L443" i="67"/>
  <c r="L44" i="63"/>
  <c r="L28" i="62"/>
  <c r="L478" i="64"/>
  <c r="L109" i="61"/>
  <c r="L447" i="70"/>
  <c r="L44" i="61"/>
  <c r="L428" i="66"/>
  <c r="L562" i="68"/>
  <c r="L106" i="61"/>
  <c r="L454" i="65"/>
  <c r="L482" i="64"/>
  <c r="L508" i="64"/>
  <c r="L425" i="67"/>
  <c r="L536" i="68"/>
  <c r="L571" i="68"/>
  <c r="L413" i="71"/>
  <c r="L497" i="64"/>
  <c r="L447" i="67"/>
  <c r="L563" i="68"/>
  <c r="L456" i="70"/>
  <c r="L476" i="64"/>
  <c r="L481" i="64"/>
  <c r="L4" i="61"/>
  <c r="L458" i="67"/>
  <c r="L467" i="64"/>
  <c r="L451" i="66"/>
  <c r="L421" i="70"/>
  <c r="L435" i="69"/>
  <c r="L463" i="67"/>
  <c r="L427" i="70"/>
  <c r="L144" i="62"/>
  <c r="L425" i="66"/>
  <c r="L421" i="69"/>
  <c r="L143" i="61"/>
  <c r="L546" i="68"/>
  <c r="L62" i="62"/>
  <c r="L438" i="69"/>
  <c r="L404" i="72"/>
  <c r="L43" i="62"/>
  <c r="L43" i="63"/>
  <c r="L441" i="69"/>
  <c r="L62" i="61"/>
  <c r="L402" i="71"/>
  <c r="L441" i="67"/>
  <c r="L81" i="62"/>
  <c r="L124" i="61"/>
  <c r="L422" i="66"/>
  <c r="L124" i="62"/>
  <c r="L507" i="64"/>
  <c r="L457" i="66"/>
  <c r="L24" i="63"/>
  <c r="L81" i="61"/>
  <c r="L441" i="65"/>
  <c r="L24" i="61"/>
  <c r="L522" i="68"/>
  <c r="L438" i="66"/>
  <c r="L419" i="67"/>
  <c r="L441" i="70"/>
  <c r="L422" i="65"/>
  <c r="L486" i="64"/>
  <c r="L105" i="61"/>
  <c r="L3" i="63"/>
  <c r="L402" i="72"/>
  <c r="L422" i="67"/>
  <c r="L525" i="68"/>
  <c r="L404" i="71"/>
  <c r="L161" i="61"/>
  <c r="L161" i="62"/>
  <c r="L24" i="62"/>
  <c r="L549" i="68"/>
  <c r="L422" i="69"/>
  <c r="L419" i="65"/>
  <c r="L420" i="71"/>
  <c r="L420" i="72"/>
  <c r="L143" i="62"/>
  <c r="L438" i="67"/>
  <c r="L3" i="61"/>
  <c r="L422" i="70"/>
  <c r="L441" i="66"/>
  <c r="L457" i="65"/>
  <c r="L465" i="64"/>
  <c r="L62" i="63"/>
  <c r="L422" i="71"/>
  <c r="L438" i="65"/>
  <c r="L438" i="70"/>
  <c r="L3" i="62"/>
  <c r="L422" i="72"/>
  <c r="L43" i="61"/>
  <c r="L105" i="62"/>
  <c r="L419" i="70"/>
  <c r="L489" i="64"/>
  <c r="L468" i="64"/>
  <c r="L419" i="69"/>
  <c r="L419" i="66"/>
  <c r="L457" i="67"/>
  <c r="L81" i="63"/>
  <c r="L570" i="68"/>
  <c r="L464" i="64"/>
  <c r="L401" i="72"/>
  <c r="L485" i="64"/>
  <c r="L418" i="67"/>
  <c r="L437" i="65"/>
  <c r="L419" i="71"/>
  <c r="L418" i="65"/>
  <c r="L418" i="69"/>
  <c r="L419" i="72"/>
  <c r="L437" i="66"/>
  <c r="L545" i="68"/>
  <c r="L456" i="65"/>
  <c r="L569" i="68"/>
  <c r="L437" i="67"/>
  <c r="L456" i="66"/>
  <c r="L521" i="68"/>
  <c r="L456" i="67"/>
  <c r="L418" i="66"/>
  <c r="L506" i="64"/>
  <c r="L418" i="70"/>
  <c r="L437" i="70"/>
  <c r="L401" i="71"/>
  <c r="L437" i="69"/>
  <c r="E12" i="63"/>
  <c r="E170" i="62"/>
  <c r="E525" i="64"/>
  <c r="E459" i="66"/>
  <c r="E459" i="67"/>
  <c r="E521" i="64"/>
  <c r="E473" i="65"/>
  <c r="E453" i="72"/>
  <c r="E95" i="63"/>
  <c r="E156" i="63"/>
  <c r="E137" i="63"/>
  <c r="E13" i="63"/>
  <c r="E38" i="63"/>
  <c r="E165" i="63"/>
  <c r="E473" i="66"/>
  <c r="E473" i="67"/>
  <c r="E447" i="72"/>
  <c r="E535" i="68"/>
  <c r="E410" i="72"/>
  <c r="E466" i="65"/>
  <c r="E93" i="61"/>
  <c r="E151" i="62"/>
  <c r="E58" i="63"/>
  <c r="E131" i="63"/>
  <c r="E517" i="64"/>
  <c r="E428" i="69"/>
  <c r="E470" i="65"/>
  <c r="E473" i="69"/>
  <c r="E518" i="64"/>
  <c r="E467" i="67"/>
  <c r="E473" i="70"/>
  <c r="E149" i="62"/>
  <c r="E122" i="63"/>
  <c r="E154" i="63"/>
  <c r="E532" i="68"/>
  <c r="E542" i="68"/>
  <c r="E8" i="63"/>
  <c r="E114" i="63"/>
  <c r="E75" i="63"/>
  <c r="E509" i="64"/>
  <c r="E467" i="69"/>
  <c r="E67" i="63"/>
  <c r="E167" i="62"/>
  <c r="E410" i="71"/>
  <c r="E450" i="71"/>
  <c r="E467" i="66"/>
  <c r="E168" i="62"/>
  <c r="E169" i="63"/>
  <c r="E73" i="63"/>
  <c r="E155" i="63"/>
  <c r="E130" i="63"/>
  <c r="E579" i="68"/>
  <c r="E450" i="72"/>
  <c r="E468" i="67"/>
  <c r="E112" i="63"/>
  <c r="E167" i="63"/>
  <c r="E46" i="63"/>
  <c r="E121" i="62"/>
  <c r="E115" i="61"/>
  <c r="E136" i="63"/>
  <c r="E158" i="62"/>
  <c r="E6" i="63"/>
  <c r="E135" i="63"/>
  <c r="E113" i="61"/>
  <c r="E127" i="63"/>
  <c r="E475" i="64"/>
  <c r="E29" i="63"/>
  <c r="E407" i="72"/>
  <c r="E102" i="62"/>
  <c r="E129" i="63"/>
  <c r="E176" i="61"/>
  <c r="E461" i="69"/>
  <c r="E54" i="63"/>
  <c r="E580" i="68"/>
  <c r="E116" i="63"/>
  <c r="E92" i="61"/>
  <c r="E558" i="68"/>
  <c r="E79" i="63"/>
  <c r="E114" i="62"/>
  <c r="E153" i="63"/>
  <c r="E572" i="68"/>
  <c r="E57" i="63"/>
  <c r="E169" i="62"/>
  <c r="E138" i="63"/>
  <c r="E103" i="63"/>
  <c r="E453" i="71"/>
  <c r="E168" i="61"/>
  <c r="E66" i="63"/>
  <c r="E7" i="63"/>
  <c r="E112" i="62"/>
  <c r="E53" i="63"/>
  <c r="E41" i="63"/>
  <c r="E14" i="63"/>
  <c r="E84" i="63"/>
  <c r="E96" i="63"/>
  <c r="E171" i="63"/>
  <c r="E56" i="63"/>
  <c r="E464" i="69"/>
  <c r="E515" i="64"/>
  <c r="E134" i="63"/>
  <c r="E115" i="63"/>
  <c r="E164" i="63"/>
  <c r="E16" i="63"/>
  <c r="E473" i="64"/>
  <c r="E466" i="69"/>
  <c r="E587" i="68"/>
  <c r="E94" i="63"/>
  <c r="E425" i="72"/>
  <c r="E434" i="71"/>
  <c r="E591" i="68"/>
  <c r="E100" i="63"/>
  <c r="E121" i="61"/>
  <c r="E92" i="62"/>
  <c r="E158" i="61"/>
  <c r="E151" i="61"/>
  <c r="E152" i="62"/>
  <c r="E152" i="61"/>
  <c r="E91" i="63"/>
  <c r="E93" i="63"/>
  <c r="E150" i="62"/>
  <c r="E151" i="63"/>
  <c r="E446" i="69"/>
  <c r="E425" i="69"/>
  <c r="E474" i="64"/>
  <c r="E163" i="63"/>
  <c r="E65" i="63"/>
  <c r="E97" i="63"/>
  <c r="E467" i="65"/>
  <c r="E98" i="63"/>
  <c r="E95" i="62"/>
  <c r="E168" i="63"/>
  <c r="E22" i="63"/>
  <c r="E447" i="71"/>
  <c r="E13" i="62"/>
  <c r="E113" i="63"/>
  <c r="E466" i="67"/>
  <c r="E459" i="69"/>
  <c r="E59" i="63"/>
  <c r="E145" i="63"/>
  <c r="E465" i="69"/>
  <c r="E92" i="63"/>
  <c r="E118" i="63"/>
  <c r="E170" i="63"/>
  <c r="E110" i="63"/>
  <c r="E516" i="64"/>
  <c r="E112" i="61"/>
  <c r="E445" i="72"/>
  <c r="E158" i="63"/>
  <c r="E177" i="63"/>
  <c r="E117" i="63"/>
  <c r="E101" i="63"/>
  <c r="E466" i="66"/>
  <c r="E149" i="61"/>
  <c r="E446" i="71"/>
  <c r="E583" i="68"/>
  <c r="E427" i="72"/>
  <c r="E157" i="63"/>
  <c r="E466" i="70"/>
  <c r="E107" i="63"/>
  <c r="E18" i="63"/>
  <c r="E170" i="61"/>
  <c r="E13" i="61"/>
  <c r="E559" i="68"/>
  <c r="E467" i="70"/>
  <c r="E459" i="70"/>
  <c r="E12" i="61"/>
  <c r="E55" i="63"/>
  <c r="E173" i="63"/>
  <c r="E94" i="62"/>
  <c r="E147" i="63"/>
  <c r="E27" i="63"/>
  <c r="E176" i="62"/>
  <c r="E459" i="65"/>
  <c r="E566" i="68"/>
  <c r="E174" i="63"/>
  <c r="E132" i="63"/>
  <c r="E114" i="61"/>
  <c r="E176" i="63"/>
  <c r="E584" i="68"/>
  <c r="E121" i="63"/>
  <c r="E119" i="63"/>
  <c r="E95" i="61"/>
  <c r="E428" i="72"/>
  <c r="E59" i="61"/>
  <c r="E48" i="63"/>
  <c r="E14" i="61"/>
  <c r="E36" i="63"/>
  <c r="E461" i="66"/>
  <c r="E115" i="62"/>
  <c r="E15" i="63"/>
  <c r="E72" i="63"/>
  <c r="E133" i="63"/>
  <c r="E76" i="63"/>
  <c r="E108" i="63"/>
  <c r="E590" i="68"/>
  <c r="E434" i="66"/>
  <c r="E37" i="63"/>
  <c r="E470" i="69"/>
  <c r="E175" i="63"/>
  <c r="E35" i="63"/>
  <c r="E99" i="63"/>
  <c r="E86" i="63"/>
  <c r="E34" i="63"/>
  <c r="E149" i="63"/>
  <c r="E469" i="67"/>
  <c r="E120" i="63"/>
  <c r="E74" i="63"/>
  <c r="E169" i="61"/>
  <c r="E94" i="61"/>
  <c r="E126" i="63"/>
  <c r="E159" i="63"/>
  <c r="E496" i="64"/>
  <c r="E60" i="63"/>
  <c r="E59" i="62"/>
  <c r="E102" i="63"/>
  <c r="E102" i="61"/>
  <c r="E470" i="66"/>
  <c r="E470" i="70"/>
  <c r="E470" i="67"/>
  <c r="E167" i="61"/>
  <c r="E141" i="63"/>
  <c r="E14" i="62"/>
  <c r="E428" i="71"/>
  <c r="E17" i="63"/>
  <c r="E152" i="63"/>
  <c r="E111" i="62"/>
  <c r="E28" i="63"/>
  <c r="E439" i="71"/>
  <c r="E468" i="65"/>
  <c r="E588" i="68"/>
  <c r="E465" i="70"/>
  <c r="E427" i="69"/>
  <c r="E444" i="72"/>
  <c r="E495" i="64"/>
  <c r="E162" i="63"/>
  <c r="E463" i="69"/>
  <c r="E409" i="71"/>
  <c r="E144" i="63"/>
  <c r="E586" i="68"/>
  <c r="E425" i="71"/>
  <c r="E409" i="72"/>
  <c r="E128" i="63"/>
  <c r="E452" i="72"/>
  <c r="E463" i="70"/>
  <c r="E449" i="71"/>
  <c r="E461" i="67"/>
  <c r="E441" i="72"/>
  <c r="E446" i="72"/>
  <c r="E468" i="69"/>
  <c r="E130" i="62"/>
  <c r="E51" i="61"/>
  <c r="E462" i="69"/>
  <c r="E448" i="72"/>
  <c r="E47" i="63"/>
  <c r="E93" i="62"/>
  <c r="E74" i="61"/>
  <c r="E434" i="69"/>
  <c r="E469" i="69"/>
  <c r="E444" i="69"/>
  <c r="E416" i="71"/>
  <c r="E556" i="68"/>
  <c r="E146" i="63"/>
  <c r="E416" i="72"/>
  <c r="E471" i="69"/>
  <c r="E113" i="62"/>
  <c r="E89" i="61"/>
  <c r="E408" i="71"/>
  <c r="E589" i="68"/>
  <c r="E85" i="63"/>
  <c r="E461" i="70"/>
  <c r="E12" i="62"/>
  <c r="E452" i="71"/>
  <c r="E472" i="66"/>
  <c r="E150" i="63"/>
  <c r="E461" i="65"/>
  <c r="E427" i="71"/>
  <c r="E469" i="70"/>
  <c r="E468" i="66"/>
  <c r="E111" i="63"/>
  <c r="E150" i="61"/>
  <c r="E434" i="72"/>
  <c r="E70" i="63"/>
  <c r="E32" i="61"/>
  <c r="E154" i="61"/>
  <c r="E449" i="72"/>
  <c r="E458" i="69"/>
  <c r="E451" i="71"/>
  <c r="E469" i="65"/>
  <c r="E443" i="72"/>
  <c r="E471" i="66"/>
  <c r="E166" i="63"/>
  <c r="E460" i="69"/>
  <c r="E125" i="63"/>
  <c r="E109" i="63"/>
  <c r="E451" i="72"/>
  <c r="E32" i="62"/>
  <c r="E70" i="61"/>
  <c r="E87" i="62"/>
  <c r="E511" i="64"/>
  <c r="E148" i="63"/>
  <c r="E469" i="66"/>
  <c r="E445" i="69"/>
  <c r="E443" i="71"/>
  <c r="E441" i="71"/>
  <c r="E453" i="66"/>
  <c r="E581" i="68"/>
  <c r="E447" i="69"/>
  <c r="E472" i="69"/>
  <c r="E453" i="69"/>
  <c r="E585" i="68"/>
  <c r="E407" i="71"/>
  <c r="E582" i="68"/>
  <c r="E557" i="68"/>
  <c r="E458" i="70"/>
  <c r="E533" i="68"/>
  <c r="E172" i="63"/>
  <c r="E460" i="66"/>
  <c r="E439" i="72"/>
  <c r="E519" i="64"/>
  <c r="E468" i="70"/>
  <c r="E574" i="68"/>
  <c r="E106" i="63"/>
  <c r="E464" i="70"/>
  <c r="E520" i="64"/>
  <c r="E448" i="71"/>
  <c r="E534" i="68"/>
  <c r="E445" i="71"/>
  <c r="E426" i="72"/>
  <c r="E480" i="64"/>
  <c r="E426" i="69"/>
  <c r="E15" i="61"/>
  <c r="E510" i="64"/>
  <c r="E156" i="61"/>
  <c r="E134" i="61"/>
  <c r="E87" i="63"/>
  <c r="E17" i="61"/>
  <c r="E5" i="62"/>
  <c r="E433" i="69"/>
  <c r="E166" i="61"/>
  <c r="E140" i="62"/>
  <c r="E126" i="62"/>
  <c r="E71" i="63"/>
  <c r="E60" i="61"/>
  <c r="E48" i="62"/>
  <c r="E38" i="61"/>
  <c r="E22" i="62"/>
  <c r="E141" i="62"/>
  <c r="E136" i="61"/>
  <c r="E110" i="61"/>
  <c r="E88" i="63"/>
  <c r="E77" i="61"/>
  <c r="E68" i="62"/>
  <c r="E33" i="61"/>
  <c r="E103" i="62"/>
  <c r="E77" i="62"/>
  <c r="E54" i="61"/>
  <c r="E39" i="63"/>
  <c r="E31" i="63"/>
  <c r="E430" i="69"/>
  <c r="E148" i="62"/>
  <c r="E175" i="61"/>
  <c r="E131" i="62"/>
  <c r="E99" i="62"/>
  <c r="E90" i="61"/>
  <c r="E76" i="61"/>
  <c r="E52" i="63"/>
  <c r="E36" i="62"/>
  <c r="E34" i="62"/>
  <c r="E22" i="61"/>
  <c r="E8" i="61"/>
  <c r="E155" i="61"/>
  <c r="E138" i="61"/>
  <c r="E83" i="62"/>
  <c r="E49" i="62"/>
  <c r="E40" i="63"/>
  <c r="E31" i="61"/>
  <c r="E21" i="62"/>
  <c r="E51" i="63"/>
  <c r="E130" i="61"/>
  <c r="E91" i="61"/>
  <c r="E68" i="61"/>
  <c r="E426" i="65"/>
  <c r="E141" i="61"/>
  <c r="E122" i="61"/>
  <c r="E30" i="63"/>
  <c r="E498" i="64"/>
  <c r="E462" i="66"/>
  <c r="E154" i="62"/>
  <c r="E172" i="62"/>
  <c r="E175" i="62"/>
  <c r="E171" i="61"/>
  <c r="E163" i="61"/>
  <c r="E140" i="61"/>
  <c r="E126" i="61"/>
  <c r="E99" i="61"/>
  <c r="E71" i="62"/>
  <c r="E37" i="62"/>
  <c r="E34" i="61"/>
  <c r="E29" i="61"/>
  <c r="E49" i="63"/>
  <c r="E426" i="71"/>
  <c r="E430" i="70"/>
  <c r="E84" i="61"/>
  <c r="E78" i="61"/>
  <c r="E65" i="62"/>
  <c r="E50" i="62"/>
  <c r="E40" i="61"/>
  <c r="E26" i="62"/>
  <c r="E21" i="63"/>
  <c r="E18" i="61"/>
  <c r="E10" i="63"/>
  <c r="E105" i="63"/>
  <c r="E9" i="61"/>
  <c r="E101" i="62"/>
  <c r="E553" i="68"/>
  <c r="E438" i="72"/>
  <c r="E157" i="62"/>
  <c r="E135" i="62"/>
  <c r="E116" i="61"/>
  <c r="E48" i="61"/>
  <c r="E117" i="61"/>
  <c r="E460" i="65"/>
  <c r="E111" i="61"/>
  <c r="E98" i="62"/>
  <c r="E19" i="61"/>
  <c r="E460" i="70"/>
  <c r="E103" i="61"/>
  <c r="E46" i="61"/>
  <c r="E35" i="62"/>
  <c r="E426" i="66"/>
  <c r="E460" i="67"/>
  <c r="E87" i="61"/>
  <c r="E97" i="61"/>
  <c r="E71" i="61"/>
  <c r="E41" i="62"/>
  <c r="E38" i="62"/>
  <c r="E33" i="62"/>
  <c r="E443" i="69"/>
  <c r="E153" i="62"/>
  <c r="E76" i="62"/>
  <c r="E57" i="61"/>
  <c r="E77" i="63"/>
  <c r="E433" i="71"/>
  <c r="E145" i="62"/>
  <c r="E75" i="61"/>
  <c r="E56" i="61"/>
  <c r="E8" i="62"/>
  <c r="E564" i="68"/>
  <c r="E173" i="61"/>
  <c r="E133" i="62"/>
  <c r="E100" i="61"/>
  <c r="E96" i="61"/>
  <c r="E83" i="61"/>
  <c r="E69" i="62"/>
  <c r="E45" i="63"/>
  <c r="E21" i="61"/>
  <c r="E18" i="62"/>
  <c r="E10" i="62"/>
  <c r="E107" i="62"/>
  <c r="E79" i="62"/>
  <c r="E37" i="61"/>
  <c r="E477" i="64"/>
  <c r="E129" i="61"/>
  <c r="E45" i="61"/>
  <c r="E440" i="72"/>
  <c r="E452" i="67"/>
  <c r="E143" i="63"/>
  <c r="E424" i="66"/>
  <c r="E140" i="63"/>
  <c r="E107" i="61"/>
  <c r="E90" i="62"/>
  <c r="E86" i="61"/>
  <c r="E67" i="61"/>
  <c r="E57" i="62"/>
  <c r="E19" i="62"/>
  <c r="E70" i="62"/>
  <c r="E137" i="62"/>
  <c r="E132" i="62"/>
  <c r="E118" i="61"/>
  <c r="E78" i="63"/>
  <c r="E68" i="63"/>
  <c r="E65" i="61"/>
  <c r="E39" i="61"/>
  <c r="E35" i="61"/>
  <c r="E26" i="61"/>
  <c r="E16" i="62"/>
  <c r="E5" i="63"/>
  <c r="E444" i="71"/>
  <c r="E438" i="71"/>
  <c r="E452" i="69"/>
  <c r="E139" i="62"/>
  <c r="E97" i="62"/>
  <c r="E53" i="62"/>
  <c r="E11" i="61"/>
  <c r="E174" i="62"/>
  <c r="E83" i="63"/>
  <c r="E139" i="63"/>
  <c r="E135" i="61"/>
  <c r="E116" i="62"/>
  <c r="E108" i="61"/>
  <c r="E98" i="61"/>
  <c r="E74" i="62"/>
  <c r="E67" i="62"/>
  <c r="E56" i="62"/>
  <c r="E20" i="62"/>
  <c r="E11" i="62"/>
  <c r="E573" i="68"/>
  <c r="E457" i="69"/>
  <c r="E159" i="62"/>
  <c r="E147" i="62"/>
  <c r="E30" i="62"/>
  <c r="E6" i="62"/>
  <c r="E55" i="61"/>
  <c r="E131" i="61"/>
  <c r="E108" i="62"/>
  <c r="E51" i="62"/>
  <c r="E462" i="70"/>
  <c r="E156" i="62"/>
  <c r="E136" i="62"/>
  <c r="E40" i="62"/>
  <c r="E406" i="72"/>
  <c r="E27" i="62"/>
  <c r="E163" i="62"/>
  <c r="E145" i="61"/>
  <c r="E127" i="61"/>
  <c r="E53" i="61"/>
  <c r="E32" i="63"/>
  <c r="E445" i="67"/>
  <c r="E424" i="70"/>
  <c r="E433" i="67"/>
  <c r="E60" i="62"/>
  <c r="E159" i="61"/>
  <c r="E101" i="61"/>
  <c r="E9" i="63"/>
  <c r="E408" i="72"/>
  <c r="E153" i="61"/>
  <c r="E89" i="63"/>
  <c r="E79" i="61"/>
  <c r="E52" i="61"/>
  <c r="E19" i="63"/>
  <c r="E445" i="66"/>
  <c r="E445" i="70"/>
  <c r="E119" i="61"/>
  <c r="E64" i="63"/>
  <c r="E39" i="62"/>
  <c r="E31" i="62"/>
  <c r="E27" i="61"/>
  <c r="E6" i="61"/>
  <c r="E442" i="71"/>
  <c r="E30" i="61"/>
  <c r="E73" i="62"/>
  <c r="E464" i="65"/>
  <c r="E166" i="62"/>
  <c r="E139" i="61"/>
  <c r="E72" i="61"/>
  <c r="E55" i="62"/>
  <c r="E20" i="61"/>
  <c r="E11" i="63"/>
  <c r="E161" i="63"/>
  <c r="E412" i="71"/>
  <c r="E134" i="62"/>
  <c r="E100" i="62"/>
  <c r="E88" i="62"/>
  <c r="E58" i="62"/>
  <c r="E45" i="62"/>
  <c r="E17" i="62"/>
  <c r="E457" i="70"/>
  <c r="E36" i="61"/>
  <c r="E120" i="62"/>
  <c r="E72" i="62"/>
  <c r="E29" i="62"/>
  <c r="E494" i="64"/>
  <c r="E64" i="62"/>
  <c r="E50" i="63"/>
  <c r="E5" i="61"/>
  <c r="E120" i="61"/>
  <c r="E89" i="62"/>
  <c r="E86" i="62"/>
  <c r="E75" i="62"/>
  <c r="E15" i="62"/>
  <c r="E148" i="61"/>
  <c r="E442" i="72"/>
  <c r="E172" i="61"/>
  <c r="E165" i="61"/>
  <c r="E155" i="62"/>
  <c r="E88" i="61"/>
  <c r="E69" i="63"/>
  <c r="E58" i="61"/>
  <c r="E54" i="62"/>
  <c r="E46" i="62"/>
  <c r="E433" i="72"/>
  <c r="E90" i="63"/>
  <c r="E33" i="63"/>
  <c r="E129" i="62"/>
  <c r="E50" i="61"/>
  <c r="E26" i="63"/>
  <c r="E127" i="62"/>
  <c r="E20" i="63"/>
  <c r="E177" i="62"/>
  <c r="E452" i="66"/>
  <c r="E49" i="61"/>
  <c r="E171" i="62"/>
  <c r="E64" i="61"/>
  <c r="E118" i="62"/>
  <c r="E117" i="62"/>
  <c r="E132" i="61"/>
  <c r="E122" i="62"/>
  <c r="E10" i="61"/>
  <c r="E174" i="61"/>
  <c r="E96" i="62"/>
  <c r="E433" i="66"/>
  <c r="E440" i="71"/>
  <c r="E430" i="72"/>
  <c r="E147" i="61"/>
  <c r="E91" i="62"/>
  <c r="E133" i="61"/>
  <c r="E78" i="62"/>
  <c r="E73" i="61"/>
  <c r="E9" i="62"/>
  <c r="E16" i="61"/>
  <c r="E165" i="62"/>
  <c r="E110" i="62"/>
  <c r="E464" i="66"/>
  <c r="E138" i="62"/>
  <c r="E69" i="61"/>
  <c r="E430" i="65"/>
  <c r="E41" i="61"/>
  <c r="E137" i="61"/>
  <c r="E119" i="62"/>
  <c r="E84" i="62"/>
  <c r="E124" i="63"/>
  <c r="E177" i="61"/>
  <c r="E52" i="62"/>
  <c r="E157" i="61"/>
  <c r="E173" i="62"/>
  <c r="E528" i="68"/>
  <c r="E431" i="70"/>
  <c r="E28" i="61"/>
  <c r="E125" i="61"/>
  <c r="E562" i="68"/>
  <c r="E439" i="66"/>
  <c r="E451" i="66"/>
  <c r="E499" i="64"/>
  <c r="E450" i="65"/>
  <c r="E421" i="65"/>
  <c r="E425" i="67"/>
  <c r="E471" i="67"/>
  <c r="E452" i="65"/>
  <c r="E523" i="64"/>
  <c r="E465" i="65"/>
  <c r="E447" i="66"/>
  <c r="E450" i="66"/>
  <c r="E442" i="69"/>
  <c r="E555" i="68"/>
  <c r="E411" i="72"/>
  <c r="E4" i="63"/>
  <c r="E421" i="66"/>
  <c r="E144" i="61"/>
  <c r="E128" i="61"/>
  <c r="E425" i="66"/>
  <c r="E82" i="61"/>
  <c r="E435" i="69"/>
  <c r="E571" i="68"/>
  <c r="E63" i="63"/>
  <c r="E454" i="69"/>
  <c r="E125" i="62"/>
  <c r="E450" i="67"/>
  <c r="E420" i="67"/>
  <c r="E462" i="67"/>
  <c r="E432" i="65"/>
  <c r="E447" i="67"/>
  <c r="E85" i="62"/>
  <c r="E405" i="71"/>
  <c r="E482" i="64"/>
  <c r="E440" i="70"/>
  <c r="E440" i="65"/>
  <c r="E442" i="66"/>
  <c r="E567" i="68"/>
  <c r="E7" i="61"/>
  <c r="E421" i="72"/>
  <c r="E490" i="64"/>
  <c r="E472" i="67"/>
  <c r="E435" i="71"/>
  <c r="E443" i="65"/>
  <c r="E434" i="70"/>
  <c r="E471" i="64"/>
  <c r="E444" i="65"/>
  <c r="E458" i="67"/>
  <c r="E560" i="68"/>
  <c r="E451" i="70"/>
  <c r="E146" i="62"/>
  <c r="E449" i="65"/>
  <c r="E483" i="64"/>
  <c r="E446" i="66"/>
  <c r="E425" i="70"/>
  <c r="E537" i="68"/>
  <c r="E471" i="70"/>
  <c r="E415" i="72"/>
  <c r="E539" i="68"/>
  <c r="E423" i="70"/>
  <c r="E458" i="65"/>
  <c r="E109" i="62"/>
  <c r="E106" i="61"/>
  <c r="E162" i="62"/>
  <c r="E425" i="65"/>
  <c r="E444" i="66"/>
  <c r="E417" i="71"/>
  <c r="E514" i="64"/>
  <c r="E550" i="68"/>
  <c r="E565" i="68"/>
  <c r="E66" i="61"/>
  <c r="E128" i="62"/>
  <c r="E448" i="69"/>
  <c r="E451" i="67"/>
  <c r="E472" i="70"/>
  <c r="E420" i="69"/>
  <c r="E442" i="67"/>
  <c r="E502" i="64"/>
  <c r="E442" i="70"/>
  <c r="E541" i="68"/>
  <c r="E164" i="61"/>
  <c r="E454" i="66"/>
  <c r="E406" i="71"/>
  <c r="E432" i="66"/>
  <c r="E465" i="67"/>
  <c r="E423" i="71"/>
  <c r="E503" i="64"/>
  <c r="E424" i="67"/>
  <c r="E429" i="71"/>
  <c r="E472" i="64"/>
  <c r="E411" i="71"/>
  <c r="E453" i="67"/>
  <c r="E435" i="72"/>
  <c r="E548" i="68"/>
  <c r="E432" i="70"/>
  <c r="E465" i="66"/>
  <c r="E551" i="68"/>
  <c r="E561" i="68"/>
  <c r="E415" i="71"/>
  <c r="E488" i="64"/>
  <c r="E431" i="71"/>
  <c r="E481" i="64"/>
  <c r="E427" i="66"/>
  <c r="E403" i="71"/>
  <c r="E423" i="66"/>
  <c r="E164" i="62"/>
  <c r="E492" i="64"/>
  <c r="E423" i="69"/>
  <c r="E434" i="65"/>
  <c r="E428" i="66"/>
  <c r="E432" i="71"/>
  <c r="E439" i="70"/>
  <c r="E471" i="65"/>
  <c r="E429" i="65"/>
  <c r="E442" i="65"/>
  <c r="E423" i="72"/>
  <c r="E432" i="67"/>
  <c r="E472" i="65"/>
  <c r="E421" i="67"/>
  <c r="E413" i="71"/>
  <c r="E433" i="65"/>
  <c r="E577" i="68"/>
  <c r="E443" i="66"/>
  <c r="E428" i="65"/>
  <c r="E146" i="61"/>
  <c r="E454" i="65"/>
  <c r="E538" i="68"/>
  <c r="E420" i="65"/>
  <c r="E458" i="66"/>
  <c r="E451" i="69"/>
  <c r="E448" i="66"/>
  <c r="E434" i="67"/>
  <c r="E417" i="72"/>
  <c r="E430" i="67"/>
  <c r="E430" i="66"/>
  <c r="E501" i="64"/>
  <c r="E431" i="66"/>
  <c r="E439" i="69"/>
  <c r="E527" i="68"/>
  <c r="E4" i="61"/>
  <c r="E413" i="72"/>
  <c r="E554" i="68"/>
  <c r="E429" i="72"/>
  <c r="E25" i="61"/>
  <c r="E463" i="66"/>
  <c r="E493" i="64"/>
  <c r="E429" i="69"/>
  <c r="E524" i="68"/>
  <c r="E4" i="62"/>
  <c r="E526" i="68"/>
  <c r="E552" i="68"/>
  <c r="E426" i="70"/>
  <c r="E414" i="71"/>
  <c r="E443" i="70"/>
  <c r="E427" i="65"/>
  <c r="E464" i="67"/>
  <c r="E440" i="66"/>
  <c r="E463" i="67"/>
  <c r="E449" i="69"/>
  <c r="E106" i="62"/>
  <c r="E467" i="64"/>
  <c r="E44" i="62"/>
  <c r="E427" i="67"/>
  <c r="E454" i="67"/>
  <c r="E479" i="64"/>
  <c r="E448" i="65"/>
  <c r="E456" i="69"/>
  <c r="E462" i="65"/>
  <c r="E522" i="64"/>
  <c r="E424" i="69"/>
  <c r="E531" i="68"/>
  <c r="E439" i="65"/>
  <c r="E543" i="68"/>
  <c r="E424" i="71"/>
  <c r="E469" i="64"/>
  <c r="E435" i="65"/>
  <c r="E463" i="65"/>
  <c r="E452" i="70"/>
  <c r="E478" i="64"/>
  <c r="E449" i="70"/>
  <c r="E524" i="64"/>
  <c r="E421" i="70"/>
  <c r="E435" i="70"/>
  <c r="E435" i="67"/>
  <c r="E440" i="67"/>
  <c r="E421" i="71"/>
  <c r="E450" i="69"/>
  <c r="E444" i="70"/>
  <c r="E454" i="70"/>
  <c r="E63" i="62"/>
  <c r="E447" i="70"/>
  <c r="E491" i="64"/>
  <c r="E504" i="64"/>
  <c r="E428" i="67"/>
  <c r="E432" i="72"/>
  <c r="E512" i="64"/>
  <c r="E575" i="68"/>
  <c r="E446" i="70"/>
  <c r="E412" i="72"/>
  <c r="E424" i="65"/>
  <c r="E451" i="65"/>
  <c r="E446" i="67"/>
  <c r="E421" i="69"/>
  <c r="E82" i="63"/>
  <c r="E414" i="72"/>
  <c r="E563" i="68"/>
  <c r="E420" i="70"/>
  <c r="E540" i="68"/>
  <c r="E431" i="69"/>
  <c r="E44" i="61"/>
  <c r="E403" i="72"/>
  <c r="E466" i="64"/>
  <c r="E44" i="63"/>
  <c r="E7" i="62"/>
  <c r="E523" i="68"/>
  <c r="E47" i="61"/>
  <c r="E431" i="67"/>
  <c r="E453" i="70"/>
  <c r="E500" i="64"/>
  <c r="E536" i="68"/>
  <c r="E445" i="65"/>
  <c r="E28" i="62"/>
  <c r="E530" i="68"/>
  <c r="E420" i="66"/>
  <c r="E82" i="62"/>
  <c r="E432" i="69"/>
  <c r="E433" i="70"/>
  <c r="E513" i="64"/>
  <c r="E508" i="64"/>
  <c r="E429" i="67"/>
  <c r="E109" i="61"/>
  <c r="E449" i="67"/>
  <c r="E47" i="62"/>
  <c r="E429" i="70"/>
  <c r="E430" i="71"/>
  <c r="E470" i="64"/>
  <c r="E439" i="67"/>
  <c r="E427" i="70"/>
  <c r="E431" i="65"/>
  <c r="E449" i="66"/>
  <c r="E440" i="69"/>
  <c r="E431" i="72"/>
  <c r="E423" i="65"/>
  <c r="E435" i="66"/>
  <c r="E405" i="72"/>
  <c r="E25" i="63"/>
  <c r="E476" i="64"/>
  <c r="E448" i="70"/>
  <c r="E144" i="62"/>
  <c r="E547" i="68"/>
  <c r="E578" i="68"/>
  <c r="E446" i="65"/>
  <c r="E456" i="70"/>
  <c r="E423" i="67"/>
  <c r="E450" i="70"/>
  <c r="E443" i="67"/>
  <c r="E437" i="71"/>
  <c r="E444" i="67"/>
  <c r="E25" i="62"/>
  <c r="E448" i="67"/>
  <c r="E447" i="65"/>
  <c r="E426" i="67"/>
  <c r="E162" i="61"/>
  <c r="E429" i="66"/>
  <c r="E424" i="72"/>
  <c r="E497" i="64"/>
  <c r="E453" i="65"/>
  <c r="E576" i="68"/>
  <c r="E428" i="70"/>
  <c r="E66" i="62"/>
  <c r="E529" i="68"/>
  <c r="E63" i="61"/>
  <c r="E85" i="61"/>
  <c r="E487" i="64"/>
  <c r="E437" i="72"/>
  <c r="E525" i="68"/>
  <c r="E438" i="69"/>
  <c r="E24" i="62"/>
  <c r="E419" i="65"/>
  <c r="E422" i="69"/>
  <c r="E507" i="64"/>
  <c r="E549" i="68"/>
  <c r="E420" i="72"/>
  <c r="E43" i="61"/>
  <c r="E404" i="72"/>
  <c r="E43" i="63"/>
  <c r="E402" i="72"/>
  <c r="E420" i="71"/>
  <c r="E486" i="64"/>
  <c r="E422" i="66"/>
  <c r="E438" i="65"/>
  <c r="E419" i="69"/>
  <c r="E441" i="65"/>
  <c r="E438" i="66"/>
  <c r="E3" i="62"/>
  <c r="E441" i="67"/>
  <c r="E62" i="63"/>
  <c r="E62" i="61"/>
  <c r="E161" i="61"/>
  <c r="E43" i="62"/>
  <c r="E438" i="70"/>
  <c r="E105" i="61"/>
  <c r="E438" i="67"/>
  <c r="E419" i="66"/>
  <c r="E143" i="61"/>
  <c r="E489" i="64"/>
  <c r="E441" i="66"/>
  <c r="E570" i="68"/>
  <c r="E81" i="63"/>
  <c r="E62" i="62"/>
  <c r="E465" i="64"/>
  <c r="E124" i="61"/>
  <c r="E402" i="71"/>
  <c r="E422" i="71"/>
  <c r="E124" i="62"/>
  <c r="E457" i="67"/>
  <c r="E441" i="69"/>
  <c r="E468" i="64"/>
  <c r="E546" i="68"/>
  <c r="E24" i="63"/>
  <c r="E161" i="62"/>
  <c r="E422" i="65"/>
  <c r="E457" i="66"/>
  <c r="E422" i="72"/>
  <c r="E422" i="70"/>
  <c r="E81" i="62"/>
  <c r="E404" i="71"/>
  <c r="E419" i="67"/>
  <c r="E3" i="63"/>
  <c r="E522" i="68"/>
  <c r="E143" i="62"/>
  <c r="E105" i="62"/>
  <c r="E24" i="61"/>
  <c r="E3" i="61"/>
  <c r="E422" i="67"/>
  <c r="E441" i="70"/>
  <c r="E81" i="61"/>
  <c r="E419" i="70"/>
  <c r="E457" i="65"/>
  <c r="E418" i="66"/>
  <c r="E485" i="64"/>
  <c r="E401" i="72"/>
  <c r="E419" i="72"/>
  <c r="E545" i="68"/>
  <c r="E456" i="66"/>
  <c r="E456" i="67"/>
  <c r="E521" i="68"/>
  <c r="E437" i="65"/>
  <c r="E506" i="64"/>
  <c r="E437" i="69"/>
  <c r="E418" i="69"/>
  <c r="E401" i="71"/>
  <c r="E464" i="64"/>
  <c r="E437" i="67"/>
  <c r="E437" i="70"/>
  <c r="E419" i="71"/>
  <c r="E418" i="65"/>
  <c r="E418" i="70"/>
  <c r="E569" i="68"/>
  <c r="E418" i="67"/>
  <c r="E437" i="66"/>
  <c r="E456" i="65"/>
  <c r="I108" i="63"/>
  <c r="I151" i="62"/>
  <c r="I169" i="62"/>
  <c r="I48" i="63"/>
  <c r="I15" i="63"/>
  <c r="I482" i="64"/>
  <c r="I542" i="68"/>
  <c r="I410" i="71"/>
  <c r="I467" i="66"/>
  <c r="I509" i="64"/>
  <c r="I467" i="69"/>
  <c r="I450" i="71"/>
  <c r="I37" i="63"/>
  <c r="I133" i="63"/>
  <c r="I47" i="63"/>
  <c r="I6" i="63"/>
  <c r="I60" i="63"/>
  <c r="I99" i="63"/>
  <c r="I91" i="63"/>
  <c r="I55" i="63"/>
  <c r="I18" i="63"/>
  <c r="I525" i="64"/>
  <c r="I459" i="67"/>
  <c r="I521" i="64"/>
  <c r="I473" i="65"/>
  <c r="I453" i="72"/>
  <c r="I141" i="63"/>
  <c r="I95" i="63"/>
  <c r="I29" i="63"/>
  <c r="I137" i="63"/>
  <c r="I447" i="72"/>
  <c r="I466" i="65"/>
  <c r="I154" i="63"/>
  <c r="I175" i="63"/>
  <c r="I116" i="63"/>
  <c r="I470" i="65"/>
  <c r="I473" i="69"/>
  <c r="I459" i="69"/>
  <c r="I167" i="63"/>
  <c r="I518" i="64"/>
  <c r="I428" i="69"/>
  <c r="I467" i="67"/>
  <c r="I158" i="63"/>
  <c r="I114" i="63"/>
  <c r="I514" i="64"/>
  <c r="I517" i="64"/>
  <c r="I524" i="64"/>
  <c r="I473" i="70"/>
  <c r="I447" i="71"/>
  <c r="I466" i="70"/>
  <c r="I114" i="62"/>
  <c r="I591" i="68"/>
  <c r="I470" i="69"/>
  <c r="I35" i="63"/>
  <c r="I38" i="63"/>
  <c r="I140" i="61"/>
  <c r="I410" i="72"/>
  <c r="I34" i="63"/>
  <c r="I169" i="63"/>
  <c r="I118" i="63"/>
  <c r="I152" i="62"/>
  <c r="I11" i="61"/>
  <c r="I28" i="63"/>
  <c r="I461" i="69"/>
  <c r="I473" i="64"/>
  <c r="I13" i="62"/>
  <c r="I428" i="71"/>
  <c r="I121" i="63"/>
  <c r="I101" i="63"/>
  <c r="I149" i="61"/>
  <c r="I115" i="61"/>
  <c r="I65" i="63"/>
  <c r="I459" i="70"/>
  <c r="I147" i="63"/>
  <c r="I473" i="66"/>
  <c r="I120" i="63"/>
  <c r="I17" i="63"/>
  <c r="I114" i="61"/>
  <c r="I470" i="66"/>
  <c r="I470" i="70"/>
  <c r="I473" i="67"/>
  <c r="I170" i="62"/>
  <c r="I152" i="61"/>
  <c r="I145" i="63"/>
  <c r="I566" i="68"/>
  <c r="I41" i="63"/>
  <c r="I22" i="63"/>
  <c r="I176" i="62"/>
  <c r="I408" i="72"/>
  <c r="I156" i="63"/>
  <c r="I170" i="61"/>
  <c r="I129" i="63"/>
  <c r="I67" i="63"/>
  <c r="I472" i="64"/>
  <c r="I446" i="69"/>
  <c r="I428" i="72"/>
  <c r="I112" i="63"/>
  <c r="I587" i="68"/>
  <c r="I8" i="63"/>
  <c r="I110" i="63"/>
  <c r="I21" i="62"/>
  <c r="I102" i="61"/>
  <c r="I151" i="63"/>
  <c r="I469" i="67"/>
  <c r="I425" i="69"/>
  <c r="I13" i="61"/>
  <c r="I467" i="65"/>
  <c r="I113" i="62"/>
  <c r="I446" i="71"/>
  <c r="I496" i="64"/>
  <c r="I171" i="63"/>
  <c r="I407" i="72"/>
  <c r="I96" i="63"/>
  <c r="I14" i="61"/>
  <c r="I159" i="63"/>
  <c r="I56" i="63"/>
  <c r="I140" i="62"/>
  <c r="I409" i="72"/>
  <c r="I115" i="62"/>
  <c r="I515" i="64"/>
  <c r="I54" i="63"/>
  <c r="I136" i="63"/>
  <c r="I27" i="63"/>
  <c r="I516" i="64"/>
  <c r="I11" i="63"/>
  <c r="I166" i="63"/>
  <c r="I153" i="63"/>
  <c r="I107" i="63"/>
  <c r="I158" i="61"/>
  <c r="I176" i="63"/>
  <c r="I434" i="71"/>
  <c r="I100" i="63"/>
  <c r="I121" i="62"/>
  <c r="I117" i="63"/>
  <c r="I168" i="63"/>
  <c r="I148" i="63"/>
  <c r="I427" i="72"/>
  <c r="I102" i="62"/>
  <c r="I467" i="70"/>
  <c r="I466" i="69"/>
  <c r="I177" i="63"/>
  <c r="I583" i="68"/>
  <c r="I73" i="63"/>
  <c r="I176" i="61"/>
  <c r="I152" i="63"/>
  <c r="I174" i="63"/>
  <c r="I149" i="63"/>
  <c r="I11" i="62"/>
  <c r="I97" i="63"/>
  <c r="I12" i="61"/>
  <c r="I150" i="61"/>
  <c r="I84" i="63"/>
  <c r="I165" i="63"/>
  <c r="I131" i="63"/>
  <c r="I140" i="63"/>
  <c r="I53" i="63"/>
  <c r="I112" i="62"/>
  <c r="I113" i="63"/>
  <c r="I579" i="68"/>
  <c r="I79" i="63"/>
  <c r="I446" i="72"/>
  <c r="I157" i="63"/>
  <c r="I134" i="63"/>
  <c r="I572" i="68"/>
  <c r="I112" i="61"/>
  <c r="I115" i="63"/>
  <c r="I425" i="72"/>
  <c r="I493" i="64"/>
  <c r="I127" i="63"/>
  <c r="I470" i="67"/>
  <c r="I173" i="63"/>
  <c r="I13" i="63"/>
  <c r="I149" i="62"/>
  <c r="I450" i="72"/>
  <c r="I155" i="63"/>
  <c r="I75" i="63"/>
  <c r="I151" i="61"/>
  <c r="I74" i="63"/>
  <c r="I86" i="63"/>
  <c r="I139" i="63"/>
  <c r="I167" i="61"/>
  <c r="I46" i="63"/>
  <c r="I169" i="61"/>
  <c r="I172" i="63"/>
  <c r="I167" i="62"/>
  <c r="I126" i="63"/>
  <c r="I468" i="67"/>
  <c r="I158" i="62"/>
  <c r="I72" i="63"/>
  <c r="I76" i="63"/>
  <c r="I14" i="62"/>
  <c r="I21" i="63"/>
  <c r="I163" i="63"/>
  <c r="I102" i="63"/>
  <c r="I21" i="61"/>
  <c r="I103" i="63"/>
  <c r="I466" i="66"/>
  <c r="I119" i="63"/>
  <c r="I453" i="71"/>
  <c r="I590" i="68"/>
  <c r="I122" i="63"/>
  <c r="I474" i="64"/>
  <c r="I12" i="63"/>
  <c r="I121" i="61"/>
  <c r="I170" i="63"/>
  <c r="I98" i="63"/>
  <c r="I14" i="63"/>
  <c r="I57" i="63"/>
  <c r="I138" i="63"/>
  <c r="I584" i="68"/>
  <c r="I466" i="67"/>
  <c r="I135" i="63"/>
  <c r="I475" i="64"/>
  <c r="I93" i="62"/>
  <c r="I463" i="70"/>
  <c r="I172" i="62"/>
  <c r="I416" i="72"/>
  <c r="I460" i="69"/>
  <c r="I585" i="68"/>
  <c r="I132" i="63"/>
  <c r="I468" i="66"/>
  <c r="I407" i="71"/>
  <c r="I144" i="63"/>
  <c r="I89" i="63"/>
  <c r="I434" i="69"/>
  <c r="I471" i="70"/>
  <c r="I106" i="63"/>
  <c r="I441" i="72"/>
  <c r="I469" i="69"/>
  <c r="I111" i="63"/>
  <c r="I449" i="71"/>
  <c r="I426" i="72"/>
  <c r="I439" i="71"/>
  <c r="I471" i="69"/>
  <c r="I445" i="71"/>
  <c r="I36" i="63"/>
  <c r="I520" i="64"/>
  <c r="I113" i="61"/>
  <c r="I109" i="63"/>
  <c r="I451" i="72"/>
  <c r="I452" i="71"/>
  <c r="I511" i="64"/>
  <c r="I449" i="72"/>
  <c r="I425" i="71"/>
  <c r="I89" i="62"/>
  <c r="I128" i="63"/>
  <c r="I12" i="62"/>
  <c r="I66" i="63"/>
  <c r="I445" i="72"/>
  <c r="I427" i="69"/>
  <c r="I469" i="65"/>
  <c r="I408" i="71"/>
  <c r="I36" i="62"/>
  <c r="I51" i="62"/>
  <c r="I89" i="61"/>
  <c r="I463" i="69"/>
  <c r="I434" i="72"/>
  <c r="I444" i="71"/>
  <c r="I148" i="62"/>
  <c r="I447" i="69"/>
  <c r="I453" i="70"/>
  <c r="I16" i="63"/>
  <c r="I461" i="66"/>
  <c r="I574" i="68"/>
  <c r="I461" i="65"/>
  <c r="I162" i="63"/>
  <c r="I465" i="70"/>
  <c r="I472" i="70"/>
  <c r="I469" i="70"/>
  <c r="I458" i="69"/>
  <c r="I451" i="71"/>
  <c r="I459" i="65"/>
  <c r="I409" i="71"/>
  <c r="I130" i="63"/>
  <c r="I459" i="66"/>
  <c r="I465" i="69"/>
  <c r="I427" i="71"/>
  <c r="I416" i="71"/>
  <c r="I85" i="63"/>
  <c r="I32" i="61"/>
  <c r="I164" i="63"/>
  <c r="I125" i="63"/>
  <c r="I464" i="69"/>
  <c r="I443" i="71"/>
  <c r="I468" i="65"/>
  <c r="I74" i="61"/>
  <c r="I97" i="61"/>
  <c r="I589" i="68"/>
  <c r="I448" i="71"/>
  <c r="I68" i="63"/>
  <c r="I453" i="69"/>
  <c r="I146" i="63"/>
  <c r="I445" i="69"/>
  <c r="I461" i="70"/>
  <c r="I468" i="69"/>
  <c r="I434" i="70"/>
  <c r="I464" i="70"/>
  <c r="I172" i="61"/>
  <c r="I503" i="64"/>
  <c r="I469" i="66"/>
  <c r="I461" i="67"/>
  <c r="I168" i="62"/>
  <c r="I439" i="72"/>
  <c r="I448" i="72"/>
  <c r="I472" i="69"/>
  <c r="I168" i="61"/>
  <c r="I462" i="69"/>
  <c r="I495" i="64"/>
  <c r="I441" i="71"/>
  <c r="I443" i="72"/>
  <c r="I7" i="63"/>
  <c r="I150" i="62"/>
  <c r="I586" i="68"/>
  <c r="I468" i="70"/>
  <c r="I150" i="63"/>
  <c r="I458" i="70"/>
  <c r="I154" i="61"/>
  <c r="I588" i="68"/>
  <c r="I452" i="72"/>
  <c r="I444" i="69"/>
  <c r="I406" i="72"/>
  <c r="I424" i="66"/>
  <c r="I433" i="69"/>
  <c r="I471" i="65"/>
  <c r="I126" i="61"/>
  <c r="I67" i="62"/>
  <c r="I52" i="63"/>
  <c r="I33" i="62"/>
  <c r="I533" i="68"/>
  <c r="I173" i="61"/>
  <c r="I138" i="61"/>
  <c r="I118" i="61"/>
  <c r="I31" i="63"/>
  <c r="I477" i="64"/>
  <c r="I157" i="62"/>
  <c r="I75" i="61"/>
  <c r="I71" i="61"/>
  <c r="I34" i="62"/>
  <c r="I29" i="61"/>
  <c r="I161" i="63"/>
  <c r="I173" i="62"/>
  <c r="I147" i="61"/>
  <c r="I119" i="61"/>
  <c r="I73" i="61"/>
  <c r="I54" i="61"/>
  <c r="I30" i="61"/>
  <c r="I18" i="62"/>
  <c r="I10" i="63"/>
  <c r="I471" i="67"/>
  <c r="I120" i="62"/>
  <c r="I97" i="62"/>
  <c r="I426" i="65"/>
  <c r="I92" i="63"/>
  <c r="I46" i="62"/>
  <c r="I581" i="68"/>
  <c r="I510" i="64"/>
  <c r="I449" i="69"/>
  <c r="I71" i="63"/>
  <c r="I57" i="62"/>
  <c r="I19" i="62"/>
  <c r="I452" i="67"/>
  <c r="I442" i="72"/>
  <c r="I133" i="62"/>
  <c r="I117" i="62"/>
  <c r="I103" i="62"/>
  <c r="I69" i="61"/>
  <c r="I45" i="62"/>
  <c r="I35" i="62"/>
  <c r="I27" i="61"/>
  <c r="I17" i="62"/>
  <c r="I440" i="71"/>
  <c r="I171" i="61"/>
  <c r="I157" i="61"/>
  <c r="I116" i="62"/>
  <c r="I107" i="62"/>
  <c r="I94" i="62"/>
  <c r="I86" i="61"/>
  <c r="I41" i="61"/>
  <c r="I59" i="62"/>
  <c r="I10" i="61"/>
  <c r="I145" i="61"/>
  <c r="I130" i="62"/>
  <c r="I127" i="61"/>
  <c r="I107" i="61"/>
  <c r="I90" i="62"/>
  <c r="I86" i="62"/>
  <c r="I76" i="61"/>
  <c r="I56" i="62"/>
  <c r="I20" i="61"/>
  <c r="I124" i="63"/>
  <c r="I165" i="62"/>
  <c r="I100" i="61"/>
  <c r="I92" i="62"/>
  <c r="I68" i="61"/>
  <c r="I58" i="62"/>
  <c r="I49" i="62"/>
  <c r="I174" i="62"/>
  <c r="I117" i="61"/>
  <c r="I69" i="63"/>
  <c r="I30" i="62"/>
  <c r="I139" i="61"/>
  <c r="I73" i="62"/>
  <c r="I32" i="63"/>
  <c r="I70" i="63"/>
  <c r="I55" i="62"/>
  <c r="I159" i="62"/>
  <c r="I134" i="61"/>
  <c r="I83" i="63"/>
  <c r="I77" i="63"/>
  <c r="I26" i="62"/>
  <c r="I10" i="62"/>
  <c r="I449" i="65"/>
  <c r="I56" i="61"/>
  <c r="I29" i="62"/>
  <c r="I133" i="61"/>
  <c r="I64" i="63"/>
  <c r="I131" i="62"/>
  <c r="I94" i="61"/>
  <c r="I20" i="62"/>
  <c r="I480" i="64"/>
  <c r="I537" i="68"/>
  <c r="I175" i="61"/>
  <c r="I70" i="61"/>
  <c r="I19" i="63"/>
  <c r="I438" i="72"/>
  <c r="I147" i="62"/>
  <c r="I84" i="62"/>
  <c r="I433" i="67"/>
  <c r="I153" i="61"/>
  <c r="I99" i="62"/>
  <c r="I93" i="63"/>
  <c r="I91" i="62"/>
  <c r="I79" i="62"/>
  <c r="I53" i="62"/>
  <c r="I20" i="63"/>
  <c r="I573" i="68"/>
  <c r="I87" i="61"/>
  <c r="I426" i="69"/>
  <c r="I177" i="62"/>
  <c r="I129" i="62"/>
  <c r="I122" i="62"/>
  <c r="I83" i="61"/>
  <c r="I40" i="63"/>
  <c r="I31" i="61"/>
  <c r="I5" i="62"/>
  <c r="I430" i="72"/>
  <c r="I553" i="68"/>
  <c r="I519" i="64"/>
  <c r="I460" i="70"/>
  <c r="I101" i="62"/>
  <c r="I5" i="61"/>
  <c r="I49" i="63"/>
  <c r="I166" i="61"/>
  <c r="I153" i="62"/>
  <c r="I145" i="62"/>
  <c r="I108" i="62"/>
  <c r="I75" i="62"/>
  <c r="I71" i="62"/>
  <c r="I51" i="63"/>
  <c r="I136" i="62"/>
  <c r="I105" i="63"/>
  <c r="I430" i="71"/>
  <c r="I129" i="61"/>
  <c r="I110" i="62"/>
  <c r="I100" i="62"/>
  <c r="I77" i="61"/>
  <c r="I64" i="62"/>
  <c r="I58" i="63"/>
  <c r="I430" i="70"/>
  <c r="I163" i="61"/>
  <c r="I76" i="62"/>
  <c r="I37" i="62"/>
  <c r="I177" i="61"/>
  <c r="I88" i="63"/>
  <c r="I77" i="62"/>
  <c r="I18" i="61"/>
  <c r="I166" i="62"/>
  <c r="I90" i="63"/>
  <c r="I53" i="61"/>
  <c r="I156" i="61"/>
  <c r="I87" i="62"/>
  <c r="I58" i="61"/>
  <c r="I46" i="61"/>
  <c r="I35" i="61"/>
  <c r="I26" i="63"/>
  <c r="I6" i="61"/>
  <c r="I59" i="61"/>
  <c r="I16" i="61"/>
  <c r="I74" i="62"/>
  <c r="I37" i="61"/>
  <c r="I460" i="66"/>
  <c r="I132" i="61"/>
  <c r="I68" i="62"/>
  <c r="I45" i="63"/>
  <c r="I135" i="61"/>
  <c r="I32" i="62"/>
  <c r="I136" i="61"/>
  <c r="I433" i="70"/>
  <c r="I438" i="71"/>
  <c r="I90" i="61"/>
  <c r="I48" i="61"/>
  <c r="I16" i="62"/>
  <c r="I577" i="68"/>
  <c r="I452" i="70"/>
  <c r="I131" i="61"/>
  <c r="I98" i="62"/>
  <c r="I69" i="62"/>
  <c r="I64" i="61"/>
  <c r="I49" i="61"/>
  <c r="I412" i="72"/>
  <c r="I93" i="61"/>
  <c r="I457" i="69"/>
  <c r="I498" i="64"/>
  <c r="I135" i="62"/>
  <c r="I130" i="61"/>
  <c r="I127" i="62"/>
  <c r="I120" i="61"/>
  <c r="I108" i="61"/>
  <c r="I95" i="61"/>
  <c r="I48" i="62"/>
  <c r="I15" i="61"/>
  <c r="I460" i="65"/>
  <c r="I156" i="62"/>
  <c r="I137" i="62"/>
  <c r="I103" i="61"/>
  <c r="I101" i="61"/>
  <c r="I87" i="63"/>
  <c r="I78" i="63"/>
  <c r="I65" i="61"/>
  <c r="I59" i="63"/>
  <c r="I50" i="62"/>
  <c r="I159" i="61"/>
  <c r="I9" i="61"/>
  <c r="I412" i="71"/>
  <c r="I452" i="69"/>
  <c r="I433" i="71"/>
  <c r="I126" i="62"/>
  <c r="I98" i="61"/>
  <c r="I95" i="62"/>
  <c r="I79" i="61"/>
  <c r="I60" i="62"/>
  <c r="I52" i="62"/>
  <c r="I38" i="61"/>
  <c r="I33" i="61"/>
  <c r="I8" i="61"/>
  <c r="I440" i="72"/>
  <c r="I174" i="61"/>
  <c r="I141" i="62"/>
  <c r="I96" i="61"/>
  <c r="I92" i="61"/>
  <c r="I88" i="62"/>
  <c r="I50" i="63"/>
  <c r="I39" i="62"/>
  <c r="I30" i="63"/>
  <c r="I6" i="62"/>
  <c r="I424" i="70"/>
  <c r="I564" i="68"/>
  <c r="I415" i="72"/>
  <c r="I57" i="61"/>
  <c r="I118" i="62"/>
  <c r="I40" i="61"/>
  <c r="I26" i="61"/>
  <c r="I494" i="64"/>
  <c r="I471" i="66"/>
  <c r="I445" i="70"/>
  <c r="I163" i="62"/>
  <c r="I72" i="62"/>
  <c r="I52" i="61"/>
  <c r="I41" i="62"/>
  <c r="I34" i="61"/>
  <c r="I22" i="61"/>
  <c r="I8" i="62"/>
  <c r="I444" i="72"/>
  <c r="I138" i="62"/>
  <c r="I134" i="62"/>
  <c r="I119" i="62"/>
  <c r="I110" i="61"/>
  <c r="I84" i="61"/>
  <c r="I78" i="61"/>
  <c r="I65" i="62"/>
  <c r="I40" i="62"/>
  <c r="I9" i="62"/>
  <c r="I462" i="67"/>
  <c r="I116" i="61"/>
  <c r="I60" i="61"/>
  <c r="I36" i="61"/>
  <c r="I148" i="61"/>
  <c r="I141" i="61"/>
  <c r="I88" i="61"/>
  <c r="I72" i="61"/>
  <c r="I78" i="62"/>
  <c r="I22" i="62"/>
  <c r="I50" i="61"/>
  <c r="I111" i="61"/>
  <c r="I433" i="72"/>
  <c r="I91" i="61"/>
  <c r="I154" i="62"/>
  <c r="I155" i="61"/>
  <c r="I132" i="62"/>
  <c r="I55" i="61"/>
  <c r="I51" i="61"/>
  <c r="I96" i="62"/>
  <c r="I45" i="61"/>
  <c r="I462" i="70"/>
  <c r="I470" i="64"/>
  <c r="I143" i="63"/>
  <c r="I155" i="62"/>
  <c r="I137" i="61"/>
  <c r="I83" i="62"/>
  <c r="I31" i="62"/>
  <c r="I54" i="62"/>
  <c r="I111" i="62"/>
  <c r="I94" i="63"/>
  <c r="I457" i="70"/>
  <c r="I39" i="61"/>
  <c r="I27" i="62"/>
  <c r="I9" i="63"/>
  <c r="I39" i="63"/>
  <c r="I442" i="71"/>
  <c r="I15" i="62"/>
  <c r="I165" i="61"/>
  <c r="I122" i="61"/>
  <c r="I139" i="62"/>
  <c r="I99" i="61"/>
  <c r="I70" i="62"/>
  <c r="I67" i="61"/>
  <c r="I33" i="63"/>
  <c r="I19" i="61"/>
  <c r="I5" i="63"/>
  <c r="I460" i="67"/>
  <c r="I175" i="62"/>
  <c r="I38" i="62"/>
  <c r="I17" i="61"/>
  <c r="I426" i="71"/>
  <c r="I171" i="62"/>
  <c r="I435" i="67"/>
  <c r="I435" i="66"/>
  <c r="I106" i="61"/>
  <c r="I435" i="72"/>
  <c r="I144" i="61"/>
  <c r="I548" i="68"/>
  <c r="I431" i="71"/>
  <c r="I25" i="61"/>
  <c r="I502" i="64"/>
  <c r="I106" i="62"/>
  <c r="I432" i="70"/>
  <c r="I415" i="71"/>
  <c r="I454" i="65"/>
  <c r="I453" i="65"/>
  <c r="I488" i="64"/>
  <c r="I66" i="61"/>
  <c r="I440" i="70"/>
  <c r="I421" i="65"/>
  <c r="I504" i="64"/>
  <c r="I492" i="64"/>
  <c r="I523" i="68"/>
  <c r="I109" i="62"/>
  <c r="I128" i="61"/>
  <c r="I414" i="72"/>
  <c r="I449" i="67"/>
  <c r="I420" i="69"/>
  <c r="I403" i="71"/>
  <c r="I128" i="62"/>
  <c r="I427" i="65"/>
  <c r="I431" i="66"/>
  <c r="I562" i="68"/>
  <c r="I423" i="72"/>
  <c r="I411" i="72"/>
  <c r="I434" i="65"/>
  <c r="I450" i="67"/>
  <c r="I440" i="69"/>
  <c r="I464" i="66"/>
  <c r="I448" i="66"/>
  <c r="I550" i="68"/>
  <c r="I576" i="68"/>
  <c r="I454" i="69"/>
  <c r="I435" i="71"/>
  <c r="I125" i="62"/>
  <c r="I448" i="70"/>
  <c r="I424" i="71"/>
  <c r="I555" i="68"/>
  <c r="I432" i="69"/>
  <c r="I443" i="67"/>
  <c r="I451" i="65"/>
  <c r="I403" i="72"/>
  <c r="I429" i="72"/>
  <c r="I443" i="66"/>
  <c r="I448" i="69"/>
  <c r="I578" i="68"/>
  <c r="I449" i="66"/>
  <c r="I447" i="67"/>
  <c r="I405" i="72"/>
  <c r="I63" i="61"/>
  <c r="I125" i="61"/>
  <c r="I426" i="66"/>
  <c r="I540" i="68"/>
  <c r="I456" i="70"/>
  <c r="I454" i="66"/>
  <c r="I535" i="68"/>
  <c r="I439" i="65"/>
  <c r="I501" i="64"/>
  <c r="I448" i="67"/>
  <c r="I571" i="68"/>
  <c r="I435" i="69"/>
  <c r="I414" i="71"/>
  <c r="I431" i="72"/>
  <c r="I429" i="69"/>
  <c r="I437" i="71"/>
  <c r="I63" i="63"/>
  <c r="I451" i="70"/>
  <c r="I405" i="71"/>
  <c r="I479" i="64"/>
  <c r="I421" i="67"/>
  <c r="I430" i="69"/>
  <c r="I432" i="65"/>
  <c r="I421" i="72"/>
  <c r="I448" i="65"/>
  <c r="I439" i="69"/>
  <c r="I425" i="67"/>
  <c r="I44" i="63"/>
  <c r="I541" i="68"/>
  <c r="I432" i="66"/>
  <c r="I424" i="65"/>
  <c r="I467" i="64"/>
  <c r="I432" i="72"/>
  <c r="I450" i="65"/>
  <c r="I444" i="65"/>
  <c r="I559" i="68"/>
  <c r="I424" i="72"/>
  <c r="I530" i="68"/>
  <c r="I431" i="70"/>
  <c r="I512" i="64"/>
  <c r="I442" i="65"/>
  <c r="I44" i="62"/>
  <c r="I524" i="68"/>
  <c r="I430" i="67"/>
  <c r="I450" i="69"/>
  <c r="I47" i="62"/>
  <c r="I538" i="68"/>
  <c r="I421" i="69"/>
  <c r="I456" i="69"/>
  <c r="I424" i="69"/>
  <c r="I557" i="68"/>
  <c r="I442" i="66"/>
  <c r="I428" i="66"/>
  <c r="I4" i="63"/>
  <c r="I82" i="62"/>
  <c r="I435" i="70"/>
  <c r="I424" i="67"/>
  <c r="I429" i="71"/>
  <c r="I463" i="65"/>
  <c r="I543" i="68"/>
  <c r="I421" i="70"/>
  <c r="I522" i="64"/>
  <c r="I483" i="64"/>
  <c r="I429" i="67"/>
  <c r="I440" i="66"/>
  <c r="I466" i="64"/>
  <c r="I445" i="67"/>
  <c r="I547" i="68"/>
  <c r="I458" i="65"/>
  <c r="I434" i="67"/>
  <c r="I451" i="69"/>
  <c r="I469" i="64"/>
  <c r="I425" i="66"/>
  <c r="I454" i="70"/>
  <c r="I551" i="68"/>
  <c r="I454" i="67"/>
  <c r="I425" i="70"/>
  <c r="I440" i="65"/>
  <c r="I476" i="64"/>
  <c r="I47" i="61"/>
  <c r="I431" i="67"/>
  <c r="I491" i="64"/>
  <c r="I439" i="67"/>
  <c r="I426" i="70"/>
  <c r="I446" i="65"/>
  <c r="I435" i="65"/>
  <c r="I463" i="67"/>
  <c r="I428" i="70"/>
  <c r="I561" i="68"/>
  <c r="I462" i="66"/>
  <c r="I7" i="62"/>
  <c r="I582" i="68"/>
  <c r="I423" i="70"/>
  <c r="I423" i="65"/>
  <c r="I458" i="66"/>
  <c r="I481" i="64"/>
  <c r="I471" i="64"/>
  <c r="I413" i="72"/>
  <c r="I423" i="69"/>
  <c r="I500" i="64"/>
  <c r="I472" i="66"/>
  <c r="I423" i="67"/>
  <c r="I450" i="66"/>
  <c r="I446" i="67"/>
  <c r="I472" i="65"/>
  <c r="I532" i="68"/>
  <c r="I66" i="62"/>
  <c r="I487" i="64"/>
  <c r="I444" i="66"/>
  <c r="I508" i="64"/>
  <c r="I425" i="65"/>
  <c r="I44" i="61"/>
  <c r="I439" i="66"/>
  <c r="I164" i="61"/>
  <c r="I513" i="64"/>
  <c r="I552" i="68"/>
  <c r="I25" i="62"/>
  <c r="I458" i="67"/>
  <c r="I556" i="68"/>
  <c r="I426" i="67"/>
  <c r="I446" i="66"/>
  <c r="I465" i="66"/>
  <c r="I63" i="62"/>
  <c r="I453" i="67"/>
  <c r="I444" i="67"/>
  <c r="I28" i="62"/>
  <c r="I433" i="66"/>
  <c r="I465" i="67"/>
  <c r="I432" i="71"/>
  <c r="I531" i="68"/>
  <c r="I442" i="67"/>
  <c r="I428" i="65"/>
  <c r="I440" i="67"/>
  <c r="I447" i="65"/>
  <c r="I164" i="62"/>
  <c r="I527" i="68"/>
  <c r="I529" i="68"/>
  <c r="I4" i="62"/>
  <c r="I453" i="66"/>
  <c r="I447" i="70"/>
  <c r="I539" i="68"/>
  <c r="I162" i="62"/>
  <c r="I109" i="61"/>
  <c r="I85" i="62"/>
  <c r="I85" i="61"/>
  <c r="I528" i="68"/>
  <c r="I534" i="68"/>
  <c r="I420" i="66"/>
  <c r="I463" i="66"/>
  <c r="I445" i="66"/>
  <c r="I497" i="64"/>
  <c r="I420" i="67"/>
  <c r="I28" i="61"/>
  <c r="I567" i="68"/>
  <c r="I442" i="70"/>
  <c r="I411" i="71"/>
  <c r="I443" i="65"/>
  <c r="I423" i="66"/>
  <c r="I447" i="66"/>
  <c r="I162" i="61"/>
  <c r="I526" i="68"/>
  <c r="I413" i="71"/>
  <c r="I417" i="72"/>
  <c r="I442" i="69"/>
  <c r="I450" i="70"/>
  <c r="I554" i="68"/>
  <c r="I499" i="64"/>
  <c r="I82" i="61"/>
  <c r="I431" i="69"/>
  <c r="I428" i="67"/>
  <c r="I443" i="69"/>
  <c r="I565" i="68"/>
  <c r="I146" i="61"/>
  <c r="I464" i="67"/>
  <c r="I430" i="65"/>
  <c r="I558" i="68"/>
  <c r="I444" i="70"/>
  <c r="I443" i="70"/>
  <c r="I449" i="70"/>
  <c r="I423" i="71"/>
  <c r="I427" i="70"/>
  <c r="I462" i="65"/>
  <c r="I445" i="65"/>
  <c r="I427" i="67"/>
  <c r="I536" i="68"/>
  <c r="I7" i="61"/>
  <c r="I432" i="67"/>
  <c r="I421" i="71"/>
  <c r="I434" i="66"/>
  <c r="I452" i="65"/>
  <c r="I452" i="66"/>
  <c r="I439" i="70"/>
  <c r="I420" i="65"/>
  <c r="I427" i="66"/>
  <c r="I472" i="67"/>
  <c r="I451" i="67"/>
  <c r="I144" i="62"/>
  <c r="I575" i="68"/>
  <c r="I4" i="61"/>
  <c r="I82" i="63"/>
  <c r="I446" i="70"/>
  <c r="I451" i="66"/>
  <c r="I433" i="65"/>
  <c r="I560" i="68"/>
  <c r="I146" i="62"/>
  <c r="I464" i="65"/>
  <c r="I25" i="63"/>
  <c r="I523" i="64"/>
  <c r="I429" i="66"/>
  <c r="I417" i="71"/>
  <c r="I430" i="66"/>
  <c r="I431" i="65"/>
  <c r="I563" i="68"/>
  <c r="I437" i="72"/>
  <c r="I420" i="70"/>
  <c r="I421" i="66"/>
  <c r="I580" i="68"/>
  <c r="I429" i="65"/>
  <c r="I478" i="64"/>
  <c r="I406" i="71"/>
  <c r="I490" i="64"/>
  <c r="I429" i="70"/>
  <c r="I465" i="65"/>
  <c r="I438" i="70"/>
  <c r="I420" i="71"/>
  <c r="I422" i="71"/>
  <c r="I43" i="63"/>
  <c r="I81" i="62"/>
  <c r="I507" i="64"/>
  <c r="I457" i="66"/>
  <c r="I438" i="67"/>
  <c r="I468" i="64"/>
  <c r="I422" i="72"/>
  <c r="I419" i="69"/>
  <c r="I143" i="62"/>
  <c r="I404" i="71"/>
  <c r="I3" i="61"/>
  <c r="I489" i="64"/>
  <c r="I441" i="67"/>
  <c r="I62" i="63"/>
  <c r="I62" i="61"/>
  <c r="I81" i="61"/>
  <c r="I105" i="61"/>
  <c r="I24" i="63"/>
  <c r="I419" i="65"/>
  <c r="I422" i="66"/>
  <c r="I43" i="62"/>
  <c r="I62" i="62"/>
  <c r="I570" i="68"/>
  <c r="I438" i="65"/>
  <c r="I402" i="72"/>
  <c r="I124" i="62"/>
  <c r="I549" i="68"/>
  <c r="I402" i="71"/>
  <c r="I81" i="63"/>
  <c r="I441" i="65"/>
  <c r="I422" i="70"/>
  <c r="I404" i="72"/>
  <c r="I522" i="68"/>
  <c r="I161" i="61"/>
  <c r="I24" i="61"/>
  <c r="I24" i="62"/>
  <c r="I419" i="67"/>
  <c r="I457" i="67"/>
  <c r="I3" i="62"/>
  <c r="I438" i="69"/>
  <c r="I3" i="63"/>
  <c r="I438" i="66"/>
  <c r="I422" i="67"/>
  <c r="I422" i="69"/>
  <c r="I422" i="65"/>
  <c r="I420" i="72"/>
  <c r="I143" i="61"/>
  <c r="I441" i="70"/>
  <c r="I419" i="66"/>
  <c r="I441" i="66"/>
  <c r="I43" i="61"/>
  <c r="I486" i="64"/>
  <c r="I457" i="65"/>
  <c r="I546" i="68"/>
  <c r="I465" i="64"/>
  <c r="I124" i="61"/>
  <c r="I105" i="62"/>
  <c r="I441" i="69"/>
  <c r="I525" i="68"/>
  <c r="I161" i="62"/>
  <c r="I419" i="70"/>
  <c r="I437" i="69"/>
  <c r="I401" i="71"/>
  <c r="I418" i="67"/>
  <c r="I437" i="67"/>
  <c r="I464" i="64"/>
  <c r="I419" i="71"/>
  <c r="I401" i="72"/>
  <c r="I418" i="65"/>
  <c r="I418" i="69"/>
  <c r="I506" i="64"/>
  <c r="I437" i="70"/>
  <c r="I456" i="67"/>
  <c r="I521" i="68"/>
  <c r="I456" i="65"/>
  <c r="I437" i="65"/>
  <c r="I419" i="72"/>
  <c r="I456" i="66"/>
  <c r="I418" i="66"/>
  <c r="I545" i="68"/>
  <c r="I485" i="64"/>
  <c r="I437" i="66"/>
  <c r="I569" i="68"/>
  <c r="I418" i="70"/>
  <c r="F102" i="61"/>
  <c r="F55" i="63"/>
  <c r="F416" i="72"/>
  <c r="F459" i="66"/>
  <c r="F473" i="65"/>
  <c r="F167" i="61"/>
  <c r="F121" i="62"/>
  <c r="F169" i="61"/>
  <c r="F140" i="62"/>
  <c r="F36" i="63"/>
  <c r="F167" i="62"/>
  <c r="F168" i="63"/>
  <c r="F115" i="61"/>
  <c r="F121" i="61"/>
  <c r="F152" i="61"/>
  <c r="F46" i="63"/>
  <c r="F150" i="63"/>
  <c r="F152" i="62"/>
  <c r="F467" i="65"/>
  <c r="F466" i="66"/>
  <c r="F535" i="68"/>
  <c r="F410" i="72"/>
  <c r="F140" i="61"/>
  <c r="F94" i="61"/>
  <c r="F112" i="61"/>
  <c r="F428" i="69"/>
  <c r="F74" i="63"/>
  <c r="F158" i="61"/>
  <c r="F41" i="63"/>
  <c r="F18" i="63"/>
  <c r="F584" i="68"/>
  <c r="F470" i="69"/>
  <c r="F145" i="63"/>
  <c r="F542" i="68"/>
  <c r="F509" i="64"/>
  <c r="F126" i="63"/>
  <c r="F158" i="62"/>
  <c r="F158" i="63"/>
  <c r="F113" i="62"/>
  <c r="F53" i="63"/>
  <c r="F170" i="61"/>
  <c r="F155" i="63"/>
  <c r="F99" i="63"/>
  <c r="F94" i="63"/>
  <c r="F121" i="63"/>
  <c r="F108" i="63"/>
  <c r="F76" i="63"/>
  <c r="F97" i="63"/>
  <c r="F151" i="62"/>
  <c r="F37" i="63"/>
  <c r="F17" i="63"/>
  <c r="F447" i="71"/>
  <c r="F130" i="63"/>
  <c r="F132" i="63"/>
  <c r="F120" i="63"/>
  <c r="F57" i="63"/>
  <c r="F591" i="68"/>
  <c r="F434" i="70"/>
  <c r="F469" i="66"/>
  <c r="F79" i="63"/>
  <c r="F107" i="63"/>
  <c r="F139" i="63"/>
  <c r="F112" i="63"/>
  <c r="F101" i="63"/>
  <c r="F446" i="72"/>
  <c r="F150" i="62"/>
  <c r="F171" i="63"/>
  <c r="F170" i="63"/>
  <c r="F518" i="64"/>
  <c r="F147" i="63"/>
  <c r="F116" i="63"/>
  <c r="F114" i="61"/>
  <c r="F22" i="63"/>
  <c r="F149" i="63"/>
  <c r="F175" i="63"/>
  <c r="F73" i="63"/>
  <c r="F149" i="61"/>
  <c r="F176" i="62"/>
  <c r="F159" i="63"/>
  <c r="F459" i="69"/>
  <c r="F67" i="63"/>
  <c r="F461" i="65"/>
  <c r="F168" i="61"/>
  <c r="F169" i="62"/>
  <c r="F473" i="70"/>
  <c r="F467" i="67"/>
  <c r="F94" i="62"/>
  <c r="F118" i="63"/>
  <c r="F154" i="63"/>
  <c r="F174" i="63"/>
  <c r="F167" i="63"/>
  <c r="F466" i="70"/>
  <c r="F467" i="66"/>
  <c r="F151" i="61"/>
  <c r="F163" i="63"/>
  <c r="F446" i="71"/>
  <c r="F129" i="63"/>
  <c r="F119" i="63"/>
  <c r="F91" i="63"/>
  <c r="F86" i="63"/>
  <c r="F93" i="62"/>
  <c r="F133" i="63"/>
  <c r="F95" i="62"/>
  <c r="F138" i="63"/>
  <c r="F176" i="63"/>
  <c r="F470" i="67"/>
  <c r="F96" i="63"/>
  <c r="F35" i="63"/>
  <c r="F453" i="71"/>
  <c r="F166" i="63"/>
  <c r="F148" i="63"/>
  <c r="F75" i="63"/>
  <c r="F583" i="68"/>
  <c r="F590" i="68"/>
  <c r="F27" i="63"/>
  <c r="F473" i="67"/>
  <c r="F428" i="71"/>
  <c r="F112" i="62"/>
  <c r="F137" i="63"/>
  <c r="F110" i="63"/>
  <c r="F114" i="63"/>
  <c r="F48" i="63"/>
  <c r="F449" i="71"/>
  <c r="F140" i="63"/>
  <c r="F14" i="63"/>
  <c r="F170" i="62"/>
  <c r="F409" i="71"/>
  <c r="F434" i="69"/>
  <c r="F98" i="63"/>
  <c r="F172" i="63"/>
  <c r="F151" i="63"/>
  <c r="F134" i="63"/>
  <c r="F102" i="63"/>
  <c r="F38" i="63"/>
  <c r="F114" i="62"/>
  <c r="F517" i="64"/>
  <c r="F559" i="68"/>
  <c r="F115" i="62"/>
  <c r="F56" i="63"/>
  <c r="F6" i="63"/>
  <c r="F95" i="63"/>
  <c r="F113" i="63"/>
  <c r="F177" i="63"/>
  <c r="F165" i="63"/>
  <c r="F60" i="63"/>
  <c r="F467" i="70"/>
  <c r="F127" i="63"/>
  <c r="F54" i="63"/>
  <c r="F29" i="63"/>
  <c r="F459" i="67"/>
  <c r="F572" i="68"/>
  <c r="F34" i="63"/>
  <c r="F521" i="64"/>
  <c r="F72" i="63"/>
  <c r="F173" i="63"/>
  <c r="F135" i="63"/>
  <c r="F149" i="62"/>
  <c r="F141" i="63"/>
  <c r="F467" i="69"/>
  <c r="F459" i="65"/>
  <c r="F157" i="63"/>
  <c r="F115" i="63"/>
  <c r="F587" i="68"/>
  <c r="F466" i="67"/>
  <c r="F473" i="66"/>
  <c r="F100" i="63"/>
  <c r="F156" i="63"/>
  <c r="F453" i="72"/>
  <c r="F122" i="63"/>
  <c r="F466" i="65"/>
  <c r="F153" i="63"/>
  <c r="F473" i="69"/>
  <c r="F176" i="61"/>
  <c r="F95" i="61"/>
  <c r="F470" i="70"/>
  <c r="F131" i="63"/>
  <c r="F65" i="63"/>
  <c r="F459" i="70"/>
  <c r="F8" i="63"/>
  <c r="F447" i="69"/>
  <c r="F15" i="63"/>
  <c r="F102" i="62"/>
  <c r="F450" i="72"/>
  <c r="F84" i="63"/>
  <c r="F447" i="72"/>
  <c r="F525" i="64"/>
  <c r="F407" i="71"/>
  <c r="F410" i="71"/>
  <c r="F152" i="63"/>
  <c r="F469" i="65"/>
  <c r="F169" i="63"/>
  <c r="F466" i="69"/>
  <c r="F103" i="63"/>
  <c r="F93" i="61"/>
  <c r="F9" i="63"/>
  <c r="F74" i="62"/>
  <c r="F468" i="69"/>
  <c r="F441" i="71"/>
  <c r="F144" i="63"/>
  <c r="F585" i="68"/>
  <c r="F416" i="71"/>
  <c r="F588" i="68"/>
  <c r="F453" i="69"/>
  <c r="F451" i="71"/>
  <c r="F427" i="71"/>
  <c r="F533" i="68"/>
  <c r="F106" i="63"/>
  <c r="F579" i="68"/>
  <c r="F427" i="72"/>
  <c r="F586" i="68"/>
  <c r="F461" i="67"/>
  <c r="F452" i="72"/>
  <c r="F465" i="69"/>
  <c r="F460" i="65"/>
  <c r="F449" i="72"/>
  <c r="F574" i="68"/>
  <c r="F448" i="71"/>
  <c r="F471" i="70"/>
  <c r="F581" i="68"/>
  <c r="F111" i="63"/>
  <c r="F109" i="63"/>
  <c r="F439" i="71"/>
  <c r="F426" i="69"/>
  <c r="F445" i="72"/>
  <c r="F468" i="70"/>
  <c r="F444" i="72"/>
  <c r="F453" i="70"/>
  <c r="F534" i="68"/>
  <c r="F443" i="71"/>
  <c r="F136" i="63"/>
  <c r="F443" i="72"/>
  <c r="F434" i="72"/>
  <c r="F451" i="72"/>
  <c r="F469" i="69"/>
  <c r="F93" i="63"/>
  <c r="F566" i="68"/>
  <c r="F113" i="61"/>
  <c r="F520" i="64"/>
  <c r="F471" i="69"/>
  <c r="F125" i="63"/>
  <c r="F450" i="71"/>
  <c r="F463" i="69"/>
  <c r="F444" i="71"/>
  <c r="F461" i="69"/>
  <c r="F434" i="71"/>
  <c r="F470" i="65"/>
  <c r="F128" i="63"/>
  <c r="F511" i="64"/>
  <c r="F458" i="69"/>
  <c r="F444" i="69"/>
  <c r="F465" i="70"/>
  <c r="F468" i="67"/>
  <c r="F446" i="69"/>
  <c r="F168" i="62"/>
  <c r="F409" i="72"/>
  <c r="F439" i="72"/>
  <c r="F28" i="63"/>
  <c r="F7" i="63"/>
  <c r="F428" i="72"/>
  <c r="F445" i="71"/>
  <c r="F425" i="71"/>
  <c r="F164" i="63"/>
  <c r="F468" i="65"/>
  <c r="F136" i="62"/>
  <c r="F162" i="63"/>
  <c r="F461" i="70"/>
  <c r="F472" i="69"/>
  <c r="F448" i="72"/>
  <c r="F47" i="63"/>
  <c r="F463" i="70"/>
  <c r="F469" i="67"/>
  <c r="F458" i="70"/>
  <c r="F461" i="66"/>
  <c r="F85" i="63"/>
  <c r="F425" i="69"/>
  <c r="F452" i="71"/>
  <c r="F468" i="66"/>
  <c r="F472" i="70"/>
  <c r="F425" i="72"/>
  <c r="F150" i="61"/>
  <c r="F441" i="72"/>
  <c r="F427" i="69"/>
  <c r="F16" i="63"/>
  <c r="F558" i="68"/>
  <c r="F407" i="72"/>
  <c r="F146" i="63"/>
  <c r="F70" i="61"/>
  <c r="F464" i="69"/>
  <c r="F66" i="63"/>
  <c r="F469" i="70"/>
  <c r="F582" i="68"/>
  <c r="F519" i="64"/>
  <c r="F470" i="66"/>
  <c r="F117" i="63"/>
  <c r="F471" i="66"/>
  <c r="F471" i="65"/>
  <c r="F464" i="67"/>
  <c r="F126" i="62"/>
  <c r="F134" i="62"/>
  <c r="F64" i="63"/>
  <c r="F12" i="61"/>
  <c r="F460" i="66"/>
  <c r="F143" i="63"/>
  <c r="F89" i="62"/>
  <c r="F34" i="62"/>
  <c r="F557" i="68"/>
  <c r="F457" i="69"/>
  <c r="F443" i="70"/>
  <c r="F99" i="61"/>
  <c r="F15" i="61"/>
  <c r="F445" i="70"/>
  <c r="F449" i="66"/>
  <c r="F433" i="66"/>
  <c r="F172" i="62"/>
  <c r="F119" i="61"/>
  <c r="F88" i="61"/>
  <c r="F45" i="62"/>
  <c r="F35" i="62"/>
  <c r="F31" i="62"/>
  <c r="F17" i="62"/>
  <c r="F5" i="61"/>
  <c r="F120" i="62"/>
  <c r="F79" i="62"/>
  <c r="F529" i="68"/>
  <c r="F57" i="61"/>
  <c r="F32" i="63"/>
  <c r="F20" i="63"/>
  <c r="F11" i="61"/>
  <c r="F440" i="72"/>
  <c r="F426" i="72"/>
  <c r="F97" i="61"/>
  <c r="F147" i="62"/>
  <c r="F10" i="61"/>
  <c r="F19" i="62"/>
  <c r="F433" i="67"/>
  <c r="F494" i="64"/>
  <c r="F111" i="62"/>
  <c r="F32" i="62"/>
  <c r="F22" i="62"/>
  <c r="F460" i="67"/>
  <c r="F177" i="62"/>
  <c r="F156" i="62"/>
  <c r="F118" i="61"/>
  <c r="F92" i="61"/>
  <c r="F84" i="62"/>
  <c r="F77" i="62"/>
  <c r="F68" i="62"/>
  <c r="F54" i="61"/>
  <c r="F21" i="61"/>
  <c r="F13" i="62"/>
  <c r="F5" i="62"/>
  <c r="F86" i="62"/>
  <c r="F79" i="61"/>
  <c r="F32" i="61"/>
  <c r="F464" i="70"/>
  <c r="F116" i="61"/>
  <c r="F52" i="61"/>
  <c r="F37" i="61"/>
  <c r="F491" i="64"/>
  <c r="F101" i="62"/>
  <c r="F78" i="61"/>
  <c r="F26" i="62"/>
  <c r="F5" i="63"/>
  <c r="F145" i="61"/>
  <c r="F120" i="61"/>
  <c r="F75" i="62"/>
  <c r="F105" i="63"/>
  <c r="F449" i="70"/>
  <c r="F48" i="62"/>
  <c r="F20" i="62"/>
  <c r="F561" i="68"/>
  <c r="F22" i="61"/>
  <c r="F408" i="72"/>
  <c r="F136" i="61"/>
  <c r="F177" i="61"/>
  <c r="F165" i="61"/>
  <c r="F147" i="61"/>
  <c r="F101" i="61"/>
  <c r="F96" i="62"/>
  <c r="F83" i="63"/>
  <c r="F58" i="61"/>
  <c r="F39" i="63"/>
  <c r="F30" i="63"/>
  <c r="F21" i="63"/>
  <c r="F12" i="63"/>
  <c r="F74" i="61"/>
  <c r="F462" i="69"/>
  <c r="F89" i="61"/>
  <c r="F33" i="62"/>
  <c r="F19" i="61"/>
  <c r="F131" i="61"/>
  <c r="F91" i="61"/>
  <c r="F48" i="61"/>
  <c r="F37" i="62"/>
  <c r="F442" i="72"/>
  <c r="F163" i="61"/>
  <c r="F71" i="61"/>
  <c r="F159" i="61"/>
  <c r="F138" i="61"/>
  <c r="F100" i="61"/>
  <c r="F59" i="61"/>
  <c r="F50" i="61"/>
  <c r="F14" i="61"/>
  <c r="F86" i="61"/>
  <c r="F175" i="61"/>
  <c r="F135" i="62"/>
  <c r="F111" i="61"/>
  <c r="F148" i="62"/>
  <c r="F445" i="69"/>
  <c r="F127" i="62"/>
  <c r="F551" i="68"/>
  <c r="F424" i="69"/>
  <c r="F415" i="72"/>
  <c r="F433" i="71"/>
  <c r="F449" i="65"/>
  <c r="F480" i="64"/>
  <c r="F157" i="61"/>
  <c r="F107" i="62"/>
  <c r="F71" i="63"/>
  <c r="F174" i="61"/>
  <c r="F87" i="62"/>
  <c r="F16" i="62"/>
  <c r="F471" i="67"/>
  <c r="F51" i="63"/>
  <c r="F127" i="61"/>
  <c r="F108" i="62"/>
  <c r="F460" i="69"/>
  <c r="F173" i="61"/>
  <c r="F141" i="61"/>
  <c r="F92" i="62"/>
  <c r="F65" i="62"/>
  <c r="F26" i="63"/>
  <c r="F16" i="61"/>
  <c r="F9" i="61"/>
  <c r="F408" i="71"/>
  <c r="F462" i="70"/>
  <c r="F91" i="62"/>
  <c r="F60" i="62"/>
  <c r="F33" i="63"/>
  <c r="F20" i="61"/>
  <c r="F12" i="62"/>
  <c r="F433" i="72"/>
  <c r="F122" i="61"/>
  <c r="F88" i="63"/>
  <c r="F58" i="63"/>
  <c r="F49" i="63"/>
  <c r="F45" i="61"/>
  <c r="F11" i="62"/>
  <c r="F452" i="67"/>
  <c r="F573" i="68"/>
  <c r="F163" i="62"/>
  <c r="F70" i="63"/>
  <c r="F156" i="61"/>
  <c r="F132" i="62"/>
  <c r="F73" i="62"/>
  <c r="F69" i="62"/>
  <c r="F35" i="61"/>
  <c r="F464" i="65"/>
  <c r="F440" i="71"/>
  <c r="F55" i="62"/>
  <c r="F171" i="61"/>
  <c r="F139" i="62"/>
  <c r="F90" i="63"/>
  <c r="F41" i="62"/>
  <c r="F11" i="63"/>
  <c r="F430" i="69"/>
  <c r="F430" i="70"/>
  <c r="F166" i="61"/>
  <c r="F159" i="62"/>
  <c r="F141" i="62"/>
  <c r="F118" i="62"/>
  <c r="F59" i="62"/>
  <c r="F161" i="63"/>
  <c r="F135" i="61"/>
  <c r="F56" i="61"/>
  <c r="F577" i="68"/>
  <c r="F498" i="64"/>
  <c r="F157" i="62"/>
  <c r="F126" i="61"/>
  <c r="F98" i="62"/>
  <c r="F71" i="62"/>
  <c r="F70" i="62"/>
  <c r="F174" i="62"/>
  <c r="F155" i="61"/>
  <c r="F129" i="61"/>
  <c r="F122" i="62"/>
  <c r="F54" i="62"/>
  <c r="F49" i="61"/>
  <c r="F13" i="63"/>
  <c r="F166" i="62"/>
  <c r="F76" i="62"/>
  <c r="F56" i="62"/>
  <c r="F52" i="63"/>
  <c r="F41" i="61"/>
  <c r="F449" i="67"/>
  <c r="F31" i="63"/>
  <c r="F8" i="62"/>
  <c r="F38" i="61"/>
  <c r="F510" i="64"/>
  <c r="F78" i="63"/>
  <c r="F39" i="62"/>
  <c r="F139" i="61"/>
  <c r="F430" i="72"/>
  <c r="F452" i="65"/>
  <c r="F132" i="61"/>
  <c r="F77" i="61"/>
  <c r="F21" i="62"/>
  <c r="F30" i="62"/>
  <c r="F438" i="72"/>
  <c r="F537" i="68"/>
  <c r="F154" i="61"/>
  <c r="F426" i="71"/>
  <c r="F154" i="62"/>
  <c r="F133" i="62"/>
  <c r="F110" i="61"/>
  <c r="F103" i="62"/>
  <c r="F84" i="61"/>
  <c r="F69" i="63"/>
  <c r="F59" i="63"/>
  <c r="F46" i="61"/>
  <c r="F40" i="63"/>
  <c r="F13" i="61"/>
  <c r="F145" i="62"/>
  <c r="F171" i="62"/>
  <c r="F90" i="62"/>
  <c r="F52" i="62"/>
  <c r="F38" i="62"/>
  <c r="F153" i="62"/>
  <c r="F137" i="62"/>
  <c r="F110" i="62"/>
  <c r="F27" i="61"/>
  <c r="F18" i="61"/>
  <c r="F426" i="66"/>
  <c r="F438" i="71"/>
  <c r="F36" i="61"/>
  <c r="F412" i="71"/>
  <c r="F108" i="61"/>
  <c r="F99" i="62"/>
  <c r="F72" i="62"/>
  <c r="F29" i="61"/>
  <c r="F172" i="61"/>
  <c r="F138" i="62"/>
  <c r="F134" i="61"/>
  <c r="F100" i="62"/>
  <c r="F88" i="62"/>
  <c r="F58" i="62"/>
  <c r="F49" i="62"/>
  <c r="F40" i="62"/>
  <c r="F30" i="61"/>
  <c r="F26" i="61"/>
  <c r="F18" i="62"/>
  <c r="F10" i="62"/>
  <c r="F426" i="65"/>
  <c r="F130" i="62"/>
  <c r="F76" i="61"/>
  <c r="F9" i="62"/>
  <c r="F68" i="63"/>
  <c r="F90" i="61"/>
  <c r="F55" i="61"/>
  <c r="F34" i="61"/>
  <c r="F19" i="63"/>
  <c r="F98" i="61"/>
  <c r="F15" i="62"/>
  <c r="F165" i="62"/>
  <c r="F92" i="63"/>
  <c r="F69" i="61"/>
  <c r="F40" i="61"/>
  <c r="F14" i="62"/>
  <c r="F67" i="62"/>
  <c r="F89" i="63"/>
  <c r="F117" i="62"/>
  <c r="F452" i="69"/>
  <c r="F107" i="61"/>
  <c r="F72" i="61"/>
  <c r="F553" i="68"/>
  <c r="F133" i="61"/>
  <c r="F119" i="62"/>
  <c r="F83" i="61"/>
  <c r="F77" i="63"/>
  <c r="F73" i="61"/>
  <c r="F64" i="61"/>
  <c r="F50" i="62"/>
  <c r="F27" i="62"/>
  <c r="F67" i="61"/>
  <c r="F8" i="61"/>
  <c r="F424" i="67"/>
  <c r="F155" i="62"/>
  <c r="F457" i="70"/>
  <c r="F470" i="64"/>
  <c r="F130" i="61"/>
  <c r="F442" i="71"/>
  <c r="F148" i="61"/>
  <c r="F87" i="61"/>
  <c r="F75" i="61"/>
  <c r="F175" i="62"/>
  <c r="F173" i="62"/>
  <c r="F129" i="62"/>
  <c r="F426" i="70"/>
  <c r="F29" i="62"/>
  <c r="F17" i="61"/>
  <c r="F51" i="61"/>
  <c r="F31" i="61"/>
  <c r="F45" i="63"/>
  <c r="F39" i="61"/>
  <c r="F6" i="62"/>
  <c r="F445" i="65"/>
  <c r="F51" i="62"/>
  <c r="F131" i="62"/>
  <c r="F46" i="62"/>
  <c r="F124" i="63"/>
  <c r="F116" i="62"/>
  <c r="F53" i="62"/>
  <c r="F103" i="61"/>
  <c r="F65" i="61"/>
  <c r="F60" i="61"/>
  <c r="F96" i="61"/>
  <c r="F64" i="62"/>
  <c r="F36" i="62"/>
  <c r="F460" i="70"/>
  <c r="F57" i="62"/>
  <c r="F97" i="62"/>
  <c r="F53" i="61"/>
  <c r="F153" i="61"/>
  <c r="F117" i="61"/>
  <c r="F78" i="62"/>
  <c r="F68" i="61"/>
  <c r="F50" i="63"/>
  <c r="F83" i="62"/>
  <c r="F33" i="61"/>
  <c r="F87" i="63"/>
  <c r="F412" i="72"/>
  <c r="F10" i="63"/>
  <c r="F6" i="61"/>
  <c r="F464" i="66"/>
  <c r="F137" i="61"/>
  <c r="F467" i="64"/>
  <c r="F432" i="66"/>
  <c r="F413" i="71"/>
  <c r="F439" i="69"/>
  <c r="F454" i="70"/>
  <c r="F144" i="61"/>
  <c r="F446" i="65"/>
  <c r="F442" i="70"/>
  <c r="F25" i="62"/>
  <c r="F421" i="66"/>
  <c r="F428" i="65"/>
  <c r="F427" i="67"/>
  <c r="F437" i="72"/>
  <c r="F466" i="64"/>
  <c r="F446" i="70"/>
  <c r="F439" i="70"/>
  <c r="F524" i="68"/>
  <c r="F428" i="67"/>
  <c r="F449" i="69"/>
  <c r="F496" i="64"/>
  <c r="F423" i="66"/>
  <c r="F565" i="68"/>
  <c r="F128" i="62"/>
  <c r="F435" i="70"/>
  <c r="F451" i="67"/>
  <c r="F453" i="67"/>
  <c r="F538" i="68"/>
  <c r="F144" i="62"/>
  <c r="F415" i="71"/>
  <c r="F411" i="72"/>
  <c r="F433" i="70"/>
  <c r="F430" i="71"/>
  <c r="F403" i="72"/>
  <c r="F47" i="62"/>
  <c r="F429" i="69"/>
  <c r="F443" i="67"/>
  <c r="F547" i="68"/>
  <c r="F465" i="67"/>
  <c r="F447" i="65"/>
  <c r="F429" i="70"/>
  <c r="F4" i="62"/>
  <c r="F474" i="64"/>
  <c r="F458" i="66"/>
  <c r="F540" i="68"/>
  <c r="F432" i="69"/>
  <c r="F109" i="62"/>
  <c r="F109" i="61"/>
  <c r="F429" i="66"/>
  <c r="F406" i="72"/>
  <c r="F28" i="61"/>
  <c r="F450" i="67"/>
  <c r="F63" i="63"/>
  <c r="F435" i="66"/>
  <c r="F578" i="68"/>
  <c r="F7" i="61"/>
  <c r="F454" i="67"/>
  <c r="F414" i="71"/>
  <c r="F564" i="68"/>
  <c r="F424" i="71"/>
  <c r="F548" i="68"/>
  <c r="F465" i="65"/>
  <c r="F403" i="71"/>
  <c r="F452" i="66"/>
  <c r="F450" i="69"/>
  <c r="F497" i="64"/>
  <c r="F431" i="67"/>
  <c r="F435" i="72"/>
  <c r="F447" i="66"/>
  <c r="F106" i="62"/>
  <c r="F433" i="65"/>
  <c r="F456" i="70"/>
  <c r="F482" i="64"/>
  <c r="F458" i="67"/>
  <c r="F560" i="68"/>
  <c r="F575" i="68"/>
  <c r="F528" i="68"/>
  <c r="F499" i="64"/>
  <c r="F423" i="67"/>
  <c r="F443" i="65"/>
  <c r="F450" i="70"/>
  <c r="F125" i="62"/>
  <c r="F420" i="65"/>
  <c r="F458" i="65"/>
  <c r="F444" i="67"/>
  <c r="F423" i="70"/>
  <c r="F504" i="64"/>
  <c r="F515" i="64"/>
  <c r="F495" i="64"/>
  <c r="F539" i="68"/>
  <c r="F425" i="66"/>
  <c r="F420" i="67"/>
  <c r="F536" i="68"/>
  <c r="F469" i="64"/>
  <c r="F423" i="72"/>
  <c r="F440" i="66"/>
  <c r="F576" i="68"/>
  <c r="F162" i="62"/>
  <c r="F465" i="66"/>
  <c r="F492" i="64"/>
  <c r="F25" i="63"/>
  <c r="F429" i="72"/>
  <c r="F431" i="66"/>
  <c r="F516" i="64"/>
  <c r="F502" i="64"/>
  <c r="F531" i="68"/>
  <c r="F448" i="65"/>
  <c r="F444" i="65"/>
  <c r="F405" i="71"/>
  <c r="F446" i="66"/>
  <c r="F450" i="66"/>
  <c r="F463" i="65"/>
  <c r="F434" i="65"/>
  <c r="F532" i="68"/>
  <c r="F431" i="71"/>
  <c r="F443" i="66"/>
  <c r="F450" i="65"/>
  <c r="F82" i="62"/>
  <c r="F523" i="64"/>
  <c r="F427" i="65"/>
  <c r="F451" i="69"/>
  <c r="F448" i="67"/>
  <c r="F444" i="70"/>
  <c r="F524" i="64"/>
  <c r="F440" i="65"/>
  <c r="F421" i="67"/>
  <c r="F411" i="71"/>
  <c r="F444" i="66"/>
  <c r="F437" i="71"/>
  <c r="F530" i="68"/>
  <c r="F488" i="64"/>
  <c r="F82" i="61"/>
  <c r="F543" i="68"/>
  <c r="F427" i="70"/>
  <c r="F413" i="72"/>
  <c r="F432" i="65"/>
  <c r="F446" i="67"/>
  <c r="F85" i="62"/>
  <c r="F478" i="64"/>
  <c r="F25" i="61"/>
  <c r="F552" i="68"/>
  <c r="F417" i="71"/>
  <c r="F429" i="67"/>
  <c r="F146" i="62"/>
  <c r="F4" i="61"/>
  <c r="F442" i="65"/>
  <c r="F472" i="67"/>
  <c r="F456" i="69"/>
  <c r="F428" i="66"/>
  <c r="F421" i="65"/>
  <c r="F44" i="62"/>
  <c r="F454" i="69"/>
  <c r="F472" i="64"/>
  <c r="F555" i="68"/>
  <c r="F451" i="66"/>
  <c r="F554" i="68"/>
  <c r="F508" i="64"/>
  <c r="F580" i="68"/>
  <c r="F447" i="70"/>
  <c r="F421" i="69"/>
  <c r="F431" i="65"/>
  <c r="F483" i="64"/>
  <c r="F501" i="64"/>
  <c r="F462" i="66"/>
  <c r="F433" i="69"/>
  <c r="F475" i="64"/>
  <c r="F420" i="66"/>
  <c r="F424" i="65"/>
  <c r="F423" i="65"/>
  <c r="F448" i="66"/>
  <c r="F405" i="72"/>
  <c r="F589" i="68"/>
  <c r="F451" i="65"/>
  <c r="F428" i="70"/>
  <c r="F4" i="63"/>
  <c r="F453" i="66"/>
  <c r="F473" i="64"/>
  <c r="F85" i="61"/>
  <c r="F439" i="67"/>
  <c r="F487" i="64"/>
  <c r="F164" i="62"/>
  <c r="F481" i="64"/>
  <c r="F442" i="67"/>
  <c r="F431" i="72"/>
  <c r="F462" i="67"/>
  <c r="F447" i="67"/>
  <c r="F423" i="69"/>
  <c r="F432" i="70"/>
  <c r="F514" i="64"/>
  <c r="F424" i="72"/>
  <c r="F164" i="61"/>
  <c r="F440" i="70"/>
  <c r="F66" i="62"/>
  <c r="F454" i="66"/>
  <c r="F453" i="65"/>
  <c r="F82" i="63"/>
  <c r="F477" i="64"/>
  <c r="F562" i="68"/>
  <c r="F443" i="69"/>
  <c r="F490" i="64"/>
  <c r="F463" i="67"/>
  <c r="F432" i="71"/>
  <c r="F414" i="72"/>
  <c r="F462" i="65"/>
  <c r="F420" i="69"/>
  <c r="F421" i="70"/>
  <c r="F421" i="72"/>
  <c r="F63" i="62"/>
  <c r="F550" i="68"/>
  <c r="F448" i="70"/>
  <c r="F421" i="71"/>
  <c r="F500" i="64"/>
  <c r="F442" i="66"/>
  <c r="F44" i="63"/>
  <c r="F435" i="71"/>
  <c r="F522" i="64"/>
  <c r="F512" i="64"/>
  <c r="F471" i="64"/>
  <c r="F435" i="69"/>
  <c r="F162" i="61"/>
  <c r="F7" i="62"/>
  <c r="F476" i="64"/>
  <c r="F429" i="71"/>
  <c r="F424" i="70"/>
  <c r="F425" i="65"/>
  <c r="F472" i="65"/>
  <c r="F63" i="61"/>
  <c r="F146" i="61"/>
  <c r="F440" i="69"/>
  <c r="F435" i="65"/>
  <c r="F571" i="68"/>
  <c r="F423" i="71"/>
  <c r="F439" i="66"/>
  <c r="F431" i="70"/>
  <c r="F106" i="61"/>
  <c r="F432" i="67"/>
  <c r="F427" i="66"/>
  <c r="F425" i="70"/>
  <c r="F424" i="66"/>
  <c r="F417" i="72"/>
  <c r="F513" i="64"/>
  <c r="F527" i="68"/>
  <c r="F426" i="67"/>
  <c r="F463" i="66"/>
  <c r="F493" i="64"/>
  <c r="F430" i="66"/>
  <c r="F430" i="65"/>
  <c r="F66" i="61"/>
  <c r="F429" i="65"/>
  <c r="F425" i="67"/>
  <c r="F567" i="68"/>
  <c r="F128" i="61"/>
  <c r="F28" i="62"/>
  <c r="F420" i="70"/>
  <c r="F454" i="65"/>
  <c r="F526" i="68"/>
  <c r="F445" i="67"/>
  <c r="F479" i="64"/>
  <c r="F451" i="70"/>
  <c r="F44" i="61"/>
  <c r="F434" i="67"/>
  <c r="F563" i="68"/>
  <c r="F125" i="61"/>
  <c r="F556" i="68"/>
  <c r="F430" i="67"/>
  <c r="F523" i="68"/>
  <c r="F432" i="72"/>
  <c r="F431" i="69"/>
  <c r="F435" i="67"/>
  <c r="F448" i="69"/>
  <c r="F434" i="66"/>
  <c r="F445" i="66"/>
  <c r="F406" i="71"/>
  <c r="F472" i="66"/>
  <c r="F503" i="64"/>
  <c r="F47" i="61"/>
  <c r="F452" i="70"/>
  <c r="F442" i="69"/>
  <c r="F541" i="68"/>
  <c r="F439" i="65"/>
  <c r="F440" i="67"/>
  <c r="F422" i="65"/>
  <c r="F161" i="62"/>
  <c r="F419" i="70"/>
  <c r="F3" i="62"/>
  <c r="F420" i="71"/>
  <c r="F549" i="68"/>
  <c r="F457" i="66"/>
  <c r="F465" i="64"/>
  <c r="F161" i="61"/>
  <c r="F143" i="61"/>
  <c r="F570" i="68"/>
  <c r="F468" i="64"/>
  <c r="F457" i="65"/>
  <c r="F522" i="68"/>
  <c r="F404" i="72"/>
  <c r="F3" i="61"/>
  <c r="F486" i="64"/>
  <c r="F438" i="67"/>
  <c r="F457" i="67"/>
  <c r="F441" i="65"/>
  <c r="F402" i="71"/>
  <c r="F81" i="63"/>
  <c r="F441" i="70"/>
  <c r="F441" i="67"/>
  <c r="F422" i="67"/>
  <c r="F422" i="71"/>
  <c r="F24" i="61"/>
  <c r="F404" i="71"/>
  <c r="F525" i="68"/>
  <c r="F105" i="61"/>
  <c r="F422" i="66"/>
  <c r="F438" i="69"/>
  <c r="F43" i="63"/>
  <c r="F24" i="63"/>
  <c r="F105" i="62"/>
  <c r="F124" i="62"/>
  <c r="F43" i="62"/>
  <c r="F489" i="64"/>
  <c r="F419" i="67"/>
  <c r="F420" i="72"/>
  <c r="F419" i="66"/>
  <c r="F507" i="64"/>
  <c r="F43" i="61"/>
  <c r="F81" i="61"/>
  <c r="F3" i="63"/>
  <c r="F62" i="63"/>
  <c r="F62" i="61"/>
  <c r="F441" i="66"/>
  <c r="F124" i="61"/>
  <c r="F546" i="68"/>
  <c r="F402" i="72"/>
  <c r="F438" i="70"/>
  <c r="F24" i="62"/>
  <c r="F438" i="66"/>
  <c r="F62" i="62"/>
  <c r="F419" i="69"/>
  <c r="F422" i="69"/>
  <c r="F438" i="65"/>
  <c r="F422" i="72"/>
  <c r="F81" i="62"/>
  <c r="F422" i="70"/>
  <c r="F143" i="62"/>
  <c r="F441" i="69"/>
  <c r="F419" i="65"/>
  <c r="F485" i="64"/>
  <c r="F545" i="68"/>
  <c r="F418" i="66"/>
  <c r="F437" i="65"/>
  <c r="F437" i="66"/>
  <c r="F401" i="72"/>
  <c r="F418" i="69"/>
  <c r="F418" i="67"/>
  <c r="F419" i="71"/>
  <c r="F419" i="72"/>
  <c r="F456" i="65"/>
  <c r="F401" i="71"/>
  <c r="F456" i="67"/>
  <c r="F418" i="70"/>
  <c r="F437" i="70"/>
  <c r="F464" i="64"/>
  <c r="F456" i="66"/>
  <c r="F521" i="68"/>
  <c r="F418" i="65"/>
  <c r="F437" i="67"/>
  <c r="F437" i="69"/>
  <c r="F506" i="64"/>
  <c r="F569" i="68"/>
  <c r="J121" i="61"/>
  <c r="J150" i="63"/>
  <c r="J59" i="61"/>
  <c r="J169" i="61"/>
  <c r="J36" i="63"/>
  <c r="J74" i="63"/>
  <c r="J112" i="61"/>
  <c r="J132" i="63"/>
  <c r="J94" i="61"/>
  <c r="J172" i="63"/>
  <c r="J428" i="69"/>
  <c r="J12" i="62"/>
  <c r="J167" i="62"/>
  <c r="J115" i="61"/>
  <c r="J59" i="62"/>
  <c r="J459" i="66"/>
  <c r="J482" i="64"/>
  <c r="J434" i="70"/>
  <c r="J35" i="63"/>
  <c r="J13" i="63"/>
  <c r="J102" i="61"/>
  <c r="J152" i="61"/>
  <c r="J115" i="62"/>
  <c r="J524" i="64"/>
  <c r="J14" i="61"/>
  <c r="J410" i="71"/>
  <c r="J473" i="65"/>
  <c r="J410" i="72"/>
  <c r="J167" i="61"/>
  <c r="J158" i="61"/>
  <c r="J535" i="68"/>
  <c r="J140" i="61"/>
  <c r="J467" i="65"/>
  <c r="J6" i="63"/>
  <c r="J170" i="61"/>
  <c r="J159" i="63"/>
  <c r="J587" i="68"/>
  <c r="J473" i="70"/>
  <c r="J54" i="63"/>
  <c r="J48" i="63"/>
  <c r="J473" i="66"/>
  <c r="J461" i="65"/>
  <c r="J447" i="69"/>
  <c r="J174" i="63"/>
  <c r="J473" i="69"/>
  <c r="J11" i="62"/>
  <c r="J169" i="63"/>
  <c r="J466" i="69"/>
  <c r="J517" i="64"/>
  <c r="J493" i="64"/>
  <c r="J21" i="63"/>
  <c r="J147" i="63"/>
  <c r="J14" i="62"/>
  <c r="J583" i="68"/>
  <c r="J95" i="62"/>
  <c r="J449" i="71"/>
  <c r="J167" i="63"/>
  <c r="J158" i="62"/>
  <c r="J95" i="63"/>
  <c r="J58" i="63"/>
  <c r="J176" i="62"/>
  <c r="J467" i="67"/>
  <c r="J122" i="63"/>
  <c r="J102" i="63"/>
  <c r="J149" i="61"/>
  <c r="J130" i="63"/>
  <c r="J446" i="71"/>
  <c r="J56" i="63"/>
  <c r="J15" i="63"/>
  <c r="J509" i="64"/>
  <c r="J168" i="62"/>
  <c r="J496" i="64"/>
  <c r="J91" i="63"/>
  <c r="J59" i="63"/>
  <c r="J115" i="63"/>
  <c r="J152" i="63"/>
  <c r="J459" i="70"/>
  <c r="J138" i="63"/>
  <c r="J46" i="63"/>
  <c r="J121" i="62"/>
  <c r="J434" i="69"/>
  <c r="J55" i="63"/>
  <c r="J152" i="62"/>
  <c r="J153" i="63"/>
  <c r="J96" i="63"/>
  <c r="J120" i="63"/>
  <c r="J101" i="63"/>
  <c r="J84" i="63"/>
  <c r="J542" i="68"/>
  <c r="J13" i="62"/>
  <c r="J95" i="61"/>
  <c r="J171" i="63"/>
  <c r="J140" i="63"/>
  <c r="J459" i="67"/>
  <c r="J93" i="62"/>
  <c r="J470" i="69"/>
  <c r="J112" i="63"/>
  <c r="J170" i="63"/>
  <c r="J97" i="63"/>
  <c r="J137" i="63"/>
  <c r="J116" i="63"/>
  <c r="J114" i="63"/>
  <c r="J157" i="63"/>
  <c r="J126" i="63"/>
  <c r="J57" i="63"/>
  <c r="J107" i="63"/>
  <c r="J34" i="63"/>
  <c r="J114" i="61"/>
  <c r="J165" i="63"/>
  <c r="J495" i="64"/>
  <c r="J176" i="63"/>
  <c r="J53" i="63"/>
  <c r="J12" i="61"/>
  <c r="J472" i="64"/>
  <c r="J98" i="63"/>
  <c r="J141" i="63"/>
  <c r="J93" i="63"/>
  <c r="J73" i="63"/>
  <c r="J459" i="65"/>
  <c r="J466" i="67"/>
  <c r="J158" i="63"/>
  <c r="J590" i="68"/>
  <c r="J21" i="62"/>
  <c r="J16" i="63"/>
  <c r="J450" i="72"/>
  <c r="J572" i="68"/>
  <c r="J169" i="62"/>
  <c r="J151" i="62"/>
  <c r="J134" i="63"/>
  <c r="J466" i="66"/>
  <c r="J151" i="63"/>
  <c r="J21" i="61"/>
  <c r="J170" i="62"/>
  <c r="J114" i="62"/>
  <c r="J467" i="70"/>
  <c r="J470" i="67"/>
  <c r="J67" i="63"/>
  <c r="J8" i="63"/>
  <c r="J156" i="63"/>
  <c r="J86" i="63"/>
  <c r="J140" i="62"/>
  <c r="J117" i="63"/>
  <c r="J38" i="63"/>
  <c r="J163" i="63"/>
  <c r="J139" i="63"/>
  <c r="J129" i="63"/>
  <c r="J119" i="63"/>
  <c r="J22" i="63"/>
  <c r="J453" i="66"/>
  <c r="J121" i="63"/>
  <c r="J591" i="68"/>
  <c r="J100" i="63"/>
  <c r="J416" i="72"/>
  <c r="J475" i="64"/>
  <c r="J177" i="63"/>
  <c r="J75" i="63"/>
  <c r="J11" i="63"/>
  <c r="J118" i="63"/>
  <c r="J99" i="63"/>
  <c r="J72" i="63"/>
  <c r="J525" i="64"/>
  <c r="J173" i="63"/>
  <c r="J127" i="63"/>
  <c r="J108" i="63"/>
  <c r="J409" i="71"/>
  <c r="J407" i="71"/>
  <c r="J446" i="72"/>
  <c r="J469" i="65"/>
  <c r="J466" i="70"/>
  <c r="J473" i="64"/>
  <c r="J453" i="71"/>
  <c r="J416" i="71"/>
  <c r="J151" i="61"/>
  <c r="J584" i="68"/>
  <c r="J110" i="63"/>
  <c r="J41" i="63"/>
  <c r="J60" i="63"/>
  <c r="J467" i="69"/>
  <c r="J558" i="68"/>
  <c r="J14" i="63"/>
  <c r="J459" i="69"/>
  <c r="J467" i="66"/>
  <c r="J470" i="70"/>
  <c r="J65" i="63"/>
  <c r="J37" i="63"/>
  <c r="J103" i="63"/>
  <c r="J93" i="61"/>
  <c r="J145" i="63"/>
  <c r="J94" i="62"/>
  <c r="J113" i="62"/>
  <c r="J176" i="61"/>
  <c r="J79" i="63"/>
  <c r="J514" i="64"/>
  <c r="J175" i="63"/>
  <c r="J133" i="63"/>
  <c r="J518" i="64"/>
  <c r="J12" i="63"/>
  <c r="J149" i="62"/>
  <c r="J27" i="63"/>
  <c r="J102" i="62"/>
  <c r="J447" i="71"/>
  <c r="J149" i="63"/>
  <c r="J470" i="65"/>
  <c r="J18" i="63"/>
  <c r="J453" i="72"/>
  <c r="J470" i="66"/>
  <c r="J521" i="64"/>
  <c r="J17" i="63"/>
  <c r="J13" i="61"/>
  <c r="J155" i="63"/>
  <c r="J94" i="63"/>
  <c r="J473" i="67"/>
  <c r="J135" i="63"/>
  <c r="J131" i="63"/>
  <c r="J29" i="63"/>
  <c r="J474" i="64"/>
  <c r="J11" i="61"/>
  <c r="J112" i="62"/>
  <c r="J579" i="68"/>
  <c r="J447" i="72"/>
  <c r="J76" i="63"/>
  <c r="J434" i="71"/>
  <c r="J451" i="71"/>
  <c r="J132" i="62"/>
  <c r="J461" i="69"/>
  <c r="J471" i="70"/>
  <c r="J443" i="72"/>
  <c r="J444" i="72"/>
  <c r="J407" i="72"/>
  <c r="J461" i="66"/>
  <c r="J534" i="68"/>
  <c r="J439" i="71"/>
  <c r="J469" i="67"/>
  <c r="J106" i="63"/>
  <c r="J463" i="70"/>
  <c r="J450" i="71"/>
  <c r="J148" i="63"/>
  <c r="J428" i="71"/>
  <c r="J408" i="72"/>
  <c r="J464" i="70"/>
  <c r="J468" i="67"/>
  <c r="J434" i="72"/>
  <c r="J166" i="63"/>
  <c r="J494" i="64"/>
  <c r="J144" i="63"/>
  <c r="J162" i="63"/>
  <c r="J463" i="69"/>
  <c r="J582" i="68"/>
  <c r="J451" i="72"/>
  <c r="J89" i="63"/>
  <c r="J443" i="71"/>
  <c r="J439" i="72"/>
  <c r="J428" i="72"/>
  <c r="J468" i="65"/>
  <c r="J113" i="63"/>
  <c r="J448" i="72"/>
  <c r="J445" i="71"/>
  <c r="J154" i="63"/>
  <c r="J449" i="72"/>
  <c r="J128" i="63"/>
  <c r="J586" i="68"/>
  <c r="J49" i="62"/>
  <c r="J465" i="69"/>
  <c r="J471" i="69"/>
  <c r="J472" i="66"/>
  <c r="J453" i="70"/>
  <c r="J47" i="63"/>
  <c r="J168" i="61"/>
  <c r="J168" i="63"/>
  <c r="J468" i="70"/>
  <c r="J465" i="70"/>
  <c r="J117" i="61"/>
  <c r="J427" i="69"/>
  <c r="J471" i="66"/>
  <c r="J445" i="72"/>
  <c r="J146" i="63"/>
  <c r="J409" i="72"/>
  <c r="J444" i="69"/>
  <c r="J425" i="71"/>
  <c r="J461" i="70"/>
  <c r="J519" i="64"/>
  <c r="J461" i="67"/>
  <c r="J585" i="68"/>
  <c r="J66" i="63"/>
  <c r="J458" i="69"/>
  <c r="J453" i="69"/>
  <c r="J136" i="62"/>
  <c r="J32" i="62"/>
  <c r="J452" i="72"/>
  <c r="J588" i="68"/>
  <c r="J113" i="61"/>
  <c r="J511" i="64"/>
  <c r="J425" i="72"/>
  <c r="J434" i="66"/>
  <c r="J172" i="61"/>
  <c r="J97" i="62"/>
  <c r="J150" i="61"/>
  <c r="J559" i="68"/>
  <c r="J466" i="65"/>
  <c r="J427" i="72"/>
  <c r="J469" i="70"/>
  <c r="J557" i="68"/>
  <c r="J109" i="63"/>
  <c r="J441" i="71"/>
  <c r="J468" i="66"/>
  <c r="J446" i="69"/>
  <c r="J444" i="71"/>
  <c r="J164" i="63"/>
  <c r="J442" i="72"/>
  <c r="J503" i="64"/>
  <c r="J472" i="69"/>
  <c r="J125" i="63"/>
  <c r="J469" i="66"/>
  <c r="J574" i="68"/>
  <c r="J441" i="72"/>
  <c r="J427" i="71"/>
  <c r="J464" i="69"/>
  <c r="J150" i="62"/>
  <c r="J458" i="70"/>
  <c r="J442" i="71"/>
  <c r="J452" i="71"/>
  <c r="J515" i="64"/>
  <c r="J460" i="65"/>
  <c r="J516" i="64"/>
  <c r="J448" i="71"/>
  <c r="J28" i="63"/>
  <c r="J425" i="69"/>
  <c r="J85" i="63"/>
  <c r="J408" i="71"/>
  <c r="J469" i="69"/>
  <c r="J533" i="68"/>
  <c r="J581" i="68"/>
  <c r="J468" i="69"/>
  <c r="J16" i="61"/>
  <c r="J566" i="68"/>
  <c r="J136" i="63"/>
  <c r="J472" i="70"/>
  <c r="J589" i="68"/>
  <c r="J426" i="69"/>
  <c r="J520" i="64"/>
  <c r="J7" i="63"/>
  <c r="J111" i="63"/>
  <c r="J433" i="66"/>
  <c r="J462" i="65"/>
  <c r="J457" i="70"/>
  <c r="J415" i="72"/>
  <c r="J165" i="62"/>
  <c r="J96" i="62"/>
  <c r="J49" i="61"/>
  <c r="J27" i="61"/>
  <c r="J415" i="71"/>
  <c r="J70" i="63"/>
  <c r="J15" i="62"/>
  <c r="J575" i="68"/>
  <c r="J460" i="67"/>
  <c r="J74" i="61"/>
  <c r="J51" i="63"/>
  <c r="J155" i="61"/>
  <c r="J141" i="61"/>
  <c r="J110" i="61"/>
  <c r="J101" i="61"/>
  <c r="J92" i="62"/>
  <c r="J83" i="62"/>
  <c r="J64" i="61"/>
  <c r="J9" i="62"/>
  <c r="J5" i="63"/>
  <c r="J163" i="61"/>
  <c r="J90" i="61"/>
  <c r="J60" i="62"/>
  <c r="J19" i="61"/>
  <c r="J424" i="67"/>
  <c r="J97" i="61"/>
  <c r="J156" i="61"/>
  <c r="J464" i="67"/>
  <c r="J99" i="61"/>
  <c r="J38" i="62"/>
  <c r="J426" i="70"/>
  <c r="J529" i="68"/>
  <c r="J445" i="69"/>
  <c r="J52" i="62"/>
  <c r="J89" i="61"/>
  <c r="J159" i="61"/>
  <c r="J133" i="61"/>
  <c r="J83" i="61"/>
  <c r="J65" i="62"/>
  <c r="J40" i="62"/>
  <c r="J35" i="62"/>
  <c r="J27" i="62"/>
  <c r="J153" i="62"/>
  <c r="J111" i="62"/>
  <c r="J98" i="61"/>
  <c r="J71" i="62"/>
  <c r="J19" i="63"/>
  <c r="J460" i="66"/>
  <c r="J32" i="61"/>
  <c r="J131" i="62"/>
  <c r="J130" i="62"/>
  <c r="J134" i="61"/>
  <c r="J129" i="62"/>
  <c r="J117" i="62"/>
  <c r="J54" i="61"/>
  <c r="J46" i="61"/>
  <c r="J108" i="61"/>
  <c r="J148" i="62"/>
  <c r="J16" i="62"/>
  <c r="J175" i="61"/>
  <c r="J120" i="62"/>
  <c r="J67" i="62"/>
  <c r="J51" i="61"/>
  <c r="J445" i="65"/>
  <c r="J173" i="61"/>
  <c r="J155" i="62"/>
  <c r="J83" i="63"/>
  <c r="J54" i="62"/>
  <c r="J50" i="62"/>
  <c r="J46" i="62"/>
  <c r="J171" i="61"/>
  <c r="J126" i="61"/>
  <c r="J116" i="61"/>
  <c r="J79" i="62"/>
  <c r="J71" i="63"/>
  <c r="J37" i="62"/>
  <c r="J20" i="63"/>
  <c r="J130" i="61"/>
  <c r="J153" i="61"/>
  <c r="J98" i="62"/>
  <c r="J56" i="62"/>
  <c r="J452" i="67"/>
  <c r="J143" i="63"/>
  <c r="J440" i="72"/>
  <c r="J443" i="69"/>
  <c r="J111" i="61"/>
  <c r="J126" i="62"/>
  <c r="J145" i="62"/>
  <c r="J75" i="61"/>
  <c r="J68" i="63"/>
  <c r="J440" i="71"/>
  <c r="J430" i="69"/>
  <c r="J477" i="64"/>
  <c r="J138" i="61"/>
  <c r="J5" i="62"/>
  <c r="J48" i="61"/>
  <c r="J145" i="61"/>
  <c r="J70" i="61"/>
  <c r="J135" i="61"/>
  <c r="J53" i="61"/>
  <c r="J165" i="61"/>
  <c r="J133" i="62"/>
  <c r="J122" i="62"/>
  <c r="J84" i="62"/>
  <c r="J77" i="63"/>
  <c r="J58" i="62"/>
  <c r="J45" i="63"/>
  <c r="J40" i="63"/>
  <c r="J70" i="62"/>
  <c r="J87" i="62"/>
  <c r="J131" i="61"/>
  <c r="J564" i="68"/>
  <c r="J464" i="66"/>
  <c r="J573" i="68"/>
  <c r="J449" i="66"/>
  <c r="J105" i="63"/>
  <c r="J132" i="61"/>
  <c r="J100" i="61"/>
  <c r="J78" i="61"/>
  <c r="J31" i="63"/>
  <c r="J6" i="61"/>
  <c r="J71" i="61"/>
  <c r="J161" i="63"/>
  <c r="J426" i="71"/>
  <c r="J87" i="63"/>
  <c r="J68" i="61"/>
  <c r="J135" i="62"/>
  <c r="J124" i="63"/>
  <c r="J527" i="68"/>
  <c r="J174" i="62"/>
  <c r="J141" i="62"/>
  <c r="J138" i="62"/>
  <c r="J110" i="62"/>
  <c r="J101" i="62"/>
  <c r="J88" i="61"/>
  <c r="J58" i="61"/>
  <c r="J49" i="63"/>
  <c r="J45" i="61"/>
  <c r="J39" i="61"/>
  <c r="J31" i="62"/>
  <c r="J18" i="61"/>
  <c r="J10" i="62"/>
  <c r="J577" i="68"/>
  <c r="J127" i="62"/>
  <c r="J89" i="62"/>
  <c r="J72" i="61"/>
  <c r="J56" i="61"/>
  <c r="J36" i="61"/>
  <c r="J462" i="70"/>
  <c r="J76" i="61"/>
  <c r="J8" i="61"/>
  <c r="J522" i="64"/>
  <c r="J86" i="61"/>
  <c r="J452" i="66"/>
  <c r="J173" i="62"/>
  <c r="J87" i="61"/>
  <c r="J64" i="63"/>
  <c r="J50" i="63"/>
  <c r="J40" i="61"/>
  <c r="J163" i="62"/>
  <c r="J19" i="62"/>
  <c r="J166" i="62"/>
  <c r="J75" i="62"/>
  <c r="J457" i="69"/>
  <c r="J424" i="69"/>
  <c r="J510" i="64"/>
  <c r="J430" i="71"/>
  <c r="J148" i="61"/>
  <c r="J438" i="72"/>
  <c r="J134" i="62"/>
  <c r="J118" i="61"/>
  <c r="J78" i="63"/>
  <c r="J73" i="62"/>
  <c r="J65" i="61"/>
  <c r="J17" i="62"/>
  <c r="J9" i="61"/>
  <c r="J5" i="61"/>
  <c r="J29" i="61"/>
  <c r="J20" i="61"/>
  <c r="J76" i="62"/>
  <c r="J412" i="72"/>
  <c r="J172" i="62"/>
  <c r="J127" i="61"/>
  <c r="J55" i="62"/>
  <c r="J433" i="69"/>
  <c r="J174" i="61"/>
  <c r="J119" i="62"/>
  <c r="J30" i="63"/>
  <c r="J99" i="62"/>
  <c r="J53" i="62"/>
  <c r="J34" i="62"/>
  <c r="J166" i="61"/>
  <c r="J51" i="62"/>
  <c r="J424" i="72"/>
  <c r="J512" i="64"/>
  <c r="J406" i="71"/>
  <c r="J430" i="67"/>
  <c r="J433" i="72"/>
  <c r="J449" i="67"/>
  <c r="J67" i="61"/>
  <c r="J22" i="61"/>
  <c r="J147" i="61"/>
  <c r="J119" i="61"/>
  <c r="J92" i="63"/>
  <c r="J10" i="63"/>
  <c r="J9" i="63"/>
  <c r="J60" i="61"/>
  <c r="J464" i="65"/>
  <c r="J445" i="70"/>
  <c r="J159" i="62"/>
  <c r="J147" i="62"/>
  <c r="J137" i="61"/>
  <c r="J96" i="61"/>
  <c r="J88" i="62"/>
  <c r="J78" i="62"/>
  <c r="J69" i="61"/>
  <c r="J50" i="61"/>
  <c r="J26" i="63"/>
  <c r="J107" i="62"/>
  <c r="J72" i="62"/>
  <c r="J57" i="61"/>
  <c r="J48" i="62"/>
  <c r="J41" i="62"/>
  <c r="J36" i="62"/>
  <c r="J34" i="61"/>
  <c r="J177" i="61"/>
  <c r="J84" i="61"/>
  <c r="J154" i="61"/>
  <c r="J175" i="62"/>
  <c r="J103" i="61"/>
  <c r="J64" i="62"/>
  <c r="J6" i="62"/>
  <c r="J74" i="62"/>
  <c r="J157" i="61"/>
  <c r="J90" i="62"/>
  <c r="J55" i="61"/>
  <c r="J41" i="61"/>
  <c r="J37" i="61"/>
  <c r="J33" i="62"/>
  <c r="J120" i="61"/>
  <c r="J52" i="61"/>
  <c r="J471" i="67"/>
  <c r="J122" i="61"/>
  <c r="J73" i="61"/>
  <c r="J32" i="63"/>
  <c r="J449" i="69"/>
  <c r="J139" i="62"/>
  <c r="J426" i="67"/>
  <c r="J137" i="62"/>
  <c r="J88" i="63"/>
  <c r="J69" i="62"/>
  <c r="J45" i="62"/>
  <c r="J39" i="63"/>
  <c r="J35" i="61"/>
  <c r="J30" i="62"/>
  <c r="J26" i="61"/>
  <c r="J10" i="61"/>
  <c r="J91" i="62"/>
  <c r="J57" i="62"/>
  <c r="J33" i="63"/>
  <c r="J430" i="70"/>
  <c r="J460" i="70"/>
  <c r="J433" i="70"/>
  <c r="J18" i="62"/>
  <c r="J91" i="61"/>
  <c r="J33" i="61"/>
  <c r="J20" i="62"/>
  <c r="J438" i="71"/>
  <c r="J171" i="62"/>
  <c r="J460" i="69"/>
  <c r="J31" i="61"/>
  <c r="J116" i="62"/>
  <c r="J29" i="62"/>
  <c r="J561" i="68"/>
  <c r="J103" i="62"/>
  <c r="J108" i="62"/>
  <c r="J8" i="62"/>
  <c r="J443" i="65"/>
  <c r="J69" i="63"/>
  <c r="J107" i="61"/>
  <c r="J139" i="61"/>
  <c r="J154" i="62"/>
  <c r="J17" i="61"/>
  <c r="J90" i="63"/>
  <c r="J136" i="61"/>
  <c r="J52" i="63"/>
  <c r="J157" i="62"/>
  <c r="J38" i="61"/>
  <c r="J118" i="62"/>
  <c r="J77" i="61"/>
  <c r="J156" i="62"/>
  <c r="J92" i="61"/>
  <c r="J77" i="62"/>
  <c r="J26" i="62"/>
  <c r="J79" i="61"/>
  <c r="J452" i="70"/>
  <c r="J22" i="62"/>
  <c r="J129" i="61"/>
  <c r="J100" i="62"/>
  <c r="J15" i="61"/>
  <c r="J39" i="62"/>
  <c r="J30" i="61"/>
  <c r="J426" i="72"/>
  <c r="J86" i="62"/>
  <c r="J462" i="69"/>
  <c r="J68" i="62"/>
  <c r="J177" i="62"/>
  <c r="J435" i="65"/>
  <c r="J532" i="68"/>
  <c r="J443" i="67"/>
  <c r="J405" i="72"/>
  <c r="J539" i="68"/>
  <c r="J432" i="72"/>
  <c r="J526" i="68"/>
  <c r="J426" i="66"/>
  <c r="J106" i="62"/>
  <c r="J440" i="66"/>
  <c r="J454" i="65"/>
  <c r="J427" i="67"/>
  <c r="J578" i="68"/>
  <c r="J4" i="61"/>
  <c r="J479" i="64"/>
  <c r="J443" i="66"/>
  <c r="J411" i="72"/>
  <c r="J414" i="72"/>
  <c r="J403" i="72"/>
  <c r="J25" i="62"/>
  <c r="J451" i="66"/>
  <c r="J442" i="69"/>
  <c r="J440" i="70"/>
  <c r="J463" i="65"/>
  <c r="J435" i="72"/>
  <c r="J504" i="64"/>
  <c r="J421" i="66"/>
  <c r="J63" i="61"/>
  <c r="J458" i="66"/>
  <c r="J465" i="67"/>
  <c r="J442" i="67"/>
  <c r="J430" i="72"/>
  <c r="J567" i="68"/>
  <c r="J431" i="72"/>
  <c r="J434" i="67"/>
  <c r="J491" i="64"/>
  <c r="J432" i="66"/>
  <c r="J429" i="65"/>
  <c r="J423" i="69"/>
  <c r="J444" i="66"/>
  <c r="J448" i="67"/>
  <c r="J450" i="70"/>
  <c r="J472" i="65"/>
  <c r="J146" i="61"/>
  <c r="J424" i="71"/>
  <c r="J501" i="64"/>
  <c r="J469" i="64"/>
  <c r="J82" i="62"/>
  <c r="J109" i="61"/>
  <c r="J447" i="70"/>
  <c r="J164" i="62"/>
  <c r="J125" i="61"/>
  <c r="J28" i="61"/>
  <c r="J530" i="68"/>
  <c r="J442" i="65"/>
  <c r="J423" i="67"/>
  <c r="J543" i="68"/>
  <c r="J85" i="61"/>
  <c r="J7" i="61"/>
  <c r="J44" i="61"/>
  <c r="J472" i="67"/>
  <c r="J447" i="66"/>
  <c r="J421" i="69"/>
  <c r="J508" i="64"/>
  <c r="J425" i="65"/>
  <c r="J463" i="66"/>
  <c r="J425" i="67"/>
  <c r="J446" i="70"/>
  <c r="J420" i="66"/>
  <c r="J462" i="66"/>
  <c r="J451" i="65"/>
  <c r="J448" i="69"/>
  <c r="J439" i="66"/>
  <c r="J420" i="65"/>
  <c r="J551" i="68"/>
  <c r="J420" i="67"/>
  <c r="J435" i="70"/>
  <c r="J492" i="64"/>
  <c r="J499" i="64"/>
  <c r="J406" i="72"/>
  <c r="J421" i="65"/>
  <c r="J439" i="67"/>
  <c r="J421" i="71"/>
  <c r="J427" i="66"/>
  <c r="J429" i="67"/>
  <c r="J440" i="65"/>
  <c r="J44" i="62"/>
  <c r="J513" i="64"/>
  <c r="J465" i="65"/>
  <c r="J502" i="64"/>
  <c r="J487" i="64"/>
  <c r="J541" i="68"/>
  <c r="J483" i="64"/>
  <c r="J431" i="66"/>
  <c r="J420" i="69"/>
  <c r="J428" i="67"/>
  <c r="J425" i="70"/>
  <c r="J445" i="67"/>
  <c r="J413" i="72"/>
  <c r="J449" i="70"/>
  <c r="J440" i="69"/>
  <c r="J451" i="69"/>
  <c r="J423" i="65"/>
  <c r="J447" i="67"/>
  <c r="J440" i="67"/>
  <c r="J435" i="71"/>
  <c r="J429" i="72"/>
  <c r="J426" i="65"/>
  <c r="J82" i="61"/>
  <c r="J82" i="63"/>
  <c r="J423" i="71"/>
  <c r="J497" i="64"/>
  <c r="J420" i="70"/>
  <c r="J25" i="63"/>
  <c r="J446" i="67"/>
  <c r="J563" i="68"/>
  <c r="J500" i="64"/>
  <c r="J421" i="67"/>
  <c r="J417" i="71"/>
  <c r="J432" i="67"/>
  <c r="J433" i="65"/>
  <c r="J435" i="66"/>
  <c r="J453" i="67"/>
  <c r="J547" i="68"/>
  <c r="J411" i="71"/>
  <c r="J448" i="65"/>
  <c r="J481" i="64"/>
  <c r="J466" i="64"/>
  <c r="J424" i="66"/>
  <c r="J565" i="68"/>
  <c r="J431" i="69"/>
  <c r="J428" i="70"/>
  <c r="J4" i="62"/>
  <c r="J453" i="65"/>
  <c r="J4" i="63"/>
  <c r="J66" i="61"/>
  <c r="J537" i="68"/>
  <c r="J439" i="65"/>
  <c r="J25" i="61"/>
  <c r="J580" i="68"/>
  <c r="J429" i="70"/>
  <c r="J405" i="71"/>
  <c r="J540" i="68"/>
  <c r="J421" i="72"/>
  <c r="J63" i="62"/>
  <c r="J550" i="68"/>
  <c r="J435" i="69"/>
  <c r="J430" i="65"/>
  <c r="J421" i="70"/>
  <c r="J463" i="67"/>
  <c r="J431" i="71"/>
  <c r="J417" i="72"/>
  <c r="J423" i="66"/>
  <c r="J146" i="62"/>
  <c r="J452" i="65"/>
  <c r="J555" i="68"/>
  <c r="J452" i="69"/>
  <c r="J554" i="68"/>
  <c r="J85" i="62"/>
  <c r="J162" i="62"/>
  <c r="J548" i="68"/>
  <c r="J125" i="62"/>
  <c r="J44" i="63"/>
  <c r="J435" i="67"/>
  <c r="J531" i="68"/>
  <c r="J128" i="61"/>
  <c r="J437" i="72"/>
  <c r="J448" i="70"/>
  <c r="J571" i="68"/>
  <c r="J431" i="65"/>
  <c r="J490" i="64"/>
  <c r="J47" i="61"/>
  <c r="J523" i="68"/>
  <c r="J456" i="70"/>
  <c r="J28" i="62"/>
  <c r="J447" i="65"/>
  <c r="J471" i="65"/>
  <c r="J448" i="66"/>
  <c r="J164" i="61"/>
  <c r="J424" i="70"/>
  <c r="J553" i="68"/>
  <c r="J451" i="67"/>
  <c r="J427" i="65"/>
  <c r="J433" i="67"/>
  <c r="J128" i="62"/>
  <c r="J454" i="66"/>
  <c r="J524" i="68"/>
  <c r="J429" i="71"/>
  <c r="J47" i="62"/>
  <c r="J425" i="66"/>
  <c r="J412" i="71"/>
  <c r="J538" i="68"/>
  <c r="J576" i="68"/>
  <c r="J471" i="64"/>
  <c r="J454" i="69"/>
  <c r="J433" i="71"/>
  <c r="J445" i="66"/>
  <c r="J449" i="65"/>
  <c r="J423" i="70"/>
  <c r="J431" i="70"/>
  <c r="J144" i="61"/>
  <c r="J442" i="66"/>
  <c r="J443" i="70"/>
  <c r="J432" i="70"/>
  <c r="J7" i="62"/>
  <c r="J498" i="64"/>
  <c r="J552" i="68"/>
  <c r="J66" i="62"/>
  <c r="J450" i="67"/>
  <c r="J465" i="66"/>
  <c r="J450" i="65"/>
  <c r="J523" i="64"/>
  <c r="J439" i="69"/>
  <c r="J429" i="69"/>
  <c r="J467" i="64"/>
  <c r="J424" i="65"/>
  <c r="J427" i="70"/>
  <c r="J413" i="71"/>
  <c r="J446" i="66"/>
  <c r="J432" i="65"/>
  <c r="J162" i="61"/>
  <c r="J429" i="66"/>
  <c r="J444" i="70"/>
  <c r="J562" i="68"/>
  <c r="J478" i="64"/>
  <c r="J458" i="65"/>
  <c r="J458" i="67"/>
  <c r="J556" i="68"/>
  <c r="J431" i="67"/>
  <c r="J403" i="71"/>
  <c r="J446" i="65"/>
  <c r="J423" i="72"/>
  <c r="J437" i="71"/>
  <c r="J109" i="62"/>
  <c r="J470" i="64"/>
  <c r="J430" i="66"/>
  <c r="J144" i="62"/>
  <c r="J476" i="64"/>
  <c r="J439" i="70"/>
  <c r="J451" i="70"/>
  <c r="J432" i="71"/>
  <c r="J488" i="64"/>
  <c r="J450" i="69"/>
  <c r="J456" i="69"/>
  <c r="J454" i="67"/>
  <c r="J428" i="65"/>
  <c r="J560" i="68"/>
  <c r="J414" i="71"/>
  <c r="J444" i="65"/>
  <c r="J536" i="68"/>
  <c r="J428" i="66"/>
  <c r="J450" i="66"/>
  <c r="J442" i="70"/>
  <c r="J432" i="69"/>
  <c r="J444" i="67"/>
  <c r="J462" i="67"/>
  <c r="J528" i="68"/>
  <c r="J454" i="70"/>
  <c r="J63" i="63"/>
  <c r="J106" i="61"/>
  <c r="J480" i="64"/>
  <c r="J434" i="65"/>
  <c r="J62" i="63"/>
  <c r="J161" i="62"/>
  <c r="J549" i="68"/>
  <c r="J438" i="65"/>
  <c r="J465" i="64"/>
  <c r="J546" i="68"/>
  <c r="J81" i="63"/>
  <c r="J81" i="61"/>
  <c r="J422" i="65"/>
  <c r="J438" i="70"/>
  <c r="J422" i="67"/>
  <c r="J81" i="62"/>
  <c r="J161" i="61"/>
  <c r="J422" i="69"/>
  <c r="J419" i="66"/>
  <c r="J24" i="61"/>
  <c r="J570" i="68"/>
  <c r="J438" i="67"/>
  <c r="J62" i="62"/>
  <c r="J489" i="64"/>
  <c r="J419" i="65"/>
  <c r="J457" i="67"/>
  <c r="J422" i="66"/>
  <c r="J457" i="66"/>
  <c r="J441" i="69"/>
  <c r="J3" i="61"/>
  <c r="J62" i="61"/>
  <c r="J143" i="62"/>
  <c r="J522" i="68"/>
  <c r="J457" i="65"/>
  <c r="J105" i="62"/>
  <c r="J43" i="63"/>
  <c r="J3" i="62"/>
  <c r="J422" i="71"/>
  <c r="J124" i="61"/>
  <c r="J441" i="65"/>
  <c r="J468" i="64"/>
  <c r="J402" i="72"/>
  <c r="J404" i="72"/>
  <c r="J402" i="71"/>
  <c r="J441" i="66"/>
  <c r="J422" i="70"/>
  <c r="J420" i="72"/>
  <c r="J404" i="71"/>
  <c r="J422" i="72"/>
  <c r="J124" i="62"/>
  <c r="J486" i="64"/>
  <c r="J43" i="62"/>
  <c r="J24" i="62"/>
  <c r="J419" i="70"/>
  <c r="J438" i="66"/>
  <c r="J43" i="61"/>
  <c r="J441" i="67"/>
  <c r="J143" i="61"/>
  <c r="J525" i="68"/>
  <c r="J438" i="69"/>
  <c r="J507" i="64"/>
  <c r="J419" i="69"/>
  <c r="J441" i="70"/>
  <c r="J3" i="63"/>
  <c r="J420" i="71"/>
  <c r="J419" i="67"/>
  <c r="J105" i="61"/>
  <c r="J24" i="63"/>
  <c r="J456" i="65"/>
  <c r="J437" i="66"/>
  <c r="J437" i="65"/>
  <c r="J521" i="68"/>
  <c r="J485" i="64"/>
  <c r="J419" i="71"/>
  <c r="J456" i="67"/>
  <c r="J418" i="70"/>
  <c r="J401" i="72"/>
  <c r="J418" i="69"/>
  <c r="J437" i="69"/>
  <c r="J419" i="72"/>
  <c r="J545" i="68"/>
  <c r="J569" i="68"/>
  <c r="J464" i="64"/>
  <c r="J418" i="67"/>
  <c r="J437" i="67"/>
  <c r="J418" i="65"/>
  <c r="J401" i="71"/>
  <c r="J506" i="64"/>
  <c r="J418" i="66"/>
  <c r="J437" i="70"/>
  <c r="J456" i="66"/>
  <c r="C79" i="63"/>
  <c r="C8" i="63"/>
  <c r="C168" i="63"/>
  <c r="C167" i="61"/>
  <c r="C53" i="63"/>
  <c r="C159" i="63"/>
  <c r="C152" i="61"/>
  <c r="C14" i="62"/>
  <c r="C572" i="68"/>
  <c r="C409" i="71"/>
  <c r="C466" i="67"/>
  <c r="C591" i="68"/>
  <c r="C542" i="68"/>
  <c r="C509" i="64"/>
  <c r="C587" i="68"/>
  <c r="C139" i="63"/>
  <c r="C99" i="63"/>
  <c r="C113" i="62"/>
  <c r="C107" i="63"/>
  <c r="C140" i="63"/>
  <c r="C13" i="61"/>
  <c r="C176" i="61"/>
  <c r="C12" i="62"/>
  <c r="C55" i="63"/>
  <c r="C459" i="65"/>
  <c r="C94" i="62"/>
  <c r="C119" i="63"/>
  <c r="C518" i="64"/>
  <c r="C467" i="65"/>
  <c r="C579" i="68"/>
  <c r="C467" i="69"/>
  <c r="C470" i="66"/>
  <c r="C580" i="68"/>
  <c r="C447" i="71"/>
  <c r="C73" i="63"/>
  <c r="C153" i="63"/>
  <c r="C95" i="61"/>
  <c r="C168" i="62"/>
  <c r="C114" i="62"/>
  <c r="C13" i="63"/>
  <c r="C173" i="63"/>
  <c r="C473" i="65"/>
  <c r="C584" i="68"/>
  <c r="C453" i="71"/>
  <c r="C467" i="67"/>
  <c r="C127" i="63"/>
  <c r="C48" i="63"/>
  <c r="C121" i="61"/>
  <c r="C170" i="62"/>
  <c r="C428" i="69"/>
  <c r="C136" i="63"/>
  <c r="C410" i="72"/>
  <c r="C93" i="61"/>
  <c r="C97" i="63"/>
  <c r="C133" i="63"/>
  <c r="C470" i="67"/>
  <c r="C475" i="64"/>
  <c r="C535" i="68"/>
  <c r="C141" i="63"/>
  <c r="C583" i="68"/>
  <c r="C37" i="63"/>
  <c r="C98" i="63"/>
  <c r="C446" i="71"/>
  <c r="C534" i="68"/>
  <c r="C112" i="61"/>
  <c r="C167" i="63"/>
  <c r="C149" i="62"/>
  <c r="C470" i="69"/>
  <c r="C445" i="72"/>
  <c r="C532" i="68"/>
  <c r="C126" i="63"/>
  <c r="C117" i="63"/>
  <c r="C453" i="69"/>
  <c r="C84" i="63"/>
  <c r="C14" i="61"/>
  <c r="C469" i="70"/>
  <c r="C468" i="66"/>
  <c r="C450" i="71"/>
  <c r="C470" i="65"/>
  <c r="C447" i="72"/>
  <c r="C466" i="69"/>
  <c r="C149" i="63"/>
  <c r="C473" i="66"/>
  <c r="C27" i="63"/>
  <c r="C92" i="63"/>
  <c r="C443" i="71"/>
  <c r="C65" i="63"/>
  <c r="C149" i="61"/>
  <c r="C150" i="62"/>
  <c r="C157" i="63"/>
  <c r="C170" i="63"/>
  <c r="C93" i="63"/>
  <c r="C36" i="63"/>
  <c r="C140" i="62"/>
  <c r="C138" i="63"/>
  <c r="C495" i="64"/>
  <c r="C12" i="61"/>
  <c r="C165" i="63"/>
  <c r="C129" i="63"/>
  <c r="C108" i="63"/>
  <c r="C54" i="63"/>
  <c r="C169" i="61"/>
  <c r="C156" i="63"/>
  <c r="C100" i="63"/>
  <c r="C122" i="63"/>
  <c r="C91" i="63"/>
  <c r="C112" i="62"/>
  <c r="C458" i="69"/>
  <c r="C15" i="63"/>
  <c r="C56" i="63"/>
  <c r="C458" i="70"/>
  <c r="C459" i="67"/>
  <c r="C446" i="69"/>
  <c r="C444" i="69"/>
  <c r="C167" i="62"/>
  <c r="C94" i="61"/>
  <c r="C516" i="64"/>
  <c r="C114" i="61"/>
  <c r="C450" i="72"/>
  <c r="C151" i="62"/>
  <c r="C154" i="63"/>
  <c r="C427" i="72"/>
  <c r="C151" i="63"/>
  <c r="C115" i="63"/>
  <c r="C467" i="66"/>
  <c r="C7" i="63"/>
  <c r="C152" i="63"/>
  <c r="C151" i="61"/>
  <c r="C114" i="63"/>
  <c r="C147" i="63"/>
  <c r="C6" i="63"/>
  <c r="C439" i="72"/>
  <c r="C38" i="63"/>
  <c r="C102" i="61"/>
  <c r="C86" i="63"/>
  <c r="C29" i="63"/>
  <c r="C115" i="62"/>
  <c r="C158" i="61"/>
  <c r="C556" i="68"/>
  <c r="C416" i="72"/>
  <c r="C171" i="63"/>
  <c r="C459" i="69"/>
  <c r="C466" i="70"/>
  <c r="C158" i="63"/>
  <c r="C434" i="72"/>
  <c r="C35" i="63"/>
  <c r="C145" i="63"/>
  <c r="C407" i="71"/>
  <c r="C152" i="62"/>
  <c r="C150" i="61"/>
  <c r="C113" i="63"/>
  <c r="C170" i="61"/>
  <c r="C425" i="71"/>
  <c r="C169" i="62"/>
  <c r="C459" i="66"/>
  <c r="C519" i="64"/>
  <c r="C169" i="63"/>
  <c r="C473" i="70"/>
  <c r="C101" i="63"/>
  <c r="C112" i="63"/>
  <c r="C559" i="68"/>
  <c r="C470" i="70"/>
  <c r="C163" i="63"/>
  <c r="C102" i="63"/>
  <c r="C135" i="63"/>
  <c r="C74" i="63"/>
  <c r="C14" i="63"/>
  <c r="C17" i="63"/>
  <c r="C103" i="63"/>
  <c r="C13" i="62"/>
  <c r="C94" i="63"/>
  <c r="C92" i="62"/>
  <c r="C465" i="70"/>
  <c r="C453" i="70"/>
  <c r="C434" i="69"/>
  <c r="C95" i="62"/>
  <c r="C110" i="63"/>
  <c r="C12" i="63"/>
  <c r="C533" i="68"/>
  <c r="C467" i="70"/>
  <c r="C95" i="63"/>
  <c r="C102" i="62"/>
  <c r="C177" i="63"/>
  <c r="C459" i="70"/>
  <c r="C41" i="63"/>
  <c r="C172" i="63"/>
  <c r="C469" i="66"/>
  <c r="C113" i="61"/>
  <c r="C449" i="71"/>
  <c r="C18" i="63"/>
  <c r="C452" i="72"/>
  <c r="C466" i="66"/>
  <c r="C96" i="63"/>
  <c r="C140" i="61"/>
  <c r="C428" i="72"/>
  <c r="C121" i="62"/>
  <c r="C451" i="72"/>
  <c r="C121" i="63"/>
  <c r="C468" i="70"/>
  <c r="C131" i="63"/>
  <c r="C525" i="64"/>
  <c r="C57" i="63"/>
  <c r="C115" i="61"/>
  <c r="C448" i="71"/>
  <c r="C515" i="64"/>
  <c r="C176" i="62"/>
  <c r="C473" i="69"/>
  <c r="C446" i="72"/>
  <c r="C76" i="63"/>
  <c r="C520" i="64"/>
  <c r="C72" i="63"/>
  <c r="C134" i="63"/>
  <c r="C473" i="67"/>
  <c r="C521" i="64"/>
  <c r="C496" i="64"/>
  <c r="C407" i="72"/>
  <c r="C176" i="63"/>
  <c r="C118" i="63"/>
  <c r="C469" i="65"/>
  <c r="C590" i="68"/>
  <c r="C120" i="63"/>
  <c r="C75" i="63"/>
  <c r="C517" i="64"/>
  <c r="C47" i="63"/>
  <c r="C92" i="61"/>
  <c r="C158" i="62"/>
  <c r="C67" i="63"/>
  <c r="C34" i="63"/>
  <c r="C427" i="71"/>
  <c r="C175" i="63"/>
  <c r="C137" i="63"/>
  <c r="C116" i="63"/>
  <c r="C174" i="63"/>
  <c r="C466" i="65"/>
  <c r="C463" i="69"/>
  <c r="C453" i="72"/>
  <c r="C46" i="63"/>
  <c r="C447" i="69"/>
  <c r="C441" i="71"/>
  <c r="C22" i="63"/>
  <c r="C155" i="63"/>
  <c r="C461" i="65"/>
  <c r="C60" i="63"/>
  <c r="C130" i="61"/>
  <c r="C70" i="62"/>
  <c r="C136" i="62"/>
  <c r="C582" i="68"/>
  <c r="C462" i="70"/>
  <c r="C428" i="71"/>
  <c r="C468" i="69"/>
  <c r="C109" i="63"/>
  <c r="C494" i="64"/>
  <c r="C409" i="72"/>
  <c r="C130" i="63"/>
  <c r="C471" i="69"/>
  <c r="C471" i="70"/>
  <c r="C574" i="68"/>
  <c r="C469" i="67"/>
  <c r="C416" i="71"/>
  <c r="C474" i="64"/>
  <c r="C448" i="72"/>
  <c r="C457" i="70"/>
  <c r="C461" i="66"/>
  <c r="C66" i="63"/>
  <c r="C32" i="61"/>
  <c r="C117" i="62"/>
  <c r="C426" i="71"/>
  <c r="C410" i="71"/>
  <c r="C468" i="67"/>
  <c r="C449" i="72"/>
  <c r="C125" i="63"/>
  <c r="C566" i="68"/>
  <c r="C464" i="70"/>
  <c r="C472" i="70"/>
  <c r="C465" i="69"/>
  <c r="C463" i="70"/>
  <c r="C444" i="72"/>
  <c r="C589" i="68"/>
  <c r="C162" i="63"/>
  <c r="C128" i="63"/>
  <c r="C586" i="68"/>
  <c r="C132" i="63"/>
  <c r="C93" i="62"/>
  <c r="C441" i="72"/>
  <c r="C461" i="67"/>
  <c r="C451" i="71"/>
  <c r="C425" i="69"/>
  <c r="C55" i="62"/>
  <c r="C106" i="63"/>
  <c r="C439" i="71"/>
  <c r="C440" i="71"/>
  <c r="C425" i="72"/>
  <c r="C452" i="71"/>
  <c r="C164" i="63"/>
  <c r="C585" i="68"/>
  <c r="C443" i="72"/>
  <c r="C581" i="68"/>
  <c r="C461" i="69"/>
  <c r="C144" i="63"/>
  <c r="C426" i="72"/>
  <c r="C588" i="68"/>
  <c r="C111" i="63"/>
  <c r="C445" i="71"/>
  <c r="C460" i="65"/>
  <c r="C427" i="69"/>
  <c r="C68" i="62"/>
  <c r="C16" i="62"/>
  <c r="C434" i="70"/>
  <c r="C461" i="70"/>
  <c r="C85" i="63"/>
  <c r="C28" i="63"/>
  <c r="C558" i="68"/>
  <c r="C438" i="72"/>
  <c r="C148" i="63"/>
  <c r="C166" i="63"/>
  <c r="C146" i="63"/>
  <c r="C150" i="63"/>
  <c r="C457" i="69"/>
  <c r="C472" i="69"/>
  <c r="C445" i="69"/>
  <c r="C469" i="69"/>
  <c r="C49" i="63"/>
  <c r="C434" i="71"/>
  <c r="C511" i="64"/>
  <c r="C16" i="63"/>
  <c r="C168" i="61"/>
  <c r="C468" i="65"/>
  <c r="C443" i="69"/>
  <c r="C462" i="66"/>
  <c r="C89" i="63"/>
  <c r="C30" i="62"/>
  <c r="C96" i="62"/>
  <c r="C33" i="62"/>
  <c r="C452" i="69"/>
  <c r="C20" i="61"/>
  <c r="C424" i="65"/>
  <c r="C38" i="62"/>
  <c r="C84" i="61"/>
  <c r="C171" i="62"/>
  <c r="C97" i="62"/>
  <c r="C78" i="62"/>
  <c r="C8" i="62"/>
  <c r="C105" i="63"/>
  <c r="C108" i="62"/>
  <c r="C87" i="61"/>
  <c r="C64" i="62"/>
  <c r="C138" i="62"/>
  <c r="C76" i="62"/>
  <c r="C33" i="61"/>
  <c r="C26" i="63"/>
  <c r="C50" i="62"/>
  <c r="C70" i="63"/>
  <c r="C73" i="62"/>
  <c r="C39" i="62"/>
  <c r="C153" i="61"/>
  <c r="C9" i="62"/>
  <c r="C89" i="62"/>
  <c r="C110" i="62"/>
  <c r="C22" i="62"/>
  <c r="C156" i="62"/>
  <c r="C31" i="63"/>
  <c r="C577" i="68"/>
  <c r="C460" i="66"/>
  <c r="C480" i="64"/>
  <c r="C68" i="61"/>
  <c r="C426" i="65"/>
  <c r="C172" i="62"/>
  <c r="C163" i="61"/>
  <c r="C171" i="61"/>
  <c r="C117" i="61"/>
  <c r="C90" i="62"/>
  <c r="C141" i="62"/>
  <c r="C29" i="61"/>
  <c r="C177" i="61"/>
  <c r="C103" i="61"/>
  <c r="C75" i="62"/>
  <c r="C175" i="61"/>
  <c r="C53" i="61"/>
  <c r="C11" i="63"/>
  <c r="C174" i="61"/>
  <c r="C133" i="62"/>
  <c r="C430" i="67"/>
  <c r="C99" i="62"/>
  <c r="C408" i="72"/>
  <c r="C135" i="61"/>
  <c r="C19" i="63"/>
  <c r="C10" i="61"/>
  <c r="C74" i="62"/>
  <c r="C163" i="62"/>
  <c r="C119" i="61"/>
  <c r="C90" i="61"/>
  <c r="C69" i="62"/>
  <c r="C15" i="61"/>
  <c r="C108" i="61"/>
  <c r="C71" i="61"/>
  <c r="C74" i="61"/>
  <c r="C111" i="61"/>
  <c r="C87" i="62"/>
  <c r="C67" i="61"/>
  <c r="C33" i="63"/>
  <c r="C17" i="62"/>
  <c r="C143" i="63"/>
  <c r="C155" i="62"/>
  <c r="C52" i="63"/>
  <c r="C19" i="61"/>
  <c r="C58" i="63"/>
  <c r="C10" i="62"/>
  <c r="C27" i="62"/>
  <c r="C45" i="62"/>
  <c r="C156" i="61"/>
  <c r="C49" i="62"/>
  <c r="C134" i="62"/>
  <c r="C424" i="71"/>
  <c r="C424" i="72"/>
  <c r="C100" i="61"/>
  <c r="C440" i="72"/>
  <c r="C136" i="61"/>
  <c r="C41" i="62"/>
  <c r="C147" i="61"/>
  <c r="C470" i="64"/>
  <c r="C139" i="61"/>
  <c r="C107" i="61"/>
  <c r="C51" i="62"/>
  <c r="C130" i="62"/>
  <c r="C8" i="61"/>
  <c r="C433" i="67"/>
  <c r="C57" i="61"/>
  <c r="C426" i="66"/>
  <c r="C45" i="63"/>
  <c r="C412" i="72"/>
  <c r="C438" i="71"/>
  <c r="C84" i="62"/>
  <c r="C159" i="61"/>
  <c r="C118" i="61"/>
  <c r="C90" i="63"/>
  <c r="C69" i="63"/>
  <c r="C35" i="61"/>
  <c r="C442" i="72"/>
  <c r="C177" i="62"/>
  <c r="C103" i="62"/>
  <c r="C442" i="71"/>
  <c r="C18" i="61"/>
  <c r="C175" i="62"/>
  <c r="C135" i="62"/>
  <c r="C60" i="62"/>
  <c r="C31" i="61"/>
  <c r="C134" i="61"/>
  <c r="C58" i="62"/>
  <c r="C32" i="62"/>
  <c r="C445" i="67"/>
  <c r="C471" i="67"/>
  <c r="C75" i="61"/>
  <c r="C18" i="62"/>
  <c r="C11" i="62"/>
  <c r="C174" i="62"/>
  <c r="C522" i="64"/>
  <c r="C540" i="68"/>
  <c r="C30" i="61"/>
  <c r="C89" i="61"/>
  <c r="C118" i="62"/>
  <c r="C77" i="61"/>
  <c r="C56" i="61"/>
  <c r="C100" i="62"/>
  <c r="C408" i="71"/>
  <c r="C138" i="61"/>
  <c r="C67" i="62"/>
  <c r="C120" i="61"/>
  <c r="C155" i="61"/>
  <c r="C73" i="61"/>
  <c r="C58" i="61"/>
  <c r="C10" i="63"/>
  <c r="C471" i="66"/>
  <c r="C6" i="62"/>
  <c r="C65" i="61"/>
  <c r="C88" i="61"/>
  <c r="C27" i="61"/>
  <c r="C60" i="61"/>
  <c r="C5" i="63"/>
  <c r="C55" i="61"/>
  <c r="C141" i="61"/>
  <c r="C36" i="61"/>
  <c r="C148" i="62"/>
  <c r="C116" i="61"/>
  <c r="C88" i="63"/>
  <c r="C21" i="61"/>
  <c r="C40" i="62"/>
  <c r="C20" i="63"/>
  <c r="C148" i="61"/>
  <c r="C173" i="61"/>
  <c r="C59" i="63"/>
  <c r="C37" i="61"/>
  <c r="C527" i="68"/>
  <c r="C119" i="62"/>
  <c r="C473" i="64"/>
  <c r="C471" i="65"/>
  <c r="C110" i="61"/>
  <c r="C48" i="62"/>
  <c r="C173" i="62"/>
  <c r="C97" i="61"/>
  <c r="C129" i="62"/>
  <c r="C166" i="61"/>
  <c r="C464" i="69"/>
  <c r="C107" i="62"/>
  <c r="C537" i="68"/>
  <c r="C462" i="65"/>
  <c r="C449" i="70"/>
  <c r="C71" i="62"/>
  <c r="C122" i="62"/>
  <c r="C460" i="69"/>
  <c r="C91" i="61"/>
  <c r="C57" i="62"/>
  <c r="C71" i="63"/>
  <c r="C460" i="67"/>
  <c r="C464" i="66"/>
  <c r="C445" i="66"/>
  <c r="C145" i="61"/>
  <c r="C157" i="62"/>
  <c r="C96" i="61"/>
  <c r="C54" i="61"/>
  <c r="C172" i="61"/>
  <c r="C426" i="69"/>
  <c r="C161" i="63"/>
  <c r="C127" i="61"/>
  <c r="C154" i="61"/>
  <c r="C52" i="62"/>
  <c r="C19" i="62"/>
  <c r="C111" i="62"/>
  <c r="C36" i="62"/>
  <c r="C78" i="61"/>
  <c r="C430" i="72"/>
  <c r="C437" i="72"/>
  <c r="C157" i="61"/>
  <c r="C21" i="62"/>
  <c r="C460" i="70"/>
  <c r="C126" i="62"/>
  <c r="C79" i="62"/>
  <c r="C529" i="68"/>
  <c r="C51" i="61"/>
  <c r="C83" i="61"/>
  <c r="C98" i="62"/>
  <c r="C15" i="62"/>
  <c r="C70" i="61"/>
  <c r="C49" i="61"/>
  <c r="C34" i="61"/>
  <c r="C444" i="71"/>
  <c r="C50" i="63"/>
  <c r="C68" i="63"/>
  <c r="C154" i="62"/>
  <c r="C39" i="61"/>
  <c r="C165" i="62"/>
  <c r="C59" i="61"/>
  <c r="C159" i="62"/>
  <c r="C77" i="62"/>
  <c r="C101" i="62"/>
  <c r="C137" i="61"/>
  <c r="C41" i="61"/>
  <c r="C26" i="62"/>
  <c r="C9" i="63"/>
  <c r="C53" i="62"/>
  <c r="C133" i="61"/>
  <c r="C16" i="61"/>
  <c r="C83" i="63"/>
  <c r="C139" i="62"/>
  <c r="C98" i="61"/>
  <c r="C56" i="62"/>
  <c r="C101" i="61"/>
  <c r="C65" i="62"/>
  <c r="C137" i="62"/>
  <c r="C76" i="61"/>
  <c r="C120" i="62"/>
  <c r="C127" i="62"/>
  <c r="C122" i="61"/>
  <c r="C40" i="61"/>
  <c r="C11" i="61"/>
  <c r="C165" i="61"/>
  <c r="C452" i="66"/>
  <c r="C83" i="62"/>
  <c r="C145" i="62"/>
  <c r="C39" i="63"/>
  <c r="C6" i="61"/>
  <c r="C78" i="63"/>
  <c r="C29" i="62"/>
  <c r="C88" i="62"/>
  <c r="C45" i="61"/>
  <c r="C52" i="61"/>
  <c r="C38" i="61"/>
  <c r="C69" i="61"/>
  <c r="C573" i="68"/>
  <c r="C5" i="61"/>
  <c r="C91" i="62"/>
  <c r="C48" i="61"/>
  <c r="C72" i="61"/>
  <c r="C132" i="61"/>
  <c r="C54" i="62"/>
  <c r="C126" i="61"/>
  <c r="C46" i="62"/>
  <c r="C557" i="68"/>
  <c r="C99" i="61"/>
  <c r="C22" i="61"/>
  <c r="C72" i="62"/>
  <c r="C46" i="61"/>
  <c r="C86" i="62"/>
  <c r="C51" i="63"/>
  <c r="C9" i="61"/>
  <c r="C64" i="61"/>
  <c r="C86" i="61"/>
  <c r="C166" i="62"/>
  <c r="C87" i="63"/>
  <c r="C30" i="63"/>
  <c r="C20" i="62"/>
  <c r="C37" i="62"/>
  <c r="C40" i="63"/>
  <c r="C131" i="61"/>
  <c r="C124" i="63"/>
  <c r="C129" i="61"/>
  <c r="C26" i="61"/>
  <c r="C147" i="62"/>
  <c r="C116" i="62"/>
  <c r="C21" i="63"/>
  <c r="C17" i="61"/>
  <c r="C430" i="65"/>
  <c r="C35" i="62"/>
  <c r="C34" i="62"/>
  <c r="C59" i="62"/>
  <c r="C510" i="64"/>
  <c r="C5" i="62"/>
  <c r="C77" i="63"/>
  <c r="C50" i="61"/>
  <c r="C132" i="62"/>
  <c r="C79" i="61"/>
  <c r="C153" i="62"/>
  <c r="C131" i="62"/>
  <c r="C32" i="63"/>
  <c r="C31" i="62"/>
  <c r="C564" i="68"/>
  <c r="C64" i="63"/>
  <c r="C445" i="65"/>
  <c r="C543" i="68"/>
  <c r="C443" i="67"/>
  <c r="C424" i="66"/>
  <c r="C425" i="66"/>
  <c r="C465" i="66"/>
  <c r="C66" i="61"/>
  <c r="C417" i="72"/>
  <c r="C431" i="71"/>
  <c r="C481" i="64"/>
  <c r="C450" i="66"/>
  <c r="C415" i="71"/>
  <c r="C553" i="68"/>
  <c r="C435" i="66"/>
  <c r="C431" i="70"/>
  <c r="C425" i="67"/>
  <c r="C571" i="68"/>
  <c r="C428" i="67"/>
  <c r="C414" i="72"/>
  <c r="C433" i="65"/>
  <c r="C458" i="65"/>
  <c r="C427" i="65"/>
  <c r="C452" i="70"/>
  <c r="C462" i="69"/>
  <c r="C430" i="66"/>
  <c r="C528" i="68"/>
  <c r="C452" i="67"/>
  <c r="C434" i="66"/>
  <c r="C431" i="72"/>
  <c r="C439" i="65"/>
  <c r="C447" i="70"/>
  <c r="C443" i="70"/>
  <c r="C448" i="66"/>
  <c r="C531" i="68"/>
  <c r="C429" i="72"/>
  <c r="C444" i="66"/>
  <c r="C538" i="68"/>
  <c r="C448" i="70"/>
  <c r="C450" i="70"/>
  <c r="C448" i="65"/>
  <c r="C550" i="68"/>
  <c r="C412" i="71"/>
  <c r="C478" i="64"/>
  <c r="C464" i="65"/>
  <c r="C439" i="69"/>
  <c r="C469" i="64"/>
  <c r="C82" i="61"/>
  <c r="C483" i="64"/>
  <c r="C440" i="67"/>
  <c r="C498" i="64"/>
  <c r="C429" i="67"/>
  <c r="C85" i="62"/>
  <c r="C435" i="72"/>
  <c r="C4" i="63"/>
  <c r="C512" i="64"/>
  <c r="C450" i="65"/>
  <c r="C85" i="61"/>
  <c r="C430" i="70"/>
  <c r="C7" i="61"/>
  <c r="C547" i="68"/>
  <c r="C472" i="66"/>
  <c r="C432" i="71"/>
  <c r="C454" i="70"/>
  <c r="C146" i="61"/>
  <c r="C449" i="66"/>
  <c r="C406" i="71"/>
  <c r="C28" i="62"/>
  <c r="C47" i="62"/>
  <c r="C446" i="70"/>
  <c r="C421" i="66"/>
  <c r="C144" i="62"/>
  <c r="C466" i="64"/>
  <c r="C429" i="65"/>
  <c r="C435" i="67"/>
  <c r="C493" i="64"/>
  <c r="C44" i="61"/>
  <c r="C503" i="64"/>
  <c r="C420" i="67"/>
  <c r="C578" i="68"/>
  <c r="C421" i="72"/>
  <c r="C423" i="71"/>
  <c r="C25" i="63"/>
  <c r="C552" i="68"/>
  <c r="C4" i="62"/>
  <c r="C428" i="66"/>
  <c r="C452" i="65"/>
  <c r="C405" i="71"/>
  <c r="C414" i="71"/>
  <c r="C445" i="70"/>
  <c r="C423" i="67"/>
  <c r="C508" i="64"/>
  <c r="C125" i="62"/>
  <c r="C164" i="62"/>
  <c r="C536" i="68"/>
  <c r="C434" i="65"/>
  <c r="C450" i="67"/>
  <c r="C424" i="70"/>
  <c r="C442" i="67"/>
  <c r="C426" i="70"/>
  <c r="C411" i="72"/>
  <c r="C405" i="72"/>
  <c r="C472" i="67"/>
  <c r="C128" i="62"/>
  <c r="C453" i="65"/>
  <c r="C423" i="65"/>
  <c r="C432" i="66"/>
  <c r="C415" i="72"/>
  <c r="C431" i="65"/>
  <c r="C433" i="71"/>
  <c r="C454" i="66"/>
  <c r="C554" i="68"/>
  <c r="C563" i="68"/>
  <c r="C429" i="70"/>
  <c r="C66" i="62"/>
  <c r="C453" i="67"/>
  <c r="C447" i="67"/>
  <c r="C454" i="69"/>
  <c r="C465" i="65"/>
  <c r="C420" i="69"/>
  <c r="C4" i="61"/>
  <c r="C439" i="67"/>
  <c r="C490" i="64"/>
  <c r="C526" i="68"/>
  <c r="C432" i="67"/>
  <c r="C442" i="66"/>
  <c r="C530" i="68"/>
  <c r="C562" i="68"/>
  <c r="C425" i="65"/>
  <c r="C420" i="70"/>
  <c r="C462" i="67"/>
  <c r="C421" i="71"/>
  <c r="C575" i="68"/>
  <c r="C434" i="67"/>
  <c r="C424" i="67"/>
  <c r="C464" i="67"/>
  <c r="C453" i="66"/>
  <c r="C413" i="71"/>
  <c r="C465" i="67"/>
  <c r="C476" i="64"/>
  <c r="C472" i="64"/>
  <c r="C442" i="65"/>
  <c r="C428" i="65"/>
  <c r="C565" i="68"/>
  <c r="C423" i="66"/>
  <c r="C458" i="67"/>
  <c r="C454" i="67"/>
  <c r="C514" i="64"/>
  <c r="C425" i="70"/>
  <c r="C491" i="64"/>
  <c r="C429" i="71"/>
  <c r="C411" i="71"/>
  <c r="C25" i="62"/>
  <c r="C63" i="63"/>
  <c r="C555" i="68"/>
  <c r="C448" i="69"/>
  <c r="C146" i="62"/>
  <c r="C125" i="61"/>
  <c r="C403" i="71"/>
  <c r="C541" i="68"/>
  <c r="C444" i="70"/>
  <c r="C539" i="68"/>
  <c r="C513" i="64"/>
  <c r="C548" i="68"/>
  <c r="C501" i="64"/>
  <c r="C500" i="64"/>
  <c r="C423" i="69"/>
  <c r="C109" i="61"/>
  <c r="C82" i="62"/>
  <c r="C450" i="69"/>
  <c r="C446" i="66"/>
  <c r="C458" i="66"/>
  <c r="C467" i="64"/>
  <c r="C449" i="65"/>
  <c r="C427" i="66"/>
  <c r="C426" i="67"/>
  <c r="C449" i="67"/>
  <c r="C492" i="64"/>
  <c r="C449" i="69"/>
  <c r="C451" i="70"/>
  <c r="C429" i="69"/>
  <c r="C406" i="72"/>
  <c r="C164" i="61"/>
  <c r="C82" i="63"/>
  <c r="C442" i="70"/>
  <c r="C479" i="64"/>
  <c r="C447" i="65"/>
  <c r="C448" i="67"/>
  <c r="C429" i="66"/>
  <c r="C432" i="69"/>
  <c r="C551" i="68"/>
  <c r="C403" i="72"/>
  <c r="C432" i="65"/>
  <c r="C433" i="69"/>
  <c r="C463" i="65"/>
  <c r="C440" i="70"/>
  <c r="C560" i="68"/>
  <c r="C63" i="61"/>
  <c r="C106" i="62"/>
  <c r="C417" i="71"/>
  <c r="C456" i="70"/>
  <c r="C433" i="66"/>
  <c r="C430" i="71"/>
  <c r="C106" i="61"/>
  <c r="C497" i="64"/>
  <c r="C440" i="65"/>
  <c r="C431" i="67"/>
  <c r="C504" i="64"/>
  <c r="C471" i="64"/>
  <c r="C440" i="66"/>
  <c r="C451" i="66"/>
  <c r="C424" i="69"/>
  <c r="C427" i="67"/>
  <c r="C435" i="69"/>
  <c r="C144" i="61"/>
  <c r="C440" i="69"/>
  <c r="C421" i="67"/>
  <c r="C430" i="69"/>
  <c r="C63" i="62"/>
  <c r="C433" i="70"/>
  <c r="C431" i="69"/>
  <c r="C162" i="62"/>
  <c r="C423" i="72"/>
  <c r="C451" i="65"/>
  <c r="C447" i="66"/>
  <c r="C454" i="65"/>
  <c r="C435" i="71"/>
  <c r="C162" i="61"/>
  <c r="C435" i="70"/>
  <c r="C109" i="62"/>
  <c r="C413" i="72"/>
  <c r="C523" i="64"/>
  <c r="C443" i="66"/>
  <c r="C451" i="67"/>
  <c r="C442" i="69"/>
  <c r="C7" i="62"/>
  <c r="C428" i="70"/>
  <c r="C576" i="68"/>
  <c r="C431" i="66"/>
  <c r="C472" i="65"/>
  <c r="C427" i="70"/>
  <c r="C439" i="66"/>
  <c r="C488" i="64"/>
  <c r="C44" i="62"/>
  <c r="C451" i="69"/>
  <c r="C463" i="66"/>
  <c r="C561" i="68"/>
  <c r="C444" i="65"/>
  <c r="C439" i="70"/>
  <c r="C463" i="67"/>
  <c r="C523" i="68"/>
  <c r="C432" i="72"/>
  <c r="C502" i="64"/>
  <c r="C499" i="64"/>
  <c r="C446" i="65"/>
  <c r="C421" i="69"/>
  <c r="C420" i="66"/>
  <c r="C487" i="64"/>
  <c r="C433" i="72"/>
  <c r="C567" i="68"/>
  <c r="C421" i="70"/>
  <c r="C477" i="64"/>
  <c r="C432" i="70"/>
  <c r="C47" i="61"/>
  <c r="C437" i="71"/>
  <c r="C443" i="65"/>
  <c r="C44" i="63"/>
  <c r="C423" i="70"/>
  <c r="C28" i="61"/>
  <c r="C524" i="68"/>
  <c r="C420" i="65"/>
  <c r="C482" i="64"/>
  <c r="C444" i="67"/>
  <c r="C446" i="67"/>
  <c r="C421" i="65"/>
  <c r="C524" i="64"/>
  <c r="C128" i="61"/>
  <c r="C25" i="61"/>
  <c r="C435" i="65"/>
  <c r="C402" i="71"/>
  <c r="C62" i="63"/>
  <c r="C24" i="62"/>
  <c r="C457" i="67"/>
  <c r="C422" i="66"/>
  <c r="C489" i="64"/>
  <c r="C143" i="61"/>
  <c r="C43" i="62"/>
  <c r="C468" i="64"/>
  <c r="C161" i="62"/>
  <c r="C438" i="65"/>
  <c r="C570" i="68"/>
  <c r="C486" i="64"/>
  <c r="C143" i="62"/>
  <c r="C81" i="63"/>
  <c r="C419" i="67"/>
  <c r="C422" i="65"/>
  <c r="C404" i="72"/>
  <c r="C422" i="70"/>
  <c r="C422" i="69"/>
  <c r="C422" i="67"/>
  <c r="C422" i="71"/>
  <c r="C438" i="70"/>
  <c r="C441" i="65"/>
  <c r="C161" i="61"/>
  <c r="C456" i="69"/>
  <c r="C465" i="64"/>
  <c r="C507" i="64"/>
  <c r="C420" i="72"/>
  <c r="C24" i="61"/>
  <c r="C419" i="69"/>
  <c r="C402" i="72"/>
  <c r="C546" i="68"/>
  <c r="C457" i="65"/>
  <c r="C419" i="66"/>
  <c r="C441" i="70"/>
  <c r="C124" i="61"/>
  <c r="C105" i="62"/>
  <c r="C419" i="70"/>
  <c r="C3" i="63"/>
  <c r="C81" i="61"/>
  <c r="C422" i="72"/>
  <c r="C420" i="71"/>
  <c r="C441" i="66"/>
  <c r="C124" i="62"/>
  <c r="C525" i="68"/>
  <c r="C438" i="67"/>
  <c r="C3" i="61"/>
  <c r="C522" i="68"/>
  <c r="C441" i="69"/>
  <c r="C438" i="69"/>
  <c r="C62" i="61"/>
  <c r="C105" i="61"/>
  <c r="C441" i="67"/>
  <c r="C457" i="66"/>
  <c r="C81" i="62"/>
  <c r="C404" i="71"/>
  <c r="C3" i="62"/>
  <c r="C24" i="63"/>
  <c r="C43" i="61"/>
  <c r="C438" i="66"/>
  <c r="C549" i="68"/>
  <c r="C62" i="62"/>
  <c r="C419" i="65"/>
  <c r="C43" i="63"/>
  <c r="C456" i="65"/>
  <c r="C545" i="68"/>
  <c r="C437" i="67"/>
  <c r="C418" i="67"/>
  <c r="C401" i="71"/>
  <c r="C419" i="71"/>
  <c r="C506" i="64"/>
  <c r="C464" i="64"/>
  <c r="C437" i="70"/>
  <c r="C418" i="66"/>
  <c r="C401" i="72"/>
  <c r="C437" i="65"/>
  <c r="C418" i="65"/>
  <c r="C437" i="66"/>
  <c r="C456" i="66"/>
  <c r="C418" i="69"/>
  <c r="C437" i="69"/>
  <c r="C521" i="68"/>
  <c r="C419" i="72"/>
  <c r="C485" i="64"/>
  <c r="C569" i="68"/>
  <c r="C456" i="67"/>
  <c r="C418" i="70"/>
  <c r="G94" i="63"/>
  <c r="G158" i="61"/>
  <c r="G167" i="62"/>
  <c r="G136" i="63"/>
  <c r="G152" i="62"/>
  <c r="G94" i="61"/>
  <c r="G27" i="63"/>
  <c r="G140" i="63"/>
  <c r="G459" i="65"/>
  <c r="G14" i="63"/>
  <c r="G132" i="63"/>
  <c r="G158" i="62"/>
  <c r="G17" i="63"/>
  <c r="G115" i="63"/>
  <c r="G176" i="62"/>
  <c r="G509" i="64"/>
  <c r="G524" i="64"/>
  <c r="G467" i="65"/>
  <c r="G149" i="63"/>
  <c r="G98" i="63"/>
  <c r="G168" i="63"/>
  <c r="G76" i="63"/>
  <c r="G169" i="61"/>
  <c r="G518" i="64"/>
  <c r="G446" i="72"/>
  <c r="G470" i="69"/>
  <c r="G525" i="64"/>
  <c r="G584" i="68"/>
  <c r="G470" i="70"/>
  <c r="G470" i="67"/>
  <c r="G121" i="63"/>
  <c r="G22" i="63"/>
  <c r="G155" i="63"/>
  <c r="G453" i="71"/>
  <c r="G466" i="67"/>
  <c r="G559" i="68"/>
  <c r="G141" i="63"/>
  <c r="G139" i="63"/>
  <c r="G519" i="64"/>
  <c r="G416" i="72"/>
  <c r="G21" i="62"/>
  <c r="G459" i="67"/>
  <c r="G60" i="63"/>
  <c r="G35" i="63"/>
  <c r="G459" i="70"/>
  <c r="G473" i="70"/>
  <c r="G93" i="62"/>
  <c r="G157" i="63"/>
  <c r="G465" i="69"/>
  <c r="G145" i="63"/>
  <c r="G446" i="71"/>
  <c r="G127" i="63"/>
  <c r="G156" i="63"/>
  <c r="G168" i="62"/>
  <c r="G74" i="63"/>
  <c r="G36" i="63"/>
  <c r="G53" i="63"/>
  <c r="G434" i="69"/>
  <c r="G148" i="63"/>
  <c r="G67" i="63"/>
  <c r="G450" i="72"/>
  <c r="G163" i="63"/>
  <c r="G112" i="63"/>
  <c r="G107" i="63"/>
  <c r="G177" i="63"/>
  <c r="G18" i="63"/>
  <c r="G170" i="61"/>
  <c r="G114" i="61"/>
  <c r="G6" i="63"/>
  <c r="G140" i="62"/>
  <c r="G427" i="71"/>
  <c r="G117" i="63"/>
  <c r="G94" i="62"/>
  <c r="G467" i="66"/>
  <c r="G171" i="63"/>
  <c r="G428" i="72"/>
  <c r="G95" i="61"/>
  <c r="G176" i="63"/>
  <c r="G100" i="63"/>
  <c r="G461" i="65"/>
  <c r="G138" i="63"/>
  <c r="G110" i="63"/>
  <c r="G425" i="71"/>
  <c r="G118" i="63"/>
  <c r="G535" i="68"/>
  <c r="G591" i="68"/>
  <c r="G468" i="65"/>
  <c r="G579" i="68"/>
  <c r="G16" i="63"/>
  <c r="G428" i="69"/>
  <c r="G152" i="61"/>
  <c r="G15" i="63"/>
  <c r="G587" i="68"/>
  <c r="G466" i="69"/>
  <c r="G115" i="62"/>
  <c r="G101" i="63"/>
  <c r="G453" i="70"/>
  <c r="G447" i="69"/>
  <c r="G407" i="71"/>
  <c r="G149" i="62"/>
  <c r="G102" i="63"/>
  <c r="G54" i="63"/>
  <c r="G38" i="63"/>
  <c r="G102" i="61"/>
  <c r="G151" i="61"/>
  <c r="G135" i="63"/>
  <c r="G116" i="63"/>
  <c r="G96" i="63"/>
  <c r="G150" i="63"/>
  <c r="G434" i="72"/>
  <c r="G133" i="63"/>
  <c r="G114" i="63"/>
  <c r="G174" i="63"/>
  <c r="G29" i="63"/>
  <c r="G102" i="62"/>
  <c r="G473" i="69"/>
  <c r="G467" i="67"/>
  <c r="G72" i="63"/>
  <c r="G511" i="64"/>
  <c r="G95" i="62"/>
  <c r="G86" i="63"/>
  <c r="G151" i="62"/>
  <c r="G175" i="63"/>
  <c r="G129" i="63"/>
  <c r="G566" i="68"/>
  <c r="G121" i="62"/>
  <c r="G453" i="72"/>
  <c r="G151" i="63"/>
  <c r="G169" i="63"/>
  <c r="G473" i="67"/>
  <c r="G170" i="63"/>
  <c r="G21" i="63"/>
  <c r="G56" i="63"/>
  <c r="G137" i="63"/>
  <c r="G583" i="68"/>
  <c r="G73" i="63"/>
  <c r="G134" i="63"/>
  <c r="G122" i="63"/>
  <c r="G167" i="61"/>
  <c r="G410" i="71"/>
  <c r="G112" i="61"/>
  <c r="G459" i="66"/>
  <c r="G520" i="64"/>
  <c r="G114" i="62"/>
  <c r="G165" i="63"/>
  <c r="G131" i="63"/>
  <c r="G8" i="63"/>
  <c r="G79" i="63"/>
  <c r="G572" i="68"/>
  <c r="G126" i="63"/>
  <c r="G149" i="61"/>
  <c r="G65" i="63"/>
  <c r="G466" i="70"/>
  <c r="G41" i="63"/>
  <c r="G167" i="63"/>
  <c r="G159" i="63"/>
  <c r="G447" i="72"/>
  <c r="G99" i="63"/>
  <c r="G173" i="63"/>
  <c r="G103" i="63"/>
  <c r="G409" i="71"/>
  <c r="G121" i="61"/>
  <c r="G97" i="63"/>
  <c r="G91" i="63"/>
  <c r="G470" i="65"/>
  <c r="G115" i="61"/>
  <c r="G153" i="63"/>
  <c r="G176" i="61"/>
  <c r="G473" i="66"/>
  <c r="G112" i="62"/>
  <c r="G108" i="63"/>
  <c r="G467" i="69"/>
  <c r="G95" i="63"/>
  <c r="G84" i="63"/>
  <c r="G75" i="63"/>
  <c r="G158" i="63"/>
  <c r="G57" i="63"/>
  <c r="G521" i="64"/>
  <c r="G410" i="72"/>
  <c r="G447" i="71"/>
  <c r="G48" i="63"/>
  <c r="G37" i="63"/>
  <c r="G169" i="62"/>
  <c r="G152" i="63"/>
  <c r="G459" i="69"/>
  <c r="G469" i="65"/>
  <c r="G113" i="61"/>
  <c r="G170" i="62"/>
  <c r="G21" i="61"/>
  <c r="G34" i="63"/>
  <c r="G590" i="68"/>
  <c r="G120" i="63"/>
  <c r="G46" i="63"/>
  <c r="G466" i="66"/>
  <c r="G450" i="71"/>
  <c r="G473" i="65"/>
  <c r="G154" i="63"/>
  <c r="G467" i="70"/>
  <c r="G503" i="64"/>
  <c r="G147" i="63"/>
  <c r="G119" i="63"/>
  <c r="G130" i="63"/>
  <c r="G140" i="61"/>
  <c r="G458" i="69"/>
  <c r="G470" i="66"/>
  <c r="G136" i="62"/>
  <c r="G427" i="69"/>
  <c r="G469" i="70"/>
  <c r="G70" i="63"/>
  <c r="G409" i="72"/>
  <c r="G425" i="72"/>
  <c r="G128" i="63"/>
  <c r="G407" i="72"/>
  <c r="G106" i="63"/>
  <c r="G468" i="66"/>
  <c r="G452" i="71"/>
  <c r="G468" i="69"/>
  <c r="G113" i="62"/>
  <c r="G74" i="62"/>
  <c r="G448" i="72"/>
  <c r="G117" i="62"/>
  <c r="G9" i="63"/>
  <c r="G469" i="69"/>
  <c r="G146" i="63"/>
  <c r="G85" i="63"/>
  <c r="G585" i="68"/>
  <c r="G144" i="63"/>
  <c r="G589" i="68"/>
  <c r="G461" i="67"/>
  <c r="G472" i="69"/>
  <c r="G125" i="63"/>
  <c r="G542" i="68"/>
  <c r="G466" i="65"/>
  <c r="G113" i="63"/>
  <c r="G154" i="61"/>
  <c r="G445" i="72"/>
  <c r="G439" i="72"/>
  <c r="G465" i="70"/>
  <c r="G458" i="70"/>
  <c r="G469" i="66"/>
  <c r="G408" i="71"/>
  <c r="G574" i="68"/>
  <c r="G460" i="65"/>
  <c r="G586" i="68"/>
  <c r="G68" i="62"/>
  <c r="G117" i="61"/>
  <c r="G132" i="61"/>
  <c r="G172" i="61"/>
  <c r="G463" i="69"/>
  <c r="G461" i="70"/>
  <c r="G451" i="72"/>
  <c r="G582" i="68"/>
  <c r="G449" i="72"/>
  <c r="G533" i="68"/>
  <c r="G446" i="69"/>
  <c r="G461" i="69"/>
  <c r="G162" i="63"/>
  <c r="G444" i="69"/>
  <c r="G55" i="63"/>
  <c r="G453" i="69"/>
  <c r="G130" i="62"/>
  <c r="G427" i="72"/>
  <c r="G416" i="71"/>
  <c r="G471" i="69"/>
  <c r="G441" i="71"/>
  <c r="G434" i="70"/>
  <c r="G109" i="63"/>
  <c r="G111" i="63"/>
  <c r="G517" i="64"/>
  <c r="G168" i="61"/>
  <c r="G464" i="70"/>
  <c r="G451" i="71"/>
  <c r="G448" i="71"/>
  <c r="G408" i="72"/>
  <c r="G482" i="64"/>
  <c r="G150" i="61"/>
  <c r="G12" i="61"/>
  <c r="G457" i="69"/>
  <c r="G534" i="68"/>
  <c r="G164" i="63"/>
  <c r="G464" i="69"/>
  <c r="G463" i="70"/>
  <c r="G443" i="72"/>
  <c r="G471" i="70"/>
  <c r="G89" i="62"/>
  <c r="G558" i="68"/>
  <c r="G150" i="62"/>
  <c r="G434" i="71"/>
  <c r="G130" i="61"/>
  <c r="G439" i="71"/>
  <c r="G445" i="71"/>
  <c r="G469" i="67"/>
  <c r="G581" i="68"/>
  <c r="G428" i="71"/>
  <c r="G425" i="69"/>
  <c r="G97" i="62"/>
  <c r="G452" i="72"/>
  <c r="G461" i="66"/>
  <c r="G468" i="67"/>
  <c r="G462" i="70"/>
  <c r="G172" i="63"/>
  <c r="G7" i="63"/>
  <c r="G93" i="61"/>
  <c r="G472" i="70"/>
  <c r="G468" i="70"/>
  <c r="G93" i="63"/>
  <c r="G588" i="68"/>
  <c r="G510" i="64"/>
  <c r="G449" i="71"/>
  <c r="G28" i="63"/>
  <c r="G87" i="62"/>
  <c r="G154" i="62"/>
  <c r="G47" i="63"/>
  <c r="G166" i="63"/>
  <c r="G443" i="71"/>
  <c r="G66" i="63"/>
  <c r="G441" i="72"/>
  <c r="G424" i="72"/>
  <c r="G551" i="68"/>
  <c r="G512" i="64"/>
  <c r="G5" i="62"/>
  <c r="G491" i="64"/>
  <c r="G553" i="68"/>
  <c r="G438" i="71"/>
  <c r="G52" i="61"/>
  <c r="G8" i="62"/>
  <c r="G449" i="69"/>
  <c r="G68" i="61"/>
  <c r="G462" i="69"/>
  <c r="G147" i="61"/>
  <c r="G137" i="61"/>
  <c r="G92" i="63"/>
  <c r="G83" i="62"/>
  <c r="G69" i="62"/>
  <c r="G64" i="62"/>
  <c r="G50" i="63"/>
  <c r="G40" i="61"/>
  <c r="G26" i="62"/>
  <c r="G6" i="61"/>
  <c r="G430" i="67"/>
  <c r="G136" i="61"/>
  <c r="G460" i="70"/>
  <c r="G131" i="61"/>
  <c r="G34" i="62"/>
  <c r="G29" i="61"/>
  <c r="G68" i="63"/>
  <c r="G65" i="62"/>
  <c r="G17" i="62"/>
  <c r="G426" i="72"/>
  <c r="G131" i="62"/>
  <c r="G127" i="62"/>
  <c r="G71" i="61"/>
  <c r="G124" i="63"/>
  <c r="G445" i="70"/>
  <c r="G165" i="62"/>
  <c r="G118" i="61"/>
  <c r="G103" i="62"/>
  <c r="G78" i="63"/>
  <c r="G59" i="63"/>
  <c r="G50" i="62"/>
  <c r="G31" i="62"/>
  <c r="G12" i="63"/>
  <c r="G70" i="61"/>
  <c r="G166" i="61"/>
  <c r="G135" i="61"/>
  <c r="G116" i="62"/>
  <c r="G107" i="62"/>
  <c r="G75" i="61"/>
  <c r="G60" i="62"/>
  <c r="G53" i="62"/>
  <c r="G41" i="61"/>
  <c r="G36" i="62"/>
  <c r="G59" i="61"/>
  <c r="G31" i="63"/>
  <c r="G12" i="62"/>
  <c r="G449" i="70"/>
  <c r="G51" i="63"/>
  <c r="G477" i="64"/>
  <c r="G20" i="61"/>
  <c r="G457" i="70"/>
  <c r="G449" i="67"/>
  <c r="G174" i="62"/>
  <c r="G159" i="61"/>
  <c r="G129" i="62"/>
  <c r="G101" i="61"/>
  <c r="G96" i="62"/>
  <c r="G78" i="62"/>
  <c r="G64" i="63"/>
  <c r="G59" i="62"/>
  <c r="G54" i="61"/>
  <c r="G31" i="61"/>
  <c r="G14" i="61"/>
  <c r="G561" i="68"/>
  <c r="G444" i="72"/>
  <c r="G153" i="62"/>
  <c r="G72" i="62"/>
  <c r="G52" i="62"/>
  <c r="G19" i="62"/>
  <c r="G163" i="61"/>
  <c r="G148" i="61"/>
  <c r="G90" i="62"/>
  <c r="G86" i="62"/>
  <c r="G87" i="63"/>
  <c r="G18" i="61"/>
  <c r="G175" i="61"/>
  <c r="G58" i="61"/>
  <c r="G45" i="61"/>
  <c r="G17" i="61"/>
  <c r="G161" i="63"/>
  <c r="G145" i="61"/>
  <c r="G40" i="62"/>
  <c r="G108" i="61"/>
  <c r="G445" i="67"/>
  <c r="G173" i="61"/>
  <c r="G58" i="63"/>
  <c r="G46" i="62"/>
  <c r="G40" i="63"/>
  <c r="G26" i="63"/>
  <c r="G426" i="70"/>
  <c r="G133" i="61"/>
  <c r="G49" i="63"/>
  <c r="G39" i="61"/>
  <c r="G30" i="63"/>
  <c r="G163" i="62"/>
  <c r="G72" i="61"/>
  <c r="G29" i="62"/>
  <c r="G11" i="61"/>
  <c r="G480" i="64"/>
  <c r="G119" i="61"/>
  <c r="G110" i="62"/>
  <c r="G100" i="61"/>
  <c r="G88" i="61"/>
  <c r="G77" i="62"/>
  <c r="G30" i="61"/>
  <c r="G13" i="62"/>
  <c r="G89" i="63"/>
  <c r="G442" i="71"/>
  <c r="G175" i="62"/>
  <c r="G126" i="62"/>
  <c r="G120" i="62"/>
  <c r="G116" i="61"/>
  <c r="G99" i="61"/>
  <c r="G91" i="62"/>
  <c r="G48" i="61"/>
  <c r="G33" i="62"/>
  <c r="G46" i="61"/>
  <c r="G13" i="61"/>
  <c r="G145" i="62"/>
  <c r="G120" i="61"/>
  <c r="G76" i="62"/>
  <c r="G37" i="61"/>
  <c r="G20" i="62"/>
  <c r="G449" i="65"/>
  <c r="G143" i="63"/>
  <c r="G537" i="68"/>
  <c r="G138" i="62"/>
  <c r="G134" i="61"/>
  <c r="G110" i="61"/>
  <c r="G92" i="62"/>
  <c r="G88" i="62"/>
  <c r="G84" i="62"/>
  <c r="G77" i="61"/>
  <c r="G69" i="63"/>
  <c r="G65" i="61"/>
  <c r="G54" i="62"/>
  <c r="G14" i="62"/>
  <c r="G10" i="61"/>
  <c r="G87" i="61"/>
  <c r="G126" i="61"/>
  <c r="G71" i="63"/>
  <c r="G38" i="62"/>
  <c r="G33" i="61"/>
  <c r="G20" i="63"/>
  <c r="G15" i="61"/>
  <c r="G122" i="62"/>
  <c r="G157" i="61"/>
  <c r="G148" i="62"/>
  <c r="G573" i="68"/>
  <c r="G430" i="66"/>
  <c r="G9" i="61"/>
  <c r="G165" i="61"/>
  <c r="G137" i="62"/>
  <c r="G134" i="62"/>
  <c r="G118" i="62"/>
  <c r="G103" i="61"/>
  <c r="G73" i="61"/>
  <c r="G69" i="61"/>
  <c r="G45" i="62"/>
  <c r="G26" i="61"/>
  <c r="G16" i="61"/>
  <c r="G440" i="72"/>
  <c r="G99" i="62"/>
  <c r="G60" i="61"/>
  <c r="G424" i="67"/>
  <c r="G433" i="66"/>
  <c r="G426" i="66"/>
  <c r="G32" i="63"/>
  <c r="G460" i="69"/>
  <c r="G157" i="62"/>
  <c r="G108" i="62"/>
  <c r="G37" i="62"/>
  <c r="G22" i="61"/>
  <c r="G10" i="62"/>
  <c r="G132" i="62"/>
  <c r="G100" i="62"/>
  <c r="G18" i="62"/>
  <c r="G173" i="62"/>
  <c r="G92" i="61"/>
  <c r="G89" i="61"/>
  <c r="G522" i="64"/>
  <c r="G30" i="62"/>
  <c r="G174" i="61"/>
  <c r="G155" i="62"/>
  <c r="G83" i="61"/>
  <c r="G78" i="61"/>
  <c r="G64" i="61"/>
  <c r="G58" i="62"/>
  <c r="G10" i="63"/>
  <c r="G139" i="61"/>
  <c r="G76" i="61"/>
  <c r="G71" i="62"/>
  <c r="G67" i="61"/>
  <c r="G57" i="62"/>
  <c r="G51" i="61"/>
  <c r="G41" i="62"/>
  <c r="G19" i="63"/>
  <c r="G426" i="67"/>
  <c r="G5" i="63"/>
  <c r="G464" i="67"/>
  <c r="G98" i="62"/>
  <c r="G471" i="67"/>
  <c r="G111" i="62"/>
  <c r="G177" i="62"/>
  <c r="G156" i="62"/>
  <c r="G147" i="62"/>
  <c r="G141" i="61"/>
  <c r="G129" i="61"/>
  <c r="G27" i="62"/>
  <c r="G36" i="61"/>
  <c r="G442" i="72"/>
  <c r="G426" i="71"/>
  <c r="G445" i="69"/>
  <c r="G57" i="61"/>
  <c r="G22" i="62"/>
  <c r="G11" i="62"/>
  <c r="G111" i="61"/>
  <c r="G460" i="66"/>
  <c r="G155" i="61"/>
  <c r="G73" i="62"/>
  <c r="G50" i="61"/>
  <c r="G501" i="64"/>
  <c r="G171" i="62"/>
  <c r="G91" i="61"/>
  <c r="G56" i="61"/>
  <c r="G433" i="65"/>
  <c r="G438" i="72"/>
  <c r="G97" i="61"/>
  <c r="G32" i="61"/>
  <c r="G177" i="61"/>
  <c r="G141" i="62"/>
  <c r="G88" i="63"/>
  <c r="G49" i="62"/>
  <c r="G45" i="63"/>
  <c r="G39" i="62"/>
  <c r="G35" i="62"/>
  <c r="G16" i="62"/>
  <c r="G5" i="61"/>
  <c r="G445" i="65"/>
  <c r="G426" i="69"/>
  <c r="G449" i="66"/>
  <c r="G171" i="61"/>
  <c r="G135" i="62"/>
  <c r="G56" i="62"/>
  <c r="G38" i="61"/>
  <c r="G15" i="62"/>
  <c r="G8" i="61"/>
  <c r="G96" i="61"/>
  <c r="G27" i="61"/>
  <c r="G48" i="62"/>
  <c r="G440" i="71"/>
  <c r="G133" i="62"/>
  <c r="G49" i="61"/>
  <c r="G529" i="68"/>
  <c r="G52" i="63"/>
  <c r="G32" i="62"/>
  <c r="G452" i="69"/>
  <c r="G460" i="67"/>
  <c r="G35" i="61"/>
  <c r="G6" i="62"/>
  <c r="G90" i="61"/>
  <c r="G86" i="61"/>
  <c r="G51" i="62"/>
  <c r="G77" i="63"/>
  <c r="G90" i="63"/>
  <c r="G74" i="61"/>
  <c r="G39" i="63"/>
  <c r="G166" i="62"/>
  <c r="G53" i="61"/>
  <c r="G19" i="61"/>
  <c r="G105" i="63"/>
  <c r="G138" i="61"/>
  <c r="G172" i="62"/>
  <c r="G122" i="61"/>
  <c r="G79" i="62"/>
  <c r="G34" i="61"/>
  <c r="G11" i="63"/>
  <c r="G153" i="61"/>
  <c r="G139" i="62"/>
  <c r="G159" i="62"/>
  <c r="G98" i="61"/>
  <c r="G67" i="62"/>
  <c r="G79" i="61"/>
  <c r="G33" i="63"/>
  <c r="G55" i="62"/>
  <c r="G156" i="61"/>
  <c r="G84" i="61"/>
  <c r="G55" i="61"/>
  <c r="G75" i="62"/>
  <c r="G70" i="62"/>
  <c r="G444" i="71"/>
  <c r="G119" i="62"/>
  <c r="G101" i="62"/>
  <c r="G83" i="63"/>
  <c r="G557" i="68"/>
  <c r="G13" i="63"/>
  <c r="G9" i="62"/>
  <c r="G127" i="61"/>
  <c r="G107" i="61"/>
  <c r="G483" i="64"/>
  <c r="G532" i="68"/>
  <c r="G458" i="65"/>
  <c r="G458" i="66"/>
  <c r="G413" i="71"/>
  <c r="G465" i="67"/>
  <c r="G430" i="65"/>
  <c r="G563" i="68"/>
  <c r="G125" i="61"/>
  <c r="G439" i="65"/>
  <c r="G434" i="67"/>
  <c r="G420" i="66"/>
  <c r="G426" i="65"/>
  <c r="G442" i="69"/>
  <c r="G445" i="66"/>
  <c r="G430" i="70"/>
  <c r="G439" i="67"/>
  <c r="G548" i="68"/>
  <c r="G412" i="71"/>
  <c r="G463" i="67"/>
  <c r="G431" i="67"/>
  <c r="G531" i="68"/>
  <c r="G106" i="62"/>
  <c r="G474" i="64"/>
  <c r="G471" i="65"/>
  <c r="G446" i="70"/>
  <c r="G446" i="66"/>
  <c r="G530" i="68"/>
  <c r="G490" i="64"/>
  <c r="G580" i="68"/>
  <c r="G565" i="68"/>
  <c r="G430" i="71"/>
  <c r="G421" i="66"/>
  <c r="G528" i="68"/>
  <c r="G423" i="67"/>
  <c r="G526" i="68"/>
  <c r="G4" i="63"/>
  <c r="G493" i="64"/>
  <c r="G450" i="66"/>
  <c r="G411" i="72"/>
  <c r="G469" i="64"/>
  <c r="G427" i="70"/>
  <c r="G146" i="61"/>
  <c r="G454" i="66"/>
  <c r="G437" i="71"/>
  <c r="G414" i="71"/>
  <c r="G578" i="68"/>
  <c r="G25" i="62"/>
  <c r="G454" i="65"/>
  <c r="G162" i="61"/>
  <c r="G492" i="64"/>
  <c r="G25" i="61"/>
  <c r="G471" i="66"/>
  <c r="G412" i="72"/>
  <c r="G440" i="66"/>
  <c r="G66" i="62"/>
  <c r="G85" i="61"/>
  <c r="G403" i="71"/>
  <c r="G523" i="68"/>
  <c r="G497" i="64"/>
  <c r="G446" i="67"/>
  <c r="G555" i="68"/>
  <c r="G575" i="68"/>
  <c r="G499" i="64"/>
  <c r="G448" i="67"/>
  <c r="G109" i="62"/>
  <c r="G25" i="63"/>
  <c r="G440" i="67"/>
  <c r="G523" i="64"/>
  <c r="G451" i="67"/>
  <c r="G421" i="72"/>
  <c r="G429" i="72"/>
  <c r="G495" i="64"/>
  <c r="G453" i="65"/>
  <c r="G543" i="68"/>
  <c r="G433" i="71"/>
  <c r="G538" i="68"/>
  <c r="G462" i="67"/>
  <c r="G4" i="61"/>
  <c r="G516" i="64"/>
  <c r="G541" i="68"/>
  <c r="G144" i="62"/>
  <c r="G540" i="68"/>
  <c r="G424" i="70"/>
  <c r="G448" i="66"/>
  <c r="G443" i="70"/>
  <c r="G443" i="67"/>
  <c r="G456" i="70"/>
  <c r="G417" i="72"/>
  <c r="G421" i="69"/>
  <c r="G405" i="71"/>
  <c r="G435" i="71"/>
  <c r="G4" i="62"/>
  <c r="G164" i="62"/>
  <c r="G462" i="65"/>
  <c r="G428" i="67"/>
  <c r="G415" i="71"/>
  <c r="G567" i="68"/>
  <c r="G450" i="65"/>
  <c r="G472" i="67"/>
  <c r="G433" i="69"/>
  <c r="G433" i="70"/>
  <c r="G442" i="67"/>
  <c r="G109" i="61"/>
  <c r="G406" i="71"/>
  <c r="G478" i="64"/>
  <c r="G451" i="70"/>
  <c r="G427" i="66"/>
  <c r="G162" i="62"/>
  <c r="G456" i="69"/>
  <c r="G429" i="69"/>
  <c r="G564" i="68"/>
  <c r="G432" i="65"/>
  <c r="G472" i="66"/>
  <c r="G527" i="68"/>
  <c r="G415" i="72"/>
  <c r="G44" i="63"/>
  <c r="G63" i="63"/>
  <c r="G429" i="65"/>
  <c r="G425" i="66"/>
  <c r="G432" i="67"/>
  <c r="G7" i="62"/>
  <c r="G85" i="62"/>
  <c r="G448" i="69"/>
  <c r="G452" i="66"/>
  <c r="G556" i="68"/>
  <c r="G515" i="64"/>
  <c r="G430" i="72"/>
  <c r="G414" i="72"/>
  <c r="G447" i="65"/>
  <c r="G444" i="70"/>
  <c r="G421" i="71"/>
  <c r="G433" i="72"/>
  <c r="G429" i="70"/>
  <c r="G472" i="64"/>
  <c r="G423" i="70"/>
  <c r="G423" i="72"/>
  <c r="G424" i="66"/>
  <c r="G488" i="64"/>
  <c r="G475" i="64"/>
  <c r="G432" i="69"/>
  <c r="G450" i="70"/>
  <c r="G28" i="62"/>
  <c r="G420" i="67"/>
  <c r="G571" i="68"/>
  <c r="G514" i="64"/>
  <c r="G432" i="70"/>
  <c r="G7" i="61"/>
  <c r="G453" i="67"/>
  <c r="G439" i="66"/>
  <c r="G428" i="65"/>
  <c r="G439" i="69"/>
  <c r="G425" i="70"/>
  <c r="G443" i="65"/>
  <c r="G128" i="61"/>
  <c r="G448" i="70"/>
  <c r="G444" i="67"/>
  <c r="G447" i="67"/>
  <c r="G435" i="67"/>
  <c r="G405" i="72"/>
  <c r="G472" i="65"/>
  <c r="G429" i="67"/>
  <c r="G82" i="61"/>
  <c r="G431" i="70"/>
  <c r="G428" i="66"/>
  <c r="G435" i="70"/>
  <c r="G442" i="70"/>
  <c r="G443" i="69"/>
  <c r="G434" i="65"/>
  <c r="G63" i="62"/>
  <c r="G447" i="70"/>
  <c r="G411" i="71"/>
  <c r="G539" i="68"/>
  <c r="G562" i="68"/>
  <c r="G443" i="66"/>
  <c r="G442" i="65"/>
  <c r="G44" i="62"/>
  <c r="G431" i="72"/>
  <c r="G464" i="65"/>
  <c r="G427" i="65"/>
  <c r="G144" i="61"/>
  <c r="G428" i="70"/>
  <c r="G470" i="64"/>
  <c r="G465" i="65"/>
  <c r="G423" i="71"/>
  <c r="G125" i="62"/>
  <c r="G421" i="70"/>
  <c r="G454" i="70"/>
  <c r="G429" i="66"/>
  <c r="G440" i="65"/>
  <c r="G476" i="64"/>
  <c r="G450" i="67"/>
  <c r="G500" i="64"/>
  <c r="G421" i="67"/>
  <c r="G146" i="62"/>
  <c r="G421" i="65"/>
  <c r="G434" i="66"/>
  <c r="G452" i="67"/>
  <c r="G446" i="65"/>
  <c r="G431" i="65"/>
  <c r="G440" i="69"/>
  <c r="G423" i="65"/>
  <c r="G442" i="66"/>
  <c r="G439" i="70"/>
  <c r="G403" i="72"/>
  <c r="G424" i="71"/>
  <c r="G435" i="65"/>
  <c r="G471" i="64"/>
  <c r="G420" i="65"/>
  <c r="G423" i="66"/>
  <c r="G82" i="63"/>
  <c r="G552" i="68"/>
  <c r="G423" i="69"/>
  <c r="G424" i="69"/>
  <c r="G452" i="65"/>
  <c r="G444" i="66"/>
  <c r="G458" i="67"/>
  <c r="G550" i="68"/>
  <c r="G432" i="66"/>
  <c r="G427" i="67"/>
  <c r="G454" i="67"/>
  <c r="G479" i="64"/>
  <c r="G425" i="65"/>
  <c r="G44" i="61"/>
  <c r="G560" i="68"/>
  <c r="G435" i="66"/>
  <c r="G429" i="71"/>
  <c r="G425" i="67"/>
  <c r="G481" i="64"/>
  <c r="G451" i="66"/>
  <c r="G498" i="64"/>
  <c r="G451" i="69"/>
  <c r="G513" i="64"/>
  <c r="G453" i="66"/>
  <c r="G413" i="72"/>
  <c r="G463" i="66"/>
  <c r="G432" i="71"/>
  <c r="G502" i="64"/>
  <c r="G28" i="61"/>
  <c r="G577" i="68"/>
  <c r="G420" i="70"/>
  <c r="G496" i="64"/>
  <c r="G63" i="61"/>
  <c r="G431" i="69"/>
  <c r="G447" i="66"/>
  <c r="G66" i="61"/>
  <c r="G464" i="66"/>
  <c r="G487" i="64"/>
  <c r="G494" i="64"/>
  <c r="G463" i="65"/>
  <c r="G82" i="62"/>
  <c r="G454" i="69"/>
  <c r="G465" i="66"/>
  <c r="G451" i="65"/>
  <c r="G504" i="64"/>
  <c r="G164" i="61"/>
  <c r="G576" i="68"/>
  <c r="G435" i="72"/>
  <c r="G420" i="69"/>
  <c r="G547" i="68"/>
  <c r="G431" i="71"/>
  <c r="G431" i="66"/>
  <c r="G440" i="70"/>
  <c r="G466" i="64"/>
  <c r="G444" i="65"/>
  <c r="G450" i="69"/>
  <c r="G47" i="62"/>
  <c r="G452" i="70"/>
  <c r="G128" i="62"/>
  <c r="G437" i="72"/>
  <c r="G462" i="66"/>
  <c r="G432" i="72"/>
  <c r="G473" i="64"/>
  <c r="G106" i="61"/>
  <c r="G47" i="61"/>
  <c r="G554" i="68"/>
  <c r="G508" i="64"/>
  <c r="G417" i="71"/>
  <c r="G424" i="65"/>
  <c r="G406" i="72"/>
  <c r="G467" i="64"/>
  <c r="G524" i="68"/>
  <c r="G536" i="68"/>
  <c r="G433" i="67"/>
  <c r="G430" i="69"/>
  <c r="G448" i="65"/>
  <c r="G435" i="69"/>
  <c r="G465" i="64"/>
  <c r="G422" i="69"/>
  <c r="G81" i="63"/>
  <c r="G402" i="72"/>
  <c r="G24" i="63"/>
  <c r="G438" i="66"/>
  <c r="G419" i="67"/>
  <c r="G124" i="62"/>
  <c r="G422" i="65"/>
  <c r="G489" i="64"/>
  <c r="G438" i="67"/>
  <c r="G438" i="65"/>
  <c r="G457" i="66"/>
  <c r="G62" i="61"/>
  <c r="G422" i="66"/>
  <c r="G43" i="62"/>
  <c r="G404" i="71"/>
  <c r="G507" i="64"/>
  <c r="G81" i="62"/>
  <c r="G419" i="70"/>
  <c r="G438" i="70"/>
  <c r="G161" i="61"/>
  <c r="G457" i="65"/>
  <c r="G143" i="62"/>
  <c r="G81" i="61"/>
  <c r="G105" i="62"/>
  <c r="G420" i="72"/>
  <c r="G441" i="65"/>
  <c r="G62" i="62"/>
  <c r="G161" i="62"/>
  <c r="G62" i="63"/>
  <c r="G419" i="69"/>
  <c r="G124" i="61"/>
  <c r="G24" i="61"/>
  <c r="G24" i="62"/>
  <c r="G422" i="67"/>
  <c r="G546" i="68"/>
  <c r="G422" i="71"/>
  <c r="G441" i="70"/>
  <c r="G404" i="72"/>
  <c r="G402" i="71"/>
  <c r="G468" i="64"/>
  <c r="G419" i="66"/>
  <c r="G549" i="68"/>
  <c r="G3" i="62"/>
  <c r="G570" i="68"/>
  <c r="G422" i="72"/>
  <c r="G43" i="61"/>
  <c r="G43" i="63"/>
  <c r="G3" i="61"/>
  <c r="G457" i="67"/>
  <c r="G525" i="68"/>
  <c r="G441" i="69"/>
  <c r="G3" i="63"/>
  <c r="G441" i="66"/>
  <c r="G522" i="68"/>
  <c r="G441" i="67"/>
  <c r="G143" i="61"/>
  <c r="G438" i="69"/>
  <c r="G422" i="70"/>
  <c r="G105" i="61"/>
  <c r="G420" i="71"/>
  <c r="G486" i="64"/>
  <c r="G419" i="65"/>
  <c r="G506" i="64"/>
  <c r="G545" i="68"/>
  <c r="G419" i="72"/>
  <c r="G437" i="65"/>
  <c r="G437" i="67"/>
  <c r="G401" i="72"/>
  <c r="G456" i="67"/>
  <c r="G418" i="65"/>
  <c r="G485" i="64"/>
  <c r="G456" i="65"/>
  <c r="G401" i="71"/>
  <c r="G437" i="70"/>
  <c r="G437" i="69"/>
  <c r="G456" i="66"/>
  <c r="G464" i="64"/>
  <c r="G418" i="67"/>
  <c r="G418" i="70"/>
  <c r="G521" i="68"/>
  <c r="G569" i="68"/>
  <c r="G418" i="66"/>
  <c r="G419" i="71"/>
  <c r="G418" i="69"/>
  <c r="G437" i="66"/>
  <c r="K152" i="62"/>
  <c r="K38" i="63"/>
  <c r="K102" i="62"/>
  <c r="K11" i="63"/>
  <c r="K12" i="63"/>
  <c r="K155" i="63"/>
  <c r="K159" i="63"/>
  <c r="K409" i="71"/>
  <c r="K470" i="67"/>
  <c r="K453" i="71"/>
  <c r="K514" i="64"/>
  <c r="K517" i="64"/>
  <c r="K466" i="67"/>
  <c r="K582" i="68"/>
  <c r="K466" i="69"/>
  <c r="K100" i="63"/>
  <c r="K170" i="62"/>
  <c r="K41" i="63"/>
  <c r="K158" i="61"/>
  <c r="K149" i="62"/>
  <c r="K168" i="63"/>
  <c r="K176" i="63"/>
  <c r="K94" i="61"/>
  <c r="K93" i="63"/>
  <c r="K53" i="63"/>
  <c r="K459" i="65"/>
  <c r="K475" i="64"/>
  <c r="K113" i="63"/>
  <c r="K140" i="62"/>
  <c r="K134" i="63"/>
  <c r="K8" i="63"/>
  <c r="K112" i="62"/>
  <c r="K509" i="64"/>
  <c r="K472" i="64"/>
  <c r="K467" i="65"/>
  <c r="K140" i="63"/>
  <c r="K169" i="61"/>
  <c r="K518" i="64"/>
  <c r="K584" i="68"/>
  <c r="K446" i="72"/>
  <c r="K470" i="69"/>
  <c r="K470" i="70"/>
  <c r="K525" i="64"/>
  <c r="K428" i="69"/>
  <c r="K95" i="63"/>
  <c r="K470" i="66"/>
  <c r="K566" i="68"/>
  <c r="K121" i="62"/>
  <c r="K59" i="62"/>
  <c r="K587" i="68"/>
  <c r="K94" i="63"/>
  <c r="K22" i="63"/>
  <c r="K176" i="61"/>
  <c r="K11" i="61"/>
  <c r="K139" i="63"/>
  <c r="K473" i="67"/>
  <c r="K15" i="63"/>
  <c r="K133" i="63"/>
  <c r="K114" i="63"/>
  <c r="K149" i="63"/>
  <c r="K470" i="65"/>
  <c r="K516" i="64"/>
  <c r="K72" i="63"/>
  <c r="K165" i="63"/>
  <c r="K467" i="70"/>
  <c r="K112" i="61"/>
  <c r="K453" i="72"/>
  <c r="K102" i="61"/>
  <c r="K151" i="61"/>
  <c r="K169" i="63"/>
  <c r="K95" i="62"/>
  <c r="K13" i="62"/>
  <c r="K428" i="71"/>
  <c r="K101" i="63"/>
  <c r="K407" i="71"/>
  <c r="K59" i="63"/>
  <c r="K14" i="61"/>
  <c r="K12" i="62"/>
  <c r="K122" i="63"/>
  <c r="K117" i="63"/>
  <c r="K167" i="63"/>
  <c r="K107" i="63"/>
  <c r="K459" i="69"/>
  <c r="K11" i="62"/>
  <c r="K129" i="63"/>
  <c r="K591" i="68"/>
  <c r="K467" i="69"/>
  <c r="K7" i="63"/>
  <c r="K434" i="72"/>
  <c r="K14" i="62"/>
  <c r="K73" i="63"/>
  <c r="K102" i="63"/>
  <c r="K447" i="71"/>
  <c r="K446" i="71"/>
  <c r="K115" i="62"/>
  <c r="K141" i="63"/>
  <c r="K467" i="67"/>
  <c r="K168" i="62"/>
  <c r="K473" i="69"/>
  <c r="K95" i="61"/>
  <c r="K14" i="63"/>
  <c r="K114" i="61"/>
  <c r="K147" i="63"/>
  <c r="K96" i="63"/>
  <c r="K29" i="63"/>
  <c r="K169" i="62"/>
  <c r="K112" i="63"/>
  <c r="K103" i="63"/>
  <c r="K520" i="64"/>
  <c r="K94" i="62"/>
  <c r="K450" i="71"/>
  <c r="K91" i="63"/>
  <c r="K427" i="71"/>
  <c r="K158" i="63"/>
  <c r="K18" i="63"/>
  <c r="K167" i="61"/>
  <c r="K152" i="61"/>
  <c r="K493" i="64"/>
  <c r="K74" i="63"/>
  <c r="K434" i="69"/>
  <c r="K467" i="66"/>
  <c r="K118" i="63"/>
  <c r="K114" i="62"/>
  <c r="K170" i="63"/>
  <c r="K60" i="63"/>
  <c r="K121" i="61"/>
  <c r="K473" i="66"/>
  <c r="K453" i="70"/>
  <c r="K86" i="63"/>
  <c r="K172" i="63"/>
  <c r="K428" i="72"/>
  <c r="K98" i="63"/>
  <c r="K137" i="63"/>
  <c r="K515" i="64"/>
  <c r="K542" i="68"/>
  <c r="K157" i="63"/>
  <c r="K59" i="61"/>
  <c r="K171" i="63"/>
  <c r="K559" i="68"/>
  <c r="K121" i="63"/>
  <c r="K416" i="72"/>
  <c r="K76" i="63"/>
  <c r="K156" i="63"/>
  <c r="K58" i="63"/>
  <c r="K590" i="68"/>
  <c r="K459" i="67"/>
  <c r="K46" i="63"/>
  <c r="K119" i="63"/>
  <c r="K149" i="61"/>
  <c r="K163" i="63"/>
  <c r="K99" i="63"/>
  <c r="K459" i="66"/>
  <c r="K495" i="64"/>
  <c r="K37" i="63"/>
  <c r="K175" i="63"/>
  <c r="K108" i="63"/>
  <c r="K13" i="63"/>
  <c r="K473" i="70"/>
  <c r="K97" i="63"/>
  <c r="K93" i="62"/>
  <c r="K115" i="61"/>
  <c r="K170" i="61"/>
  <c r="K34" i="63"/>
  <c r="K468" i="65"/>
  <c r="K132" i="63"/>
  <c r="K55" i="63"/>
  <c r="K450" i="72"/>
  <c r="K447" i="72"/>
  <c r="K511" i="64"/>
  <c r="K167" i="62"/>
  <c r="K116" i="63"/>
  <c r="K153" i="63"/>
  <c r="K158" i="62"/>
  <c r="K469" i="65"/>
  <c r="K84" i="63"/>
  <c r="K79" i="63"/>
  <c r="K131" i="63"/>
  <c r="K410" i="72"/>
  <c r="K174" i="63"/>
  <c r="K453" i="66"/>
  <c r="K120" i="63"/>
  <c r="K56" i="63"/>
  <c r="K151" i="62"/>
  <c r="K496" i="64"/>
  <c r="K150" i="63"/>
  <c r="K67" i="63"/>
  <c r="K168" i="61"/>
  <c r="K93" i="61"/>
  <c r="K115" i="63"/>
  <c r="K126" i="63"/>
  <c r="K466" i="70"/>
  <c r="K13" i="61"/>
  <c r="K176" i="62"/>
  <c r="K111" i="63"/>
  <c r="K138" i="63"/>
  <c r="K173" i="63"/>
  <c r="K466" i="66"/>
  <c r="K425" i="71"/>
  <c r="K140" i="61"/>
  <c r="K473" i="65"/>
  <c r="K57" i="63"/>
  <c r="K151" i="63"/>
  <c r="K447" i="69"/>
  <c r="K6" i="63"/>
  <c r="K65" i="63"/>
  <c r="K152" i="63"/>
  <c r="K113" i="61"/>
  <c r="K54" i="63"/>
  <c r="K127" i="63"/>
  <c r="K461" i="65"/>
  <c r="K35" i="63"/>
  <c r="K36" i="63"/>
  <c r="K145" i="63"/>
  <c r="K27" i="63"/>
  <c r="K17" i="63"/>
  <c r="K135" i="63"/>
  <c r="K459" i="70"/>
  <c r="K110" i="63"/>
  <c r="K75" i="63"/>
  <c r="K177" i="63"/>
  <c r="K535" i="68"/>
  <c r="K48" i="63"/>
  <c r="K111" i="61"/>
  <c r="K36" i="62"/>
  <c r="K441" i="71"/>
  <c r="K588" i="68"/>
  <c r="K32" i="63"/>
  <c r="K150" i="61"/>
  <c r="K47" i="63"/>
  <c r="K458" i="70"/>
  <c r="K446" i="69"/>
  <c r="K443" i="72"/>
  <c r="K410" i="71"/>
  <c r="K583" i="68"/>
  <c r="K445" i="72"/>
  <c r="K448" i="72"/>
  <c r="K443" i="71"/>
  <c r="K28" i="63"/>
  <c r="K574" i="68"/>
  <c r="K461" i="66"/>
  <c r="K427" i="69"/>
  <c r="K461" i="69"/>
  <c r="K427" i="72"/>
  <c r="K534" i="68"/>
  <c r="K449" i="72"/>
  <c r="K154" i="63"/>
  <c r="K453" i="69"/>
  <c r="K572" i="68"/>
  <c r="K469" i="67"/>
  <c r="K128" i="63"/>
  <c r="K125" i="63"/>
  <c r="K12" i="61"/>
  <c r="K451" i="71"/>
  <c r="K579" i="68"/>
  <c r="K519" i="64"/>
  <c r="K465" i="69"/>
  <c r="K494" i="64"/>
  <c r="K469" i="70"/>
  <c r="K444" i="71"/>
  <c r="K434" i="71"/>
  <c r="K16" i="63"/>
  <c r="K442" i="72"/>
  <c r="K585" i="68"/>
  <c r="K444" i="69"/>
  <c r="K471" i="70"/>
  <c r="K113" i="62"/>
  <c r="K16" i="61"/>
  <c r="K68" i="62"/>
  <c r="K473" i="64"/>
  <c r="K468" i="69"/>
  <c r="K472" i="69"/>
  <c r="K136" i="62"/>
  <c r="K448" i="71"/>
  <c r="K144" i="63"/>
  <c r="K469" i="66"/>
  <c r="K130" i="63"/>
  <c r="K463" i="69"/>
  <c r="K441" i="72"/>
  <c r="K521" i="64"/>
  <c r="K452" i="72"/>
  <c r="K426" i="69"/>
  <c r="K471" i="69"/>
  <c r="K434" i="70"/>
  <c r="K445" i="71"/>
  <c r="K468" i="70"/>
  <c r="K409" i="72"/>
  <c r="K32" i="62"/>
  <c r="K106" i="63"/>
  <c r="K426" i="71"/>
  <c r="K416" i="71"/>
  <c r="K68" i="63"/>
  <c r="K117" i="62"/>
  <c r="K132" i="61"/>
  <c r="K172" i="62"/>
  <c r="K461" i="67"/>
  <c r="K16" i="62"/>
  <c r="K55" i="62"/>
  <c r="K154" i="61"/>
  <c r="K434" i="66"/>
  <c r="K474" i="64"/>
  <c r="K162" i="63"/>
  <c r="K465" i="70"/>
  <c r="K451" i="72"/>
  <c r="K425" i="72"/>
  <c r="K146" i="63"/>
  <c r="K586" i="68"/>
  <c r="K472" i="70"/>
  <c r="K449" i="71"/>
  <c r="K66" i="63"/>
  <c r="K464" i="70"/>
  <c r="K166" i="63"/>
  <c r="K442" i="71"/>
  <c r="K472" i="66"/>
  <c r="K109" i="63"/>
  <c r="K510" i="64"/>
  <c r="K460" i="65"/>
  <c r="K589" i="68"/>
  <c r="K425" i="69"/>
  <c r="K533" i="68"/>
  <c r="K439" i="71"/>
  <c r="K439" i="72"/>
  <c r="K164" i="63"/>
  <c r="K85" i="63"/>
  <c r="K581" i="68"/>
  <c r="K463" i="70"/>
  <c r="K452" i="71"/>
  <c r="K136" i="63"/>
  <c r="K148" i="63"/>
  <c r="K87" i="61"/>
  <c r="K558" i="68"/>
  <c r="K461" i="70"/>
  <c r="K471" i="66"/>
  <c r="K458" i="69"/>
  <c r="K407" i="72"/>
  <c r="K469" i="69"/>
  <c r="K444" i="72"/>
  <c r="K466" i="65"/>
  <c r="K150" i="62"/>
  <c r="K408" i="72"/>
  <c r="K415" i="71"/>
  <c r="K512" i="64"/>
  <c r="K477" i="64"/>
  <c r="K445" i="69"/>
  <c r="K156" i="61"/>
  <c r="K141" i="62"/>
  <c r="K133" i="61"/>
  <c r="K40" i="63"/>
  <c r="K72" i="61"/>
  <c r="K60" i="61"/>
  <c r="K56" i="61"/>
  <c r="K408" i="71"/>
  <c r="K159" i="61"/>
  <c r="K119" i="61"/>
  <c r="K100" i="62"/>
  <c r="K88" i="61"/>
  <c r="K78" i="62"/>
  <c r="K65" i="62"/>
  <c r="K45" i="62"/>
  <c r="K31" i="61"/>
  <c r="K9" i="63"/>
  <c r="K166" i="62"/>
  <c r="K175" i="61"/>
  <c r="K148" i="62"/>
  <c r="K120" i="62"/>
  <c r="K99" i="62"/>
  <c r="K90" i="61"/>
  <c r="K79" i="61"/>
  <c r="K71" i="62"/>
  <c r="K51" i="63"/>
  <c r="K20" i="62"/>
  <c r="K172" i="61"/>
  <c r="K27" i="62"/>
  <c r="K148" i="61"/>
  <c r="K135" i="61"/>
  <c r="K462" i="65"/>
  <c r="K573" i="68"/>
  <c r="K147" i="61"/>
  <c r="K137" i="61"/>
  <c r="K134" i="62"/>
  <c r="K92" i="63"/>
  <c r="K87" i="63"/>
  <c r="K83" i="63"/>
  <c r="K69" i="63"/>
  <c r="K64" i="61"/>
  <c r="K18" i="61"/>
  <c r="K426" i="67"/>
  <c r="K529" i="68"/>
  <c r="K130" i="62"/>
  <c r="K97" i="61"/>
  <c r="K157" i="62"/>
  <c r="K131" i="61"/>
  <c r="K127" i="62"/>
  <c r="K33" i="63"/>
  <c r="K165" i="62"/>
  <c r="K46" i="62"/>
  <c r="K21" i="62"/>
  <c r="K18" i="62"/>
  <c r="K470" i="64"/>
  <c r="K107" i="62"/>
  <c r="K53" i="62"/>
  <c r="K38" i="61"/>
  <c r="K424" i="67"/>
  <c r="K30" i="63"/>
  <c r="K137" i="62"/>
  <c r="K134" i="61"/>
  <c r="K118" i="62"/>
  <c r="K103" i="61"/>
  <c r="K84" i="62"/>
  <c r="K30" i="61"/>
  <c r="K17" i="61"/>
  <c r="K105" i="63"/>
  <c r="K126" i="61"/>
  <c r="K98" i="62"/>
  <c r="K60" i="62"/>
  <c r="K57" i="61"/>
  <c r="K41" i="62"/>
  <c r="K32" i="61"/>
  <c r="K135" i="62"/>
  <c r="K116" i="62"/>
  <c r="K107" i="61"/>
  <c r="K67" i="62"/>
  <c r="K57" i="62"/>
  <c r="K34" i="62"/>
  <c r="K15" i="61"/>
  <c r="K501" i="64"/>
  <c r="K430" i="72"/>
  <c r="K452" i="66"/>
  <c r="K424" i="65"/>
  <c r="K156" i="62"/>
  <c r="K73" i="62"/>
  <c r="K27" i="61"/>
  <c r="K449" i="65"/>
  <c r="K131" i="62"/>
  <c r="K126" i="62"/>
  <c r="K108" i="62"/>
  <c r="K97" i="62"/>
  <c r="K48" i="62"/>
  <c r="K34" i="61"/>
  <c r="K561" i="68"/>
  <c r="K87" i="62"/>
  <c r="K78" i="61"/>
  <c r="K50" i="61"/>
  <c r="K45" i="61"/>
  <c r="K551" i="68"/>
  <c r="K491" i="64"/>
  <c r="K537" i="68"/>
  <c r="K122" i="61"/>
  <c r="K9" i="61"/>
  <c r="K161" i="63"/>
  <c r="K171" i="61"/>
  <c r="K153" i="62"/>
  <c r="K19" i="61"/>
  <c r="K440" i="72"/>
  <c r="K557" i="68"/>
  <c r="K70" i="62"/>
  <c r="K173" i="62"/>
  <c r="K96" i="61"/>
  <c r="K49" i="63"/>
  <c r="K46" i="61"/>
  <c r="K21" i="61"/>
  <c r="K10" i="61"/>
  <c r="K163" i="62"/>
  <c r="K145" i="61"/>
  <c r="K76" i="61"/>
  <c r="K71" i="63"/>
  <c r="K55" i="61"/>
  <c r="K52" i="61"/>
  <c r="K37" i="61"/>
  <c r="K19" i="63"/>
  <c r="K8" i="62"/>
  <c r="K430" i="69"/>
  <c r="K154" i="62"/>
  <c r="K118" i="61"/>
  <c r="K96" i="62"/>
  <c r="K73" i="61"/>
  <c r="K31" i="62"/>
  <c r="K166" i="61"/>
  <c r="K553" i="68"/>
  <c r="K155" i="61"/>
  <c r="K26" i="62"/>
  <c r="K21" i="63"/>
  <c r="K10" i="62"/>
  <c r="K5" i="63"/>
  <c r="K74" i="62"/>
  <c r="K70" i="63"/>
  <c r="K117" i="61"/>
  <c r="K175" i="62"/>
  <c r="K90" i="63"/>
  <c r="K67" i="61"/>
  <c r="K56" i="62"/>
  <c r="K52" i="62"/>
  <c r="K22" i="61"/>
  <c r="K577" i="68"/>
  <c r="K438" i="72"/>
  <c r="K103" i="62"/>
  <c r="K445" i="67"/>
  <c r="K462" i="67"/>
  <c r="K98" i="61"/>
  <c r="K445" i="65"/>
  <c r="K89" i="62"/>
  <c r="K177" i="61"/>
  <c r="K141" i="61"/>
  <c r="K88" i="63"/>
  <c r="K69" i="61"/>
  <c r="K64" i="62"/>
  <c r="K40" i="62"/>
  <c r="K35" i="61"/>
  <c r="K70" i="61"/>
  <c r="K53" i="61"/>
  <c r="K37" i="62"/>
  <c r="K39" i="62"/>
  <c r="K51" i="62"/>
  <c r="K449" i="66"/>
  <c r="K430" i="67"/>
  <c r="K111" i="62"/>
  <c r="K460" i="66"/>
  <c r="K110" i="62"/>
  <c r="K30" i="62"/>
  <c r="K445" i="66"/>
  <c r="K452" i="65"/>
  <c r="K159" i="62"/>
  <c r="K129" i="62"/>
  <c r="K68" i="61"/>
  <c r="K64" i="63"/>
  <c r="K35" i="62"/>
  <c r="K426" i="72"/>
  <c r="K75" i="62"/>
  <c r="K33" i="61"/>
  <c r="K460" i="67"/>
  <c r="K464" i="67"/>
  <c r="K143" i="63"/>
  <c r="K133" i="62"/>
  <c r="K122" i="62"/>
  <c r="K84" i="61"/>
  <c r="K49" i="61"/>
  <c r="K40" i="61"/>
  <c r="K17" i="62"/>
  <c r="K36" i="61"/>
  <c r="K468" i="67"/>
  <c r="K157" i="61"/>
  <c r="K29" i="61"/>
  <c r="K92" i="62"/>
  <c r="K77" i="62"/>
  <c r="K49" i="62"/>
  <c r="K449" i="67"/>
  <c r="K86" i="61"/>
  <c r="K79" i="62"/>
  <c r="K527" i="68"/>
  <c r="K424" i="71"/>
  <c r="K406" i="72"/>
  <c r="K460" i="69"/>
  <c r="K174" i="62"/>
  <c r="K101" i="61"/>
  <c r="K77" i="61"/>
  <c r="K58" i="61"/>
  <c r="K50" i="63"/>
  <c r="K39" i="61"/>
  <c r="K31" i="63"/>
  <c r="K6" i="61"/>
  <c r="K462" i="70"/>
  <c r="K139" i="62"/>
  <c r="K99" i="61"/>
  <c r="K91" i="61"/>
  <c r="K51" i="61"/>
  <c r="K138" i="61"/>
  <c r="K100" i="61"/>
  <c r="K83" i="61"/>
  <c r="K9" i="62"/>
  <c r="K433" i="65"/>
  <c r="K163" i="61"/>
  <c r="K15" i="62"/>
  <c r="K8" i="61"/>
  <c r="K464" i="65"/>
  <c r="K174" i="61"/>
  <c r="K155" i="62"/>
  <c r="K129" i="61"/>
  <c r="K83" i="62"/>
  <c r="K77" i="63"/>
  <c r="K65" i="61"/>
  <c r="K50" i="62"/>
  <c r="K45" i="63"/>
  <c r="K10" i="63"/>
  <c r="K5" i="62"/>
  <c r="K457" i="69"/>
  <c r="K130" i="61"/>
  <c r="K89" i="61"/>
  <c r="K139" i="61"/>
  <c r="K76" i="62"/>
  <c r="K71" i="61"/>
  <c r="K52" i="63"/>
  <c r="K22" i="62"/>
  <c r="K20" i="61"/>
  <c r="K452" i="70"/>
  <c r="K127" i="61"/>
  <c r="K90" i="62"/>
  <c r="K138" i="62"/>
  <c r="K92" i="61"/>
  <c r="K69" i="62"/>
  <c r="K6" i="62"/>
  <c r="K171" i="62"/>
  <c r="K89" i="63"/>
  <c r="K426" i="65"/>
  <c r="K119" i="62"/>
  <c r="K468" i="66"/>
  <c r="K457" i="70"/>
  <c r="K38" i="62"/>
  <c r="K29" i="62"/>
  <c r="K438" i="71"/>
  <c r="K173" i="61"/>
  <c r="K26" i="63"/>
  <c r="K20" i="63"/>
  <c r="K136" i="61"/>
  <c r="K91" i="62"/>
  <c r="K116" i="61"/>
  <c r="K452" i="69"/>
  <c r="K108" i="61"/>
  <c r="K75" i="61"/>
  <c r="K48" i="61"/>
  <c r="K440" i="71"/>
  <c r="K54" i="61"/>
  <c r="K101" i="62"/>
  <c r="K78" i="63"/>
  <c r="K54" i="62"/>
  <c r="K462" i="69"/>
  <c r="K460" i="70"/>
  <c r="K120" i="61"/>
  <c r="K41" i="61"/>
  <c r="K33" i="62"/>
  <c r="K19" i="62"/>
  <c r="K433" i="71"/>
  <c r="K74" i="61"/>
  <c r="K88" i="62"/>
  <c r="K39" i="63"/>
  <c r="K5" i="61"/>
  <c r="K464" i="69"/>
  <c r="K165" i="61"/>
  <c r="K147" i="62"/>
  <c r="K132" i="62"/>
  <c r="K58" i="62"/>
  <c r="K153" i="61"/>
  <c r="K86" i="62"/>
  <c r="K124" i="63"/>
  <c r="K145" i="62"/>
  <c r="K72" i="62"/>
  <c r="K177" i="62"/>
  <c r="K110" i="61"/>
  <c r="K26" i="61"/>
  <c r="K463" i="65"/>
  <c r="K490" i="64"/>
  <c r="K465" i="65"/>
  <c r="K426" i="66"/>
  <c r="K472" i="65"/>
  <c r="K82" i="63"/>
  <c r="K429" i="70"/>
  <c r="K66" i="62"/>
  <c r="K106" i="61"/>
  <c r="K550" i="68"/>
  <c r="K447" i="70"/>
  <c r="K437" i="72"/>
  <c r="K403" i="72"/>
  <c r="K513" i="64"/>
  <c r="K458" i="66"/>
  <c r="K540" i="68"/>
  <c r="K109" i="62"/>
  <c r="K450" i="66"/>
  <c r="K431" i="65"/>
  <c r="K454" i="66"/>
  <c r="K439" i="65"/>
  <c r="K443" i="69"/>
  <c r="K440" i="67"/>
  <c r="K432" i="72"/>
  <c r="K423" i="65"/>
  <c r="K450" i="67"/>
  <c r="K464" i="66"/>
  <c r="K420" i="70"/>
  <c r="K445" i="70"/>
  <c r="K571" i="68"/>
  <c r="K429" i="72"/>
  <c r="K564" i="68"/>
  <c r="K439" i="67"/>
  <c r="K63" i="63"/>
  <c r="K424" i="66"/>
  <c r="K448" i="65"/>
  <c r="K421" i="67"/>
  <c r="K578" i="68"/>
  <c r="K85" i="62"/>
  <c r="K424" i="72"/>
  <c r="K443" i="66"/>
  <c r="K488" i="64"/>
  <c r="K425" i="67"/>
  <c r="K528" i="68"/>
  <c r="K435" i="65"/>
  <c r="K502" i="64"/>
  <c r="K28" i="62"/>
  <c r="K538" i="68"/>
  <c r="K456" i="70"/>
  <c r="K25" i="62"/>
  <c r="K439" i="66"/>
  <c r="K125" i="62"/>
  <c r="K429" i="66"/>
  <c r="K454" i="70"/>
  <c r="K4" i="63"/>
  <c r="K434" i="65"/>
  <c r="K421" i="65"/>
  <c r="K435" i="72"/>
  <c r="K431" i="70"/>
  <c r="K444" i="70"/>
  <c r="K465" i="66"/>
  <c r="K428" i="70"/>
  <c r="K426" i="70"/>
  <c r="K456" i="69"/>
  <c r="K449" i="70"/>
  <c r="K425" i="65"/>
  <c r="K442" i="70"/>
  <c r="K448" i="67"/>
  <c r="K414" i="72"/>
  <c r="K429" i="71"/>
  <c r="K452" i="67"/>
  <c r="K492" i="64"/>
  <c r="K560" i="68"/>
  <c r="K28" i="61"/>
  <c r="K44" i="62"/>
  <c r="K428" i="65"/>
  <c r="K508" i="64"/>
  <c r="K4" i="62"/>
  <c r="K446" i="70"/>
  <c r="K523" i="64"/>
  <c r="K432" i="66"/>
  <c r="K450" i="65"/>
  <c r="K420" i="65"/>
  <c r="K443" i="65"/>
  <c r="K500" i="64"/>
  <c r="K435" i="70"/>
  <c r="K447" i="66"/>
  <c r="K523" i="68"/>
  <c r="K428" i="67"/>
  <c r="K144" i="62"/>
  <c r="K478" i="64"/>
  <c r="K476" i="64"/>
  <c r="K47" i="62"/>
  <c r="K458" i="65"/>
  <c r="K421" i="71"/>
  <c r="K463" i="66"/>
  <c r="K164" i="62"/>
  <c r="K522" i="64"/>
  <c r="K427" i="67"/>
  <c r="K482" i="64"/>
  <c r="K44" i="63"/>
  <c r="K580" i="68"/>
  <c r="K421" i="72"/>
  <c r="K526" i="68"/>
  <c r="K552" i="68"/>
  <c r="K454" i="65"/>
  <c r="K63" i="61"/>
  <c r="K451" i="65"/>
  <c r="K448" i="66"/>
  <c r="K446" i="65"/>
  <c r="K425" i="70"/>
  <c r="K467" i="64"/>
  <c r="K524" i="64"/>
  <c r="K444" i="67"/>
  <c r="K424" i="69"/>
  <c r="K440" i="70"/>
  <c r="K406" i="71"/>
  <c r="K465" i="67"/>
  <c r="K430" i="70"/>
  <c r="K435" i="69"/>
  <c r="K435" i="71"/>
  <c r="K421" i="69"/>
  <c r="K432" i="70"/>
  <c r="K125" i="61"/>
  <c r="K415" i="72"/>
  <c r="K487" i="64"/>
  <c r="K444" i="65"/>
  <c r="K576" i="68"/>
  <c r="K128" i="61"/>
  <c r="K427" i="66"/>
  <c r="K423" i="72"/>
  <c r="K498" i="64"/>
  <c r="K471" i="65"/>
  <c r="K421" i="66"/>
  <c r="K146" i="61"/>
  <c r="K451" i="69"/>
  <c r="K440" i="69"/>
  <c r="K462" i="66"/>
  <c r="K440" i="65"/>
  <c r="K543" i="68"/>
  <c r="K412" i="71"/>
  <c r="K417" i="71"/>
  <c r="K450" i="69"/>
  <c r="K423" i="71"/>
  <c r="K146" i="62"/>
  <c r="K25" i="63"/>
  <c r="K548" i="68"/>
  <c r="K481" i="64"/>
  <c r="K47" i="61"/>
  <c r="K405" i="72"/>
  <c r="K423" i="69"/>
  <c r="K504" i="64"/>
  <c r="K420" i="67"/>
  <c r="K453" i="67"/>
  <c r="K421" i="70"/>
  <c r="K563" i="68"/>
  <c r="K554" i="68"/>
  <c r="K439" i="69"/>
  <c r="K442" i="67"/>
  <c r="K109" i="61"/>
  <c r="K164" i="61"/>
  <c r="K424" i="70"/>
  <c r="K428" i="66"/>
  <c r="K411" i="72"/>
  <c r="K432" i="65"/>
  <c r="K433" i="69"/>
  <c r="K162" i="61"/>
  <c r="K447" i="67"/>
  <c r="K539" i="68"/>
  <c r="K442" i="69"/>
  <c r="K434" i="67"/>
  <c r="K433" i="66"/>
  <c r="K531" i="68"/>
  <c r="K449" i="69"/>
  <c r="K454" i="67"/>
  <c r="K431" i="72"/>
  <c r="K420" i="69"/>
  <c r="K162" i="62"/>
  <c r="K423" i="67"/>
  <c r="K432" i="67"/>
  <c r="K469" i="64"/>
  <c r="K471" i="67"/>
  <c r="K524" i="68"/>
  <c r="K435" i="67"/>
  <c r="K429" i="67"/>
  <c r="K497" i="64"/>
  <c r="K430" i="71"/>
  <c r="K450" i="70"/>
  <c r="K427" i="65"/>
  <c r="K431" i="67"/>
  <c r="K403" i="71"/>
  <c r="K433" i="72"/>
  <c r="K443" i="67"/>
  <c r="K575" i="68"/>
  <c r="K556" i="68"/>
  <c r="K446" i="66"/>
  <c r="K480" i="64"/>
  <c r="K66" i="61"/>
  <c r="K562" i="68"/>
  <c r="K479" i="64"/>
  <c r="K453" i="65"/>
  <c r="K440" i="66"/>
  <c r="K536" i="68"/>
  <c r="K448" i="70"/>
  <c r="K144" i="61"/>
  <c r="K442" i="65"/>
  <c r="K429" i="65"/>
  <c r="K567" i="68"/>
  <c r="K413" i="71"/>
  <c r="K442" i="66"/>
  <c r="K85" i="61"/>
  <c r="K503" i="64"/>
  <c r="K444" i="66"/>
  <c r="K82" i="62"/>
  <c r="K7" i="61"/>
  <c r="K106" i="62"/>
  <c r="K423" i="70"/>
  <c r="K547" i="68"/>
  <c r="K82" i="61"/>
  <c r="K412" i="72"/>
  <c r="K413" i="72"/>
  <c r="K435" i="66"/>
  <c r="K411" i="71"/>
  <c r="K431" i="71"/>
  <c r="K417" i="72"/>
  <c r="K458" i="67"/>
  <c r="K128" i="62"/>
  <c r="K541" i="68"/>
  <c r="K431" i="66"/>
  <c r="K483" i="64"/>
  <c r="K472" i="67"/>
  <c r="K447" i="65"/>
  <c r="K451" i="67"/>
  <c r="K555" i="68"/>
  <c r="K405" i="71"/>
  <c r="K466" i="64"/>
  <c r="K425" i="66"/>
  <c r="K63" i="62"/>
  <c r="K532" i="68"/>
  <c r="K430" i="66"/>
  <c r="K429" i="69"/>
  <c r="K4" i="61"/>
  <c r="K427" i="70"/>
  <c r="K437" i="71"/>
  <c r="K446" i="67"/>
  <c r="K433" i="67"/>
  <c r="K471" i="64"/>
  <c r="K423" i="66"/>
  <c r="K565" i="68"/>
  <c r="K451" i="66"/>
  <c r="K7" i="62"/>
  <c r="K430" i="65"/>
  <c r="K414" i="71"/>
  <c r="K463" i="67"/>
  <c r="K433" i="70"/>
  <c r="K530" i="68"/>
  <c r="K443" i="70"/>
  <c r="K25" i="61"/>
  <c r="K499" i="64"/>
  <c r="K44" i="61"/>
  <c r="K432" i="69"/>
  <c r="K448" i="69"/>
  <c r="K420" i="66"/>
  <c r="K454" i="69"/>
  <c r="K451" i="70"/>
  <c r="K439" i="70"/>
  <c r="K431" i="69"/>
  <c r="K432" i="71"/>
  <c r="K422" i="69"/>
  <c r="K404" i="72"/>
  <c r="K422" i="71"/>
  <c r="K465" i="64"/>
  <c r="K441" i="65"/>
  <c r="K62" i="62"/>
  <c r="K419" i="70"/>
  <c r="K402" i="72"/>
  <c r="K489" i="64"/>
  <c r="K124" i="62"/>
  <c r="K105" i="61"/>
  <c r="K438" i="66"/>
  <c r="K457" i="65"/>
  <c r="K419" i="69"/>
  <c r="K161" i="61"/>
  <c r="K124" i="61"/>
  <c r="K43" i="61"/>
  <c r="K419" i="65"/>
  <c r="K419" i="66"/>
  <c r="K62" i="61"/>
  <c r="K441" i="66"/>
  <c r="K24" i="62"/>
  <c r="K161" i="62"/>
  <c r="K3" i="63"/>
  <c r="K441" i="67"/>
  <c r="K422" i="66"/>
  <c r="K81" i="61"/>
  <c r="K143" i="62"/>
  <c r="K24" i="61"/>
  <c r="K525" i="68"/>
  <c r="K420" i="72"/>
  <c r="K43" i="63"/>
  <c r="K62" i="63"/>
  <c r="K570" i="68"/>
  <c r="K143" i="61"/>
  <c r="K81" i="63"/>
  <c r="K404" i="71"/>
  <c r="K457" i="67"/>
  <c r="K81" i="62"/>
  <c r="K3" i="61"/>
  <c r="K438" i="65"/>
  <c r="K438" i="70"/>
  <c r="K507" i="64"/>
  <c r="K402" i="71"/>
  <c r="K24" i="63"/>
  <c r="K422" i="72"/>
  <c r="K486" i="64"/>
  <c r="K468" i="64"/>
  <c r="K438" i="67"/>
  <c r="K105" i="62"/>
  <c r="K457" i="66"/>
  <c r="K549" i="68"/>
  <c r="K546" i="68"/>
  <c r="K422" i="70"/>
  <c r="K422" i="67"/>
  <c r="K522" i="68"/>
  <c r="K441" i="69"/>
  <c r="K3" i="62"/>
  <c r="K43" i="62"/>
  <c r="K441" i="70"/>
  <c r="K419" i="67"/>
  <c r="K420" i="71"/>
  <c r="K422" i="65"/>
  <c r="K438" i="69"/>
  <c r="K521" i="68"/>
  <c r="K456" i="66"/>
  <c r="K456" i="67"/>
  <c r="K437" i="66"/>
  <c r="K464" i="64"/>
  <c r="K418" i="69"/>
  <c r="K401" i="72"/>
  <c r="K418" i="70"/>
  <c r="K437" i="70"/>
  <c r="K545" i="68"/>
  <c r="K437" i="67"/>
  <c r="K485" i="64"/>
  <c r="K418" i="66"/>
  <c r="K418" i="65"/>
  <c r="K456" i="65"/>
  <c r="K506" i="64"/>
  <c r="K437" i="65"/>
  <c r="K419" i="71"/>
  <c r="K418" i="67"/>
  <c r="K401" i="71"/>
  <c r="K569" i="68"/>
  <c r="K419" i="72"/>
  <c r="K437" i="69"/>
  <c r="O12" i="63"/>
  <c r="O136" i="63"/>
  <c r="O112" i="62"/>
  <c r="O53" i="63"/>
  <c r="O117" i="63"/>
  <c r="O86" i="63"/>
  <c r="O169" i="61"/>
  <c r="O176" i="63"/>
  <c r="O518" i="64"/>
  <c r="O446" i="72"/>
  <c r="O470" i="69"/>
  <c r="O525" i="64"/>
  <c r="O584" i="68"/>
  <c r="O470" i="70"/>
  <c r="O514" i="64"/>
  <c r="O466" i="67"/>
  <c r="O18" i="63"/>
  <c r="O21" i="63"/>
  <c r="O521" i="64"/>
  <c r="O168" i="63"/>
  <c r="O145" i="63"/>
  <c r="O470" i="67"/>
  <c r="O453" i="71"/>
  <c r="O517" i="64"/>
  <c r="O158" i="61"/>
  <c r="O170" i="63"/>
  <c r="O151" i="62"/>
  <c r="O6" i="63"/>
  <c r="O119" i="63"/>
  <c r="O29" i="63"/>
  <c r="O115" i="62"/>
  <c r="O459" i="65"/>
  <c r="O475" i="64"/>
  <c r="O580" i="68"/>
  <c r="O466" i="69"/>
  <c r="O13" i="63"/>
  <c r="O509" i="64"/>
  <c r="O524" i="64"/>
  <c r="O102" i="63"/>
  <c r="O12" i="62"/>
  <c r="O72" i="63"/>
  <c r="O467" i="65"/>
  <c r="O158" i="62"/>
  <c r="O472" i="64"/>
  <c r="O167" i="62"/>
  <c r="O35" i="63"/>
  <c r="O85" i="63"/>
  <c r="O176" i="61"/>
  <c r="O176" i="62"/>
  <c r="O496" i="64"/>
  <c r="O108" i="63"/>
  <c r="O159" i="63"/>
  <c r="O152" i="62"/>
  <c r="O13" i="62"/>
  <c r="O459" i="67"/>
  <c r="O428" i="72"/>
  <c r="O175" i="63"/>
  <c r="O473" i="69"/>
  <c r="O67" i="63"/>
  <c r="O467" i="67"/>
  <c r="O166" i="63"/>
  <c r="O138" i="63"/>
  <c r="O8" i="63"/>
  <c r="O447" i="72"/>
  <c r="O163" i="63"/>
  <c r="O434" i="72"/>
  <c r="O135" i="63"/>
  <c r="O466" i="66"/>
  <c r="O520" i="64"/>
  <c r="O556" i="68"/>
  <c r="O409" i="71"/>
  <c r="O116" i="63"/>
  <c r="O97" i="63"/>
  <c r="O16" i="63"/>
  <c r="O144" i="63"/>
  <c r="O21" i="61"/>
  <c r="O473" i="65"/>
  <c r="O102" i="61"/>
  <c r="O100" i="63"/>
  <c r="O470" i="66"/>
  <c r="O495" i="64"/>
  <c r="O467" i="66"/>
  <c r="O14" i="62"/>
  <c r="O171" i="63"/>
  <c r="O466" i="70"/>
  <c r="O41" i="63"/>
  <c r="O170" i="62"/>
  <c r="O493" i="64"/>
  <c r="O169" i="62"/>
  <c r="O141" i="63"/>
  <c r="O46" i="63"/>
  <c r="O112" i="61"/>
  <c r="O147" i="63"/>
  <c r="O149" i="62"/>
  <c r="O99" i="63"/>
  <c r="O459" i="66"/>
  <c r="O173" i="63"/>
  <c r="O103" i="63"/>
  <c r="O92" i="62"/>
  <c r="O450" i="71"/>
  <c r="O91" i="63"/>
  <c r="O84" i="63"/>
  <c r="O115" i="61"/>
  <c r="O75" i="63"/>
  <c r="O410" i="71"/>
  <c r="O113" i="62"/>
  <c r="O22" i="63"/>
  <c r="O57" i="63"/>
  <c r="O446" i="71"/>
  <c r="O15" i="63"/>
  <c r="O132" i="63"/>
  <c r="O425" i="71"/>
  <c r="O519" i="64"/>
  <c r="O27" i="63"/>
  <c r="O459" i="69"/>
  <c r="O473" i="70"/>
  <c r="O177" i="63"/>
  <c r="O587" i="68"/>
  <c r="O120" i="63"/>
  <c r="O566" i="68"/>
  <c r="O149" i="63"/>
  <c r="O28" i="63"/>
  <c r="O121" i="62"/>
  <c r="O453" i="72"/>
  <c r="O169" i="63"/>
  <c r="O165" i="63"/>
  <c r="O102" i="62"/>
  <c r="O11" i="62"/>
  <c r="O151" i="61"/>
  <c r="O473" i="67"/>
  <c r="O56" i="63"/>
  <c r="O121" i="61"/>
  <c r="O137" i="63"/>
  <c r="O583" i="68"/>
  <c r="O73" i="63"/>
  <c r="O134" i="63"/>
  <c r="O122" i="63"/>
  <c r="O13" i="61"/>
  <c r="O150" i="63"/>
  <c r="O130" i="63"/>
  <c r="O408" i="71"/>
  <c r="O174" i="63"/>
  <c r="O101" i="63"/>
  <c r="O407" i="71"/>
  <c r="O470" i="65"/>
  <c r="O118" i="63"/>
  <c r="O114" i="62"/>
  <c r="O127" i="63"/>
  <c r="O156" i="63"/>
  <c r="O434" i="69"/>
  <c r="O152" i="61"/>
  <c r="O48" i="63"/>
  <c r="O60" i="63"/>
  <c r="O459" i="70"/>
  <c r="O466" i="65"/>
  <c r="O153" i="63"/>
  <c r="O151" i="63"/>
  <c r="O79" i="63"/>
  <c r="O17" i="63"/>
  <c r="O467" i="69"/>
  <c r="O95" i="63"/>
  <c r="O515" i="64"/>
  <c r="O572" i="68"/>
  <c r="O542" i="68"/>
  <c r="O157" i="63"/>
  <c r="O55" i="63"/>
  <c r="O410" i="72"/>
  <c r="O447" i="71"/>
  <c r="O92" i="61"/>
  <c r="O121" i="63"/>
  <c r="O11" i="63"/>
  <c r="O149" i="61"/>
  <c r="O154" i="63"/>
  <c r="O152" i="63"/>
  <c r="O469" i="65"/>
  <c r="O113" i="61"/>
  <c r="O516" i="64"/>
  <c r="O107" i="63"/>
  <c r="O98" i="63"/>
  <c r="O129" i="63"/>
  <c r="O591" i="68"/>
  <c r="O114" i="61"/>
  <c r="O447" i="69"/>
  <c r="O590" i="68"/>
  <c r="O158" i="63"/>
  <c r="O532" i="68"/>
  <c r="O37" i="63"/>
  <c r="O110" i="63"/>
  <c r="O14" i="61"/>
  <c r="O427" i="71"/>
  <c r="O12" i="61"/>
  <c r="O167" i="63"/>
  <c r="O115" i="63"/>
  <c r="O76" i="63"/>
  <c r="O14" i="63"/>
  <c r="O467" i="70"/>
  <c r="O503" i="64"/>
  <c r="O38" i="63"/>
  <c r="O473" i="66"/>
  <c r="O155" i="63"/>
  <c r="O21" i="62"/>
  <c r="O65" i="63"/>
  <c r="O133" i="63"/>
  <c r="O92" i="63"/>
  <c r="O114" i="63"/>
  <c r="O126" i="63"/>
  <c r="O450" i="72"/>
  <c r="O34" i="63"/>
  <c r="O11" i="61"/>
  <c r="O112" i="63"/>
  <c r="O416" i="72"/>
  <c r="O170" i="61"/>
  <c r="O468" i="65"/>
  <c r="O579" i="68"/>
  <c r="O428" i="69"/>
  <c r="O482" i="64"/>
  <c r="O131" i="63"/>
  <c r="O96" i="63"/>
  <c r="O54" i="63"/>
  <c r="O167" i="61"/>
  <c r="O49" i="61"/>
  <c r="O87" i="62"/>
  <c r="O154" i="61"/>
  <c r="O425" i="72"/>
  <c r="O428" i="71"/>
  <c r="O111" i="63"/>
  <c r="O464" i="69"/>
  <c r="O464" i="70"/>
  <c r="O441" i="72"/>
  <c r="O146" i="63"/>
  <c r="O443" i="71"/>
  <c r="O434" i="71"/>
  <c r="O463" i="70"/>
  <c r="O444" i="69"/>
  <c r="O93" i="62"/>
  <c r="O461" i="70"/>
  <c r="O439" i="71"/>
  <c r="O128" i="63"/>
  <c r="O449" i="71"/>
  <c r="O588" i="68"/>
  <c r="O469" i="69"/>
  <c r="O448" i="71"/>
  <c r="O465" i="69"/>
  <c r="O452" i="71"/>
  <c r="O461" i="65"/>
  <c r="O461" i="67"/>
  <c r="O168" i="62"/>
  <c r="O511" i="64"/>
  <c r="O117" i="61"/>
  <c r="O74" i="61"/>
  <c r="O463" i="69"/>
  <c r="O7" i="63"/>
  <c r="O469" i="66"/>
  <c r="O589" i="68"/>
  <c r="O16" i="61"/>
  <c r="O136" i="61"/>
  <c r="O97" i="61"/>
  <c r="O444" i="72"/>
  <c r="O445" i="71"/>
  <c r="O150" i="61"/>
  <c r="O132" i="62"/>
  <c r="O172" i="63"/>
  <c r="O458" i="69"/>
  <c r="O469" i="70"/>
  <c r="O451" i="71"/>
  <c r="O51" i="63"/>
  <c r="O36" i="61"/>
  <c r="O407" i="72"/>
  <c r="O472" i="69"/>
  <c r="O449" i="72"/>
  <c r="O451" i="72"/>
  <c r="O162" i="63"/>
  <c r="O66" i="63"/>
  <c r="O426" i="71"/>
  <c r="O458" i="70"/>
  <c r="O452" i="72"/>
  <c r="O586" i="68"/>
  <c r="O465" i="70"/>
  <c r="O47" i="63"/>
  <c r="O468" i="70"/>
  <c r="O109" i="63"/>
  <c r="O441" i="71"/>
  <c r="O132" i="61"/>
  <c r="O445" i="72"/>
  <c r="O471" i="69"/>
  <c r="O468" i="67"/>
  <c r="O125" i="63"/>
  <c r="O469" i="67"/>
  <c r="O574" i="68"/>
  <c r="O36" i="63"/>
  <c r="O474" i="64"/>
  <c r="O106" i="63"/>
  <c r="O453" i="69"/>
  <c r="O427" i="72"/>
  <c r="O439" i="72"/>
  <c r="O32" i="63"/>
  <c r="O443" i="72"/>
  <c r="O36" i="62"/>
  <c r="O164" i="63"/>
  <c r="O427" i="69"/>
  <c r="O448" i="72"/>
  <c r="O113" i="63"/>
  <c r="O468" i="66"/>
  <c r="O55" i="62"/>
  <c r="O425" i="69"/>
  <c r="O150" i="62"/>
  <c r="O461" i="66"/>
  <c r="O446" i="69"/>
  <c r="O473" i="64"/>
  <c r="O74" i="63"/>
  <c r="O168" i="61"/>
  <c r="O172" i="62"/>
  <c r="O416" i="71"/>
  <c r="O148" i="63"/>
  <c r="O461" i="69"/>
  <c r="O408" i="72"/>
  <c r="O494" i="64"/>
  <c r="O409" i="72"/>
  <c r="O585" i="68"/>
  <c r="O468" i="69"/>
  <c r="O470" i="64"/>
  <c r="O501" i="64"/>
  <c r="O177" i="62"/>
  <c r="O129" i="62"/>
  <c r="O445" i="66"/>
  <c r="O553" i="68"/>
  <c r="O445" i="70"/>
  <c r="O457" i="70"/>
  <c r="O174" i="61"/>
  <c r="O103" i="62"/>
  <c r="O96" i="61"/>
  <c r="O88" i="63"/>
  <c r="O50" i="63"/>
  <c r="O40" i="61"/>
  <c r="O30" i="63"/>
  <c r="O18" i="62"/>
  <c r="O153" i="62"/>
  <c r="O76" i="61"/>
  <c r="O60" i="62"/>
  <c r="O56" i="61"/>
  <c r="O38" i="61"/>
  <c r="O33" i="63"/>
  <c r="O84" i="61"/>
  <c r="O54" i="62"/>
  <c r="O6" i="61"/>
  <c r="O19" i="63"/>
  <c r="O510" i="64"/>
  <c r="O445" i="69"/>
  <c r="O406" i="71"/>
  <c r="O438" i="71"/>
  <c r="O156" i="62"/>
  <c r="O122" i="62"/>
  <c r="O68" i="62"/>
  <c r="O39" i="61"/>
  <c r="O10" i="63"/>
  <c r="O111" i="62"/>
  <c r="O87" i="61"/>
  <c r="O175" i="61"/>
  <c r="O171" i="62"/>
  <c r="O148" i="61"/>
  <c r="O94" i="61"/>
  <c r="O91" i="61"/>
  <c r="O52" i="63"/>
  <c r="O430" i="70"/>
  <c r="O452" i="65"/>
  <c r="O69" i="63"/>
  <c r="O153" i="61"/>
  <c r="O126" i="61"/>
  <c r="O99" i="62"/>
  <c r="O90" i="62"/>
  <c r="O30" i="61"/>
  <c r="O156" i="61"/>
  <c r="O88" i="62"/>
  <c r="O78" i="61"/>
  <c r="O68" i="61"/>
  <c r="O45" i="63"/>
  <c r="O39" i="62"/>
  <c r="O70" i="62"/>
  <c r="O460" i="69"/>
  <c r="O175" i="62"/>
  <c r="O140" i="62"/>
  <c r="O120" i="62"/>
  <c r="O116" i="62"/>
  <c r="O107" i="62"/>
  <c r="O71" i="63"/>
  <c r="O53" i="61"/>
  <c r="O38" i="62"/>
  <c r="O33" i="61"/>
  <c r="O127" i="61"/>
  <c r="O91" i="62"/>
  <c r="O75" i="62"/>
  <c r="O71" i="62"/>
  <c r="O22" i="62"/>
  <c r="O67" i="61"/>
  <c r="O9" i="61"/>
  <c r="O177" i="61"/>
  <c r="O148" i="62"/>
  <c r="O72" i="62"/>
  <c r="O52" i="62"/>
  <c r="O19" i="61"/>
  <c r="O430" i="66"/>
  <c r="O449" i="70"/>
  <c r="O460" i="70"/>
  <c r="O64" i="61"/>
  <c r="O10" i="61"/>
  <c r="O5" i="63"/>
  <c r="O433" i="71"/>
  <c r="O426" i="67"/>
  <c r="O471" i="70"/>
  <c r="O93" i="63"/>
  <c r="O165" i="62"/>
  <c r="O415" i="71"/>
  <c r="O135" i="61"/>
  <c r="O440" i="71"/>
  <c r="O161" i="63"/>
  <c r="O172" i="61"/>
  <c r="O136" i="62"/>
  <c r="O133" i="62"/>
  <c r="O129" i="61"/>
  <c r="O122" i="61"/>
  <c r="O83" i="62"/>
  <c r="O69" i="61"/>
  <c r="O65" i="62"/>
  <c r="O58" i="62"/>
  <c r="O39" i="63"/>
  <c r="O35" i="61"/>
  <c r="O166" i="62"/>
  <c r="O32" i="62"/>
  <c r="O93" i="61"/>
  <c r="O139" i="61"/>
  <c r="O135" i="62"/>
  <c r="O86" i="61"/>
  <c r="O110" i="62"/>
  <c r="O58" i="63"/>
  <c r="O143" i="63"/>
  <c r="O438" i="72"/>
  <c r="O140" i="63"/>
  <c r="O60" i="61"/>
  <c r="O460" i="67"/>
  <c r="O442" i="72"/>
  <c r="O173" i="62"/>
  <c r="O159" i="62"/>
  <c r="O117" i="62"/>
  <c r="O101" i="61"/>
  <c r="O96" i="62"/>
  <c r="O78" i="62"/>
  <c r="O73" i="61"/>
  <c r="O59" i="63"/>
  <c r="O49" i="62"/>
  <c r="O45" i="61"/>
  <c r="O40" i="63"/>
  <c r="O31" i="63"/>
  <c r="O145" i="62"/>
  <c r="O139" i="62"/>
  <c r="O99" i="61"/>
  <c r="O70" i="61"/>
  <c r="O48" i="61"/>
  <c r="O29" i="61"/>
  <c r="O20" i="61"/>
  <c r="O8" i="61"/>
  <c r="O433" i="72"/>
  <c r="O460" i="66"/>
  <c r="O155" i="61"/>
  <c r="O147" i="62"/>
  <c r="O5" i="62"/>
  <c r="O577" i="68"/>
  <c r="O140" i="61"/>
  <c r="O130" i="61"/>
  <c r="O57" i="62"/>
  <c r="O424" i="71"/>
  <c r="O442" i="71"/>
  <c r="O89" i="63"/>
  <c r="O174" i="62"/>
  <c r="O147" i="61"/>
  <c r="O110" i="61"/>
  <c r="O77" i="62"/>
  <c r="O59" i="61"/>
  <c r="O50" i="61"/>
  <c r="O26" i="63"/>
  <c r="O124" i="63"/>
  <c r="O139" i="63"/>
  <c r="O131" i="62"/>
  <c r="O48" i="62"/>
  <c r="O19" i="62"/>
  <c r="O444" i="71"/>
  <c r="O449" i="67"/>
  <c r="O573" i="68"/>
  <c r="O77" i="61"/>
  <c r="O10" i="62"/>
  <c r="O6" i="62"/>
  <c r="O457" i="69"/>
  <c r="O163" i="62"/>
  <c r="O79" i="62"/>
  <c r="O88" i="61"/>
  <c r="O116" i="61"/>
  <c r="O581" i="68"/>
  <c r="O154" i="62"/>
  <c r="O83" i="63"/>
  <c r="O27" i="61"/>
  <c r="O529" i="68"/>
  <c r="O119" i="61"/>
  <c r="O103" i="61"/>
  <c r="O27" i="62"/>
  <c r="O18" i="61"/>
  <c r="O433" i="69"/>
  <c r="O22" i="61"/>
  <c r="O426" i="69"/>
  <c r="O165" i="61"/>
  <c r="O155" i="62"/>
  <c r="O141" i="62"/>
  <c r="O138" i="61"/>
  <c r="O73" i="62"/>
  <c r="O69" i="62"/>
  <c r="O54" i="61"/>
  <c r="O45" i="62"/>
  <c r="O26" i="61"/>
  <c r="O171" i="61"/>
  <c r="O130" i="62"/>
  <c r="O127" i="62"/>
  <c r="O107" i="61"/>
  <c r="O98" i="61"/>
  <c r="O95" i="61"/>
  <c r="O90" i="63"/>
  <c r="O20" i="62"/>
  <c r="O15" i="61"/>
  <c r="O426" i="65"/>
  <c r="O426" i="66"/>
  <c r="O137" i="61"/>
  <c r="O101" i="62"/>
  <c r="O40" i="62"/>
  <c r="O9" i="63"/>
  <c r="O522" i="64"/>
  <c r="O111" i="61"/>
  <c r="O33" i="62"/>
  <c r="O460" i="65"/>
  <c r="O412" i="72"/>
  <c r="O449" i="69"/>
  <c r="O406" i="72"/>
  <c r="O426" i="72"/>
  <c r="O51" i="62"/>
  <c r="O134" i="62"/>
  <c r="O118" i="62"/>
  <c r="O87" i="63"/>
  <c r="O26" i="62"/>
  <c r="O557" i="68"/>
  <c r="O462" i="69"/>
  <c r="O74" i="62"/>
  <c r="O440" i="72"/>
  <c r="O163" i="61"/>
  <c r="O120" i="61"/>
  <c r="O108" i="62"/>
  <c r="O79" i="61"/>
  <c r="O75" i="61"/>
  <c r="O71" i="61"/>
  <c r="O37" i="62"/>
  <c r="O34" i="62"/>
  <c r="O20" i="63"/>
  <c r="O424" i="69"/>
  <c r="O173" i="61"/>
  <c r="O134" i="61"/>
  <c r="O78" i="63"/>
  <c r="O50" i="62"/>
  <c r="O35" i="62"/>
  <c r="O30" i="62"/>
  <c r="O462" i="70"/>
  <c r="O105" i="63"/>
  <c r="O415" i="72"/>
  <c r="O86" i="62"/>
  <c r="O76" i="62"/>
  <c r="O72" i="61"/>
  <c r="O41" i="61"/>
  <c r="O34" i="61"/>
  <c r="O137" i="62"/>
  <c r="O133" i="61"/>
  <c r="O100" i="62"/>
  <c r="O59" i="62"/>
  <c r="O9" i="62"/>
  <c r="O533" i="68"/>
  <c r="O157" i="62"/>
  <c r="O145" i="61"/>
  <c r="O97" i="62"/>
  <c r="O94" i="62"/>
  <c r="O90" i="61"/>
  <c r="O29" i="62"/>
  <c r="O462" i="67"/>
  <c r="O430" i="69"/>
  <c r="O77" i="63"/>
  <c r="O53" i="62"/>
  <c r="O430" i="71"/>
  <c r="O159" i="61"/>
  <c r="O118" i="61"/>
  <c r="O100" i="61"/>
  <c r="O83" i="61"/>
  <c r="O64" i="63"/>
  <c r="O55" i="61"/>
  <c r="O8" i="62"/>
  <c r="O537" i="68"/>
  <c r="O95" i="62"/>
  <c r="O15" i="62"/>
  <c r="O89" i="61"/>
  <c r="O138" i="62"/>
  <c r="O16" i="62"/>
  <c r="O68" i="63"/>
  <c r="O17" i="61"/>
  <c r="O108" i="61"/>
  <c r="O471" i="66"/>
  <c r="O471" i="67"/>
  <c r="O70" i="63"/>
  <c r="O46" i="62"/>
  <c r="O5" i="61"/>
  <c r="O141" i="61"/>
  <c r="O46" i="61"/>
  <c r="O32" i="61"/>
  <c r="O56" i="62"/>
  <c r="O65" i="61"/>
  <c r="O31" i="62"/>
  <c r="O94" i="63"/>
  <c r="O37" i="61"/>
  <c r="O49" i="63"/>
  <c r="O64" i="62"/>
  <c r="O31" i="61"/>
  <c r="O41" i="62"/>
  <c r="O157" i="61"/>
  <c r="O131" i="61"/>
  <c r="O89" i="62"/>
  <c r="O51" i="61"/>
  <c r="O119" i="62"/>
  <c r="O430" i="67"/>
  <c r="O98" i="62"/>
  <c r="O57" i="61"/>
  <c r="O52" i="61"/>
  <c r="O166" i="61"/>
  <c r="O126" i="62"/>
  <c r="O58" i="61"/>
  <c r="O445" i="65"/>
  <c r="O17" i="62"/>
  <c r="O84" i="62"/>
  <c r="O67" i="62"/>
  <c r="O454" i="66"/>
  <c r="O492" i="64"/>
  <c r="O471" i="65"/>
  <c r="O463" i="66"/>
  <c r="O448" i="67"/>
  <c r="O417" i="71"/>
  <c r="O543" i="68"/>
  <c r="O478" i="64"/>
  <c r="O551" i="68"/>
  <c r="O47" i="62"/>
  <c r="O433" i="67"/>
  <c r="O440" i="65"/>
  <c r="O560" i="68"/>
  <c r="O431" i="69"/>
  <c r="O435" i="71"/>
  <c r="O450" i="66"/>
  <c r="O429" i="70"/>
  <c r="O448" i="65"/>
  <c r="O439" i="67"/>
  <c r="O424" i="70"/>
  <c r="O427" i="67"/>
  <c r="O437" i="72"/>
  <c r="O7" i="62"/>
  <c r="O464" i="65"/>
  <c r="O466" i="64"/>
  <c r="O63" i="63"/>
  <c r="O539" i="68"/>
  <c r="O444" i="70"/>
  <c r="O458" i="66"/>
  <c r="O428" i="66"/>
  <c r="O465" i="65"/>
  <c r="O576" i="68"/>
  <c r="O420" i="69"/>
  <c r="O429" i="72"/>
  <c r="O442" i="65"/>
  <c r="O412" i="71"/>
  <c r="O531" i="68"/>
  <c r="O450" i="67"/>
  <c r="O25" i="62"/>
  <c r="O458" i="67"/>
  <c r="O548" i="68"/>
  <c r="O449" i="65"/>
  <c r="O446" i="67"/>
  <c r="O446" i="65"/>
  <c r="O435" i="65"/>
  <c r="O488" i="64"/>
  <c r="O498" i="64"/>
  <c r="O452" i="66"/>
  <c r="O472" i="67"/>
  <c r="O565" i="68"/>
  <c r="O445" i="67"/>
  <c r="O430" i="65"/>
  <c r="O440" i="69"/>
  <c r="O423" i="67"/>
  <c r="O550" i="68"/>
  <c r="O443" i="65"/>
  <c r="O490" i="64"/>
  <c r="O575" i="68"/>
  <c r="O125" i="61"/>
  <c r="O477" i="64"/>
  <c r="O421" i="65"/>
  <c r="O554" i="68"/>
  <c r="O7" i="61"/>
  <c r="O451" i="66"/>
  <c r="O429" i="66"/>
  <c r="O421" i="67"/>
  <c r="O523" i="68"/>
  <c r="O450" i="70"/>
  <c r="O417" i="72"/>
  <c r="O443" i="69"/>
  <c r="O454" i="65"/>
  <c r="O434" i="70"/>
  <c r="O467" i="64"/>
  <c r="O434" i="66"/>
  <c r="O541" i="68"/>
  <c r="O128" i="61"/>
  <c r="O432" i="72"/>
  <c r="O66" i="61"/>
  <c r="O439" i="69"/>
  <c r="O164" i="62"/>
  <c r="O435" i="70"/>
  <c r="O428" i="65"/>
  <c r="O469" i="64"/>
  <c r="O82" i="62"/>
  <c r="O451" i="65"/>
  <c r="O423" i="66"/>
  <c r="O536" i="68"/>
  <c r="O439" i="65"/>
  <c r="O144" i="61"/>
  <c r="O442" i="70"/>
  <c r="O451" i="67"/>
  <c r="O413" i="72"/>
  <c r="O403" i="72"/>
  <c r="O424" i="65"/>
  <c r="O555" i="68"/>
  <c r="O144" i="62"/>
  <c r="O4" i="63"/>
  <c r="O427" i="66"/>
  <c r="O504" i="64"/>
  <c r="O453" i="70"/>
  <c r="O425" i="65"/>
  <c r="O82" i="61"/>
  <c r="O421" i="66"/>
  <c r="O463" i="67"/>
  <c r="O444" i="66"/>
  <c r="O162" i="61"/>
  <c r="O429" i="65"/>
  <c r="O435" i="72"/>
  <c r="O437" i="71"/>
  <c r="O538" i="68"/>
  <c r="O428" i="67"/>
  <c r="O450" i="65"/>
  <c r="O443" i="70"/>
  <c r="O502" i="64"/>
  <c r="O464" i="66"/>
  <c r="O449" i="66"/>
  <c r="O453" i="67"/>
  <c r="O562" i="68"/>
  <c r="O28" i="62"/>
  <c r="O85" i="62"/>
  <c r="O424" i="67"/>
  <c r="O421" i="70"/>
  <c r="O405" i="72"/>
  <c r="O403" i="71"/>
  <c r="O432" i="66"/>
  <c r="O428" i="70"/>
  <c r="O447" i="67"/>
  <c r="O420" i="66"/>
  <c r="O481" i="64"/>
  <c r="O423" i="70"/>
  <c r="O25" i="63"/>
  <c r="O454" i="69"/>
  <c r="O146" i="61"/>
  <c r="O4" i="62"/>
  <c r="O146" i="62"/>
  <c r="O47" i="61"/>
  <c r="O435" i="66"/>
  <c r="O429" i="71"/>
  <c r="O571" i="68"/>
  <c r="O82" i="63"/>
  <c r="O567" i="68"/>
  <c r="O447" i="70"/>
  <c r="O447" i="65"/>
  <c r="O528" i="68"/>
  <c r="O540" i="68"/>
  <c r="O431" i="72"/>
  <c r="O442" i="69"/>
  <c r="O534" i="68"/>
  <c r="O472" i="66"/>
  <c r="O454" i="67"/>
  <c r="O452" i="69"/>
  <c r="O472" i="65"/>
  <c r="O450" i="69"/>
  <c r="O413" i="71"/>
  <c r="O443" i="67"/>
  <c r="O405" i="71"/>
  <c r="O431" i="66"/>
  <c r="O106" i="62"/>
  <c r="O431" i="70"/>
  <c r="O527" i="68"/>
  <c r="O465" i="66"/>
  <c r="O427" i="65"/>
  <c r="O582" i="68"/>
  <c r="O125" i="62"/>
  <c r="O512" i="64"/>
  <c r="O443" i="66"/>
  <c r="O500" i="64"/>
  <c r="O444" i="65"/>
  <c r="O414" i="72"/>
  <c r="O456" i="70"/>
  <c r="O442" i="66"/>
  <c r="O433" i="70"/>
  <c r="O452" i="67"/>
  <c r="O420" i="70"/>
  <c r="O421" i="72"/>
  <c r="O523" i="64"/>
  <c r="O66" i="62"/>
  <c r="O423" i="72"/>
  <c r="O471" i="64"/>
  <c r="O432" i="69"/>
  <c r="O491" i="64"/>
  <c r="O425" i="66"/>
  <c r="O432" i="67"/>
  <c r="O446" i="66"/>
  <c r="O479" i="64"/>
  <c r="O432" i="71"/>
  <c r="O453" i="65"/>
  <c r="O547" i="68"/>
  <c r="O162" i="62"/>
  <c r="O431" i="65"/>
  <c r="O429" i="69"/>
  <c r="O433" i="66"/>
  <c r="O430" i="72"/>
  <c r="O44" i="63"/>
  <c r="O578" i="68"/>
  <c r="O472" i="70"/>
  <c r="O164" i="61"/>
  <c r="O452" i="70"/>
  <c r="O563" i="68"/>
  <c r="O109" i="61"/>
  <c r="O456" i="69"/>
  <c r="O480" i="64"/>
  <c r="O458" i="65"/>
  <c r="O561" i="68"/>
  <c r="O451" i="69"/>
  <c r="O530" i="68"/>
  <c r="O497" i="64"/>
  <c r="O448" i="66"/>
  <c r="O564" i="68"/>
  <c r="O421" i="69"/>
  <c r="O63" i="62"/>
  <c r="O106" i="61"/>
  <c r="O424" i="72"/>
  <c r="O431" i="67"/>
  <c r="O440" i="67"/>
  <c r="O425" i="67"/>
  <c r="O432" i="70"/>
  <c r="O85" i="61"/>
  <c r="O535" i="68"/>
  <c r="O462" i="65"/>
  <c r="O487" i="64"/>
  <c r="O453" i="66"/>
  <c r="O434" i="67"/>
  <c r="O432" i="65"/>
  <c r="O451" i="70"/>
  <c r="O463" i="65"/>
  <c r="O128" i="62"/>
  <c r="O423" i="65"/>
  <c r="O435" i="69"/>
  <c r="O411" i="71"/>
  <c r="O462" i="66"/>
  <c r="O442" i="67"/>
  <c r="O444" i="67"/>
  <c r="O526" i="68"/>
  <c r="O454" i="70"/>
  <c r="O447" i="66"/>
  <c r="O508" i="64"/>
  <c r="O25" i="61"/>
  <c r="O44" i="62"/>
  <c r="O552" i="68"/>
  <c r="O424" i="66"/>
  <c r="O425" i="70"/>
  <c r="O427" i="70"/>
  <c r="O559" i="68"/>
  <c r="O440" i="70"/>
  <c r="O433" i="65"/>
  <c r="O4" i="61"/>
  <c r="O420" i="65"/>
  <c r="O429" i="67"/>
  <c r="O414" i="71"/>
  <c r="O421" i="71"/>
  <c r="O476" i="64"/>
  <c r="O44" i="61"/>
  <c r="O420" i="67"/>
  <c r="O524" i="68"/>
  <c r="O426" i="70"/>
  <c r="O465" i="67"/>
  <c r="O109" i="62"/>
  <c r="O423" i="69"/>
  <c r="O448" i="70"/>
  <c r="O435" i="67"/>
  <c r="O439" i="70"/>
  <c r="O431" i="71"/>
  <c r="O423" i="71"/>
  <c r="O28" i="61"/>
  <c r="O63" i="61"/>
  <c r="O499" i="64"/>
  <c r="O513" i="64"/>
  <c r="O446" i="70"/>
  <c r="O483" i="64"/>
  <c r="O440" i="66"/>
  <c r="O411" i="72"/>
  <c r="O434" i="65"/>
  <c r="O464" i="67"/>
  <c r="O558" i="68"/>
  <c r="O448" i="69"/>
  <c r="O439" i="66"/>
  <c r="O507" i="64"/>
  <c r="O24" i="63"/>
  <c r="O422" i="70"/>
  <c r="O422" i="69"/>
  <c r="O105" i="61"/>
  <c r="O420" i="71"/>
  <c r="O105" i="62"/>
  <c r="O546" i="68"/>
  <c r="O143" i="62"/>
  <c r="O43" i="61"/>
  <c r="O422" i="71"/>
  <c r="O441" i="70"/>
  <c r="O419" i="67"/>
  <c r="O441" i="67"/>
  <c r="O468" i="64"/>
  <c r="O522" i="68"/>
  <c r="O457" i="67"/>
  <c r="O419" i="69"/>
  <c r="O457" i="66"/>
  <c r="O438" i="65"/>
  <c r="O419" i="70"/>
  <c r="O441" i="66"/>
  <c r="O441" i="69"/>
  <c r="O3" i="63"/>
  <c r="O402" i="71"/>
  <c r="O486" i="64"/>
  <c r="O549" i="68"/>
  <c r="O465" i="64"/>
  <c r="O419" i="65"/>
  <c r="O43" i="62"/>
  <c r="O457" i="65"/>
  <c r="O124" i="62"/>
  <c r="O43" i="63"/>
  <c r="O3" i="62"/>
  <c r="O402" i="72"/>
  <c r="O404" i="71"/>
  <c r="O161" i="62"/>
  <c r="O438" i="70"/>
  <c r="O143" i="61"/>
  <c r="O422" i="72"/>
  <c r="O420" i="72"/>
  <c r="O161" i="61"/>
  <c r="O81" i="63"/>
  <c r="O419" i="66"/>
  <c r="O404" i="72"/>
  <c r="O525" i="68"/>
  <c r="O3" i="61"/>
  <c r="O489" i="64"/>
  <c r="O422" i="67"/>
  <c r="O24" i="62"/>
  <c r="O62" i="63"/>
  <c r="O81" i="61"/>
  <c r="O438" i="67"/>
  <c r="O124" i="61"/>
  <c r="O422" i="65"/>
  <c r="O422" i="66"/>
  <c r="O438" i="69"/>
  <c r="O24" i="61"/>
  <c r="O62" i="62"/>
  <c r="O570" i="68"/>
  <c r="O441" i="65"/>
  <c r="O438" i="66"/>
  <c r="O62" i="61"/>
  <c r="O81" i="62"/>
  <c r="O545" i="68"/>
  <c r="O418" i="70"/>
  <c r="O437" i="69"/>
  <c r="O419" i="71"/>
  <c r="O437" i="70"/>
  <c r="O456" i="66"/>
  <c r="O521" i="68"/>
  <c r="O401" i="72"/>
  <c r="O401" i="71"/>
  <c r="O419" i="72"/>
  <c r="O437" i="65"/>
  <c r="O456" i="65"/>
  <c r="O418" i="65"/>
  <c r="O464" i="64"/>
  <c r="O506" i="64"/>
  <c r="O437" i="67"/>
  <c r="O418" i="66"/>
  <c r="O437" i="66"/>
  <c r="O418" i="69"/>
  <c r="O456" i="67"/>
  <c r="O485" i="64"/>
  <c r="O569" i="68"/>
  <c r="O418" i="67"/>
  <c r="C40" i="39"/>
  <c r="O71" i="6"/>
  <c r="E85" i="6"/>
  <c r="E84" i="6" s="1"/>
  <c r="E71" i="6"/>
  <c r="I71" i="6"/>
  <c r="M71" i="6"/>
  <c r="B71" i="6"/>
  <c r="E75" i="6"/>
  <c r="I75" i="6"/>
  <c r="M75" i="6"/>
  <c r="Q75" i="6"/>
  <c r="F75" i="6"/>
  <c r="J75" i="6"/>
  <c r="N75" i="6"/>
  <c r="C75" i="6"/>
  <c r="G75" i="6"/>
  <c r="K75" i="6"/>
  <c r="O75" i="6"/>
  <c r="B85" i="6"/>
  <c r="B84" i="6" s="1"/>
  <c r="Q71" i="6"/>
  <c r="B75" i="6"/>
  <c r="D71" i="6"/>
  <c r="H71" i="6"/>
  <c r="L71" i="6"/>
  <c r="P71" i="6"/>
  <c r="C85" i="6"/>
  <c r="C84" i="6" s="1"/>
  <c r="G85" i="6"/>
  <c r="G84" i="6" s="1"/>
  <c r="K85" i="6"/>
  <c r="K84" i="6" s="1"/>
  <c r="O85" i="6"/>
  <c r="O84" i="6" s="1"/>
  <c r="D85" i="6"/>
  <c r="D84" i="6" s="1"/>
  <c r="H85" i="6"/>
  <c r="H84" i="6" s="1"/>
  <c r="L85" i="6"/>
  <c r="L84" i="6" s="1"/>
  <c r="P85" i="6"/>
  <c r="P84" i="6" s="1"/>
  <c r="I85" i="6"/>
  <c r="I84" i="6" s="1"/>
  <c r="M85" i="6"/>
  <c r="M84" i="6" s="1"/>
  <c r="Q85" i="6"/>
  <c r="Q84" i="6" s="1"/>
  <c r="C71" i="6"/>
  <c r="G71" i="6"/>
  <c r="K71" i="6"/>
  <c r="F71" i="6"/>
  <c r="J71" i="6"/>
  <c r="N71" i="6"/>
  <c r="D75" i="6"/>
  <c r="H75" i="6"/>
  <c r="L75" i="6"/>
  <c r="P75" i="6"/>
  <c r="F85" i="6"/>
  <c r="F84" i="6" s="1"/>
  <c r="J85" i="6"/>
  <c r="J84" i="6" s="1"/>
  <c r="N85" i="6"/>
  <c r="N84" i="6" s="1"/>
  <c r="N69" i="6"/>
  <c r="C48" i="39" l="1"/>
  <c r="O69" i="6"/>
  <c r="Q69" i="6"/>
  <c r="G69" i="6"/>
  <c r="J69" i="6"/>
  <c r="D69" i="6"/>
  <c r="M69" i="6"/>
  <c r="B69" i="6"/>
  <c r="I69" i="6"/>
  <c r="L69" i="6"/>
  <c r="E69" i="6"/>
  <c r="K69" i="6"/>
  <c r="C69" i="6"/>
  <c r="P69" i="6"/>
  <c r="H69" i="6"/>
  <c r="F69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C50" i="39" l="1"/>
  <c r="B17" i="34"/>
  <c r="B17" i="31"/>
  <c r="B17" i="32"/>
  <c r="B17" i="37"/>
  <c r="B18" i="30"/>
  <c r="B18" i="31"/>
  <c r="B17" i="36"/>
  <c r="B18" i="33"/>
  <c r="B16" i="37"/>
  <c r="B18" i="34"/>
  <c r="B18" i="35"/>
  <c r="B18" i="32"/>
  <c r="B18" i="37"/>
  <c r="B18" i="36"/>
  <c r="B17" i="33"/>
  <c r="B16" i="30"/>
  <c r="B17" i="35"/>
  <c r="B16" i="33"/>
  <c r="B16" i="31"/>
  <c r="B16" i="36"/>
  <c r="B16" i="34"/>
  <c r="B16" i="32"/>
  <c r="B17" i="30"/>
  <c r="B16" i="35"/>
  <c r="B136" i="29"/>
  <c r="B144" i="29"/>
  <c r="B110" i="29"/>
  <c r="B137" i="29"/>
  <c r="B143" i="29"/>
  <c r="B141" i="29"/>
  <c r="B135" i="29"/>
  <c r="B114" i="29"/>
  <c r="B112" i="29"/>
  <c r="B111" i="29"/>
  <c r="B140" i="29"/>
  <c r="B115" i="29"/>
  <c r="B138" i="29"/>
  <c r="B109" i="29"/>
  <c r="B118" i="29"/>
  <c r="B117" i="29"/>
  <c r="P42" i="6"/>
  <c r="P36" i="6" s="1"/>
  <c r="B42" i="6"/>
  <c r="F42" i="6"/>
  <c r="F36" i="6" s="1"/>
  <c r="J42" i="6"/>
  <c r="J36" i="6" s="1"/>
  <c r="N42" i="6"/>
  <c r="N36" i="6" s="1"/>
  <c r="L42" i="6"/>
  <c r="L36" i="6" s="1"/>
  <c r="C42" i="6"/>
  <c r="C36" i="6" s="1"/>
  <c r="G42" i="6"/>
  <c r="G36" i="6" s="1"/>
  <c r="K42" i="6"/>
  <c r="K36" i="6" s="1"/>
  <c r="O42" i="6"/>
  <c r="O36" i="6" s="1"/>
  <c r="D42" i="6"/>
  <c r="D36" i="6" s="1"/>
  <c r="H42" i="6"/>
  <c r="H36" i="6" s="1"/>
  <c r="E42" i="6"/>
  <c r="E36" i="6" s="1"/>
  <c r="I42" i="6"/>
  <c r="I36" i="6" s="1"/>
  <c r="M42" i="6"/>
  <c r="M36" i="6" s="1"/>
  <c r="Q42" i="6"/>
  <c r="Q36" i="6" s="1"/>
  <c r="B38" i="6"/>
  <c r="C52" i="39" l="1"/>
  <c r="B139" i="29"/>
  <c r="B134" i="29"/>
  <c r="B36" i="6"/>
  <c r="B142" i="29"/>
  <c r="C54" i="39" l="1"/>
  <c r="B133" i="29"/>
  <c r="C60" i="39" l="1"/>
  <c r="C64" i="39" l="1"/>
  <c r="C13" i="56"/>
  <c r="L56" i="56"/>
  <c r="O92" i="56"/>
  <c r="D102" i="56"/>
  <c r="Q112" i="56"/>
  <c r="D115" i="56"/>
  <c r="M116" i="56"/>
  <c r="N121" i="56"/>
  <c r="P152" i="56"/>
  <c r="F167" i="56"/>
  <c r="G176" i="56"/>
  <c r="I11" i="56"/>
  <c r="J11" i="56"/>
  <c r="K11" i="56"/>
  <c r="L11" i="56"/>
  <c r="M11" i="56"/>
  <c r="N11" i="56"/>
  <c r="O11" i="56"/>
  <c r="P11" i="56"/>
  <c r="Q11" i="56"/>
  <c r="C12" i="56"/>
  <c r="E12" i="56"/>
  <c r="F12" i="56"/>
  <c r="I12" i="56"/>
  <c r="J12" i="56"/>
  <c r="K12" i="56"/>
  <c r="M12" i="56"/>
  <c r="N12" i="56"/>
  <c r="O12" i="56"/>
  <c r="P12" i="56"/>
  <c r="Q12" i="56"/>
  <c r="E13" i="56"/>
  <c r="I13" i="56"/>
  <c r="J13" i="56"/>
  <c r="K13" i="56"/>
  <c r="M13" i="56"/>
  <c r="N13" i="56"/>
  <c r="O13" i="56"/>
  <c r="P13" i="56"/>
  <c r="Q13" i="56"/>
  <c r="C14" i="56"/>
  <c r="D14" i="56"/>
  <c r="E14" i="56"/>
  <c r="I14" i="56"/>
  <c r="J14" i="56"/>
  <c r="K14" i="56"/>
  <c r="M14" i="56"/>
  <c r="N14" i="56"/>
  <c r="O14" i="56"/>
  <c r="P14" i="56"/>
  <c r="Q14" i="56"/>
  <c r="N16" i="56"/>
  <c r="I19" i="56"/>
  <c r="G21" i="56"/>
  <c r="I21" i="56"/>
  <c r="J21" i="56"/>
  <c r="O21" i="56"/>
  <c r="Q21" i="56"/>
  <c r="O28" i="56"/>
  <c r="G28" i="56"/>
  <c r="I45" i="56"/>
  <c r="Q45" i="56"/>
  <c r="J46" i="56"/>
  <c r="E59" i="56"/>
  <c r="H59" i="56"/>
  <c r="J59" i="56"/>
  <c r="K59" i="56"/>
  <c r="M59" i="56"/>
  <c r="N59" i="56"/>
  <c r="G66" i="56"/>
  <c r="O66" i="56"/>
  <c r="O72" i="56"/>
  <c r="I83" i="56"/>
  <c r="Q83" i="56"/>
  <c r="J84" i="56"/>
  <c r="D87" i="56"/>
  <c r="H87" i="56"/>
  <c r="L87" i="56"/>
  <c r="P87" i="56"/>
  <c r="E88" i="56"/>
  <c r="I88" i="56"/>
  <c r="M88" i="56"/>
  <c r="Q88" i="56"/>
  <c r="F89" i="56"/>
  <c r="J89" i="56"/>
  <c r="N89" i="56"/>
  <c r="C90" i="56"/>
  <c r="G90" i="56"/>
  <c r="K90" i="56"/>
  <c r="O90" i="56"/>
  <c r="D91" i="56"/>
  <c r="H91" i="56"/>
  <c r="L91" i="56"/>
  <c r="P91" i="56"/>
  <c r="C92" i="56"/>
  <c r="D92" i="56"/>
  <c r="E92" i="56"/>
  <c r="I92" i="56"/>
  <c r="L92" i="56"/>
  <c r="M92" i="56"/>
  <c r="N92" i="56"/>
  <c r="Q92" i="56"/>
  <c r="C93" i="56"/>
  <c r="D93" i="56"/>
  <c r="E93" i="56"/>
  <c r="F93" i="56"/>
  <c r="G93" i="56"/>
  <c r="J93" i="56"/>
  <c r="K93" i="56"/>
  <c r="L93" i="56"/>
  <c r="M93" i="56"/>
  <c r="N93" i="56"/>
  <c r="C94" i="56"/>
  <c r="D94" i="56"/>
  <c r="E94" i="56"/>
  <c r="F94" i="56"/>
  <c r="G94" i="56"/>
  <c r="J94" i="56"/>
  <c r="K94" i="56"/>
  <c r="L94" i="56"/>
  <c r="M94" i="56"/>
  <c r="O94" i="56"/>
  <c r="C95" i="56"/>
  <c r="D95" i="56"/>
  <c r="E95" i="56"/>
  <c r="F95" i="56"/>
  <c r="G95" i="56"/>
  <c r="H95" i="56"/>
  <c r="J95" i="56"/>
  <c r="K95" i="56"/>
  <c r="L95" i="56"/>
  <c r="M95" i="56"/>
  <c r="P95" i="56"/>
  <c r="E96" i="56"/>
  <c r="I96" i="56"/>
  <c r="M96" i="56"/>
  <c r="Q96" i="56"/>
  <c r="F97" i="56"/>
  <c r="J97" i="56"/>
  <c r="N97" i="56"/>
  <c r="C98" i="56"/>
  <c r="G98" i="56"/>
  <c r="K98" i="56"/>
  <c r="O98" i="56"/>
  <c r="D99" i="56"/>
  <c r="H99" i="56"/>
  <c r="L99" i="56"/>
  <c r="P99" i="56"/>
  <c r="E100" i="56"/>
  <c r="I100" i="56"/>
  <c r="M100" i="56"/>
  <c r="Q100" i="56"/>
  <c r="F101" i="56"/>
  <c r="J101" i="56"/>
  <c r="N101" i="56"/>
  <c r="C102" i="56"/>
  <c r="E102" i="56"/>
  <c r="F102" i="56"/>
  <c r="G102" i="56"/>
  <c r="H102" i="56"/>
  <c r="I102" i="56"/>
  <c r="J102" i="56"/>
  <c r="K102" i="56"/>
  <c r="L102" i="56"/>
  <c r="M102" i="56"/>
  <c r="N102" i="56"/>
  <c r="O102" i="56"/>
  <c r="P102" i="56"/>
  <c r="Q102" i="56"/>
  <c r="D103" i="56"/>
  <c r="H103" i="56"/>
  <c r="L103" i="56"/>
  <c r="P103" i="56"/>
  <c r="D107" i="56"/>
  <c r="C112" i="56"/>
  <c r="D112" i="56"/>
  <c r="E112" i="56"/>
  <c r="F112" i="56"/>
  <c r="G112" i="56"/>
  <c r="H112" i="56"/>
  <c r="I112" i="56"/>
  <c r="J112" i="56"/>
  <c r="K112" i="56"/>
  <c r="L112" i="56"/>
  <c r="M112" i="56"/>
  <c r="N112" i="56"/>
  <c r="O112" i="56"/>
  <c r="P112" i="56"/>
  <c r="C113" i="56"/>
  <c r="D113" i="56"/>
  <c r="E113" i="56"/>
  <c r="F113" i="56"/>
  <c r="G113" i="56"/>
  <c r="H113" i="56"/>
  <c r="I113" i="56"/>
  <c r="J113" i="56"/>
  <c r="K113" i="56"/>
  <c r="L113" i="56"/>
  <c r="M113" i="56"/>
  <c r="N113" i="56"/>
  <c r="O113" i="56"/>
  <c r="P113" i="56"/>
  <c r="Q113" i="56"/>
  <c r="C114" i="56"/>
  <c r="D114" i="56"/>
  <c r="E114" i="56"/>
  <c r="F114" i="56"/>
  <c r="G114" i="56"/>
  <c r="H114" i="56"/>
  <c r="I114" i="56"/>
  <c r="J114" i="56"/>
  <c r="K114" i="56"/>
  <c r="L114" i="56"/>
  <c r="M114" i="56"/>
  <c r="N114" i="56"/>
  <c r="O114" i="56"/>
  <c r="P114" i="56"/>
  <c r="Q114" i="56"/>
  <c r="C115" i="56"/>
  <c r="E115" i="56"/>
  <c r="F115" i="56"/>
  <c r="G115" i="56"/>
  <c r="H115" i="56"/>
  <c r="I115" i="56"/>
  <c r="J115" i="56"/>
  <c r="K115" i="56"/>
  <c r="L115" i="56"/>
  <c r="M115" i="56"/>
  <c r="N115" i="56"/>
  <c r="O115" i="56"/>
  <c r="P115" i="56"/>
  <c r="Q115" i="56"/>
  <c r="C121" i="56"/>
  <c r="D121" i="56"/>
  <c r="E121" i="56"/>
  <c r="F121" i="56"/>
  <c r="G121" i="56"/>
  <c r="H121" i="56"/>
  <c r="I121" i="56"/>
  <c r="J121" i="56"/>
  <c r="K121" i="56"/>
  <c r="L121" i="56"/>
  <c r="M121" i="56"/>
  <c r="O121" i="56"/>
  <c r="P121" i="56"/>
  <c r="Q121" i="56"/>
  <c r="D130" i="56"/>
  <c r="H130" i="56"/>
  <c r="L130" i="56"/>
  <c r="N130" i="56"/>
  <c r="P130" i="56"/>
  <c r="E131" i="56"/>
  <c r="I131" i="56"/>
  <c r="M131" i="56"/>
  <c r="Q131" i="56"/>
  <c r="F132" i="56"/>
  <c r="J132" i="56"/>
  <c r="N132" i="56"/>
  <c r="C133" i="56"/>
  <c r="G133" i="56"/>
  <c r="K133" i="56"/>
  <c r="O133" i="56"/>
  <c r="D134" i="56"/>
  <c r="H134" i="56"/>
  <c r="L134" i="56"/>
  <c r="P134" i="56"/>
  <c r="E135" i="56"/>
  <c r="I135" i="56"/>
  <c r="M135" i="56"/>
  <c r="Q135" i="56"/>
  <c r="F136" i="56"/>
  <c r="H136" i="56"/>
  <c r="J136" i="56"/>
  <c r="N136" i="56"/>
  <c r="C137" i="56"/>
  <c r="G137" i="56"/>
  <c r="K137" i="56"/>
  <c r="O137" i="56"/>
  <c r="D138" i="56"/>
  <c r="H138" i="56"/>
  <c r="L138" i="56"/>
  <c r="P138" i="56"/>
  <c r="E139" i="56"/>
  <c r="I139" i="56"/>
  <c r="M139" i="56"/>
  <c r="Q139" i="56"/>
  <c r="C140" i="56"/>
  <c r="D140" i="56"/>
  <c r="F140" i="56"/>
  <c r="G140" i="56"/>
  <c r="I140" i="56"/>
  <c r="J140" i="56"/>
  <c r="K140" i="56"/>
  <c r="L140" i="56"/>
  <c r="M140" i="56"/>
  <c r="N140" i="56"/>
  <c r="C141" i="56"/>
  <c r="G141" i="56"/>
  <c r="I141" i="56"/>
  <c r="K141" i="56"/>
  <c r="O141" i="56"/>
  <c r="C148" i="56"/>
  <c r="G148" i="56"/>
  <c r="K148" i="56"/>
  <c r="O148" i="56"/>
  <c r="C149" i="56"/>
  <c r="D149" i="56"/>
  <c r="E149" i="56"/>
  <c r="F149" i="56"/>
  <c r="G149" i="56"/>
  <c r="H149" i="56"/>
  <c r="I149" i="56"/>
  <c r="J149" i="56"/>
  <c r="K149" i="56"/>
  <c r="L149" i="56"/>
  <c r="M149" i="56"/>
  <c r="N149" i="56"/>
  <c r="O149" i="56"/>
  <c r="P149" i="56"/>
  <c r="Q149" i="56"/>
  <c r="C150" i="56"/>
  <c r="D150" i="56"/>
  <c r="E150" i="56"/>
  <c r="F150" i="56"/>
  <c r="G150" i="56"/>
  <c r="H150" i="56"/>
  <c r="I150" i="56"/>
  <c r="J150" i="56"/>
  <c r="K150" i="56"/>
  <c r="L150" i="56"/>
  <c r="M150" i="56"/>
  <c r="N150" i="56"/>
  <c r="O150" i="56"/>
  <c r="P150" i="56"/>
  <c r="Q150" i="56"/>
  <c r="C151" i="56"/>
  <c r="D151" i="56"/>
  <c r="E151" i="56"/>
  <c r="F151" i="56"/>
  <c r="G151" i="56"/>
  <c r="H151" i="56"/>
  <c r="I151" i="56"/>
  <c r="J151" i="56"/>
  <c r="K151" i="56"/>
  <c r="L151" i="56"/>
  <c r="M151" i="56"/>
  <c r="N151" i="56"/>
  <c r="O151" i="56"/>
  <c r="P151" i="56"/>
  <c r="Q151" i="56"/>
  <c r="C152" i="56"/>
  <c r="D152" i="56"/>
  <c r="E152" i="56"/>
  <c r="F152" i="56"/>
  <c r="G152" i="56"/>
  <c r="H152" i="56"/>
  <c r="I152" i="56"/>
  <c r="J152" i="56"/>
  <c r="K152" i="56"/>
  <c r="L152" i="56"/>
  <c r="M152" i="56"/>
  <c r="N152" i="56"/>
  <c r="O152" i="56"/>
  <c r="Q152" i="56"/>
  <c r="D153" i="56"/>
  <c r="H153" i="56"/>
  <c r="L153" i="56"/>
  <c r="P153" i="56"/>
  <c r="E154" i="56"/>
  <c r="I154" i="56"/>
  <c r="M154" i="56"/>
  <c r="Q154" i="56"/>
  <c r="F155" i="56"/>
  <c r="J155" i="56"/>
  <c r="N155" i="56"/>
  <c r="C156" i="56"/>
  <c r="G156" i="56"/>
  <c r="K156" i="56"/>
  <c r="O156" i="56"/>
  <c r="D157" i="56"/>
  <c r="H157" i="56"/>
  <c r="L157" i="56"/>
  <c r="P157" i="56"/>
  <c r="C158" i="56"/>
  <c r="D158" i="56"/>
  <c r="E158" i="56"/>
  <c r="F158" i="56"/>
  <c r="G158" i="56"/>
  <c r="H158" i="56"/>
  <c r="I158" i="56"/>
  <c r="J158" i="56"/>
  <c r="K158" i="56"/>
  <c r="L158" i="56"/>
  <c r="M158" i="56"/>
  <c r="N158" i="56"/>
  <c r="O158" i="56"/>
  <c r="P158" i="56"/>
  <c r="Q158" i="56"/>
  <c r="F159" i="56"/>
  <c r="J159" i="56"/>
  <c r="N159" i="56"/>
  <c r="C167" i="56"/>
  <c r="D167" i="56"/>
  <c r="E167" i="56"/>
  <c r="G167" i="56"/>
  <c r="H167" i="56"/>
  <c r="I167" i="56"/>
  <c r="J167" i="56"/>
  <c r="K167" i="56"/>
  <c r="L167" i="56"/>
  <c r="M167" i="56"/>
  <c r="N167" i="56"/>
  <c r="O167" i="56"/>
  <c r="P167" i="56"/>
  <c r="Q167" i="56"/>
  <c r="C168" i="56"/>
  <c r="D168" i="56"/>
  <c r="E168" i="56"/>
  <c r="F168" i="56"/>
  <c r="G168" i="56"/>
  <c r="H168" i="56"/>
  <c r="I168" i="56"/>
  <c r="J168" i="56"/>
  <c r="K168" i="56"/>
  <c r="L168" i="56"/>
  <c r="M168" i="56"/>
  <c r="N168" i="56"/>
  <c r="O168" i="56"/>
  <c r="P168" i="56"/>
  <c r="Q168" i="56"/>
  <c r="C169" i="56"/>
  <c r="D169" i="56"/>
  <c r="E169" i="56"/>
  <c r="F169" i="56"/>
  <c r="G169" i="56"/>
  <c r="H169" i="56"/>
  <c r="I169" i="56"/>
  <c r="J169" i="56"/>
  <c r="K169" i="56"/>
  <c r="L169" i="56"/>
  <c r="M169" i="56"/>
  <c r="N169" i="56"/>
  <c r="O169" i="56"/>
  <c r="P169" i="56"/>
  <c r="Q169" i="56"/>
  <c r="C170" i="56"/>
  <c r="D170" i="56"/>
  <c r="E170" i="56"/>
  <c r="F170" i="56"/>
  <c r="G170" i="56"/>
  <c r="H170" i="56"/>
  <c r="I170" i="56"/>
  <c r="J170" i="56"/>
  <c r="K170" i="56"/>
  <c r="L170" i="56"/>
  <c r="M170" i="56"/>
  <c r="N170" i="56"/>
  <c r="O170" i="56"/>
  <c r="P170" i="56"/>
  <c r="Q170" i="56"/>
  <c r="C176" i="56"/>
  <c r="D176" i="56"/>
  <c r="E176" i="56"/>
  <c r="F176" i="56"/>
  <c r="H176" i="56"/>
  <c r="I176" i="56"/>
  <c r="J176" i="56"/>
  <c r="K176" i="56"/>
  <c r="L176" i="56"/>
  <c r="M176" i="56"/>
  <c r="N176" i="56"/>
  <c r="O176" i="56"/>
  <c r="P176" i="56"/>
  <c r="Q176" i="56"/>
  <c r="D6" i="56"/>
  <c r="H6" i="56"/>
  <c r="L6" i="56"/>
  <c r="P6" i="56"/>
  <c r="D9" i="56"/>
  <c r="H9" i="56"/>
  <c r="L9" i="56"/>
  <c r="P9" i="56"/>
  <c r="E10" i="56"/>
  <c r="I10" i="56"/>
  <c r="M10" i="56"/>
  <c r="Q10" i="56"/>
  <c r="F11" i="56"/>
  <c r="G12" i="56"/>
  <c r="D13" i="56"/>
  <c r="H13" i="56"/>
  <c r="L13" i="56"/>
  <c r="F15" i="56"/>
  <c r="J15" i="56"/>
  <c r="N15" i="56"/>
  <c r="C16" i="56"/>
  <c r="G16" i="56"/>
  <c r="K16" i="56"/>
  <c r="O16" i="56"/>
  <c r="D17" i="56"/>
  <c r="H17" i="56"/>
  <c r="L17" i="56"/>
  <c r="P17" i="56"/>
  <c r="E18" i="56"/>
  <c r="I18" i="56"/>
  <c r="M18" i="56"/>
  <c r="Q18" i="56"/>
  <c r="F19" i="56"/>
  <c r="J19" i="56"/>
  <c r="N19" i="56"/>
  <c r="C20" i="56"/>
  <c r="G20" i="56"/>
  <c r="K20" i="56"/>
  <c r="O20" i="56"/>
  <c r="D21" i="56"/>
  <c r="H21" i="56"/>
  <c r="L21" i="56"/>
  <c r="P21" i="56"/>
  <c r="E22" i="56"/>
  <c r="I22" i="56"/>
  <c r="M22" i="56"/>
  <c r="Q22" i="56"/>
  <c r="D27" i="56"/>
  <c r="H27" i="56"/>
  <c r="L27" i="56"/>
  <c r="F28" i="56"/>
  <c r="C30" i="56"/>
  <c r="D30" i="56"/>
  <c r="G30" i="56"/>
  <c r="H30" i="56"/>
  <c r="L30" i="56"/>
  <c r="O30" i="56"/>
  <c r="P30" i="56"/>
  <c r="E31" i="56"/>
  <c r="H31" i="56"/>
  <c r="I31" i="56"/>
  <c r="L31" i="56"/>
  <c r="M31" i="56"/>
  <c r="P31" i="56"/>
  <c r="Q31" i="56"/>
  <c r="E32" i="56"/>
  <c r="F32" i="56"/>
  <c r="I32" i="56"/>
  <c r="J32" i="56"/>
  <c r="N32" i="56"/>
  <c r="Q32" i="56"/>
  <c r="C33" i="56"/>
  <c r="F33" i="56"/>
  <c r="G33" i="56"/>
  <c r="J33" i="56"/>
  <c r="K33" i="56"/>
  <c r="O33" i="56"/>
  <c r="C34" i="56"/>
  <c r="D34" i="56"/>
  <c r="G34" i="56"/>
  <c r="H34" i="56"/>
  <c r="K34" i="56"/>
  <c r="L34" i="56"/>
  <c r="P34" i="56"/>
  <c r="D35" i="56"/>
  <c r="E35" i="56"/>
  <c r="H35" i="56"/>
  <c r="I35" i="56"/>
  <c r="L35" i="56"/>
  <c r="M35" i="56"/>
  <c r="P35" i="56"/>
  <c r="Q35" i="56"/>
  <c r="E36" i="56"/>
  <c r="F36" i="56"/>
  <c r="J36" i="56"/>
  <c r="M36" i="56"/>
  <c r="N36" i="56"/>
  <c r="C37" i="56"/>
  <c r="F37" i="56"/>
  <c r="G37" i="56"/>
  <c r="J37" i="56"/>
  <c r="K37" i="56"/>
  <c r="N37" i="56"/>
  <c r="O37" i="56"/>
  <c r="C38" i="56"/>
  <c r="D38" i="56"/>
  <c r="G38" i="56"/>
  <c r="H38" i="56"/>
  <c r="K38" i="56"/>
  <c r="L38" i="56"/>
  <c r="O38" i="56"/>
  <c r="P38" i="56"/>
  <c r="E39" i="56"/>
  <c r="H39" i="56"/>
  <c r="I39" i="56"/>
  <c r="M39" i="56"/>
  <c r="P39" i="56"/>
  <c r="Q39" i="56"/>
  <c r="E40" i="56"/>
  <c r="F40" i="56"/>
  <c r="I40" i="56"/>
  <c r="J40" i="56"/>
  <c r="N40" i="56"/>
  <c r="Q40" i="56"/>
  <c r="C41" i="56"/>
  <c r="G41" i="56"/>
  <c r="J41" i="56"/>
  <c r="K41" i="56"/>
  <c r="N41" i="56"/>
  <c r="O41" i="56"/>
  <c r="F45" i="56"/>
  <c r="N45" i="56"/>
  <c r="D48" i="56"/>
  <c r="H47" i="56"/>
  <c r="I49" i="56"/>
  <c r="Q49" i="56"/>
  <c r="J50" i="56"/>
  <c r="N50" i="56"/>
  <c r="C51" i="56"/>
  <c r="K51" i="56"/>
  <c r="D52" i="56"/>
  <c r="L52" i="56"/>
  <c r="E53" i="56"/>
  <c r="I53" i="56"/>
  <c r="M53" i="56"/>
  <c r="F54" i="56"/>
  <c r="N54" i="56"/>
  <c r="G55" i="56"/>
  <c r="O55" i="56"/>
  <c r="H56" i="56"/>
  <c r="P56" i="56"/>
  <c r="I57" i="56"/>
  <c r="Q57" i="56"/>
  <c r="J58" i="56"/>
  <c r="C59" i="56"/>
  <c r="G59" i="56"/>
  <c r="O59" i="56"/>
  <c r="H60" i="56"/>
  <c r="P60" i="56"/>
  <c r="H64" i="56"/>
  <c r="P64" i="56"/>
  <c r="D65" i="56"/>
  <c r="H65" i="56"/>
  <c r="L65" i="56"/>
  <c r="P65" i="56"/>
  <c r="F66" i="56"/>
  <c r="G68" i="56"/>
  <c r="O68" i="56"/>
  <c r="H69" i="56"/>
  <c r="P69" i="56"/>
  <c r="E70" i="56"/>
  <c r="I70" i="56"/>
  <c r="Q70" i="56"/>
  <c r="J71" i="56"/>
  <c r="C72" i="56"/>
  <c r="K72" i="56"/>
  <c r="D73" i="56"/>
  <c r="L73" i="56"/>
  <c r="E74" i="56"/>
  <c r="M74" i="56"/>
  <c r="F75" i="56"/>
  <c r="J75" i="56"/>
  <c r="N75" i="56"/>
  <c r="G76" i="56"/>
  <c r="O76" i="56"/>
  <c r="H77" i="56"/>
  <c r="P77" i="56"/>
  <c r="I78" i="56"/>
  <c r="M78" i="56"/>
  <c r="Q78" i="56"/>
  <c r="J79" i="56"/>
  <c r="H85" i="56"/>
  <c r="I87" i="56"/>
  <c r="Q87" i="56"/>
  <c r="J88" i="56"/>
  <c r="C89" i="56"/>
  <c r="K89" i="56"/>
  <c r="D90" i="56"/>
  <c r="L90" i="56"/>
  <c r="E91" i="56"/>
  <c r="I91" i="56"/>
  <c r="M91" i="56"/>
  <c r="J92" i="56"/>
  <c r="O93" i="56"/>
  <c r="P94" i="56"/>
  <c r="Q95" i="56"/>
  <c r="F96" i="56"/>
  <c r="J96" i="56"/>
  <c r="C97" i="56"/>
  <c r="K97" i="56"/>
  <c r="D98" i="56"/>
  <c r="L98" i="56"/>
  <c r="E99" i="56"/>
  <c r="M99" i="56"/>
  <c r="F100" i="56"/>
  <c r="N100" i="56"/>
  <c r="G101" i="56"/>
  <c r="O101" i="56"/>
  <c r="I103" i="56"/>
  <c r="Q103" i="56"/>
  <c r="L119" i="56"/>
  <c r="C126" i="56"/>
  <c r="K126" i="56"/>
  <c r="B144" i="48"/>
  <c r="B162" i="48"/>
  <c r="D112" i="46"/>
  <c r="D114" i="46"/>
  <c r="D115" i="46"/>
  <c r="B112" i="46"/>
  <c r="C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B113" i="46"/>
  <c r="C113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B114" i="46"/>
  <c r="C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B115" i="46"/>
  <c r="C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F6" i="46"/>
  <c r="H6" i="46"/>
  <c r="N6" i="46"/>
  <c r="P6" i="46"/>
  <c r="P8" i="46"/>
  <c r="F9" i="46"/>
  <c r="H9" i="46"/>
  <c r="N9" i="46"/>
  <c r="P9" i="46"/>
  <c r="F10" i="46"/>
  <c r="H10" i="46"/>
  <c r="N10" i="46"/>
  <c r="P10" i="46"/>
  <c r="F11" i="46"/>
  <c r="H11" i="46"/>
  <c r="N11" i="46"/>
  <c r="P11" i="46"/>
  <c r="F12" i="46"/>
  <c r="H12" i="46"/>
  <c r="N12" i="46"/>
  <c r="P12" i="46"/>
  <c r="F13" i="46"/>
  <c r="H13" i="46"/>
  <c r="N13" i="46"/>
  <c r="F14" i="46"/>
  <c r="H14" i="46"/>
  <c r="N14" i="46"/>
  <c r="P14" i="46"/>
  <c r="F15" i="46"/>
  <c r="H15" i="46"/>
  <c r="J15" i="46"/>
  <c r="L15" i="46"/>
  <c r="N15" i="46"/>
  <c r="P15" i="46"/>
  <c r="B16" i="46"/>
  <c r="D16" i="46"/>
  <c r="F16" i="46"/>
  <c r="H16" i="46"/>
  <c r="J16" i="46"/>
  <c r="L16" i="46"/>
  <c r="N16" i="46"/>
  <c r="P16" i="46"/>
  <c r="B17" i="46"/>
  <c r="D17" i="46"/>
  <c r="F17" i="46"/>
  <c r="H17" i="46"/>
  <c r="J17" i="46"/>
  <c r="L17" i="46"/>
  <c r="N17" i="46"/>
  <c r="P17" i="46"/>
  <c r="B18" i="46"/>
  <c r="D18" i="46"/>
  <c r="F18" i="46"/>
  <c r="H18" i="46"/>
  <c r="J18" i="46"/>
  <c r="L18" i="46"/>
  <c r="N18" i="46"/>
  <c r="P18" i="46"/>
  <c r="B19" i="46"/>
  <c r="D19" i="46"/>
  <c r="F19" i="46"/>
  <c r="H19" i="46"/>
  <c r="J19" i="46"/>
  <c r="L19" i="46"/>
  <c r="N19" i="46"/>
  <c r="P19" i="46"/>
  <c r="B20" i="46"/>
  <c r="D20" i="46"/>
  <c r="F20" i="46"/>
  <c r="H20" i="46"/>
  <c r="J20" i="46"/>
  <c r="L20" i="46"/>
  <c r="N20" i="46"/>
  <c r="P20" i="46"/>
  <c r="B21" i="46"/>
  <c r="D21" i="46"/>
  <c r="F21" i="46"/>
  <c r="H21" i="46"/>
  <c r="J21" i="46"/>
  <c r="L21" i="46"/>
  <c r="N21" i="46"/>
  <c r="P21" i="46"/>
  <c r="B22" i="46"/>
  <c r="D22" i="46"/>
  <c r="F22" i="46"/>
  <c r="H22" i="46"/>
  <c r="J22" i="46"/>
  <c r="L22" i="46"/>
  <c r="N22" i="46"/>
  <c r="P22" i="46"/>
  <c r="B26" i="46"/>
  <c r="D26" i="46"/>
  <c r="F26" i="46"/>
  <c r="J26" i="46"/>
  <c r="L26" i="46"/>
  <c r="B27" i="46"/>
  <c r="D27" i="46"/>
  <c r="F27" i="46"/>
  <c r="H27" i="46"/>
  <c r="J27" i="46"/>
  <c r="L27" i="46"/>
  <c r="N27" i="46"/>
  <c r="P27" i="46"/>
  <c r="D29" i="46"/>
  <c r="B30" i="46"/>
  <c r="D30" i="46"/>
  <c r="F30" i="46"/>
  <c r="H30" i="46"/>
  <c r="J30" i="46"/>
  <c r="L30" i="46"/>
  <c r="N30" i="46"/>
  <c r="P30" i="46"/>
  <c r="B31" i="46"/>
  <c r="D31" i="46"/>
  <c r="F31" i="46"/>
  <c r="H31" i="46"/>
  <c r="J31" i="46"/>
  <c r="L31" i="46"/>
  <c r="N31" i="46"/>
  <c r="P31" i="46"/>
  <c r="B32" i="46"/>
  <c r="D32" i="46"/>
  <c r="F32" i="46"/>
  <c r="H32" i="46"/>
  <c r="J32" i="46"/>
  <c r="L32" i="46"/>
  <c r="N32" i="46"/>
  <c r="P32" i="46"/>
  <c r="B33" i="46"/>
  <c r="D33" i="46"/>
  <c r="F33" i="46"/>
  <c r="H33" i="46"/>
  <c r="J33" i="46"/>
  <c r="L33" i="46"/>
  <c r="N33" i="46"/>
  <c r="P33" i="46"/>
  <c r="B34" i="46"/>
  <c r="D34" i="46"/>
  <c r="F34" i="46"/>
  <c r="H34" i="46"/>
  <c r="J34" i="46"/>
  <c r="L34" i="46"/>
  <c r="N34" i="46"/>
  <c r="P34" i="46"/>
  <c r="B35" i="46"/>
  <c r="D35" i="46"/>
  <c r="F35" i="46"/>
  <c r="H35" i="46"/>
  <c r="J35" i="46"/>
  <c r="L35" i="46"/>
  <c r="N35" i="46"/>
  <c r="P35" i="46"/>
  <c r="B36" i="46"/>
  <c r="D36" i="46"/>
  <c r="F36" i="46"/>
  <c r="H36" i="46"/>
  <c r="J36" i="46"/>
  <c r="L36" i="46"/>
  <c r="N36" i="46"/>
  <c r="P36" i="46"/>
  <c r="B37" i="46"/>
  <c r="D37" i="46"/>
  <c r="F37" i="46"/>
  <c r="H37" i="46"/>
  <c r="J37" i="46"/>
  <c r="L37" i="46"/>
  <c r="N37" i="46"/>
  <c r="P37" i="46"/>
  <c r="B38" i="46"/>
  <c r="D38" i="46"/>
  <c r="F38" i="46"/>
  <c r="H38" i="46"/>
  <c r="J38" i="46"/>
  <c r="L38" i="46"/>
  <c r="N38" i="46"/>
  <c r="P38" i="46"/>
  <c r="B39" i="46"/>
  <c r="D39" i="46"/>
  <c r="F39" i="46"/>
  <c r="H39" i="46"/>
  <c r="J39" i="46"/>
  <c r="L39" i="46"/>
  <c r="N39" i="46"/>
  <c r="P39" i="46"/>
  <c r="B40" i="46"/>
  <c r="D40" i="46"/>
  <c r="F40" i="46"/>
  <c r="H40" i="46"/>
  <c r="J40" i="46"/>
  <c r="L40" i="46"/>
  <c r="N40" i="46"/>
  <c r="P40" i="46"/>
  <c r="B41" i="46"/>
  <c r="D41" i="46"/>
  <c r="F41" i="46"/>
  <c r="H41" i="46"/>
  <c r="J41" i="46"/>
  <c r="L41" i="46"/>
  <c r="N41" i="46"/>
  <c r="P41" i="46"/>
  <c r="B64" i="46"/>
  <c r="D64" i="46"/>
  <c r="J64" i="46"/>
  <c r="L64" i="46"/>
  <c r="B65" i="46"/>
  <c r="D65" i="46"/>
  <c r="F65" i="46"/>
  <c r="H65" i="46"/>
  <c r="J65" i="46"/>
  <c r="L65" i="46"/>
  <c r="N65" i="46"/>
  <c r="P65" i="46"/>
  <c r="D67" i="46"/>
  <c r="B68" i="46"/>
  <c r="D68" i="46"/>
  <c r="F68" i="46"/>
  <c r="H68" i="46"/>
  <c r="J68" i="46"/>
  <c r="L68" i="46"/>
  <c r="N68" i="46"/>
  <c r="P68" i="46"/>
  <c r="B69" i="46"/>
  <c r="D69" i="46"/>
  <c r="F69" i="46"/>
  <c r="H69" i="46"/>
  <c r="J69" i="46"/>
  <c r="L69" i="46"/>
  <c r="N69" i="46"/>
  <c r="P69" i="46"/>
  <c r="B70" i="46"/>
  <c r="D70" i="46"/>
  <c r="F70" i="46"/>
  <c r="H70" i="46"/>
  <c r="J70" i="46"/>
  <c r="L70" i="46"/>
  <c r="N70" i="46"/>
  <c r="P70" i="46"/>
  <c r="B71" i="46"/>
  <c r="D71" i="46"/>
  <c r="F71" i="46"/>
  <c r="H71" i="46"/>
  <c r="J71" i="46"/>
  <c r="L71" i="46"/>
  <c r="N71" i="46"/>
  <c r="P71" i="46"/>
  <c r="B72" i="46"/>
  <c r="D72" i="46"/>
  <c r="F72" i="46"/>
  <c r="H72" i="46"/>
  <c r="J72" i="46"/>
  <c r="L72" i="46"/>
  <c r="N72" i="46"/>
  <c r="P72" i="46"/>
  <c r="B73" i="46"/>
  <c r="D73" i="46"/>
  <c r="F73" i="46"/>
  <c r="H73" i="46"/>
  <c r="J73" i="46"/>
  <c r="L73" i="46"/>
  <c r="N73" i="46"/>
  <c r="P73" i="46"/>
  <c r="B74" i="46"/>
  <c r="D74" i="46"/>
  <c r="F74" i="46"/>
  <c r="H74" i="46"/>
  <c r="J74" i="46"/>
  <c r="L74" i="46"/>
  <c r="N74" i="46"/>
  <c r="P74" i="46"/>
  <c r="B75" i="46"/>
  <c r="D75" i="46"/>
  <c r="F75" i="46"/>
  <c r="H75" i="46"/>
  <c r="J75" i="46"/>
  <c r="L75" i="46"/>
  <c r="N75" i="46"/>
  <c r="P75" i="46"/>
  <c r="B76" i="46"/>
  <c r="D76" i="46"/>
  <c r="F76" i="46"/>
  <c r="H76" i="46"/>
  <c r="J76" i="46"/>
  <c r="L76" i="46"/>
  <c r="N76" i="46"/>
  <c r="P76" i="46"/>
  <c r="B77" i="46"/>
  <c r="D77" i="46"/>
  <c r="F77" i="46"/>
  <c r="H77" i="46"/>
  <c r="J77" i="46"/>
  <c r="L77" i="46"/>
  <c r="N77" i="46"/>
  <c r="P77" i="46"/>
  <c r="B78" i="46"/>
  <c r="D78" i="46"/>
  <c r="F78" i="46"/>
  <c r="H78" i="46"/>
  <c r="J78" i="46"/>
  <c r="L78" i="46"/>
  <c r="N78" i="46"/>
  <c r="P78" i="46"/>
  <c r="B79" i="46"/>
  <c r="D79" i="46"/>
  <c r="F79" i="46"/>
  <c r="H79" i="46"/>
  <c r="J79" i="46"/>
  <c r="L79" i="46"/>
  <c r="N79" i="46"/>
  <c r="P79" i="46"/>
  <c r="B83" i="46"/>
  <c r="D83" i="46"/>
  <c r="F83" i="46"/>
  <c r="J83" i="46"/>
  <c r="L83" i="46"/>
  <c r="B84" i="46"/>
  <c r="D84" i="46"/>
  <c r="F84" i="46"/>
  <c r="H84" i="46"/>
  <c r="J84" i="46"/>
  <c r="L84" i="46"/>
  <c r="N84" i="46"/>
  <c r="P84" i="46"/>
  <c r="D86" i="46"/>
  <c r="B87" i="46"/>
  <c r="D87" i="46"/>
  <c r="F87" i="46"/>
  <c r="H87" i="46"/>
  <c r="J87" i="46"/>
  <c r="L87" i="46"/>
  <c r="N87" i="46"/>
  <c r="P87" i="46"/>
  <c r="B88" i="46"/>
  <c r="D88" i="46"/>
  <c r="F88" i="46"/>
  <c r="H88" i="46"/>
  <c r="J88" i="46"/>
  <c r="L88" i="46"/>
  <c r="N88" i="46"/>
  <c r="P88" i="46"/>
  <c r="B89" i="46"/>
  <c r="D89" i="46"/>
  <c r="F89" i="46"/>
  <c r="H89" i="46"/>
  <c r="J89" i="46"/>
  <c r="L89" i="46"/>
  <c r="N89" i="46"/>
  <c r="P89" i="46"/>
  <c r="B90" i="46"/>
  <c r="D90" i="46"/>
  <c r="F90" i="46"/>
  <c r="H90" i="46"/>
  <c r="J90" i="46"/>
  <c r="L90" i="46"/>
  <c r="N90" i="46"/>
  <c r="P90" i="46"/>
  <c r="B91" i="46"/>
  <c r="D91" i="46"/>
  <c r="F91" i="46"/>
  <c r="H91" i="46"/>
  <c r="J91" i="46"/>
  <c r="L91" i="46"/>
  <c r="N91" i="46"/>
  <c r="P91" i="46"/>
  <c r="B92" i="46"/>
  <c r="D92" i="46"/>
  <c r="F92" i="46"/>
  <c r="H92" i="46"/>
  <c r="J92" i="46"/>
  <c r="L92" i="46"/>
  <c r="N92" i="46"/>
  <c r="P92" i="46"/>
  <c r="B93" i="46"/>
  <c r="D93" i="46"/>
  <c r="F93" i="46"/>
  <c r="H93" i="46"/>
  <c r="J93" i="46"/>
  <c r="L93" i="46"/>
  <c r="N93" i="46"/>
  <c r="P93" i="46"/>
  <c r="B94" i="46"/>
  <c r="D94" i="46"/>
  <c r="F94" i="46"/>
  <c r="H94" i="46"/>
  <c r="J94" i="46"/>
  <c r="L94" i="46"/>
  <c r="N94" i="46"/>
  <c r="P94" i="46"/>
  <c r="B95" i="46"/>
  <c r="D95" i="46"/>
  <c r="F95" i="46"/>
  <c r="H95" i="46"/>
  <c r="J95" i="46"/>
  <c r="L95" i="46"/>
  <c r="N95" i="46"/>
  <c r="P95" i="46"/>
  <c r="B96" i="46"/>
  <c r="D96" i="46"/>
  <c r="F96" i="46"/>
  <c r="H96" i="46"/>
  <c r="J96" i="46"/>
  <c r="L96" i="46"/>
  <c r="N96" i="46"/>
  <c r="P96" i="46"/>
  <c r="B97" i="46"/>
  <c r="D97" i="46"/>
  <c r="F97" i="46"/>
  <c r="H97" i="46"/>
  <c r="J97" i="46"/>
  <c r="L97" i="46"/>
  <c r="N97" i="46"/>
  <c r="P97" i="46"/>
  <c r="B98" i="46"/>
  <c r="D98" i="46"/>
  <c r="F98" i="46"/>
  <c r="H98" i="46"/>
  <c r="J98" i="46"/>
  <c r="L98" i="46"/>
  <c r="N98" i="46"/>
  <c r="P98" i="46"/>
  <c r="B99" i="46"/>
  <c r="D99" i="46"/>
  <c r="F99" i="46"/>
  <c r="H99" i="46"/>
  <c r="J99" i="46"/>
  <c r="L99" i="46"/>
  <c r="N99" i="46"/>
  <c r="P99" i="46"/>
  <c r="B100" i="46"/>
  <c r="D100" i="46"/>
  <c r="F100" i="46"/>
  <c r="H100" i="46"/>
  <c r="J100" i="46"/>
  <c r="L100" i="46"/>
  <c r="N100" i="46"/>
  <c r="P100" i="46"/>
  <c r="B101" i="46"/>
  <c r="D101" i="46"/>
  <c r="F101" i="46"/>
  <c r="H101" i="46"/>
  <c r="J101" i="46"/>
  <c r="L101" i="46"/>
  <c r="N101" i="46"/>
  <c r="P101" i="46"/>
  <c r="B102" i="46"/>
  <c r="D102" i="46"/>
  <c r="F102" i="46"/>
  <c r="H102" i="46"/>
  <c r="J102" i="46"/>
  <c r="L102" i="46"/>
  <c r="N102" i="46"/>
  <c r="P102" i="46"/>
  <c r="B103" i="46"/>
  <c r="D103" i="46"/>
  <c r="F103" i="46"/>
  <c r="H103" i="46"/>
  <c r="J103" i="46"/>
  <c r="L103" i="46"/>
  <c r="N103" i="46"/>
  <c r="P103" i="46"/>
  <c r="B107" i="46"/>
  <c r="D107" i="46"/>
  <c r="F107" i="46"/>
  <c r="J107" i="46"/>
  <c r="L107" i="46"/>
  <c r="B108" i="46"/>
  <c r="D108" i="46"/>
  <c r="F108" i="46"/>
  <c r="H108" i="46"/>
  <c r="J108" i="46"/>
  <c r="L108" i="46"/>
  <c r="N108" i="46"/>
  <c r="P108" i="46"/>
  <c r="D110" i="46"/>
  <c r="D111" i="46"/>
  <c r="H111" i="46"/>
  <c r="L111" i="46"/>
  <c r="P111" i="46"/>
  <c r="D116" i="46"/>
  <c r="H116" i="46"/>
  <c r="L116" i="46"/>
  <c r="P116" i="46"/>
  <c r="D117" i="46"/>
  <c r="H117" i="46"/>
  <c r="L117" i="46"/>
  <c r="P117" i="46"/>
  <c r="D118" i="46"/>
  <c r="H118" i="46"/>
  <c r="L118" i="46"/>
  <c r="P118" i="46"/>
  <c r="D119" i="46"/>
  <c r="H119" i="46"/>
  <c r="L119" i="46"/>
  <c r="P119" i="46"/>
  <c r="D120" i="46"/>
  <c r="H120" i="46"/>
  <c r="L120" i="46"/>
  <c r="P120" i="46"/>
  <c r="D121" i="46"/>
  <c r="H121" i="46"/>
  <c r="L121" i="46"/>
  <c r="P121" i="46"/>
  <c r="D122" i="46"/>
  <c r="H122" i="46"/>
  <c r="L122" i="46"/>
  <c r="P122" i="46"/>
  <c r="B126" i="46"/>
  <c r="F126" i="46"/>
  <c r="J126" i="46"/>
  <c r="B127" i="46"/>
  <c r="F127" i="46"/>
  <c r="J127" i="46"/>
  <c r="N127" i="46"/>
  <c r="D129" i="46"/>
  <c r="B130" i="46"/>
  <c r="D130" i="46"/>
  <c r="F130" i="46"/>
  <c r="H130" i="46"/>
  <c r="J130" i="46"/>
  <c r="L130" i="46"/>
  <c r="N130" i="46"/>
  <c r="P130" i="46"/>
  <c r="B131" i="46"/>
  <c r="D131" i="46"/>
  <c r="F131" i="46"/>
  <c r="H131" i="46"/>
  <c r="J131" i="46"/>
  <c r="L131" i="46"/>
  <c r="N131" i="46"/>
  <c r="P131" i="46"/>
  <c r="B132" i="46"/>
  <c r="D132" i="46"/>
  <c r="F132" i="46"/>
  <c r="H132" i="46"/>
  <c r="J132" i="46"/>
  <c r="L132" i="46"/>
  <c r="N132" i="46"/>
  <c r="P132" i="46"/>
  <c r="B133" i="46"/>
  <c r="D133" i="46"/>
  <c r="F133" i="46"/>
  <c r="H133" i="46"/>
  <c r="J133" i="46"/>
  <c r="L133" i="46"/>
  <c r="N133" i="46"/>
  <c r="P133" i="46"/>
  <c r="B134" i="46"/>
  <c r="D134" i="46"/>
  <c r="F134" i="46"/>
  <c r="H134" i="46"/>
  <c r="J134" i="46"/>
  <c r="L134" i="46"/>
  <c r="N134" i="46"/>
  <c r="P134" i="46"/>
  <c r="B135" i="46"/>
  <c r="D135" i="46"/>
  <c r="F135" i="46"/>
  <c r="H135" i="46"/>
  <c r="J135" i="46"/>
  <c r="L135" i="46"/>
  <c r="N135" i="46"/>
  <c r="P135" i="46"/>
  <c r="B136" i="46"/>
  <c r="D136" i="46"/>
  <c r="F136" i="46"/>
  <c r="H136" i="46"/>
  <c r="J136" i="46"/>
  <c r="L136" i="46"/>
  <c r="N136" i="46"/>
  <c r="P136" i="46"/>
  <c r="B137" i="46"/>
  <c r="D137" i="46"/>
  <c r="F137" i="46"/>
  <c r="H137" i="46"/>
  <c r="J137" i="46"/>
  <c r="L137" i="46"/>
  <c r="N137" i="46"/>
  <c r="P137" i="46"/>
  <c r="B138" i="46"/>
  <c r="D138" i="46"/>
  <c r="F138" i="46"/>
  <c r="H138" i="46"/>
  <c r="J138" i="46"/>
  <c r="L138" i="46"/>
  <c r="N138" i="46"/>
  <c r="P138" i="46"/>
  <c r="B139" i="46"/>
  <c r="D139" i="46"/>
  <c r="F139" i="46"/>
  <c r="H139" i="46"/>
  <c r="J139" i="46"/>
  <c r="L139" i="46"/>
  <c r="N139" i="46"/>
  <c r="P139" i="46"/>
  <c r="B140" i="46"/>
  <c r="D140" i="46"/>
  <c r="F140" i="46"/>
  <c r="H140" i="46"/>
  <c r="J140" i="46"/>
  <c r="L140" i="46"/>
  <c r="N140" i="46"/>
  <c r="P140" i="46"/>
  <c r="B141" i="46"/>
  <c r="D141" i="46"/>
  <c r="F141" i="46"/>
  <c r="H141" i="46"/>
  <c r="J141" i="46"/>
  <c r="L141" i="46"/>
  <c r="N141" i="46"/>
  <c r="P141" i="46"/>
  <c r="B145" i="46"/>
  <c r="D145" i="46"/>
  <c r="J145" i="46"/>
  <c r="L145" i="46"/>
  <c r="D147" i="46"/>
  <c r="B148" i="46"/>
  <c r="D148" i="46"/>
  <c r="F148" i="46"/>
  <c r="H148" i="46"/>
  <c r="J148" i="46"/>
  <c r="L148" i="46"/>
  <c r="N148" i="46"/>
  <c r="P148" i="46"/>
  <c r="B149" i="46"/>
  <c r="D149" i="46"/>
  <c r="F149" i="46"/>
  <c r="H149" i="46"/>
  <c r="J149" i="46"/>
  <c r="L149" i="46"/>
  <c r="N149" i="46"/>
  <c r="P149" i="46"/>
  <c r="B150" i="46"/>
  <c r="D150" i="46"/>
  <c r="F150" i="46"/>
  <c r="H150" i="46"/>
  <c r="J150" i="46"/>
  <c r="L150" i="46"/>
  <c r="N150" i="46"/>
  <c r="P150" i="46"/>
  <c r="B151" i="46"/>
  <c r="D151" i="46"/>
  <c r="F151" i="46"/>
  <c r="H151" i="46"/>
  <c r="J151" i="46"/>
  <c r="L151" i="46"/>
  <c r="N151" i="46"/>
  <c r="P151" i="46"/>
  <c r="B152" i="46"/>
  <c r="D152" i="46"/>
  <c r="F152" i="46"/>
  <c r="H152" i="46"/>
  <c r="J152" i="46"/>
  <c r="L152" i="46"/>
  <c r="N152" i="46"/>
  <c r="P152" i="46"/>
  <c r="B153" i="46"/>
  <c r="D153" i="46"/>
  <c r="F153" i="46"/>
  <c r="H153" i="46"/>
  <c r="J153" i="46"/>
  <c r="L153" i="46"/>
  <c r="N153" i="46"/>
  <c r="P153" i="46"/>
  <c r="B154" i="46"/>
  <c r="D154" i="46"/>
  <c r="F154" i="46"/>
  <c r="H154" i="46"/>
  <c r="J154" i="46"/>
  <c r="L154" i="46"/>
  <c r="N154" i="46"/>
  <c r="P154" i="46"/>
  <c r="B155" i="46"/>
  <c r="D155" i="46"/>
  <c r="F155" i="46"/>
  <c r="H155" i="46"/>
  <c r="J155" i="46"/>
  <c r="L155" i="46"/>
  <c r="N155" i="46"/>
  <c r="P155" i="46"/>
  <c r="B156" i="46"/>
  <c r="D156" i="46"/>
  <c r="F156" i="46"/>
  <c r="H156" i="46"/>
  <c r="J156" i="46"/>
  <c r="L156" i="46"/>
  <c r="N156" i="46"/>
  <c r="P156" i="46"/>
  <c r="B157" i="46"/>
  <c r="D157" i="46"/>
  <c r="F157" i="46"/>
  <c r="H157" i="46"/>
  <c r="J157" i="46"/>
  <c r="L157" i="46"/>
  <c r="N157" i="46"/>
  <c r="P157" i="46"/>
  <c r="B158" i="46"/>
  <c r="D158" i="46"/>
  <c r="F158" i="46"/>
  <c r="H158" i="46"/>
  <c r="J158" i="46"/>
  <c r="L158" i="46"/>
  <c r="N158" i="46"/>
  <c r="P158" i="46"/>
  <c r="B159" i="46"/>
  <c r="D159" i="46"/>
  <c r="F159" i="46"/>
  <c r="H159" i="46"/>
  <c r="J159" i="46"/>
  <c r="L159" i="46"/>
  <c r="N159" i="46"/>
  <c r="P159" i="46"/>
  <c r="B163" i="46"/>
  <c r="D163" i="46"/>
  <c r="F163" i="46"/>
  <c r="J163" i="46"/>
  <c r="L163" i="46"/>
  <c r="L165" i="46"/>
  <c r="B166" i="46"/>
  <c r="D166" i="46"/>
  <c r="F166" i="46"/>
  <c r="H166" i="46"/>
  <c r="J166" i="46"/>
  <c r="L166" i="46"/>
  <c r="N166" i="46"/>
  <c r="P166" i="46"/>
  <c r="B167" i="46"/>
  <c r="D167" i="46"/>
  <c r="F167" i="46"/>
  <c r="H167" i="46"/>
  <c r="J167" i="46"/>
  <c r="L167" i="46"/>
  <c r="N167" i="46"/>
  <c r="P167" i="46"/>
  <c r="B168" i="46"/>
  <c r="D168" i="46"/>
  <c r="F168" i="46"/>
  <c r="H168" i="46"/>
  <c r="J168" i="46"/>
  <c r="L168" i="46"/>
  <c r="N168" i="46"/>
  <c r="P168" i="46"/>
  <c r="B169" i="46"/>
  <c r="D169" i="46"/>
  <c r="F169" i="46"/>
  <c r="H169" i="46"/>
  <c r="J169" i="46"/>
  <c r="L169" i="46"/>
  <c r="N169" i="46"/>
  <c r="P169" i="46"/>
  <c r="B170" i="46"/>
  <c r="D170" i="46"/>
  <c r="F170" i="46"/>
  <c r="H170" i="46"/>
  <c r="J170" i="46"/>
  <c r="L170" i="46"/>
  <c r="N170" i="46"/>
  <c r="P170" i="46"/>
  <c r="B171" i="46"/>
  <c r="D171" i="46"/>
  <c r="F171" i="46"/>
  <c r="H171" i="46"/>
  <c r="J171" i="46"/>
  <c r="L171" i="46"/>
  <c r="N171" i="46"/>
  <c r="P171" i="46"/>
  <c r="B172" i="46"/>
  <c r="D172" i="46"/>
  <c r="F172" i="46"/>
  <c r="H172" i="46"/>
  <c r="J172" i="46"/>
  <c r="L172" i="46"/>
  <c r="N172" i="46"/>
  <c r="P172" i="46"/>
  <c r="B173" i="46"/>
  <c r="D173" i="46"/>
  <c r="F173" i="46"/>
  <c r="H173" i="46"/>
  <c r="J173" i="46"/>
  <c r="L173" i="46"/>
  <c r="N173" i="46"/>
  <c r="P173" i="46"/>
  <c r="B174" i="46"/>
  <c r="D174" i="46"/>
  <c r="F174" i="46"/>
  <c r="H174" i="46"/>
  <c r="J174" i="46"/>
  <c r="L174" i="46"/>
  <c r="N174" i="46"/>
  <c r="P174" i="46"/>
  <c r="B175" i="46"/>
  <c r="D175" i="46"/>
  <c r="F175" i="46"/>
  <c r="H175" i="46"/>
  <c r="J175" i="46"/>
  <c r="L175" i="46"/>
  <c r="N175" i="46"/>
  <c r="P175" i="46"/>
  <c r="B176" i="46"/>
  <c r="D176" i="46"/>
  <c r="F176" i="46"/>
  <c r="H176" i="46"/>
  <c r="J176" i="46"/>
  <c r="L176" i="46"/>
  <c r="N176" i="46"/>
  <c r="P176" i="46"/>
  <c r="B177" i="46"/>
  <c r="D177" i="46"/>
  <c r="F177" i="46"/>
  <c r="H177" i="46"/>
  <c r="J177" i="46"/>
  <c r="L177" i="46"/>
  <c r="N177" i="46"/>
  <c r="P177" i="46"/>
  <c r="B122" i="29"/>
  <c r="B123" i="29"/>
  <c r="B124" i="29"/>
  <c r="B125" i="29"/>
  <c r="B127" i="29"/>
  <c r="B128" i="29"/>
  <c r="B130" i="29"/>
  <c r="B131" i="29"/>
  <c r="L10" i="25"/>
  <c r="L10" i="28" s="1"/>
  <c r="O11" i="25"/>
  <c r="O11" i="28" s="1"/>
  <c r="C12" i="25"/>
  <c r="C12" i="28" s="1"/>
  <c r="D12" i="25"/>
  <c r="D12" i="28" s="1"/>
  <c r="E12" i="25"/>
  <c r="E12" i="28" s="1"/>
  <c r="F12" i="25"/>
  <c r="F12" i="28" s="1"/>
  <c r="G12" i="25"/>
  <c r="G12" i="28" s="1"/>
  <c r="H12" i="25"/>
  <c r="H12" i="28" s="1"/>
  <c r="I12" i="25"/>
  <c r="I12" i="28" s="1"/>
  <c r="J12" i="25"/>
  <c r="J12" i="28" s="1"/>
  <c r="K12" i="25"/>
  <c r="K12" i="28" s="1"/>
  <c r="L12" i="25"/>
  <c r="L12" i="28" s="1"/>
  <c r="M12" i="25"/>
  <c r="M12" i="28" s="1"/>
  <c r="N12" i="25"/>
  <c r="N12" i="28" s="1"/>
  <c r="O12" i="25"/>
  <c r="O12" i="28" s="1"/>
  <c r="P12" i="25"/>
  <c r="P12" i="28" s="1"/>
  <c r="Q12" i="25"/>
  <c r="Q12" i="28" s="1"/>
  <c r="C13" i="25"/>
  <c r="C13" i="28" s="1"/>
  <c r="D13" i="25"/>
  <c r="D13" i="28" s="1"/>
  <c r="E13" i="25"/>
  <c r="E13" i="28" s="1"/>
  <c r="F13" i="25"/>
  <c r="F13" i="28" s="1"/>
  <c r="G13" i="25"/>
  <c r="G13" i="28" s="1"/>
  <c r="H13" i="25"/>
  <c r="H13" i="28" s="1"/>
  <c r="I13" i="25"/>
  <c r="I13" i="28" s="1"/>
  <c r="J13" i="25"/>
  <c r="J13" i="28" s="1"/>
  <c r="K13" i="25"/>
  <c r="K13" i="28" s="1"/>
  <c r="L13" i="25"/>
  <c r="L13" i="28" s="1"/>
  <c r="M13" i="25"/>
  <c r="M13" i="28" s="1"/>
  <c r="N13" i="25"/>
  <c r="N13" i="28" s="1"/>
  <c r="O13" i="25"/>
  <c r="O13" i="28" s="1"/>
  <c r="P13" i="25"/>
  <c r="P13" i="28" s="1"/>
  <c r="Q13" i="25"/>
  <c r="Q13" i="28" s="1"/>
  <c r="C14" i="25"/>
  <c r="C14" i="28" s="1"/>
  <c r="D14" i="25"/>
  <c r="D14" i="28" s="1"/>
  <c r="E14" i="25"/>
  <c r="E14" i="28" s="1"/>
  <c r="F14" i="25"/>
  <c r="F14" i="28" s="1"/>
  <c r="G14" i="25"/>
  <c r="G14" i="28" s="1"/>
  <c r="H14" i="25"/>
  <c r="H14" i="28" s="1"/>
  <c r="I14" i="25"/>
  <c r="I14" i="28" s="1"/>
  <c r="J14" i="25"/>
  <c r="J14" i="28" s="1"/>
  <c r="K14" i="25"/>
  <c r="K14" i="28" s="1"/>
  <c r="L14" i="25"/>
  <c r="L14" i="28" s="1"/>
  <c r="M14" i="25"/>
  <c r="M14" i="28" s="1"/>
  <c r="N14" i="25"/>
  <c r="N14" i="28" s="1"/>
  <c r="O14" i="25"/>
  <c r="O14" i="28" s="1"/>
  <c r="P14" i="25"/>
  <c r="P14" i="28" s="1"/>
  <c r="Q14" i="25"/>
  <c r="Q14" i="28" s="1"/>
  <c r="C16" i="25"/>
  <c r="D16" i="25"/>
  <c r="D16" i="28" s="1"/>
  <c r="E16" i="25"/>
  <c r="E16" i="28" s="1"/>
  <c r="F16" i="25"/>
  <c r="F16" i="28" s="1"/>
  <c r="G16" i="25"/>
  <c r="H16" i="25"/>
  <c r="H16" i="28" s="1"/>
  <c r="I16" i="25"/>
  <c r="I16" i="28" s="1"/>
  <c r="J16" i="25"/>
  <c r="J15" i="25" s="1"/>
  <c r="J15" i="28" s="1"/>
  <c r="K16" i="25"/>
  <c r="K16" i="28" s="1"/>
  <c r="L16" i="25"/>
  <c r="L15" i="25" s="1"/>
  <c r="L15" i="28" s="1"/>
  <c r="M16" i="25"/>
  <c r="M16" i="28" s="1"/>
  <c r="N16" i="25"/>
  <c r="N16" i="28" s="1"/>
  <c r="O16" i="25"/>
  <c r="P16" i="25"/>
  <c r="P15" i="25" s="1"/>
  <c r="P15" i="28" s="1"/>
  <c r="Q16" i="25"/>
  <c r="Q16" i="28" s="1"/>
  <c r="E23" i="25"/>
  <c r="E23" i="28" s="1"/>
  <c r="M23" i="25"/>
  <c r="M23" i="28" s="1"/>
  <c r="F24" i="25"/>
  <c r="F24" i="28" s="1"/>
  <c r="C25" i="25"/>
  <c r="C25" i="28" s="1"/>
  <c r="D25" i="25"/>
  <c r="D25" i="28" s="1"/>
  <c r="E25" i="25"/>
  <c r="E25" i="28" s="1"/>
  <c r="F25" i="25"/>
  <c r="F25" i="28" s="1"/>
  <c r="G25" i="25"/>
  <c r="G25" i="28" s="1"/>
  <c r="H25" i="25"/>
  <c r="H25" i="28" s="1"/>
  <c r="I25" i="25"/>
  <c r="I25" i="28" s="1"/>
  <c r="J25" i="25"/>
  <c r="J25" i="28" s="1"/>
  <c r="K25" i="25"/>
  <c r="K25" i="28" s="1"/>
  <c r="L25" i="25"/>
  <c r="L25" i="28" s="1"/>
  <c r="M25" i="25"/>
  <c r="M25" i="28" s="1"/>
  <c r="N25" i="25"/>
  <c r="N25" i="28" s="1"/>
  <c r="O25" i="25"/>
  <c r="O25" i="28" s="1"/>
  <c r="P25" i="25"/>
  <c r="P25" i="28" s="1"/>
  <c r="Q25" i="25"/>
  <c r="Q25" i="28" s="1"/>
  <c r="C26" i="25"/>
  <c r="C26" i="28" s="1"/>
  <c r="D26" i="25"/>
  <c r="D26" i="28" s="1"/>
  <c r="E26" i="25"/>
  <c r="E26" i="28" s="1"/>
  <c r="F26" i="25"/>
  <c r="F26" i="28" s="1"/>
  <c r="G26" i="25"/>
  <c r="G26" i="28" s="1"/>
  <c r="H26" i="25"/>
  <c r="H26" i="28" s="1"/>
  <c r="I26" i="25"/>
  <c r="I26" i="28" s="1"/>
  <c r="J26" i="25"/>
  <c r="J26" i="28" s="1"/>
  <c r="K26" i="25"/>
  <c r="K26" i="28" s="1"/>
  <c r="L26" i="25"/>
  <c r="L26" i="28" s="1"/>
  <c r="M26" i="25"/>
  <c r="M26" i="28" s="1"/>
  <c r="N26" i="25"/>
  <c r="N26" i="28" s="1"/>
  <c r="O26" i="25"/>
  <c r="O26" i="28" s="1"/>
  <c r="P26" i="25"/>
  <c r="P26" i="28" s="1"/>
  <c r="Q26" i="25"/>
  <c r="Q26" i="28" s="1"/>
  <c r="C31" i="25"/>
  <c r="C31" i="28" s="1"/>
  <c r="C32" i="25"/>
  <c r="C32" i="28" s="1"/>
  <c r="D32" i="25"/>
  <c r="D32" i="28" s="1"/>
  <c r="E32" i="25"/>
  <c r="E32" i="28" s="1"/>
  <c r="F32" i="25"/>
  <c r="F32" i="28" s="1"/>
  <c r="G32" i="25"/>
  <c r="G32" i="28" s="1"/>
  <c r="H32" i="25"/>
  <c r="H32" i="28" s="1"/>
  <c r="I32" i="25"/>
  <c r="I32" i="28" s="1"/>
  <c r="J32" i="25"/>
  <c r="J32" i="28" s="1"/>
  <c r="K32" i="25"/>
  <c r="K32" i="28" s="1"/>
  <c r="L32" i="25"/>
  <c r="L32" i="28" s="1"/>
  <c r="M32" i="25"/>
  <c r="M32" i="28" s="1"/>
  <c r="N32" i="25"/>
  <c r="N32" i="28" s="1"/>
  <c r="O32" i="25"/>
  <c r="O32" i="28" s="1"/>
  <c r="P32" i="25"/>
  <c r="P32" i="28" s="1"/>
  <c r="Q32" i="25"/>
  <c r="Q32" i="28" s="1"/>
  <c r="M18" i="24"/>
  <c r="F19" i="24"/>
  <c r="O20" i="24"/>
  <c r="Q22" i="24"/>
  <c r="D23" i="24"/>
  <c r="D23" i="27" s="1"/>
  <c r="L23" i="24"/>
  <c r="L23" i="27" s="1"/>
  <c r="K24" i="24"/>
  <c r="E26" i="24"/>
  <c r="M26" i="24"/>
  <c r="E19" i="23"/>
  <c r="M23" i="23"/>
  <c r="M23" i="26" s="1"/>
  <c r="N28" i="23"/>
  <c r="P30" i="23"/>
  <c r="C6" i="25"/>
  <c r="G6" i="25"/>
  <c r="K6" i="25"/>
  <c r="O6" i="25"/>
  <c r="D7" i="25"/>
  <c r="H7" i="25"/>
  <c r="L7" i="25"/>
  <c r="P7" i="25"/>
  <c r="E8" i="25"/>
  <c r="I8" i="25"/>
  <c r="M8" i="25"/>
  <c r="Q8" i="25"/>
  <c r="F9" i="25"/>
  <c r="J9" i="25"/>
  <c r="N9" i="25"/>
  <c r="C10" i="25"/>
  <c r="C10" i="28" s="1"/>
  <c r="D10" i="25"/>
  <c r="D10" i="28" s="1"/>
  <c r="E10" i="25"/>
  <c r="E10" i="28" s="1"/>
  <c r="F10" i="25"/>
  <c r="F10" i="28" s="1"/>
  <c r="G10" i="25"/>
  <c r="G10" i="28" s="1"/>
  <c r="H10" i="25"/>
  <c r="H10" i="28" s="1"/>
  <c r="I10" i="25"/>
  <c r="I10" i="28" s="1"/>
  <c r="J10" i="25"/>
  <c r="J10" i="28" s="1"/>
  <c r="K10" i="25"/>
  <c r="K10" i="28" s="1"/>
  <c r="M10" i="25"/>
  <c r="M10" i="28" s="1"/>
  <c r="N10" i="25"/>
  <c r="N10" i="28" s="1"/>
  <c r="O10" i="25"/>
  <c r="O10" i="28" s="1"/>
  <c r="P10" i="25"/>
  <c r="P10" i="28" s="1"/>
  <c r="Q10" i="25"/>
  <c r="Q10" i="28" s="1"/>
  <c r="C11" i="25"/>
  <c r="C11" i="28" s="1"/>
  <c r="D11" i="25"/>
  <c r="D11" i="28" s="1"/>
  <c r="E11" i="25"/>
  <c r="E11" i="28" s="1"/>
  <c r="F11" i="25"/>
  <c r="F11" i="28" s="1"/>
  <c r="G11" i="25"/>
  <c r="G11" i="28" s="1"/>
  <c r="H11" i="25"/>
  <c r="H11" i="28" s="1"/>
  <c r="I11" i="25"/>
  <c r="I11" i="28" s="1"/>
  <c r="J11" i="25"/>
  <c r="J11" i="28" s="1"/>
  <c r="K11" i="25"/>
  <c r="K11" i="28" s="1"/>
  <c r="L11" i="25"/>
  <c r="L11" i="28" s="1"/>
  <c r="M11" i="25"/>
  <c r="M11" i="28" s="1"/>
  <c r="N11" i="25"/>
  <c r="N11" i="28" s="1"/>
  <c r="P11" i="25"/>
  <c r="P11" i="28" s="1"/>
  <c r="Q11" i="25"/>
  <c r="Q11" i="28" s="1"/>
  <c r="C23" i="25"/>
  <c r="C23" i="28" s="1"/>
  <c r="D23" i="25"/>
  <c r="D23" i="28" s="1"/>
  <c r="F23" i="25"/>
  <c r="F23" i="28" s="1"/>
  <c r="G23" i="25"/>
  <c r="G23" i="28" s="1"/>
  <c r="H23" i="25"/>
  <c r="H23" i="28" s="1"/>
  <c r="I23" i="25"/>
  <c r="I23" i="28" s="1"/>
  <c r="J23" i="25"/>
  <c r="J23" i="28" s="1"/>
  <c r="K23" i="25"/>
  <c r="K23" i="28" s="1"/>
  <c r="L23" i="25"/>
  <c r="L23" i="28" s="1"/>
  <c r="N23" i="25"/>
  <c r="N23" i="28" s="1"/>
  <c r="O23" i="25"/>
  <c r="O23" i="28" s="1"/>
  <c r="P23" i="25"/>
  <c r="P23" i="28" s="1"/>
  <c r="Q23" i="25"/>
  <c r="Q23" i="28" s="1"/>
  <c r="C24" i="25"/>
  <c r="C24" i="28" s="1"/>
  <c r="D24" i="25"/>
  <c r="D24" i="28" s="1"/>
  <c r="E24" i="25"/>
  <c r="E24" i="28" s="1"/>
  <c r="G24" i="25"/>
  <c r="G24" i="28" s="1"/>
  <c r="H24" i="25"/>
  <c r="H24" i="28" s="1"/>
  <c r="I24" i="25"/>
  <c r="I24" i="28" s="1"/>
  <c r="J24" i="25"/>
  <c r="J24" i="28" s="1"/>
  <c r="K24" i="25"/>
  <c r="K24" i="28" s="1"/>
  <c r="L24" i="25"/>
  <c r="L24" i="28" s="1"/>
  <c r="M24" i="25"/>
  <c r="M24" i="28" s="1"/>
  <c r="N24" i="25"/>
  <c r="N24" i="28" s="1"/>
  <c r="O24" i="25"/>
  <c r="O24" i="28" s="1"/>
  <c r="P24" i="25"/>
  <c r="P24" i="28" s="1"/>
  <c r="Q24" i="25"/>
  <c r="Q24" i="28" s="1"/>
  <c r="E31" i="25"/>
  <c r="E31" i="28" s="1"/>
  <c r="F31" i="25"/>
  <c r="F31" i="28" s="1"/>
  <c r="G31" i="25"/>
  <c r="G31" i="28" s="1"/>
  <c r="I31" i="25"/>
  <c r="I31" i="28" s="1"/>
  <c r="J31" i="25"/>
  <c r="J31" i="28" s="1"/>
  <c r="K31" i="25"/>
  <c r="K31" i="28" s="1"/>
  <c r="L31" i="25"/>
  <c r="L31" i="28" s="1"/>
  <c r="M31" i="25"/>
  <c r="M31" i="28" s="1"/>
  <c r="N31" i="25"/>
  <c r="N31" i="28" s="1"/>
  <c r="O31" i="25"/>
  <c r="O31" i="28" s="1"/>
  <c r="Q31" i="25"/>
  <c r="Q31" i="28" s="1"/>
  <c r="L7" i="21"/>
  <c r="M8" i="21"/>
  <c r="P11" i="21"/>
  <c r="D19" i="21"/>
  <c r="H23" i="21"/>
  <c r="N23" i="21"/>
  <c r="P23" i="21"/>
  <c r="H21" i="24"/>
  <c r="C23" i="24"/>
  <c r="C23" i="27" s="1"/>
  <c r="D23" i="21"/>
  <c r="E23" i="24"/>
  <c r="E23" i="27" s="1"/>
  <c r="F23" i="24"/>
  <c r="F23" i="27" s="1"/>
  <c r="G23" i="24"/>
  <c r="G23" i="27" s="1"/>
  <c r="H23" i="24"/>
  <c r="H23" i="27" s="1"/>
  <c r="I23" i="24"/>
  <c r="I23" i="27" s="1"/>
  <c r="J23" i="21"/>
  <c r="K23" i="24"/>
  <c r="K23" i="27" s="1"/>
  <c r="L23" i="21"/>
  <c r="M23" i="24"/>
  <c r="M23" i="27" s="1"/>
  <c r="N23" i="24"/>
  <c r="N23" i="27" s="1"/>
  <c r="O23" i="24"/>
  <c r="O23" i="27" s="1"/>
  <c r="P23" i="24"/>
  <c r="P23" i="27" s="1"/>
  <c r="Q23" i="24"/>
  <c r="Q23" i="27" s="1"/>
  <c r="C24" i="24"/>
  <c r="C28" i="24"/>
  <c r="G28" i="24"/>
  <c r="I28" i="24"/>
  <c r="K28" i="24"/>
  <c r="M28" i="21"/>
  <c r="O28" i="24"/>
  <c r="D29" i="24"/>
  <c r="F29" i="24"/>
  <c r="H29" i="24"/>
  <c r="J29" i="24"/>
  <c r="L29" i="24"/>
  <c r="N29" i="21"/>
  <c r="P29" i="24"/>
  <c r="E30" i="24"/>
  <c r="G30" i="24"/>
  <c r="I30" i="24"/>
  <c r="K30" i="24"/>
  <c r="M30" i="24"/>
  <c r="Q30" i="24"/>
  <c r="F31" i="24"/>
  <c r="H31" i="21"/>
  <c r="J31" i="24"/>
  <c r="L31" i="24"/>
  <c r="N31" i="24"/>
  <c r="C32" i="24"/>
  <c r="E32" i="24"/>
  <c r="G32" i="24"/>
  <c r="K32" i="24"/>
  <c r="M32" i="24"/>
  <c r="O32" i="24"/>
  <c r="Q32" i="21"/>
  <c r="K5" i="23"/>
  <c r="D18" i="23"/>
  <c r="O18" i="21"/>
  <c r="P19" i="21"/>
  <c r="E20" i="21"/>
  <c r="F20" i="23"/>
  <c r="Q20" i="21"/>
  <c r="C22" i="21"/>
  <c r="G22" i="21"/>
  <c r="C23" i="23"/>
  <c r="C23" i="26" s="1"/>
  <c r="D23" i="23"/>
  <c r="D23" i="26" s="1"/>
  <c r="E23" i="23"/>
  <c r="E23" i="26" s="1"/>
  <c r="F23" i="23"/>
  <c r="F23" i="26" s="1"/>
  <c r="G23" i="23"/>
  <c r="G23" i="26" s="1"/>
  <c r="H23" i="23"/>
  <c r="H23" i="26" s="1"/>
  <c r="I23" i="23"/>
  <c r="I23" i="26" s="1"/>
  <c r="J23" i="23"/>
  <c r="J23" i="26" s="1"/>
  <c r="K23" i="23"/>
  <c r="K23" i="26" s="1"/>
  <c r="L23" i="23"/>
  <c r="L23" i="26" s="1"/>
  <c r="N23" i="23"/>
  <c r="N23" i="26" s="1"/>
  <c r="O23" i="23"/>
  <c r="O23" i="26" s="1"/>
  <c r="P23" i="23"/>
  <c r="P23" i="26" s="1"/>
  <c r="Q23" i="23"/>
  <c r="Q23" i="26" s="1"/>
  <c r="K25" i="23"/>
  <c r="O29" i="23"/>
  <c r="O9" i="25"/>
  <c r="P10" i="23"/>
  <c r="Q11" i="23"/>
  <c r="C13" i="23"/>
  <c r="O15" i="18"/>
  <c r="Q15" i="18"/>
  <c r="D15" i="18"/>
  <c r="E15" i="18"/>
  <c r="F15" i="18"/>
  <c r="G15" i="18"/>
  <c r="H15" i="18"/>
  <c r="I15" i="18"/>
  <c r="J15" i="18"/>
  <c r="K15" i="18"/>
  <c r="L15" i="18"/>
  <c r="M15" i="18"/>
  <c r="N15" i="18"/>
  <c r="P15" i="18"/>
  <c r="G18" i="24"/>
  <c r="H18" i="25"/>
  <c r="N18" i="25"/>
  <c r="O18" i="24"/>
  <c r="P18" i="25"/>
  <c r="E19" i="25"/>
  <c r="H19" i="24"/>
  <c r="I19" i="25"/>
  <c r="K19" i="25"/>
  <c r="M19" i="25"/>
  <c r="P19" i="24"/>
  <c r="Q19" i="25"/>
  <c r="F20" i="25"/>
  <c r="H20" i="25"/>
  <c r="I20" i="24"/>
  <c r="J20" i="25"/>
  <c r="N20" i="25"/>
  <c r="P20" i="25"/>
  <c r="Q20" i="24"/>
  <c r="C21" i="25"/>
  <c r="G21" i="25"/>
  <c r="J21" i="24"/>
  <c r="K21" i="25"/>
  <c r="O21" i="25"/>
  <c r="Q21" i="25"/>
  <c r="C22" i="24"/>
  <c r="D22" i="25"/>
  <c r="H22" i="25"/>
  <c r="J22" i="25"/>
  <c r="K22" i="24"/>
  <c r="L22" i="25"/>
  <c r="N22" i="25"/>
  <c r="P22" i="25"/>
  <c r="E24" i="24"/>
  <c r="M24" i="24"/>
  <c r="N24" i="23"/>
  <c r="F25" i="24"/>
  <c r="N25" i="24"/>
  <c r="O25" i="23"/>
  <c r="G26" i="24"/>
  <c r="L26" i="23"/>
  <c r="O26" i="24"/>
  <c r="P26" i="23"/>
  <c r="D28" i="25"/>
  <c r="I29" i="25"/>
  <c r="Q29" i="25"/>
  <c r="Q31" i="23"/>
  <c r="B12" i="14"/>
  <c r="B12" i="17" s="1"/>
  <c r="C12" i="14"/>
  <c r="C12" i="17" s="1"/>
  <c r="D12" i="14"/>
  <c r="D12" i="17" s="1"/>
  <c r="E12" i="14"/>
  <c r="E12" i="17" s="1"/>
  <c r="F12" i="14"/>
  <c r="F12" i="17" s="1"/>
  <c r="G12" i="14"/>
  <c r="G12" i="17" s="1"/>
  <c r="H12" i="14"/>
  <c r="H12" i="17" s="1"/>
  <c r="I12" i="14"/>
  <c r="I12" i="17" s="1"/>
  <c r="J12" i="14"/>
  <c r="J12" i="17" s="1"/>
  <c r="K12" i="14"/>
  <c r="K12" i="17" s="1"/>
  <c r="L12" i="14"/>
  <c r="L12" i="17" s="1"/>
  <c r="M12" i="14"/>
  <c r="M12" i="17" s="1"/>
  <c r="N12" i="14"/>
  <c r="N12" i="17" s="1"/>
  <c r="O12" i="14"/>
  <c r="O12" i="17" s="1"/>
  <c r="P12" i="14"/>
  <c r="P12" i="17" s="1"/>
  <c r="Q12" i="14"/>
  <c r="Q12" i="17" s="1"/>
  <c r="B13" i="14"/>
  <c r="B13" i="17" s="1"/>
  <c r="C13" i="14"/>
  <c r="C13" i="17" s="1"/>
  <c r="D13" i="14"/>
  <c r="D13" i="17" s="1"/>
  <c r="E13" i="14"/>
  <c r="E13" i="17" s="1"/>
  <c r="F13" i="14"/>
  <c r="F13" i="17" s="1"/>
  <c r="G13" i="14"/>
  <c r="G13" i="17" s="1"/>
  <c r="H13" i="14"/>
  <c r="H13" i="17" s="1"/>
  <c r="I13" i="14"/>
  <c r="I13" i="17" s="1"/>
  <c r="J13" i="14"/>
  <c r="J13" i="17" s="1"/>
  <c r="K13" i="14"/>
  <c r="K13" i="17" s="1"/>
  <c r="L13" i="14"/>
  <c r="L13" i="17" s="1"/>
  <c r="M13" i="14"/>
  <c r="M13" i="17" s="1"/>
  <c r="N13" i="14"/>
  <c r="N13" i="17" s="1"/>
  <c r="O13" i="14"/>
  <c r="O13" i="17" s="1"/>
  <c r="P13" i="14"/>
  <c r="P13" i="17" s="1"/>
  <c r="Q13" i="14"/>
  <c r="Q13" i="17" s="1"/>
  <c r="B14" i="14"/>
  <c r="B14" i="17" s="1"/>
  <c r="C14" i="14"/>
  <c r="C14" i="17" s="1"/>
  <c r="D14" i="14"/>
  <c r="D14" i="17" s="1"/>
  <c r="E14" i="14"/>
  <c r="E14" i="17" s="1"/>
  <c r="F14" i="14"/>
  <c r="F14" i="17" s="1"/>
  <c r="G14" i="14"/>
  <c r="G14" i="17" s="1"/>
  <c r="H14" i="14"/>
  <c r="H14" i="17" s="1"/>
  <c r="I14" i="14"/>
  <c r="I14" i="17" s="1"/>
  <c r="J14" i="14"/>
  <c r="J14" i="17" s="1"/>
  <c r="K14" i="14"/>
  <c r="K14" i="17" s="1"/>
  <c r="L14" i="14"/>
  <c r="L14" i="17" s="1"/>
  <c r="M14" i="14"/>
  <c r="M14" i="17" s="1"/>
  <c r="N14" i="14"/>
  <c r="N14" i="17" s="1"/>
  <c r="O14" i="14"/>
  <c r="O14" i="17" s="1"/>
  <c r="P14" i="14"/>
  <c r="P14" i="17" s="1"/>
  <c r="Q14" i="14"/>
  <c r="Q14" i="17" s="1"/>
  <c r="B16" i="14"/>
  <c r="B15" i="14" s="1"/>
  <c r="B15" i="17" s="1"/>
  <c r="C16" i="14"/>
  <c r="D16" i="14"/>
  <c r="D16" i="17" s="1"/>
  <c r="E16" i="14"/>
  <c r="E15" i="14" s="1"/>
  <c r="E15" i="17" s="1"/>
  <c r="F16" i="14"/>
  <c r="F16" i="17" s="1"/>
  <c r="G16" i="14"/>
  <c r="H16" i="14"/>
  <c r="H15" i="14" s="1"/>
  <c r="H15" i="17" s="1"/>
  <c r="I16" i="14"/>
  <c r="I15" i="14" s="1"/>
  <c r="I15" i="17" s="1"/>
  <c r="J16" i="14"/>
  <c r="J15" i="14" s="1"/>
  <c r="J15" i="17" s="1"/>
  <c r="K16" i="14"/>
  <c r="K15" i="14" s="1"/>
  <c r="K15" i="17" s="1"/>
  <c r="L16" i="14"/>
  <c r="L15" i="14" s="1"/>
  <c r="L15" i="17" s="1"/>
  <c r="M16" i="14"/>
  <c r="M15" i="14" s="1"/>
  <c r="M15" i="17" s="1"/>
  <c r="N16" i="14"/>
  <c r="N15" i="14" s="1"/>
  <c r="N15" i="17" s="1"/>
  <c r="O16" i="14"/>
  <c r="P16" i="14"/>
  <c r="P16" i="17" s="1"/>
  <c r="Q16" i="14"/>
  <c r="Q15" i="14" s="1"/>
  <c r="Q15" i="17" s="1"/>
  <c r="B25" i="14"/>
  <c r="B25" i="17" s="1"/>
  <c r="C25" i="14"/>
  <c r="C25" i="17" s="1"/>
  <c r="D25" i="14"/>
  <c r="D25" i="17" s="1"/>
  <c r="E25" i="14"/>
  <c r="E25" i="17" s="1"/>
  <c r="F25" i="14"/>
  <c r="F25" i="17" s="1"/>
  <c r="G25" i="14"/>
  <c r="G25" i="17" s="1"/>
  <c r="H25" i="14"/>
  <c r="H25" i="17" s="1"/>
  <c r="I25" i="14"/>
  <c r="I25" i="17" s="1"/>
  <c r="J25" i="14"/>
  <c r="J25" i="17" s="1"/>
  <c r="K25" i="14"/>
  <c r="K25" i="17" s="1"/>
  <c r="L25" i="14"/>
  <c r="L25" i="17" s="1"/>
  <c r="M25" i="14"/>
  <c r="M25" i="17" s="1"/>
  <c r="N25" i="14"/>
  <c r="N25" i="17" s="1"/>
  <c r="O25" i="14"/>
  <c r="O25" i="17" s="1"/>
  <c r="P25" i="14"/>
  <c r="P25" i="17" s="1"/>
  <c r="Q25" i="14"/>
  <c r="Q25" i="17" s="1"/>
  <c r="B26" i="14"/>
  <c r="B26" i="17" s="1"/>
  <c r="C26" i="14"/>
  <c r="C26" i="17" s="1"/>
  <c r="D26" i="14"/>
  <c r="D26" i="17" s="1"/>
  <c r="E26" i="14"/>
  <c r="E26" i="17" s="1"/>
  <c r="F26" i="14"/>
  <c r="F26" i="17" s="1"/>
  <c r="G26" i="14"/>
  <c r="G26" i="17" s="1"/>
  <c r="H26" i="14"/>
  <c r="H26" i="17" s="1"/>
  <c r="I26" i="14"/>
  <c r="I26" i="17" s="1"/>
  <c r="J26" i="14"/>
  <c r="J26" i="17" s="1"/>
  <c r="K26" i="14"/>
  <c r="K26" i="17" s="1"/>
  <c r="L26" i="14"/>
  <c r="L26" i="17" s="1"/>
  <c r="M26" i="14"/>
  <c r="M26" i="17" s="1"/>
  <c r="N26" i="14"/>
  <c r="N26" i="17" s="1"/>
  <c r="O26" i="14"/>
  <c r="O26" i="17" s="1"/>
  <c r="P26" i="14"/>
  <c r="P26" i="17" s="1"/>
  <c r="Q26" i="14"/>
  <c r="Q26" i="17" s="1"/>
  <c r="B32" i="14"/>
  <c r="B32" i="17" s="1"/>
  <c r="C32" i="14"/>
  <c r="C32" i="17" s="1"/>
  <c r="D32" i="14"/>
  <c r="D32" i="17" s="1"/>
  <c r="E32" i="14"/>
  <c r="E32" i="17" s="1"/>
  <c r="F32" i="14"/>
  <c r="F32" i="17" s="1"/>
  <c r="G32" i="14"/>
  <c r="G32" i="17" s="1"/>
  <c r="H32" i="14"/>
  <c r="H32" i="17" s="1"/>
  <c r="I32" i="14"/>
  <c r="I32" i="17" s="1"/>
  <c r="J32" i="14"/>
  <c r="J32" i="17" s="1"/>
  <c r="K32" i="14"/>
  <c r="K32" i="17" s="1"/>
  <c r="L32" i="14"/>
  <c r="L32" i="17" s="1"/>
  <c r="M32" i="14"/>
  <c r="M32" i="17" s="1"/>
  <c r="N32" i="14"/>
  <c r="N32" i="17" s="1"/>
  <c r="O32" i="14"/>
  <c r="O32" i="17" s="1"/>
  <c r="P32" i="14"/>
  <c r="P32" i="17" s="1"/>
  <c r="Q32" i="14"/>
  <c r="Q32" i="17" s="1"/>
  <c r="C5" i="14"/>
  <c r="G5" i="14"/>
  <c r="O5" i="14"/>
  <c r="C6" i="14"/>
  <c r="G6" i="14"/>
  <c r="K6" i="14"/>
  <c r="O6" i="14"/>
  <c r="C7" i="14"/>
  <c r="G7" i="14"/>
  <c r="K7" i="14"/>
  <c r="O7" i="14"/>
  <c r="C8" i="14"/>
  <c r="G8" i="14"/>
  <c r="K8" i="14"/>
  <c r="O8" i="14"/>
  <c r="B9" i="14"/>
  <c r="B9" i="17" s="1"/>
  <c r="C9" i="14"/>
  <c r="G9" i="14"/>
  <c r="K9" i="14"/>
  <c r="O9" i="14"/>
  <c r="B10" i="14"/>
  <c r="B10" i="17" s="1"/>
  <c r="C10" i="14"/>
  <c r="C10" i="17" s="1"/>
  <c r="D10" i="14"/>
  <c r="D10" i="17" s="1"/>
  <c r="E10" i="14"/>
  <c r="E10" i="17" s="1"/>
  <c r="F10" i="14"/>
  <c r="F10" i="17" s="1"/>
  <c r="G10" i="14"/>
  <c r="G10" i="17" s="1"/>
  <c r="H10" i="14"/>
  <c r="H10" i="17" s="1"/>
  <c r="I10" i="14"/>
  <c r="I10" i="17" s="1"/>
  <c r="J10" i="14"/>
  <c r="J10" i="17" s="1"/>
  <c r="K10" i="14"/>
  <c r="K10" i="17" s="1"/>
  <c r="L10" i="14"/>
  <c r="L10" i="17" s="1"/>
  <c r="M10" i="14"/>
  <c r="M10" i="17" s="1"/>
  <c r="N10" i="14"/>
  <c r="N10" i="17" s="1"/>
  <c r="O10" i="14"/>
  <c r="O10" i="17" s="1"/>
  <c r="P10" i="14"/>
  <c r="P10" i="17" s="1"/>
  <c r="Q10" i="14"/>
  <c r="Q10" i="17" s="1"/>
  <c r="B11" i="14"/>
  <c r="B11" i="17" s="1"/>
  <c r="C11" i="14"/>
  <c r="C11" i="17" s="1"/>
  <c r="D11" i="14"/>
  <c r="D11" i="17" s="1"/>
  <c r="E11" i="14"/>
  <c r="E11" i="17" s="1"/>
  <c r="F11" i="14"/>
  <c r="F11" i="17" s="1"/>
  <c r="G11" i="14"/>
  <c r="G11" i="17" s="1"/>
  <c r="H11" i="14"/>
  <c r="H11" i="17" s="1"/>
  <c r="I11" i="14"/>
  <c r="I11" i="17" s="1"/>
  <c r="J11" i="14"/>
  <c r="J11" i="17" s="1"/>
  <c r="K11" i="14"/>
  <c r="K11" i="17" s="1"/>
  <c r="L11" i="14"/>
  <c r="L11" i="17" s="1"/>
  <c r="M11" i="14"/>
  <c r="M11" i="17" s="1"/>
  <c r="N11" i="14"/>
  <c r="N11" i="17" s="1"/>
  <c r="O11" i="14"/>
  <c r="O11" i="17" s="1"/>
  <c r="P11" i="14"/>
  <c r="P11" i="17" s="1"/>
  <c r="Q11" i="14"/>
  <c r="Q11" i="17" s="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G18" i="14"/>
  <c r="K18" i="14"/>
  <c r="C19" i="14"/>
  <c r="G19" i="14"/>
  <c r="K19" i="14"/>
  <c r="O19" i="14"/>
  <c r="C20" i="14"/>
  <c r="G20" i="14"/>
  <c r="K20" i="14"/>
  <c r="O20" i="14"/>
  <c r="C21" i="14"/>
  <c r="G21" i="14"/>
  <c r="K21" i="14"/>
  <c r="O21" i="14"/>
  <c r="B22" i="14"/>
  <c r="B22" i="17" s="1"/>
  <c r="C22" i="14"/>
  <c r="G22" i="14"/>
  <c r="K22" i="14"/>
  <c r="O22" i="14"/>
  <c r="B23" i="14"/>
  <c r="B23" i="17" s="1"/>
  <c r="C23" i="14"/>
  <c r="C23" i="17" s="1"/>
  <c r="D23" i="14"/>
  <c r="D23" i="17" s="1"/>
  <c r="E23" i="14"/>
  <c r="E23" i="17" s="1"/>
  <c r="F23" i="14"/>
  <c r="F23" i="17" s="1"/>
  <c r="G23" i="14"/>
  <c r="G23" i="17" s="1"/>
  <c r="H23" i="14"/>
  <c r="H23" i="17" s="1"/>
  <c r="I23" i="14"/>
  <c r="I23" i="17" s="1"/>
  <c r="J23" i="14"/>
  <c r="J23" i="17" s="1"/>
  <c r="K23" i="14"/>
  <c r="K23" i="17" s="1"/>
  <c r="L23" i="14"/>
  <c r="L23" i="17" s="1"/>
  <c r="M23" i="14"/>
  <c r="M23" i="17" s="1"/>
  <c r="N23" i="14"/>
  <c r="N23" i="17" s="1"/>
  <c r="O23" i="14"/>
  <c r="O23" i="17" s="1"/>
  <c r="P23" i="14"/>
  <c r="P23" i="17" s="1"/>
  <c r="Q23" i="14"/>
  <c r="Q23" i="17" s="1"/>
  <c r="B24" i="14"/>
  <c r="B24" i="17" s="1"/>
  <c r="C24" i="14"/>
  <c r="C24" i="17" s="1"/>
  <c r="D24" i="14"/>
  <c r="D24" i="17" s="1"/>
  <c r="E24" i="14"/>
  <c r="E24" i="17" s="1"/>
  <c r="F24" i="14"/>
  <c r="F24" i="17" s="1"/>
  <c r="G24" i="14"/>
  <c r="G24" i="17" s="1"/>
  <c r="H24" i="14"/>
  <c r="H24" i="17" s="1"/>
  <c r="I24" i="14"/>
  <c r="I24" i="17" s="1"/>
  <c r="J24" i="14"/>
  <c r="J24" i="17" s="1"/>
  <c r="K24" i="14"/>
  <c r="K24" i="17" s="1"/>
  <c r="L24" i="14"/>
  <c r="L24" i="17" s="1"/>
  <c r="M24" i="14"/>
  <c r="M24" i="17" s="1"/>
  <c r="N24" i="14"/>
  <c r="N24" i="17" s="1"/>
  <c r="O24" i="14"/>
  <c r="O24" i="17" s="1"/>
  <c r="P24" i="14"/>
  <c r="P24" i="17" s="1"/>
  <c r="Q24" i="14"/>
  <c r="Q24" i="17" s="1"/>
  <c r="C28" i="14"/>
  <c r="K28" i="14"/>
  <c r="O28" i="14"/>
  <c r="C29" i="14"/>
  <c r="G29" i="14"/>
  <c r="K29" i="14"/>
  <c r="O29" i="14"/>
  <c r="C30" i="14"/>
  <c r="G30" i="14"/>
  <c r="K30" i="14"/>
  <c r="O30" i="14"/>
  <c r="B31" i="14"/>
  <c r="B31" i="17" s="1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B23" i="10"/>
  <c r="D5" i="10"/>
  <c r="H5" i="10"/>
  <c r="O5" i="13"/>
  <c r="D6" i="10"/>
  <c r="H6" i="10"/>
  <c r="K6" i="13"/>
  <c r="L6" i="10"/>
  <c r="C7" i="13"/>
  <c r="H7" i="10"/>
  <c r="L7" i="10"/>
  <c r="O7" i="13"/>
  <c r="D8" i="10"/>
  <c r="L8" i="10"/>
  <c r="D9" i="10"/>
  <c r="H9" i="10"/>
  <c r="D10" i="10"/>
  <c r="H10" i="10"/>
  <c r="L10" i="10"/>
  <c r="H11" i="10"/>
  <c r="L11" i="10"/>
  <c r="D12" i="10"/>
  <c r="K12" i="13"/>
  <c r="L12" i="10"/>
  <c r="D13" i="10"/>
  <c r="H13" i="10"/>
  <c r="D14" i="10"/>
  <c r="H14" i="10"/>
  <c r="L14" i="10"/>
  <c r="H16" i="10"/>
  <c r="L16" i="10"/>
  <c r="P16" i="10"/>
  <c r="C18" i="13"/>
  <c r="D18" i="10"/>
  <c r="L18" i="10"/>
  <c r="O18" i="13"/>
  <c r="D19" i="10"/>
  <c r="H19" i="10"/>
  <c r="O19" i="13"/>
  <c r="D20" i="10"/>
  <c r="G20" i="13"/>
  <c r="H20" i="10"/>
  <c r="L20" i="10"/>
  <c r="C21" i="13"/>
  <c r="H21" i="10"/>
  <c r="L21" i="10"/>
  <c r="O21" i="13"/>
  <c r="D22" i="10"/>
  <c r="K22" i="13"/>
  <c r="L22" i="10"/>
  <c r="B23" i="13"/>
  <c r="B23" i="16" s="1"/>
  <c r="C23" i="10"/>
  <c r="D23" i="13"/>
  <c r="D23" i="16" s="1"/>
  <c r="E23" i="10"/>
  <c r="F23" i="13"/>
  <c r="F23" i="16" s="1"/>
  <c r="G23" i="13"/>
  <c r="G23" i="16" s="1"/>
  <c r="H23" i="13"/>
  <c r="H23" i="16" s="1"/>
  <c r="I23" i="13"/>
  <c r="I23" i="16" s="1"/>
  <c r="J23" i="13"/>
  <c r="J23" i="16" s="1"/>
  <c r="K23" i="10"/>
  <c r="M23" i="10"/>
  <c r="N23" i="13"/>
  <c r="N23" i="16" s="1"/>
  <c r="O23" i="10"/>
  <c r="P23" i="13"/>
  <c r="P23" i="16" s="1"/>
  <c r="Q23" i="10"/>
  <c r="C24" i="13"/>
  <c r="H24" i="10"/>
  <c r="L24" i="10"/>
  <c r="O24" i="13"/>
  <c r="D25" i="10"/>
  <c r="K25" i="13"/>
  <c r="L25" i="10"/>
  <c r="D26" i="10"/>
  <c r="G26" i="13"/>
  <c r="H26" i="10"/>
  <c r="D28" i="10"/>
  <c r="H28" i="10"/>
  <c r="K28" i="13"/>
  <c r="L28" i="10"/>
  <c r="G29" i="13"/>
  <c r="H29" i="10"/>
  <c r="L29" i="10"/>
  <c r="C30" i="13"/>
  <c r="D30" i="10"/>
  <c r="L30" i="10"/>
  <c r="O30" i="13"/>
  <c r="D31" i="10"/>
  <c r="H31" i="10"/>
  <c r="O31" i="13"/>
  <c r="D32" i="10"/>
  <c r="H32" i="10"/>
  <c r="K32" i="13"/>
  <c r="L32" i="10"/>
  <c r="G5" i="12"/>
  <c r="K5" i="12"/>
  <c r="O5" i="12"/>
  <c r="C6" i="12"/>
  <c r="G6" i="12"/>
  <c r="K6" i="12"/>
  <c r="O6" i="12"/>
  <c r="C7" i="12"/>
  <c r="G7" i="12"/>
  <c r="K7" i="12"/>
  <c r="O7" i="12"/>
  <c r="C8" i="12"/>
  <c r="G8" i="12"/>
  <c r="K8" i="12"/>
  <c r="O8" i="12"/>
  <c r="C9" i="12"/>
  <c r="G9" i="12"/>
  <c r="K9" i="12"/>
  <c r="O9" i="12"/>
  <c r="C10" i="12"/>
  <c r="G10" i="12"/>
  <c r="K10" i="12"/>
  <c r="O10" i="12"/>
  <c r="C11" i="12"/>
  <c r="G11" i="12"/>
  <c r="K11" i="12"/>
  <c r="O11" i="12"/>
  <c r="C12" i="12"/>
  <c r="G12" i="12"/>
  <c r="K12" i="12"/>
  <c r="O12" i="12"/>
  <c r="C13" i="12"/>
  <c r="G13" i="12"/>
  <c r="K13" i="12"/>
  <c r="O13" i="12"/>
  <c r="D15" i="8"/>
  <c r="J15" i="8"/>
  <c r="C18" i="12"/>
  <c r="G18" i="12"/>
  <c r="K18" i="12"/>
  <c r="O18" i="12"/>
  <c r="C19" i="12"/>
  <c r="G19" i="12"/>
  <c r="K19" i="12"/>
  <c r="O19" i="12"/>
  <c r="C20" i="12"/>
  <c r="G20" i="12"/>
  <c r="K20" i="12"/>
  <c r="O20" i="12"/>
  <c r="C21" i="12"/>
  <c r="G21" i="12"/>
  <c r="K21" i="12"/>
  <c r="O21" i="12"/>
  <c r="C22" i="12"/>
  <c r="G22" i="12"/>
  <c r="K22" i="12"/>
  <c r="O22" i="12"/>
  <c r="B23" i="12"/>
  <c r="B23" i="15" s="1"/>
  <c r="C23" i="12"/>
  <c r="C23" i="15" s="1"/>
  <c r="D23" i="12"/>
  <c r="D23" i="15" s="1"/>
  <c r="E23" i="12"/>
  <c r="E23" i="15" s="1"/>
  <c r="F23" i="12"/>
  <c r="F23" i="15" s="1"/>
  <c r="G23" i="12"/>
  <c r="G23" i="15" s="1"/>
  <c r="H23" i="12"/>
  <c r="H23" i="15" s="1"/>
  <c r="I23" i="12"/>
  <c r="I23" i="15" s="1"/>
  <c r="J23" i="12"/>
  <c r="J23" i="15" s="1"/>
  <c r="K23" i="12"/>
  <c r="K23" i="15" s="1"/>
  <c r="L23" i="12"/>
  <c r="L23" i="15" s="1"/>
  <c r="M23" i="12"/>
  <c r="M23" i="15" s="1"/>
  <c r="N23" i="12"/>
  <c r="N23" i="15" s="1"/>
  <c r="O23" i="12"/>
  <c r="O23" i="15" s="1"/>
  <c r="P23" i="12"/>
  <c r="P23" i="15" s="1"/>
  <c r="Q23" i="12"/>
  <c r="Q23" i="15" s="1"/>
  <c r="C24" i="12"/>
  <c r="G24" i="12"/>
  <c r="K24" i="12"/>
  <c r="O24" i="12"/>
  <c r="C25" i="12"/>
  <c r="G25" i="12"/>
  <c r="K25" i="12"/>
  <c r="O25" i="12"/>
  <c r="C26" i="12"/>
  <c r="G26" i="12"/>
  <c r="K26" i="12"/>
  <c r="O26" i="12"/>
  <c r="C28" i="12"/>
  <c r="G28" i="12"/>
  <c r="K28" i="12"/>
  <c r="O28" i="12"/>
  <c r="C29" i="12"/>
  <c r="G29" i="12"/>
  <c r="K29" i="12"/>
  <c r="O29" i="12"/>
  <c r="C30" i="12"/>
  <c r="G30" i="12"/>
  <c r="K30" i="12"/>
  <c r="O30" i="12"/>
  <c r="C31" i="12"/>
  <c r="G31" i="12"/>
  <c r="K31" i="12"/>
  <c r="O31" i="12"/>
  <c r="C32" i="12"/>
  <c r="G32" i="12"/>
  <c r="K32" i="12"/>
  <c r="O32" i="12"/>
  <c r="J5" i="14"/>
  <c r="B6" i="14"/>
  <c r="F6" i="14"/>
  <c r="J6" i="14"/>
  <c r="N6" i="14"/>
  <c r="B7" i="14"/>
  <c r="F7" i="14"/>
  <c r="J7" i="14"/>
  <c r="N7" i="14"/>
  <c r="B8" i="14"/>
  <c r="F8" i="14"/>
  <c r="J8" i="14"/>
  <c r="N8" i="14"/>
  <c r="F9" i="14"/>
  <c r="J9" i="14"/>
  <c r="N9" i="14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F18" i="14"/>
  <c r="N18" i="14"/>
  <c r="B19" i="14"/>
  <c r="F19" i="14"/>
  <c r="J19" i="14"/>
  <c r="N19" i="14"/>
  <c r="B20" i="14"/>
  <c r="F20" i="14"/>
  <c r="J20" i="14"/>
  <c r="N20" i="14"/>
  <c r="B21" i="14"/>
  <c r="F21" i="14"/>
  <c r="J21" i="14"/>
  <c r="N21" i="14"/>
  <c r="F22" i="14"/>
  <c r="J22" i="14"/>
  <c r="N22" i="14"/>
  <c r="B28" i="14"/>
  <c r="J28" i="14"/>
  <c r="B29" i="14"/>
  <c r="F29" i="14"/>
  <c r="J29" i="14"/>
  <c r="N29" i="14"/>
  <c r="B30" i="14"/>
  <c r="F30" i="14"/>
  <c r="J30" i="14"/>
  <c r="N30" i="14"/>
  <c r="B17" i="6"/>
  <c r="B165" i="6" s="1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B21" i="6"/>
  <c r="B20" i="6" s="1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B104" i="6"/>
  <c r="B125" i="6" s="1"/>
  <c r="B105" i="6"/>
  <c r="B106" i="6"/>
  <c r="B107" i="6"/>
  <c r="B108" i="6"/>
  <c r="B118" i="6"/>
  <c r="B119" i="6"/>
  <c r="B149" i="6" s="1"/>
  <c r="B120" i="6"/>
  <c r="B121" i="6"/>
  <c r="B122" i="6"/>
  <c r="B152" i="6" s="1"/>
  <c r="B8" i="4"/>
  <c r="B52" i="4"/>
  <c r="B56" i="4"/>
  <c r="B70" i="4"/>
  <c r="B38" i="4"/>
  <c r="B41" i="4"/>
  <c r="B25" i="4"/>
  <c r="B73" i="4"/>
  <c r="B33" i="4"/>
  <c r="B24" i="4"/>
  <c r="B53" i="4"/>
  <c r="B65" i="4"/>
  <c r="B29" i="4"/>
  <c r="B72" i="4"/>
  <c r="B44" i="4"/>
  <c r="B4" i="4"/>
  <c r="B22" i="4"/>
  <c r="B12" i="4"/>
  <c r="B69" i="4"/>
  <c r="B64" i="4"/>
  <c r="B11" i="4"/>
  <c r="B77" i="4"/>
  <c r="B79" i="4"/>
  <c r="B23" i="4"/>
  <c r="B17" i="4"/>
  <c r="B21" i="4"/>
  <c r="B61" i="4"/>
  <c r="B13" i="4"/>
  <c r="B84" i="4"/>
  <c r="B82" i="4"/>
  <c r="B57" i="4"/>
  <c r="B14" i="4"/>
  <c r="B20" i="4"/>
  <c r="B66" i="4"/>
  <c r="B48" i="4"/>
  <c r="B30" i="4"/>
  <c r="B37" i="4"/>
  <c r="B39" i="4"/>
  <c r="B68" i="4"/>
  <c r="B58" i="4"/>
  <c r="B36" i="4"/>
  <c r="B49" i="4"/>
  <c r="B45" i="4"/>
  <c r="B46" i="4"/>
  <c r="B16" i="4"/>
  <c r="B9" i="4"/>
  <c r="B7" i="4"/>
  <c r="B10" i="4"/>
  <c r="B15" i="4"/>
  <c r="B55" i="4"/>
  <c r="B40" i="4"/>
  <c r="B80" i="4"/>
  <c r="B47" i="4"/>
  <c r="B27" i="4"/>
  <c r="B28" i="4"/>
  <c r="B67" i="4"/>
  <c r="B35" i="4"/>
  <c r="B83" i="4"/>
  <c r="B76" i="4"/>
  <c r="B26" i="4"/>
  <c r="B71" i="4"/>
  <c r="B81" i="4"/>
  <c r="B54" i="4"/>
  <c r="B34" i="4"/>
  <c r="B60" i="4"/>
  <c r="B59" i="4"/>
  <c r="B78" i="4"/>
  <c r="B345" i="68" l="1"/>
  <c r="B265" i="72"/>
  <c r="B46" i="53"/>
  <c r="B91" i="53"/>
  <c r="B297" i="64"/>
  <c r="B271" i="71"/>
  <c r="B115" i="51"/>
  <c r="B341" i="68"/>
  <c r="B113" i="53"/>
  <c r="B136" i="53"/>
  <c r="B67" i="53"/>
  <c r="B236" i="69"/>
  <c r="B267" i="66"/>
  <c r="B274" i="69"/>
  <c r="B349" i="68"/>
  <c r="B154" i="53"/>
  <c r="B275" i="65"/>
  <c r="B36" i="53"/>
  <c r="B281" i="67"/>
  <c r="B113" i="52"/>
  <c r="B306" i="64"/>
  <c r="B132" i="53"/>
  <c r="B6" i="53"/>
  <c r="B275" i="70"/>
  <c r="B174" i="53"/>
  <c r="B79" i="53"/>
  <c r="B116" i="53"/>
  <c r="B37" i="53"/>
  <c r="B107" i="53"/>
  <c r="B115" i="53"/>
  <c r="B165" i="53"/>
  <c r="B330" i="68"/>
  <c r="B274" i="65"/>
  <c r="B112" i="51"/>
  <c r="B278" i="69"/>
  <c r="B267" i="67"/>
  <c r="B137" i="53"/>
  <c r="B337" i="68"/>
  <c r="B56" i="53"/>
  <c r="B147" i="53"/>
  <c r="B54" i="53"/>
  <c r="B126" i="53"/>
  <c r="B268" i="72"/>
  <c r="B278" i="70"/>
  <c r="B15" i="53"/>
  <c r="B115" i="52"/>
  <c r="B274" i="66"/>
  <c r="B173" i="53"/>
  <c r="B133" i="53"/>
  <c r="B95" i="53"/>
  <c r="B97" i="53"/>
  <c r="B22" i="53"/>
  <c r="B73" i="53"/>
  <c r="B119" i="53"/>
  <c r="B145" i="53"/>
  <c r="B278" i="67"/>
  <c r="B29" i="53"/>
  <c r="B265" i="71"/>
  <c r="B75" i="53"/>
  <c r="B271" i="72"/>
  <c r="B163" i="53"/>
  <c r="B127" i="53"/>
  <c r="B38" i="53"/>
  <c r="B274" i="67"/>
  <c r="B84" i="53"/>
  <c r="B55" i="53"/>
  <c r="B255" i="69"/>
  <c r="B135" i="53"/>
  <c r="B114" i="52"/>
  <c r="B268" i="71"/>
  <c r="B34" i="53"/>
  <c r="B112" i="53"/>
  <c r="B53" i="53"/>
  <c r="B153" i="53"/>
  <c r="B98" i="53"/>
  <c r="B72" i="53"/>
  <c r="B281" i="69"/>
  <c r="B41" i="53"/>
  <c r="B96" i="53"/>
  <c r="B131" i="53"/>
  <c r="B17" i="53"/>
  <c r="B277" i="67"/>
  <c r="B271" i="70"/>
  <c r="B259" i="71"/>
  <c r="B76" i="53"/>
  <c r="B177" i="53"/>
  <c r="B129" i="53"/>
  <c r="B83" i="53"/>
  <c r="B254" i="69"/>
  <c r="B171" i="53"/>
  <c r="B266" i="70"/>
  <c r="B66" i="53"/>
  <c r="B110" i="53"/>
  <c r="B156" i="53"/>
  <c r="B108" i="53"/>
  <c r="B267" i="65"/>
  <c r="B313" i="64"/>
  <c r="B267" i="71"/>
  <c r="B114" i="53"/>
  <c r="B252" i="69"/>
  <c r="B235" i="69"/>
  <c r="B152" i="53"/>
  <c r="B74" i="53"/>
  <c r="B281" i="65"/>
  <c r="B172" i="53"/>
  <c r="B138" i="53"/>
  <c r="B35" i="53"/>
  <c r="B281" i="70"/>
  <c r="B60" i="53"/>
  <c r="B86" i="53"/>
  <c r="B334" i="68"/>
  <c r="B278" i="65"/>
  <c r="B14" i="53"/>
  <c r="B117" i="53"/>
  <c r="B275" i="67"/>
  <c r="B233" i="69"/>
  <c r="B234" i="69"/>
  <c r="B342" i="68"/>
  <c r="B134" i="53"/>
  <c r="B264" i="72"/>
  <c r="B159" i="53"/>
  <c r="B122" i="53"/>
  <c r="B27" i="53"/>
  <c r="B274" i="70"/>
  <c r="B18" i="53"/>
  <c r="B114" i="51"/>
  <c r="B103" i="53"/>
  <c r="B141" i="53"/>
  <c r="B275" i="66"/>
  <c r="B305" i="64"/>
  <c r="B88" i="53"/>
  <c r="B309" i="64"/>
  <c r="B278" i="66"/>
  <c r="B113" i="51"/>
  <c r="B99" i="53"/>
  <c r="B118" i="53"/>
  <c r="B267" i="69"/>
  <c r="B48" i="53"/>
  <c r="B8" i="53"/>
  <c r="B170" i="53"/>
  <c r="B267" i="70"/>
  <c r="B269" i="67"/>
  <c r="B16" i="53"/>
  <c r="B57" i="53"/>
  <c r="B101" i="53"/>
  <c r="B275" i="69"/>
  <c r="B89" i="53"/>
  <c r="B155" i="53"/>
  <c r="B112" i="52"/>
  <c r="B90" i="53"/>
  <c r="B65" i="53"/>
  <c r="B37" i="51"/>
  <c r="B51" i="53"/>
  <c r="B70" i="52"/>
  <c r="B30" i="52"/>
  <c r="B101" i="51"/>
  <c r="B89" i="51"/>
  <c r="B65" i="51"/>
  <c r="B257" i="71"/>
  <c r="B276" i="70"/>
  <c r="B51" i="51"/>
  <c r="B50" i="51"/>
  <c r="B162" i="53"/>
  <c r="B16" i="52"/>
  <c r="B7" i="53"/>
  <c r="B269" i="69"/>
  <c r="B277" i="66"/>
  <c r="B277" i="65"/>
  <c r="B73" i="51"/>
  <c r="B269" i="70"/>
  <c r="B146" i="53"/>
  <c r="B266" i="69"/>
  <c r="B41" i="51"/>
  <c r="B17" i="51"/>
  <c r="B172" i="51"/>
  <c r="B144" i="53"/>
  <c r="B157" i="51"/>
  <c r="B266" i="72"/>
  <c r="B259" i="72"/>
  <c r="B28" i="53"/>
  <c r="B276" i="67"/>
  <c r="B253" i="69"/>
  <c r="B276" i="69"/>
  <c r="B74" i="52"/>
  <c r="B97" i="52"/>
  <c r="B90" i="51"/>
  <c r="B45" i="51"/>
  <c r="B117" i="51"/>
  <c r="B157" i="52"/>
  <c r="B52" i="51"/>
  <c r="B87" i="53"/>
  <c r="B172" i="52"/>
  <c r="B265" i="70"/>
  <c r="B272" i="69"/>
  <c r="B106" i="53"/>
  <c r="B273" i="70"/>
  <c r="B277" i="70"/>
  <c r="B264" i="71"/>
  <c r="B307" i="64"/>
  <c r="B70" i="53"/>
  <c r="B109" i="53"/>
  <c r="B82" i="53"/>
  <c r="B164" i="53"/>
  <c r="B276" i="65"/>
  <c r="B271" i="69"/>
  <c r="B258" i="71"/>
  <c r="B332" i="68"/>
  <c r="B22" i="51"/>
  <c r="B343" i="68"/>
  <c r="B111" i="53"/>
  <c r="B54" i="51"/>
  <c r="B130" i="53"/>
  <c r="B277" i="69"/>
  <c r="B93" i="52"/>
  <c r="B175" i="53"/>
  <c r="B148" i="51"/>
  <c r="B10" i="51"/>
  <c r="B86" i="51"/>
  <c r="B154" i="51"/>
  <c r="B67" i="51"/>
  <c r="B329" i="68"/>
  <c r="B85" i="53"/>
  <c r="B269" i="65"/>
  <c r="B276" i="66"/>
  <c r="B299" i="64"/>
  <c r="B130" i="51"/>
  <c r="B150" i="51"/>
  <c r="B39" i="52"/>
  <c r="B47" i="53"/>
  <c r="B273" i="69"/>
  <c r="B267" i="72"/>
  <c r="B281" i="66"/>
  <c r="B266" i="71"/>
  <c r="B347" i="68"/>
  <c r="B335" i="68"/>
  <c r="B92" i="51"/>
  <c r="B19" i="51"/>
  <c r="B268" i="67"/>
  <c r="B78" i="51"/>
  <c r="B336" i="68"/>
  <c r="B125" i="53"/>
  <c r="B269" i="66"/>
  <c r="B12" i="51"/>
  <c r="B344" i="68"/>
  <c r="B257" i="72"/>
  <c r="B308" i="64"/>
  <c r="B128" i="53"/>
  <c r="B251" i="65"/>
  <c r="B310" i="64"/>
  <c r="B81" i="53"/>
  <c r="B244" i="71"/>
  <c r="B279" i="67"/>
  <c r="B68" i="52"/>
  <c r="B173" i="51"/>
  <c r="B65" i="52"/>
  <c r="B167" i="51"/>
  <c r="B145" i="51"/>
  <c r="B21" i="51"/>
  <c r="B240" i="65"/>
  <c r="B18" i="51"/>
  <c r="B150" i="52"/>
  <c r="B99" i="51"/>
  <c r="B136" i="51"/>
  <c r="B97" i="51"/>
  <c r="B86" i="52"/>
  <c r="B46" i="52"/>
  <c r="B27" i="52"/>
  <c r="B149" i="53"/>
  <c r="B289" i="68"/>
  <c r="B29" i="51"/>
  <c r="B58" i="51"/>
  <c r="B147" i="52"/>
  <c r="B111" i="52"/>
  <c r="B52" i="52"/>
  <c r="B94" i="53"/>
  <c r="B8" i="51"/>
  <c r="B270" i="70"/>
  <c r="B170" i="51"/>
  <c r="B133" i="52"/>
  <c r="B40" i="52"/>
  <c r="B79" i="51"/>
  <c r="B288" i="68"/>
  <c r="B53" i="51"/>
  <c r="B268" i="65"/>
  <c r="B279" i="66"/>
  <c r="B30" i="53"/>
  <c r="B118" i="51"/>
  <c r="B308" i="68"/>
  <c r="B286" i="68"/>
  <c r="B175" i="52"/>
  <c r="B135" i="51"/>
  <c r="B116" i="52"/>
  <c r="B91" i="51"/>
  <c r="B41" i="52"/>
  <c r="B176" i="51"/>
  <c r="B76" i="51"/>
  <c r="B256" i="71"/>
  <c r="B141" i="51"/>
  <c r="B12" i="52"/>
  <c r="B260" i="71"/>
  <c r="B261" i="64"/>
  <c r="B155" i="52"/>
  <c r="B45" i="53"/>
  <c r="B149" i="51"/>
  <c r="B32" i="52"/>
  <c r="B303" i="64"/>
  <c r="B20" i="53"/>
  <c r="B87" i="52"/>
  <c r="B159" i="51"/>
  <c r="B282" i="64"/>
  <c r="B233" i="65"/>
  <c r="B19" i="53"/>
  <c r="B173" i="52"/>
  <c r="B77" i="53"/>
  <c r="B48" i="52"/>
  <c r="B26" i="53"/>
  <c r="B149" i="52"/>
  <c r="B270" i="64"/>
  <c r="B292" i="68"/>
  <c r="B168" i="51"/>
  <c r="B39" i="51"/>
  <c r="B74" i="51"/>
  <c r="B108" i="51"/>
  <c r="B72" i="52"/>
  <c r="B121" i="53"/>
  <c r="B20" i="52"/>
  <c r="B100" i="51"/>
  <c r="B170" i="52"/>
  <c r="B152" i="52"/>
  <c r="B69" i="53"/>
  <c r="B5" i="52"/>
  <c r="B163" i="52"/>
  <c r="B135" i="52"/>
  <c r="B116" i="51"/>
  <c r="B258" i="72"/>
  <c r="B133" i="51"/>
  <c r="B59" i="53"/>
  <c r="B21" i="53"/>
  <c r="B140" i="53"/>
  <c r="B232" i="70"/>
  <c r="B83" i="52"/>
  <c r="B272" i="65"/>
  <c r="B254" i="64"/>
  <c r="B138" i="51"/>
  <c r="B101" i="52"/>
  <c r="B48" i="51"/>
  <c r="B56" i="51"/>
  <c r="B259" i="64"/>
  <c r="B163" i="51"/>
  <c r="B71" i="51"/>
  <c r="B121" i="52"/>
  <c r="B141" i="52"/>
  <c r="B8" i="52"/>
  <c r="B236" i="66"/>
  <c r="B9" i="53"/>
  <c r="B130" i="52"/>
  <c r="B137" i="52"/>
  <c r="B64" i="52"/>
  <c r="B10" i="53"/>
  <c r="B166" i="52"/>
  <c r="B137" i="51"/>
  <c r="B11" i="52"/>
  <c r="B110" i="51"/>
  <c r="B33" i="51"/>
  <c r="B255" i="64"/>
  <c r="B309" i="68"/>
  <c r="B331" i="68"/>
  <c r="B253" i="65"/>
  <c r="B10" i="52"/>
  <c r="B242" i="66"/>
  <c r="B31" i="51"/>
  <c r="B57" i="51"/>
  <c r="B49" i="53"/>
  <c r="B139" i="53"/>
  <c r="B171" i="51"/>
  <c r="B127" i="51"/>
  <c r="B176" i="53"/>
  <c r="B154" i="52"/>
  <c r="B70" i="51"/>
  <c r="B159" i="52"/>
  <c r="B122" i="51"/>
  <c r="B78" i="52"/>
  <c r="B31" i="52"/>
  <c r="B13" i="52"/>
  <c r="B102" i="52"/>
  <c r="B270" i="69"/>
  <c r="B15" i="52"/>
  <c r="B272" i="66"/>
  <c r="B76" i="52"/>
  <c r="B100" i="53"/>
  <c r="B140" i="52"/>
  <c r="B269" i="64"/>
  <c r="B265" i="69"/>
  <c r="B20" i="51"/>
  <c r="B268" i="70"/>
  <c r="B242" i="65"/>
  <c r="B100" i="52"/>
  <c r="B174" i="51"/>
  <c r="B46" i="51"/>
  <c r="B29" i="52"/>
  <c r="B102" i="51"/>
  <c r="B243" i="65"/>
  <c r="B60" i="51"/>
  <c r="B153" i="51"/>
  <c r="B108" i="52"/>
  <c r="B71" i="52"/>
  <c r="B33" i="53"/>
  <c r="B158" i="53"/>
  <c r="B272" i="70"/>
  <c r="B134" i="51"/>
  <c r="B88" i="52"/>
  <c r="B59" i="51"/>
  <c r="B260" i="69"/>
  <c r="B239" i="66"/>
  <c r="B257" i="65"/>
  <c r="B118" i="52"/>
  <c r="B45" i="52"/>
  <c r="B293" i="68"/>
  <c r="B131" i="51"/>
  <c r="B120" i="52"/>
  <c r="B242" i="67"/>
  <c r="B111" i="51"/>
  <c r="B36" i="51"/>
  <c r="B134" i="52"/>
  <c r="B6" i="52"/>
  <c r="B262" i="64"/>
  <c r="B228" i="65"/>
  <c r="B35" i="51"/>
  <c r="B236" i="67"/>
  <c r="B240" i="66"/>
  <c r="B155" i="51"/>
  <c r="B138" i="52"/>
  <c r="B92" i="52"/>
  <c r="B54" i="52"/>
  <c r="B35" i="52"/>
  <c r="B17" i="52"/>
  <c r="B55" i="51"/>
  <c r="B131" i="52"/>
  <c r="B55" i="52"/>
  <c r="B301" i="68"/>
  <c r="B5" i="51"/>
  <c r="B153" i="52"/>
  <c r="B98" i="52"/>
  <c r="B94" i="52"/>
  <c r="B151" i="52"/>
  <c r="B96" i="51"/>
  <c r="B237" i="66"/>
  <c r="B229" i="66"/>
  <c r="B168" i="53"/>
  <c r="B32" i="51"/>
  <c r="B64" i="53"/>
  <c r="B150" i="53"/>
  <c r="B34" i="51"/>
  <c r="B77" i="52"/>
  <c r="B257" i="64"/>
  <c r="B99" i="52"/>
  <c r="B14" i="52"/>
  <c r="B14" i="51"/>
  <c r="B257" i="66"/>
  <c r="B84" i="51"/>
  <c r="B132" i="51"/>
  <c r="B105" i="53"/>
  <c r="B239" i="65"/>
  <c r="B299" i="68"/>
  <c r="B224" i="71"/>
  <c r="B9" i="52"/>
  <c r="B233" i="67"/>
  <c r="B26" i="52"/>
  <c r="B229" i="65"/>
  <c r="B90" i="52"/>
  <c r="B279" i="69"/>
  <c r="B36" i="52"/>
  <c r="B238" i="65"/>
  <c r="B69" i="52"/>
  <c r="B282" i="68"/>
  <c r="B15" i="51"/>
  <c r="B238" i="66"/>
  <c r="B243" i="66"/>
  <c r="B156" i="51"/>
  <c r="B119" i="52"/>
  <c r="B300" i="68"/>
  <c r="B72" i="51"/>
  <c r="B139" i="51"/>
  <c r="B175" i="51"/>
  <c r="B129" i="51"/>
  <c r="B110" i="52"/>
  <c r="B91" i="52"/>
  <c r="B34" i="52"/>
  <c r="B158" i="52"/>
  <c r="B38" i="52"/>
  <c r="B294" i="68"/>
  <c r="B68" i="53"/>
  <c r="B151" i="51"/>
  <c r="B103" i="52"/>
  <c r="B92" i="53"/>
  <c r="B235" i="65"/>
  <c r="B69" i="51"/>
  <c r="B166" i="53"/>
  <c r="B169" i="53"/>
  <c r="B78" i="53"/>
  <c r="B322" i="68"/>
  <c r="B284" i="68"/>
  <c r="B319" i="68"/>
  <c r="B98" i="51"/>
  <c r="B228" i="66"/>
  <c r="B83" i="51"/>
  <c r="B120" i="53"/>
  <c r="B156" i="52"/>
  <c r="B64" i="51"/>
  <c r="B58" i="52"/>
  <c r="B18" i="52"/>
  <c r="B11" i="51"/>
  <c r="B171" i="52"/>
  <c r="B148" i="52"/>
  <c r="B126" i="52"/>
  <c r="B107" i="51"/>
  <c r="B60" i="52"/>
  <c r="B22" i="52"/>
  <c r="B121" i="51"/>
  <c r="B88" i="51"/>
  <c r="B103" i="51"/>
  <c r="B168" i="52"/>
  <c r="B169" i="52"/>
  <c r="B122" i="52"/>
  <c r="B50" i="53"/>
  <c r="B5" i="53"/>
  <c r="B140" i="51"/>
  <c r="B136" i="52"/>
  <c r="B73" i="52"/>
  <c r="B117" i="52"/>
  <c r="B71" i="53"/>
  <c r="B262" i="72"/>
  <c r="B257" i="69"/>
  <c r="B94" i="51"/>
  <c r="B96" i="52"/>
  <c r="B93" i="51"/>
  <c r="B57" i="52"/>
  <c r="B257" i="70"/>
  <c r="B95" i="51"/>
  <c r="B119" i="51"/>
  <c r="B84" i="52"/>
  <c r="B58" i="53"/>
  <c r="B26" i="51"/>
  <c r="B102" i="53"/>
  <c r="B32" i="53"/>
  <c r="B40" i="51"/>
  <c r="B16" i="51"/>
  <c r="B157" i="53"/>
  <c r="B126" i="51"/>
  <c r="B107" i="52"/>
  <c r="B89" i="52"/>
  <c r="B33" i="52"/>
  <c r="B176" i="52"/>
  <c r="B75" i="52"/>
  <c r="B19" i="52"/>
  <c r="B50" i="52"/>
  <c r="B233" i="66"/>
  <c r="B270" i="67"/>
  <c r="B151" i="53"/>
  <c r="B21" i="52"/>
  <c r="B272" i="67"/>
  <c r="B38" i="51"/>
  <c r="B174" i="52"/>
  <c r="B27" i="51"/>
  <c r="B167" i="53"/>
  <c r="B148" i="53"/>
  <c r="B265" i="64"/>
  <c r="B127" i="52"/>
  <c r="B39" i="53"/>
  <c r="B244" i="72"/>
  <c r="B268" i="69"/>
  <c r="B139" i="52"/>
  <c r="B152" i="51"/>
  <c r="B298" i="64"/>
  <c r="B177" i="52"/>
  <c r="B31" i="53"/>
  <c r="B328" i="68"/>
  <c r="B49" i="52"/>
  <c r="B145" i="52"/>
  <c r="B53" i="52"/>
  <c r="B158" i="51"/>
  <c r="B177" i="51"/>
  <c r="B52" i="53"/>
  <c r="B120" i="51"/>
  <c r="B169" i="51"/>
  <c r="B165" i="51"/>
  <c r="B147" i="51"/>
  <c r="B40" i="53"/>
  <c r="B13" i="51"/>
  <c r="B67" i="52"/>
  <c r="B167" i="52"/>
  <c r="B165" i="52"/>
  <c r="B129" i="52"/>
  <c r="B6" i="51"/>
  <c r="B13" i="53"/>
  <c r="B166" i="51"/>
  <c r="B75" i="51"/>
  <c r="B95" i="52"/>
  <c r="B93" i="53"/>
  <c r="B236" i="65"/>
  <c r="B11" i="53"/>
  <c r="B234" i="65"/>
  <c r="B132" i="52"/>
  <c r="B268" i="66"/>
  <c r="B77" i="51"/>
  <c r="B56" i="52"/>
  <c r="B12" i="53"/>
  <c r="B51" i="52"/>
  <c r="B59" i="52"/>
  <c r="B37" i="52"/>
  <c r="B79" i="52"/>
  <c r="B9" i="51"/>
  <c r="B256" i="72"/>
  <c r="B229" i="67"/>
  <c r="B226" i="72"/>
  <c r="B237" i="67"/>
  <c r="B264" i="70"/>
  <c r="B258" i="65"/>
  <c r="B234" i="67"/>
  <c r="B223" i="71"/>
  <c r="B261" i="67"/>
  <c r="B275" i="64"/>
  <c r="B254" i="67"/>
  <c r="B296" i="68"/>
  <c r="B231" i="67"/>
  <c r="B260" i="72"/>
  <c r="B162" i="52"/>
  <c r="B66" i="52"/>
  <c r="B260" i="70"/>
  <c r="B247" i="66"/>
  <c r="B263" i="71"/>
  <c r="B248" i="72"/>
  <c r="B316" i="68"/>
  <c r="B254" i="65"/>
  <c r="B228" i="70"/>
  <c r="B324" i="68"/>
  <c r="B266" i="65"/>
  <c r="B256" i="67"/>
  <c r="B291" i="64"/>
  <c r="B259" i="67"/>
  <c r="B250" i="72"/>
  <c r="B304" i="64"/>
  <c r="B284" i="64"/>
  <c r="B241" i="67"/>
  <c r="B240" i="69"/>
  <c r="B253" i="71"/>
  <c r="B243" i="67"/>
  <c r="B269" i="72"/>
  <c r="B235" i="66"/>
  <c r="B311" i="64"/>
  <c r="B255" i="67"/>
  <c r="B248" i="70"/>
  <c r="B250" i="67"/>
  <c r="B259" i="70"/>
  <c r="B261" i="69"/>
  <c r="B247" i="67"/>
  <c r="B252" i="67"/>
  <c r="B143" i="53"/>
  <c r="B263" i="72"/>
  <c r="B281" i="68"/>
  <c r="B243" i="69"/>
  <c r="B242" i="71"/>
  <c r="B144" i="52"/>
  <c r="B231" i="71"/>
  <c r="B241" i="71"/>
  <c r="B325" i="68"/>
  <c r="B311" i="68"/>
  <c r="B261" i="71"/>
  <c r="B248" i="66"/>
  <c r="B256" i="64"/>
  <c r="B261" i="70"/>
  <c r="B312" i="64"/>
  <c r="B279" i="70"/>
  <c r="B315" i="68"/>
  <c r="B255" i="65"/>
  <c r="B250" i="69"/>
  <c r="B239" i="71"/>
  <c r="B230" i="72"/>
  <c r="B262" i="67"/>
  <c r="B266" i="67"/>
  <c r="B260" i="64"/>
  <c r="B273" i="66"/>
  <c r="B281" i="64"/>
  <c r="B63" i="53"/>
  <c r="B231" i="72"/>
  <c r="B251" i="69"/>
  <c r="B49" i="51"/>
  <c r="B237" i="70"/>
  <c r="B279" i="68"/>
  <c r="B270" i="65"/>
  <c r="B232" i="71"/>
  <c r="B271" i="66"/>
  <c r="B44" i="52"/>
  <c r="B235" i="71"/>
  <c r="B253" i="67"/>
  <c r="B233" i="72"/>
  <c r="B296" i="64"/>
  <c r="B231" i="66"/>
  <c r="B221" i="72"/>
  <c r="B260" i="67"/>
  <c r="B253" i="66"/>
  <c r="B233" i="70"/>
  <c r="B262" i="65"/>
  <c r="B306" i="68"/>
  <c r="B271" i="65"/>
  <c r="B327" i="68"/>
  <c r="B228" i="69"/>
  <c r="B255" i="66"/>
  <c r="B109" i="52"/>
  <c r="B258" i="70"/>
  <c r="B231" i="69"/>
  <c r="B339" i="68"/>
  <c r="B280" i="65"/>
  <c r="B261" i="65"/>
  <c r="B238" i="67"/>
  <c r="B128" i="52"/>
  <c r="B247" i="72"/>
  <c r="B248" i="71"/>
  <c r="B256" i="70"/>
  <c r="B280" i="67"/>
  <c r="B28" i="52"/>
  <c r="B321" i="68"/>
  <c r="B270" i="71"/>
  <c r="B286" i="64"/>
  <c r="B246" i="72"/>
  <c r="B47" i="52"/>
  <c r="B289" i="64"/>
  <c r="B287" i="64"/>
  <c r="B312" i="68"/>
  <c r="B279" i="65"/>
  <c r="B280" i="64"/>
  <c r="B25" i="53"/>
  <c r="B253" i="70"/>
  <c r="B317" i="68"/>
  <c r="B229" i="70"/>
  <c r="B271" i="64"/>
  <c r="B251" i="70"/>
  <c r="B239" i="69"/>
  <c r="B303" i="68"/>
  <c r="B262" i="71"/>
  <c r="B267" i="64"/>
  <c r="B278" i="64"/>
  <c r="B259" i="65"/>
  <c r="B313" i="68"/>
  <c r="B264" i="69"/>
  <c r="B280" i="70"/>
  <c r="B7" i="52"/>
  <c r="B254" i="66"/>
  <c r="B252" i="70"/>
  <c r="B338" i="68"/>
  <c r="B87" i="51"/>
  <c r="B82" i="52"/>
  <c r="B227" i="66"/>
  <c r="B253" i="72"/>
  <c r="B242" i="69"/>
  <c r="B245" i="72"/>
  <c r="B124" i="53"/>
  <c r="B250" i="71"/>
  <c r="B251" i="72"/>
  <c r="B234" i="72"/>
  <c r="B233" i="71"/>
  <c r="B4" i="53"/>
  <c r="B255" i="71"/>
  <c r="B125" i="52"/>
  <c r="B225" i="72"/>
  <c r="B266" i="66"/>
  <c r="B246" i="71"/>
  <c r="B237" i="69"/>
  <c r="B256" i="66"/>
  <c r="B258" i="66"/>
  <c r="B251" i="67"/>
  <c r="B257" i="67"/>
  <c r="B264" i="64"/>
  <c r="B320" i="68"/>
  <c r="B146" i="52"/>
  <c r="B302" i="64"/>
  <c r="B249" i="72"/>
  <c r="B254" i="70"/>
  <c r="B252" i="71"/>
  <c r="B243" i="72"/>
  <c r="B256" i="65"/>
  <c r="B221" i="71"/>
  <c r="B248" i="65"/>
  <c r="B235" i="70"/>
  <c r="B234" i="71"/>
  <c r="B263" i="64"/>
  <c r="B228" i="72"/>
  <c r="B262" i="70"/>
  <c r="B287" i="68"/>
  <c r="B258" i="69"/>
  <c r="B232" i="67"/>
  <c r="B266" i="64"/>
  <c r="B250" i="70"/>
  <c r="B346" i="68"/>
  <c r="B247" i="69"/>
  <c r="B270" i="66"/>
  <c r="B261" i="72"/>
  <c r="B271" i="67"/>
  <c r="B227" i="65"/>
  <c r="B297" i="68"/>
  <c r="B235" i="72"/>
  <c r="B232" i="72"/>
  <c r="B231" i="70"/>
  <c r="B307" i="68"/>
  <c r="B68" i="51"/>
  <c r="B241" i="72"/>
  <c r="B305" i="68"/>
  <c r="B295" i="68"/>
  <c r="B245" i="71"/>
  <c r="B224" i="72"/>
  <c r="B259" i="66"/>
  <c r="B243" i="70"/>
  <c r="B44" i="53"/>
  <c r="B229" i="72"/>
  <c r="B241" i="70"/>
  <c r="B260" i="65"/>
  <c r="B161" i="53"/>
  <c r="B248" i="69"/>
  <c r="B251" i="66"/>
  <c r="B283" i="64"/>
  <c r="B230" i="71"/>
  <c r="B300" i="64"/>
  <c r="B106" i="52"/>
  <c r="B243" i="71"/>
  <c r="B226" i="71"/>
  <c r="B261" i="66"/>
  <c r="B240" i="70"/>
  <c r="B249" i="71"/>
  <c r="B268" i="64"/>
  <c r="B247" i="71"/>
  <c r="B288" i="64"/>
  <c r="B252" i="65"/>
  <c r="B229" i="69"/>
  <c r="B248" i="67"/>
  <c r="B256" i="69"/>
  <c r="B280" i="66"/>
  <c r="B273" i="67"/>
  <c r="B269" i="71"/>
  <c r="B260" i="66"/>
  <c r="B239" i="70"/>
  <c r="B279" i="64"/>
  <c r="B236" i="70"/>
  <c r="B242" i="72"/>
  <c r="B283" i="68"/>
  <c r="B241" i="66"/>
  <c r="B227" i="71"/>
  <c r="B223" i="72"/>
  <c r="B242" i="70"/>
  <c r="B276" i="64"/>
  <c r="B340" i="68"/>
  <c r="B273" i="65"/>
  <c r="B232" i="69"/>
  <c r="B239" i="72"/>
  <c r="B290" i="68"/>
  <c r="B348" i="68"/>
  <c r="B250" i="66"/>
  <c r="B314" i="68"/>
  <c r="B255" i="70"/>
  <c r="B25" i="52"/>
  <c r="B85" i="52"/>
  <c r="B237" i="65"/>
  <c r="B235" i="67"/>
  <c r="B227" i="72"/>
  <c r="B292" i="64"/>
  <c r="B164" i="52"/>
  <c r="B301" i="64"/>
  <c r="B259" i="69"/>
  <c r="B4" i="52"/>
  <c r="B252" i="72"/>
  <c r="B229" i="71"/>
  <c r="B250" i="65"/>
  <c r="B240" i="67"/>
  <c r="B234" i="66"/>
  <c r="B298" i="68"/>
  <c r="B228" i="67"/>
  <c r="B231" i="65"/>
  <c r="B228" i="71"/>
  <c r="B318" i="68"/>
  <c r="B290" i="64"/>
  <c r="B247" i="70"/>
  <c r="B247" i="65"/>
  <c r="B238" i="70"/>
  <c r="B253" i="64"/>
  <c r="B234" i="70"/>
  <c r="B280" i="69"/>
  <c r="B262" i="69"/>
  <c r="B239" i="67"/>
  <c r="B310" i="68"/>
  <c r="B238" i="69"/>
  <c r="B262" i="66"/>
  <c r="B270" i="72"/>
  <c r="B225" i="71"/>
  <c r="B323" i="68"/>
  <c r="B291" i="68"/>
  <c r="B241" i="69"/>
  <c r="B30" i="51"/>
  <c r="B333" i="68"/>
  <c r="B252" i="66"/>
  <c r="B241" i="65"/>
  <c r="B251" i="71"/>
  <c r="B63" i="52"/>
  <c r="B258" i="67"/>
  <c r="B285" i="64"/>
  <c r="B226" i="66"/>
  <c r="B285" i="68"/>
  <c r="B277" i="64"/>
  <c r="B227" i="67"/>
  <c r="B258" i="64"/>
  <c r="B143" i="52"/>
  <c r="B246" i="66"/>
  <c r="B230" i="67"/>
  <c r="B255" i="72"/>
  <c r="B222" i="72"/>
  <c r="B232" i="65"/>
  <c r="B227" i="69"/>
  <c r="B220" i="72"/>
  <c r="B230" i="66"/>
  <c r="B230" i="69"/>
  <c r="B295" i="64"/>
  <c r="B249" i="65"/>
  <c r="B3" i="52"/>
  <c r="B238" i="72"/>
  <c r="B249" i="70"/>
  <c r="B238" i="71"/>
  <c r="B240" i="71"/>
  <c r="B280" i="68"/>
  <c r="B265" i="65"/>
  <c r="B222" i="71"/>
  <c r="B230" i="65"/>
  <c r="B62" i="52"/>
  <c r="B249" i="66"/>
  <c r="B43" i="53"/>
  <c r="B265" i="67"/>
  <c r="B246" i="69"/>
  <c r="B220" i="71"/>
  <c r="B265" i="66"/>
  <c r="B3" i="53"/>
  <c r="B24" i="53"/>
  <c r="B252" i="64"/>
  <c r="B249" i="67"/>
  <c r="B227" i="70"/>
  <c r="B249" i="69"/>
  <c r="B304" i="68"/>
  <c r="B240" i="72"/>
  <c r="B124" i="52"/>
  <c r="B81" i="52"/>
  <c r="B246" i="65"/>
  <c r="B246" i="67"/>
  <c r="B161" i="52"/>
  <c r="B274" i="64"/>
  <c r="B246" i="70"/>
  <c r="B232" i="66"/>
  <c r="B62" i="53"/>
  <c r="B230" i="70"/>
  <c r="B24" i="52"/>
  <c r="B105" i="52"/>
  <c r="B43" i="52"/>
  <c r="B245" i="67"/>
  <c r="B294" i="64"/>
  <c r="B264" i="66"/>
  <c r="B226" i="65"/>
  <c r="B273" i="64"/>
  <c r="B226" i="69"/>
  <c r="B264" i="65"/>
  <c r="B237" i="72"/>
  <c r="B226" i="70"/>
  <c r="B226" i="67"/>
  <c r="B245" i="65"/>
  <c r="B219" i="71"/>
  <c r="B245" i="69"/>
  <c r="B245" i="66"/>
  <c r="B245" i="70"/>
  <c r="B237" i="71"/>
  <c r="B264" i="67"/>
  <c r="B219" i="72"/>
  <c r="B162" i="51"/>
  <c r="B144" i="51"/>
  <c r="C70" i="39"/>
  <c r="Q177" i="46"/>
  <c r="I177" i="46"/>
  <c r="Q176" i="46"/>
  <c r="I176" i="46"/>
  <c r="Q175" i="46"/>
  <c r="I175" i="46"/>
  <c r="Q174" i="46"/>
  <c r="I174" i="46"/>
  <c r="M173" i="46"/>
  <c r="E173" i="46"/>
  <c r="M172" i="46"/>
  <c r="E172" i="46"/>
  <c r="M171" i="46"/>
  <c r="E171" i="46"/>
  <c r="M170" i="46"/>
  <c r="Q169" i="46"/>
  <c r="I169" i="46"/>
  <c r="Q168" i="46"/>
  <c r="E168" i="46"/>
  <c r="M167" i="46"/>
  <c r="I167" i="46"/>
  <c r="Q166" i="46"/>
  <c r="I166" i="46"/>
  <c r="I145" i="46"/>
  <c r="Q103" i="46"/>
  <c r="I103" i="46"/>
  <c r="Q102" i="46"/>
  <c r="I102" i="46"/>
  <c r="Q101" i="46"/>
  <c r="E101" i="46"/>
  <c r="Q100" i="46"/>
  <c r="I100" i="46"/>
  <c r="M99" i="46"/>
  <c r="E99" i="46"/>
  <c r="Q98" i="46"/>
  <c r="I98" i="46"/>
  <c r="Q97" i="46"/>
  <c r="I97" i="46"/>
  <c r="Q96" i="46"/>
  <c r="I96" i="46"/>
  <c r="M95" i="46"/>
  <c r="E95" i="46"/>
  <c r="M94" i="46"/>
  <c r="E94" i="46"/>
  <c r="M93" i="46"/>
  <c r="E93" i="46"/>
  <c r="M92" i="46"/>
  <c r="E92" i="46"/>
  <c r="M91" i="46"/>
  <c r="E91" i="46"/>
  <c r="M90" i="46"/>
  <c r="E90" i="46"/>
  <c r="M89" i="46"/>
  <c r="E89" i="46"/>
  <c r="M88" i="46"/>
  <c r="Q87" i="46"/>
  <c r="O177" i="46"/>
  <c r="G177" i="46"/>
  <c r="O176" i="46"/>
  <c r="G176" i="46"/>
  <c r="O175" i="46"/>
  <c r="G175" i="46"/>
  <c r="K174" i="46"/>
  <c r="C174" i="46"/>
  <c r="K173" i="46"/>
  <c r="G173" i="46"/>
  <c r="O172" i="46"/>
  <c r="G172" i="46"/>
  <c r="O171" i="46"/>
  <c r="K171" i="46"/>
  <c r="C171" i="46"/>
  <c r="O170" i="46"/>
  <c r="K170" i="46"/>
  <c r="O140" i="46"/>
  <c r="M177" i="46"/>
  <c r="E177" i="46"/>
  <c r="M176" i="46"/>
  <c r="E176" i="46"/>
  <c r="M175" i="46"/>
  <c r="E175" i="46"/>
  <c r="M174" i="46"/>
  <c r="E174" i="46"/>
  <c r="Q173" i="46"/>
  <c r="I173" i="46"/>
  <c r="Q172" i="46"/>
  <c r="I172" i="46"/>
  <c r="Q171" i="46"/>
  <c r="I171" i="46"/>
  <c r="Q170" i="46"/>
  <c r="I170" i="46"/>
  <c r="E170" i="46"/>
  <c r="M169" i="46"/>
  <c r="E169" i="46"/>
  <c r="M168" i="46"/>
  <c r="I168" i="46"/>
  <c r="Q167" i="46"/>
  <c r="E167" i="46"/>
  <c r="M166" i="46"/>
  <c r="E166" i="46"/>
  <c r="Q145" i="46"/>
  <c r="M145" i="46"/>
  <c r="M103" i="46"/>
  <c r="E103" i="46"/>
  <c r="M102" i="46"/>
  <c r="E102" i="46"/>
  <c r="M101" i="46"/>
  <c r="I101" i="46"/>
  <c r="M100" i="46"/>
  <c r="E100" i="46"/>
  <c r="Q99" i="46"/>
  <c r="I99" i="46"/>
  <c r="M98" i="46"/>
  <c r="E98" i="46"/>
  <c r="M97" i="46"/>
  <c r="E97" i="46"/>
  <c r="M96" i="46"/>
  <c r="E96" i="46"/>
  <c r="Q95" i="46"/>
  <c r="I95" i="46"/>
  <c r="Q94" i="46"/>
  <c r="I94" i="46"/>
  <c r="Q93" i="46"/>
  <c r="I93" i="46"/>
  <c r="Q92" i="46"/>
  <c r="I92" i="46"/>
  <c r="Q91" i="46"/>
  <c r="I91" i="46"/>
  <c r="Q90" i="46"/>
  <c r="I90" i="46"/>
  <c r="Q89" i="46"/>
  <c r="I89" i="46"/>
  <c r="Q88" i="46"/>
  <c r="I88" i="46"/>
  <c r="E88" i="46"/>
  <c r="M87" i="46"/>
  <c r="I87" i="46"/>
  <c r="E87" i="46"/>
  <c r="K177" i="46"/>
  <c r="C177" i="46"/>
  <c r="K176" i="46"/>
  <c r="C176" i="46"/>
  <c r="K175" i="46"/>
  <c r="C175" i="46"/>
  <c r="O174" i="46"/>
  <c r="G174" i="46"/>
  <c r="O173" i="46"/>
  <c r="C173" i="46"/>
  <c r="K172" i="46"/>
  <c r="C172" i="46"/>
  <c r="G171" i="46"/>
  <c r="G170" i="46"/>
  <c r="C170" i="46"/>
  <c r="O169" i="46"/>
  <c r="K169" i="46"/>
  <c r="G169" i="46"/>
  <c r="C169" i="46"/>
  <c r="O168" i="46"/>
  <c r="K168" i="46"/>
  <c r="G168" i="46"/>
  <c r="C168" i="46"/>
  <c r="O167" i="46"/>
  <c r="K167" i="46"/>
  <c r="G167" i="46"/>
  <c r="C167" i="46"/>
  <c r="O166" i="46"/>
  <c r="K166" i="46"/>
  <c r="G166" i="46"/>
  <c r="C166" i="46"/>
  <c r="O165" i="46"/>
  <c r="K165" i="46"/>
  <c r="G165" i="46"/>
  <c r="C165" i="46"/>
  <c r="O163" i="46"/>
  <c r="K163" i="46"/>
  <c r="G163" i="46"/>
  <c r="C163" i="46"/>
  <c r="O159" i="46"/>
  <c r="K159" i="46"/>
  <c r="G159" i="46"/>
  <c r="C159" i="46"/>
  <c r="O158" i="46"/>
  <c r="K158" i="46"/>
  <c r="G158" i="46"/>
  <c r="C158" i="46"/>
  <c r="O157" i="46"/>
  <c r="K157" i="46"/>
  <c r="G157" i="46"/>
  <c r="C157" i="46"/>
  <c r="O156" i="46"/>
  <c r="K156" i="46"/>
  <c r="G156" i="46"/>
  <c r="C156" i="46"/>
  <c r="O155" i="46"/>
  <c r="K155" i="46"/>
  <c r="G155" i="46"/>
  <c r="C155" i="46"/>
  <c r="O154" i="46"/>
  <c r="K154" i="46"/>
  <c r="G154" i="46"/>
  <c r="C154" i="46"/>
  <c r="O153" i="46"/>
  <c r="K153" i="46"/>
  <c r="G153" i="46"/>
  <c r="C153" i="46"/>
  <c r="O152" i="46"/>
  <c r="K152" i="46"/>
  <c r="G152" i="46"/>
  <c r="C152" i="46"/>
  <c r="O151" i="46"/>
  <c r="K151" i="46"/>
  <c r="G151" i="46"/>
  <c r="C151" i="46"/>
  <c r="O150" i="46"/>
  <c r="K150" i="46"/>
  <c r="G150" i="46"/>
  <c r="C150" i="46"/>
  <c r="O149" i="46"/>
  <c r="K149" i="46"/>
  <c r="G149" i="46"/>
  <c r="C149" i="46"/>
  <c r="O148" i="46"/>
  <c r="K148" i="46"/>
  <c r="G148" i="46"/>
  <c r="C148" i="46"/>
  <c r="O147" i="46"/>
  <c r="K147" i="46"/>
  <c r="G147" i="46"/>
  <c r="C147" i="46"/>
  <c r="O145" i="46"/>
  <c r="K145" i="46"/>
  <c r="G145" i="46"/>
  <c r="C145" i="46"/>
  <c r="O141" i="46"/>
  <c r="K141" i="46"/>
  <c r="G141" i="46"/>
  <c r="C141" i="46"/>
  <c r="K140" i="46"/>
  <c r="G140" i="46"/>
  <c r="C140" i="46"/>
  <c r="O139" i="46"/>
  <c r="K139" i="46"/>
  <c r="G139" i="46"/>
  <c r="C139" i="46"/>
  <c r="O138" i="46"/>
  <c r="K138" i="46"/>
  <c r="G138" i="46"/>
  <c r="C138" i="46"/>
  <c r="O137" i="46"/>
  <c r="K137" i="46"/>
  <c r="G137" i="46"/>
  <c r="C137" i="46"/>
  <c r="O136" i="46"/>
  <c r="K136" i="46"/>
  <c r="G136" i="46"/>
  <c r="C136" i="46"/>
  <c r="O135" i="46"/>
  <c r="K135" i="46"/>
  <c r="G135" i="46"/>
  <c r="C135" i="46"/>
  <c r="O134" i="46"/>
  <c r="K134" i="46"/>
  <c r="G134" i="46"/>
  <c r="C134" i="46"/>
  <c r="O133" i="46"/>
  <c r="K133" i="46"/>
  <c r="G133" i="46"/>
  <c r="C133" i="46"/>
  <c r="O132" i="46"/>
  <c r="K132" i="46"/>
  <c r="G132" i="46"/>
  <c r="C132" i="46"/>
  <c r="O131" i="46"/>
  <c r="K131" i="46"/>
  <c r="G131" i="46"/>
  <c r="C131" i="46"/>
  <c r="O130" i="46"/>
  <c r="K130" i="46"/>
  <c r="G130" i="46"/>
  <c r="C130" i="46"/>
  <c r="O129" i="46"/>
  <c r="K129" i="46"/>
  <c r="G129" i="46"/>
  <c r="C129" i="46"/>
  <c r="O127" i="46"/>
  <c r="K127" i="46"/>
  <c r="G127" i="46"/>
  <c r="C127" i="46"/>
  <c r="O126" i="46"/>
  <c r="K126" i="46"/>
  <c r="G126" i="46"/>
  <c r="C126" i="46"/>
  <c r="O103" i="46"/>
  <c r="K103" i="46"/>
  <c r="G103" i="46"/>
  <c r="C103" i="46"/>
  <c r="O102" i="46"/>
  <c r="K102" i="46"/>
  <c r="G102" i="46"/>
  <c r="C102" i="46"/>
  <c r="O101" i="46"/>
  <c r="K101" i="46"/>
  <c r="G101" i="46"/>
  <c r="C101" i="46"/>
  <c r="O100" i="46"/>
  <c r="K100" i="46"/>
  <c r="G100" i="46"/>
  <c r="C100" i="46"/>
  <c r="O99" i="46"/>
  <c r="K99" i="46"/>
  <c r="G99" i="46"/>
  <c r="C99" i="46"/>
  <c r="O98" i="46"/>
  <c r="K98" i="46"/>
  <c r="G98" i="46"/>
  <c r="C98" i="46"/>
  <c r="O97" i="46"/>
  <c r="K97" i="46"/>
  <c r="G97" i="46"/>
  <c r="C97" i="46"/>
  <c r="O96" i="46"/>
  <c r="K96" i="46"/>
  <c r="G96" i="46"/>
  <c r="C96" i="46"/>
  <c r="O95" i="46"/>
  <c r="K95" i="46"/>
  <c r="G95" i="46"/>
  <c r="C95" i="46"/>
  <c r="O94" i="46"/>
  <c r="K94" i="46"/>
  <c r="G94" i="46"/>
  <c r="C94" i="46"/>
  <c r="O93" i="46"/>
  <c r="K93" i="46"/>
  <c r="G93" i="46"/>
  <c r="C93" i="46"/>
  <c r="O92" i="46"/>
  <c r="K92" i="46"/>
  <c r="G92" i="46"/>
  <c r="C92" i="46"/>
  <c r="O91" i="46"/>
  <c r="K91" i="46"/>
  <c r="G91" i="46"/>
  <c r="C91" i="46"/>
  <c r="O90" i="46"/>
  <c r="K90" i="46"/>
  <c r="G90" i="46"/>
  <c r="C90" i="46"/>
  <c r="O89" i="46"/>
  <c r="K89" i="46"/>
  <c r="G89" i="46"/>
  <c r="C89" i="46"/>
  <c r="O88" i="46"/>
  <c r="K88" i="46"/>
  <c r="G88" i="46"/>
  <c r="C88" i="46"/>
  <c r="O87" i="46"/>
  <c r="K87" i="46"/>
  <c r="G87" i="46"/>
  <c r="C87" i="46"/>
  <c r="O86" i="46"/>
  <c r="K86" i="46"/>
  <c r="G86" i="46"/>
  <c r="C86" i="46"/>
  <c r="O84" i="46"/>
  <c r="K84" i="46"/>
  <c r="G84" i="46"/>
  <c r="C84" i="46"/>
  <c r="O83" i="46"/>
  <c r="K83" i="46"/>
  <c r="G83" i="46"/>
  <c r="C83" i="46"/>
  <c r="O79" i="46"/>
  <c r="K79" i="46"/>
  <c r="G79" i="46"/>
  <c r="C79" i="46"/>
  <c r="O78" i="46"/>
  <c r="K78" i="46"/>
  <c r="G78" i="46"/>
  <c r="C78" i="46"/>
  <c r="O77" i="46"/>
  <c r="K77" i="46"/>
  <c r="G77" i="46"/>
  <c r="C77" i="46"/>
  <c r="O76" i="46"/>
  <c r="K76" i="46"/>
  <c r="G76" i="46"/>
  <c r="C76" i="46"/>
  <c r="O75" i="46"/>
  <c r="K75" i="46"/>
  <c r="G75" i="46"/>
  <c r="C75" i="46"/>
  <c r="O74" i="46"/>
  <c r="K74" i="46"/>
  <c r="G74" i="46"/>
  <c r="C74" i="46"/>
  <c r="O73" i="46"/>
  <c r="K73" i="46"/>
  <c r="G73" i="46"/>
  <c r="C73" i="46"/>
  <c r="O72" i="46"/>
  <c r="K72" i="46"/>
  <c r="G72" i="46"/>
  <c r="C72" i="46"/>
  <c r="O71" i="46"/>
  <c r="K71" i="46"/>
  <c r="G71" i="46"/>
  <c r="C71" i="46"/>
  <c r="O70" i="46"/>
  <c r="K70" i="46"/>
  <c r="G70" i="46"/>
  <c r="C70" i="46"/>
  <c r="O69" i="46"/>
  <c r="K69" i="46"/>
  <c r="G69" i="46"/>
  <c r="C69" i="46"/>
  <c r="O68" i="46"/>
  <c r="K68" i="46"/>
  <c r="G68" i="46"/>
  <c r="C68" i="46"/>
  <c r="O67" i="46"/>
  <c r="K67" i="46"/>
  <c r="G67" i="46"/>
  <c r="C67" i="46"/>
  <c r="O65" i="46"/>
  <c r="K65" i="46"/>
  <c r="G65" i="46"/>
  <c r="C65" i="46"/>
  <c r="O64" i="46"/>
  <c r="K64" i="46"/>
  <c r="G64" i="46"/>
  <c r="C64" i="46"/>
  <c r="O41" i="46"/>
  <c r="K41" i="46"/>
  <c r="G41" i="46"/>
  <c r="C41" i="46"/>
  <c r="O40" i="46"/>
  <c r="K40" i="46"/>
  <c r="G40" i="46"/>
  <c r="C40" i="46"/>
  <c r="O39" i="46"/>
  <c r="K39" i="46"/>
  <c r="G39" i="46"/>
  <c r="C39" i="46"/>
  <c r="O38" i="46"/>
  <c r="K38" i="46"/>
  <c r="G38" i="46"/>
  <c r="C38" i="46"/>
  <c r="O37" i="46"/>
  <c r="K37" i="46"/>
  <c r="G37" i="46"/>
  <c r="C37" i="46"/>
  <c r="O36" i="46"/>
  <c r="K36" i="46"/>
  <c r="G36" i="46"/>
  <c r="C36" i="46"/>
  <c r="O35" i="46"/>
  <c r="K35" i="46"/>
  <c r="G35" i="46"/>
  <c r="C35" i="46"/>
  <c r="O34" i="46"/>
  <c r="K34" i="46"/>
  <c r="G34" i="46"/>
  <c r="C34" i="46"/>
  <c r="O33" i="46"/>
  <c r="K33" i="46"/>
  <c r="G33" i="46"/>
  <c r="C33" i="46"/>
  <c r="O32" i="46"/>
  <c r="K32" i="46"/>
  <c r="G32" i="46"/>
  <c r="C32" i="46"/>
  <c r="O31" i="46"/>
  <c r="K31" i="46"/>
  <c r="G31" i="46"/>
  <c r="C31" i="46"/>
  <c r="O30" i="46"/>
  <c r="K30" i="46"/>
  <c r="G30" i="46"/>
  <c r="C30" i="46"/>
  <c r="O29" i="46"/>
  <c r="K29" i="46"/>
  <c r="G29" i="46"/>
  <c r="C29" i="46"/>
  <c r="O27" i="46"/>
  <c r="K27" i="46"/>
  <c r="G27" i="46"/>
  <c r="C27" i="46"/>
  <c r="O26" i="46"/>
  <c r="K26" i="46"/>
  <c r="G26" i="46"/>
  <c r="C26" i="46"/>
  <c r="N31" i="17"/>
  <c r="J31" i="17"/>
  <c r="F31" i="17"/>
  <c r="Q15" i="25"/>
  <c r="Q15" i="28" s="1"/>
  <c r="I15" i="25"/>
  <c r="I15" i="28" s="1"/>
  <c r="E15" i="25"/>
  <c r="E15" i="28" s="1"/>
  <c r="Q31" i="17"/>
  <c r="M31" i="17"/>
  <c r="I31" i="17"/>
  <c r="E31" i="17"/>
  <c r="P31" i="17"/>
  <c r="L31" i="17"/>
  <c r="H31" i="17"/>
  <c r="D31" i="17"/>
  <c r="O31" i="17"/>
  <c r="K31" i="17"/>
  <c r="G31" i="17"/>
  <c r="C31" i="17"/>
  <c r="O14" i="12"/>
  <c r="K14" i="12"/>
  <c r="G14" i="12"/>
  <c r="C14" i="12"/>
  <c r="O14" i="13"/>
  <c r="C14" i="13"/>
  <c r="M16" i="17"/>
  <c r="I16" i="17"/>
  <c r="B151" i="6"/>
  <c r="B150" i="6"/>
  <c r="B148" i="6"/>
  <c r="B138" i="6"/>
  <c r="B162" i="6"/>
  <c r="B174" i="6"/>
  <c r="B167" i="6"/>
  <c r="B166" i="6"/>
  <c r="B128" i="6"/>
  <c r="B137" i="6"/>
  <c r="B161" i="6"/>
  <c r="B136" i="6"/>
  <c r="B160" i="6"/>
  <c r="B127" i="6"/>
  <c r="B176" i="6"/>
  <c r="B168" i="6"/>
  <c r="B126" i="6"/>
  <c r="B135" i="6"/>
  <c r="B159" i="6"/>
  <c r="B134" i="6"/>
  <c r="B158" i="6"/>
  <c r="B141" i="6"/>
  <c r="B142" i="6"/>
  <c r="B143" i="6"/>
  <c r="B144" i="6"/>
  <c r="B175" i="6"/>
  <c r="B173" i="6"/>
  <c r="B172" i="6"/>
  <c r="B30" i="17"/>
  <c r="B29" i="17"/>
  <c r="B28" i="17"/>
  <c r="B21" i="17"/>
  <c r="B20" i="17"/>
  <c r="B19" i="17"/>
  <c r="B8" i="17"/>
  <c r="B7" i="17"/>
  <c r="B6" i="17"/>
  <c r="D18" i="26"/>
  <c r="K5" i="26"/>
  <c r="N31" i="27"/>
  <c r="J31" i="27"/>
  <c r="F31" i="27"/>
  <c r="F19" i="27"/>
  <c r="N24" i="26"/>
  <c r="N25" i="27"/>
  <c r="F25" i="27"/>
  <c r="J21" i="27"/>
  <c r="P10" i="26"/>
  <c r="F29" i="27"/>
  <c r="L23" i="13"/>
  <c r="L23" i="16" s="1"/>
  <c r="L23" i="10"/>
  <c r="O26" i="27"/>
  <c r="G26" i="27"/>
  <c r="K22" i="27"/>
  <c r="C22" i="27"/>
  <c r="O18" i="27"/>
  <c r="G18" i="27"/>
  <c r="C13" i="26"/>
  <c r="Q11" i="26"/>
  <c r="O9" i="28"/>
  <c r="I32" i="24"/>
  <c r="I32" i="27" s="1"/>
  <c r="I32" i="21"/>
  <c r="P31" i="21"/>
  <c r="P31" i="24"/>
  <c r="P31" i="27" s="1"/>
  <c r="D31" i="24"/>
  <c r="D31" i="27" s="1"/>
  <c r="D31" i="21"/>
  <c r="O30" i="21"/>
  <c r="O30" i="24"/>
  <c r="O30" i="27" s="1"/>
  <c r="C30" i="24"/>
  <c r="C30" i="21"/>
  <c r="Q28" i="24"/>
  <c r="Q28" i="27" s="1"/>
  <c r="Q28" i="21"/>
  <c r="E28" i="24"/>
  <c r="E28" i="27" s="1"/>
  <c r="E28" i="21"/>
  <c r="H31" i="24"/>
  <c r="H31" i="27" s="1"/>
  <c r="C16" i="28"/>
  <c r="C15" i="25"/>
  <c r="C15" i="28" s="1"/>
  <c r="J29" i="56"/>
  <c r="N32" i="10"/>
  <c r="J32" i="10"/>
  <c r="B32" i="10"/>
  <c r="J31" i="10"/>
  <c r="F31" i="10"/>
  <c r="B31" i="10"/>
  <c r="J30" i="10"/>
  <c r="B30" i="10"/>
  <c r="N29" i="10"/>
  <c r="F29" i="10"/>
  <c r="N28" i="10"/>
  <c r="F28" i="10"/>
  <c r="N26" i="10"/>
  <c r="J26" i="10"/>
  <c r="B26" i="10"/>
  <c r="N25" i="10"/>
  <c r="J25" i="10"/>
  <c r="F25" i="10"/>
  <c r="B25" i="10"/>
  <c r="N24" i="10"/>
  <c r="J24" i="10"/>
  <c r="F24" i="10"/>
  <c r="N22" i="10"/>
  <c r="F22" i="10"/>
  <c r="B22" i="10"/>
  <c r="J21" i="10"/>
  <c r="F21" i="10"/>
  <c r="B21" i="10"/>
  <c r="J20" i="10"/>
  <c r="B20" i="10"/>
  <c r="N19" i="10"/>
  <c r="J19" i="10"/>
  <c r="B19" i="10"/>
  <c r="J18" i="10"/>
  <c r="B18" i="10"/>
  <c r="N16" i="10"/>
  <c r="F16" i="10"/>
  <c r="N14" i="10"/>
  <c r="F14" i="10"/>
  <c r="J13" i="10"/>
  <c r="B13" i="10"/>
  <c r="N12" i="10"/>
  <c r="J12" i="10"/>
  <c r="B12" i="10"/>
  <c r="N11" i="10"/>
  <c r="J11" i="10"/>
  <c r="B11" i="10"/>
  <c r="J10" i="10"/>
  <c r="F10" i="10"/>
  <c r="B10" i="10"/>
  <c r="N9" i="10"/>
  <c r="J9" i="10"/>
  <c r="F9" i="10"/>
  <c r="N8" i="10"/>
  <c r="F8" i="10"/>
  <c r="N7" i="10"/>
  <c r="F7" i="10"/>
  <c r="N6" i="10"/>
  <c r="J6" i="10"/>
  <c r="F6" i="10"/>
  <c r="B6" i="10"/>
  <c r="N5" i="10"/>
  <c r="B5" i="10"/>
  <c r="O29" i="26"/>
  <c r="E32" i="21"/>
  <c r="N29" i="24"/>
  <c r="N29" i="27" s="1"/>
  <c r="N23" i="10"/>
  <c r="P30" i="14"/>
  <c r="L30" i="14"/>
  <c r="H30" i="14"/>
  <c r="D30" i="14"/>
  <c r="P29" i="14"/>
  <c r="L29" i="14"/>
  <c r="H29" i="14"/>
  <c r="D29" i="14"/>
  <c r="P22" i="14"/>
  <c r="L22" i="14"/>
  <c r="H22" i="14"/>
  <c r="D22" i="14"/>
  <c r="P21" i="14"/>
  <c r="L21" i="14"/>
  <c r="H21" i="14"/>
  <c r="D21" i="14"/>
  <c r="P20" i="14"/>
  <c r="L20" i="14"/>
  <c r="H20" i="14"/>
  <c r="D20" i="14"/>
  <c r="P19" i="14"/>
  <c r="L19" i="14"/>
  <c r="H19" i="14"/>
  <c r="D19" i="14"/>
  <c r="P9" i="14"/>
  <c r="L9" i="14"/>
  <c r="H9" i="14"/>
  <c r="D9" i="14"/>
  <c r="P8" i="14"/>
  <c r="L8" i="14"/>
  <c r="H8" i="14"/>
  <c r="D8" i="14"/>
  <c r="P7" i="14"/>
  <c r="L7" i="14"/>
  <c r="H7" i="14"/>
  <c r="D7" i="14"/>
  <c r="P6" i="14"/>
  <c r="L6" i="14"/>
  <c r="H6" i="14"/>
  <c r="D6" i="14"/>
  <c r="C15" i="14"/>
  <c r="C15" i="17" s="1"/>
  <c r="C16" i="17"/>
  <c r="K16" i="17"/>
  <c r="K25" i="26"/>
  <c r="O9" i="23"/>
  <c r="O9" i="26" s="1"/>
  <c r="O32" i="27"/>
  <c r="K32" i="27"/>
  <c r="G32" i="27"/>
  <c r="C32" i="27"/>
  <c r="O28" i="27"/>
  <c r="K28" i="27"/>
  <c r="G28" i="27"/>
  <c r="C28" i="27"/>
  <c r="G30" i="21"/>
  <c r="M28" i="24"/>
  <c r="M28" i="27" s="1"/>
  <c r="K15" i="25"/>
  <c r="K15" i="28" s="1"/>
  <c r="D23" i="10"/>
  <c r="P26" i="26"/>
  <c r="O25" i="26"/>
  <c r="L13" i="24"/>
  <c r="L13" i="27" s="1"/>
  <c r="D13" i="24"/>
  <c r="D13" i="27" s="1"/>
  <c r="K12" i="24"/>
  <c r="K12" i="27" s="1"/>
  <c r="C12" i="24"/>
  <c r="C12" i="27" s="1"/>
  <c r="J11" i="24"/>
  <c r="J11" i="27" s="1"/>
  <c r="Q10" i="24"/>
  <c r="Q10" i="27" s="1"/>
  <c r="I10" i="24"/>
  <c r="I10" i="27" s="1"/>
  <c r="P9" i="24"/>
  <c r="P9" i="27" s="1"/>
  <c r="H9" i="24"/>
  <c r="H9" i="27" s="1"/>
  <c r="O8" i="24"/>
  <c r="O8" i="27" s="1"/>
  <c r="G8" i="24"/>
  <c r="G8" i="27" s="1"/>
  <c r="N14" i="18"/>
  <c r="N14" i="23" s="1"/>
  <c r="N14" i="26" s="1"/>
  <c r="J14" i="18"/>
  <c r="J14" i="23" s="1"/>
  <c r="J14" i="26" s="1"/>
  <c r="M6" i="24"/>
  <c r="M6" i="27" s="1"/>
  <c r="E6" i="24"/>
  <c r="E6" i="27" s="1"/>
  <c r="L5" i="24"/>
  <c r="L5" i="27" s="1"/>
  <c r="D5" i="24"/>
  <c r="D5" i="27" s="1"/>
  <c r="O26" i="23"/>
  <c r="O26" i="26" s="1"/>
  <c r="G26" i="23"/>
  <c r="G26" i="26" s="1"/>
  <c r="N25" i="23"/>
  <c r="N25" i="26" s="1"/>
  <c r="F25" i="23"/>
  <c r="F25" i="26" s="1"/>
  <c r="M24" i="23"/>
  <c r="M24" i="26" s="1"/>
  <c r="E24" i="23"/>
  <c r="E24" i="26" s="1"/>
  <c r="F29" i="21"/>
  <c r="P30" i="26"/>
  <c r="H22" i="23"/>
  <c r="H22" i="26" s="1"/>
  <c r="Q32" i="24"/>
  <c r="Q32" i="27" s="1"/>
  <c r="O109" i="56"/>
  <c r="O110" i="56"/>
  <c r="K9" i="25"/>
  <c r="K9" i="28" s="1"/>
  <c r="G9" i="25"/>
  <c r="G9" i="28" s="1"/>
  <c r="C9" i="25"/>
  <c r="C9" i="28" s="1"/>
  <c r="N8" i="25"/>
  <c r="N8" i="28" s="1"/>
  <c r="J8" i="25"/>
  <c r="J8" i="28" s="1"/>
  <c r="F8" i="25"/>
  <c r="F8" i="28" s="1"/>
  <c r="Q7" i="25"/>
  <c r="Q7" i="28" s="1"/>
  <c r="M7" i="25"/>
  <c r="M7" i="28" s="1"/>
  <c r="I7" i="25"/>
  <c r="I7" i="28" s="1"/>
  <c r="E7" i="25"/>
  <c r="E7" i="28" s="1"/>
  <c r="P6" i="25"/>
  <c r="P6" i="28" s="1"/>
  <c r="L6" i="25"/>
  <c r="L6" i="28" s="1"/>
  <c r="H6" i="25"/>
  <c r="H6" i="28" s="1"/>
  <c r="D6" i="25"/>
  <c r="O5" i="25"/>
  <c r="O5" i="28" s="1"/>
  <c r="G5" i="25"/>
  <c r="G5" i="28" s="1"/>
  <c r="O32" i="23"/>
  <c r="O32" i="26" s="1"/>
  <c r="K32" i="21"/>
  <c r="G32" i="23"/>
  <c r="G32" i="26" s="1"/>
  <c r="C32" i="21"/>
  <c r="J31" i="21"/>
  <c r="Q30" i="23"/>
  <c r="Q30" i="26" s="1"/>
  <c r="M30" i="21"/>
  <c r="I30" i="21"/>
  <c r="E30" i="23"/>
  <c r="E30" i="26" s="1"/>
  <c r="P29" i="21"/>
  <c r="H29" i="21"/>
  <c r="O28" i="23"/>
  <c r="O28" i="26" s="1"/>
  <c r="K28" i="21"/>
  <c r="G28" i="23"/>
  <c r="G28" i="26" s="1"/>
  <c r="C28" i="21"/>
  <c r="E16" i="21"/>
  <c r="C24" i="27"/>
  <c r="H21" i="27"/>
  <c r="O30" i="25"/>
  <c r="O30" i="28" s="1"/>
  <c r="K30" i="25"/>
  <c r="K30" i="28" s="1"/>
  <c r="G30" i="25"/>
  <c r="C30" i="25"/>
  <c r="C30" i="28" s="1"/>
  <c r="N29" i="25"/>
  <c r="N29" i="28" s="1"/>
  <c r="Q28" i="25"/>
  <c r="Q28" i="28" s="1"/>
  <c r="M28" i="25"/>
  <c r="M28" i="28" s="1"/>
  <c r="I28" i="25"/>
  <c r="I28" i="28" s="1"/>
  <c r="E28" i="25"/>
  <c r="E28" i="28" s="1"/>
  <c r="N60" i="46"/>
  <c r="J60" i="46"/>
  <c r="F60" i="46"/>
  <c r="B60" i="46"/>
  <c r="N59" i="46"/>
  <c r="J59" i="46"/>
  <c r="F59" i="46"/>
  <c r="B59" i="46"/>
  <c r="N58" i="46"/>
  <c r="J58" i="46"/>
  <c r="F58" i="46"/>
  <c r="B58" i="46"/>
  <c r="N57" i="46"/>
  <c r="J57" i="46"/>
  <c r="F57" i="46"/>
  <c r="B57" i="46"/>
  <c r="N56" i="46"/>
  <c r="J56" i="46"/>
  <c r="F56" i="46"/>
  <c r="B56" i="46"/>
  <c r="N55" i="46"/>
  <c r="J55" i="46"/>
  <c r="F55" i="46"/>
  <c r="B55" i="46"/>
  <c r="N54" i="46"/>
  <c r="J54" i="46"/>
  <c r="F54" i="46"/>
  <c r="B54" i="46"/>
  <c r="N53" i="46"/>
  <c r="J53" i="46"/>
  <c r="F53" i="46"/>
  <c r="B53" i="46"/>
  <c r="N52" i="46"/>
  <c r="J52" i="46"/>
  <c r="F52" i="46"/>
  <c r="B52" i="46"/>
  <c r="N51" i="46"/>
  <c r="J51" i="46"/>
  <c r="F51" i="46"/>
  <c r="B51" i="46"/>
  <c r="N50" i="46"/>
  <c r="J50" i="46"/>
  <c r="F50" i="46"/>
  <c r="B50" i="46"/>
  <c r="N49" i="46"/>
  <c r="J49" i="46"/>
  <c r="F49" i="46"/>
  <c r="B49" i="46"/>
  <c r="N46" i="46"/>
  <c r="J46" i="46"/>
  <c r="F46" i="46"/>
  <c r="B46" i="46"/>
  <c r="N45" i="46"/>
  <c r="J45" i="46"/>
  <c r="F45" i="46"/>
  <c r="B45" i="46"/>
  <c r="M108" i="56"/>
  <c r="O79" i="56"/>
  <c r="K79" i="56"/>
  <c r="G79" i="56"/>
  <c r="C79" i="56"/>
  <c r="N78" i="56"/>
  <c r="J78" i="56"/>
  <c r="F78" i="56"/>
  <c r="Q77" i="56"/>
  <c r="M77" i="56"/>
  <c r="I77" i="56"/>
  <c r="E77" i="56"/>
  <c r="P76" i="56"/>
  <c r="L76" i="56"/>
  <c r="H76" i="56"/>
  <c r="D76" i="56"/>
  <c r="O75" i="56"/>
  <c r="K75" i="56"/>
  <c r="G75" i="56"/>
  <c r="C75" i="56"/>
  <c r="N74" i="56"/>
  <c r="J74" i="56"/>
  <c r="F74" i="56"/>
  <c r="Q73" i="56"/>
  <c r="M73" i="56"/>
  <c r="I73" i="56"/>
  <c r="E73" i="56"/>
  <c r="P72" i="56"/>
  <c r="L72" i="56"/>
  <c r="H72" i="56"/>
  <c r="D72" i="56"/>
  <c r="O71" i="56"/>
  <c r="K71" i="56"/>
  <c r="G71" i="56"/>
  <c r="C71" i="56"/>
  <c r="N70" i="56"/>
  <c r="J70" i="56"/>
  <c r="F70" i="56"/>
  <c r="Q69" i="56"/>
  <c r="M69" i="56"/>
  <c r="I69" i="56"/>
  <c r="E69" i="56"/>
  <c r="P68" i="56"/>
  <c r="L68" i="56"/>
  <c r="H68" i="56"/>
  <c r="D68" i="56"/>
  <c r="K67" i="56"/>
  <c r="C67" i="56"/>
  <c r="Q60" i="56"/>
  <c r="M60" i="56"/>
  <c r="I60" i="56"/>
  <c r="E60" i="56"/>
  <c r="P59" i="56"/>
  <c r="L59" i="56"/>
  <c r="D59" i="56"/>
  <c r="O58" i="56"/>
  <c r="K58" i="56"/>
  <c r="G58" i="56"/>
  <c r="C58" i="56"/>
  <c r="N57" i="56"/>
  <c r="J57" i="56"/>
  <c r="F57" i="56"/>
  <c r="Q56" i="56"/>
  <c r="M56" i="56"/>
  <c r="I56" i="56"/>
  <c r="E56" i="56"/>
  <c r="P55" i="56"/>
  <c r="L55" i="56"/>
  <c r="H55" i="56"/>
  <c r="D55" i="56"/>
  <c r="O54" i="56"/>
  <c r="K54" i="56"/>
  <c r="G54" i="56"/>
  <c r="C54" i="56"/>
  <c r="N53" i="56"/>
  <c r="J53" i="56"/>
  <c r="F53" i="56"/>
  <c r="Q52" i="56"/>
  <c r="M52" i="56"/>
  <c r="I52" i="56"/>
  <c r="E52" i="56"/>
  <c r="P51" i="56"/>
  <c r="L51" i="56"/>
  <c r="H51" i="56"/>
  <c r="D51" i="56"/>
  <c r="O50" i="56"/>
  <c r="K50" i="56"/>
  <c r="G50" i="56"/>
  <c r="C50" i="56"/>
  <c r="N49" i="56"/>
  <c r="J49" i="56"/>
  <c r="F49" i="56"/>
  <c r="P22" i="56"/>
  <c r="H22" i="56"/>
  <c r="N20" i="56"/>
  <c r="F20" i="56"/>
  <c r="M19" i="56"/>
  <c r="L18" i="56"/>
  <c r="D18" i="56"/>
  <c r="K17" i="56"/>
  <c r="C17" i="56"/>
  <c r="J16" i="56"/>
  <c r="Q15" i="56"/>
  <c r="I15" i="56"/>
  <c r="E11" i="56"/>
  <c r="L10" i="56"/>
  <c r="D10" i="56"/>
  <c r="K9" i="56"/>
  <c r="C9" i="56"/>
  <c r="O122" i="56"/>
  <c r="Q120" i="56"/>
  <c r="G118" i="56"/>
  <c r="M9" i="25"/>
  <c r="M9" i="28" s="1"/>
  <c r="I9" i="25"/>
  <c r="I9" i="28" s="1"/>
  <c r="G7" i="25"/>
  <c r="G7" i="28" s="1"/>
  <c r="N6" i="25"/>
  <c r="N6" i="28" s="1"/>
  <c r="H26" i="23"/>
  <c r="H26" i="26" s="1"/>
  <c r="D26" i="23"/>
  <c r="D26" i="26" s="1"/>
  <c r="G25" i="23"/>
  <c r="G25" i="26" s="1"/>
  <c r="C25" i="23"/>
  <c r="C25" i="26" s="1"/>
  <c r="J24" i="23"/>
  <c r="J24" i="26" s="1"/>
  <c r="F24" i="23"/>
  <c r="F24" i="26" s="1"/>
  <c r="P22" i="23"/>
  <c r="P22" i="26" s="1"/>
  <c r="D22" i="23"/>
  <c r="D22" i="26" s="1"/>
  <c r="O21" i="23"/>
  <c r="O21" i="26" s="1"/>
  <c r="G21" i="23"/>
  <c r="G21" i="26" s="1"/>
  <c r="C21" i="23"/>
  <c r="C21" i="26" s="1"/>
  <c r="N20" i="23"/>
  <c r="N20" i="26" s="1"/>
  <c r="Q19" i="23"/>
  <c r="Q19" i="26" s="1"/>
  <c r="M19" i="23"/>
  <c r="M19" i="26" s="1"/>
  <c r="P18" i="23"/>
  <c r="P18" i="26" s="1"/>
  <c r="L18" i="23"/>
  <c r="L18" i="26" s="1"/>
  <c r="Q14" i="21"/>
  <c r="E14" i="21"/>
  <c r="P13" i="21"/>
  <c r="D13" i="21"/>
  <c r="K12" i="21"/>
  <c r="C12" i="21"/>
  <c r="J11" i="21"/>
  <c r="Q10" i="21"/>
  <c r="M10" i="21"/>
  <c r="P9" i="21"/>
  <c r="H9" i="21"/>
  <c r="O8" i="21"/>
  <c r="G8" i="21"/>
  <c r="N7" i="21"/>
  <c r="F7" i="21"/>
  <c r="I6" i="21"/>
  <c r="P5" i="21"/>
  <c r="L5" i="21"/>
  <c r="D5" i="21"/>
  <c r="K26" i="24"/>
  <c r="K26" i="27" s="1"/>
  <c r="C26" i="24"/>
  <c r="C26" i="27" s="1"/>
  <c r="J25" i="24"/>
  <c r="J25" i="27" s="1"/>
  <c r="Q24" i="24"/>
  <c r="Q24" i="27" s="1"/>
  <c r="I24" i="24"/>
  <c r="I24" i="27" s="1"/>
  <c r="O22" i="21"/>
  <c r="G22" i="24"/>
  <c r="G22" i="27" s="1"/>
  <c r="N21" i="21"/>
  <c r="F21" i="24"/>
  <c r="F21" i="27" s="1"/>
  <c r="F21" i="21"/>
  <c r="M20" i="21"/>
  <c r="E20" i="24"/>
  <c r="E20" i="27" s="1"/>
  <c r="L19" i="21"/>
  <c r="D19" i="24"/>
  <c r="D19" i="27" s="1"/>
  <c r="K18" i="21"/>
  <c r="C18" i="24"/>
  <c r="C18" i="27" s="1"/>
  <c r="C18" i="21"/>
  <c r="K24" i="27"/>
  <c r="O20" i="27"/>
  <c r="P60" i="46"/>
  <c r="L60" i="46"/>
  <c r="H60" i="46"/>
  <c r="D60" i="46"/>
  <c r="P59" i="46"/>
  <c r="L59" i="46"/>
  <c r="H59" i="46"/>
  <c r="D59" i="46"/>
  <c r="P58" i="46"/>
  <c r="L58" i="46"/>
  <c r="H58" i="46"/>
  <c r="D58" i="46"/>
  <c r="P57" i="46"/>
  <c r="L57" i="46"/>
  <c r="H57" i="46"/>
  <c r="D57" i="46"/>
  <c r="P56" i="46"/>
  <c r="L56" i="46"/>
  <c r="H56" i="46"/>
  <c r="D56" i="46"/>
  <c r="P55" i="46"/>
  <c r="L55" i="46"/>
  <c r="H55" i="46"/>
  <c r="D55" i="46"/>
  <c r="P54" i="46"/>
  <c r="L54" i="46"/>
  <c r="H54" i="46"/>
  <c r="D54" i="46"/>
  <c r="P53" i="46"/>
  <c r="L53" i="46"/>
  <c r="H53" i="46"/>
  <c r="D53" i="46"/>
  <c r="P52" i="46"/>
  <c r="L52" i="46"/>
  <c r="H52" i="46"/>
  <c r="D52" i="46"/>
  <c r="P51" i="46"/>
  <c r="L51" i="46"/>
  <c r="H51" i="46"/>
  <c r="D51" i="46"/>
  <c r="P50" i="46"/>
  <c r="L50" i="46"/>
  <c r="H50" i="46"/>
  <c r="D50" i="46"/>
  <c r="P49" i="46"/>
  <c r="L49" i="46"/>
  <c r="H49" i="46"/>
  <c r="D49" i="46"/>
  <c r="D48" i="46"/>
  <c r="P46" i="46"/>
  <c r="L46" i="46"/>
  <c r="H46" i="46"/>
  <c r="D46" i="46"/>
  <c r="L45" i="46"/>
  <c r="D45" i="46"/>
  <c r="P98" i="56"/>
  <c r="F88" i="56"/>
  <c r="M40" i="56"/>
  <c r="L39" i="56"/>
  <c r="I36" i="56"/>
  <c r="N33" i="56"/>
  <c r="D31" i="56"/>
  <c r="O60" i="46"/>
  <c r="K60" i="46"/>
  <c r="G60" i="46"/>
  <c r="C60" i="46"/>
  <c r="O59" i="46"/>
  <c r="K59" i="46"/>
  <c r="G59" i="46"/>
  <c r="C59" i="46"/>
  <c r="O58" i="46"/>
  <c r="K58" i="46"/>
  <c r="G58" i="46"/>
  <c r="C58" i="46"/>
  <c r="O57" i="46"/>
  <c r="K57" i="46"/>
  <c r="G57" i="46"/>
  <c r="C57" i="46"/>
  <c r="O56" i="46"/>
  <c r="K56" i="46"/>
  <c r="G56" i="46"/>
  <c r="C56" i="46"/>
  <c r="O55" i="46"/>
  <c r="K55" i="46"/>
  <c r="G55" i="46"/>
  <c r="C55" i="46"/>
  <c r="O54" i="46"/>
  <c r="K54" i="46"/>
  <c r="G54" i="46"/>
  <c r="C54" i="46"/>
  <c r="O53" i="46"/>
  <c r="K53" i="46"/>
  <c r="G53" i="46"/>
  <c r="C53" i="46"/>
  <c r="O52" i="46"/>
  <c r="K52" i="46"/>
  <c r="G52" i="46"/>
  <c r="C52" i="46"/>
  <c r="O51" i="46"/>
  <c r="K51" i="46"/>
  <c r="G51" i="46"/>
  <c r="C51" i="46"/>
  <c r="O50" i="46"/>
  <c r="K50" i="46"/>
  <c r="G50" i="46"/>
  <c r="C50" i="46"/>
  <c r="O49" i="46"/>
  <c r="K49" i="46"/>
  <c r="G49" i="46"/>
  <c r="C49" i="46"/>
  <c r="O48" i="46"/>
  <c r="K48" i="46"/>
  <c r="G48" i="46"/>
  <c r="C48" i="46"/>
  <c r="O46" i="46"/>
  <c r="K46" i="46"/>
  <c r="G46" i="46"/>
  <c r="C46" i="46"/>
  <c r="O45" i="46"/>
  <c r="K45" i="46"/>
  <c r="G45" i="46"/>
  <c r="C45" i="46"/>
  <c r="G139" i="56"/>
  <c r="M137" i="56"/>
  <c r="C135" i="56"/>
  <c r="I133" i="56"/>
  <c r="D132" i="56"/>
  <c r="M128" i="56"/>
  <c r="E129" i="56"/>
  <c r="P122" i="56"/>
  <c r="L122" i="56"/>
  <c r="H122" i="56"/>
  <c r="D122" i="56"/>
  <c r="N120" i="56"/>
  <c r="J120" i="56"/>
  <c r="F120" i="56"/>
  <c r="Q119" i="56"/>
  <c r="M119" i="56"/>
  <c r="I119" i="56"/>
  <c r="E119" i="56"/>
  <c r="P118" i="56"/>
  <c r="L118" i="56"/>
  <c r="H118" i="56"/>
  <c r="D118" i="56"/>
  <c r="O117" i="56"/>
  <c r="K117" i="56"/>
  <c r="G117" i="56"/>
  <c r="C117" i="56"/>
  <c r="N116" i="56"/>
  <c r="J116" i="56"/>
  <c r="F116" i="56"/>
  <c r="Q111" i="56"/>
  <c r="M111" i="56"/>
  <c r="I111" i="56"/>
  <c r="E111" i="56"/>
  <c r="G82" i="56"/>
  <c r="K122" i="56"/>
  <c r="G122" i="56"/>
  <c r="C122" i="56"/>
  <c r="M120" i="56"/>
  <c r="I120" i="56"/>
  <c r="E120" i="56"/>
  <c r="P119" i="56"/>
  <c r="H119" i="56"/>
  <c r="D119" i="56"/>
  <c r="O118" i="56"/>
  <c r="K118" i="56"/>
  <c r="C118" i="56"/>
  <c r="N117" i="56"/>
  <c r="J117" i="56"/>
  <c r="F117" i="56"/>
  <c r="Q116" i="56"/>
  <c r="I116" i="56"/>
  <c r="E116" i="56"/>
  <c r="P111" i="56"/>
  <c r="L111" i="56"/>
  <c r="H111" i="56"/>
  <c r="D111" i="56"/>
  <c r="K110" i="56"/>
  <c r="G110" i="56"/>
  <c r="C110" i="56"/>
  <c r="C109" i="56"/>
  <c r="O82" i="56"/>
  <c r="K43" i="56"/>
  <c r="C43" i="56"/>
  <c r="Q16" i="17"/>
  <c r="E16" i="17"/>
  <c r="Q31" i="26"/>
  <c r="P30" i="25"/>
  <c r="P30" i="28" s="1"/>
  <c r="L30" i="25"/>
  <c r="L30" i="28" s="1"/>
  <c r="H30" i="25"/>
  <c r="H30" i="28" s="1"/>
  <c r="D30" i="25"/>
  <c r="D30" i="28" s="1"/>
  <c r="O29" i="25"/>
  <c r="O29" i="28" s="1"/>
  <c r="K29" i="25"/>
  <c r="K29" i="28" s="1"/>
  <c r="G29" i="25"/>
  <c r="G29" i="28" s="1"/>
  <c r="C29" i="25"/>
  <c r="C29" i="28" s="1"/>
  <c r="N28" i="25"/>
  <c r="N28" i="28" s="1"/>
  <c r="F28" i="25"/>
  <c r="F28" i="28" s="1"/>
  <c r="N32" i="23"/>
  <c r="N32" i="26" s="1"/>
  <c r="J32" i="23"/>
  <c r="J32" i="26" s="1"/>
  <c r="F32" i="23"/>
  <c r="F32" i="26" s="1"/>
  <c r="M31" i="23"/>
  <c r="M31" i="26" s="1"/>
  <c r="I31" i="23"/>
  <c r="I31" i="26" s="1"/>
  <c r="E31" i="23"/>
  <c r="E31" i="26" s="1"/>
  <c r="L30" i="23"/>
  <c r="L30" i="26" s="1"/>
  <c r="H30" i="23"/>
  <c r="H30" i="26" s="1"/>
  <c r="D30" i="23"/>
  <c r="D30" i="26" s="1"/>
  <c r="K29" i="23"/>
  <c r="K29" i="26" s="1"/>
  <c r="G29" i="23"/>
  <c r="G29" i="26" s="1"/>
  <c r="C29" i="23"/>
  <c r="C29" i="26" s="1"/>
  <c r="J28" i="23"/>
  <c r="J28" i="26" s="1"/>
  <c r="F28" i="23"/>
  <c r="N13" i="23"/>
  <c r="N13" i="26" s="1"/>
  <c r="J13" i="23"/>
  <c r="J13" i="26" s="1"/>
  <c r="F13" i="23"/>
  <c r="F13" i="26" s="1"/>
  <c r="Q12" i="23"/>
  <c r="Q12" i="26" s="1"/>
  <c r="M12" i="23"/>
  <c r="M12" i="26" s="1"/>
  <c r="I12" i="23"/>
  <c r="E12" i="23"/>
  <c r="E12" i="26" s="1"/>
  <c r="P11" i="23"/>
  <c r="P11" i="26" s="1"/>
  <c r="L11" i="23"/>
  <c r="L11" i="26" s="1"/>
  <c r="H11" i="23"/>
  <c r="H11" i="26" s="1"/>
  <c r="D11" i="23"/>
  <c r="D11" i="26" s="1"/>
  <c r="O10" i="23"/>
  <c r="K10" i="23"/>
  <c r="K10" i="26" s="1"/>
  <c r="G10" i="23"/>
  <c r="G10" i="26" s="1"/>
  <c r="C10" i="23"/>
  <c r="C10" i="26" s="1"/>
  <c r="N9" i="23"/>
  <c r="N9" i="26" s="1"/>
  <c r="J9" i="23"/>
  <c r="J9" i="26" s="1"/>
  <c r="F9" i="23"/>
  <c r="F9" i="26" s="1"/>
  <c r="Q8" i="23"/>
  <c r="Q8" i="26" s="1"/>
  <c r="M8" i="23"/>
  <c r="M8" i="26" s="1"/>
  <c r="I8" i="23"/>
  <c r="I8" i="26" s="1"/>
  <c r="E8" i="23"/>
  <c r="E8" i="26" s="1"/>
  <c r="P7" i="23"/>
  <c r="P7" i="26" s="1"/>
  <c r="L7" i="23"/>
  <c r="H7" i="23"/>
  <c r="H7" i="26" s="1"/>
  <c r="D7" i="23"/>
  <c r="D7" i="26" s="1"/>
  <c r="O6" i="23"/>
  <c r="O6" i="26" s="1"/>
  <c r="K6" i="23"/>
  <c r="K6" i="26" s="1"/>
  <c r="G6" i="23"/>
  <c r="G6" i="26" s="1"/>
  <c r="C6" i="23"/>
  <c r="C6" i="26" s="1"/>
  <c r="N5" i="23"/>
  <c r="N5" i="26" s="1"/>
  <c r="J5" i="23"/>
  <c r="J5" i="26" s="1"/>
  <c r="F5" i="23"/>
  <c r="F5" i="26" s="1"/>
  <c r="N32" i="24"/>
  <c r="N32" i="27" s="1"/>
  <c r="J32" i="24"/>
  <c r="J32" i="27" s="1"/>
  <c r="F32" i="24"/>
  <c r="F32" i="27" s="1"/>
  <c r="P30" i="24"/>
  <c r="P30" i="27" s="1"/>
  <c r="L30" i="24"/>
  <c r="L30" i="27" s="1"/>
  <c r="H30" i="24"/>
  <c r="H30" i="27" s="1"/>
  <c r="D30" i="24"/>
  <c r="D30" i="27" s="1"/>
  <c r="N28" i="24"/>
  <c r="N28" i="27" s="1"/>
  <c r="J28" i="24"/>
  <c r="J28" i="27" s="1"/>
  <c r="F28" i="24"/>
  <c r="F28" i="27" s="1"/>
  <c r="Q26" i="24"/>
  <c r="Q26" i="27" s="1"/>
  <c r="I26" i="24"/>
  <c r="I26" i="27" s="1"/>
  <c r="P25" i="24"/>
  <c r="P25" i="27" s="1"/>
  <c r="L25" i="24"/>
  <c r="L25" i="27" s="1"/>
  <c r="H25" i="24"/>
  <c r="H25" i="27" s="1"/>
  <c r="D25" i="24"/>
  <c r="D25" i="27" s="1"/>
  <c r="O24" i="24"/>
  <c r="O24" i="27" s="1"/>
  <c r="G24" i="24"/>
  <c r="G24" i="27" s="1"/>
  <c r="M22" i="24"/>
  <c r="M22" i="27" s="1"/>
  <c r="I22" i="24"/>
  <c r="I22" i="27" s="1"/>
  <c r="E22" i="24"/>
  <c r="E22" i="27" s="1"/>
  <c r="P21" i="24"/>
  <c r="P21" i="27" s="1"/>
  <c r="L21" i="24"/>
  <c r="L21" i="27" s="1"/>
  <c r="D21" i="24"/>
  <c r="D21" i="27" s="1"/>
  <c r="K20" i="24"/>
  <c r="K20" i="27" s="1"/>
  <c r="G20" i="24"/>
  <c r="G20" i="27" s="1"/>
  <c r="C20" i="24"/>
  <c r="C20" i="27" s="1"/>
  <c r="N19" i="24"/>
  <c r="N19" i="27" s="1"/>
  <c r="J19" i="24"/>
  <c r="J19" i="27" s="1"/>
  <c r="Q18" i="24"/>
  <c r="Q18" i="27" s="1"/>
  <c r="I18" i="24"/>
  <c r="I18" i="27" s="1"/>
  <c r="E18" i="24"/>
  <c r="E18" i="27" s="1"/>
  <c r="C14" i="21"/>
  <c r="Q12" i="24"/>
  <c r="Q12" i="27" s="1"/>
  <c r="P11" i="24"/>
  <c r="P11" i="27" s="1"/>
  <c r="O10" i="24"/>
  <c r="O10" i="27" s="1"/>
  <c r="N9" i="24"/>
  <c r="N9" i="27" s="1"/>
  <c r="M8" i="24"/>
  <c r="M8" i="27" s="1"/>
  <c r="L7" i="24"/>
  <c r="L7" i="27" s="1"/>
  <c r="K6" i="24"/>
  <c r="K6" i="27" s="1"/>
  <c r="J5" i="24"/>
  <c r="J5" i="27" s="1"/>
  <c r="Q12" i="21"/>
  <c r="M15" i="25"/>
  <c r="M15" i="28" s="1"/>
  <c r="O122" i="46"/>
  <c r="K122" i="46"/>
  <c r="G122" i="46"/>
  <c r="C122" i="46"/>
  <c r="O121" i="46"/>
  <c r="K121" i="46"/>
  <c r="G121" i="46"/>
  <c r="C121" i="46"/>
  <c r="O120" i="46"/>
  <c r="K120" i="46"/>
  <c r="G120" i="46"/>
  <c r="C120" i="46"/>
  <c r="O119" i="46"/>
  <c r="K119" i="46"/>
  <c r="G119" i="46"/>
  <c r="C119" i="46"/>
  <c r="O118" i="46"/>
  <c r="K118" i="46"/>
  <c r="G118" i="46"/>
  <c r="C118" i="46"/>
  <c r="O117" i="46"/>
  <c r="K117" i="46"/>
  <c r="G117" i="46"/>
  <c r="C117" i="46"/>
  <c r="O116" i="46"/>
  <c r="K116" i="46"/>
  <c r="G116" i="46"/>
  <c r="C116" i="46"/>
  <c r="O111" i="46"/>
  <c r="K111" i="46"/>
  <c r="G111" i="46"/>
  <c r="C111" i="46"/>
  <c r="O110" i="46"/>
  <c r="K110" i="46"/>
  <c r="G110" i="46"/>
  <c r="C110" i="46"/>
  <c r="O108" i="46"/>
  <c r="K108" i="46"/>
  <c r="G108" i="46"/>
  <c r="C108" i="46"/>
  <c r="O107" i="46"/>
  <c r="K107" i="46"/>
  <c r="G107" i="46"/>
  <c r="C107" i="46"/>
  <c r="Q60" i="46"/>
  <c r="M60" i="46"/>
  <c r="I60" i="46"/>
  <c r="E60" i="46"/>
  <c r="Q59" i="46"/>
  <c r="M59" i="46"/>
  <c r="I59" i="46"/>
  <c r="E59" i="46"/>
  <c r="Q58" i="46"/>
  <c r="M58" i="46"/>
  <c r="I58" i="46"/>
  <c r="E58" i="46"/>
  <c r="Q57" i="46"/>
  <c r="M57" i="46"/>
  <c r="I57" i="46"/>
  <c r="E57" i="46"/>
  <c r="Q56" i="46"/>
  <c r="M56" i="46"/>
  <c r="I56" i="46"/>
  <c r="E56" i="46"/>
  <c r="Q55" i="46"/>
  <c r="M55" i="46"/>
  <c r="I55" i="46"/>
  <c r="E55" i="46"/>
  <c r="Q54" i="46"/>
  <c r="M54" i="46"/>
  <c r="I54" i="46"/>
  <c r="E54" i="46"/>
  <c r="Q53" i="46"/>
  <c r="M53" i="46"/>
  <c r="I53" i="46"/>
  <c r="E53" i="46"/>
  <c r="Q52" i="46"/>
  <c r="M52" i="46"/>
  <c r="I52" i="46"/>
  <c r="E52" i="46"/>
  <c r="Q51" i="46"/>
  <c r="M51" i="46"/>
  <c r="I51" i="46"/>
  <c r="E51" i="46"/>
  <c r="Q50" i="46"/>
  <c r="M50" i="46"/>
  <c r="I50" i="46"/>
  <c r="E50" i="46"/>
  <c r="Q49" i="46"/>
  <c r="M49" i="46"/>
  <c r="I49" i="46"/>
  <c r="E49" i="46"/>
  <c r="O22" i="46"/>
  <c r="K22" i="46"/>
  <c r="G22" i="46"/>
  <c r="C22" i="46"/>
  <c r="O21" i="46"/>
  <c r="K21" i="46"/>
  <c r="G21" i="46"/>
  <c r="C21" i="46"/>
  <c r="O20" i="46"/>
  <c r="K20" i="46"/>
  <c r="G20" i="46"/>
  <c r="C20" i="46"/>
  <c r="O19" i="46"/>
  <c r="K19" i="46"/>
  <c r="G19" i="46"/>
  <c r="C19" i="46"/>
  <c r="O18" i="46"/>
  <c r="K18" i="46"/>
  <c r="G18" i="46"/>
  <c r="C18" i="46"/>
  <c r="O17" i="46"/>
  <c r="K17" i="46"/>
  <c r="G17" i="46"/>
  <c r="C17" i="46"/>
  <c r="O16" i="46"/>
  <c r="K16" i="46"/>
  <c r="G16" i="46"/>
  <c r="C16" i="46"/>
  <c r="O15" i="46"/>
  <c r="K15" i="46"/>
  <c r="G15" i="46"/>
  <c r="C15" i="46"/>
  <c r="O14" i="46"/>
  <c r="K14" i="46"/>
  <c r="G14" i="46"/>
  <c r="C14" i="46"/>
  <c r="O13" i="46"/>
  <c r="K13" i="46"/>
  <c r="G13" i="46"/>
  <c r="C13" i="46"/>
  <c r="O12" i="46"/>
  <c r="K12" i="46"/>
  <c r="G12" i="46"/>
  <c r="C12" i="46"/>
  <c r="O11" i="46"/>
  <c r="K11" i="46"/>
  <c r="G11" i="46"/>
  <c r="C11" i="46"/>
  <c r="O10" i="46"/>
  <c r="K10" i="46"/>
  <c r="G10" i="46"/>
  <c r="C10" i="46"/>
  <c r="O9" i="46"/>
  <c r="K9" i="46"/>
  <c r="G9" i="46"/>
  <c r="C9" i="46"/>
  <c r="O8" i="46"/>
  <c r="G8" i="46"/>
  <c r="O6" i="46"/>
  <c r="K6" i="46"/>
  <c r="G6" i="46"/>
  <c r="C6" i="46"/>
  <c r="O5" i="46"/>
  <c r="K5" i="46"/>
  <c r="G5" i="46"/>
  <c r="C5" i="46"/>
  <c r="P177" i="56"/>
  <c r="L177" i="56"/>
  <c r="H177" i="56"/>
  <c r="D177" i="56"/>
  <c r="N175" i="56"/>
  <c r="J175" i="56"/>
  <c r="F175" i="56"/>
  <c r="Q174" i="56"/>
  <c r="M174" i="56"/>
  <c r="I174" i="56"/>
  <c r="E174" i="56"/>
  <c r="P173" i="56"/>
  <c r="L173" i="56"/>
  <c r="H173" i="56"/>
  <c r="D173" i="56"/>
  <c r="O172" i="56"/>
  <c r="K172" i="56"/>
  <c r="G172" i="56"/>
  <c r="C172" i="56"/>
  <c r="N171" i="56"/>
  <c r="J171" i="56"/>
  <c r="F171" i="56"/>
  <c r="Q166" i="56"/>
  <c r="M166" i="56"/>
  <c r="I166" i="56"/>
  <c r="E166" i="56"/>
  <c r="K127" i="56"/>
  <c r="C127" i="56"/>
  <c r="N103" i="56"/>
  <c r="J103" i="56"/>
  <c r="F103" i="56"/>
  <c r="P101" i="56"/>
  <c r="L101" i="56"/>
  <c r="H101" i="56"/>
  <c r="D101" i="56"/>
  <c r="O100" i="56"/>
  <c r="K100" i="56"/>
  <c r="G100" i="56"/>
  <c r="C100" i="56"/>
  <c r="N99" i="56"/>
  <c r="J99" i="56"/>
  <c r="F99" i="56"/>
  <c r="Q98" i="56"/>
  <c r="M98" i="56"/>
  <c r="I98" i="56"/>
  <c r="E98" i="56"/>
  <c r="P97" i="56"/>
  <c r="L97" i="56"/>
  <c r="H97" i="56"/>
  <c r="D97" i="56"/>
  <c r="O96" i="56"/>
  <c r="K96" i="56"/>
  <c r="G96" i="56"/>
  <c r="C96" i="56"/>
  <c r="N95" i="56"/>
  <c r="Q94" i="56"/>
  <c r="I94" i="56"/>
  <c r="P93" i="56"/>
  <c r="H93" i="56"/>
  <c r="K92" i="56"/>
  <c r="G92" i="56"/>
  <c r="N91" i="56"/>
  <c r="J91" i="56"/>
  <c r="F91" i="56"/>
  <c r="Q90" i="56"/>
  <c r="M90" i="56"/>
  <c r="I90" i="56"/>
  <c r="E90" i="56"/>
  <c r="P89" i="56"/>
  <c r="L89" i="56"/>
  <c r="H89" i="56"/>
  <c r="D89" i="56"/>
  <c r="O88" i="56"/>
  <c r="K88" i="56"/>
  <c r="G88" i="56"/>
  <c r="C88" i="56"/>
  <c r="N87" i="56"/>
  <c r="J87" i="56"/>
  <c r="F87" i="56"/>
  <c r="O177" i="56"/>
  <c r="K177" i="56"/>
  <c r="G177" i="56"/>
  <c r="C177" i="56"/>
  <c r="Q175" i="56"/>
  <c r="M175" i="56"/>
  <c r="I175" i="56"/>
  <c r="E175" i="56"/>
  <c r="P174" i="56"/>
  <c r="L174" i="56"/>
  <c r="H174" i="56"/>
  <c r="D174" i="56"/>
  <c r="O173" i="56"/>
  <c r="K173" i="56"/>
  <c r="G173" i="56"/>
  <c r="C173" i="56"/>
  <c r="N172" i="56"/>
  <c r="J172" i="56"/>
  <c r="F172" i="56"/>
  <c r="Q171" i="56"/>
  <c r="M171" i="56"/>
  <c r="I171" i="56"/>
  <c r="E171" i="56"/>
  <c r="P166" i="56"/>
  <c r="L166" i="56"/>
  <c r="H166" i="56"/>
  <c r="D166" i="56"/>
  <c r="K165" i="56"/>
  <c r="K109" i="56"/>
  <c r="L66" i="56"/>
  <c r="I93" i="6"/>
  <c r="M52" i="6"/>
  <c r="M51" i="6" s="1"/>
  <c r="N27" i="7"/>
  <c r="F27" i="7"/>
  <c r="B17" i="14"/>
  <c r="B17" i="17" s="1"/>
  <c r="F4" i="7"/>
  <c r="F3" i="7" s="1"/>
  <c r="L27" i="11"/>
  <c r="P18" i="14"/>
  <c r="L4" i="11"/>
  <c r="D4" i="11"/>
  <c r="F14" i="18"/>
  <c r="F14" i="23" s="1"/>
  <c r="F14" i="26" s="1"/>
  <c r="C26" i="23"/>
  <c r="C26" i="26" s="1"/>
  <c r="C26" i="21"/>
  <c r="J25" i="23"/>
  <c r="J25" i="26" s="1"/>
  <c r="J25" i="21"/>
  <c r="F25" i="21"/>
  <c r="E24" i="21"/>
  <c r="H13" i="24"/>
  <c r="H13" i="27" s="1"/>
  <c r="M10" i="24"/>
  <c r="M10" i="27" s="1"/>
  <c r="D9" i="24"/>
  <c r="D9" i="27" s="1"/>
  <c r="Q6" i="24"/>
  <c r="Q6" i="27" s="1"/>
  <c r="H5" i="24"/>
  <c r="H5" i="27" s="1"/>
  <c r="O26" i="21"/>
  <c r="P93" i="6"/>
  <c r="P52" i="6"/>
  <c r="P51" i="6" s="1"/>
  <c r="Q27" i="7"/>
  <c r="M27" i="7"/>
  <c r="I27" i="7"/>
  <c r="E27" i="7"/>
  <c r="Q17" i="7"/>
  <c r="I17" i="7"/>
  <c r="Q4" i="7"/>
  <c r="Q3" i="7" s="1"/>
  <c r="N31" i="12"/>
  <c r="N20" i="12"/>
  <c r="F20" i="12"/>
  <c r="F18" i="12"/>
  <c r="J14" i="12"/>
  <c r="B14" i="12"/>
  <c r="B14" i="15" s="1"/>
  <c r="F12" i="12"/>
  <c r="F4" i="8"/>
  <c r="O32" i="10"/>
  <c r="C32" i="10"/>
  <c r="K31" i="10"/>
  <c r="G30" i="10"/>
  <c r="K29" i="10"/>
  <c r="C29" i="10"/>
  <c r="C25" i="10"/>
  <c r="G24" i="10"/>
  <c r="C22" i="10"/>
  <c r="G21" i="10"/>
  <c r="C20" i="10"/>
  <c r="G19" i="10"/>
  <c r="O16" i="10"/>
  <c r="C16" i="10"/>
  <c r="G13" i="10"/>
  <c r="O12" i="10"/>
  <c r="G12" i="10"/>
  <c r="O11" i="10"/>
  <c r="C11" i="10"/>
  <c r="K10" i="10"/>
  <c r="C10" i="10"/>
  <c r="G9" i="10"/>
  <c r="O8" i="10"/>
  <c r="G7" i="10"/>
  <c r="O6" i="10"/>
  <c r="G5" i="10"/>
  <c r="G27" i="11"/>
  <c r="K4" i="11"/>
  <c r="L28" i="14"/>
  <c r="L5" i="14"/>
  <c r="P32" i="23"/>
  <c r="P32" i="26" s="1"/>
  <c r="D32" i="23"/>
  <c r="D32" i="26" s="1"/>
  <c r="K31" i="23"/>
  <c r="K31" i="26" s="1"/>
  <c r="C31" i="23"/>
  <c r="C31" i="26" s="1"/>
  <c r="N30" i="23"/>
  <c r="N30" i="26" s="1"/>
  <c r="J30" i="23"/>
  <c r="J30" i="26" s="1"/>
  <c r="F30" i="23"/>
  <c r="F30" i="26" s="1"/>
  <c r="I29" i="28"/>
  <c r="P27" i="18"/>
  <c r="D28" i="28"/>
  <c r="M24" i="27"/>
  <c r="Q20" i="27"/>
  <c r="H19" i="27"/>
  <c r="D6" i="28"/>
  <c r="K4" i="18"/>
  <c r="K3" i="18" s="1"/>
  <c r="K16" i="23" s="1"/>
  <c r="O13" i="23"/>
  <c r="O13" i="26" s="1"/>
  <c r="G13" i="23"/>
  <c r="G13" i="26" s="1"/>
  <c r="F12" i="23"/>
  <c r="F12" i="26" s="1"/>
  <c r="E11" i="23"/>
  <c r="E11" i="26" s="1"/>
  <c r="H10" i="23"/>
  <c r="H10" i="26" s="1"/>
  <c r="K9" i="23"/>
  <c r="K9" i="26" s="1"/>
  <c r="J8" i="23"/>
  <c r="J8" i="26" s="1"/>
  <c r="Q7" i="23"/>
  <c r="Q7" i="26" s="1"/>
  <c r="P6" i="23"/>
  <c r="P6" i="26" s="1"/>
  <c r="D6" i="23"/>
  <c r="D6" i="26" s="1"/>
  <c r="G5" i="23"/>
  <c r="G5" i="26" s="1"/>
  <c r="Q30" i="27"/>
  <c r="I30" i="27"/>
  <c r="P29" i="27"/>
  <c r="H29" i="27"/>
  <c r="M16" i="21"/>
  <c r="E26" i="27"/>
  <c r="Q22" i="27"/>
  <c r="L127" i="46"/>
  <c r="D127" i="46"/>
  <c r="L126" i="46"/>
  <c r="D126" i="46"/>
  <c r="H82" i="46"/>
  <c r="P25" i="46"/>
  <c r="G52" i="6"/>
  <c r="G51" i="6" s="1"/>
  <c r="P27" i="7"/>
  <c r="L27" i="7"/>
  <c r="H27" i="7"/>
  <c r="D27" i="7"/>
  <c r="P17" i="7"/>
  <c r="P17" i="14" s="1"/>
  <c r="L17" i="7"/>
  <c r="L17" i="14" s="1"/>
  <c r="H17" i="7"/>
  <c r="D17" i="7"/>
  <c r="D17" i="14" s="1"/>
  <c r="P4" i="7"/>
  <c r="P3" i="7" s="1"/>
  <c r="L4" i="7"/>
  <c r="L3" i="7" s="1"/>
  <c r="H4" i="7"/>
  <c r="H3" i="7" s="1"/>
  <c r="D4" i="7"/>
  <c r="D3" i="7" s="1"/>
  <c r="Q32" i="12"/>
  <c r="M32" i="12"/>
  <c r="I32" i="12"/>
  <c r="E32" i="12"/>
  <c r="Q31" i="12"/>
  <c r="M31" i="12"/>
  <c r="I31" i="12"/>
  <c r="E31" i="12"/>
  <c r="Q30" i="12"/>
  <c r="M30" i="12"/>
  <c r="I30" i="12"/>
  <c r="E30" i="12"/>
  <c r="Q29" i="12"/>
  <c r="M29" i="12"/>
  <c r="I29" i="12"/>
  <c r="E29" i="12"/>
  <c r="Q28" i="12"/>
  <c r="M28" i="12"/>
  <c r="I28" i="12"/>
  <c r="E28" i="12"/>
  <c r="Q26" i="12"/>
  <c r="M26" i="12"/>
  <c r="I26" i="12"/>
  <c r="E26" i="12"/>
  <c r="Q25" i="12"/>
  <c r="M25" i="12"/>
  <c r="I25" i="12"/>
  <c r="E25" i="12"/>
  <c r="Q24" i="12"/>
  <c r="M24" i="12"/>
  <c r="I24" i="12"/>
  <c r="E24" i="12"/>
  <c r="Q22" i="12"/>
  <c r="M22" i="12"/>
  <c r="I22" i="12"/>
  <c r="E22" i="12"/>
  <c r="Q21" i="12"/>
  <c r="M21" i="12"/>
  <c r="I21" i="12"/>
  <c r="E21" i="12"/>
  <c r="Q20" i="12"/>
  <c r="M20" i="12"/>
  <c r="I20" i="12"/>
  <c r="E20" i="12"/>
  <c r="Q19" i="12"/>
  <c r="M19" i="12"/>
  <c r="I19" i="12"/>
  <c r="E19" i="12"/>
  <c r="Q18" i="12"/>
  <c r="M18" i="12"/>
  <c r="I18" i="12"/>
  <c r="E18" i="12"/>
  <c r="Q14" i="12"/>
  <c r="M14" i="12"/>
  <c r="I14" i="12"/>
  <c r="E14" i="12"/>
  <c r="Q13" i="12"/>
  <c r="M13" i="12"/>
  <c r="I13" i="12"/>
  <c r="E13" i="12"/>
  <c r="Q12" i="12"/>
  <c r="M12" i="12"/>
  <c r="I12" i="12"/>
  <c r="E12" i="12"/>
  <c r="Q11" i="12"/>
  <c r="M11" i="12"/>
  <c r="I11" i="12"/>
  <c r="E11" i="12"/>
  <c r="Q10" i="12"/>
  <c r="M10" i="12"/>
  <c r="I10" i="12"/>
  <c r="E10" i="12"/>
  <c r="Q9" i="12"/>
  <c r="M9" i="12"/>
  <c r="I9" i="12"/>
  <c r="E9" i="12"/>
  <c r="Q8" i="12"/>
  <c r="M8" i="12"/>
  <c r="I8" i="12"/>
  <c r="E8" i="12"/>
  <c r="Q7" i="12"/>
  <c r="M7" i="12"/>
  <c r="I7" i="12"/>
  <c r="E7" i="12"/>
  <c r="Q6" i="12"/>
  <c r="M6" i="12"/>
  <c r="I6" i="12"/>
  <c r="E6" i="12"/>
  <c r="Q5" i="12"/>
  <c r="M5" i="12"/>
  <c r="I5" i="12"/>
  <c r="E5" i="12"/>
  <c r="N32" i="13"/>
  <c r="J32" i="13"/>
  <c r="F32" i="13"/>
  <c r="B32" i="13"/>
  <c r="B32" i="16" s="1"/>
  <c r="N31" i="13"/>
  <c r="J31" i="13"/>
  <c r="F31" i="13"/>
  <c r="B31" i="13"/>
  <c r="B31" i="16" s="1"/>
  <c r="N30" i="13"/>
  <c r="J30" i="13"/>
  <c r="F30" i="13"/>
  <c r="B30" i="13"/>
  <c r="B30" i="16" s="1"/>
  <c r="N29" i="13"/>
  <c r="J29" i="13"/>
  <c r="F29" i="13"/>
  <c r="B29" i="13"/>
  <c r="B29" i="16" s="1"/>
  <c r="N28" i="13"/>
  <c r="J28" i="13"/>
  <c r="F28" i="13"/>
  <c r="B28" i="13"/>
  <c r="B28" i="16" s="1"/>
  <c r="N26" i="13"/>
  <c r="J26" i="13"/>
  <c r="F26" i="13"/>
  <c r="B26" i="13"/>
  <c r="B26" i="16" s="1"/>
  <c r="N25" i="13"/>
  <c r="J25" i="13"/>
  <c r="F25" i="13"/>
  <c r="B25" i="13"/>
  <c r="B25" i="16" s="1"/>
  <c r="N24" i="13"/>
  <c r="J24" i="13"/>
  <c r="F24" i="13"/>
  <c r="B24" i="13"/>
  <c r="B24" i="16" s="1"/>
  <c r="N22" i="13"/>
  <c r="J22" i="13"/>
  <c r="F22" i="13"/>
  <c r="B22" i="13"/>
  <c r="B22" i="16" s="1"/>
  <c r="N21" i="13"/>
  <c r="J21" i="13"/>
  <c r="F21" i="13"/>
  <c r="B21" i="13"/>
  <c r="B21" i="16" s="1"/>
  <c r="N20" i="13"/>
  <c r="J20" i="13"/>
  <c r="F20" i="13"/>
  <c r="B20" i="13"/>
  <c r="B20" i="16" s="1"/>
  <c r="N19" i="13"/>
  <c r="J19" i="13"/>
  <c r="F19" i="13"/>
  <c r="B19" i="13"/>
  <c r="B19" i="16" s="1"/>
  <c r="N18" i="13"/>
  <c r="J18" i="13"/>
  <c r="F18" i="13"/>
  <c r="B18" i="13"/>
  <c r="B18" i="16" s="1"/>
  <c r="N14" i="13"/>
  <c r="J14" i="13"/>
  <c r="F14" i="13"/>
  <c r="B14" i="13"/>
  <c r="B14" i="16" s="1"/>
  <c r="N13" i="13"/>
  <c r="J13" i="13"/>
  <c r="F13" i="13"/>
  <c r="B13" i="13"/>
  <c r="B13" i="16" s="1"/>
  <c r="N12" i="13"/>
  <c r="J12" i="13"/>
  <c r="F12" i="13"/>
  <c r="B12" i="13"/>
  <c r="B12" i="16" s="1"/>
  <c r="N11" i="13"/>
  <c r="J11" i="13"/>
  <c r="F11" i="13"/>
  <c r="B11" i="13"/>
  <c r="B11" i="16" s="1"/>
  <c r="N10" i="13"/>
  <c r="J10" i="13"/>
  <c r="F10" i="13"/>
  <c r="B10" i="13"/>
  <c r="B10" i="16" s="1"/>
  <c r="N9" i="13"/>
  <c r="J9" i="13"/>
  <c r="F9" i="13"/>
  <c r="B9" i="13"/>
  <c r="B9" i="16" s="1"/>
  <c r="N8" i="13"/>
  <c r="J8" i="13"/>
  <c r="F8" i="13"/>
  <c r="B8" i="13"/>
  <c r="B8" i="16" s="1"/>
  <c r="N7" i="13"/>
  <c r="J7" i="13"/>
  <c r="F7" i="13"/>
  <c r="B7" i="13"/>
  <c r="B7" i="16" s="1"/>
  <c r="N6" i="13"/>
  <c r="J6" i="13"/>
  <c r="F6" i="13"/>
  <c r="B6" i="13"/>
  <c r="B6" i="16" s="1"/>
  <c r="N5" i="13"/>
  <c r="J5" i="13"/>
  <c r="F5" i="13"/>
  <c r="B5" i="13"/>
  <c r="B5" i="16" s="1"/>
  <c r="J23" i="10"/>
  <c r="D18" i="14"/>
  <c r="O15" i="14"/>
  <c r="O15" i="17" s="1"/>
  <c r="O16" i="17"/>
  <c r="G15" i="14"/>
  <c r="G15" i="17" s="1"/>
  <c r="G16" i="17"/>
  <c r="N26" i="23"/>
  <c r="N26" i="26" s="1"/>
  <c r="J26" i="23"/>
  <c r="J26" i="26" s="1"/>
  <c r="F26" i="23"/>
  <c r="F26" i="26" s="1"/>
  <c r="Q25" i="23"/>
  <c r="Q25" i="26" s="1"/>
  <c r="M25" i="23"/>
  <c r="M25" i="26" s="1"/>
  <c r="I25" i="23"/>
  <c r="I25" i="26" s="1"/>
  <c r="E25" i="23"/>
  <c r="E25" i="26" s="1"/>
  <c r="P24" i="23"/>
  <c r="P24" i="26" s="1"/>
  <c r="L24" i="23"/>
  <c r="L24" i="26" s="1"/>
  <c r="H24" i="23"/>
  <c r="H24" i="26" s="1"/>
  <c r="D24" i="23"/>
  <c r="D24" i="26" s="1"/>
  <c r="N22" i="28"/>
  <c r="J22" i="28"/>
  <c r="F22" i="23"/>
  <c r="F22" i="26" s="1"/>
  <c r="Q21" i="28"/>
  <c r="M21" i="23"/>
  <c r="M21" i="26" s="1"/>
  <c r="I17" i="18"/>
  <c r="I17" i="25" s="1"/>
  <c r="I17" i="28" s="1"/>
  <c r="E21" i="23"/>
  <c r="E21" i="26" s="1"/>
  <c r="P20" i="28"/>
  <c r="L20" i="23"/>
  <c r="L20" i="26" s="1"/>
  <c r="H20" i="28"/>
  <c r="D20" i="23"/>
  <c r="D20" i="26" s="1"/>
  <c r="O17" i="18"/>
  <c r="O17" i="24" s="1"/>
  <c r="O17" i="27" s="1"/>
  <c r="K19" i="28"/>
  <c r="G19" i="23"/>
  <c r="G19" i="26" s="1"/>
  <c r="C19" i="23"/>
  <c r="C19" i="26" s="1"/>
  <c r="N18" i="28"/>
  <c r="J18" i="23"/>
  <c r="J18" i="26" s="1"/>
  <c r="F17" i="18"/>
  <c r="F28" i="26"/>
  <c r="I12" i="26"/>
  <c r="O10" i="26"/>
  <c r="L7" i="26"/>
  <c r="O14" i="21"/>
  <c r="K14" i="21"/>
  <c r="G14" i="21"/>
  <c r="N13" i="24"/>
  <c r="N13" i="27" s="1"/>
  <c r="N13" i="21"/>
  <c r="J13" i="21"/>
  <c r="J13" i="24"/>
  <c r="J13" i="27" s="1"/>
  <c r="F13" i="24"/>
  <c r="F13" i="27" s="1"/>
  <c r="F13" i="21"/>
  <c r="M12" i="24"/>
  <c r="M12" i="27" s="1"/>
  <c r="M12" i="21"/>
  <c r="I12" i="21"/>
  <c r="I12" i="24"/>
  <c r="I12" i="27" s="1"/>
  <c r="E12" i="24"/>
  <c r="E12" i="27" s="1"/>
  <c r="E12" i="21"/>
  <c r="L11" i="24"/>
  <c r="L11" i="27" s="1"/>
  <c r="L11" i="21"/>
  <c r="H11" i="21"/>
  <c r="H11" i="24"/>
  <c r="H11" i="27" s="1"/>
  <c r="D11" i="24"/>
  <c r="D11" i="27" s="1"/>
  <c r="D11" i="21"/>
  <c r="K10" i="24"/>
  <c r="K10" i="27" s="1"/>
  <c r="K10" i="21"/>
  <c r="G10" i="21"/>
  <c r="G10" i="24"/>
  <c r="G10" i="27" s="1"/>
  <c r="C10" i="24"/>
  <c r="C10" i="27" s="1"/>
  <c r="C10" i="21"/>
  <c r="J9" i="24"/>
  <c r="J9" i="27" s="1"/>
  <c r="J9" i="21"/>
  <c r="F9" i="21"/>
  <c r="F9" i="24"/>
  <c r="F9" i="27" s="1"/>
  <c r="Q8" i="24"/>
  <c r="Q8" i="27" s="1"/>
  <c r="Q8" i="21"/>
  <c r="I8" i="24"/>
  <c r="I8" i="27" s="1"/>
  <c r="I8" i="21"/>
  <c r="E8" i="21"/>
  <c r="E8" i="24"/>
  <c r="E8" i="27" s="1"/>
  <c r="P7" i="24"/>
  <c r="P7" i="27" s="1"/>
  <c r="P7" i="21"/>
  <c r="H7" i="24"/>
  <c r="H7" i="27" s="1"/>
  <c r="H7" i="21"/>
  <c r="D7" i="21"/>
  <c r="D7" i="24"/>
  <c r="D7" i="27" s="1"/>
  <c r="O6" i="24"/>
  <c r="O6" i="27" s="1"/>
  <c r="O6" i="21"/>
  <c r="G6" i="24"/>
  <c r="G6" i="27" s="1"/>
  <c r="G6" i="21"/>
  <c r="C6" i="21"/>
  <c r="C6" i="24"/>
  <c r="C6" i="27" s="1"/>
  <c r="N5" i="24"/>
  <c r="N5" i="27" s="1"/>
  <c r="N5" i="21"/>
  <c r="F5" i="24"/>
  <c r="F5" i="27" s="1"/>
  <c r="F5" i="21"/>
  <c r="M24" i="21"/>
  <c r="O10" i="21"/>
  <c r="K6" i="21"/>
  <c r="G30" i="28"/>
  <c r="N9" i="28"/>
  <c r="J9" i="28"/>
  <c r="F9" i="28"/>
  <c r="Q8" i="28"/>
  <c r="M8" i="28"/>
  <c r="I8" i="28"/>
  <c r="E8" i="28"/>
  <c r="P7" i="28"/>
  <c r="L7" i="28"/>
  <c r="H7" i="28"/>
  <c r="D7" i="28"/>
  <c r="O6" i="28"/>
  <c r="K6" i="28"/>
  <c r="G6" i="28"/>
  <c r="C6" i="28"/>
  <c r="N28" i="26"/>
  <c r="F20" i="26"/>
  <c r="M7" i="23"/>
  <c r="M7" i="26" s="1"/>
  <c r="N7" i="24"/>
  <c r="N7" i="27" s="1"/>
  <c r="O16" i="28"/>
  <c r="O15" i="25"/>
  <c r="O15" i="28" s="1"/>
  <c r="G16" i="28"/>
  <c r="G15" i="25"/>
  <c r="G15" i="28" s="1"/>
  <c r="E145" i="46"/>
  <c r="E144" i="46"/>
  <c r="M144" i="46"/>
  <c r="Q93" i="6"/>
  <c r="M93" i="6"/>
  <c r="Q52" i="6"/>
  <c r="E52" i="6"/>
  <c r="N17" i="7"/>
  <c r="N17" i="14" s="1"/>
  <c r="F17" i="7"/>
  <c r="F17" i="14" s="1"/>
  <c r="N4" i="7"/>
  <c r="N3" i="7" s="1"/>
  <c r="B16" i="12"/>
  <c r="B16" i="15" s="1"/>
  <c r="P27" i="11"/>
  <c r="P28" i="14"/>
  <c r="H27" i="11"/>
  <c r="H28" i="14"/>
  <c r="D27" i="11"/>
  <c r="H18" i="14"/>
  <c r="P4" i="11"/>
  <c r="P5" i="14"/>
  <c r="H4" i="11"/>
  <c r="H5" i="14"/>
  <c r="D28" i="14"/>
  <c r="N5" i="14"/>
  <c r="P13" i="24"/>
  <c r="P13" i="27" s="1"/>
  <c r="O12" i="24"/>
  <c r="O12" i="27" s="1"/>
  <c r="N11" i="24"/>
  <c r="N11" i="27" s="1"/>
  <c r="E10" i="24"/>
  <c r="E10" i="27" s="1"/>
  <c r="K8" i="24"/>
  <c r="K8" i="27" s="1"/>
  <c r="J7" i="24"/>
  <c r="J7" i="27" s="1"/>
  <c r="I6" i="24"/>
  <c r="I6" i="27" s="1"/>
  <c r="M26" i="27"/>
  <c r="L52" i="6"/>
  <c r="L51" i="6" s="1"/>
  <c r="L60" i="6" s="1"/>
  <c r="M17" i="7"/>
  <c r="M17" i="14" s="1"/>
  <c r="E17" i="7"/>
  <c r="M4" i="7"/>
  <c r="M3" i="7" s="1"/>
  <c r="I4" i="7"/>
  <c r="I3" i="7" s="1"/>
  <c r="E4" i="7"/>
  <c r="E3" i="7" s="1"/>
  <c r="F32" i="12"/>
  <c r="N30" i="12"/>
  <c r="F30" i="12"/>
  <c r="J29" i="12"/>
  <c r="B29" i="12"/>
  <c r="B29" i="15" s="1"/>
  <c r="J28" i="12"/>
  <c r="B28" i="12"/>
  <c r="B28" i="15" s="1"/>
  <c r="F26" i="12"/>
  <c r="B24" i="12"/>
  <c r="B24" i="15" s="1"/>
  <c r="J22" i="12"/>
  <c r="N21" i="12"/>
  <c r="F19" i="12"/>
  <c r="N18" i="12"/>
  <c r="N13" i="12"/>
  <c r="F13" i="12"/>
  <c r="F11" i="12"/>
  <c r="N10" i="12"/>
  <c r="B9" i="12"/>
  <c r="B9" i="15" s="1"/>
  <c r="J8" i="12"/>
  <c r="B8" i="12"/>
  <c r="B8" i="15" s="1"/>
  <c r="J7" i="12"/>
  <c r="B7" i="12"/>
  <c r="B7" i="15" s="1"/>
  <c r="J5" i="12"/>
  <c r="G32" i="10"/>
  <c r="G31" i="10"/>
  <c r="C31" i="10"/>
  <c r="K30" i="10"/>
  <c r="O29" i="10"/>
  <c r="O26" i="10"/>
  <c r="K26" i="10"/>
  <c r="C26" i="10"/>
  <c r="O25" i="10"/>
  <c r="G25" i="10"/>
  <c r="K24" i="10"/>
  <c r="O22" i="10"/>
  <c r="G22" i="10"/>
  <c r="K21" i="10"/>
  <c r="O20" i="10"/>
  <c r="K20" i="10"/>
  <c r="K19" i="10"/>
  <c r="C19" i="10"/>
  <c r="K18" i="10"/>
  <c r="K14" i="10"/>
  <c r="G14" i="10"/>
  <c r="O13" i="10"/>
  <c r="K13" i="10"/>
  <c r="C13" i="10"/>
  <c r="C12" i="10"/>
  <c r="K11" i="10"/>
  <c r="G11" i="10"/>
  <c r="O10" i="10"/>
  <c r="G10" i="10"/>
  <c r="O9" i="10"/>
  <c r="K9" i="10"/>
  <c r="C9" i="10"/>
  <c r="K8" i="10"/>
  <c r="G8" i="10"/>
  <c r="C8" i="10"/>
  <c r="K7" i="10"/>
  <c r="G6" i="10"/>
  <c r="C6" i="10"/>
  <c r="K5" i="10"/>
  <c r="B5" i="14"/>
  <c r="B5" i="17" s="1"/>
  <c r="L32" i="23"/>
  <c r="L32" i="26" s="1"/>
  <c r="H32" i="23"/>
  <c r="H32" i="26" s="1"/>
  <c r="O31" i="23"/>
  <c r="O31" i="26" s="1"/>
  <c r="G31" i="23"/>
  <c r="G31" i="26" s="1"/>
  <c r="Q29" i="28"/>
  <c r="M29" i="23"/>
  <c r="M29" i="26" s="1"/>
  <c r="E29" i="23"/>
  <c r="E29" i="26" s="1"/>
  <c r="L28" i="23"/>
  <c r="L28" i="26" s="1"/>
  <c r="H28" i="23"/>
  <c r="H28" i="26" s="1"/>
  <c r="E24" i="27"/>
  <c r="I20" i="27"/>
  <c r="P19" i="27"/>
  <c r="K13" i="23"/>
  <c r="K13" i="26" s="1"/>
  <c r="N12" i="23"/>
  <c r="N12" i="26" s="1"/>
  <c r="J12" i="23"/>
  <c r="J12" i="26" s="1"/>
  <c r="M11" i="23"/>
  <c r="M11" i="26" s="1"/>
  <c r="I11" i="23"/>
  <c r="I11" i="26" s="1"/>
  <c r="L10" i="23"/>
  <c r="L10" i="26" s="1"/>
  <c r="D10" i="23"/>
  <c r="D10" i="26" s="1"/>
  <c r="G9" i="23"/>
  <c r="G9" i="26" s="1"/>
  <c r="C9" i="23"/>
  <c r="C9" i="26" s="1"/>
  <c r="F8" i="23"/>
  <c r="F8" i="26" s="1"/>
  <c r="I7" i="23"/>
  <c r="I7" i="26" s="1"/>
  <c r="E7" i="23"/>
  <c r="E7" i="26" s="1"/>
  <c r="H6" i="23"/>
  <c r="H6" i="26" s="1"/>
  <c r="O5" i="23"/>
  <c r="O5" i="26" s="1"/>
  <c r="C5" i="23"/>
  <c r="C5" i="26" s="1"/>
  <c r="M30" i="27"/>
  <c r="E30" i="27"/>
  <c r="L29" i="27"/>
  <c r="D29" i="27"/>
  <c r="I16" i="21"/>
  <c r="N25" i="21"/>
  <c r="N8" i="23"/>
  <c r="N8" i="26" s="1"/>
  <c r="M18" i="27"/>
  <c r="P127" i="46"/>
  <c r="H127" i="46"/>
  <c r="H106" i="46"/>
  <c r="O52" i="6"/>
  <c r="K52" i="6"/>
  <c r="C52" i="6"/>
  <c r="C51" i="6" s="1"/>
  <c r="C60" i="6" s="1"/>
  <c r="B110" i="6"/>
  <c r="B140" i="6" s="1"/>
  <c r="N93" i="6"/>
  <c r="F117" i="6"/>
  <c r="B117" i="6"/>
  <c r="J52" i="6"/>
  <c r="B52" i="6"/>
  <c r="B103" i="6" s="1"/>
  <c r="O27" i="7"/>
  <c r="K27" i="7"/>
  <c r="G27" i="7"/>
  <c r="C27" i="7"/>
  <c r="C27" i="13" s="1"/>
  <c r="O17" i="7"/>
  <c r="O17" i="14" s="1"/>
  <c r="K17" i="7"/>
  <c r="G17" i="7"/>
  <c r="C17" i="7"/>
  <c r="O4" i="7"/>
  <c r="O3" i="7" s="1"/>
  <c r="K4" i="7"/>
  <c r="K3" i="7" s="1"/>
  <c r="G4" i="7"/>
  <c r="G3" i="7" s="1"/>
  <c r="C4" i="7"/>
  <c r="C3" i="7" s="1"/>
  <c r="P32" i="12"/>
  <c r="L32" i="12"/>
  <c r="H32" i="12"/>
  <c r="D32" i="12"/>
  <c r="P31" i="12"/>
  <c r="L31" i="12"/>
  <c r="H31" i="12"/>
  <c r="D31" i="12"/>
  <c r="P30" i="12"/>
  <c r="L30" i="12"/>
  <c r="H30" i="12"/>
  <c r="D30" i="12"/>
  <c r="P29" i="12"/>
  <c r="L29" i="12"/>
  <c r="H29" i="12"/>
  <c r="D29" i="12"/>
  <c r="P28" i="12"/>
  <c r="L28" i="12"/>
  <c r="H28" i="12"/>
  <c r="D28" i="12"/>
  <c r="P26" i="12"/>
  <c r="L26" i="12"/>
  <c r="H26" i="12"/>
  <c r="D26" i="12"/>
  <c r="P25" i="12"/>
  <c r="L25" i="12"/>
  <c r="H25" i="12"/>
  <c r="D25" i="12"/>
  <c r="P24" i="12"/>
  <c r="L24" i="12"/>
  <c r="H24" i="12"/>
  <c r="D24" i="12"/>
  <c r="P22" i="12"/>
  <c r="L22" i="12"/>
  <c r="H22" i="12"/>
  <c r="D22" i="12"/>
  <c r="P21" i="12"/>
  <c r="L21" i="12"/>
  <c r="H21" i="12"/>
  <c r="D21" i="12"/>
  <c r="P20" i="12"/>
  <c r="L20" i="12"/>
  <c r="H20" i="12"/>
  <c r="D20" i="12"/>
  <c r="P19" i="12"/>
  <c r="L19" i="12"/>
  <c r="H19" i="12"/>
  <c r="D19" i="12"/>
  <c r="P18" i="12"/>
  <c r="L18" i="12"/>
  <c r="H18" i="12"/>
  <c r="D18" i="12"/>
  <c r="P14" i="12"/>
  <c r="L14" i="12"/>
  <c r="H14" i="12"/>
  <c r="D14" i="12"/>
  <c r="P13" i="12"/>
  <c r="L13" i="12"/>
  <c r="H13" i="12"/>
  <c r="D13" i="12"/>
  <c r="P12" i="12"/>
  <c r="L12" i="12"/>
  <c r="H12" i="12"/>
  <c r="D12" i="12"/>
  <c r="P11" i="12"/>
  <c r="L11" i="12"/>
  <c r="H11" i="12"/>
  <c r="D11" i="12"/>
  <c r="P10" i="12"/>
  <c r="L10" i="12"/>
  <c r="H10" i="12"/>
  <c r="D10" i="12"/>
  <c r="P9" i="12"/>
  <c r="L9" i="12"/>
  <c r="H9" i="12"/>
  <c r="D9" i="12"/>
  <c r="P8" i="12"/>
  <c r="L8" i="12"/>
  <c r="H8" i="12"/>
  <c r="D8" i="12"/>
  <c r="P7" i="12"/>
  <c r="L7" i="12"/>
  <c r="H7" i="12"/>
  <c r="D7" i="12"/>
  <c r="P6" i="12"/>
  <c r="L6" i="12"/>
  <c r="H6" i="12"/>
  <c r="D6" i="12"/>
  <c r="P4" i="8"/>
  <c r="L5" i="12"/>
  <c r="H4" i="8"/>
  <c r="D5" i="12"/>
  <c r="Q32" i="10"/>
  <c r="M32" i="13"/>
  <c r="I32" i="10"/>
  <c r="E32" i="13"/>
  <c r="Q31" i="10"/>
  <c r="M31" i="13"/>
  <c r="I31" i="10"/>
  <c r="E31" i="10"/>
  <c r="Q30" i="13"/>
  <c r="M30" i="10"/>
  <c r="I30" i="13"/>
  <c r="E30" i="10"/>
  <c r="Q29" i="10"/>
  <c r="M29" i="13"/>
  <c r="I29" i="10"/>
  <c r="E29" i="13"/>
  <c r="Q28" i="10"/>
  <c r="M28" i="13"/>
  <c r="I28" i="10"/>
  <c r="E28" i="13"/>
  <c r="Q26" i="13"/>
  <c r="M26" i="10"/>
  <c r="I26" i="13"/>
  <c r="E26" i="10"/>
  <c r="Q25" i="13"/>
  <c r="M25" i="10"/>
  <c r="I25" i="10"/>
  <c r="E25" i="13"/>
  <c r="Q24" i="10"/>
  <c r="M24" i="13"/>
  <c r="I24" i="10"/>
  <c r="E24" i="13"/>
  <c r="Q22" i="13"/>
  <c r="M22" i="10"/>
  <c r="I22" i="13"/>
  <c r="E22" i="10"/>
  <c r="Q21" i="13"/>
  <c r="M21" i="10"/>
  <c r="I21" i="10"/>
  <c r="E21" i="13"/>
  <c r="Q20" i="13"/>
  <c r="M20" i="10"/>
  <c r="I20" i="13"/>
  <c r="E20" i="10"/>
  <c r="Q19" i="13"/>
  <c r="M19" i="10"/>
  <c r="I19" i="13"/>
  <c r="E19" i="10"/>
  <c r="Q18" i="13"/>
  <c r="M18" i="10"/>
  <c r="I18" i="10"/>
  <c r="E18" i="13"/>
  <c r="Q14" i="13"/>
  <c r="M14" i="10"/>
  <c r="I14" i="13"/>
  <c r="E14" i="13"/>
  <c r="Q13" i="10"/>
  <c r="M13" i="10"/>
  <c r="I13" i="13"/>
  <c r="E13" i="10"/>
  <c r="Q12" i="13"/>
  <c r="M12" i="10"/>
  <c r="I12" i="10"/>
  <c r="E12" i="13"/>
  <c r="Q11" i="10"/>
  <c r="M11" i="13"/>
  <c r="I11" i="10"/>
  <c r="E11" i="13"/>
  <c r="Q10" i="10"/>
  <c r="M10" i="13"/>
  <c r="I10" i="10"/>
  <c r="E10" i="13"/>
  <c r="Q9" i="10"/>
  <c r="M9" i="10"/>
  <c r="I9" i="13"/>
  <c r="E9" i="10"/>
  <c r="Q8" i="13"/>
  <c r="M8" i="10"/>
  <c r="I8" i="13"/>
  <c r="E8" i="10"/>
  <c r="Q7" i="10"/>
  <c r="M7" i="13"/>
  <c r="I7" i="10"/>
  <c r="E7" i="10"/>
  <c r="Q6" i="13"/>
  <c r="M6" i="10"/>
  <c r="I6" i="13"/>
  <c r="E6" i="10"/>
  <c r="Q5" i="13"/>
  <c r="M5" i="10"/>
  <c r="I5" i="10"/>
  <c r="E5" i="10"/>
  <c r="L31" i="10"/>
  <c r="H30" i="10"/>
  <c r="D29" i="10"/>
  <c r="L26" i="10"/>
  <c r="H25" i="10"/>
  <c r="D24" i="10"/>
  <c r="F23" i="10"/>
  <c r="H22" i="10"/>
  <c r="D21" i="10"/>
  <c r="L19" i="10"/>
  <c r="H18" i="10"/>
  <c r="D16" i="10"/>
  <c r="L13" i="10"/>
  <c r="H12" i="10"/>
  <c r="D11" i="10"/>
  <c r="L9" i="10"/>
  <c r="H8" i="10"/>
  <c r="D7" i="10"/>
  <c r="L5" i="10"/>
  <c r="Q30" i="14"/>
  <c r="M30" i="14"/>
  <c r="I30" i="14"/>
  <c r="E30" i="14"/>
  <c r="Q29" i="14"/>
  <c r="M29" i="14"/>
  <c r="I29" i="14"/>
  <c r="E29" i="14"/>
  <c r="Q27" i="11"/>
  <c r="M28" i="14"/>
  <c r="I27" i="11"/>
  <c r="E28" i="14"/>
  <c r="Q22" i="14"/>
  <c r="M22" i="14"/>
  <c r="I22" i="14"/>
  <c r="E22" i="14"/>
  <c r="Q21" i="14"/>
  <c r="M21" i="14"/>
  <c r="I21" i="14"/>
  <c r="E21" i="14"/>
  <c r="Q20" i="14"/>
  <c r="M20" i="14"/>
  <c r="I20" i="14"/>
  <c r="E20" i="14"/>
  <c r="Q19" i="14"/>
  <c r="M19" i="14"/>
  <c r="I19" i="14"/>
  <c r="E19" i="14"/>
  <c r="E18" i="14"/>
  <c r="M9" i="14"/>
  <c r="E9" i="14"/>
  <c r="M8" i="14"/>
  <c r="E8" i="14"/>
  <c r="M7" i="14"/>
  <c r="E7" i="14"/>
  <c r="M6" i="14"/>
  <c r="I6" i="14"/>
  <c r="Q4" i="11"/>
  <c r="I4" i="11"/>
  <c r="F28" i="14"/>
  <c r="L18" i="14"/>
  <c r="B18" i="14"/>
  <c r="B18" i="17" s="1"/>
  <c r="F5" i="14"/>
  <c r="M32" i="27"/>
  <c r="E32" i="27"/>
  <c r="L31" i="27"/>
  <c r="K30" i="27"/>
  <c r="C30" i="27"/>
  <c r="J29" i="27"/>
  <c r="I28" i="27"/>
  <c r="F23" i="21"/>
  <c r="N9" i="21"/>
  <c r="J5" i="21"/>
  <c r="L26" i="26"/>
  <c r="E19" i="26"/>
  <c r="L6" i="23"/>
  <c r="L6" i="26" s="1"/>
  <c r="G30" i="27"/>
  <c r="J23" i="24"/>
  <c r="J23" i="27" s="1"/>
  <c r="F7" i="24"/>
  <c r="F7" i="27" s="1"/>
  <c r="P13" i="46"/>
  <c r="P5" i="46"/>
  <c r="N147" i="56"/>
  <c r="J147" i="56"/>
  <c r="F147" i="56"/>
  <c r="E93" i="6"/>
  <c r="I52" i="6"/>
  <c r="I51" i="6" s="1"/>
  <c r="I60" i="6" s="1"/>
  <c r="J27" i="7"/>
  <c r="B27" i="14"/>
  <c r="B27" i="17" s="1"/>
  <c r="J17" i="7"/>
  <c r="J17" i="14" s="1"/>
  <c r="J4" i="7"/>
  <c r="J3" i="7" s="1"/>
  <c r="N28" i="14"/>
  <c r="J18" i="14"/>
  <c r="D5" i="14"/>
  <c r="K26" i="23"/>
  <c r="K26" i="26" s="1"/>
  <c r="K26" i="21"/>
  <c r="Q24" i="23"/>
  <c r="Q24" i="26" s="1"/>
  <c r="Q24" i="21"/>
  <c r="I24" i="23"/>
  <c r="I24" i="26" s="1"/>
  <c r="I24" i="21"/>
  <c r="G26" i="21"/>
  <c r="G12" i="24"/>
  <c r="G12" i="27" s="1"/>
  <c r="F11" i="24"/>
  <c r="F11" i="27" s="1"/>
  <c r="L9" i="24"/>
  <c r="L9" i="27" s="1"/>
  <c r="C8" i="24"/>
  <c r="C8" i="27" s="1"/>
  <c r="P5" i="24"/>
  <c r="P5" i="27" s="1"/>
  <c r="J27" i="18"/>
  <c r="Q26" i="21"/>
  <c r="M26" i="23"/>
  <c r="M26" i="26" s="1"/>
  <c r="I26" i="21"/>
  <c r="E26" i="23"/>
  <c r="E26" i="26" s="1"/>
  <c r="P25" i="21"/>
  <c r="L25" i="23"/>
  <c r="L25" i="26" s="1"/>
  <c r="H25" i="21"/>
  <c r="D25" i="23"/>
  <c r="D25" i="26" s="1"/>
  <c r="O24" i="21"/>
  <c r="K24" i="23"/>
  <c r="K24" i="26" s="1"/>
  <c r="G24" i="21"/>
  <c r="C24" i="23"/>
  <c r="C24" i="26" s="1"/>
  <c r="Q22" i="21"/>
  <c r="M22" i="23"/>
  <c r="M22" i="26" s="1"/>
  <c r="I22" i="21"/>
  <c r="E22" i="23"/>
  <c r="E22" i="26" s="1"/>
  <c r="P21" i="21"/>
  <c r="L21" i="23"/>
  <c r="L21" i="26" s="1"/>
  <c r="H21" i="21"/>
  <c r="D21" i="23"/>
  <c r="D21" i="26" s="1"/>
  <c r="O20" i="21"/>
  <c r="K20" i="23"/>
  <c r="K20" i="26" s="1"/>
  <c r="G20" i="21"/>
  <c r="C20" i="23"/>
  <c r="C20" i="26" s="1"/>
  <c r="N19" i="23"/>
  <c r="N19" i="26" s="1"/>
  <c r="J19" i="21"/>
  <c r="F19" i="21"/>
  <c r="Q18" i="23"/>
  <c r="Q18" i="26" s="1"/>
  <c r="M18" i="21"/>
  <c r="I18" i="23"/>
  <c r="I18" i="26" s="1"/>
  <c r="E18" i="21"/>
  <c r="P26" i="24"/>
  <c r="P26" i="27" s="1"/>
  <c r="L26" i="24"/>
  <c r="L26" i="27" s="1"/>
  <c r="H26" i="24"/>
  <c r="H26" i="27" s="1"/>
  <c r="D26" i="24"/>
  <c r="D26" i="27" s="1"/>
  <c r="O25" i="24"/>
  <c r="O25" i="27" s="1"/>
  <c r="K25" i="24"/>
  <c r="K25" i="27" s="1"/>
  <c r="G25" i="24"/>
  <c r="G25" i="27" s="1"/>
  <c r="C25" i="24"/>
  <c r="C25" i="27" s="1"/>
  <c r="N24" i="24"/>
  <c r="N24" i="27" s="1"/>
  <c r="J24" i="24"/>
  <c r="J24" i="27" s="1"/>
  <c r="F24" i="24"/>
  <c r="F24" i="27" s="1"/>
  <c r="P22" i="24"/>
  <c r="P22" i="27" s="1"/>
  <c r="L22" i="24"/>
  <c r="L22" i="27" s="1"/>
  <c r="H22" i="24"/>
  <c r="H22" i="27" s="1"/>
  <c r="D22" i="24"/>
  <c r="D22" i="27" s="1"/>
  <c r="G21" i="24"/>
  <c r="G21" i="27" s="1"/>
  <c r="N20" i="24"/>
  <c r="N20" i="27" s="1"/>
  <c r="J20" i="24"/>
  <c r="J20" i="27" s="1"/>
  <c r="F20" i="24"/>
  <c r="F20" i="27" s="1"/>
  <c r="M19" i="24"/>
  <c r="M19" i="27" s="1"/>
  <c r="E19" i="24"/>
  <c r="E19" i="27" s="1"/>
  <c r="P18" i="24"/>
  <c r="P18" i="27" s="1"/>
  <c r="L18" i="24"/>
  <c r="L18" i="27" s="1"/>
  <c r="H18" i="24"/>
  <c r="H18" i="27" s="1"/>
  <c r="D18" i="24"/>
  <c r="D18" i="27" s="1"/>
  <c r="N14" i="24"/>
  <c r="N14" i="27" s="1"/>
  <c r="Q13" i="24"/>
  <c r="Q13" i="27" s="1"/>
  <c r="M13" i="24"/>
  <c r="M13" i="27" s="1"/>
  <c r="I13" i="24"/>
  <c r="I13" i="27" s="1"/>
  <c r="E13" i="24"/>
  <c r="E13" i="27" s="1"/>
  <c r="P12" i="24"/>
  <c r="P12" i="27" s="1"/>
  <c r="L12" i="24"/>
  <c r="L12" i="27" s="1"/>
  <c r="H12" i="24"/>
  <c r="H12" i="27" s="1"/>
  <c r="D12" i="24"/>
  <c r="D12" i="27" s="1"/>
  <c r="O11" i="24"/>
  <c r="O11" i="27" s="1"/>
  <c r="K11" i="24"/>
  <c r="K11" i="27" s="1"/>
  <c r="G11" i="24"/>
  <c r="G11" i="27" s="1"/>
  <c r="C11" i="24"/>
  <c r="C11" i="27" s="1"/>
  <c r="N10" i="24"/>
  <c r="N10" i="27" s="1"/>
  <c r="J10" i="24"/>
  <c r="J10" i="27" s="1"/>
  <c r="F10" i="24"/>
  <c r="F10" i="27" s="1"/>
  <c r="Q9" i="24"/>
  <c r="Q9" i="27" s="1"/>
  <c r="M9" i="24"/>
  <c r="M9" i="27" s="1"/>
  <c r="I9" i="24"/>
  <c r="I9" i="27" s="1"/>
  <c r="E9" i="24"/>
  <c r="E9" i="27" s="1"/>
  <c r="P8" i="24"/>
  <c r="P8" i="27" s="1"/>
  <c r="L8" i="24"/>
  <c r="L8" i="27" s="1"/>
  <c r="H8" i="24"/>
  <c r="H8" i="27" s="1"/>
  <c r="D8" i="24"/>
  <c r="D8" i="27" s="1"/>
  <c r="O7" i="24"/>
  <c r="O7" i="27" s="1"/>
  <c r="K7" i="24"/>
  <c r="K7" i="27" s="1"/>
  <c r="G7" i="24"/>
  <c r="G7" i="27" s="1"/>
  <c r="C7" i="24"/>
  <c r="C7" i="27" s="1"/>
  <c r="N6" i="24"/>
  <c r="N6" i="27" s="1"/>
  <c r="J6" i="24"/>
  <c r="J6" i="27" s="1"/>
  <c r="F6" i="24"/>
  <c r="F6" i="27" s="1"/>
  <c r="Q5" i="24"/>
  <c r="Q5" i="27" s="1"/>
  <c r="M5" i="24"/>
  <c r="M5" i="27" s="1"/>
  <c r="I5" i="24"/>
  <c r="I5" i="27" s="1"/>
  <c r="E5" i="24"/>
  <c r="E5" i="27" s="1"/>
  <c r="Q16" i="21"/>
  <c r="Q22" i="25"/>
  <c r="Q22" i="28" s="1"/>
  <c r="M22" i="25"/>
  <c r="M22" i="28" s="1"/>
  <c r="I22" i="25"/>
  <c r="I22" i="28" s="1"/>
  <c r="E22" i="25"/>
  <c r="E22" i="28" s="1"/>
  <c r="P21" i="25"/>
  <c r="P21" i="28" s="1"/>
  <c r="H21" i="25"/>
  <c r="H21" i="28" s="1"/>
  <c r="D21" i="25"/>
  <c r="D21" i="28" s="1"/>
  <c r="O20" i="25"/>
  <c r="O20" i="28" s="1"/>
  <c r="K20" i="25"/>
  <c r="K20" i="28" s="1"/>
  <c r="G20" i="25"/>
  <c r="G20" i="28" s="1"/>
  <c r="C20" i="25"/>
  <c r="C20" i="28" s="1"/>
  <c r="J19" i="25"/>
  <c r="J19" i="28" s="1"/>
  <c r="Q18" i="25"/>
  <c r="Q18" i="28" s="1"/>
  <c r="M18" i="25"/>
  <c r="M18" i="28" s="1"/>
  <c r="I18" i="25"/>
  <c r="I18" i="28" s="1"/>
  <c r="E18" i="25"/>
  <c r="E18" i="28" s="1"/>
  <c r="O22" i="24"/>
  <c r="O22" i="27" s="1"/>
  <c r="N21" i="24"/>
  <c r="N21" i="27" s="1"/>
  <c r="M20" i="24"/>
  <c r="M20" i="27" s="1"/>
  <c r="L19" i="24"/>
  <c r="L19" i="27" s="1"/>
  <c r="K18" i="24"/>
  <c r="K18" i="27" s="1"/>
  <c r="Q163" i="46"/>
  <c r="M163" i="46"/>
  <c r="I163" i="46"/>
  <c r="E163" i="46"/>
  <c r="M162" i="46"/>
  <c r="Q122" i="46"/>
  <c r="M122" i="46"/>
  <c r="I122" i="46"/>
  <c r="E122" i="46"/>
  <c r="Q121" i="46"/>
  <c r="M121" i="46"/>
  <c r="I121" i="46"/>
  <c r="E121" i="46"/>
  <c r="Q120" i="46"/>
  <c r="M120" i="46"/>
  <c r="I120" i="46"/>
  <c r="E120" i="46"/>
  <c r="Q119" i="46"/>
  <c r="M119" i="46"/>
  <c r="I119" i="46"/>
  <c r="E119" i="46"/>
  <c r="Q118" i="46"/>
  <c r="M118" i="46"/>
  <c r="I118" i="46"/>
  <c r="E118" i="46"/>
  <c r="Q117" i="46"/>
  <c r="M117" i="46"/>
  <c r="I117" i="46"/>
  <c r="E117" i="46"/>
  <c r="Q116" i="46"/>
  <c r="M116" i="46"/>
  <c r="I116" i="46"/>
  <c r="E116" i="46"/>
  <c r="Q111" i="46"/>
  <c r="M111" i="46"/>
  <c r="I111" i="46"/>
  <c r="E111" i="46"/>
  <c r="Q84" i="46"/>
  <c r="M84" i="46"/>
  <c r="I84" i="46"/>
  <c r="E84" i="46"/>
  <c r="Q83" i="46"/>
  <c r="M83" i="46"/>
  <c r="I83" i="46"/>
  <c r="O164" i="56"/>
  <c r="O165" i="56"/>
  <c r="G165" i="56"/>
  <c r="C165" i="56"/>
  <c r="C5" i="12"/>
  <c r="P32" i="13"/>
  <c r="L32" i="13"/>
  <c r="H32" i="13"/>
  <c r="D32" i="13"/>
  <c r="P31" i="13"/>
  <c r="L31" i="13"/>
  <c r="H31" i="13"/>
  <c r="D31" i="13"/>
  <c r="P30" i="13"/>
  <c r="L30" i="13"/>
  <c r="H30" i="13"/>
  <c r="D30" i="13"/>
  <c r="P29" i="13"/>
  <c r="L29" i="13"/>
  <c r="H29" i="13"/>
  <c r="D29" i="13"/>
  <c r="P28" i="13"/>
  <c r="L28" i="13"/>
  <c r="H28" i="13"/>
  <c r="D28" i="13"/>
  <c r="P26" i="13"/>
  <c r="L26" i="13"/>
  <c r="H26" i="13"/>
  <c r="D26" i="13"/>
  <c r="P25" i="13"/>
  <c r="L25" i="13"/>
  <c r="H25" i="13"/>
  <c r="D25" i="13"/>
  <c r="P24" i="13"/>
  <c r="L24" i="13"/>
  <c r="H24" i="13"/>
  <c r="D24" i="13"/>
  <c r="P22" i="13"/>
  <c r="L22" i="13"/>
  <c r="H22" i="13"/>
  <c r="D22" i="13"/>
  <c r="P21" i="13"/>
  <c r="L21" i="13"/>
  <c r="H21" i="13"/>
  <c r="D21" i="13"/>
  <c r="P20" i="13"/>
  <c r="L20" i="13"/>
  <c r="H20" i="13"/>
  <c r="D20" i="13"/>
  <c r="P19" i="13"/>
  <c r="L19" i="13"/>
  <c r="H19" i="13"/>
  <c r="D19" i="13"/>
  <c r="P18" i="13"/>
  <c r="L18" i="13"/>
  <c r="H18" i="13"/>
  <c r="D18" i="13"/>
  <c r="P14" i="13"/>
  <c r="L14" i="13"/>
  <c r="H14" i="13"/>
  <c r="D14" i="13"/>
  <c r="P13" i="13"/>
  <c r="L13" i="13"/>
  <c r="H13" i="13"/>
  <c r="D13" i="13"/>
  <c r="P12" i="13"/>
  <c r="L12" i="13"/>
  <c r="H12" i="13"/>
  <c r="D12" i="13"/>
  <c r="P11" i="13"/>
  <c r="L11" i="13"/>
  <c r="H11" i="13"/>
  <c r="D11" i="13"/>
  <c r="P10" i="13"/>
  <c r="L10" i="13"/>
  <c r="H10" i="13"/>
  <c r="D10" i="13"/>
  <c r="P9" i="13"/>
  <c r="L9" i="13"/>
  <c r="H9" i="13"/>
  <c r="D9" i="13"/>
  <c r="P8" i="13"/>
  <c r="L8" i="13"/>
  <c r="H8" i="13"/>
  <c r="D8" i="13"/>
  <c r="P7" i="13"/>
  <c r="L7" i="13"/>
  <c r="H7" i="13"/>
  <c r="D7" i="13"/>
  <c r="P6" i="13"/>
  <c r="L6" i="13"/>
  <c r="H6" i="13"/>
  <c r="D6" i="13"/>
  <c r="P5" i="13"/>
  <c r="L5" i="13"/>
  <c r="H5" i="13"/>
  <c r="D5" i="13"/>
  <c r="P32" i="10"/>
  <c r="P31" i="10"/>
  <c r="P30" i="10"/>
  <c r="P29" i="10"/>
  <c r="P28" i="10"/>
  <c r="P26" i="10"/>
  <c r="P25" i="10"/>
  <c r="P24" i="10"/>
  <c r="P23" i="10"/>
  <c r="H23" i="10"/>
  <c r="P22" i="10"/>
  <c r="P21" i="10"/>
  <c r="P20" i="10"/>
  <c r="P19" i="10"/>
  <c r="P18" i="10"/>
  <c r="P14" i="10"/>
  <c r="P13" i="10"/>
  <c r="P12" i="10"/>
  <c r="P11" i="10"/>
  <c r="P10" i="10"/>
  <c r="P9" i="10"/>
  <c r="P8" i="10"/>
  <c r="P7" i="10"/>
  <c r="P6" i="10"/>
  <c r="P5" i="10"/>
  <c r="N27" i="11"/>
  <c r="J27" i="11"/>
  <c r="F27" i="11"/>
  <c r="N4" i="11"/>
  <c r="J4" i="11"/>
  <c r="F4" i="11"/>
  <c r="P22" i="28"/>
  <c r="L22" i="28"/>
  <c r="H22" i="28"/>
  <c r="D22" i="28"/>
  <c r="O21" i="28"/>
  <c r="K21" i="28"/>
  <c r="G21" i="28"/>
  <c r="C21" i="28"/>
  <c r="N20" i="28"/>
  <c r="J20" i="28"/>
  <c r="F20" i="28"/>
  <c r="Q19" i="28"/>
  <c r="M19" i="28"/>
  <c r="I19" i="28"/>
  <c r="E19" i="28"/>
  <c r="P18" i="28"/>
  <c r="L17" i="18"/>
  <c r="H18" i="28"/>
  <c r="D17" i="18"/>
  <c r="Q13" i="23"/>
  <c r="Q13" i="26" s="1"/>
  <c r="M13" i="23"/>
  <c r="M13" i="26" s="1"/>
  <c r="I13" i="23"/>
  <c r="I13" i="26" s="1"/>
  <c r="E13" i="23"/>
  <c r="E13" i="26" s="1"/>
  <c r="P12" i="23"/>
  <c r="P12" i="26" s="1"/>
  <c r="L12" i="23"/>
  <c r="L12" i="26" s="1"/>
  <c r="H12" i="23"/>
  <c r="H12" i="26" s="1"/>
  <c r="D12" i="23"/>
  <c r="D12" i="26" s="1"/>
  <c r="O11" i="23"/>
  <c r="O11" i="26" s="1"/>
  <c r="K11" i="23"/>
  <c r="K11" i="26" s="1"/>
  <c r="G11" i="23"/>
  <c r="G11" i="26" s="1"/>
  <c r="C11" i="23"/>
  <c r="C11" i="26" s="1"/>
  <c r="N10" i="23"/>
  <c r="N10" i="26" s="1"/>
  <c r="J10" i="23"/>
  <c r="J10" i="26" s="1"/>
  <c r="F10" i="23"/>
  <c r="F10" i="26" s="1"/>
  <c r="Q9" i="23"/>
  <c r="Q9" i="26" s="1"/>
  <c r="E9" i="23"/>
  <c r="E9" i="26" s="1"/>
  <c r="P14" i="18"/>
  <c r="P14" i="23" s="1"/>
  <c r="P14" i="26" s="1"/>
  <c r="L8" i="23"/>
  <c r="L8" i="26" s="1"/>
  <c r="H14" i="18"/>
  <c r="H14" i="23" s="1"/>
  <c r="H14" i="26" s="1"/>
  <c r="D8" i="23"/>
  <c r="D8" i="26" s="1"/>
  <c r="O7" i="23"/>
  <c r="O7" i="26" s="1"/>
  <c r="K7" i="23"/>
  <c r="K7" i="26" s="1"/>
  <c r="C7" i="23"/>
  <c r="C7" i="26" s="1"/>
  <c r="J6" i="23"/>
  <c r="J6" i="26" s="1"/>
  <c r="F4" i="18"/>
  <c r="F3" i="18" s="1"/>
  <c r="F16" i="23" s="1"/>
  <c r="Q5" i="23"/>
  <c r="Q5" i="26" s="1"/>
  <c r="M14" i="18"/>
  <c r="M14" i="24" s="1"/>
  <c r="M14" i="27" s="1"/>
  <c r="I14" i="18"/>
  <c r="I14" i="24" s="1"/>
  <c r="I14" i="27" s="1"/>
  <c r="E5" i="23"/>
  <c r="E5" i="26" s="1"/>
  <c r="Q32" i="23"/>
  <c r="Q32" i="26" s="1"/>
  <c r="M32" i="23"/>
  <c r="M32" i="26" s="1"/>
  <c r="I32" i="23"/>
  <c r="I32" i="26" s="1"/>
  <c r="E32" i="23"/>
  <c r="E32" i="26" s="1"/>
  <c r="P31" i="23"/>
  <c r="P31" i="26" s="1"/>
  <c r="L31" i="23"/>
  <c r="L31" i="26" s="1"/>
  <c r="H31" i="23"/>
  <c r="H31" i="26" s="1"/>
  <c r="D31" i="23"/>
  <c r="D31" i="26" s="1"/>
  <c r="O30" i="23"/>
  <c r="O30" i="26" s="1"/>
  <c r="K30" i="23"/>
  <c r="K30" i="26" s="1"/>
  <c r="G30" i="23"/>
  <c r="G30" i="26" s="1"/>
  <c r="C30" i="23"/>
  <c r="C30" i="26" s="1"/>
  <c r="N29" i="23"/>
  <c r="N29" i="26" s="1"/>
  <c r="J29" i="23"/>
  <c r="J29" i="26" s="1"/>
  <c r="F29" i="23"/>
  <c r="F29" i="26" s="1"/>
  <c r="Q28" i="23"/>
  <c r="Q28" i="26" s="1"/>
  <c r="M28" i="23"/>
  <c r="M28" i="26" s="1"/>
  <c r="I28" i="23"/>
  <c r="I28" i="26" s="1"/>
  <c r="E28" i="23"/>
  <c r="E28" i="26" s="1"/>
  <c r="O16" i="21"/>
  <c r="G16" i="21"/>
  <c r="L13" i="23"/>
  <c r="L13" i="26" s="1"/>
  <c r="H13" i="23"/>
  <c r="H13" i="26" s="1"/>
  <c r="O12" i="23"/>
  <c r="O12" i="26" s="1"/>
  <c r="G12" i="23"/>
  <c r="G12" i="26" s="1"/>
  <c r="N11" i="23"/>
  <c r="N11" i="26" s="1"/>
  <c r="F11" i="23"/>
  <c r="F11" i="26" s="1"/>
  <c r="I10" i="23"/>
  <c r="I10" i="26" s="1"/>
  <c r="E10" i="23"/>
  <c r="E10" i="26" s="1"/>
  <c r="L9" i="23"/>
  <c r="L9" i="26" s="1"/>
  <c r="D9" i="23"/>
  <c r="D9" i="26" s="1"/>
  <c r="C4" i="23"/>
  <c r="C4" i="26" s="1"/>
  <c r="J7" i="23"/>
  <c r="J7" i="26" s="1"/>
  <c r="Q6" i="23"/>
  <c r="Q6" i="26" s="1"/>
  <c r="E6" i="23"/>
  <c r="E6" i="26" s="1"/>
  <c r="H5" i="23"/>
  <c r="H5" i="26" s="1"/>
  <c r="P32" i="24"/>
  <c r="P32" i="27" s="1"/>
  <c r="L32" i="24"/>
  <c r="L32" i="27" s="1"/>
  <c r="H32" i="24"/>
  <c r="H32" i="27" s="1"/>
  <c r="D32" i="24"/>
  <c r="D32" i="27" s="1"/>
  <c r="O31" i="24"/>
  <c r="O31" i="27" s="1"/>
  <c r="K31" i="24"/>
  <c r="K31" i="27" s="1"/>
  <c r="G31" i="24"/>
  <c r="G31" i="27" s="1"/>
  <c r="C31" i="24"/>
  <c r="C31" i="27" s="1"/>
  <c r="N30" i="24"/>
  <c r="N30" i="27" s="1"/>
  <c r="J30" i="24"/>
  <c r="J30" i="27" s="1"/>
  <c r="F30" i="24"/>
  <c r="F30" i="27" s="1"/>
  <c r="Q29" i="24"/>
  <c r="Q29" i="27" s="1"/>
  <c r="M29" i="24"/>
  <c r="M29" i="27" s="1"/>
  <c r="I29" i="24"/>
  <c r="I29" i="27" s="1"/>
  <c r="E29" i="24"/>
  <c r="E29" i="27" s="1"/>
  <c r="P28" i="24"/>
  <c r="P28" i="27" s="1"/>
  <c r="L28" i="24"/>
  <c r="L28" i="27" s="1"/>
  <c r="H28" i="24"/>
  <c r="H28" i="27" s="1"/>
  <c r="D28" i="24"/>
  <c r="D28" i="27" s="1"/>
  <c r="M32" i="21"/>
  <c r="L31" i="21"/>
  <c r="K30" i="21"/>
  <c r="J29" i="21"/>
  <c r="I28" i="21"/>
  <c r="Q30" i="25"/>
  <c r="Q30" i="28" s="1"/>
  <c r="M30" i="25"/>
  <c r="M30" i="28" s="1"/>
  <c r="I30" i="25"/>
  <c r="I30" i="28" s="1"/>
  <c r="E30" i="25"/>
  <c r="E30" i="28" s="1"/>
  <c r="P29" i="25"/>
  <c r="P29" i="28" s="1"/>
  <c r="L29" i="25"/>
  <c r="L29" i="28" s="1"/>
  <c r="H29" i="25"/>
  <c r="H29" i="28" s="1"/>
  <c r="D29" i="25"/>
  <c r="D29" i="28" s="1"/>
  <c r="O28" i="25"/>
  <c r="O28" i="28" s="1"/>
  <c r="K28" i="25"/>
  <c r="K28" i="28" s="1"/>
  <c r="G28" i="25"/>
  <c r="G28" i="28" s="1"/>
  <c r="C28" i="25"/>
  <c r="C28" i="28" s="1"/>
  <c r="P9" i="25"/>
  <c r="P9" i="28" s="1"/>
  <c r="L9" i="25"/>
  <c r="L9" i="28" s="1"/>
  <c r="H9" i="25"/>
  <c r="H9" i="28" s="1"/>
  <c r="D9" i="25"/>
  <c r="D9" i="28" s="1"/>
  <c r="O8" i="25"/>
  <c r="O8" i="28" s="1"/>
  <c r="G8" i="25"/>
  <c r="G8" i="28" s="1"/>
  <c r="N7" i="25"/>
  <c r="N7" i="28" s="1"/>
  <c r="J7" i="25"/>
  <c r="J7" i="28" s="1"/>
  <c r="F7" i="25"/>
  <c r="F7" i="28" s="1"/>
  <c r="M6" i="25"/>
  <c r="M6" i="28" s="1"/>
  <c r="I6" i="25"/>
  <c r="I6" i="28" s="1"/>
  <c r="P5" i="25"/>
  <c r="P5" i="28" s="1"/>
  <c r="L5" i="25"/>
  <c r="L5" i="28" s="1"/>
  <c r="H5" i="25"/>
  <c r="H5" i="28" s="1"/>
  <c r="D5" i="25"/>
  <c r="D5" i="28" s="1"/>
  <c r="B128" i="48"/>
  <c r="B128" i="51" s="1"/>
  <c r="N122" i="46"/>
  <c r="J122" i="46"/>
  <c r="F122" i="46"/>
  <c r="B122" i="46"/>
  <c r="N121" i="46"/>
  <c r="J121" i="46"/>
  <c r="F121" i="46"/>
  <c r="B121" i="46"/>
  <c r="N120" i="46"/>
  <c r="J120" i="46"/>
  <c r="F120" i="46"/>
  <c r="B120" i="46"/>
  <c r="N119" i="46"/>
  <c r="J119" i="46"/>
  <c r="F119" i="46"/>
  <c r="B119" i="46"/>
  <c r="N118" i="46"/>
  <c r="J118" i="46"/>
  <c r="F118" i="46"/>
  <c r="B118" i="46"/>
  <c r="N117" i="46"/>
  <c r="J117" i="46"/>
  <c r="F117" i="46"/>
  <c r="B117" i="46"/>
  <c r="N116" i="46"/>
  <c r="J116" i="46"/>
  <c r="F116" i="46"/>
  <c r="B116" i="46"/>
  <c r="N111" i="46"/>
  <c r="J111" i="46"/>
  <c r="F111" i="46"/>
  <c r="B111" i="46"/>
  <c r="B66" i="48"/>
  <c r="B66" i="51" s="1"/>
  <c r="B47" i="48"/>
  <c r="B47" i="51" s="1"/>
  <c r="B28" i="48"/>
  <c r="B28" i="51" s="1"/>
  <c r="N25" i="46"/>
  <c r="B4" i="44"/>
  <c r="E162" i="46"/>
  <c r="Q141" i="46"/>
  <c r="M141" i="46"/>
  <c r="I141" i="46"/>
  <c r="E141" i="46"/>
  <c r="Q140" i="46"/>
  <c r="M140" i="46"/>
  <c r="I140" i="46"/>
  <c r="E140" i="46"/>
  <c r="Q139" i="46"/>
  <c r="M139" i="46"/>
  <c r="I139" i="46"/>
  <c r="E139" i="46"/>
  <c r="Q138" i="46"/>
  <c r="M138" i="46"/>
  <c r="I138" i="46"/>
  <c r="E138" i="46"/>
  <c r="Q137" i="46"/>
  <c r="M137" i="46"/>
  <c r="I137" i="46"/>
  <c r="E137" i="46"/>
  <c r="Q136" i="46"/>
  <c r="M136" i="46"/>
  <c r="I136" i="46"/>
  <c r="E136" i="46"/>
  <c r="Q135" i="46"/>
  <c r="M135" i="46"/>
  <c r="I135" i="46"/>
  <c r="E135" i="46"/>
  <c r="Q134" i="46"/>
  <c r="M134" i="46"/>
  <c r="I134" i="46"/>
  <c r="E134" i="46"/>
  <c r="Q133" i="46"/>
  <c r="M133" i="46"/>
  <c r="I133" i="46"/>
  <c r="E133" i="46"/>
  <c r="Q132" i="46"/>
  <c r="M132" i="46"/>
  <c r="I132" i="46"/>
  <c r="E132" i="46"/>
  <c r="Q131" i="46"/>
  <c r="M131" i="46"/>
  <c r="I131" i="46"/>
  <c r="E131" i="46"/>
  <c r="Q130" i="46"/>
  <c r="M130" i="46"/>
  <c r="I130" i="46"/>
  <c r="E130" i="46"/>
  <c r="Q108" i="46"/>
  <c r="M108" i="46"/>
  <c r="I108" i="46"/>
  <c r="E108" i="46"/>
  <c r="Q107" i="46"/>
  <c r="M107" i="46"/>
  <c r="I107" i="46"/>
  <c r="E107" i="46"/>
  <c r="Q79" i="46"/>
  <c r="M79" i="46"/>
  <c r="I79" i="46"/>
  <c r="E79" i="46"/>
  <c r="Q78" i="46"/>
  <c r="M78" i="46"/>
  <c r="I78" i="46"/>
  <c r="E78" i="46"/>
  <c r="Q77" i="46"/>
  <c r="M77" i="46"/>
  <c r="I77" i="46"/>
  <c r="E77" i="46"/>
  <c r="Q76" i="46"/>
  <c r="M76" i="46"/>
  <c r="I76" i="46"/>
  <c r="E76" i="46"/>
  <c r="Q75" i="46"/>
  <c r="M75" i="46"/>
  <c r="I75" i="46"/>
  <c r="E75" i="46"/>
  <c r="Q74" i="46"/>
  <c r="M74" i="46"/>
  <c r="I74" i="46"/>
  <c r="E74" i="46"/>
  <c r="Q73" i="46"/>
  <c r="M73" i="46"/>
  <c r="I73" i="46"/>
  <c r="E73" i="46"/>
  <c r="Q72" i="46"/>
  <c r="M72" i="46"/>
  <c r="I72" i="46"/>
  <c r="E72" i="46"/>
  <c r="Q71" i="46"/>
  <c r="M71" i="46"/>
  <c r="I71" i="46"/>
  <c r="E71" i="46"/>
  <c r="Q70" i="46"/>
  <c r="M70" i="46"/>
  <c r="I70" i="46"/>
  <c r="E70" i="46"/>
  <c r="Q69" i="46"/>
  <c r="M69" i="46"/>
  <c r="I69" i="46"/>
  <c r="E69" i="46"/>
  <c r="Q68" i="46"/>
  <c r="M68" i="46"/>
  <c r="I68" i="46"/>
  <c r="E68" i="46"/>
  <c r="Q41" i="46"/>
  <c r="M41" i="46"/>
  <c r="I41" i="46"/>
  <c r="E41" i="46"/>
  <c r="Q40" i="46"/>
  <c r="M40" i="46"/>
  <c r="I109" i="56"/>
  <c r="O22" i="23"/>
  <c r="O22" i="26" s="1"/>
  <c r="K22" i="23"/>
  <c r="K22" i="26" s="1"/>
  <c r="G22" i="23"/>
  <c r="G22" i="26" s="1"/>
  <c r="C22" i="23"/>
  <c r="C22" i="26" s="1"/>
  <c r="N21" i="23"/>
  <c r="N21" i="26" s="1"/>
  <c r="J21" i="23"/>
  <c r="J21" i="26" s="1"/>
  <c r="F21" i="23"/>
  <c r="F21" i="26" s="1"/>
  <c r="Q20" i="23"/>
  <c r="Q20" i="26" s="1"/>
  <c r="M20" i="23"/>
  <c r="M20" i="26" s="1"/>
  <c r="I20" i="23"/>
  <c r="I20" i="26" s="1"/>
  <c r="E20" i="23"/>
  <c r="E20" i="26" s="1"/>
  <c r="P19" i="23"/>
  <c r="P19" i="26" s="1"/>
  <c r="L19" i="23"/>
  <c r="L19" i="26" s="1"/>
  <c r="H19" i="23"/>
  <c r="H19" i="26" s="1"/>
  <c r="D19" i="23"/>
  <c r="D19" i="26" s="1"/>
  <c r="O18" i="23"/>
  <c r="O18" i="26" s="1"/>
  <c r="K18" i="23"/>
  <c r="K18" i="26" s="1"/>
  <c r="G18" i="23"/>
  <c r="G18" i="26" s="1"/>
  <c r="C18" i="23"/>
  <c r="C18" i="26" s="1"/>
  <c r="N26" i="24"/>
  <c r="N26" i="27" s="1"/>
  <c r="J26" i="24"/>
  <c r="J26" i="27" s="1"/>
  <c r="F26" i="24"/>
  <c r="F26" i="27" s="1"/>
  <c r="Q25" i="24"/>
  <c r="Q25" i="27" s="1"/>
  <c r="M25" i="24"/>
  <c r="M25" i="27" s="1"/>
  <c r="I25" i="24"/>
  <c r="I25" i="27" s="1"/>
  <c r="E25" i="24"/>
  <c r="E25" i="27" s="1"/>
  <c r="P24" i="24"/>
  <c r="P24" i="27" s="1"/>
  <c r="L24" i="24"/>
  <c r="L24" i="27" s="1"/>
  <c r="H24" i="24"/>
  <c r="H24" i="27" s="1"/>
  <c r="D24" i="24"/>
  <c r="D24" i="27" s="1"/>
  <c r="N22" i="24"/>
  <c r="N22" i="27" s="1"/>
  <c r="J22" i="24"/>
  <c r="J22" i="27" s="1"/>
  <c r="F22" i="24"/>
  <c r="F22" i="27" s="1"/>
  <c r="Q21" i="24"/>
  <c r="Q21" i="27" s="1"/>
  <c r="M21" i="24"/>
  <c r="M21" i="27" s="1"/>
  <c r="I21" i="24"/>
  <c r="I21" i="27" s="1"/>
  <c r="E21" i="24"/>
  <c r="E21" i="27" s="1"/>
  <c r="P20" i="24"/>
  <c r="P20" i="27" s="1"/>
  <c r="L20" i="24"/>
  <c r="L20" i="27" s="1"/>
  <c r="H20" i="24"/>
  <c r="H20" i="27" s="1"/>
  <c r="D20" i="24"/>
  <c r="D20" i="27" s="1"/>
  <c r="O19" i="24"/>
  <c r="O19" i="27" s="1"/>
  <c r="K19" i="24"/>
  <c r="K19" i="27" s="1"/>
  <c r="G19" i="24"/>
  <c r="G19" i="27" s="1"/>
  <c r="C19" i="24"/>
  <c r="C19" i="27" s="1"/>
  <c r="N18" i="24"/>
  <c r="N18" i="27" s="1"/>
  <c r="J18" i="24"/>
  <c r="J18" i="27" s="1"/>
  <c r="F18" i="24"/>
  <c r="F18" i="27" s="1"/>
  <c r="O13" i="24"/>
  <c r="O13" i="27" s="1"/>
  <c r="K13" i="24"/>
  <c r="K13" i="27" s="1"/>
  <c r="G13" i="24"/>
  <c r="G13" i="27" s="1"/>
  <c r="C13" i="24"/>
  <c r="C13" i="27" s="1"/>
  <c r="N12" i="24"/>
  <c r="N12" i="27" s="1"/>
  <c r="J12" i="24"/>
  <c r="J12" i="27" s="1"/>
  <c r="F12" i="24"/>
  <c r="F12" i="27" s="1"/>
  <c r="Q11" i="24"/>
  <c r="Q11" i="27" s="1"/>
  <c r="M11" i="24"/>
  <c r="M11" i="27" s="1"/>
  <c r="I11" i="24"/>
  <c r="I11" i="27" s="1"/>
  <c r="E11" i="24"/>
  <c r="E11" i="27" s="1"/>
  <c r="P10" i="24"/>
  <c r="P10" i="27" s="1"/>
  <c r="L10" i="24"/>
  <c r="L10" i="27" s="1"/>
  <c r="H10" i="24"/>
  <c r="H10" i="27" s="1"/>
  <c r="D10" i="24"/>
  <c r="D10" i="27" s="1"/>
  <c r="O9" i="24"/>
  <c r="O9" i="27" s="1"/>
  <c r="K9" i="24"/>
  <c r="K9" i="27" s="1"/>
  <c r="G9" i="24"/>
  <c r="G9" i="27" s="1"/>
  <c r="C9" i="24"/>
  <c r="C9" i="27" s="1"/>
  <c r="N8" i="24"/>
  <c r="N8" i="27" s="1"/>
  <c r="J4" i="20"/>
  <c r="F4" i="20"/>
  <c r="Q7" i="24"/>
  <c r="Q7" i="27" s="1"/>
  <c r="M7" i="24"/>
  <c r="M7" i="27" s="1"/>
  <c r="I7" i="24"/>
  <c r="I7" i="27" s="1"/>
  <c r="E7" i="24"/>
  <c r="E7" i="27" s="1"/>
  <c r="P4" i="20"/>
  <c r="L6" i="24"/>
  <c r="L6" i="27" s="1"/>
  <c r="H4" i="20"/>
  <c r="H4" i="21" s="1"/>
  <c r="D6" i="24"/>
  <c r="D6" i="27" s="1"/>
  <c r="O5" i="24"/>
  <c r="O5" i="27" s="1"/>
  <c r="K5" i="24"/>
  <c r="K5" i="27" s="1"/>
  <c r="G5" i="24"/>
  <c r="G5" i="27" s="1"/>
  <c r="C5" i="24"/>
  <c r="C5" i="27" s="1"/>
  <c r="K22" i="21"/>
  <c r="J21" i="21"/>
  <c r="I20" i="21"/>
  <c r="H19" i="21"/>
  <c r="G18" i="21"/>
  <c r="O22" i="25"/>
  <c r="O22" i="28" s="1"/>
  <c r="K22" i="25"/>
  <c r="K22" i="28" s="1"/>
  <c r="G22" i="25"/>
  <c r="G22" i="28" s="1"/>
  <c r="C22" i="25"/>
  <c r="C22" i="28" s="1"/>
  <c r="N21" i="25"/>
  <c r="N21" i="28" s="1"/>
  <c r="J21" i="25"/>
  <c r="J21" i="28" s="1"/>
  <c r="F21" i="25"/>
  <c r="F21" i="28" s="1"/>
  <c r="Q20" i="25"/>
  <c r="Q20" i="28" s="1"/>
  <c r="M20" i="25"/>
  <c r="M20" i="28" s="1"/>
  <c r="I20" i="25"/>
  <c r="I20" i="28" s="1"/>
  <c r="E20" i="25"/>
  <c r="E20" i="28" s="1"/>
  <c r="P19" i="25"/>
  <c r="P19" i="28" s="1"/>
  <c r="L19" i="25"/>
  <c r="L19" i="28" s="1"/>
  <c r="H19" i="25"/>
  <c r="H19" i="28" s="1"/>
  <c r="D19" i="25"/>
  <c r="D19" i="28" s="1"/>
  <c r="L22" i="23"/>
  <c r="L22" i="26" s="1"/>
  <c r="K21" i="23"/>
  <c r="K21" i="26" s="1"/>
  <c r="J20" i="23"/>
  <c r="J20" i="26" s="1"/>
  <c r="I19" i="23"/>
  <c r="I19" i="26" s="1"/>
  <c r="H18" i="23"/>
  <c r="H18" i="26" s="1"/>
  <c r="E125" i="46"/>
  <c r="E63" i="46"/>
  <c r="E44" i="46"/>
  <c r="E25" i="46"/>
  <c r="Q159" i="46"/>
  <c r="M159" i="46"/>
  <c r="I159" i="46"/>
  <c r="E159" i="46"/>
  <c r="Q158" i="46"/>
  <c r="M158" i="46"/>
  <c r="I158" i="46"/>
  <c r="E158" i="46"/>
  <c r="Q157" i="46"/>
  <c r="M157" i="46"/>
  <c r="I157" i="46"/>
  <c r="E157" i="46"/>
  <c r="Q156" i="46"/>
  <c r="M156" i="46"/>
  <c r="I156" i="46"/>
  <c r="E156" i="46"/>
  <c r="Q155" i="46"/>
  <c r="M155" i="46"/>
  <c r="I155" i="46"/>
  <c r="E155" i="46"/>
  <c r="Q154" i="46"/>
  <c r="M154" i="46"/>
  <c r="I154" i="46"/>
  <c r="E154" i="46"/>
  <c r="Q153" i="46"/>
  <c r="M153" i="46"/>
  <c r="I153" i="46"/>
  <c r="E153" i="46"/>
  <c r="Q152" i="46"/>
  <c r="M152" i="46"/>
  <c r="I152" i="46"/>
  <c r="E152" i="46"/>
  <c r="Q151" i="46"/>
  <c r="M151" i="46"/>
  <c r="I151" i="46"/>
  <c r="E151" i="46"/>
  <c r="Q150" i="46"/>
  <c r="M150" i="46"/>
  <c r="I150" i="46"/>
  <c r="E150" i="46"/>
  <c r="Q149" i="46"/>
  <c r="M149" i="46"/>
  <c r="I149" i="46"/>
  <c r="E149" i="46"/>
  <c r="Q148" i="46"/>
  <c r="M148" i="46"/>
  <c r="I148" i="46"/>
  <c r="E148" i="46"/>
  <c r="Q127" i="46"/>
  <c r="M127" i="46"/>
  <c r="I127" i="46"/>
  <c r="E127" i="46"/>
  <c r="Q126" i="46"/>
  <c r="M126" i="46"/>
  <c r="I126" i="46"/>
  <c r="E126" i="46"/>
  <c r="E106" i="46"/>
  <c r="E4" i="46"/>
  <c r="Q163" i="56"/>
  <c r="Q162" i="56"/>
  <c r="M162" i="56"/>
  <c r="M163" i="56"/>
  <c r="I163" i="56"/>
  <c r="I162" i="56"/>
  <c r="E163" i="56"/>
  <c r="E162" i="56"/>
  <c r="I40" i="46"/>
  <c r="E40" i="46"/>
  <c r="Q39" i="46"/>
  <c r="M39" i="46"/>
  <c r="I39" i="46"/>
  <c r="E39" i="46"/>
  <c r="Q38" i="46"/>
  <c r="M38" i="46"/>
  <c r="I38" i="46"/>
  <c r="E38" i="46"/>
  <c r="Q37" i="46"/>
  <c r="M37" i="46"/>
  <c r="I37" i="46"/>
  <c r="E37" i="46"/>
  <c r="Q36" i="46"/>
  <c r="M36" i="46"/>
  <c r="I36" i="46"/>
  <c r="E36" i="46"/>
  <c r="Q35" i="46"/>
  <c r="M35" i="46"/>
  <c r="I35" i="46"/>
  <c r="E35" i="46"/>
  <c r="Q34" i="46"/>
  <c r="M34" i="46"/>
  <c r="I34" i="46"/>
  <c r="E34" i="46"/>
  <c r="Q33" i="46"/>
  <c r="M33" i="46"/>
  <c r="I33" i="46"/>
  <c r="E33" i="46"/>
  <c r="Q32" i="46"/>
  <c r="M32" i="46"/>
  <c r="I32" i="46"/>
  <c r="E32" i="46"/>
  <c r="Q31" i="46"/>
  <c r="M31" i="46"/>
  <c r="I31" i="46"/>
  <c r="E31" i="46"/>
  <c r="Q30" i="46"/>
  <c r="M30" i="46"/>
  <c r="I30" i="46"/>
  <c r="E30" i="46"/>
  <c r="Q22" i="46"/>
  <c r="M22" i="46"/>
  <c r="I22" i="46"/>
  <c r="E22" i="46"/>
  <c r="Q21" i="46"/>
  <c r="M21" i="46"/>
  <c r="I21" i="46"/>
  <c r="E21" i="46"/>
  <c r="Q20" i="46"/>
  <c r="M20" i="46"/>
  <c r="I20" i="46"/>
  <c r="E20" i="46"/>
  <c r="Q19" i="46"/>
  <c r="M19" i="46"/>
  <c r="I19" i="46"/>
  <c r="E19" i="46"/>
  <c r="Q18" i="46"/>
  <c r="M18" i="46"/>
  <c r="I18" i="46"/>
  <c r="E18" i="46"/>
  <c r="Q17" i="46"/>
  <c r="M17" i="46"/>
  <c r="I17" i="46"/>
  <c r="E17" i="46"/>
  <c r="Q16" i="46"/>
  <c r="M16" i="46"/>
  <c r="I16" i="46"/>
  <c r="E16" i="46"/>
  <c r="Q15" i="46"/>
  <c r="M15" i="46"/>
  <c r="I15" i="46"/>
  <c r="E15" i="46"/>
  <c r="Q14" i="46"/>
  <c r="M14" i="46"/>
  <c r="I14" i="46"/>
  <c r="E14" i="46"/>
  <c r="Q13" i="46"/>
  <c r="M13" i="46"/>
  <c r="I13" i="46"/>
  <c r="E13" i="46"/>
  <c r="Q12" i="46"/>
  <c r="M12" i="46"/>
  <c r="I12" i="46"/>
  <c r="E12" i="46"/>
  <c r="Q11" i="46"/>
  <c r="M11" i="46"/>
  <c r="I11" i="46"/>
  <c r="E11" i="46"/>
  <c r="Q10" i="46"/>
  <c r="M10" i="46"/>
  <c r="I10" i="46"/>
  <c r="E10" i="46"/>
  <c r="Q9" i="46"/>
  <c r="M9" i="46"/>
  <c r="I9" i="46"/>
  <c r="E9" i="46"/>
  <c r="B125" i="48"/>
  <c r="B125" i="51" s="1"/>
  <c r="B106" i="48"/>
  <c r="B106" i="51" s="1"/>
  <c r="B82" i="48"/>
  <c r="B82" i="51" s="1"/>
  <c r="B63" i="48"/>
  <c r="B63" i="51" s="1"/>
  <c r="B44" i="48"/>
  <c r="B44" i="51" s="1"/>
  <c r="B25" i="48"/>
  <c r="B25" i="51" s="1"/>
  <c r="B4" i="48"/>
  <c r="B4" i="51" s="1"/>
  <c r="N141" i="56"/>
  <c r="J141" i="56"/>
  <c r="F141" i="56"/>
  <c r="Q140" i="56"/>
  <c r="E140" i="56"/>
  <c r="P139" i="56"/>
  <c r="L139" i="56"/>
  <c r="H139" i="56"/>
  <c r="D139" i="56"/>
  <c r="O138" i="56"/>
  <c r="K138" i="56"/>
  <c r="G138" i="56"/>
  <c r="C138" i="56"/>
  <c r="N137" i="56"/>
  <c r="J137" i="56"/>
  <c r="F137" i="56"/>
  <c r="Q136" i="56"/>
  <c r="M136" i="56"/>
  <c r="I136" i="56"/>
  <c r="E136" i="56"/>
  <c r="P135" i="56"/>
  <c r="L135" i="56"/>
  <c r="H135" i="56"/>
  <c r="D135" i="56"/>
  <c r="O134" i="56"/>
  <c r="K134" i="56"/>
  <c r="G134" i="56"/>
  <c r="C134" i="56"/>
  <c r="N133" i="56"/>
  <c r="J133" i="56"/>
  <c r="F133" i="56"/>
  <c r="Q132" i="56"/>
  <c r="M132" i="56"/>
  <c r="I132" i="56"/>
  <c r="E132" i="56"/>
  <c r="P131" i="56"/>
  <c r="L131" i="56"/>
  <c r="H131" i="56"/>
  <c r="D131" i="56"/>
  <c r="O130" i="56"/>
  <c r="K130" i="56"/>
  <c r="G130" i="56"/>
  <c r="C130" i="56"/>
  <c r="Q128" i="56"/>
  <c r="N177" i="56"/>
  <c r="J177" i="56"/>
  <c r="F177" i="56"/>
  <c r="P175" i="56"/>
  <c r="L175" i="56"/>
  <c r="H175" i="56"/>
  <c r="D175" i="56"/>
  <c r="O174" i="56"/>
  <c r="K174" i="56"/>
  <c r="G174" i="56"/>
  <c r="C174" i="56"/>
  <c r="N173" i="56"/>
  <c r="J173" i="56"/>
  <c r="F173" i="56"/>
  <c r="Q172" i="56"/>
  <c r="M172" i="56"/>
  <c r="I172" i="56"/>
  <c r="E172" i="56"/>
  <c r="P171" i="56"/>
  <c r="L171" i="56"/>
  <c r="H171" i="56"/>
  <c r="D171" i="56"/>
  <c r="O166" i="56"/>
  <c r="K166" i="56"/>
  <c r="G166" i="56"/>
  <c r="C166" i="56"/>
  <c r="D145" i="56"/>
  <c r="Q141" i="56"/>
  <c r="E141" i="56"/>
  <c r="P140" i="56"/>
  <c r="H140" i="56"/>
  <c r="O139" i="56"/>
  <c r="K139" i="56"/>
  <c r="N138" i="56"/>
  <c r="J138" i="56"/>
  <c r="F138" i="56"/>
  <c r="I137" i="56"/>
  <c r="E137" i="56"/>
  <c r="L136" i="56"/>
  <c r="D136" i="56"/>
  <c r="K135" i="56"/>
  <c r="G135" i="56"/>
  <c r="J134" i="56"/>
  <c r="F134" i="56"/>
  <c r="Q133" i="56"/>
  <c r="E133" i="56"/>
  <c r="P132" i="56"/>
  <c r="H132" i="56"/>
  <c r="O131" i="56"/>
  <c r="G131" i="56"/>
  <c r="C131" i="56"/>
  <c r="F130" i="56"/>
  <c r="Q129" i="56"/>
  <c r="M129" i="56"/>
  <c r="M103" i="56"/>
  <c r="E103" i="56"/>
  <c r="C101" i="56"/>
  <c r="J100" i="56"/>
  <c r="Q99" i="56"/>
  <c r="H98" i="56"/>
  <c r="O97" i="56"/>
  <c r="N96" i="56"/>
  <c r="I95" i="56"/>
  <c r="H94" i="56"/>
  <c r="Q91" i="56"/>
  <c r="H90" i="56"/>
  <c r="O89" i="56"/>
  <c r="G89" i="56"/>
  <c r="M87" i="56"/>
  <c r="E87" i="56"/>
  <c r="D86" i="56"/>
  <c r="Q62" i="56"/>
  <c r="N47" i="56"/>
  <c r="L7" i="56"/>
  <c r="N8" i="56"/>
  <c r="N63" i="46"/>
  <c r="Q177" i="56"/>
  <c r="M177" i="56"/>
  <c r="I177" i="56"/>
  <c r="E177" i="56"/>
  <c r="O175" i="56"/>
  <c r="K175" i="56"/>
  <c r="G175" i="56"/>
  <c r="C175" i="56"/>
  <c r="N174" i="56"/>
  <c r="J174" i="56"/>
  <c r="F174" i="56"/>
  <c r="Q173" i="56"/>
  <c r="M173" i="56"/>
  <c r="I173" i="56"/>
  <c r="E173" i="56"/>
  <c r="P172" i="56"/>
  <c r="L172" i="56"/>
  <c r="H172" i="56"/>
  <c r="D172" i="56"/>
  <c r="O171" i="56"/>
  <c r="K171" i="56"/>
  <c r="G171" i="56"/>
  <c r="C171" i="56"/>
  <c r="N166" i="56"/>
  <c r="J166" i="56"/>
  <c r="F166" i="56"/>
  <c r="O163" i="56"/>
  <c r="K163" i="56"/>
  <c r="G163" i="56"/>
  <c r="C163" i="56"/>
  <c r="G127" i="56"/>
  <c r="F126" i="56"/>
  <c r="Q108" i="56"/>
  <c r="E108" i="56"/>
  <c r="P107" i="56"/>
  <c r="L107" i="56"/>
  <c r="N79" i="56"/>
  <c r="F79" i="56"/>
  <c r="L77" i="56"/>
  <c r="D77" i="56"/>
  <c r="K76" i="56"/>
  <c r="Q74" i="56"/>
  <c r="I74" i="56"/>
  <c r="H73" i="56"/>
  <c r="G72" i="56"/>
  <c r="F71" i="56"/>
  <c r="M70" i="56"/>
  <c r="D69" i="56"/>
  <c r="K68" i="56"/>
  <c r="C68" i="56"/>
  <c r="P41" i="56"/>
  <c r="L41" i="56"/>
  <c r="H41" i="56"/>
  <c r="D41" i="56"/>
  <c r="O40" i="56"/>
  <c r="K40" i="56"/>
  <c r="G40" i="56"/>
  <c r="C40" i="56"/>
  <c r="N39" i="56"/>
  <c r="J39" i="56"/>
  <c r="F39" i="56"/>
  <c r="Q38" i="56"/>
  <c r="M38" i="56"/>
  <c r="I38" i="56"/>
  <c r="E38" i="56"/>
  <c r="P37" i="56"/>
  <c r="L37" i="56"/>
  <c r="H37" i="56"/>
  <c r="D37" i="56"/>
  <c r="O36" i="56"/>
  <c r="K36" i="56"/>
  <c r="G36" i="56"/>
  <c r="C36" i="56"/>
  <c r="N35" i="56"/>
  <c r="J35" i="56"/>
  <c r="F35" i="56"/>
  <c r="Q34" i="56"/>
  <c r="M34" i="56"/>
  <c r="I34" i="56"/>
  <c r="E34" i="56"/>
  <c r="P33" i="56"/>
  <c r="L33" i="56"/>
  <c r="H33" i="56"/>
  <c r="D33" i="56"/>
  <c r="O32" i="56"/>
  <c r="K32" i="56"/>
  <c r="G32" i="56"/>
  <c r="C32" i="56"/>
  <c r="N31" i="56"/>
  <c r="J31" i="56"/>
  <c r="F31" i="56"/>
  <c r="Q30" i="56"/>
  <c r="M30" i="56"/>
  <c r="I30" i="56"/>
  <c r="E30" i="56"/>
  <c r="P28" i="56"/>
  <c r="L28" i="56"/>
  <c r="N6" i="56"/>
  <c r="J6" i="56"/>
  <c r="F6" i="56"/>
  <c r="Q5" i="56"/>
  <c r="M5" i="56"/>
  <c r="I5" i="56"/>
  <c r="E5" i="56"/>
  <c r="E4" i="56"/>
  <c r="E83" i="46"/>
  <c r="Q65" i="46"/>
  <c r="M65" i="46"/>
  <c r="I65" i="46"/>
  <c r="E65" i="46"/>
  <c r="Q64" i="46"/>
  <c r="M64" i="46"/>
  <c r="I64" i="46"/>
  <c r="E64" i="46"/>
  <c r="Q46" i="46"/>
  <c r="M46" i="46"/>
  <c r="I46" i="46"/>
  <c r="E46" i="46"/>
  <c r="Q45" i="46"/>
  <c r="M45" i="46"/>
  <c r="I45" i="46"/>
  <c r="E45" i="46"/>
  <c r="Q27" i="46"/>
  <c r="M27" i="46"/>
  <c r="I27" i="46"/>
  <c r="E27" i="46"/>
  <c r="Q26" i="46"/>
  <c r="M26" i="46"/>
  <c r="I26" i="46"/>
  <c r="E26" i="46"/>
  <c r="Q6" i="46"/>
  <c r="M6" i="46"/>
  <c r="I6" i="46"/>
  <c r="E6" i="46"/>
  <c r="Q5" i="46"/>
  <c r="M5" i="46"/>
  <c r="I5" i="46"/>
  <c r="E5" i="46"/>
  <c r="N145" i="56"/>
  <c r="J145" i="56"/>
  <c r="F145" i="56"/>
  <c r="O128" i="56"/>
  <c r="Q109" i="56"/>
  <c r="M109" i="56"/>
  <c r="J85" i="56"/>
  <c r="Q79" i="56"/>
  <c r="M79" i="56"/>
  <c r="I79" i="56"/>
  <c r="E79" i="56"/>
  <c r="P78" i="56"/>
  <c r="L78" i="56"/>
  <c r="H78" i="56"/>
  <c r="D78" i="56"/>
  <c r="O77" i="56"/>
  <c r="K77" i="56"/>
  <c r="G77" i="56"/>
  <c r="C77" i="56"/>
  <c r="N76" i="56"/>
  <c r="J76" i="56"/>
  <c r="F76" i="56"/>
  <c r="Q75" i="56"/>
  <c r="M75" i="56"/>
  <c r="I75" i="56"/>
  <c r="E75" i="56"/>
  <c r="P74" i="56"/>
  <c r="L74" i="56"/>
  <c r="H74" i="56"/>
  <c r="D74" i="56"/>
  <c r="O73" i="56"/>
  <c r="K73" i="56"/>
  <c r="G73" i="56"/>
  <c r="C73" i="56"/>
  <c r="N72" i="56"/>
  <c r="J72" i="56"/>
  <c r="F72" i="56"/>
  <c r="Q71" i="56"/>
  <c r="M71" i="56"/>
  <c r="I71" i="56"/>
  <c r="E71" i="56"/>
  <c r="P70" i="56"/>
  <c r="L70" i="56"/>
  <c r="H70" i="56"/>
  <c r="D70" i="56"/>
  <c r="O69" i="56"/>
  <c r="K69" i="56"/>
  <c r="G69" i="56"/>
  <c r="C69" i="56"/>
  <c r="N68" i="56"/>
  <c r="J68" i="56"/>
  <c r="F68" i="56"/>
  <c r="L60" i="56"/>
  <c r="D60" i="56"/>
  <c r="N58" i="56"/>
  <c r="M57" i="56"/>
  <c r="E57" i="56"/>
  <c r="K55" i="56"/>
  <c r="C55" i="56"/>
  <c r="J54" i="56"/>
  <c r="P52" i="56"/>
  <c r="H52" i="56"/>
  <c r="G51" i="56"/>
  <c r="F50" i="56"/>
  <c r="E49" i="56"/>
  <c r="L48" i="56"/>
  <c r="P27" i="56"/>
  <c r="L22" i="56"/>
  <c r="D22" i="56"/>
  <c r="K21" i="56"/>
  <c r="C21" i="56"/>
  <c r="J20" i="56"/>
  <c r="Q19" i="56"/>
  <c r="P18" i="56"/>
  <c r="H18" i="56"/>
  <c r="O17" i="56"/>
  <c r="G17" i="56"/>
  <c r="F16" i="56"/>
  <c r="M15" i="56"/>
  <c r="E15" i="56"/>
  <c r="L14" i="56"/>
  <c r="H14" i="56"/>
  <c r="G13" i="56"/>
  <c r="P10" i="56"/>
  <c r="H10" i="56"/>
  <c r="O9" i="56"/>
  <c r="G9" i="56"/>
  <c r="F7" i="56"/>
  <c r="F8" i="56"/>
  <c r="P145" i="56"/>
  <c r="Q159" i="56"/>
  <c r="M159" i="56"/>
  <c r="I159" i="56"/>
  <c r="E159" i="56"/>
  <c r="O157" i="56"/>
  <c r="K157" i="56"/>
  <c r="G157" i="56"/>
  <c r="C157" i="56"/>
  <c r="N156" i="56"/>
  <c r="J156" i="56"/>
  <c r="F156" i="56"/>
  <c r="Q155" i="56"/>
  <c r="M155" i="56"/>
  <c r="I155" i="56"/>
  <c r="E155" i="56"/>
  <c r="P154" i="56"/>
  <c r="L154" i="56"/>
  <c r="H154" i="56"/>
  <c r="D154" i="56"/>
  <c r="O153" i="56"/>
  <c r="K153" i="56"/>
  <c r="G153" i="56"/>
  <c r="C153" i="56"/>
  <c r="N148" i="56"/>
  <c r="J148" i="56"/>
  <c r="F148" i="56"/>
  <c r="M141" i="56"/>
  <c r="C139" i="56"/>
  <c r="Q137" i="56"/>
  <c r="P136" i="56"/>
  <c r="O135" i="56"/>
  <c r="N134" i="56"/>
  <c r="M133" i="56"/>
  <c r="L132" i="56"/>
  <c r="K131" i="56"/>
  <c r="J130" i="56"/>
  <c r="I129" i="56"/>
  <c r="I128" i="56"/>
  <c r="Q127" i="56"/>
  <c r="M127" i="56"/>
  <c r="I127" i="56"/>
  <c r="E127" i="56"/>
  <c r="P126" i="56"/>
  <c r="L126" i="56"/>
  <c r="H126" i="56"/>
  <c r="D126" i="56"/>
  <c r="I108" i="56"/>
  <c r="H107" i="56"/>
  <c r="O103" i="56"/>
  <c r="K103" i="56"/>
  <c r="G103" i="56"/>
  <c r="C103" i="56"/>
  <c r="Q101" i="56"/>
  <c r="M101" i="56"/>
  <c r="I101" i="56"/>
  <c r="E101" i="56"/>
  <c r="P100" i="56"/>
  <c r="L100" i="56"/>
  <c r="H100" i="56"/>
  <c r="D100" i="56"/>
  <c r="O99" i="56"/>
  <c r="K99" i="56"/>
  <c r="G99" i="56"/>
  <c r="C99" i="56"/>
  <c r="N98" i="56"/>
  <c r="J98" i="56"/>
  <c r="F98" i="56"/>
  <c r="Q97" i="56"/>
  <c r="M97" i="56"/>
  <c r="I97" i="56"/>
  <c r="E97" i="56"/>
  <c r="P96" i="56"/>
  <c r="L96" i="56"/>
  <c r="H96" i="56"/>
  <c r="D96" i="56"/>
  <c r="O95" i="56"/>
  <c r="N94" i="56"/>
  <c r="Q93" i="56"/>
  <c r="I93" i="56"/>
  <c r="P92" i="56"/>
  <c r="H92" i="56"/>
  <c r="O91" i="56"/>
  <c r="K91" i="56"/>
  <c r="G91" i="56"/>
  <c r="C91" i="56"/>
  <c r="N90" i="56"/>
  <c r="J90" i="56"/>
  <c r="F90" i="56"/>
  <c r="Q89" i="56"/>
  <c r="M89" i="56"/>
  <c r="I89" i="56"/>
  <c r="E89" i="56"/>
  <c r="P88" i="56"/>
  <c r="L88" i="56"/>
  <c r="H88" i="56"/>
  <c r="D88" i="56"/>
  <c r="O87" i="56"/>
  <c r="K87" i="56"/>
  <c r="G87" i="56"/>
  <c r="C87" i="56"/>
  <c r="N85" i="56"/>
  <c r="Q85" i="56"/>
  <c r="P79" i="56"/>
  <c r="L79" i="56"/>
  <c r="H79" i="56"/>
  <c r="D79" i="56"/>
  <c r="O78" i="56"/>
  <c r="K78" i="56"/>
  <c r="G78" i="56"/>
  <c r="C78" i="56"/>
  <c r="N77" i="56"/>
  <c r="J77" i="56"/>
  <c r="F77" i="56"/>
  <c r="Q76" i="56"/>
  <c r="M76" i="56"/>
  <c r="I76" i="56"/>
  <c r="E76" i="56"/>
  <c r="P75" i="56"/>
  <c r="L75" i="56"/>
  <c r="H75" i="56"/>
  <c r="D75" i="56"/>
  <c r="O74" i="56"/>
  <c r="K74" i="56"/>
  <c r="G74" i="56"/>
  <c r="C74" i="56"/>
  <c r="N73" i="56"/>
  <c r="J73" i="56"/>
  <c r="F73" i="56"/>
  <c r="Q72" i="56"/>
  <c r="M72" i="56"/>
  <c r="I72" i="56"/>
  <c r="E72" i="56"/>
  <c r="P71" i="56"/>
  <c r="L71" i="56"/>
  <c r="H71" i="56"/>
  <c r="D71" i="56"/>
  <c r="O70" i="56"/>
  <c r="K70" i="56"/>
  <c r="G70" i="56"/>
  <c r="C70" i="56"/>
  <c r="N69" i="56"/>
  <c r="J69" i="56"/>
  <c r="F69" i="56"/>
  <c r="Q68" i="56"/>
  <c r="M68" i="56"/>
  <c r="I68" i="56"/>
  <c r="E68" i="56"/>
  <c r="P66" i="56"/>
  <c r="F58" i="56"/>
  <c r="D56" i="56"/>
  <c r="Q53" i="56"/>
  <c r="O51" i="56"/>
  <c r="M49" i="56"/>
  <c r="O26" i="56"/>
  <c r="O22" i="56"/>
  <c r="K22" i="56"/>
  <c r="G22" i="56"/>
  <c r="C22" i="56"/>
  <c r="N21" i="56"/>
  <c r="F21" i="56"/>
  <c r="Q20" i="56"/>
  <c r="M20" i="56"/>
  <c r="I20" i="56"/>
  <c r="E20" i="56"/>
  <c r="P19" i="56"/>
  <c r="L19" i="56"/>
  <c r="H19" i="56"/>
  <c r="D19" i="56"/>
  <c r="O18" i="56"/>
  <c r="K18" i="56"/>
  <c r="G18" i="56"/>
  <c r="C18" i="56"/>
  <c r="N17" i="56"/>
  <c r="J17" i="56"/>
  <c r="F17" i="56"/>
  <c r="Q16" i="56"/>
  <c r="M16" i="56"/>
  <c r="I16" i="56"/>
  <c r="E16" i="56"/>
  <c r="P15" i="56"/>
  <c r="L15" i="56"/>
  <c r="H15" i="56"/>
  <c r="D15" i="56"/>
  <c r="G14" i="56"/>
  <c r="F13" i="56"/>
  <c r="H11" i="56"/>
  <c r="D11" i="56"/>
  <c r="O10" i="56"/>
  <c r="K10" i="56"/>
  <c r="G10" i="56"/>
  <c r="C10" i="56"/>
  <c r="N9" i="56"/>
  <c r="J9" i="56"/>
  <c r="F9" i="56"/>
  <c r="H145" i="56"/>
  <c r="O127" i="56"/>
  <c r="O159" i="56"/>
  <c r="K159" i="56"/>
  <c r="G159" i="56"/>
  <c r="C159" i="56"/>
  <c r="Q157" i="56"/>
  <c r="M157" i="56"/>
  <c r="I157" i="56"/>
  <c r="E157" i="56"/>
  <c r="P156" i="56"/>
  <c r="L156" i="56"/>
  <c r="H156" i="56"/>
  <c r="D156" i="56"/>
  <c r="O155" i="56"/>
  <c r="K155" i="56"/>
  <c r="G155" i="56"/>
  <c r="C155" i="56"/>
  <c r="N154" i="56"/>
  <c r="J154" i="56"/>
  <c r="F154" i="56"/>
  <c r="Q153" i="56"/>
  <c r="M153" i="56"/>
  <c r="I153" i="56"/>
  <c r="E153" i="56"/>
  <c r="P148" i="56"/>
  <c r="L148" i="56"/>
  <c r="H148" i="56"/>
  <c r="D148" i="56"/>
  <c r="N84" i="56"/>
  <c r="F84" i="56"/>
  <c r="N46" i="56"/>
  <c r="F46" i="56"/>
  <c r="P159" i="56"/>
  <c r="L159" i="56"/>
  <c r="H159" i="56"/>
  <c r="D159" i="56"/>
  <c r="N157" i="56"/>
  <c r="J157" i="56"/>
  <c r="F157" i="56"/>
  <c r="Q156" i="56"/>
  <c r="M156" i="56"/>
  <c r="I156" i="56"/>
  <c r="E156" i="56"/>
  <c r="P155" i="56"/>
  <c r="L155" i="56"/>
  <c r="H155" i="56"/>
  <c r="D155" i="56"/>
  <c r="O154" i="56"/>
  <c r="K154" i="56"/>
  <c r="G154" i="56"/>
  <c r="C154" i="56"/>
  <c r="N153" i="56"/>
  <c r="J153" i="56"/>
  <c r="F153" i="56"/>
  <c r="Q148" i="56"/>
  <c r="M148" i="56"/>
  <c r="I148" i="56"/>
  <c r="E148" i="56"/>
  <c r="L145" i="56"/>
  <c r="P141" i="56"/>
  <c r="L141" i="56"/>
  <c r="H141" i="56"/>
  <c r="D141" i="56"/>
  <c r="O140" i="56"/>
  <c r="N139" i="56"/>
  <c r="J139" i="56"/>
  <c r="F139" i="56"/>
  <c r="Q138" i="56"/>
  <c r="M138" i="56"/>
  <c r="I138" i="56"/>
  <c r="E138" i="56"/>
  <c r="P137" i="56"/>
  <c r="L137" i="56"/>
  <c r="H137" i="56"/>
  <c r="D137" i="56"/>
  <c r="O136" i="56"/>
  <c r="K136" i="56"/>
  <c r="G136" i="56"/>
  <c r="C136" i="56"/>
  <c r="N135" i="56"/>
  <c r="J135" i="56"/>
  <c r="F135" i="56"/>
  <c r="Q134" i="56"/>
  <c r="M134" i="56"/>
  <c r="I134" i="56"/>
  <c r="E134" i="56"/>
  <c r="P133" i="56"/>
  <c r="L133" i="56"/>
  <c r="H133" i="56"/>
  <c r="D133" i="56"/>
  <c r="O132" i="56"/>
  <c r="K132" i="56"/>
  <c r="G132" i="56"/>
  <c r="C132" i="56"/>
  <c r="N131" i="56"/>
  <c r="J131" i="56"/>
  <c r="F131" i="56"/>
  <c r="Q130" i="56"/>
  <c r="M130" i="56"/>
  <c r="I130" i="56"/>
  <c r="E130" i="56"/>
  <c r="N122" i="56"/>
  <c r="J122" i="56"/>
  <c r="F122" i="56"/>
  <c r="P120" i="56"/>
  <c r="L120" i="56"/>
  <c r="H120" i="56"/>
  <c r="D120" i="56"/>
  <c r="O119" i="56"/>
  <c r="K119" i="56"/>
  <c r="G119" i="56"/>
  <c r="C119" i="56"/>
  <c r="N118" i="56"/>
  <c r="J118" i="56"/>
  <c r="F118" i="56"/>
  <c r="Q117" i="56"/>
  <c r="M117" i="56"/>
  <c r="I117" i="56"/>
  <c r="E117" i="56"/>
  <c r="P116" i="56"/>
  <c r="L116" i="56"/>
  <c r="H116" i="56"/>
  <c r="D116" i="56"/>
  <c r="O111" i="56"/>
  <c r="K111" i="56"/>
  <c r="G111" i="56"/>
  <c r="C111" i="56"/>
  <c r="O60" i="56"/>
  <c r="K60" i="56"/>
  <c r="G60" i="56"/>
  <c r="C60" i="56"/>
  <c r="F59" i="56"/>
  <c r="Q58" i="56"/>
  <c r="M58" i="56"/>
  <c r="I58" i="56"/>
  <c r="E58" i="56"/>
  <c r="P57" i="56"/>
  <c r="L57" i="56"/>
  <c r="H57" i="56"/>
  <c r="D57" i="56"/>
  <c r="O56" i="56"/>
  <c r="K56" i="56"/>
  <c r="G56" i="56"/>
  <c r="C56" i="56"/>
  <c r="N55" i="56"/>
  <c r="J55" i="56"/>
  <c r="F55" i="56"/>
  <c r="Q54" i="56"/>
  <c r="M54" i="56"/>
  <c r="I54" i="56"/>
  <c r="E54" i="56"/>
  <c r="P53" i="56"/>
  <c r="L53" i="56"/>
  <c r="H53" i="56"/>
  <c r="D53" i="56"/>
  <c r="O52" i="56"/>
  <c r="K52" i="56"/>
  <c r="G52" i="56"/>
  <c r="C52" i="56"/>
  <c r="N51" i="56"/>
  <c r="J51" i="56"/>
  <c r="F51" i="56"/>
  <c r="Q50" i="56"/>
  <c r="M50" i="56"/>
  <c r="I50" i="56"/>
  <c r="E50" i="56"/>
  <c r="P49" i="56"/>
  <c r="L49" i="56"/>
  <c r="H49" i="56"/>
  <c r="D49" i="56"/>
  <c r="P46" i="56"/>
  <c r="L46" i="56"/>
  <c r="H46" i="56"/>
  <c r="D46" i="56"/>
  <c r="O45" i="56"/>
  <c r="K45" i="56"/>
  <c r="G45" i="56"/>
  <c r="C45" i="56"/>
  <c r="F41" i="56"/>
  <c r="D39" i="56"/>
  <c r="Q36" i="56"/>
  <c r="O34" i="56"/>
  <c r="M32" i="56"/>
  <c r="K30" i="56"/>
  <c r="N22" i="56"/>
  <c r="J22" i="56"/>
  <c r="F22" i="56"/>
  <c r="M21" i="56"/>
  <c r="E21" i="56"/>
  <c r="P20" i="56"/>
  <c r="L20" i="56"/>
  <c r="H20" i="56"/>
  <c r="D20" i="56"/>
  <c r="O19" i="56"/>
  <c r="K19" i="56"/>
  <c r="G19" i="56"/>
  <c r="C19" i="56"/>
  <c r="N18" i="56"/>
  <c r="J18" i="56"/>
  <c r="F18" i="56"/>
  <c r="Q17" i="56"/>
  <c r="M17" i="56"/>
  <c r="I17" i="56"/>
  <c r="E17" i="56"/>
  <c r="P16" i="56"/>
  <c r="L16" i="56"/>
  <c r="H16" i="56"/>
  <c r="D16" i="56"/>
  <c r="O15" i="56"/>
  <c r="K15" i="56"/>
  <c r="G15" i="56"/>
  <c r="C15" i="56"/>
  <c r="F14" i="56"/>
  <c r="L12" i="56"/>
  <c r="H12" i="56"/>
  <c r="D12" i="56"/>
  <c r="G11" i="56"/>
  <c r="C11" i="56"/>
  <c r="N10" i="56"/>
  <c r="J10" i="56"/>
  <c r="F10" i="56"/>
  <c r="Q9" i="56"/>
  <c r="M9" i="56"/>
  <c r="I9" i="56"/>
  <c r="E9" i="56"/>
  <c r="P7" i="56"/>
  <c r="C5" i="56"/>
  <c r="N126" i="56"/>
  <c r="Q122" i="56"/>
  <c r="M122" i="56"/>
  <c r="I122" i="56"/>
  <c r="E122" i="56"/>
  <c r="O120" i="56"/>
  <c r="K120" i="56"/>
  <c r="G120" i="56"/>
  <c r="C120" i="56"/>
  <c r="N119" i="56"/>
  <c r="J119" i="56"/>
  <c r="F119" i="56"/>
  <c r="Q118" i="56"/>
  <c r="M118" i="56"/>
  <c r="I118" i="56"/>
  <c r="E118" i="56"/>
  <c r="P117" i="56"/>
  <c r="L117" i="56"/>
  <c r="H117" i="56"/>
  <c r="D117" i="56"/>
  <c r="O116" i="56"/>
  <c r="K116" i="56"/>
  <c r="G116" i="56"/>
  <c r="C116" i="56"/>
  <c r="N111" i="56"/>
  <c r="J111" i="56"/>
  <c r="F111" i="56"/>
  <c r="O108" i="56"/>
  <c r="K108" i="56"/>
  <c r="G108" i="56"/>
  <c r="C108" i="56"/>
  <c r="K101" i="56"/>
  <c r="I99" i="56"/>
  <c r="G97" i="56"/>
  <c r="F92" i="56"/>
  <c r="P90" i="56"/>
  <c r="N88" i="56"/>
  <c r="L86" i="56"/>
  <c r="P84" i="56"/>
  <c r="L84" i="56"/>
  <c r="H84" i="56"/>
  <c r="D84" i="56"/>
  <c r="O83" i="56"/>
  <c r="K83" i="56"/>
  <c r="G83" i="56"/>
  <c r="C83" i="56"/>
  <c r="E78" i="56"/>
  <c r="C76" i="56"/>
  <c r="P73" i="56"/>
  <c r="N71" i="56"/>
  <c r="L69" i="56"/>
  <c r="J67" i="56"/>
  <c r="N65" i="56"/>
  <c r="J65" i="56"/>
  <c r="F65" i="56"/>
  <c r="Q64" i="56"/>
  <c r="M64" i="56"/>
  <c r="I64" i="56"/>
  <c r="E64" i="56"/>
  <c r="N60" i="56"/>
  <c r="J60" i="56"/>
  <c r="F60" i="56"/>
  <c r="Q59" i="56"/>
  <c r="I59" i="56"/>
  <c r="P58" i="56"/>
  <c r="L58" i="56"/>
  <c r="H58" i="56"/>
  <c r="D58" i="56"/>
  <c r="O57" i="56"/>
  <c r="K57" i="56"/>
  <c r="G57" i="56"/>
  <c r="C57" i="56"/>
  <c r="N56" i="56"/>
  <c r="J56" i="56"/>
  <c r="F56" i="56"/>
  <c r="Q55" i="56"/>
  <c r="M55" i="56"/>
  <c r="I55" i="56"/>
  <c r="E55" i="56"/>
  <c r="P54" i="56"/>
  <c r="L54" i="56"/>
  <c r="H54" i="56"/>
  <c r="D54" i="56"/>
  <c r="O53" i="56"/>
  <c r="K53" i="56"/>
  <c r="G53" i="56"/>
  <c r="C53" i="56"/>
  <c r="N52" i="56"/>
  <c r="J52" i="56"/>
  <c r="F52" i="56"/>
  <c r="Q51" i="56"/>
  <c r="M51" i="56"/>
  <c r="I51" i="56"/>
  <c r="E51" i="56"/>
  <c r="P50" i="56"/>
  <c r="L50" i="56"/>
  <c r="H50" i="56"/>
  <c r="D50" i="56"/>
  <c r="O49" i="56"/>
  <c r="K49" i="56"/>
  <c r="G49" i="56"/>
  <c r="C49" i="56"/>
  <c r="Q41" i="56"/>
  <c r="M41" i="56"/>
  <c r="I41" i="56"/>
  <c r="E41" i="56"/>
  <c r="P40" i="56"/>
  <c r="L40" i="56"/>
  <c r="H40" i="56"/>
  <c r="D40" i="56"/>
  <c r="O39" i="56"/>
  <c r="K39" i="56"/>
  <c r="G39" i="56"/>
  <c r="C39" i="56"/>
  <c r="N38" i="56"/>
  <c r="J38" i="56"/>
  <c r="F38" i="56"/>
  <c r="Q37" i="56"/>
  <c r="M37" i="56"/>
  <c r="I37" i="56"/>
  <c r="E37" i="56"/>
  <c r="P36" i="56"/>
  <c r="L36" i="56"/>
  <c r="H36" i="56"/>
  <c r="D36" i="56"/>
  <c r="O35" i="56"/>
  <c r="K35" i="56"/>
  <c r="G35" i="56"/>
  <c r="C35" i="56"/>
  <c r="N34" i="56"/>
  <c r="J34" i="56"/>
  <c r="F34" i="56"/>
  <c r="Q33" i="56"/>
  <c r="M33" i="56"/>
  <c r="I33" i="56"/>
  <c r="E33" i="56"/>
  <c r="P32" i="56"/>
  <c r="L32" i="56"/>
  <c r="H32" i="56"/>
  <c r="D32" i="56"/>
  <c r="O31" i="56"/>
  <c r="K31" i="56"/>
  <c r="G31" i="56"/>
  <c r="C31" i="56"/>
  <c r="N30" i="56"/>
  <c r="J30" i="56"/>
  <c r="F30" i="56"/>
  <c r="N27" i="56"/>
  <c r="J27" i="56"/>
  <c r="F27" i="56"/>
  <c r="Q26" i="56"/>
  <c r="M26" i="56"/>
  <c r="I26" i="56"/>
  <c r="E26" i="56"/>
  <c r="J93" i="6"/>
  <c r="C16" i="24"/>
  <c r="C27" i="24"/>
  <c r="C27" i="27" s="1"/>
  <c r="F93" i="6"/>
  <c r="C16" i="23"/>
  <c r="C4" i="25"/>
  <c r="C4" i="28" s="1"/>
  <c r="N162" i="46"/>
  <c r="N144" i="46"/>
  <c r="F144" i="46"/>
  <c r="H52" i="6"/>
  <c r="D52" i="6"/>
  <c r="J27" i="8"/>
  <c r="F17" i="8"/>
  <c r="F15" i="8"/>
  <c r="J4" i="8"/>
  <c r="M27" i="11"/>
  <c r="E27" i="11"/>
  <c r="M4" i="11"/>
  <c r="E4" i="11"/>
  <c r="N32" i="12"/>
  <c r="B32" i="12"/>
  <c r="B32" i="15" s="1"/>
  <c r="F31" i="12"/>
  <c r="J30" i="12"/>
  <c r="N29" i="12"/>
  <c r="F29" i="12"/>
  <c r="F28" i="12"/>
  <c r="N26" i="12"/>
  <c r="B26" i="12"/>
  <c r="B26" i="15" s="1"/>
  <c r="F25" i="12"/>
  <c r="N24" i="12"/>
  <c r="F24" i="12"/>
  <c r="N22" i="12"/>
  <c r="B22" i="12"/>
  <c r="B22" i="15" s="1"/>
  <c r="F21" i="12"/>
  <c r="J20" i="12"/>
  <c r="N19" i="12"/>
  <c r="B19" i="12"/>
  <c r="B19" i="15" s="1"/>
  <c r="J18" i="12"/>
  <c r="F14" i="12"/>
  <c r="J13" i="12"/>
  <c r="N12" i="12"/>
  <c r="N11" i="12"/>
  <c r="B11" i="12"/>
  <c r="B11" i="15" s="1"/>
  <c r="F10" i="12"/>
  <c r="J9" i="12"/>
  <c r="N8" i="12"/>
  <c r="N7" i="12"/>
  <c r="N6" i="12"/>
  <c r="B6" i="12"/>
  <c r="B6" i="15" s="1"/>
  <c r="F5" i="12"/>
  <c r="O32" i="13"/>
  <c r="G32" i="13"/>
  <c r="K31" i="13"/>
  <c r="C31" i="13"/>
  <c r="G30" i="13"/>
  <c r="K29" i="13"/>
  <c r="O28" i="13"/>
  <c r="C28" i="13"/>
  <c r="K26" i="13"/>
  <c r="O25" i="13"/>
  <c r="C25" i="13"/>
  <c r="G24" i="13"/>
  <c r="K23" i="13"/>
  <c r="K23" i="16" s="1"/>
  <c r="O22" i="13"/>
  <c r="C22" i="13"/>
  <c r="K21" i="13"/>
  <c r="K20" i="13"/>
  <c r="K19" i="13"/>
  <c r="C19" i="13"/>
  <c r="G18" i="13"/>
  <c r="K14" i="13"/>
  <c r="O13" i="13"/>
  <c r="G13" i="13"/>
  <c r="O12" i="13"/>
  <c r="C12" i="13"/>
  <c r="K11" i="13"/>
  <c r="C11" i="13"/>
  <c r="K10" i="13"/>
  <c r="C10" i="13"/>
  <c r="G9" i="13"/>
  <c r="C9" i="13"/>
  <c r="O8" i="13"/>
  <c r="G8" i="13"/>
  <c r="G7" i="13"/>
  <c r="O6" i="13"/>
  <c r="C6" i="13"/>
  <c r="G5" i="13"/>
  <c r="P15" i="14"/>
  <c r="P15" i="17" s="1"/>
  <c r="D15" i="14"/>
  <c r="D15" i="17" s="1"/>
  <c r="K27" i="18"/>
  <c r="K27" i="24" s="1"/>
  <c r="K27" i="27" s="1"/>
  <c r="M17" i="18"/>
  <c r="P4" i="18"/>
  <c r="P3" i="18" s="1"/>
  <c r="H4" i="18"/>
  <c r="H3" i="18" s="1"/>
  <c r="H16" i="24" s="1"/>
  <c r="N4" i="20"/>
  <c r="J30" i="25"/>
  <c r="J30" i="28" s="1"/>
  <c r="M29" i="25"/>
  <c r="M29" i="28" s="1"/>
  <c r="P28" i="25"/>
  <c r="P28" i="28" s="1"/>
  <c r="H28" i="25"/>
  <c r="H28" i="28" s="1"/>
  <c r="F22" i="25"/>
  <c r="F22" i="28" s="1"/>
  <c r="I21" i="25"/>
  <c r="I21" i="28" s="1"/>
  <c r="L20" i="25"/>
  <c r="L20" i="28" s="1"/>
  <c r="O19" i="25"/>
  <c r="O19" i="28" s="1"/>
  <c r="G19" i="25"/>
  <c r="G19" i="28" s="1"/>
  <c r="F18" i="25"/>
  <c r="F18" i="28" s="1"/>
  <c r="E9" i="25"/>
  <c r="E9" i="28" s="1"/>
  <c r="L8" i="25"/>
  <c r="L8" i="28" s="1"/>
  <c r="O7" i="25"/>
  <c r="O7" i="28" s="1"/>
  <c r="C7" i="25"/>
  <c r="C7" i="28" s="1"/>
  <c r="F6" i="25"/>
  <c r="F6" i="28" s="1"/>
  <c r="I5" i="25"/>
  <c r="I5" i="28" s="1"/>
  <c r="P16" i="28"/>
  <c r="B109" i="44"/>
  <c r="B82" i="44"/>
  <c r="F165" i="46"/>
  <c r="N147" i="46"/>
  <c r="F145" i="46"/>
  <c r="N129" i="46"/>
  <c r="N86" i="46"/>
  <c r="N67" i="46"/>
  <c r="F64" i="46"/>
  <c r="K8" i="46"/>
  <c r="F5" i="46"/>
  <c r="N52" i="6"/>
  <c r="F52" i="6"/>
  <c r="P27" i="8"/>
  <c r="H27" i="8"/>
  <c r="P17" i="8"/>
  <c r="L17" i="8"/>
  <c r="D17" i="8"/>
  <c r="L15" i="8"/>
  <c r="H15" i="8"/>
  <c r="L4" i="8"/>
  <c r="D4" i="8"/>
  <c r="F32" i="10"/>
  <c r="N31" i="10"/>
  <c r="N30" i="10"/>
  <c r="F30" i="10"/>
  <c r="J29" i="10"/>
  <c r="B29" i="10"/>
  <c r="J28" i="10"/>
  <c r="B28" i="10"/>
  <c r="F26" i="10"/>
  <c r="B24" i="10"/>
  <c r="J22" i="10"/>
  <c r="N21" i="10"/>
  <c r="N20" i="10"/>
  <c r="F20" i="10"/>
  <c r="F19" i="10"/>
  <c r="N18" i="10"/>
  <c r="F18" i="10"/>
  <c r="J16" i="10"/>
  <c r="B16" i="10"/>
  <c r="J14" i="10"/>
  <c r="B14" i="10"/>
  <c r="N13" i="10"/>
  <c r="F13" i="10"/>
  <c r="F12" i="10"/>
  <c r="F11" i="10"/>
  <c r="N10" i="10"/>
  <c r="B9" i="10"/>
  <c r="J8" i="10"/>
  <c r="B8" i="10"/>
  <c r="J7" i="10"/>
  <c r="B7" i="10"/>
  <c r="J5" i="10"/>
  <c r="F5" i="10"/>
  <c r="O27" i="11"/>
  <c r="K27" i="11"/>
  <c r="C27" i="11"/>
  <c r="O4" i="11"/>
  <c r="G4" i="11"/>
  <c r="C4" i="11"/>
  <c r="P5" i="12"/>
  <c r="H5" i="12"/>
  <c r="Q32" i="13"/>
  <c r="I32" i="13"/>
  <c r="Q31" i="13"/>
  <c r="I31" i="13"/>
  <c r="E31" i="13"/>
  <c r="M30" i="13"/>
  <c r="E30" i="13"/>
  <c r="Q29" i="13"/>
  <c r="I29" i="13"/>
  <c r="Q28" i="13"/>
  <c r="I28" i="13"/>
  <c r="M26" i="13"/>
  <c r="E26" i="13"/>
  <c r="M25" i="13"/>
  <c r="I25" i="13"/>
  <c r="Q24" i="13"/>
  <c r="I24" i="13"/>
  <c r="Q23" i="13"/>
  <c r="Q23" i="16" s="1"/>
  <c r="M23" i="13"/>
  <c r="M23" i="16" s="1"/>
  <c r="E23" i="13"/>
  <c r="E23" i="16" s="1"/>
  <c r="M22" i="13"/>
  <c r="E22" i="13"/>
  <c r="M21" i="13"/>
  <c r="I21" i="13"/>
  <c r="M20" i="13"/>
  <c r="E20" i="13"/>
  <c r="M19" i="13"/>
  <c r="E19" i="13"/>
  <c r="M18" i="13"/>
  <c r="I18" i="13"/>
  <c r="M14" i="13"/>
  <c r="Q13" i="13"/>
  <c r="M13" i="13"/>
  <c r="E13" i="13"/>
  <c r="M12" i="13"/>
  <c r="I12" i="13"/>
  <c r="Q11" i="13"/>
  <c r="I11" i="13"/>
  <c r="Q10" i="13"/>
  <c r="I10" i="13"/>
  <c r="Q9" i="13"/>
  <c r="M9" i="13"/>
  <c r="E9" i="13"/>
  <c r="M8" i="13"/>
  <c r="E8" i="13"/>
  <c r="Q7" i="13"/>
  <c r="I7" i="13"/>
  <c r="E7" i="13"/>
  <c r="M6" i="13"/>
  <c r="E6" i="13"/>
  <c r="M5" i="13"/>
  <c r="I5" i="13"/>
  <c r="E5" i="13"/>
  <c r="F15" i="14"/>
  <c r="F15" i="17" s="1"/>
  <c r="Q27" i="18"/>
  <c r="Q27" i="24" s="1"/>
  <c r="Q27" i="27" s="1"/>
  <c r="I27" i="18"/>
  <c r="I27" i="25" s="1"/>
  <c r="I27" i="28" s="1"/>
  <c r="E27" i="18"/>
  <c r="E27" i="24" s="1"/>
  <c r="E27" i="27" s="1"/>
  <c r="K17" i="18"/>
  <c r="C17" i="25"/>
  <c r="C17" i="28" s="1"/>
  <c r="L14" i="18"/>
  <c r="L14" i="23" s="1"/>
  <c r="L14" i="26" s="1"/>
  <c r="D14" i="18"/>
  <c r="D14" i="23" s="1"/>
  <c r="D14" i="26" s="1"/>
  <c r="N4" i="18"/>
  <c r="N3" i="18" s="1"/>
  <c r="J4" i="18"/>
  <c r="J3" i="18" s="1"/>
  <c r="L4" i="20"/>
  <c r="D4" i="20"/>
  <c r="O32" i="21"/>
  <c r="G32" i="21"/>
  <c r="N31" i="21"/>
  <c r="F31" i="21"/>
  <c r="Q30" i="21"/>
  <c r="E30" i="21"/>
  <c r="L29" i="21"/>
  <c r="D29" i="21"/>
  <c r="O28" i="21"/>
  <c r="G28" i="21"/>
  <c r="M26" i="21"/>
  <c r="E26" i="21"/>
  <c r="L25" i="21"/>
  <c r="D25" i="21"/>
  <c r="K24" i="21"/>
  <c r="C24" i="21"/>
  <c r="M22" i="21"/>
  <c r="E22" i="21"/>
  <c r="L21" i="21"/>
  <c r="D21" i="21"/>
  <c r="K20" i="21"/>
  <c r="C20" i="21"/>
  <c r="N19" i="21"/>
  <c r="Q18" i="21"/>
  <c r="I18" i="21"/>
  <c r="K16" i="21"/>
  <c r="C16" i="21"/>
  <c r="M14" i="21"/>
  <c r="I14" i="21"/>
  <c r="L13" i="21"/>
  <c r="H13" i="21"/>
  <c r="O12" i="21"/>
  <c r="G12" i="21"/>
  <c r="N11" i="21"/>
  <c r="F11" i="21"/>
  <c r="I10" i="21"/>
  <c r="E10" i="21"/>
  <c r="L9" i="21"/>
  <c r="D9" i="21"/>
  <c r="K8" i="21"/>
  <c r="C8" i="21"/>
  <c r="J7" i="21"/>
  <c r="Q6" i="21"/>
  <c r="M6" i="21"/>
  <c r="E6" i="21"/>
  <c r="H5" i="21"/>
  <c r="Q29" i="23"/>
  <c r="Q29" i="26" s="1"/>
  <c r="I29" i="23"/>
  <c r="I29" i="26" s="1"/>
  <c r="P28" i="23"/>
  <c r="P28" i="26" s="1"/>
  <c r="D28" i="23"/>
  <c r="D28" i="26" s="1"/>
  <c r="N22" i="23"/>
  <c r="N22" i="26" s="1"/>
  <c r="J22" i="23"/>
  <c r="J22" i="26" s="1"/>
  <c r="Q21" i="23"/>
  <c r="Q21" i="26" s="1"/>
  <c r="I21" i="23"/>
  <c r="I21" i="26" s="1"/>
  <c r="P20" i="23"/>
  <c r="P20" i="26" s="1"/>
  <c r="H20" i="23"/>
  <c r="H20" i="26" s="1"/>
  <c r="O19" i="23"/>
  <c r="O19" i="26" s="1"/>
  <c r="K19" i="23"/>
  <c r="K19" i="26" s="1"/>
  <c r="N18" i="23"/>
  <c r="N18" i="26" s="1"/>
  <c r="F18" i="23"/>
  <c r="F18" i="26" s="1"/>
  <c r="M9" i="23"/>
  <c r="M9" i="26" s="1"/>
  <c r="I9" i="23"/>
  <c r="I9" i="26" s="1"/>
  <c r="P8" i="23"/>
  <c r="P8" i="26" s="1"/>
  <c r="H8" i="23"/>
  <c r="H8" i="26" s="1"/>
  <c r="G7" i="23"/>
  <c r="G7" i="26" s="1"/>
  <c r="N6" i="23"/>
  <c r="N6" i="26" s="1"/>
  <c r="F6" i="23"/>
  <c r="F6" i="26" s="1"/>
  <c r="M5" i="23"/>
  <c r="M5" i="26" s="1"/>
  <c r="I5" i="23"/>
  <c r="I5" i="26" s="1"/>
  <c r="J28" i="25"/>
  <c r="J28" i="28" s="1"/>
  <c r="L18" i="25"/>
  <c r="L18" i="28" s="1"/>
  <c r="D18" i="25"/>
  <c r="D18" i="28" s="1"/>
  <c r="K5" i="25"/>
  <c r="K5" i="28" s="1"/>
  <c r="C5" i="25"/>
  <c r="C5" i="28" s="1"/>
  <c r="L16" i="28"/>
  <c r="Q165" i="46"/>
  <c r="I165" i="46"/>
  <c r="Q147" i="46"/>
  <c r="I147" i="46"/>
  <c r="M129" i="46"/>
  <c r="E129" i="46"/>
  <c r="M110" i="46"/>
  <c r="E110" i="46"/>
  <c r="Q86" i="46"/>
  <c r="O27" i="8"/>
  <c r="K27" i="8"/>
  <c r="G27" i="8"/>
  <c r="C27" i="8"/>
  <c r="O17" i="8"/>
  <c r="K17" i="8"/>
  <c r="G17" i="8"/>
  <c r="C17" i="8"/>
  <c r="O15" i="8"/>
  <c r="K15" i="8"/>
  <c r="G15" i="8"/>
  <c r="C15" i="8"/>
  <c r="O4" i="8"/>
  <c r="K4" i="8"/>
  <c r="G4" i="8"/>
  <c r="C4" i="8"/>
  <c r="D15" i="10"/>
  <c r="M32" i="10"/>
  <c r="E32" i="10"/>
  <c r="M31" i="10"/>
  <c r="Q30" i="10"/>
  <c r="I30" i="10"/>
  <c r="M29" i="10"/>
  <c r="E29" i="10"/>
  <c r="M28" i="10"/>
  <c r="E28" i="10"/>
  <c r="Q26" i="10"/>
  <c r="I26" i="10"/>
  <c r="Q25" i="10"/>
  <c r="E25" i="10"/>
  <c r="M24" i="10"/>
  <c r="E24" i="10"/>
  <c r="I23" i="10"/>
  <c r="Q22" i="10"/>
  <c r="I22" i="10"/>
  <c r="Q21" i="10"/>
  <c r="E21" i="10"/>
  <c r="Q20" i="10"/>
  <c r="I20" i="10"/>
  <c r="Q19" i="10"/>
  <c r="I19" i="10"/>
  <c r="Q18" i="10"/>
  <c r="E18" i="10"/>
  <c r="Q16" i="10"/>
  <c r="M16" i="10"/>
  <c r="I16" i="10"/>
  <c r="E16" i="10"/>
  <c r="Q14" i="10"/>
  <c r="I14" i="10"/>
  <c r="E14" i="10"/>
  <c r="I13" i="10"/>
  <c r="Q12" i="10"/>
  <c r="E12" i="10"/>
  <c r="M11" i="10"/>
  <c r="E11" i="10"/>
  <c r="M10" i="10"/>
  <c r="E10" i="10"/>
  <c r="I9" i="10"/>
  <c r="Q8" i="10"/>
  <c r="I8" i="10"/>
  <c r="M7" i="10"/>
  <c r="Q6" i="10"/>
  <c r="I6" i="10"/>
  <c r="Q5" i="10"/>
  <c r="Q28" i="14"/>
  <c r="I28" i="14"/>
  <c r="Q18" i="14"/>
  <c r="M18" i="14"/>
  <c r="I18" i="14"/>
  <c r="Q9" i="14"/>
  <c r="I9" i="14"/>
  <c r="Q8" i="14"/>
  <c r="I8" i="14"/>
  <c r="Q7" i="14"/>
  <c r="I7" i="14"/>
  <c r="Q6" i="14"/>
  <c r="E6" i="14"/>
  <c r="Q5" i="14"/>
  <c r="M5" i="14"/>
  <c r="I5" i="14"/>
  <c r="E5" i="14"/>
  <c r="L16" i="17"/>
  <c r="H16" i="17"/>
  <c r="L27" i="18"/>
  <c r="L27" i="23" s="1"/>
  <c r="L27" i="26" s="1"/>
  <c r="H27" i="18"/>
  <c r="H27" i="25" s="1"/>
  <c r="H27" i="28" s="1"/>
  <c r="D27" i="18"/>
  <c r="D27" i="23" s="1"/>
  <c r="D27" i="26" s="1"/>
  <c r="N17" i="18"/>
  <c r="J17" i="18"/>
  <c r="O14" i="18"/>
  <c r="O14" i="24" s="1"/>
  <c r="O14" i="27" s="1"/>
  <c r="K14" i="18"/>
  <c r="K14" i="24" s="1"/>
  <c r="K14" i="27" s="1"/>
  <c r="G14" i="18"/>
  <c r="G14" i="24" s="1"/>
  <c r="G14" i="27" s="1"/>
  <c r="C14" i="24"/>
  <c r="C14" i="27" s="1"/>
  <c r="Q4" i="18"/>
  <c r="Q3" i="18" s="1"/>
  <c r="M4" i="18"/>
  <c r="M3" i="18" s="1"/>
  <c r="M16" i="23" s="1"/>
  <c r="I4" i="18"/>
  <c r="I3" i="18" s="1"/>
  <c r="I16" i="23" s="1"/>
  <c r="E4" i="18"/>
  <c r="E3" i="18" s="1"/>
  <c r="C27" i="23"/>
  <c r="C27" i="26" s="1"/>
  <c r="O15" i="21"/>
  <c r="K15" i="21"/>
  <c r="G15" i="21"/>
  <c r="C15" i="21"/>
  <c r="N15" i="21"/>
  <c r="J15" i="21"/>
  <c r="F15" i="21"/>
  <c r="O4" i="20"/>
  <c r="K4" i="20"/>
  <c r="G4" i="20"/>
  <c r="N32" i="21"/>
  <c r="J32" i="21"/>
  <c r="F32" i="21"/>
  <c r="Q31" i="21"/>
  <c r="M31" i="21"/>
  <c r="I31" i="21"/>
  <c r="E31" i="21"/>
  <c r="P30" i="21"/>
  <c r="L30" i="21"/>
  <c r="H30" i="21"/>
  <c r="D30" i="21"/>
  <c r="O29" i="21"/>
  <c r="K29" i="21"/>
  <c r="G29" i="21"/>
  <c r="C29" i="21"/>
  <c r="N28" i="21"/>
  <c r="J28" i="21"/>
  <c r="F28" i="21"/>
  <c r="P26" i="21"/>
  <c r="L26" i="21"/>
  <c r="H26" i="21"/>
  <c r="D26" i="21"/>
  <c r="O25" i="21"/>
  <c r="K25" i="21"/>
  <c r="G25" i="21"/>
  <c r="C25" i="21"/>
  <c r="N24" i="21"/>
  <c r="J24" i="21"/>
  <c r="F24" i="21"/>
  <c r="Q23" i="21"/>
  <c r="M23" i="21"/>
  <c r="I23" i="21"/>
  <c r="E23" i="21"/>
  <c r="P22" i="21"/>
  <c r="L22" i="21"/>
  <c r="H22" i="21"/>
  <c r="D22" i="21"/>
  <c r="O21" i="21"/>
  <c r="K21" i="21"/>
  <c r="G21" i="21"/>
  <c r="C21" i="21"/>
  <c r="N20" i="21"/>
  <c r="J20" i="21"/>
  <c r="F20" i="21"/>
  <c r="Q19" i="21"/>
  <c r="M19" i="21"/>
  <c r="I19" i="21"/>
  <c r="E19" i="21"/>
  <c r="P18" i="21"/>
  <c r="L18" i="21"/>
  <c r="H18" i="21"/>
  <c r="D18" i="21"/>
  <c r="N16" i="21"/>
  <c r="J16" i="21"/>
  <c r="F16" i="21"/>
  <c r="P14" i="21"/>
  <c r="L14" i="21"/>
  <c r="H14" i="21"/>
  <c r="D14" i="21"/>
  <c r="O13" i="21"/>
  <c r="K13" i="21"/>
  <c r="G13" i="21"/>
  <c r="C13" i="21"/>
  <c r="N12" i="21"/>
  <c r="J12" i="21"/>
  <c r="F12" i="21"/>
  <c r="Q11" i="21"/>
  <c r="M11" i="21"/>
  <c r="I11" i="21"/>
  <c r="E11" i="21"/>
  <c r="P10" i="21"/>
  <c r="L10" i="21"/>
  <c r="H10" i="21"/>
  <c r="D10" i="21"/>
  <c r="O9" i="21"/>
  <c r="K9" i="21"/>
  <c r="G9" i="21"/>
  <c r="C9" i="21"/>
  <c r="N8" i="21"/>
  <c r="J8" i="21"/>
  <c r="F8" i="21"/>
  <c r="Q7" i="21"/>
  <c r="M7" i="21"/>
  <c r="I7" i="21"/>
  <c r="E7" i="21"/>
  <c r="P6" i="21"/>
  <c r="L6" i="21"/>
  <c r="H6" i="21"/>
  <c r="D6" i="21"/>
  <c r="O5" i="21"/>
  <c r="K5" i="21"/>
  <c r="G5" i="21"/>
  <c r="C5" i="21"/>
  <c r="K32" i="23"/>
  <c r="K32" i="26" s="1"/>
  <c r="C32" i="23"/>
  <c r="C32" i="26" s="1"/>
  <c r="N31" i="23"/>
  <c r="N31" i="26" s="1"/>
  <c r="J31" i="23"/>
  <c r="J31" i="26" s="1"/>
  <c r="F31" i="23"/>
  <c r="F31" i="26" s="1"/>
  <c r="M30" i="23"/>
  <c r="M30" i="26" s="1"/>
  <c r="I30" i="23"/>
  <c r="I30" i="26" s="1"/>
  <c r="P29" i="23"/>
  <c r="P29" i="26" s="1"/>
  <c r="L29" i="23"/>
  <c r="L29" i="26" s="1"/>
  <c r="H29" i="23"/>
  <c r="H29" i="26" s="1"/>
  <c r="D29" i="23"/>
  <c r="D29" i="26" s="1"/>
  <c r="K28" i="23"/>
  <c r="K28" i="26" s="1"/>
  <c r="C28" i="23"/>
  <c r="C28" i="26" s="1"/>
  <c r="Q26" i="23"/>
  <c r="Q26" i="26" s="1"/>
  <c r="I26" i="23"/>
  <c r="I26" i="26" s="1"/>
  <c r="P25" i="23"/>
  <c r="P25" i="26" s="1"/>
  <c r="H25" i="23"/>
  <c r="H25" i="26" s="1"/>
  <c r="O24" i="23"/>
  <c r="O24" i="26" s="1"/>
  <c r="G24" i="23"/>
  <c r="G24" i="26" s="1"/>
  <c r="Q22" i="23"/>
  <c r="Q22" i="26" s="1"/>
  <c r="I22" i="23"/>
  <c r="I22" i="26" s="1"/>
  <c r="P21" i="23"/>
  <c r="P21" i="26" s="1"/>
  <c r="H21" i="23"/>
  <c r="H21" i="26" s="1"/>
  <c r="O20" i="23"/>
  <c r="O20" i="26" s="1"/>
  <c r="G20" i="23"/>
  <c r="G20" i="26" s="1"/>
  <c r="J19" i="23"/>
  <c r="J19" i="26" s="1"/>
  <c r="F19" i="23"/>
  <c r="F19" i="26" s="1"/>
  <c r="M18" i="23"/>
  <c r="M18" i="26" s="1"/>
  <c r="E18" i="23"/>
  <c r="E18" i="26" s="1"/>
  <c r="P13" i="23"/>
  <c r="P13" i="26" s="1"/>
  <c r="D13" i="23"/>
  <c r="D13" i="26" s="1"/>
  <c r="K12" i="23"/>
  <c r="K12" i="26" s="1"/>
  <c r="C12" i="23"/>
  <c r="C12" i="26" s="1"/>
  <c r="J11" i="23"/>
  <c r="J11" i="26" s="1"/>
  <c r="Q10" i="23"/>
  <c r="Q10" i="26" s="1"/>
  <c r="M10" i="23"/>
  <c r="M10" i="26" s="1"/>
  <c r="P9" i="23"/>
  <c r="P9" i="26" s="1"/>
  <c r="H9" i="23"/>
  <c r="H9" i="26" s="1"/>
  <c r="O8" i="23"/>
  <c r="O8" i="26" s="1"/>
  <c r="K8" i="23"/>
  <c r="K8" i="26" s="1"/>
  <c r="G8" i="23"/>
  <c r="G8" i="26" s="1"/>
  <c r="C8" i="23"/>
  <c r="C8" i="26" s="1"/>
  <c r="N7" i="23"/>
  <c r="N7" i="26" s="1"/>
  <c r="F7" i="23"/>
  <c r="F7" i="26" s="1"/>
  <c r="M6" i="23"/>
  <c r="M6" i="26" s="1"/>
  <c r="I6" i="23"/>
  <c r="I6" i="26" s="1"/>
  <c r="P5" i="23"/>
  <c r="P5" i="26" s="1"/>
  <c r="L5" i="23"/>
  <c r="L5" i="26" s="1"/>
  <c r="D5" i="23"/>
  <c r="D5" i="26" s="1"/>
  <c r="Q31" i="24"/>
  <c r="Q31" i="27" s="1"/>
  <c r="M31" i="24"/>
  <c r="M31" i="27" s="1"/>
  <c r="I31" i="24"/>
  <c r="I31" i="27" s="1"/>
  <c r="E31" i="24"/>
  <c r="E31" i="27" s="1"/>
  <c r="O29" i="24"/>
  <c r="O29" i="27" s="1"/>
  <c r="K29" i="24"/>
  <c r="K29" i="27" s="1"/>
  <c r="G29" i="24"/>
  <c r="G29" i="27" s="1"/>
  <c r="C29" i="24"/>
  <c r="C29" i="27" s="1"/>
  <c r="O21" i="24"/>
  <c r="O21" i="27" s="1"/>
  <c r="K21" i="24"/>
  <c r="K21" i="27" s="1"/>
  <c r="C21" i="24"/>
  <c r="C21" i="27" s="1"/>
  <c r="Q19" i="24"/>
  <c r="Q19" i="27" s="1"/>
  <c r="I19" i="24"/>
  <c r="I19" i="27" s="1"/>
  <c r="J8" i="24"/>
  <c r="J8" i="27" s="1"/>
  <c r="F8" i="24"/>
  <c r="F8" i="27" s="1"/>
  <c r="P6" i="24"/>
  <c r="P6" i="27" s="1"/>
  <c r="H6" i="24"/>
  <c r="H6" i="27" s="1"/>
  <c r="P31" i="25"/>
  <c r="P31" i="28" s="1"/>
  <c r="H31" i="25"/>
  <c r="H31" i="28" s="1"/>
  <c r="D31" i="25"/>
  <c r="D31" i="28" s="1"/>
  <c r="J29" i="25"/>
  <c r="J29" i="28" s="1"/>
  <c r="F29" i="25"/>
  <c r="F29" i="28" s="1"/>
  <c r="O18" i="25"/>
  <c r="O18" i="28" s="1"/>
  <c r="K18" i="25"/>
  <c r="K18" i="28" s="1"/>
  <c r="G18" i="25"/>
  <c r="G18" i="28" s="1"/>
  <c r="C18" i="25"/>
  <c r="C18" i="28" s="1"/>
  <c r="H15" i="25"/>
  <c r="H15" i="28" s="1"/>
  <c r="D15" i="25"/>
  <c r="D15" i="28" s="1"/>
  <c r="N5" i="25"/>
  <c r="N5" i="28" s="1"/>
  <c r="J5" i="25"/>
  <c r="J5" i="28" s="1"/>
  <c r="F5" i="25"/>
  <c r="F5" i="28" s="1"/>
  <c r="J16" i="28"/>
  <c r="L144" i="46"/>
  <c r="D144" i="46"/>
  <c r="D125" i="46"/>
  <c r="L106" i="46"/>
  <c r="L63" i="46"/>
  <c r="D44" i="46"/>
  <c r="L25" i="46"/>
  <c r="D15" i="46"/>
  <c r="L14" i="46"/>
  <c r="D14" i="46"/>
  <c r="L13" i="46"/>
  <c r="D13" i="46"/>
  <c r="L12" i="46"/>
  <c r="D12" i="46"/>
  <c r="L11" i="46"/>
  <c r="D11" i="46"/>
  <c r="L10" i="46"/>
  <c r="D10" i="46"/>
  <c r="L9" i="46"/>
  <c r="D9" i="46"/>
  <c r="L8" i="46"/>
  <c r="L6" i="46"/>
  <c r="D6" i="46"/>
  <c r="D5" i="46"/>
  <c r="P165" i="46"/>
  <c r="H165" i="46"/>
  <c r="P163" i="46"/>
  <c r="H163" i="46"/>
  <c r="P162" i="46"/>
  <c r="H162" i="46"/>
  <c r="P147" i="46"/>
  <c r="H147" i="46"/>
  <c r="P145" i="46"/>
  <c r="H145" i="46"/>
  <c r="P144" i="46"/>
  <c r="H144" i="46"/>
  <c r="P129" i="46"/>
  <c r="H129" i="46"/>
  <c r="P126" i="46"/>
  <c r="H126" i="46"/>
  <c r="H125" i="46"/>
  <c r="P110" i="46"/>
  <c r="H110" i="46"/>
  <c r="P107" i="46"/>
  <c r="H107" i="46"/>
  <c r="P86" i="46"/>
  <c r="H86" i="46"/>
  <c r="P83" i="46"/>
  <c r="H83" i="46"/>
  <c r="P67" i="46"/>
  <c r="H67" i="46"/>
  <c r="P64" i="46"/>
  <c r="H64" i="46"/>
  <c r="H63" i="46"/>
  <c r="P48" i="46"/>
  <c r="H48" i="46"/>
  <c r="P45" i="46"/>
  <c r="H45" i="46"/>
  <c r="H44" i="46"/>
  <c r="P29" i="46"/>
  <c r="H29" i="46"/>
  <c r="P26" i="46"/>
  <c r="H26" i="46"/>
  <c r="N8" i="46"/>
  <c r="C8" i="46"/>
  <c r="H5" i="46"/>
  <c r="K26" i="56"/>
  <c r="C26" i="56"/>
  <c r="K162" i="56"/>
  <c r="O47" i="56"/>
  <c r="O48" i="56"/>
  <c r="K47" i="56"/>
  <c r="K48" i="56"/>
  <c r="G47" i="56"/>
  <c r="G48" i="56"/>
  <c r="C47" i="56"/>
  <c r="C48" i="56"/>
  <c r="G26" i="56"/>
  <c r="K5" i="56"/>
  <c r="F27" i="8"/>
  <c r="J17" i="8"/>
  <c r="N15" i="8"/>
  <c r="N4" i="8"/>
  <c r="J31" i="12"/>
  <c r="B30" i="12"/>
  <c r="B30" i="15" s="1"/>
  <c r="N25" i="12"/>
  <c r="B25" i="12"/>
  <c r="B25" i="15" s="1"/>
  <c r="F22" i="12"/>
  <c r="J21" i="12"/>
  <c r="B20" i="12"/>
  <c r="B20" i="15" s="1"/>
  <c r="B13" i="12"/>
  <c r="B13" i="15" s="1"/>
  <c r="B12" i="12"/>
  <c r="B12" i="15" s="1"/>
  <c r="J10" i="12"/>
  <c r="N9" i="12"/>
  <c r="F8" i="12"/>
  <c r="F6" i="12"/>
  <c r="C32" i="13"/>
  <c r="G31" i="13"/>
  <c r="K30" i="13"/>
  <c r="O29" i="13"/>
  <c r="C29" i="13"/>
  <c r="G28" i="13"/>
  <c r="O26" i="13"/>
  <c r="C26" i="13"/>
  <c r="G25" i="13"/>
  <c r="K24" i="13"/>
  <c r="O23" i="13"/>
  <c r="O23" i="16" s="1"/>
  <c r="C23" i="13"/>
  <c r="C23" i="16" s="1"/>
  <c r="G22" i="13"/>
  <c r="G21" i="13"/>
  <c r="O20" i="13"/>
  <c r="C20" i="13"/>
  <c r="G19" i="13"/>
  <c r="K18" i="13"/>
  <c r="G14" i="13"/>
  <c r="K13" i="13"/>
  <c r="C13" i="13"/>
  <c r="G12" i="13"/>
  <c r="O11" i="13"/>
  <c r="G11" i="13"/>
  <c r="O10" i="13"/>
  <c r="G10" i="13"/>
  <c r="O9" i="13"/>
  <c r="K9" i="13"/>
  <c r="K8" i="13"/>
  <c r="C8" i="13"/>
  <c r="K7" i="13"/>
  <c r="G6" i="13"/>
  <c r="K5" i="13"/>
  <c r="C5" i="13"/>
  <c r="Q17" i="18"/>
  <c r="Q17" i="24" s="1"/>
  <c r="Q17" i="27" s="1"/>
  <c r="E17" i="18"/>
  <c r="N30" i="25"/>
  <c r="N30" i="28" s="1"/>
  <c r="F30" i="25"/>
  <c r="F30" i="28" s="1"/>
  <c r="E21" i="25"/>
  <c r="E21" i="28" s="1"/>
  <c r="C19" i="25"/>
  <c r="C19" i="28" s="1"/>
  <c r="J18" i="25"/>
  <c r="J18" i="28" s="1"/>
  <c r="Q9" i="25"/>
  <c r="Q9" i="28" s="1"/>
  <c r="H8" i="25"/>
  <c r="H8" i="28" s="1"/>
  <c r="K7" i="25"/>
  <c r="K7" i="28" s="1"/>
  <c r="Q5" i="25"/>
  <c r="Q5" i="28" s="1"/>
  <c r="M5" i="25"/>
  <c r="M5" i="28" s="1"/>
  <c r="B128" i="44"/>
  <c r="B125" i="44"/>
  <c r="B106" i="44"/>
  <c r="N165" i="46"/>
  <c r="F147" i="46"/>
  <c r="N126" i="46"/>
  <c r="F110" i="46"/>
  <c r="N107" i="46"/>
  <c r="F86" i="46"/>
  <c r="F67" i="46"/>
  <c r="N64" i="46"/>
  <c r="F48" i="46"/>
  <c r="F29" i="46"/>
  <c r="P165" i="56"/>
  <c r="L165" i="56"/>
  <c r="H165" i="56"/>
  <c r="D164" i="56"/>
  <c r="D165" i="56"/>
  <c r="Q145" i="56"/>
  <c r="M145" i="56"/>
  <c r="I145" i="56"/>
  <c r="E144" i="56"/>
  <c r="E145" i="56"/>
  <c r="P110" i="56"/>
  <c r="L110" i="56"/>
  <c r="H110" i="56"/>
  <c r="D109" i="56"/>
  <c r="D110" i="56"/>
  <c r="P146" i="56"/>
  <c r="L146" i="56"/>
  <c r="M144" i="56"/>
  <c r="N109" i="56"/>
  <c r="N110" i="56"/>
  <c r="J109" i="56"/>
  <c r="J110" i="56"/>
  <c r="F109" i="56"/>
  <c r="F110" i="56"/>
  <c r="O85" i="56"/>
  <c r="O86" i="56"/>
  <c r="K85" i="56"/>
  <c r="K86" i="56"/>
  <c r="G85" i="56"/>
  <c r="G86" i="56"/>
  <c r="C85" i="56"/>
  <c r="C86" i="56"/>
  <c r="G81" i="56"/>
  <c r="Q66" i="56"/>
  <c r="Q67" i="56"/>
  <c r="M66" i="56"/>
  <c r="M67" i="56"/>
  <c r="I66" i="56"/>
  <c r="I67" i="56"/>
  <c r="E66" i="56"/>
  <c r="E67" i="56"/>
  <c r="M62" i="56"/>
  <c r="E62" i="56"/>
  <c r="D28" i="56"/>
  <c r="O27" i="56"/>
  <c r="K27" i="56"/>
  <c r="G27" i="56"/>
  <c r="C27" i="56"/>
  <c r="N26" i="56"/>
  <c r="J26" i="56"/>
  <c r="F26" i="56"/>
  <c r="Q25" i="56"/>
  <c r="I25" i="56"/>
  <c r="Q7" i="56"/>
  <c r="Q8" i="56"/>
  <c r="M7" i="56"/>
  <c r="M8" i="56"/>
  <c r="I7" i="56"/>
  <c r="I8" i="56"/>
  <c r="E7" i="56"/>
  <c r="E8" i="56"/>
  <c r="M4" i="56"/>
  <c r="Q27" i="8"/>
  <c r="M27" i="8"/>
  <c r="I27" i="8"/>
  <c r="E27" i="8"/>
  <c r="Q17" i="8"/>
  <c r="M17" i="8"/>
  <c r="I17" i="8"/>
  <c r="E17" i="8"/>
  <c r="Q15" i="8"/>
  <c r="M15" i="8"/>
  <c r="I15" i="8"/>
  <c r="E15" i="8"/>
  <c r="Q4" i="8"/>
  <c r="M4" i="8"/>
  <c r="I4" i="8"/>
  <c r="E4" i="8"/>
  <c r="J15" i="10"/>
  <c r="K32" i="10"/>
  <c r="O31" i="10"/>
  <c r="O30" i="10"/>
  <c r="C30" i="10"/>
  <c r="G29" i="10"/>
  <c r="O28" i="10"/>
  <c r="K28" i="10"/>
  <c r="G28" i="10"/>
  <c r="C28" i="10"/>
  <c r="G26" i="10"/>
  <c r="K25" i="10"/>
  <c r="O24" i="10"/>
  <c r="C24" i="10"/>
  <c r="G23" i="10"/>
  <c r="K22" i="10"/>
  <c r="O21" i="10"/>
  <c r="C21" i="10"/>
  <c r="G20" i="10"/>
  <c r="O19" i="10"/>
  <c r="O18" i="10"/>
  <c r="G18" i="10"/>
  <c r="C18" i="10"/>
  <c r="K16" i="10"/>
  <c r="G16" i="10"/>
  <c r="O14" i="10"/>
  <c r="C14" i="10"/>
  <c r="K12" i="10"/>
  <c r="O7" i="10"/>
  <c r="C7" i="10"/>
  <c r="K6" i="10"/>
  <c r="O5" i="10"/>
  <c r="C5" i="10"/>
  <c r="G28" i="14"/>
  <c r="O18" i="14"/>
  <c r="C18" i="14"/>
  <c r="K5" i="14"/>
  <c r="N16" i="17"/>
  <c r="J16" i="17"/>
  <c r="B16" i="17"/>
  <c r="N27" i="18"/>
  <c r="N27" i="23" s="1"/>
  <c r="N27" i="26" s="1"/>
  <c r="F27" i="18"/>
  <c r="P17" i="18"/>
  <c r="H17" i="18"/>
  <c r="Q14" i="18"/>
  <c r="Q14" i="24" s="1"/>
  <c r="Q14" i="27" s="1"/>
  <c r="E14" i="18"/>
  <c r="E14" i="24" s="1"/>
  <c r="E14" i="27" s="1"/>
  <c r="O4" i="18"/>
  <c r="O3" i="18" s="1"/>
  <c r="G4" i="18"/>
  <c r="G3" i="18" s="1"/>
  <c r="Q27" i="23"/>
  <c r="Q27" i="26" s="1"/>
  <c r="Q15" i="21"/>
  <c r="M15" i="21"/>
  <c r="E15" i="21"/>
  <c r="P15" i="21"/>
  <c r="L15" i="21"/>
  <c r="H15" i="21"/>
  <c r="D15" i="21"/>
  <c r="Q4" i="20"/>
  <c r="M4" i="20"/>
  <c r="I4" i="20"/>
  <c r="E4" i="20"/>
  <c r="P32" i="21"/>
  <c r="L32" i="21"/>
  <c r="H32" i="21"/>
  <c r="D32" i="21"/>
  <c r="O31" i="21"/>
  <c r="K31" i="21"/>
  <c r="G31" i="21"/>
  <c r="C31" i="21"/>
  <c r="N30" i="21"/>
  <c r="J30" i="21"/>
  <c r="F30" i="21"/>
  <c r="Q29" i="21"/>
  <c r="M29" i="21"/>
  <c r="I29" i="21"/>
  <c r="E29" i="21"/>
  <c r="P28" i="21"/>
  <c r="L28" i="21"/>
  <c r="H28" i="21"/>
  <c r="D28" i="21"/>
  <c r="N26" i="21"/>
  <c r="J26" i="21"/>
  <c r="F26" i="21"/>
  <c r="Q25" i="21"/>
  <c r="M25" i="21"/>
  <c r="I25" i="21"/>
  <c r="E25" i="21"/>
  <c r="P24" i="21"/>
  <c r="L24" i="21"/>
  <c r="H24" i="21"/>
  <c r="D24" i="21"/>
  <c r="O23" i="21"/>
  <c r="K23" i="21"/>
  <c r="G23" i="21"/>
  <c r="C23" i="21"/>
  <c r="N22" i="21"/>
  <c r="J22" i="21"/>
  <c r="F22" i="21"/>
  <c r="Q21" i="21"/>
  <c r="M21" i="21"/>
  <c r="I21" i="21"/>
  <c r="E21" i="21"/>
  <c r="P20" i="21"/>
  <c r="L20" i="21"/>
  <c r="H20" i="21"/>
  <c r="D20" i="21"/>
  <c r="O19" i="21"/>
  <c r="K19" i="21"/>
  <c r="G19" i="21"/>
  <c r="C19" i="21"/>
  <c r="N18" i="21"/>
  <c r="J18" i="21"/>
  <c r="F18" i="21"/>
  <c r="P16" i="21"/>
  <c r="L16" i="21"/>
  <c r="H16" i="21"/>
  <c r="D16" i="21"/>
  <c r="N14" i="21"/>
  <c r="J14" i="21"/>
  <c r="F14" i="21"/>
  <c r="Q13" i="21"/>
  <c r="M13" i="21"/>
  <c r="I13" i="21"/>
  <c r="E13" i="21"/>
  <c r="P12" i="21"/>
  <c r="L12" i="21"/>
  <c r="H12" i="21"/>
  <c r="D12" i="21"/>
  <c r="O11" i="21"/>
  <c r="K11" i="21"/>
  <c r="G11" i="21"/>
  <c r="C11" i="21"/>
  <c r="N10" i="21"/>
  <c r="J10" i="21"/>
  <c r="F10" i="21"/>
  <c r="Q9" i="21"/>
  <c r="M9" i="21"/>
  <c r="I9" i="21"/>
  <c r="E9" i="21"/>
  <c r="P8" i="21"/>
  <c r="L8" i="21"/>
  <c r="H8" i="21"/>
  <c r="D8" i="21"/>
  <c r="O7" i="21"/>
  <c r="K7" i="21"/>
  <c r="G7" i="21"/>
  <c r="C7" i="21"/>
  <c r="N6" i="21"/>
  <c r="J6" i="21"/>
  <c r="F6" i="21"/>
  <c r="Q5" i="21"/>
  <c r="M5" i="21"/>
  <c r="I5" i="21"/>
  <c r="E5" i="21"/>
  <c r="C27" i="25"/>
  <c r="C27" i="28" s="1"/>
  <c r="L21" i="25"/>
  <c r="L21" i="28" s="1"/>
  <c r="N19" i="25"/>
  <c r="N19" i="28" s="1"/>
  <c r="F19" i="25"/>
  <c r="F19" i="28" s="1"/>
  <c r="N15" i="25"/>
  <c r="N15" i="28" s="1"/>
  <c r="F15" i="25"/>
  <c r="F15" i="28" s="1"/>
  <c r="K8" i="25"/>
  <c r="K8" i="28" s="1"/>
  <c r="C8" i="25"/>
  <c r="C8" i="28" s="1"/>
  <c r="Q6" i="25"/>
  <c r="Q6" i="28" s="1"/>
  <c r="E6" i="25"/>
  <c r="E6" i="28" s="1"/>
  <c r="B15" i="46"/>
  <c r="J14" i="46"/>
  <c r="B14" i="46"/>
  <c r="J13" i="46"/>
  <c r="B13" i="46"/>
  <c r="J12" i="46"/>
  <c r="B12" i="46"/>
  <c r="J11" i="46"/>
  <c r="B11" i="46"/>
  <c r="J10" i="46"/>
  <c r="B10" i="46"/>
  <c r="J9" i="46"/>
  <c r="B9" i="46"/>
  <c r="J6" i="46"/>
  <c r="B6" i="46"/>
  <c r="J5" i="46"/>
  <c r="B5" i="46"/>
  <c r="D165" i="46"/>
  <c r="L162" i="46"/>
  <c r="D162" i="46"/>
  <c r="L147" i="46"/>
  <c r="L129" i="46"/>
  <c r="L110" i="46"/>
  <c r="L86" i="46"/>
  <c r="D82" i="46"/>
  <c r="L67" i="46"/>
  <c r="L48" i="46"/>
  <c r="L29" i="46"/>
  <c r="H8" i="46"/>
  <c r="N5" i="46"/>
  <c r="J47" i="56"/>
  <c r="O64" i="56"/>
  <c r="N27" i="8"/>
  <c r="N17" i="8"/>
  <c r="J32" i="12"/>
  <c r="B31" i="12"/>
  <c r="B31" i="15" s="1"/>
  <c r="N28" i="12"/>
  <c r="J26" i="12"/>
  <c r="J25" i="12"/>
  <c r="J24" i="12"/>
  <c r="B21" i="12"/>
  <c r="B21" i="15" s="1"/>
  <c r="J19" i="12"/>
  <c r="B18" i="12"/>
  <c r="B18" i="15" s="1"/>
  <c r="N14" i="12"/>
  <c r="J12" i="12"/>
  <c r="J11" i="12"/>
  <c r="B10" i="12"/>
  <c r="B10" i="15" s="1"/>
  <c r="F9" i="12"/>
  <c r="F7" i="12"/>
  <c r="J6" i="12"/>
  <c r="N5" i="12"/>
  <c r="B5" i="12"/>
  <c r="B5" i="15" s="1"/>
  <c r="O27" i="18"/>
  <c r="G27" i="18"/>
  <c r="G27" i="24" s="1"/>
  <c r="G27" i="27" s="1"/>
  <c r="L4" i="18"/>
  <c r="L3" i="18" s="1"/>
  <c r="D4" i="18"/>
  <c r="D3" i="18" s="1"/>
  <c r="E29" i="25"/>
  <c r="E29" i="28" s="1"/>
  <c r="L28" i="25"/>
  <c r="L28" i="28" s="1"/>
  <c r="M21" i="25"/>
  <c r="M21" i="28" s="1"/>
  <c r="D20" i="25"/>
  <c r="D20" i="28" s="1"/>
  <c r="P8" i="25"/>
  <c r="P8" i="28" s="1"/>
  <c r="D8" i="25"/>
  <c r="D8" i="28" s="1"/>
  <c r="J6" i="25"/>
  <c r="J6" i="28" s="1"/>
  <c r="E5" i="25"/>
  <c r="E5" i="28" s="1"/>
  <c r="B85" i="44"/>
  <c r="B7" i="44"/>
  <c r="N163" i="46"/>
  <c r="N145" i="46"/>
  <c r="F129" i="46"/>
  <c r="N110" i="46"/>
  <c r="N83" i="46"/>
  <c r="N48" i="46"/>
  <c r="N29" i="46"/>
  <c r="N26" i="46"/>
  <c r="L27" i="8"/>
  <c r="D27" i="8"/>
  <c r="H17" i="8"/>
  <c r="P15" i="8"/>
  <c r="M27" i="18"/>
  <c r="M27" i="24" s="1"/>
  <c r="M27" i="27" s="1"/>
  <c r="G17" i="18"/>
  <c r="G17" i="25" s="1"/>
  <c r="G17" i="28" s="1"/>
  <c r="M165" i="46"/>
  <c r="E165" i="46"/>
  <c r="M147" i="46"/>
  <c r="E147" i="46"/>
  <c r="Q129" i="46"/>
  <c r="I129" i="46"/>
  <c r="Q110" i="46"/>
  <c r="I110" i="46"/>
  <c r="M86" i="46"/>
  <c r="I86" i="46"/>
  <c r="E86" i="46"/>
  <c r="Q67" i="46"/>
  <c r="M67" i="46"/>
  <c r="I67" i="46"/>
  <c r="E67" i="46"/>
  <c r="Q48" i="46"/>
  <c r="M48" i="46"/>
  <c r="I48" i="46"/>
  <c r="E48" i="46"/>
  <c r="Q29" i="46"/>
  <c r="M29" i="46"/>
  <c r="I29" i="46"/>
  <c r="E29" i="46"/>
  <c r="Q8" i="46"/>
  <c r="M8" i="46"/>
  <c r="I8" i="46"/>
  <c r="E8" i="46"/>
  <c r="J165" i="46"/>
  <c r="B165" i="46"/>
  <c r="J147" i="46"/>
  <c r="B147" i="46"/>
  <c r="J129" i="46"/>
  <c r="B129" i="46"/>
  <c r="J110" i="46"/>
  <c r="B110" i="46"/>
  <c r="J86" i="46"/>
  <c r="B86" i="46"/>
  <c r="J67" i="46"/>
  <c r="B67" i="46"/>
  <c r="J48" i="46"/>
  <c r="B48" i="46"/>
  <c r="J29" i="46"/>
  <c r="B29" i="46"/>
  <c r="F8" i="46"/>
  <c r="K164" i="56"/>
  <c r="O147" i="56"/>
  <c r="K147" i="56"/>
  <c r="G147" i="56"/>
  <c r="C147" i="56"/>
  <c r="D144" i="56"/>
  <c r="K64" i="56"/>
  <c r="C64" i="56"/>
  <c r="O5" i="56"/>
  <c r="G5" i="56"/>
  <c r="M164" i="56"/>
  <c r="O146" i="56"/>
  <c r="J144" i="56"/>
  <c r="G128" i="56"/>
  <c r="Q84" i="56"/>
  <c r="M84" i="56"/>
  <c r="I84" i="56"/>
  <c r="E84" i="56"/>
  <c r="P83" i="56"/>
  <c r="L83" i="56"/>
  <c r="H83" i="56"/>
  <c r="D83" i="56"/>
  <c r="K82" i="56"/>
  <c r="C81" i="56"/>
  <c r="C82" i="56"/>
  <c r="D66" i="56"/>
  <c r="O65" i="56"/>
  <c r="K65" i="56"/>
  <c r="G65" i="56"/>
  <c r="C65" i="56"/>
  <c r="N64" i="56"/>
  <c r="J64" i="56"/>
  <c r="F64" i="56"/>
  <c r="Q63" i="56"/>
  <c r="I63" i="56"/>
  <c r="M25" i="56"/>
  <c r="D7" i="56"/>
  <c r="O6" i="56"/>
  <c r="K6" i="56"/>
  <c r="G6" i="56"/>
  <c r="C6" i="56"/>
  <c r="N5" i="56"/>
  <c r="J5" i="56"/>
  <c r="F5" i="56"/>
  <c r="G64" i="56"/>
  <c r="E164" i="46"/>
  <c r="M109" i="46"/>
  <c r="E109" i="46"/>
  <c r="M66" i="46"/>
  <c r="M47" i="46"/>
  <c r="E7" i="46"/>
  <c r="F164" i="46"/>
  <c r="F146" i="46"/>
  <c r="J128" i="46"/>
  <c r="N109" i="46"/>
  <c r="N28" i="46"/>
  <c r="B8" i="46"/>
  <c r="L5" i="46"/>
  <c r="N146" i="56"/>
  <c r="J146" i="56"/>
  <c r="N128" i="56"/>
  <c r="N129" i="56"/>
  <c r="J128" i="56"/>
  <c r="J129" i="56"/>
  <c r="F128" i="56"/>
  <c r="F129" i="56"/>
  <c r="N108" i="56"/>
  <c r="J108" i="56"/>
  <c r="F108" i="56"/>
  <c r="Q107" i="56"/>
  <c r="M107" i="56"/>
  <c r="I107" i="56"/>
  <c r="E107" i="56"/>
  <c r="L85" i="56"/>
  <c r="D85" i="56"/>
  <c r="J66" i="56"/>
  <c r="L47" i="56"/>
  <c r="D47" i="56"/>
  <c r="J28" i="56"/>
  <c r="J7" i="56"/>
  <c r="Q165" i="56"/>
  <c r="M165" i="56"/>
  <c r="I165" i="56"/>
  <c r="E165" i="56"/>
  <c r="H164" i="56"/>
  <c r="C162" i="56"/>
  <c r="Q147" i="56"/>
  <c r="M146" i="56"/>
  <c r="M147" i="56"/>
  <c r="I147" i="56"/>
  <c r="E147" i="56"/>
  <c r="I105" i="56"/>
  <c r="Q46" i="56"/>
  <c r="M46" i="56"/>
  <c r="I46" i="56"/>
  <c r="E46" i="56"/>
  <c r="P45" i="56"/>
  <c r="L45" i="56"/>
  <c r="H45" i="56"/>
  <c r="D45" i="56"/>
  <c r="K44" i="56"/>
  <c r="C44" i="56"/>
  <c r="Q28" i="56"/>
  <c r="Q29" i="56"/>
  <c r="M28" i="56"/>
  <c r="M29" i="56"/>
  <c r="I28" i="56"/>
  <c r="I29" i="56"/>
  <c r="E28" i="56"/>
  <c r="E29" i="56"/>
  <c r="J126" i="56"/>
  <c r="P86" i="56"/>
  <c r="M83" i="56"/>
  <c r="N67" i="56"/>
  <c r="P48" i="56"/>
  <c r="M45" i="56"/>
  <c r="N29" i="56"/>
  <c r="E19" i="56"/>
  <c r="H164" i="46"/>
  <c r="P146" i="46"/>
  <c r="P128" i="46"/>
  <c r="P109" i="46"/>
  <c r="P85" i="46"/>
  <c r="P66" i="46"/>
  <c r="P47" i="46"/>
  <c r="H47" i="46"/>
  <c r="P28" i="46"/>
  <c r="H7" i="46"/>
  <c r="J8" i="46"/>
  <c r="D8" i="46"/>
  <c r="N163" i="56"/>
  <c r="J163" i="56"/>
  <c r="F163" i="56"/>
  <c r="P144" i="56"/>
  <c r="H144" i="56"/>
  <c r="L144" i="56"/>
  <c r="P85" i="56"/>
  <c r="N66" i="56"/>
  <c r="P47" i="56"/>
  <c r="N28" i="56"/>
  <c r="N7" i="56"/>
  <c r="P163" i="56"/>
  <c r="L163" i="56"/>
  <c r="H163" i="56"/>
  <c r="D163" i="56"/>
  <c r="D146" i="56"/>
  <c r="D143" i="56"/>
  <c r="O145" i="56"/>
  <c r="K145" i="56"/>
  <c r="G145" i="56"/>
  <c r="C145" i="56"/>
  <c r="O129" i="56"/>
  <c r="K129" i="56"/>
  <c r="G129" i="56"/>
  <c r="C129" i="56"/>
  <c r="N107" i="56"/>
  <c r="J107" i="56"/>
  <c r="F107" i="56"/>
  <c r="Q106" i="56"/>
  <c r="M85" i="56"/>
  <c r="O43" i="56"/>
  <c r="O44" i="56"/>
  <c r="G43" i="56"/>
  <c r="G44" i="56"/>
  <c r="H86" i="56"/>
  <c r="E83" i="56"/>
  <c r="F67" i="56"/>
  <c r="H48" i="56"/>
  <c r="E45" i="56"/>
  <c r="F29" i="56"/>
  <c r="J8" i="56"/>
  <c r="G109" i="56"/>
  <c r="E85" i="56"/>
  <c r="C28" i="56"/>
  <c r="P24" i="56"/>
  <c r="O7" i="56"/>
  <c r="G7" i="56"/>
  <c r="N164" i="56"/>
  <c r="N165" i="56"/>
  <c r="J165" i="56"/>
  <c r="F165" i="56"/>
  <c r="L164" i="56"/>
  <c r="J162" i="56"/>
  <c r="I144" i="56"/>
  <c r="Q110" i="56"/>
  <c r="M110" i="56"/>
  <c r="I110" i="56"/>
  <c r="E110" i="56"/>
  <c r="P109" i="56"/>
  <c r="E109" i="56"/>
  <c r="P108" i="56"/>
  <c r="L108" i="56"/>
  <c r="H108" i="56"/>
  <c r="D108" i="56"/>
  <c r="O107" i="56"/>
  <c r="K107" i="56"/>
  <c r="G107" i="56"/>
  <c r="C107" i="56"/>
  <c r="I85" i="56"/>
  <c r="N82" i="56"/>
  <c r="N48" i="56"/>
  <c r="J48" i="56"/>
  <c r="F48" i="56"/>
  <c r="Q47" i="56"/>
  <c r="P29" i="56"/>
  <c r="L29" i="56"/>
  <c r="H29" i="56"/>
  <c r="D29" i="56"/>
  <c r="H25" i="56"/>
  <c r="K7" i="56"/>
  <c r="L4" i="56"/>
  <c r="L127" i="56"/>
  <c r="D127" i="56"/>
  <c r="M86" i="56"/>
  <c r="E86" i="56"/>
  <c r="K84" i="56"/>
  <c r="C84" i="56"/>
  <c r="J83" i="56"/>
  <c r="Q65" i="56"/>
  <c r="I65" i="56"/>
  <c r="Q48" i="56"/>
  <c r="I48" i="56"/>
  <c r="O46" i="56"/>
  <c r="G46" i="56"/>
  <c r="O29" i="56"/>
  <c r="G29" i="56"/>
  <c r="M27" i="56"/>
  <c r="E27" i="56"/>
  <c r="L26" i="56"/>
  <c r="D26" i="56"/>
  <c r="K8" i="56"/>
  <c r="C8" i="56"/>
  <c r="Q6" i="56"/>
  <c r="I6" i="56"/>
  <c r="P5" i="56"/>
  <c r="H5" i="56"/>
  <c r="E128" i="56"/>
  <c r="K66" i="56"/>
  <c r="C66" i="56"/>
  <c r="P62" i="56"/>
  <c r="M47" i="56"/>
  <c r="P147" i="56"/>
  <c r="L147" i="56"/>
  <c r="H147" i="56"/>
  <c r="D147" i="56"/>
  <c r="C146" i="56"/>
  <c r="P128" i="56"/>
  <c r="P129" i="56"/>
  <c r="L128" i="56"/>
  <c r="L129" i="56"/>
  <c r="H128" i="56"/>
  <c r="H129" i="56"/>
  <c r="D128" i="56"/>
  <c r="D129" i="56"/>
  <c r="N127" i="56"/>
  <c r="J127" i="56"/>
  <c r="F127" i="56"/>
  <c r="Q126" i="56"/>
  <c r="M126" i="56"/>
  <c r="I126" i="56"/>
  <c r="E126" i="56"/>
  <c r="O125" i="56"/>
  <c r="H109" i="56"/>
  <c r="N86" i="56"/>
  <c r="J86" i="56"/>
  <c r="F86" i="56"/>
  <c r="P67" i="56"/>
  <c r="L67" i="56"/>
  <c r="H67" i="56"/>
  <c r="D67" i="56"/>
  <c r="P63" i="56"/>
  <c r="H63" i="56"/>
  <c r="I47" i="56"/>
  <c r="N44" i="56"/>
  <c r="K28" i="56"/>
  <c r="L25" i="56"/>
  <c r="P8" i="56"/>
  <c r="L8" i="56"/>
  <c r="H8" i="56"/>
  <c r="D8" i="56"/>
  <c r="C7" i="56"/>
  <c r="H4" i="56"/>
  <c r="P127" i="56"/>
  <c r="H127" i="56"/>
  <c r="O126" i="56"/>
  <c r="G126" i="56"/>
  <c r="Q86" i="56"/>
  <c r="I86" i="56"/>
  <c r="O84" i="56"/>
  <c r="G84" i="56"/>
  <c r="N83" i="56"/>
  <c r="F83" i="56"/>
  <c r="O67" i="56"/>
  <c r="G67" i="56"/>
  <c r="M65" i="56"/>
  <c r="E65" i="56"/>
  <c r="L64" i="56"/>
  <c r="D64" i="56"/>
  <c r="M48" i="56"/>
  <c r="E48" i="56"/>
  <c r="K46" i="56"/>
  <c r="C46" i="56"/>
  <c r="J45" i="56"/>
  <c r="K29" i="56"/>
  <c r="C29" i="56"/>
  <c r="Q27" i="56"/>
  <c r="I27" i="56"/>
  <c r="P26" i="56"/>
  <c r="H26" i="56"/>
  <c r="O8" i="56"/>
  <c r="G8" i="56"/>
  <c r="M6" i="56"/>
  <c r="E6" i="56"/>
  <c r="L5" i="56"/>
  <c r="D5" i="56"/>
  <c r="G27" i="14" l="1"/>
  <c r="G18" i="34"/>
  <c r="G16" i="32"/>
  <c r="G18" i="30"/>
  <c r="G17" i="36"/>
  <c r="G17" i="31"/>
  <c r="G136" i="29"/>
  <c r="G111" i="29"/>
  <c r="G110" i="29"/>
  <c r="G16" i="30"/>
  <c r="G140" i="29"/>
  <c r="G141" i="29"/>
  <c r="G109" i="29"/>
  <c r="G138" i="29"/>
  <c r="G18" i="36"/>
  <c r="G16" i="36"/>
  <c r="G144" i="29"/>
  <c r="G114" i="29"/>
  <c r="G117" i="29"/>
  <c r="G18" i="33"/>
  <c r="G112" i="29"/>
  <c r="G143" i="29"/>
  <c r="G18" i="37"/>
  <c r="G17" i="33"/>
  <c r="G17" i="37"/>
  <c r="G16" i="35"/>
  <c r="G18" i="35"/>
  <c r="G17" i="35"/>
  <c r="G17" i="34"/>
  <c r="G16" i="31"/>
  <c r="G18" i="31"/>
  <c r="G137" i="29"/>
  <c r="G17" i="32"/>
  <c r="G115" i="29"/>
  <c r="G135" i="29"/>
  <c r="G16" i="37"/>
  <c r="G17" i="30"/>
  <c r="G16" i="34"/>
  <c r="G118" i="29"/>
  <c r="G18" i="32"/>
  <c r="G16" i="33"/>
  <c r="G17" i="6"/>
  <c r="G20" i="6" s="1"/>
  <c r="G19" i="6"/>
  <c r="G13" i="16" s="1"/>
  <c r="G23" i="6"/>
  <c r="G104" i="6"/>
  <c r="G105" i="6"/>
  <c r="G106" i="6"/>
  <c r="G107" i="6"/>
  <c r="G108" i="6"/>
  <c r="G118" i="6"/>
  <c r="G119" i="6"/>
  <c r="G120" i="6"/>
  <c r="G121" i="6"/>
  <c r="G122" i="6"/>
  <c r="G27" i="17"/>
  <c r="I16" i="13"/>
  <c r="J16" i="12"/>
  <c r="J103" i="6"/>
  <c r="M117" i="29"/>
  <c r="M17" i="34"/>
  <c r="M110" i="29"/>
  <c r="M17" i="37"/>
  <c r="M16" i="36"/>
  <c r="M18" i="37"/>
  <c r="M16" i="35"/>
  <c r="M135" i="29"/>
  <c r="M114" i="29"/>
  <c r="M16" i="37"/>
  <c r="M115" i="29"/>
  <c r="M17" i="36"/>
  <c r="M136" i="29"/>
  <c r="M144" i="29"/>
  <c r="M17" i="31"/>
  <c r="M18" i="35"/>
  <c r="M17" i="35"/>
  <c r="M17" i="32"/>
  <c r="M109" i="29"/>
  <c r="M17" i="30"/>
  <c r="M137" i="29"/>
  <c r="M18" i="30"/>
  <c r="M138" i="29"/>
  <c r="M111" i="29"/>
  <c r="M16" i="34"/>
  <c r="M18" i="31"/>
  <c r="M16" i="30"/>
  <c r="M16" i="32"/>
  <c r="M143" i="29"/>
  <c r="M17" i="33"/>
  <c r="M112" i="29"/>
  <c r="M18" i="34"/>
  <c r="M140" i="29"/>
  <c r="M18" i="36"/>
  <c r="M18" i="32"/>
  <c r="M118" i="29"/>
  <c r="M16" i="33"/>
  <c r="M141" i="29"/>
  <c r="M16" i="31"/>
  <c r="M18" i="33"/>
  <c r="M17" i="6"/>
  <c r="M20" i="6" s="1"/>
  <c r="M19" i="6"/>
  <c r="M19" i="17" s="1"/>
  <c r="M23" i="6"/>
  <c r="M104" i="6"/>
  <c r="M105" i="6"/>
  <c r="M106" i="6"/>
  <c r="M107" i="6"/>
  <c r="M108" i="6"/>
  <c r="M118" i="6"/>
  <c r="M119" i="6"/>
  <c r="M120" i="6"/>
  <c r="M121" i="6"/>
  <c r="M122" i="6"/>
  <c r="Q16" i="13"/>
  <c r="Q15" i="13" s="1"/>
  <c r="M22" i="17"/>
  <c r="O16" i="13"/>
  <c r="K103" i="6"/>
  <c r="E16" i="13"/>
  <c r="E116" i="6"/>
  <c r="N16" i="12"/>
  <c r="Q103" i="6"/>
  <c r="F18" i="33"/>
  <c r="F17" i="35"/>
  <c r="F137" i="29"/>
  <c r="F17" i="37"/>
  <c r="F112" i="29"/>
  <c r="F17" i="30"/>
  <c r="F17" i="33"/>
  <c r="F111" i="29"/>
  <c r="F18" i="36"/>
  <c r="F16" i="33"/>
  <c r="F136" i="29"/>
  <c r="F18" i="32"/>
  <c r="F16" i="30"/>
  <c r="F138" i="29"/>
  <c r="F118" i="29"/>
  <c r="F18" i="34"/>
  <c r="F143" i="29"/>
  <c r="F18" i="31"/>
  <c r="F17" i="36"/>
  <c r="F16" i="32"/>
  <c r="F115" i="29"/>
  <c r="F141" i="29"/>
  <c r="F18" i="37"/>
  <c r="F110" i="29"/>
  <c r="F17" i="34"/>
  <c r="F16" i="36"/>
  <c r="F17" i="32"/>
  <c r="F16" i="35"/>
  <c r="F135" i="29"/>
  <c r="F16" i="31"/>
  <c r="F18" i="35"/>
  <c r="F144" i="29"/>
  <c r="F18" i="30"/>
  <c r="F114" i="29"/>
  <c r="F117" i="29"/>
  <c r="F17" i="31"/>
  <c r="F16" i="34"/>
  <c r="F140" i="29"/>
  <c r="F109" i="29"/>
  <c r="F16" i="37"/>
  <c r="F23" i="6"/>
  <c r="F104" i="6"/>
  <c r="F105" i="6"/>
  <c r="F106" i="6"/>
  <c r="F107" i="6"/>
  <c r="F108" i="6"/>
  <c r="F118" i="6"/>
  <c r="F119" i="6"/>
  <c r="F120" i="6"/>
  <c r="F121" i="6"/>
  <c r="F122" i="6"/>
  <c r="F17" i="6"/>
  <c r="F20" i="6" s="1"/>
  <c r="F19" i="6"/>
  <c r="F10" i="15" s="1"/>
  <c r="G16" i="13"/>
  <c r="B62" i="48"/>
  <c r="B62" i="51" s="1"/>
  <c r="B124" i="48"/>
  <c r="B124" i="51" s="1"/>
  <c r="B43" i="48"/>
  <c r="B43" i="51" s="1"/>
  <c r="B24" i="48"/>
  <c r="B24" i="51" s="1"/>
  <c r="H146" i="46"/>
  <c r="M146" i="46"/>
  <c r="B105" i="44"/>
  <c r="B81" i="44"/>
  <c r="B124" i="44"/>
  <c r="M128" i="46"/>
  <c r="M124" i="46"/>
  <c r="H128" i="46"/>
  <c r="H109" i="46"/>
  <c r="J109" i="46"/>
  <c r="E85" i="46"/>
  <c r="E81" i="46"/>
  <c r="J85" i="46"/>
  <c r="N47" i="46"/>
  <c r="P44" i="46"/>
  <c r="E28" i="46"/>
  <c r="E24" i="46"/>
  <c r="B7" i="46"/>
  <c r="B3" i="44"/>
  <c r="L3" i="11"/>
  <c r="L125" i="46"/>
  <c r="B66" i="46"/>
  <c r="B164" i="46"/>
  <c r="E43" i="46"/>
  <c r="E124" i="46"/>
  <c r="I164" i="46"/>
  <c r="M44" i="46"/>
  <c r="L7" i="46"/>
  <c r="L28" i="46"/>
  <c r="L47" i="46"/>
  <c r="L66" i="46"/>
  <c r="L85" i="46"/>
  <c r="L109" i="46"/>
  <c r="L128" i="46"/>
  <c r="L146" i="46"/>
  <c r="L164" i="46"/>
  <c r="J47" i="46"/>
  <c r="J146" i="46"/>
  <c r="N4" i="46"/>
  <c r="N82" i="46"/>
  <c r="L44" i="46"/>
  <c r="L82" i="46"/>
  <c r="C72" i="39"/>
  <c r="I17" i="24"/>
  <c r="I17" i="27" s="1"/>
  <c r="P3" i="11"/>
  <c r="D63" i="46"/>
  <c r="J164" i="46"/>
  <c r="P7" i="46"/>
  <c r="P164" i="46"/>
  <c r="N164" i="46"/>
  <c r="D106" i="46"/>
  <c r="D25" i="46"/>
  <c r="J7" i="46"/>
  <c r="B28" i="46"/>
  <c r="B47" i="46"/>
  <c r="B85" i="46"/>
  <c r="B109" i="46"/>
  <c r="B128" i="46"/>
  <c r="B146" i="46"/>
  <c r="N106" i="46"/>
  <c r="N125" i="46"/>
  <c r="Q3" i="11"/>
  <c r="B164" i="48"/>
  <c r="B146" i="48"/>
  <c r="B85" i="48"/>
  <c r="B7" i="48"/>
  <c r="J3" i="11"/>
  <c r="J3" i="14" s="1"/>
  <c r="K27" i="25"/>
  <c r="K27" i="28" s="1"/>
  <c r="L4" i="14"/>
  <c r="P27" i="12"/>
  <c r="P17" i="12"/>
  <c r="P27" i="14"/>
  <c r="F17" i="12"/>
  <c r="P14" i="24"/>
  <c r="P14" i="27" s="1"/>
  <c r="D3" i="11"/>
  <c r="D3" i="14" s="1"/>
  <c r="J27" i="23"/>
  <c r="J27" i="26" s="1"/>
  <c r="I27" i="23"/>
  <c r="I27" i="26" s="1"/>
  <c r="J27" i="25"/>
  <c r="J27" i="28" s="1"/>
  <c r="Q27" i="25"/>
  <c r="Q27" i="28" s="1"/>
  <c r="H27" i="23"/>
  <c r="H27" i="26" s="1"/>
  <c r="K27" i="23"/>
  <c r="K27" i="26" s="1"/>
  <c r="O17" i="23"/>
  <c r="O17" i="26" s="1"/>
  <c r="O17" i="25"/>
  <c r="O17" i="28" s="1"/>
  <c r="H17" i="23"/>
  <c r="H17" i="26" s="1"/>
  <c r="K17" i="23"/>
  <c r="K17" i="26" s="1"/>
  <c r="M17" i="23"/>
  <c r="M17" i="26" s="1"/>
  <c r="K17" i="24"/>
  <c r="K17" i="27" s="1"/>
  <c r="L17" i="23"/>
  <c r="L17" i="26" s="1"/>
  <c r="F16" i="24"/>
  <c r="F16" i="27" s="1"/>
  <c r="F4" i="24"/>
  <c r="F4" i="27" s="1"/>
  <c r="K4" i="25"/>
  <c r="K4" i="28" s="1"/>
  <c r="K4" i="23"/>
  <c r="K4" i="26" s="1"/>
  <c r="K16" i="24"/>
  <c r="K16" i="27" s="1"/>
  <c r="H14" i="24"/>
  <c r="H14" i="27" s="1"/>
  <c r="F14" i="24"/>
  <c r="F14" i="27" s="1"/>
  <c r="F4" i="25"/>
  <c r="F4" i="28" s="1"/>
  <c r="J14" i="24"/>
  <c r="J14" i="27" s="1"/>
  <c r="N15" i="10"/>
  <c r="L16" i="13"/>
  <c r="I27" i="14"/>
  <c r="H3" i="11"/>
  <c r="N3" i="11"/>
  <c r="N3" i="14" s="1"/>
  <c r="F27" i="14"/>
  <c r="D27" i="14"/>
  <c r="Q27" i="14"/>
  <c r="O27" i="10"/>
  <c r="F15" i="10"/>
  <c r="K15" i="10"/>
  <c r="O27" i="13"/>
  <c r="O27" i="14"/>
  <c r="Q17" i="14"/>
  <c r="F27" i="12"/>
  <c r="C27" i="14"/>
  <c r="E27" i="14"/>
  <c r="L16" i="12"/>
  <c r="L27" i="12"/>
  <c r="B27" i="12"/>
  <c r="B27" i="15" s="1"/>
  <c r="C16" i="12"/>
  <c r="C15" i="12" s="1"/>
  <c r="E17" i="14"/>
  <c r="J17" i="12"/>
  <c r="B17" i="12"/>
  <c r="B17" i="15" s="1"/>
  <c r="D17" i="12"/>
  <c r="I17" i="14"/>
  <c r="Q4" i="14"/>
  <c r="P16" i="12"/>
  <c r="P15" i="12" s="1"/>
  <c r="K16" i="12"/>
  <c r="K4" i="14"/>
  <c r="D16" i="12"/>
  <c r="D15" i="12" s="1"/>
  <c r="D16" i="13"/>
  <c r="D15" i="13" s="1"/>
  <c r="K16" i="13"/>
  <c r="K15" i="13" s="1"/>
  <c r="I16" i="12"/>
  <c r="I15" i="12" s="1"/>
  <c r="H16" i="12"/>
  <c r="I15" i="13"/>
  <c r="I4" i="14"/>
  <c r="F16" i="13"/>
  <c r="P16" i="13"/>
  <c r="O16" i="12"/>
  <c r="O15" i="12" s="1"/>
  <c r="J16" i="13"/>
  <c r="H4" i="12"/>
  <c r="F4" i="14"/>
  <c r="F4" i="17" s="1"/>
  <c r="C4" i="13"/>
  <c r="F16" i="12"/>
  <c r="E16" i="12"/>
  <c r="J4" i="14"/>
  <c r="H16" i="13"/>
  <c r="G16" i="12"/>
  <c r="P4" i="12"/>
  <c r="P4" i="14"/>
  <c r="B16" i="13"/>
  <c r="B15" i="13" s="1"/>
  <c r="B15" i="16" s="1"/>
  <c r="G103" i="6"/>
  <c r="G133" i="6" s="1"/>
  <c r="C103" i="6"/>
  <c r="P103" i="6"/>
  <c r="K51" i="6"/>
  <c r="K60" i="6" s="1"/>
  <c r="L103" i="6"/>
  <c r="O51" i="6"/>
  <c r="O60" i="6" s="1"/>
  <c r="B51" i="6"/>
  <c r="B63" i="6" s="1"/>
  <c r="B164" i="6"/>
  <c r="B124" i="6"/>
  <c r="D117" i="6"/>
  <c r="Q117" i="6"/>
  <c r="O117" i="6"/>
  <c r="H93" i="6"/>
  <c r="I117" i="6"/>
  <c r="K93" i="6"/>
  <c r="N117" i="6"/>
  <c r="P117" i="6"/>
  <c r="M117" i="6"/>
  <c r="M171" i="6" s="1"/>
  <c r="E51" i="6"/>
  <c r="E60" i="6" s="1"/>
  <c r="M103" i="6"/>
  <c r="M157" i="6" s="1"/>
  <c r="Q51" i="6"/>
  <c r="Q60" i="6" s="1"/>
  <c r="G60" i="6"/>
  <c r="M60" i="6"/>
  <c r="P60" i="6"/>
  <c r="L62" i="56"/>
  <c r="I3" i="56"/>
  <c r="L4" i="46"/>
  <c r="J82" i="56"/>
  <c r="N43" i="56"/>
  <c r="P25" i="56"/>
  <c r="C164" i="56"/>
  <c r="G146" i="56"/>
  <c r="F28" i="46"/>
  <c r="F66" i="46"/>
  <c r="F109" i="46"/>
  <c r="Q4" i="56"/>
  <c r="K81" i="56"/>
  <c r="O27" i="24"/>
  <c r="O27" i="27" s="1"/>
  <c r="C17" i="23"/>
  <c r="C17" i="26" s="1"/>
  <c r="E27" i="23"/>
  <c r="E27" i="26" s="1"/>
  <c r="M63" i="56"/>
  <c r="C16" i="13"/>
  <c r="M17" i="25"/>
  <c r="M17" i="28" s="1"/>
  <c r="I27" i="24"/>
  <c r="I27" i="27" s="1"/>
  <c r="K17" i="14"/>
  <c r="L17" i="12"/>
  <c r="N16" i="13"/>
  <c r="O93" i="6"/>
  <c r="L116" i="6"/>
  <c r="P82" i="46"/>
  <c r="F4" i="46"/>
  <c r="F63" i="46"/>
  <c r="P4" i="46"/>
  <c r="P27" i="25"/>
  <c r="P27" i="28" s="1"/>
  <c r="C17" i="14"/>
  <c r="G17" i="13"/>
  <c r="G27" i="13"/>
  <c r="G27" i="16" s="1"/>
  <c r="J81" i="56"/>
  <c r="H3" i="8"/>
  <c r="H3" i="12" s="1"/>
  <c r="L27" i="14"/>
  <c r="Q144" i="56"/>
  <c r="Q105" i="56"/>
  <c r="N7" i="46"/>
  <c r="N85" i="46"/>
  <c r="N128" i="46"/>
  <c r="D27" i="12"/>
  <c r="N17" i="12"/>
  <c r="L109" i="56"/>
  <c r="G27" i="21"/>
  <c r="Q164" i="46"/>
  <c r="K17" i="25"/>
  <c r="K17" i="28" s="1"/>
  <c r="K27" i="14"/>
  <c r="M27" i="14"/>
  <c r="I14" i="23"/>
  <c r="I14" i="26" s="1"/>
  <c r="N4" i="14"/>
  <c r="D4" i="14"/>
  <c r="H25" i="46"/>
  <c r="P106" i="46"/>
  <c r="M43" i="46"/>
  <c r="P125" i="46"/>
  <c r="H4" i="46"/>
  <c r="P63" i="46"/>
  <c r="H17" i="14"/>
  <c r="H27" i="14"/>
  <c r="C125" i="56"/>
  <c r="F7" i="46"/>
  <c r="F85" i="46"/>
  <c r="F128" i="46"/>
  <c r="I62" i="56"/>
  <c r="G124" i="56"/>
  <c r="J143" i="56"/>
  <c r="P27" i="23"/>
  <c r="P27" i="26" s="1"/>
  <c r="H17" i="12"/>
  <c r="N27" i="12"/>
  <c r="P164" i="56"/>
  <c r="Q17" i="23"/>
  <c r="Q17" i="26" s="1"/>
  <c r="J17" i="23"/>
  <c r="J17" i="26" s="1"/>
  <c r="M16" i="13"/>
  <c r="M15" i="13" s="1"/>
  <c r="H27" i="12"/>
  <c r="B109" i="48"/>
  <c r="D17" i="23"/>
  <c r="D17" i="26" s="1"/>
  <c r="F3" i="11"/>
  <c r="J27" i="14"/>
  <c r="I103" i="6"/>
  <c r="C17" i="24"/>
  <c r="C17" i="27" s="1"/>
  <c r="C117" i="6"/>
  <c r="G117" i="6"/>
  <c r="L14" i="24"/>
  <c r="L14" i="27" s="1"/>
  <c r="M4" i="46"/>
  <c r="M63" i="46"/>
  <c r="M125" i="46"/>
  <c r="M106" i="46"/>
  <c r="M82" i="46"/>
  <c r="E161" i="46"/>
  <c r="D25" i="56"/>
  <c r="F82" i="56"/>
  <c r="F162" i="56"/>
  <c r="D7" i="46"/>
  <c r="D28" i="46"/>
  <c r="D47" i="46"/>
  <c r="D66" i="46"/>
  <c r="D85" i="46"/>
  <c r="D109" i="46"/>
  <c r="D128" i="46"/>
  <c r="D146" i="46"/>
  <c r="D164" i="46"/>
  <c r="J66" i="46"/>
  <c r="M3" i="46"/>
  <c r="M24" i="46"/>
  <c r="M81" i="46"/>
  <c r="M105" i="46"/>
  <c r="I4" i="56"/>
  <c r="E25" i="56"/>
  <c r="D62" i="56"/>
  <c r="O81" i="56"/>
  <c r="H15" i="10"/>
  <c r="G27" i="10"/>
  <c r="G17" i="14"/>
  <c r="N27" i="14"/>
  <c r="J51" i="6"/>
  <c r="J59" i="6" s="1"/>
  <c r="M16" i="12"/>
  <c r="M15" i="12" s="1"/>
  <c r="C93" i="6"/>
  <c r="G93" i="6"/>
  <c r="I3" i="11"/>
  <c r="B15" i="12"/>
  <c r="B15" i="15" s="1"/>
  <c r="F17" i="25"/>
  <c r="F17" i="28" s="1"/>
  <c r="F44" i="56"/>
  <c r="G125" i="56"/>
  <c r="D4" i="56"/>
  <c r="D63" i="56"/>
  <c r="H28" i="46"/>
  <c r="H66" i="46"/>
  <c r="N66" i="46"/>
  <c r="N146" i="46"/>
  <c r="I7" i="46"/>
  <c r="I28" i="46"/>
  <c r="I47" i="46"/>
  <c r="I66" i="46"/>
  <c r="I85" i="46"/>
  <c r="I128" i="46"/>
  <c r="F17" i="23"/>
  <c r="F17" i="26" s="1"/>
  <c r="F3" i="46"/>
  <c r="I15" i="21"/>
  <c r="G17" i="23"/>
  <c r="G17" i="26" s="1"/>
  <c r="E63" i="56"/>
  <c r="D17" i="25"/>
  <c r="D17" i="28" s="1"/>
  <c r="I17" i="23"/>
  <c r="I17" i="26" s="1"/>
  <c r="N17" i="25"/>
  <c r="N17" i="28" s="1"/>
  <c r="J27" i="12"/>
  <c r="M14" i="23"/>
  <c r="M14" i="26" s="1"/>
  <c r="B4" i="14"/>
  <c r="B4" i="17" s="1"/>
  <c r="H4" i="14"/>
  <c r="Q16" i="12"/>
  <c r="F4" i="12"/>
  <c r="M25" i="46"/>
  <c r="E82" i="46"/>
  <c r="L17" i="25"/>
  <c r="L17" i="28" s="1"/>
  <c r="E3" i="25"/>
  <c r="I15" i="23"/>
  <c r="I15" i="26" s="1"/>
  <c r="I16" i="26"/>
  <c r="M16" i="26"/>
  <c r="M15" i="23"/>
  <c r="M15" i="26" s="1"/>
  <c r="N143" i="56"/>
  <c r="N144" i="56"/>
  <c r="P124" i="56"/>
  <c r="P125" i="56"/>
  <c r="D4" i="46"/>
  <c r="E43" i="56"/>
  <c r="E44" i="56"/>
  <c r="L124" i="56"/>
  <c r="L125" i="56"/>
  <c r="J4" i="46"/>
  <c r="Q81" i="56"/>
  <c r="Q82" i="56"/>
  <c r="I106" i="46"/>
  <c r="I162" i="46"/>
  <c r="I161" i="46"/>
  <c r="B44" i="46"/>
  <c r="J63" i="46"/>
  <c r="J144" i="46"/>
  <c r="D16" i="23"/>
  <c r="B4" i="12"/>
  <c r="B4" i="15" s="1"/>
  <c r="N161" i="56"/>
  <c r="K25" i="46"/>
  <c r="K24" i="46"/>
  <c r="N24" i="46"/>
  <c r="K44" i="46"/>
  <c r="K63" i="46"/>
  <c r="K62" i="46"/>
  <c r="K82" i="46"/>
  <c r="K106" i="46"/>
  <c r="K125" i="46"/>
  <c r="K144" i="46"/>
  <c r="K143" i="46"/>
  <c r="N143" i="46"/>
  <c r="K162" i="46"/>
  <c r="K161" i="46"/>
  <c r="N161" i="46"/>
  <c r="Q4" i="24"/>
  <c r="Q4" i="27" s="1"/>
  <c r="Q4" i="21"/>
  <c r="Q3" i="20"/>
  <c r="D27" i="21"/>
  <c r="D27" i="24"/>
  <c r="D27" i="27" s="1"/>
  <c r="F4" i="23"/>
  <c r="F4" i="26" s="1"/>
  <c r="O16" i="24"/>
  <c r="J4" i="13"/>
  <c r="J4" i="10"/>
  <c r="J17" i="13"/>
  <c r="J17" i="10"/>
  <c r="J27" i="13"/>
  <c r="J27" i="10"/>
  <c r="M4" i="12"/>
  <c r="M3" i="8"/>
  <c r="M17" i="12"/>
  <c r="M27" i="12"/>
  <c r="I24" i="56"/>
  <c r="F24" i="56"/>
  <c r="F25" i="56"/>
  <c r="N25" i="56"/>
  <c r="E105" i="56"/>
  <c r="M7" i="46"/>
  <c r="B162" i="46"/>
  <c r="G4" i="25"/>
  <c r="G4" i="28" s="1"/>
  <c r="P17" i="23"/>
  <c r="P17" i="26" s="1"/>
  <c r="N15" i="12"/>
  <c r="O4" i="13"/>
  <c r="O4" i="10"/>
  <c r="O7" i="46"/>
  <c r="O25" i="46"/>
  <c r="O44" i="46"/>
  <c r="P43" i="46"/>
  <c r="O63" i="46"/>
  <c r="P62" i="46"/>
  <c r="O82" i="46"/>
  <c r="P81" i="46"/>
  <c r="O106" i="46"/>
  <c r="P105" i="46"/>
  <c r="O125" i="46"/>
  <c r="P124" i="46"/>
  <c r="O144" i="46"/>
  <c r="O143" i="46"/>
  <c r="P143" i="46"/>
  <c r="O162" i="46"/>
  <c r="O161" i="46"/>
  <c r="P161" i="46"/>
  <c r="O16" i="23"/>
  <c r="L4" i="25"/>
  <c r="L4" i="28" s="1"/>
  <c r="M27" i="25"/>
  <c r="M27" i="28" s="1"/>
  <c r="G4" i="21"/>
  <c r="G4" i="24"/>
  <c r="G4" i="27" s="1"/>
  <c r="G3" i="20"/>
  <c r="L17" i="24"/>
  <c r="L17" i="27" s="1"/>
  <c r="L17" i="21"/>
  <c r="N27" i="24"/>
  <c r="N27" i="27" s="1"/>
  <c r="N27" i="21"/>
  <c r="P4" i="23"/>
  <c r="P4" i="26" s="1"/>
  <c r="O27" i="23"/>
  <c r="O27" i="26" s="1"/>
  <c r="Q16" i="24"/>
  <c r="D4" i="10"/>
  <c r="D4" i="13"/>
  <c r="D17" i="13"/>
  <c r="D17" i="10"/>
  <c r="D27" i="10"/>
  <c r="D27" i="13"/>
  <c r="C4" i="12"/>
  <c r="C3" i="8"/>
  <c r="C17" i="12"/>
  <c r="C27" i="12"/>
  <c r="Q146" i="46"/>
  <c r="F25" i="46"/>
  <c r="F106" i="46"/>
  <c r="M4" i="25"/>
  <c r="M4" i="28" s="1"/>
  <c r="M17" i="24"/>
  <c r="M17" i="27" s="1"/>
  <c r="M17" i="21"/>
  <c r="O3" i="11"/>
  <c r="O4" i="14"/>
  <c r="I4" i="10"/>
  <c r="I4" i="13"/>
  <c r="I17" i="13"/>
  <c r="I17" i="10"/>
  <c r="Q27" i="10"/>
  <c r="Q27" i="13"/>
  <c r="M62" i="46"/>
  <c r="E146" i="46"/>
  <c r="B82" i="46"/>
  <c r="J125" i="46"/>
  <c r="H17" i="25"/>
  <c r="H17" i="28" s="1"/>
  <c r="O4" i="23"/>
  <c r="O4" i="26" s="1"/>
  <c r="P16" i="23"/>
  <c r="O15" i="13"/>
  <c r="C15" i="10"/>
  <c r="J3" i="8"/>
  <c r="J4" i="12"/>
  <c r="D103" i="6"/>
  <c r="D51" i="6"/>
  <c r="C15" i="23"/>
  <c r="C15" i="26" s="1"/>
  <c r="C16" i="26"/>
  <c r="F171" i="6"/>
  <c r="P3" i="8"/>
  <c r="J3" i="25"/>
  <c r="F27" i="25"/>
  <c r="F27" i="28" s="1"/>
  <c r="H16" i="27"/>
  <c r="H15" i="24"/>
  <c r="H15" i="27" s="1"/>
  <c r="G14" i="23"/>
  <c r="G14" i="26" s="1"/>
  <c r="L3" i="14"/>
  <c r="P4" i="24"/>
  <c r="P4" i="27" s="1"/>
  <c r="J3" i="20"/>
  <c r="C4" i="10"/>
  <c r="C27" i="10"/>
  <c r="E15" i="10"/>
  <c r="B92" i="6"/>
  <c r="B96" i="6"/>
  <c r="B97" i="6"/>
  <c r="B94" i="6"/>
  <c r="B116" i="6"/>
  <c r="H7" i="56"/>
  <c r="H146" i="56"/>
  <c r="H143" i="56"/>
  <c r="H106" i="56"/>
  <c r="H105" i="56"/>
  <c r="O161" i="56"/>
  <c r="O162" i="56"/>
  <c r="L161" i="56"/>
  <c r="L162" i="56"/>
  <c r="P3" i="56"/>
  <c r="J4" i="56"/>
  <c r="C63" i="56"/>
  <c r="I81" i="56"/>
  <c r="I82" i="56"/>
  <c r="M27" i="10"/>
  <c r="M27" i="13"/>
  <c r="M27" i="16" s="1"/>
  <c r="E125" i="56"/>
  <c r="M124" i="56"/>
  <c r="M125" i="56"/>
  <c r="F144" i="56"/>
  <c r="G162" i="56"/>
  <c r="L63" i="56"/>
  <c r="G106" i="56"/>
  <c r="O105" i="56"/>
  <c r="O106" i="56"/>
  <c r="K125" i="56"/>
  <c r="K146" i="56"/>
  <c r="J105" i="56"/>
  <c r="J106" i="56"/>
  <c r="C128" i="56"/>
  <c r="C124" i="56"/>
  <c r="C143" i="56"/>
  <c r="C144" i="56"/>
  <c r="K143" i="56"/>
  <c r="K144" i="56"/>
  <c r="L24" i="56"/>
  <c r="D44" i="56"/>
  <c r="L43" i="56"/>
  <c r="L44" i="56"/>
  <c r="E146" i="56"/>
  <c r="E143" i="56"/>
  <c r="G4" i="56"/>
  <c r="O4" i="56"/>
  <c r="J63" i="56"/>
  <c r="H81" i="56"/>
  <c r="H82" i="56"/>
  <c r="P82" i="56"/>
  <c r="Q7" i="46"/>
  <c r="Q28" i="46"/>
  <c r="Q47" i="46"/>
  <c r="Q66" i="46"/>
  <c r="Q85" i="46"/>
  <c r="I109" i="46"/>
  <c r="Q128" i="46"/>
  <c r="Q4" i="13"/>
  <c r="Q4" i="10"/>
  <c r="M28" i="46"/>
  <c r="J106" i="46"/>
  <c r="L16" i="23"/>
  <c r="N162" i="56"/>
  <c r="C4" i="46"/>
  <c r="K7" i="46"/>
  <c r="C28" i="46"/>
  <c r="C47" i="46"/>
  <c r="C66" i="46"/>
  <c r="C85" i="46"/>
  <c r="C109" i="46"/>
  <c r="C128" i="46"/>
  <c r="C146" i="46"/>
  <c r="B161" i="46"/>
  <c r="C164" i="46"/>
  <c r="E105" i="46"/>
  <c r="G27" i="25"/>
  <c r="G27" i="28" s="1"/>
  <c r="E4" i="24"/>
  <c r="E4" i="27" s="1"/>
  <c r="E4" i="21"/>
  <c r="E3" i="20"/>
  <c r="F17" i="24"/>
  <c r="F17" i="27" s="1"/>
  <c r="F17" i="21"/>
  <c r="H27" i="24"/>
  <c r="H27" i="27" s="1"/>
  <c r="H27" i="21"/>
  <c r="J4" i="23"/>
  <c r="J4" i="26" s="1"/>
  <c r="M27" i="23"/>
  <c r="M27" i="26" s="1"/>
  <c r="N4" i="13"/>
  <c r="N4" i="10"/>
  <c r="N17" i="13"/>
  <c r="N17" i="10"/>
  <c r="N27" i="10"/>
  <c r="N27" i="13"/>
  <c r="Q4" i="12"/>
  <c r="Q3" i="8"/>
  <c r="Q17" i="12"/>
  <c r="Q27" i="12"/>
  <c r="M3" i="56"/>
  <c r="C25" i="56"/>
  <c r="K25" i="56"/>
  <c r="D24" i="56"/>
  <c r="E106" i="56"/>
  <c r="L143" i="56"/>
  <c r="E47" i="46"/>
  <c r="E128" i="46"/>
  <c r="K161" i="56"/>
  <c r="G28" i="46"/>
  <c r="G47" i="46"/>
  <c r="G66" i="46"/>
  <c r="G85" i="46"/>
  <c r="G109" i="46"/>
  <c r="G128" i="46"/>
  <c r="G146" i="46"/>
  <c r="D161" i="46"/>
  <c r="G164" i="46"/>
  <c r="E14" i="23"/>
  <c r="E14" i="26" s="1"/>
  <c r="P4" i="25"/>
  <c r="P4" i="28" s="1"/>
  <c r="Q17" i="25"/>
  <c r="Q17" i="28" s="1"/>
  <c r="K4" i="21"/>
  <c r="K3" i="20"/>
  <c r="K4" i="24"/>
  <c r="K4" i="27" s="1"/>
  <c r="P17" i="24"/>
  <c r="P17" i="27" s="1"/>
  <c r="P17" i="21"/>
  <c r="D4" i="23"/>
  <c r="D4" i="26" s="1"/>
  <c r="E17" i="23"/>
  <c r="E17" i="26" s="1"/>
  <c r="E16" i="24"/>
  <c r="H4" i="13"/>
  <c r="H4" i="10"/>
  <c r="H17" i="10"/>
  <c r="H17" i="13"/>
  <c r="H27" i="13"/>
  <c r="H27" i="10"/>
  <c r="G4" i="12"/>
  <c r="G3" i="8"/>
  <c r="G17" i="12"/>
  <c r="G27" i="12"/>
  <c r="G27" i="15" s="1"/>
  <c r="Q106" i="46"/>
  <c r="Q162" i="46"/>
  <c r="Q161" i="46"/>
  <c r="F162" i="46"/>
  <c r="J17" i="25"/>
  <c r="J17" i="28" s="1"/>
  <c r="D4" i="24"/>
  <c r="D4" i="27" s="1"/>
  <c r="D4" i="21"/>
  <c r="D3" i="20"/>
  <c r="E4" i="23"/>
  <c r="E4" i="26" s="1"/>
  <c r="N17" i="23"/>
  <c r="N17" i="26" s="1"/>
  <c r="M4" i="10"/>
  <c r="M4" i="13"/>
  <c r="M17" i="10"/>
  <c r="M17" i="13"/>
  <c r="D4" i="12"/>
  <c r="D3" i="8"/>
  <c r="E66" i="46"/>
  <c r="B25" i="46"/>
  <c r="B63" i="46"/>
  <c r="L27" i="25"/>
  <c r="L27" i="28" s="1"/>
  <c r="J15" i="12"/>
  <c r="E3" i="11"/>
  <c r="E4" i="14"/>
  <c r="O15" i="10"/>
  <c r="H51" i="6"/>
  <c r="H103" i="6"/>
  <c r="C7" i="46"/>
  <c r="Q4" i="25"/>
  <c r="Q4" i="28" s="1"/>
  <c r="F15" i="24"/>
  <c r="F15" i="27" s="1"/>
  <c r="M4" i="23"/>
  <c r="M4" i="26" s="1"/>
  <c r="K15" i="23"/>
  <c r="K15" i="26" s="1"/>
  <c r="K16" i="26"/>
  <c r="B3" i="14"/>
  <c r="O17" i="21"/>
  <c r="Q17" i="21"/>
  <c r="J4" i="25"/>
  <c r="J4" i="28" s="1"/>
  <c r="L16" i="24"/>
  <c r="O27" i="21"/>
  <c r="I27" i="21"/>
  <c r="Q27" i="21"/>
  <c r="K14" i="23"/>
  <c r="K14" i="26" s="1"/>
  <c r="F27" i="23"/>
  <c r="F27" i="26" s="1"/>
  <c r="K97" i="6"/>
  <c r="L64" i="6"/>
  <c r="L63" i="6"/>
  <c r="L59" i="6"/>
  <c r="L61" i="6"/>
  <c r="L62" i="6"/>
  <c r="L65" i="6"/>
  <c r="L102" i="6"/>
  <c r="H96" i="6"/>
  <c r="H97" i="6"/>
  <c r="H92" i="6"/>
  <c r="H94" i="6"/>
  <c r="H116" i="6"/>
  <c r="H4" i="24"/>
  <c r="H4" i="27" s="1"/>
  <c r="F3" i="20"/>
  <c r="J4" i="21"/>
  <c r="D94" i="6"/>
  <c r="D116" i="6"/>
  <c r="D96" i="6"/>
  <c r="D92" i="6"/>
  <c r="D97" i="6"/>
  <c r="I17" i="21"/>
  <c r="K3" i="11"/>
  <c r="F125" i="56"/>
  <c r="F124" i="56"/>
  <c r="P106" i="56"/>
  <c r="P105" i="56"/>
  <c r="D161" i="56"/>
  <c r="D162" i="56"/>
  <c r="M44" i="56"/>
  <c r="M24" i="56"/>
  <c r="K63" i="56"/>
  <c r="P4" i="56"/>
  <c r="H66" i="56"/>
  <c r="H62" i="56"/>
  <c r="J125" i="56"/>
  <c r="H28" i="56"/>
  <c r="H24" i="56"/>
  <c r="D106" i="56"/>
  <c r="D105" i="56"/>
  <c r="L106" i="56"/>
  <c r="L105" i="56"/>
  <c r="J161" i="56"/>
  <c r="J164" i="56"/>
  <c r="G164" i="56"/>
  <c r="E47" i="56"/>
  <c r="O124" i="56"/>
  <c r="K128" i="56"/>
  <c r="K124" i="56"/>
  <c r="H161" i="56"/>
  <c r="H162" i="56"/>
  <c r="P161" i="56"/>
  <c r="P162" i="56"/>
  <c r="H85" i="46"/>
  <c r="I44" i="56"/>
  <c r="I43" i="56"/>
  <c r="Q44" i="56"/>
  <c r="Q43" i="56"/>
  <c r="I106" i="56"/>
  <c r="F47" i="46"/>
  <c r="F4" i="56"/>
  <c r="N4" i="56"/>
  <c r="E24" i="56"/>
  <c r="G62" i="56"/>
  <c r="G63" i="56"/>
  <c r="O62" i="56"/>
  <c r="O63" i="56"/>
  <c r="E82" i="56"/>
  <c r="E81" i="56"/>
  <c r="M82" i="56"/>
  <c r="M81" i="56"/>
  <c r="M105" i="56"/>
  <c r="M161" i="56"/>
  <c r="I4" i="46"/>
  <c r="I25" i="46"/>
  <c r="I44" i="46"/>
  <c r="I63" i="46"/>
  <c r="I82" i="46"/>
  <c r="Q109" i="46"/>
  <c r="Q144" i="46"/>
  <c r="Q143" i="46"/>
  <c r="E17" i="10"/>
  <c r="E17" i="13"/>
  <c r="M85" i="46"/>
  <c r="M164" i="46"/>
  <c r="J43" i="56"/>
  <c r="K4" i="46"/>
  <c r="F24" i="46"/>
  <c r="K28" i="46"/>
  <c r="K47" i="46"/>
  <c r="K66" i="46"/>
  <c r="K85" i="46"/>
  <c r="K109" i="46"/>
  <c r="K128" i="46"/>
  <c r="F143" i="46"/>
  <c r="K146" i="46"/>
  <c r="K164" i="46"/>
  <c r="I4" i="24"/>
  <c r="I4" i="27" s="1"/>
  <c r="I4" i="21"/>
  <c r="I3" i="20"/>
  <c r="J17" i="24"/>
  <c r="J17" i="27" s="1"/>
  <c r="J17" i="21"/>
  <c r="L27" i="24"/>
  <c r="L27" i="27" s="1"/>
  <c r="L27" i="21"/>
  <c r="N4" i="23"/>
  <c r="N4" i="26" s="1"/>
  <c r="B4" i="13"/>
  <c r="B4" i="16" s="1"/>
  <c r="B4" i="10"/>
  <c r="B15" i="10"/>
  <c r="B17" i="13"/>
  <c r="B17" i="16" s="1"/>
  <c r="B17" i="10"/>
  <c r="B27" i="10"/>
  <c r="B27" i="13"/>
  <c r="B27" i="16" s="1"/>
  <c r="E4" i="12"/>
  <c r="E3" i="8"/>
  <c r="E17" i="12"/>
  <c r="E27" i="12"/>
  <c r="Q24" i="56"/>
  <c r="J24" i="56"/>
  <c r="J25" i="56"/>
  <c r="J44" i="46"/>
  <c r="J82" i="46"/>
  <c r="B106" i="46"/>
  <c r="B125" i="46"/>
  <c r="P17" i="25"/>
  <c r="P17" i="28" s="1"/>
  <c r="K17" i="10"/>
  <c r="K17" i="13"/>
  <c r="G4" i="46"/>
  <c r="H24" i="46"/>
  <c r="O28" i="46"/>
  <c r="H43" i="46"/>
  <c r="O47" i="46"/>
  <c r="H62" i="46"/>
  <c r="O66" i="46"/>
  <c r="O85" i="46"/>
  <c r="H105" i="46"/>
  <c r="O109" i="46"/>
  <c r="O128" i="46"/>
  <c r="H143" i="46"/>
  <c r="O146" i="46"/>
  <c r="H161" i="46"/>
  <c r="O164" i="46"/>
  <c r="Q14" i="23"/>
  <c r="Q14" i="26" s="1"/>
  <c r="D4" i="25"/>
  <c r="D4" i="28" s="1"/>
  <c r="E17" i="25"/>
  <c r="E17" i="28" s="1"/>
  <c r="E27" i="25"/>
  <c r="E27" i="28" s="1"/>
  <c r="O4" i="24"/>
  <c r="O4" i="27" s="1"/>
  <c r="O4" i="21"/>
  <c r="O3" i="20"/>
  <c r="D17" i="24"/>
  <c r="D17" i="27" s="1"/>
  <c r="D17" i="21"/>
  <c r="F27" i="24"/>
  <c r="F27" i="27" s="1"/>
  <c r="F27" i="21"/>
  <c r="H4" i="23"/>
  <c r="H4" i="26" s="1"/>
  <c r="G27" i="23"/>
  <c r="G27" i="26" s="1"/>
  <c r="I16" i="24"/>
  <c r="L4" i="10"/>
  <c r="L4" i="13"/>
  <c r="L15" i="10"/>
  <c r="L17" i="13"/>
  <c r="L17" i="10"/>
  <c r="L27" i="10"/>
  <c r="L27" i="13"/>
  <c r="K4" i="12"/>
  <c r="K3" i="8"/>
  <c r="K17" i="12"/>
  <c r="K27" i="12"/>
  <c r="I125" i="46"/>
  <c r="F44" i="46"/>
  <c r="F82" i="46"/>
  <c r="F125" i="46"/>
  <c r="N27" i="25"/>
  <c r="N27" i="28" s="1"/>
  <c r="L4" i="24"/>
  <c r="L4" i="27" s="1"/>
  <c r="L4" i="21"/>
  <c r="L3" i="20"/>
  <c r="I4" i="23"/>
  <c r="I4" i="26" s="1"/>
  <c r="J16" i="23"/>
  <c r="C3" i="11"/>
  <c r="C4" i="14"/>
  <c r="I15" i="10"/>
  <c r="E27" i="10"/>
  <c r="E27" i="13"/>
  <c r="L4" i="12"/>
  <c r="L3" i="8"/>
  <c r="F51" i="6"/>
  <c r="F103" i="6"/>
  <c r="J162" i="46"/>
  <c r="N4" i="24"/>
  <c r="N4" i="27" s="1"/>
  <c r="N4" i="21"/>
  <c r="N3" i="20"/>
  <c r="M4" i="14"/>
  <c r="M3" i="11"/>
  <c r="G4" i="10"/>
  <c r="G4" i="13"/>
  <c r="C17" i="13"/>
  <c r="C17" i="10"/>
  <c r="J16" i="24"/>
  <c r="F16" i="26"/>
  <c r="F15" i="23"/>
  <c r="F15" i="26" s="1"/>
  <c r="M59" i="6"/>
  <c r="M61" i="6"/>
  <c r="M62" i="6"/>
  <c r="M63" i="6"/>
  <c r="M64" i="6"/>
  <c r="M65" i="6"/>
  <c r="M102" i="6"/>
  <c r="I92" i="6"/>
  <c r="I94" i="6"/>
  <c r="I96" i="6"/>
  <c r="I97" i="6"/>
  <c r="I116" i="6"/>
  <c r="Q92" i="6"/>
  <c r="Q94" i="6"/>
  <c r="Q96" i="6"/>
  <c r="Q97" i="6"/>
  <c r="Q116" i="6"/>
  <c r="F94" i="6"/>
  <c r="F116" i="6"/>
  <c r="F92" i="6"/>
  <c r="F96" i="6"/>
  <c r="F97" i="6"/>
  <c r="M15" i="10"/>
  <c r="D27" i="25"/>
  <c r="D27" i="28" s="1"/>
  <c r="P16" i="24"/>
  <c r="O14" i="23"/>
  <c r="O14" i="26" s="1"/>
  <c r="Q16" i="23"/>
  <c r="C59" i="6"/>
  <c r="C61" i="6"/>
  <c r="C62" i="6"/>
  <c r="C63" i="6"/>
  <c r="C64" i="6"/>
  <c r="C65" i="6"/>
  <c r="C102" i="6"/>
  <c r="G59" i="6"/>
  <c r="G61" i="6"/>
  <c r="G62" i="6"/>
  <c r="G63" i="6"/>
  <c r="G64" i="6"/>
  <c r="G65" i="6"/>
  <c r="G102" i="6"/>
  <c r="K61" i="6"/>
  <c r="C92" i="6"/>
  <c r="C94" i="6"/>
  <c r="C96" i="6"/>
  <c r="C97" i="6"/>
  <c r="C116" i="6"/>
  <c r="G92" i="6"/>
  <c r="G94" i="6"/>
  <c r="G96" i="6"/>
  <c r="G97" i="6"/>
  <c r="G116" i="6"/>
  <c r="O92" i="6"/>
  <c r="O96" i="6"/>
  <c r="O116" i="6"/>
  <c r="G17" i="10"/>
  <c r="F3" i="8"/>
  <c r="J96" i="6"/>
  <c r="J97" i="6"/>
  <c r="J92" i="6"/>
  <c r="J94" i="6"/>
  <c r="J116" i="6"/>
  <c r="P3" i="20"/>
  <c r="F4" i="21"/>
  <c r="J4" i="24"/>
  <c r="J4" i="27" s="1"/>
  <c r="P116" i="6"/>
  <c r="P92" i="6"/>
  <c r="P94" i="6"/>
  <c r="P96" i="6"/>
  <c r="P97" i="6"/>
  <c r="B147" i="6"/>
  <c r="B171" i="6"/>
  <c r="F85" i="56"/>
  <c r="F81" i="56"/>
  <c r="N125" i="56"/>
  <c r="N124" i="56"/>
  <c r="F47" i="56"/>
  <c r="F43" i="56"/>
  <c r="Q143" i="56"/>
  <c r="Q146" i="56"/>
  <c r="Q164" i="56"/>
  <c r="Q161" i="56"/>
  <c r="Q3" i="56"/>
  <c r="I124" i="56"/>
  <c r="I125" i="56"/>
  <c r="Q124" i="56"/>
  <c r="Q125" i="56"/>
  <c r="F146" i="56"/>
  <c r="J44" i="56"/>
  <c r="C105" i="56"/>
  <c r="C106" i="56"/>
  <c r="K105" i="56"/>
  <c r="K106" i="56"/>
  <c r="F164" i="56"/>
  <c r="F161" i="56"/>
  <c r="N81" i="56"/>
  <c r="F105" i="56"/>
  <c r="F106" i="56"/>
  <c r="N105" i="56"/>
  <c r="N106" i="56"/>
  <c r="H124" i="56"/>
  <c r="H125" i="56"/>
  <c r="G143" i="56"/>
  <c r="G144" i="56"/>
  <c r="O143" i="56"/>
  <c r="O144" i="56"/>
  <c r="E164" i="56"/>
  <c r="E161" i="56"/>
  <c r="L3" i="56"/>
  <c r="H43" i="56"/>
  <c r="H44" i="56"/>
  <c r="P43" i="56"/>
  <c r="P44" i="56"/>
  <c r="D124" i="56"/>
  <c r="D125" i="56"/>
  <c r="I143" i="56"/>
  <c r="I146" i="56"/>
  <c r="C161" i="56"/>
  <c r="I164" i="56"/>
  <c r="I161" i="56"/>
  <c r="B4" i="46"/>
  <c r="J28" i="46"/>
  <c r="C4" i="56"/>
  <c r="K4" i="56"/>
  <c r="D3" i="56"/>
  <c r="F62" i="56"/>
  <c r="F63" i="56"/>
  <c r="N62" i="56"/>
  <c r="N63" i="56"/>
  <c r="D81" i="56"/>
  <c r="D82" i="56"/>
  <c r="L81" i="56"/>
  <c r="L82" i="56"/>
  <c r="M106" i="56"/>
  <c r="Q4" i="46"/>
  <c r="Q25" i="46"/>
  <c r="Q44" i="46"/>
  <c r="Q63" i="46"/>
  <c r="Q82" i="46"/>
  <c r="Q125" i="46"/>
  <c r="I146" i="46"/>
  <c r="Q17" i="10"/>
  <c r="Q17" i="13"/>
  <c r="E62" i="46"/>
  <c r="E143" i="46"/>
  <c r="J25" i="46"/>
  <c r="K27" i="10"/>
  <c r="K27" i="13"/>
  <c r="C25" i="46"/>
  <c r="C24" i="46"/>
  <c r="J24" i="46"/>
  <c r="C44" i="46"/>
  <c r="C63" i="46"/>
  <c r="C62" i="46"/>
  <c r="C82" i="46"/>
  <c r="C106" i="46"/>
  <c r="C125" i="46"/>
  <c r="C144" i="46"/>
  <c r="C143" i="46"/>
  <c r="C162" i="46"/>
  <c r="C161" i="46"/>
  <c r="E3" i="46"/>
  <c r="O27" i="25"/>
  <c r="O27" i="28" s="1"/>
  <c r="M3" i="20"/>
  <c r="M4" i="24"/>
  <c r="M4" i="27" s="1"/>
  <c r="M4" i="21"/>
  <c r="N17" i="24"/>
  <c r="N17" i="27" s="1"/>
  <c r="N17" i="21"/>
  <c r="P27" i="24"/>
  <c r="P27" i="27" s="1"/>
  <c r="P27" i="21"/>
  <c r="G16" i="24"/>
  <c r="F4" i="10"/>
  <c r="F4" i="13"/>
  <c r="F17" i="10"/>
  <c r="F17" i="13"/>
  <c r="F27" i="10"/>
  <c r="F27" i="13"/>
  <c r="I4" i="12"/>
  <c r="I3" i="8"/>
  <c r="I17" i="12"/>
  <c r="I27" i="12"/>
  <c r="E3" i="56"/>
  <c r="G25" i="56"/>
  <c r="G24" i="56"/>
  <c r="O25" i="56"/>
  <c r="O24" i="56"/>
  <c r="P143" i="56"/>
  <c r="M161" i="46"/>
  <c r="B144" i="46"/>
  <c r="G4" i="23"/>
  <c r="G4" i="26" s="1"/>
  <c r="N3" i="8"/>
  <c r="N4" i="12"/>
  <c r="O4" i="46"/>
  <c r="G7" i="46"/>
  <c r="G25" i="46"/>
  <c r="G24" i="46"/>
  <c r="G44" i="46"/>
  <c r="G43" i="46"/>
  <c r="G63" i="46"/>
  <c r="G62" i="46"/>
  <c r="G82" i="46"/>
  <c r="G81" i="46"/>
  <c r="G106" i="46"/>
  <c r="G105" i="46"/>
  <c r="G125" i="46"/>
  <c r="G144" i="46"/>
  <c r="G143" i="46"/>
  <c r="G162" i="46"/>
  <c r="G161" i="46"/>
  <c r="G16" i="23"/>
  <c r="H4" i="25"/>
  <c r="H4" i="28" s="1"/>
  <c r="C4" i="21"/>
  <c r="C4" i="24"/>
  <c r="C4" i="27" s="1"/>
  <c r="H17" i="24"/>
  <c r="H17" i="27" s="1"/>
  <c r="H17" i="21"/>
  <c r="J27" i="24"/>
  <c r="J27" i="27" s="1"/>
  <c r="J27" i="21"/>
  <c r="L4" i="23"/>
  <c r="L4" i="26" s="1"/>
  <c r="M16" i="24"/>
  <c r="P4" i="10"/>
  <c r="P4" i="13"/>
  <c r="P15" i="10"/>
  <c r="P17" i="10"/>
  <c r="P17" i="13"/>
  <c r="P27" i="10"/>
  <c r="P27" i="13"/>
  <c r="O4" i="12"/>
  <c r="O3" i="8"/>
  <c r="O17" i="12"/>
  <c r="O27" i="12"/>
  <c r="I144" i="46"/>
  <c r="I143" i="46"/>
  <c r="N44" i="46"/>
  <c r="I4" i="25"/>
  <c r="I4" i="28" s="1"/>
  <c r="E17" i="24"/>
  <c r="E17" i="27" s="1"/>
  <c r="E17" i="21"/>
  <c r="Q4" i="23"/>
  <c r="Q4" i="26" s="1"/>
  <c r="N16" i="23"/>
  <c r="E15" i="13"/>
  <c r="G4" i="14"/>
  <c r="G3" i="11"/>
  <c r="E4" i="10"/>
  <c r="E4" i="13"/>
  <c r="Q15" i="10"/>
  <c r="I27" i="13"/>
  <c r="I27" i="10"/>
  <c r="N51" i="6"/>
  <c r="N60" i="6" s="1"/>
  <c r="N103" i="6"/>
  <c r="O4" i="25"/>
  <c r="O4" i="28" s="1"/>
  <c r="G17" i="24"/>
  <c r="G17" i="27" s="1"/>
  <c r="G17" i="21"/>
  <c r="H16" i="23"/>
  <c r="G15" i="13"/>
  <c r="K4" i="10"/>
  <c r="K4" i="13"/>
  <c r="O17" i="10"/>
  <c r="O17" i="13"/>
  <c r="E4" i="25"/>
  <c r="E4" i="28" s="1"/>
  <c r="N16" i="24"/>
  <c r="I59" i="6"/>
  <c r="I61" i="6"/>
  <c r="I62" i="6"/>
  <c r="I63" i="6"/>
  <c r="I64" i="6"/>
  <c r="I65" i="6"/>
  <c r="I102" i="6"/>
  <c r="E92" i="6"/>
  <c r="E94" i="6"/>
  <c r="E96" i="6"/>
  <c r="E97" i="6"/>
  <c r="M92" i="6"/>
  <c r="M94" i="6"/>
  <c r="M96" i="6"/>
  <c r="M97" i="6"/>
  <c r="M116" i="6"/>
  <c r="C17" i="21"/>
  <c r="N92" i="6"/>
  <c r="N94" i="6"/>
  <c r="N116" i="6"/>
  <c r="N96" i="6"/>
  <c r="N97" i="6"/>
  <c r="M143" i="56"/>
  <c r="F3" i="25"/>
  <c r="N4" i="25"/>
  <c r="N4" i="28" s="1"/>
  <c r="D16" i="24"/>
  <c r="C27" i="21"/>
  <c r="K27" i="21"/>
  <c r="E27" i="21"/>
  <c r="M27" i="21"/>
  <c r="C14" i="23"/>
  <c r="C14" i="26" s="1"/>
  <c r="E16" i="23"/>
  <c r="C16" i="27"/>
  <c r="C15" i="24"/>
  <c r="C15" i="27" s="1"/>
  <c r="H3" i="20"/>
  <c r="P4" i="21"/>
  <c r="D14" i="24"/>
  <c r="D14" i="27" s="1"/>
  <c r="G15" i="10"/>
  <c r="P63" i="6"/>
  <c r="P59" i="6"/>
  <c r="P62" i="6"/>
  <c r="P65" i="6"/>
  <c r="P102" i="6"/>
  <c r="P61" i="6"/>
  <c r="P64" i="6"/>
  <c r="D93" i="6"/>
  <c r="K17" i="21"/>
  <c r="B133" i="6"/>
  <c r="B157" i="6"/>
  <c r="B93" i="6"/>
  <c r="G16" i="16" l="1"/>
  <c r="M29" i="17"/>
  <c r="G4" i="17"/>
  <c r="F17" i="16"/>
  <c r="G4" i="16"/>
  <c r="M20" i="17"/>
  <c r="M4" i="15"/>
  <c r="M15" i="16"/>
  <c r="M27" i="17"/>
  <c r="G14" i="15"/>
  <c r="M4" i="17"/>
  <c r="M4" i="16"/>
  <c r="F147" i="6"/>
  <c r="M27" i="15"/>
  <c r="M15" i="15"/>
  <c r="F139" i="29"/>
  <c r="M17" i="17"/>
  <c r="M30" i="17"/>
  <c r="M21" i="17"/>
  <c r="M17" i="16"/>
  <c r="M17" i="15"/>
  <c r="F134" i="29"/>
  <c r="M28" i="17"/>
  <c r="G15" i="16"/>
  <c r="F4" i="16"/>
  <c r="F4" i="15"/>
  <c r="G17" i="17"/>
  <c r="F16" i="16"/>
  <c r="F27" i="17"/>
  <c r="G4" i="15"/>
  <c r="G147" i="6"/>
  <c r="G17" i="16"/>
  <c r="G16" i="15"/>
  <c r="F27" i="15"/>
  <c r="F17" i="15"/>
  <c r="F27" i="16"/>
  <c r="G17" i="15"/>
  <c r="F16" i="15"/>
  <c r="G139" i="29"/>
  <c r="F174" i="6"/>
  <c r="F150" i="6"/>
  <c r="F161" i="6"/>
  <c r="F137" i="6"/>
  <c r="F127" i="29"/>
  <c r="F142" i="6"/>
  <c r="F166" i="6"/>
  <c r="F126" i="6"/>
  <c r="F125" i="29"/>
  <c r="F32" i="16"/>
  <c r="F28" i="16"/>
  <c r="F22" i="16"/>
  <c r="F18" i="16"/>
  <c r="F11" i="16"/>
  <c r="F7" i="16"/>
  <c r="N114" i="29"/>
  <c r="N18" i="34"/>
  <c r="N112" i="29"/>
  <c r="N136" i="29"/>
  <c r="N18" i="32"/>
  <c r="N16" i="37"/>
  <c r="N16" i="32"/>
  <c r="N17" i="30"/>
  <c r="N18" i="31"/>
  <c r="N111" i="29"/>
  <c r="N117" i="29"/>
  <c r="N17" i="37"/>
  <c r="N110" i="29"/>
  <c r="N17" i="36"/>
  <c r="N16" i="30"/>
  <c r="N17" i="32"/>
  <c r="N143" i="29"/>
  <c r="N17" i="31"/>
  <c r="N16" i="33"/>
  <c r="N135" i="29"/>
  <c r="N138" i="29"/>
  <c r="N118" i="29"/>
  <c r="N109" i="29"/>
  <c r="N18" i="36"/>
  <c r="N18" i="35"/>
  <c r="N16" i="34"/>
  <c r="N144" i="29"/>
  <c r="N18" i="33"/>
  <c r="N17" i="33"/>
  <c r="N16" i="36"/>
  <c r="N141" i="29"/>
  <c r="N17" i="34"/>
  <c r="N17" i="35"/>
  <c r="N115" i="29"/>
  <c r="N137" i="29"/>
  <c r="N16" i="35"/>
  <c r="N18" i="30"/>
  <c r="N16" i="31"/>
  <c r="N18" i="37"/>
  <c r="N140" i="29"/>
  <c r="N23" i="6"/>
  <c r="N104" i="6"/>
  <c r="N105" i="6"/>
  <c r="N106" i="6"/>
  <c r="N107" i="6"/>
  <c r="N108" i="6"/>
  <c r="N118" i="6"/>
  <c r="N119" i="6"/>
  <c r="N120" i="6"/>
  <c r="N121" i="6"/>
  <c r="N122" i="6"/>
  <c r="N17" i="6"/>
  <c r="N20" i="6" s="1"/>
  <c r="N19" i="6"/>
  <c r="N4" i="16" s="1"/>
  <c r="E118" i="29"/>
  <c r="E17" i="36"/>
  <c r="E117" i="29"/>
  <c r="E144" i="29"/>
  <c r="E16" i="37"/>
  <c r="E16" i="31"/>
  <c r="E17" i="37"/>
  <c r="E16" i="35"/>
  <c r="E115" i="29"/>
  <c r="E135" i="29"/>
  <c r="E141" i="29"/>
  <c r="E18" i="37"/>
  <c r="E16" i="30"/>
  <c r="E18" i="30"/>
  <c r="E18" i="36"/>
  <c r="E17" i="31"/>
  <c r="E114" i="29"/>
  <c r="E136" i="29"/>
  <c r="E16" i="32"/>
  <c r="E17" i="35"/>
  <c r="E17" i="34"/>
  <c r="E18" i="35"/>
  <c r="E137" i="29"/>
  <c r="E18" i="34"/>
  <c r="E18" i="31"/>
  <c r="E16" i="34"/>
  <c r="E143" i="29"/>
  <c r="E140" i="29"/>
  <c r="E16" i="33"/>
  <c r="E18" i="32"/>
  <c r="E17" i="33"/>
  <c r="E17" i="30"/>
  <c r="E112" i="29"/>
  <c r="E138" i="29"/>
  <c r="E17" i="32"/>
  <c r="E18" i="33"/>
  <c r="E110" i="29"/>
  <c r="E111" i="29"/>
  <c r="E109" i="29"/>
  <c r="E16" i="36"/>
  <c r="E17" i="6"/>
  <c r="E20" i="6" s="1"/>
  <c r="E19" i="6"/>
  <c r="E17" i="17" s="1"/>
  <c r="E23" i="6"/>
  <c r="E104" i="6"/>
  <c r="E105" i="6"/>
  <c r="E106" i="6"/>
  <c r="E107" i="6"/>
  <c r="E108" i="6"/>
  <c r="E118" i="6"/>
  <c r="E119" i="6"/>
  <c r="E120" i="6"/>
  <c r="E121" i="6"/>
  <c r="E122" i="6"/>
  <c r="E117" i="6"/>
  <c r="F19" i="15"/>
  <c r="C17" i="37"/>
  <c r="C18" i="36"/>
  <c r="C112" i="29"/>
  <c r="C18" i="35"/>
  <c r="C144" i="29"/>
  <c r="C17" i="32"/>
  <c r="C111" i="29"/>
  <c r="C16" i="35"/>
  <c r="C143" i="29"/>
  <c r="C16" i="30"/>
  <c r="C17" i="31"/>
  <c r="C16" i="36"/>
  <c r="C18" i="33"/>
  <c r="C118" i="29"/>
  <c r="C17" i="36"/>
  <c r="C141" i="29"/>
  <c r="C18" i="31"/>
  <c r="C16" i="32"/>
  <c r="C16" i="37"/>
  <c r="C18" i="34"/>
  <c r="C17" i="35"/>
  <c r="C115" i="29"/>
  <c r="C17" i="34"/>
  <c r="C110" i="29"/>
  <c r="C16" i="34"/>
  <c r="C137" i="29"/>
  <c r="C16" i="33"/>
  <c r="C18" i="32"/>
  <c r="C117" i="29"/>
  <c r="C18" i="37"/>
  <c r="C138" i="29"/>
  <c r="C18" i="30"/>
  <c r="C135" i="29"/>
  <c r="C114" i="29"/>
  <c r="C140" i="29"/>
  <c r="C109" i="29"/>
  <c r="C17" i="30"/>
  <c r="C17" i="33"/>
  <c r="C136" i="29"/>
  <c r="C16" i="31"/>
  <c r="C17" i="6"/>
  <c r="C20" i="6" s="1"/>
  <c r="C19" i="6"/>
  <c r="C17" i="16" s="1"/>
  <c r="C23" i="6"/>
  <c r="C104" i="6"/>
  <c r="C105" i="6"/>
  <c r="C106" i="6"/>
  <c r="C107" i="6"/>
  <c r="C108" i="6"/>
  <c r="C118" i="6"/>
  <c r="C119" i="6"/>
  <c r="C120" i="6"/>
  <c r="C121" i="6"/>
  <c r="C122" i="6"/>
  <c r="F20" i="15"/>
  <c r="E103" i="6"/>
  <c r="F32" i="15"/>
  <c r="Q118" i="29"/>
  <c r="Q17" i="30"/>
  <c r="Q109" i="29"/>
  <c r="Q18" i="34"/>
  <c r="Q115" i="29"/>
  <c r="Q111" i="29"/>
  <c r="Q16" i="32"/>
  <c r="Q17" i="34"/>
  <c r="Q16" i="37"/>
  <c r="Q135" i="29"/>
  <c r="Q17" i="32"/>
  <c r="Q18" i="37"/>
  <c r="Q17" i="35"/>
  <c r="Q112" i="29"/>
  <c r="Q138" i="29"/>
  <c r="Q18" i="33"/>
  <c r="Q18" i="36"/>
  <c r="Q18" i="32"/>
  <c r="Q17" i="31"/>
  <c r="Q18" i="31"/>
  <c r="Q16" i="30"/>
  <c r="Q18" i="35"/>
  <c r="Q16" i="34"/>
  <c r="Q117" i="29"/>
  <c r="Q140" i="29"/>
  <c r="Q141" i="29"/>
  <c r="Q17" i="37"/>
  <c r="Q16" i="36"/>
  <c r="Q16" i="35"/>
  <c r="Q143" i="29"/>
  <c r="Q136" i="29"/>
  <c r="Q16" i="31"/>
  <c r="Q137" i="29"/>
  <c r="Q18" i="30"/>
  <c r="Q110" i="29"/>
  <c r="Q144" i="29"/>
  <c r="Q17" i="36"/>
  <c r="Q114" i="29"/>
  <c r="Q17" i="33"/>
  <c r="Q16" i="33"/>
  <c r="Q17" i="6"/>
  <c r="Q171" i="6" s="1"/>
  <c r="Q19" i="6"/>
  <c r="Q16" i="15" s="1"/>
  <c r="Q23" i="6"/>
  <c r="Q104" i="6"/>
  <c r="Q105" i="6"/>
  <c r="Q106" i="6"/>
  <c r="Q107" i="6"/>
  <c r="Q108" i="6"/>
  <c r="Q118" i="6"/>
  <c r="Q119" i="6"/>
  <c r="Q120" i="6"/>
  <c r="Q121" i="6"/>
  <c r="Q122" i="6"/>
  <c r="P117" i="29"/>
  <c r="P18" i="30"/>
  <c r="P111" i="29"/>
  <c r="P18" i="35"/>
  <c r="P112" i="29"/>
  <c r="P143" i="29"/>
  <c r="P18" i="37"/>
  <c r="P16" i="30"/>
  <c r="P118" i="29"/>
  <c r="P141" i="29"/>
  <c r="P16" i="36"/>
  <c r="P17" i="30"/>
  <c r="P18" i="36"/>
  <c r="P17" i="32"/>
  <c r="P16" i="35"/>
  <c r="P138" i="29"/>
  <c r="P110" i="29"/>
  <c r="P18" i="31"/>
  <c r="P16" i="37"/>
  <c r="P16" i="31"/>
  <c r="P16" i="32"/>
  <c r="P17" i="36"/>
  <c r="P18" i="33"/>
  <c r="P115" i="29"/>
  <c r="P137" i="29"/>
  <c r="P109" i="29"/>
  <c r="P18" i="34"/>
  <c r="P17" i="31"/>
  <c r="P16" i="34"/>
  <c r="P18" i="32"/>
  <c r="P135" i="29"/>
  <c r="P17" i="34"/>
  <c r="P136" i="29"/>
  <c r="P17" i="35"/>
  <c r="P144" i="29"/>
  <c r="P114" i="29"/>
  <c r="P17" i="37"/>
  <c r="P17" i="33"/>
  <c r="P16" i="33"/>
  <c r="P140" i="29"/>
  <c r="P17" i="6"/>
  <c r="P20" i="6" s="1"/>
  <c r="P19" i="6"/>
  <c r="P133" i="6" s="1"/>
  <c r="P23" i="6"/>
  <c r="P104" i="6"/>
  <c r="P105" i="6"/>
  <c r="P106" i="6"/>
  <c r="P107" i="6"/>
  <c r="P108" i="6"/>
  <c r="P118" i="6"/>
  <c r="P119" i="6"/>
  <c r="P120" i="6"/>
  <c r="P121" i="6"/>
  <c r="P122" i="6"/>
  <c r="M173" i="6"/>
  <c r="M149" i="6"/>
  <c r="M127" i="6"/>
  <c r="M160" i="6"/>
  <c r="M136" i="6"/>
  <c r="M126" i="53"/>
  <c r="M113" i="53"/>
  <c r="M55" i="53"/>
  <c r="M297" i="64"/>
  <c r="M147" i="53"/>
  <c r="M277" i="66"/>
  <c r="M101" i="53"/>
  <c r="M134" i="53"/>
  <c r="M274" i="66"/>
  <c r="M48" i="53"/>
  <c r="M146" i="53"/>
  <c r="M17" i="53"/>
  <c r="M54" i="53"/>
  <c r="M265" i="71"/>
  <c r="M138" i="53"/>
  <c r="M115" i="53"/>
  <c r="M53" i="53"/>
  <c r="M14" i="53"/>
  <c r="M171" i="53"/>
  <c r="M252" i="69"/>
  <c r="M172" i="53"/>
  <c r="M114" i="51"/>
  <c r="M274" i="70"/>
  <c r="M116" i="53"/>
  <c r="M117" i="53"/>
  <c r="M118" i="53"/>
  <c r="M84" i="53"/>
  <c r="M278" i="67"/>
  <c r="M37" i="53"/>
  <c r="M281" i="65"/>
  <c r="M267" i="70"/>
  <c r="M127" i="53"/>
  <c r="M173" i="53"/>
  <c r="M132" i="53"/>
  <c r="M330" i="68"/>
  <c r="M234" i="69"/>
  <c r="M332" i="68"/>
  <c r="M235" i="69"/>
  <c r="M163" i="53"/>
  <c r="M152" i="53"/>
  <c r="M267" i="66"/>
  <c r="M72" i="53"/>
  <c r="M278" i="70"/>
  <c r="M236" i="69"/>
  <c r="M275" i="69"/>
  <c r="M156" i="53"/>
  <c r="M73" i="53"/>
  <c r="M113" i="52"/>
  <c r="M6" i="53"/>
  <c r="M36" i="53"/>
  <c r="M35" i="53"/>
  <c r="M274" i="65"/>
  <c r="M267" i="72"/>
  <c r="M278" i="69"/>
  <c r="M76" i="53"/>
  <c r="M349" i="68"/>
  <c r="M34" i="53"/>
  <c r="M278" i="66"/>
  <c r="M91" i="53"/>
  <c r="M114" i="52"/>
  <c r="M112" i="53"/>
  <c r="M271" i="71"/>
  <c r="M264" i="71"/>
  <c r="M281" i="66"/>
  <c r="M306" i="64"/>
  <c r="M278" i="65"/>
  <c r="M119" i="53"/>
  <c r="M22" i="53"/>
  <c r="M122" i="53"/>
  <c r="M281" i="67"/>
  <c r="M154" i="53"/>
  <c r="M159" i="53"/>
  <c r="M153" i="53"/>
  <c r="M271" i="72"/>
  <c r="M275" i="66"/>
  <c r="M264" i="72"/>
  <c r="M277" i="70"/>
  <c r="M165" i="53"/>
  <c r="M155" i="53"/>
  <c r="M342" i="68"/>
  <c r="M38" i="53"/>
  <c r="M29" i="53"/>
  <c r="M41" i="53"/>
  <c r="M268" i="72"/>
  <c r="M56" i="53"/>
  <c r="M344" i="68"/>
  <c r="M108" i="53"/>
  <c r="M274" i="69"/>
  <c r="M99" i="53"/>
  <c r="M170" i="53"/>
  <c r="M267" i="69"/>
  <c r="M274" i="67"/>
  <c r="M96" i="53"/>
  <c r="M275" i="67"/>
  <c r="M15" i="53"/>
  <c r="M67" i="53"/>
  <c r="M281" i="69"/>
  <c r="M233" i="69"/>
  <c r="M341" i="68"/>
  <c r="M27" i="51"/>
  <c r="M109" i="53"/>
  <c r="M13" i="51"/>
  <c r="M308" i="64"/>
  <c r="M39" i="51"/>
  <c r="M266" i="71"/>
  <c r="M92" i="51"/>
  <c r="M39" i="53"/>
  <c r="M58" i="51"/>
  <c r="M11" i="51"/>
  <c r="M106" i="53"/>
  <c r="M266" i="69"/>
  <c r="M49" i="52"/>
  <c r="M18" i="51"/>
  <c r="M70" i="53"/>
  <c r="M7" i="53"/>
  <c r="M150" i="51"/>
  <c r="M128" i="53"/>
  <c r="M175" i="53"/>
  <c r="M345" i="68"/>
  <c r="M98" i="51"/>
  <c r="M235" i="67"/>
  <c r="M100" i="52"/>
  <c r="M260" i="72"/>
  <c r="M265" i="69"/>
  <c r="M149" i="52"/>
  <c r="M46" i="51"/>
  <c r="M293" i="68"/>
  <c r="M148" i="51"/>
  <c r="M174" i="51"/>
  <c r="M72" i="51"/>
  <c r="M172" i="52"/>
  <c r="M240" i="65"/>
  <c r="M158" i="51"/>
  <c r="M159" i="52"/>
  <c r="M135" i="52"/>
  <c r="M21" i="53"/>
  <c r="M272" i="65"/>
  <c r="M30" i="52"/>
  <c r="M150" i="52"/>
  <c r="M153" i="52"/>
  <c r="M262" i="71"/>
  <c r="M176" i="52"/>
  <c r="M238" i="65"/>
  <c r="M169" i="52"/>
  <c r="M256" i="71"/>
  <c r="M53" i="51"/>
  <c r="M69" i="53"/>
  <c r="M235" i="66"/>
  <c r="M158" i="52"/>
  <c r="M20" i="51"/>
  <c r="M117" i="52"/>
  <c r="M241" i="70"/>
  <c r="M10" i="52"/>
  <c r="M233" i="66"/>
  <c r="M242" i="65"/>
  <c r="M174" i="52"/>
  <c r="M236" i="66"/>
  <c r="M74" i="51"/>
  <c r="M95" i="52"/>
  <c r="M137" i="52"/>
  <c r="M6" i="51"/>
  <c r="M11" i="52"/>
  <c r="M233" i="71"/>
  <c r="M19" i="52"/>
  <c r="M260" i="71"/>
  <c r="M51" i="52"/>
  <c r="M64" i="53"/>
  <c r="M272" i="69"/>
  <c r="M152" i="51"/>
  <c r="M116" i="52"/>
  <c r="M232" i="69"/>
  <c r="M97" i="51"/>
  <c r="M233" i="67"/>
  <c r="M59" i="52"/>
  <c r="M50" i="51"/>
  <c r="M58" i="53"/>
  <c r="M92" i="52"/>
  <c r="M16" i="51"/>
  <c r="M107" i="52"/>
  <c r="M244" i="71"/>
  <c r="M55" i="51"/>
  <c r="M157" i="53"/>
  <c r="M229" i="65"/>
  <c r="M157" i="51"/>
  <c r="M90" i="53"/>
  <c r="M29" i="51"/>
  <c r="M242" i="67"/>
  <c r="M88" i="53"/>
  <c r="M234" i="66"/>
  <c r="M90" i="52"/>
  <c r="M65" i="52"/>
  <c r="M155" i="51"/>
  <c r="M248" i="71"/>
  <c r="M94" i="52"/>
  <c r="M92" i="53"/>
  <c r="M141" i="51"/>
  <c r="M20" i="52"/>
  <c r="M59" i="51"/>
  <c r="M103" i="51"/>
  <c r="M240" i="66"/>
  <c r="M89" i="51"/>
  <c r="M10" i="53"/>
  <c r="M12" i="52"/>
  <c r="M98" i="52"/>
  <c r="M69" i="52"/>
  <c r="M147" i="52"/>
  <c r="M103" i="52"/>
  <c r="M6" i="52"/>
  <c r="M78" i="52"/>
  <c r="M154" i="52"/>
  <c r="M22" i="52"/>
  <c r="M177" i="52"/>
  <c r="M39" i="52"/>
  <c r="M171" i="51"/>
  <c r="M64" i="51"/>
  <c r="M289" i="64"/>
  <c r="M50" i="52"/>
  <c r="M312" i="68"/>
  <c r="M230" i="72"/>
  <c r="M164" i="52"/>
  <c r="M262" i="67"/>
  <c r="M229" i="72"/>
  <c r="M305" i="68"/>
  <c r="M242" i="66"/>
  <c r="M85" i="52"/>
  <c r="M259" i="69"/>
  <c r="M229" i="66"/>
  <c r="M253" i="71"/>
  <c r="M143" i="53"/>
  <c r="M243" i="70"/>
  <c r="M236" i="67"/>
  <c r="M235" i="70"/>
  <c r="M253" i="65"/>
  <c r="M63" i="51"/>
  <c r="M270" i="67"/>
  <c r="M252" i="65"/>
  <c r="M235" i="65"/>
  <c r="M233" i="70"/>
  <c r="M236" i="70"/>
  <c r="M30" i="51"/>
  <c r="M319" i="68"/>
  <c r="M254" i="70"/>
  <c r="M231" i="72"/>
  <c r="M109" i="52"/>
  <c r="M241" i="71"/>
  <c r="M49" i="51"/>
  <c r="M238" i="66"/>
  <c r="M254" i="64"/>
  <c r="M241" i="66"/>
  <c r="M223" i="72"/>
  <c r="M263" i="72"/>
  <c r="M313" i="68"/>
  <c r="M240" i="69"/>
  <c r="M279" i="64"/>
  <c r="M257" i="67"/>
  <c r="M66" i="52"/>
  <c r="M262" i="65"/>
  <c r="M307" i="68"/>
  <c r="M228" i="69"/>
  <c r="M225" i="72"/>
  <c r="M255" i="71"/>
  <c r="M262" i="72"/>
  <c r="M243" i="71"/>
  <c r="M224" i="71"/>
  <c r="M242" i="72"/>
  <c r="M264" i="70"/>
  <c r="M253" i="72"/>
  <c r="M255" i="70"/>
  <c r="M257" i="65"/>
  <c r="M128" i="51"/>
  <c r="M257" i="70"/>
  <c r="M273" i="66"/>
  <c r="M234" i="65"/>
  <c r="M247" i="65"/>
  <c r="M248" i="65"/>
  <c r="M306" i="68"/>
  <c r="M260" i="64"/>
  <c r="M256" i="70"/>
  <c r="M252" i="67"/>
  <c r="M280" i="69"/>
  <c r="M254" i="65"/>
  <c r="M164" i="51"/>
  <c r="M234" i="70"/>
  <c r="M253" i="70"/>
  <c r="M314" i="68"/>
  <c r="M4" i="51"/>
  <c r="M228" i="72"/>
  <c r="M231" i="69"/>
  <c r="M255" i="72"/>
  <c r="M254" i="67"/>
  <c r="M261" i="64"/>
  <c r="M303" i="68"/>
  <c r="M249" i="69"/>
  <c r="M253" i="64"/>
  <c r="M43" i="53"/>
  <c r="M62" i="51"/>
  <c r="M43" i="51"/>
  <c r="M328" i="68"/>
  <c r="M124" i="52"/>
  <c r="M230" i="67"/>
  <c r="M24" i="52"/>
  <c r="M247" i="67"/>
  <c r="M283" i="68"/>
  <c r="M229" i="67"/>
  <c r="M232" i="67"/>
  <c r="M3" i="51"/>
  <c r="M265" i="67"/>
  <c r="M246" i="67"/>
  <c r="M237" i="72"/>
  <c r="M264" i="66"/>
  <c r="M226" i="66"/>
  <c r="M245" i="67"/>
  <c r="M137" i="53"/>
  <c r="M266" i="72"/>
  <c r="M18" i="53"/>
  <c r="M111" i="53"/>
  <c r="M115" i="52"/>
  <c r="M57" i="53"/>
  <c r="M110" i="53"/>
  <c r="M276" i="66"/>
  <c r="M267" i="65"/>
  <c r="M305" i="64"/>
  <c r="M113" i="51"/>
  <c r="M74" i="53"/>
  <c r="M276" i="70"/>
  <c r="M265" i="72"/>
  <c r="M79" i="53"/>
  <c r="M103" i="53"/>
  <c r="M337" i="68"/>
  <c r="M8" i="51"/>
  <c r="M21" i="51"/>
  <c r="M277" i="69"/>
  <c r="M75" i="51"/>
  <c r="M269" i="65"/>
  <c r="M257" i="71"/>
  <c r="M57" i="51"/>
  <c r="M154" i="51"/>
  <c r="M307" i="64"/>
  <c r="M66" i="53"/>
  <c r="M77" i="52"/>
  <c r="M267" i="71"/>
  <c r="M269" i="69"/>
  <c r="M269" i="70"/>
  <c r="M58" i="52"/>
  <c r="M68" i="53"/>
  <c r="M162" i="53"/>
  <c r="M164" i="53"/>
  <c r="M277" i="65"/>
  <c r="M132" i="52"/>
  <c r="M125" i="53"/>
  <c r="M299" i="64"/>
  <c r="M286" i="68"/>
  <c r="M35" i="52"/>
  <c r="M145" i="51"/>
  <c r="M269" i="71"/>
  <c r="M94" i="51"/>
  <c r="M268" i="67"/>
  <c r="M256" i="72"/>
  <c r="M153" i="51"/>
  <c r="M272" i="67"/>
  <c r="M94" i="53"/>
  <c r="M268" i="65"/>
  <c r="M289" i="68"/>
  <c r="M308" i="68"/>
  <c r="M38" i="52"/>
  <c r="M120" i="53"/>
  <c r="M13" i="52"/>
  <c r="M30" i="53"/>
  <c r="M136" i="52"/>
  <c r="M34" i="51"/>
  <c r="M120" i="51"/>
  <c r="M271" i="64"/>
  <c r="M167" i="51"/>
  <c r="M248" i="72"/>
  <c r="M141" i="52"/>
  <c r="M165" i="51"/>
  <c r="M37" i="52"/>
  <c r="M59" i="53"/>
  <c r="M130" i="52"/>
  <c r="M83" i="51"/>
  <c r="M270" i="69"/>
  <c r="M298" i="68"/>
  <c r="M119" i="51"/>
  <c r="M14" i="51"/>
  <c r="M281" i="68"/>
  <c r="M31" i="51"/>
  <c r="M7" i="51"/>
  <c r="M260" i="70"/>
  <c r="M140" i="51"/>
  <c r="M83" i="53"/>
  <c r="M71" i="52"/>
  <c r="M22" i="51"/>
  <c r="M288" i="68"/>
  <c r="M262" i="64"/>
  <c r="M173" i="51"/>
  <c r="M265" i="70"/>
  <c r="M121" i="53"/>
  <c r="M137" i="51"/>
  <c r="M77" i="51"/>
  <c r="M34" i="52"/>
  <c r="M108" i="52"/>
  <c r="M89" i="53"/>
  <c r="M84" i="52"/>
  <c r="M86" i="51"/>
  <c r="M251" i="72"/>
  <c r="M100" i="51"/>
  <c r="M26" i="53"/>
  <c r="M297" i="68"/>
  <c r="M122" i="51"/>
  <c r="M91" i="52"/>
  <c r="M176" i="53"/>
  <c r="M171" i="52"/>
  <c r="M238" i="70"/>
  <c r="M88" i="51"/>
  <c r="M32" i="52"/>
  <c r="M243" i="67"/>
  <c r="M243" i="66"/>
  <c r="M130" i="51"/>
  <c r="M75" i="52"/>
  <c r="M69" i="51"/>
  <c r="M78" i="53"/>
  <c r="M250" i="65"/>
  <c r="M260" i="67"/>
  <c r="M5" i="51"/>
  <c r="M45" i="51"/>
  <c r="M97" i="52"/>
  <c r="M134" i="52"/>
  <c r="M60" i="52"/>
  <c r="M173" i="52"/>
  <c r="M170" i="51"/>
  <c r="M267" i="64"/>
  <c r="M158" i="53"/>
  <c r="M136" i="51"/>
  <c r="M99" i="51"/>
  <c r="M266" i="64"/>
  <c r="M236" i="65"/>
  <c r="M116" i="51"/>
  <c r="M11" i="53"/>
  <c r="M91" i="51"/>
  <c r="M51" i="53"/>
  <c r="M96" i="52"/>
  <c r="M13" i="53"/>
  <c r="M151" i="52"/>
  <c r="M172" i="51"/>
  <c r="M301" i="68"/>
  <c r="M71" i="53"/>
  <c r="M119" i="52"/>
  <c r="M118" i="52"/>
  <c r="M221" i="71"/>
  <c r="M228" i="71"/>
  <c r="M291" i="68"/>
  <c r="M248" i="69"/>
  <c r="M292" i="64"/>
  <c r="M284" i="68"/>
  <c r="M229" i="71"/>
  <c r="M291" i="64"/>
  <c r="M247" i="69"/>
  <c r="M162" i="51"/>
  <c r="M340" i="68"/>
  <c r="M234" i="71"/>
  <c r="M338" i="68"/>
  <c r="M266" i="66"/>
  <c r="M256" i="67"/>
  <c r="M247" i="70"/>
  <c r="M329" i="68"/>
  <c r="M302" i="64"/>
  <c r="M261" i="66"/>
  <c r="M231" i="67"/>
  <c r="M44" i="52"/>
  <c r="M322" i="68"/>
  <c r="M315" i="68"/>
  <c r="M243" i="72"/>
  <c r="M232" i="71"/>
  <c r="M281" i="64"/>
  <c r="M249" i="65"/>
  <c r="M231" i="65"/>
  <c r="M235" i="72"/>
  <c r="M232" i="66"/>
  <c r="M257" i="69"/>
  <c r="M270" i="64"/>
  <c r="M228" i="66"/>
  <c r="M234" i="67"/>
  <c r="M250" i="70"/>
  <c r="M260" i="65"/>
  <c r="M247" i="66"/>
  <c r="M310" i="68"/>
  <c r="M162" i="52"/>
  <c r="M251" i="67"/>
  <c r="M44" i="53"/>
  <c r="M255" i="65"/>
  <c r="M234" i="72"/>
  <c r="M270" i="65"/>
  <c r="M324" i="68"/>
  <c r="M237" i="70"/>
  <c r="M82" i="51"/>
  <c r="M231" i="71"/>
  <c r="M87" i="51"/>
  <c r="M280" i="70"/>
  <c r="M241" i="65"/>
  <c r="M348" i="68"/>
  <c r="M287" i="68"/>
  <c r="M259" i="70"/>
  <c r="M25" i="53"/>
  <c r="M25" i="51"/>
  <c r="M261" i="69"/>
  <c r="M256" i="64"/>
  <c r="M280" i="65"/>
  <c r="M286" i="64"/>
  <c r="M239" i="72"/>
  <c r="M249" i="71"/>
  <c r="M241" i="67"/>
  <c r="M28" i="51"/>
  <c r="M282" i="68"/>
  <c r="M310" i="64"/>
  <c r="M85" i="51"/>
  <c r="M301" i="64"/>
  <c r="M25" i="52"/>
  <c r="M231" i="70"/>
  <c r="M63" i="53"/>
  <c r="M44" i="51"/>
  <c r="M270" i="66"/>
  <c r="M246" i="69"/>
  <c r="M249" i="70"/>
  <c r="M24" i="51"/>
  <c r="M295" i="64"/>
  <c r="M161" i="52"/>
  <c r="M124" i="51"/>
  <c r="M246" i="66"/>
  <c r="M246" i="70"/>
  <c r="M3" i="53"/>
  <c r="M143" i="51"/>
  <c r="M240" i="71"/>
  <c r="M230" i="69"/>
  <c r="M304" i="68"/>
  <c r="M43" i="52"/>
  <c r="M222" i="71"/>
  <c r="M265" i="66"/>
  <c r="M264" i="65"/>
  <c r="M245" i="65"/>
  <c r="M245" i="70"/>
  <c r="M219" i="72"/>
  <c r="M226" i="69"/>
  <c r="M141" i="53"/>
  <c r="M75" i="53"/>
  <c r="M281" i="70"/>
  <c r="M309" i="64"/>
  <c r="M112" i="51"/>
  <c r="M114" i="53"/>
  <c r="M133" i="53"/>
  <c r="M275" i="70"/>
  <c r="M275" i="65"/>
  <c r="M177" i="53"/>
  <c r="M98" i="53"/>
  <c r="M65" i="53"/>
  <c r="M95" i="53"/>
  <c r="M129" i="53"/>
  <c r="M107" i="53"/>
  <c r="M86" i="53"/>
  <c r="M135" i="53"/>
  <c r="M132" i="51"/>
  <c r="M12" i="53"/>
  <c r="M139" i="52"/>
  <c r="M266" i="70"/>
  <c r="M271" i="70"/>
  <c r="M96" i="51"/>
  <c r="M102" i="51"/>
  <c r="M10" i="51"/>
  <c r="M85" i="53"/>
  <c r="M136" i="53"/>
  <c r="M55" i="52"/>
  <c r="M276" i="65"/>
  <c r="M144" i="53"/>
  <c r="M258" i="71"/>
  <c r="M67" i="51"/>
  <c r="M28" i="53"/>
  <c r="M347" i="68"/>
  <c r="M255" i="69"/>
  <c r="M259" i="72"/>
  <c r="M276" i="67"/>
  <c r="M150" i="53"/>
  <c r="M276" i="69"/>
  <c r="M161" i="53"/>
  <c r="M151" i="51"/>
  <c r="M79" i="52"/>
  <c r="M19" i="53"/>
  <c r="M77" i="53"/>
  <c r="M101" i="52"/>
  <c r="M152" i="52"/>
  <c r="M129" i="52"/>
  <c r="M79" i="51"/>
  <c r="M45" i="53"/>
  <c r="M268" i="64"/>
  <c r="M9" i="53"/>
  <c r="M258" i="72"/>
  <c r="M244" i="72"/>
  <c r="M90" i="51"/>
  <c r="M118" i="51"/>
  <c r="M111" i="51"/>
  <c r="M239" i="65"/>
  <c r="M237" i="66"/>
  <c r="M52" i="52"/>
  <c r="M84" i="51"/>
  <c r="M27" i="52"/>
  <c r="M60" i="51"/>
  <c r="M133" i="52"/>
  <c r="M108" i="51"/>
  <c r="M40" i="51"/>
  <c r="M93" i="53"/>
  <c r="M73" i="51"/>
  <c r="M26" i="52"/>
  <c r="M133" i="51"/>
  <c r="M70" i="52"/>
  <c r="M148" i="52"/>
  <c r="M240" i="67"/>
  <c r="M239" i="66"/>
  <c r="M169" i="53"/>
  <c r="M68" i="52"/>
  <c r="M300" i="64"/>
  <c r="M121" i="52"/>
  <c r="M250" i="67"/>
  <c r="M278" i="64"/>
  <c r="M169" i="51"/>
  <c r="M41" i="52"/>
  <c r="M127" i="51"/>
  <c r="M124" i="53"/>
  <c r="M264" i="64"/>
  <c r="M102" i="52"/>
  <c r="M72" i="52"/>
  <c r="M177" i="51"/>
  <c r="M166" i="51"/>
  <c r="M50" i="53"/>
  <c r="M56" i="51"/>
  <c r="M73" i="52"/>
  <c r="M318" i="68"/>
  <c r="M239" i="67"/>
  <c r="M149" i="53"/>
  <c r="M16" i="52"/>
  <c r="M9" i="52"/>
  <c r="M76" i="51"/>
  <c r="M40" i="52"/>
  <c r="M15" i="51"/>
  <c r="M255" i="64"/>
  <c r="M339" i="68"/>
  <c r="M131" i="52"/>
  <c r="M226" i="71"/>
  <c r="M257" i="64"/>
  <c r="M48" i="52"/>
  <c r="M93" i="51"/>
  <c r="M272" i="66"/>
  <c r="M163" i="51"/>
  <c r="M52" i="53"/>
  <c r="M17" i="52"/>
  <c r="M147" i="51"/>
  <c r="M176" i="51"/>
  <c r="M29" i="52"/>
  <c r="M303" i="64"/>
  <c r="M88" i="52"/>
  <c r="M165" i="52"/>
  <c r="M64" i="52"/>
  <c r="M163" i="52"/>
  <c r="M139" i="53"/>
  <c r="M67" i="52"/>
  <c r="M71" i="51"/>
  <c r="M78" i="51"/>
  <c r="M38" i="51"/>
  <c r="M87" i="53"/>
  <c r="M14" i="52"/>
  <c r="M45" i="52"/>
  <c r="M156" i="52"/>
  <c r="M12" i="51"/>
  <c r="M253" i="66"/>
  <c r="M93" i="52"/>
  <c r="M20" i="53"/>
  <c r="M122" i="52"/>
  <c r="M279" i="67"/>
  <c r="M117" i="51"/>
  <c r="M155" i="52"/>
  <c r="M256" i="69"/>
  <c r="M284" i="64"/>
  <c r="M247" i="72"/>
  <c r="M288" i="64"/>
  <c r="M231" i="66"/>
  <c r="M258" i="66"/>
  <c r="M255" i="67"/>
  <c r="M245" i="71"/>
  <c r="M221" i="72"/>
  <c r="M258" i="65"/>
  <c r="M325" i="68"/>
  <c r="M68" i="51"/>
  <c r="M144" i="52"/>
  <c r="M242" i="71"/>
  <c r="M309" i="68"/>
  <c r="M229" i="70"/>
  <c r="M241" i="69"/>
  <c r="M232" i="72"/>
  <c r="M287" i="64"/>
  <c r="M106" i="51"/>
  <c r="M266" i="65"/>
  <c r="M327" i="68"/>
  <c r="M251" i="66"/>
  <c r="M312" i="64"/>
  <c r="M82" i="52"/>
  <c r="M296" i="64"/>
  <c r="M263" i="71"/>
  <c r="M238" i="69"/>
  <c r="M237" i="65"/>
  <c r="M249" i="66"/>
  <c r="M125" i="51"/>
  <c r="M321" i="68"/>
  <c r="M253" i="67"/>
  <c r="M334" i="68"/>
  <c r="M242" i="70"/>
  <c r="M265" i="64"/>
  <c r="M271" i="67"/>
  <c r="M270" i="72"/>
  <c r="M246" i="72"/>
  <c r="M9" i="51"/>
  <c r="M232" i="70"/>
  <c r="M271" i="65"/>
  <c r="M252" i="70"/>
  <c r="M311" i="64"/>
  <c r="M237" i="69"/>
  <c r="M239" i="71"/>
  <c r="M252" i="72"/>
  <c r="M270" i="71"/>
  <c r="M316" i="68"/>
  <c r="M320" i="68"/>
  <c r="M237" i="67"/>
  <c r="M283" i="64"/>
  <c r="M279" i="68"/>
  <c r="M259" i="67"/>
  <c r="M4" i="53"/>
  <c r="M261" i="65"/>
  <c r="M273" i="65"/>
  <c r="M261" i="72"/>
  <c r="M144" i="51"/>
  <c r="M243" i="69"/>
  <c r="M227" i="65"/>
  <c r="M285" i="64"/>
  <c r="M259" i="65"/>
  <c r="M47" i="51"/>
  <c r="M282" i="64"/>
  <c r="M258" i="67"/>
  <c r="M317" i="68"/>
  <c r="M252" i="71"/>
  <c r="M223" i="71"/>
  <c r="M259" i="66"/>
  <c r="M240" i="70"/>
  <c r="M252" i="66"/>
  <c r="M261" i="67"/>
  <c r="M250" i="72"/>
  <c r="M228" i="67"/>
  <c r="M81" i="52"/>
  <c r="M248" i="67"/>
  <c r="M62" i="53"/>
  <c r="M230" i="66"/>
  <c r="M230" i="65"/>
  <c r="M274" i="64"/>
  <c r="M161" i="51"/>
  <c r="M238" i="72"/>
  <c r="M143" i="52"/>
  <c r="M81" i="51"/>
  <c r="M227" i="66"/>
  <c r="M81" i="53"/>
  <c r="M227" i="70"/>
  <c r="M62" i="52"/>
  <c r="M230" i="70"/>
  <c r="M219" i="71"/>
  <c r="M245" i="69"/>
  <c r="M227" i="67"/>
  <c r="M245" i="66"/>
  <c r="M264" i="67"/>
  <c r="M46" i="53"/>
  <c r="M27" i="53"/>
  <c r="M313" i="64"/>
  <c r="M60" i="53"/>
  <c r="M16" i="53"/>
  <c r="M115" i="51"/>
  <c r="M174" i="53"/>
  <c r="M97" i="53"/>
  <c r="M131" i="53"/>
  <c r="M145" i="53"/>
  <c r="M268" i="71"/>
  <c r="M112" i="52"/>
  <c r="M254" i="69"/>
  <c r="M267" i="67"/>
  <c r="M269" i="66"/>
  <c r="M8" i="53"/>
  <c r="M259" i="71"/>
  <c r="M168" i="52"/>
  <c r="M271" i="69"/>
  <c r="M65" i="51"/>
  <c r="M47" i="53"/>
  <c r="M273" i="70"/>
  <c r="M270" i="70"/>
  <c r="M32" i="53"/>
  <c r="M17" i="51"/>
  <c r="M273" i="69"/>
  <c r="M257" i="72"/>
  <c r="M269" i="67"/>
  <c r="M277" i="67"/>
  <c r="M268" i="66"/>
  <c r="M37" i="51"/>
  <c r="M100" i="53"/>
  <c r="M253" i="69"/>
  <c r="M343" i="68"/>
  <c r="M331" i="68"/>
  <c r="M54" i="51"/>
  <c r="M272" i="70"/>
  <c r="M89" i="52"/>
  <c r="M35" i="51"/>
  <c r="M140" i="53"/>
  <c r="M134" i="51"/>
  <c r="M268" i="69"/>
  <c r="M19" i="51"/>
  <c r="M54" i="52"/>
  <c r="M5" i="52"/>
  <c r="M156" i="51"/>
  <c r="M33" i="51"/>
  <c r="M48" i="51"/>
  <c r="M5" i="53"/>
  <c r="M228" i="65"/>
  <c r="M167" i="52"/>
  <c r="M166" i="52"/>
  <c r="M70" i="51"/>
  <c r="M40" i="53"/>
  <c r="M53" i="52"/>
  <c r="M149" i="51"/>
  <c r="M148" i="53"/>
  <c r="M120" i="52"/>
  <c r="M15" i="52"/>
  <c r="M36" i="51"/>
  <c r="M138" i="51"/>
  <c r="M268" i="70"/>
  <c r="M33" i="52"/>
  <c r="M21" i="52"/>
  <c r="M157" i="52"/>
  <c r="M41" i="51"/>
  <c r="M167" i="53"/>
  <c r="M224" i="72"/>
  <c r="M33" i="53"/>
  <c r="M233" i="72"/>
  <c r="M251" i="71"/>
  <c r="M269" i="64"/>
  <c r="M232" i="65"/>
  <c r="M36" i="52"/>
  <c r="M111" i="52"/>
  <c r="M243" i="65"/>
  <c r="M102" i="53"/>
  <c r="M18" i="52"/>
  <c r="M175" i="52"/>
  <c r="M151" i="53"/>
  <c r="M26" i="51"/>
  <c r="M107" i="51"/>
  <c r="M31" i="53"/>
  <c r="M130" i="53"/>
  <c r="M95" i="51"/>
  <c r="M279" i="70"/>
  <c r="M170" i="52"/>
  <c r="M127" i="52"/>
  <c r="M66" i="51"/>
  <c r="M300" i="68"/>
  <c r="M269" i="72"/>
  <c r="M126" i="51"/>
  <c r="M257" i="66"/>
  <c r="M121" i="51"/>
  <c r="M230" i="71"/>
  <c r="M32" i="51"/>
  <c r="M139" i="51"/>
  <c r="M31" i="52"/>
  <c r="M159" i="51"/>
  <c r="M86" i="52"/>
  <c r="M279" i="69"/>
  <c r="M250" i="66"/>
  <c r="M99" i="52"/>
  <c r="M49" i="53"/>
  <c r="M292" i="68"/>
  <c r="M168" i="53"/>
  <c r="M51" i="51"/>
  <c r="M110" i="51"/>
  <c r="M263" i="64"/>
  <c r="M101" i="51"/>
  <c r="M110" i="52"/>
  <c r="M140" i="52"/>
  <c r="M138" i="52"/>
  <c r="M168" i="51"/>
  <c r="M76" i="52"/>
  <c r="M145" i="52"/>
  <c r="M346" i="68"/>
  <c r="M129" i="51"/>
  <c r="M105" i="53"/>
  <c r="M46" i="52"/>
  <c r="M8" i="52"/>
  <c r="M135" i="51"/>
  <c r="M74" i="52"/>
  <c r="M57" i="52"/>
  <c r="M87" i="52"/>
  <c r="M52" i="51"/>
  <c r="M296" i="68"/>
  <c r="M299" i="68"/>
  <c r="M298" i="64"/>
  <c r="M166" i="53"/>
  <c r="M175" i="51"/>
  <c r="M56" i="52"/>
  <c r="M83" i="52"/>
  <c r="M126" i="52"/>
  <c r="M131" i="51"/>
  <c r="M248" i="70"/>
  <c r="M260" i="69"/>
  <c r="M273" i="67"/>
  <c r="M261" i="71"/>
  <c r="M125" i="52"/>
  <c r="M245" i="72"/>
  <c r="M249" i="72"/>
  <c r="M4" i="52"/>
  <c r="M262" i="70"/>
  <c r="M249" i="67"/>
  <c r="M295" i="68"/>
  <c r="M250" i="69"/>
  <c r="M256" i="66"/>
  <c r="M239" i="69"/>
  <c r="M333" i="68"/>
  <c r="M254" i="66"/>
  <c r="M258" i="70"/>
  <c r="M259" i="64"/>
  <c r="M290" i="64"/>
  <c r="M294" i="68"/>
  <c r="M82" i="53"/>
  <c r="M290" i="68"/>
  <c r="M248" i="66"/>
  <c r="M280" i="64"/>
  <c r="M238" i="67"/>
  <c r="M7" i="52"/>
  <c r="M251" i="70"/>
  <c r="M251" i="65"/>
  <c r="M256" i="65"/>
  <c r="M242" i="69"/>
  <c r="M262" i="69"/>
  <c r="M247" i="71"/>
  <c r="M106" i="52"/>
  <c r="M235" i="71"/>
  <c r="M233" i="65"/>
  <c r="M275" i="64"/>
  <c r="M251" i="69"/>
  <c r="M260" i="66"/>
  <c r="M239" i="70"/>
  <c r="M311" i="68"/>
  <c r="M323" i="68"/>
  <c r="M280" i="66"/>
  <c r="M264" i="69"/>
  <c r="M109" i="51"/>
  <c r="M262" i="66"/>
  <c r="M246" i="71"/>
  <c r="M241" i="72"/>
  <c r="M227" i="71"/>
  <c r="M225" i="71"/>
  <c r="M146" i="52"/>
  <c r="M28" i="52"/>
  <c r="M229" i="69"/>
  <c r="M255" i="66"/>
  <c r="M226" i="72"/>
  <c r="M258" i="69"/>
  <c r="M336" i="68"/>
  <c r="M277" i="64"/>
  <c r="M279" i="65"/>
  <c r="M304" i="64"/>
  <c r="M63" i="52"/>
  <c r="M285" i="68"/>
  <c r="M279" i="66"/>
  <c r="M47" i="52"/>
  <c r="M128" i="52"/>
  <c r="M280" i="67"/>
  <c r="M227" i="72"/>
  <c r="M261" i="70"/>
  <c r="M276" i="64"/>
  <c r="M250" i="71"/>
  <c r="M280" i="68"/>
  <c r="M271" i="66"/>
  <c r="M146" i="51"/>
  <c r="M228" i="70"/>
  <c r="M335" i="68"/>
  <c r="M227" i="69"/>
  <c r="M265" i="65"/>
  <c r="M266" i="67"/>
  <c r="M240" i="72"/>
  <c r="M220" i="71"/>
  <c r="M258" i="64"/>
  <c r="M222" i="72"/>
  <c r="M220" i="72"/>
  <c r="M24" i="53"/>
  <c r="M246" i="65"/>
  <c r="M226" i="65"/>
  <c r="M3" i="52"/>
  <c r="M105" i="51"/>
  <c r="M105" i="52"/>
  <c r="M238" i="71"/>
  <c r="M294" i="64"/>
  <c r="M273" i="64"/>
  <c r="M237" i="71"/>
  <c r="M226" i="70"/>
  <c r="M252" i="64"/>
  <c r="M226" i="67"/>
  <c r="M125" i="29"/>
  <c r="M124" i="29"/>
  <c r="M125" i="6"/>
  <c r="M165" i="6"/>
  <c r="M110" i="6"/>
  <c r="M124" i="6" s="1"/>
  <c r="M141" i="6"/>
  <c r="M31" i="16"/>
  <c r="M11" i="16"/>
  <c r="M6" i="17"/>
  <c r="M32" i="15"/>
  <c r="M28" i="15"/>
  <c r="M22" i="15"/>
  <c r="M18" i="15"/>
  <c r="M11" i="15"/>
  <c r="M7" i="15"/>
  <c r="G174" i="6"/>
  <c r="G150" i="6"/>
  <c r="G128" i="6"/>
  <c r="G161" i="6"/>
  <c r="G137" i="6"/>
  <c r="G142" i="29"/>
  <c r="G130" i="29"/>
  <c r="G144" i="6"/>
  <c r="G168" i="6"/>
  <c r="G124" i="29"/>
  <c r="F31" i="15"/>
  <c r="G18" i="16"/>
  <c r="M18" i="16"/>
  <c r="G10" i="16"/>
  <c r="F14" i="15"/>
  <c r="M30" i="16"/>
  <c r="M9" i="16"/>
  <c r="M12" i="16"/>
  <c r="M5" i="16"/>
  <c r="M5" i="17"/>
  <c r="G11" i="16"/>
  <c r="F25" i="15"/>
  <c r="C4" i="17"/>
  <c r="E17" i="16"/>
  <c r="F149" i="6"/>
  <c r="F173" i="6"/>
  <c r="F136" i="6"/>
  <c r="F160" i="6"/>
  <c r="F125" i="6"/>
  <c r="F110" i="6"/>
  <c r="F124" i="6" s="1"/>
  <c r="F141" i="6"/>
  <c r="F165" i="6"/>
  <c r="F131" i="29"/>
  <c r="F124" i="29"/>
  <c r="F31" i="16"/>
  <c r="F26" i="16"/>
  <c r="F21" i="16"/>
  <c r="F14" i="16"/>
  <c r="F10" i="16"/>
  <c r="F6" i="16"/>
  <c r="F11" i="15"/>
  <c r="F12" i="15"/>
  <c r="O18" i="36"/>
  <c r="O114" i="29"/>
  <c r="O16" i="36"/>
  <c r="O112" i="29"/>
  <c r="O17" i="35"/>
  <c r="O136" i="29"/>
  <c r="O16" i="32"/>
  <c r="O17" i="31"/>
  <c r="O111" i="29"/>
  <c r="O16" i="34"/>
  <c r="O17" i="33"/>
  <c r="O17" i="34"/>
  <c r="O17" i="37"/>
  <c r="O141" i="29"/>
  <c r="O118" i="29"/>
  <c r="O18" i="37"/>
  <c r="O144" i="29"/>
  <c r="O18" i="33"/>
  <c r="O16" i="30"/>
  <c r="O117" i="29"/>
  <c r="O115" i="29"/>
  <c r="O135" i="29"/>
  <c r="O18" i="35"/>
  <c r="O143" i="29"/>
  <c r="O18" i="34"/>
  <c r="O18" i="31"/>
  <c r="O17" i="32"/>
  <c r="O16" i="31"/>
  <c r="O140" i="29"/>
  <c r="O16" i="35"/>
  <c r="O18" i="30"/>
  <c r="O110" i="29"/>
  <c r="O17" i="36"/>
  <c r="O137" i="29"/>
  <c r="O109" i="29"/>
  <c r="O16" i="33"/>
  <c r="O138" i="29"/>
  <c r="O18" i="32"/>
  <c r="O17" i="30"/>
  <c r="O16" i="37"/>
  <c r="O17" i="6"/>
  <c r="O20" i="6" s="1"/>
  <c r="O19" i="6"/>
  <c r="O4" i="15" s="1"/>
  <c r="O23" i="6"/>
  <c r="O104" i="6"/>
  <c r="O105" i="6"/>
  <c r="O106" i="6"/>
  <c r="O107" i="6"/>
  <c r="O108" i="6"/>
  <c r="O118" i="6"/>
  <c r="O119" i="6"/>
  <c r="O120" i="6"/>
  <c r="O121" i="6"/>
  <c r="O122" i="6"/>
  <c r="F28" i="17"/>
  <c r="M152" i="6"/>
  <c r="M176" i="6"/>
  <c r="M172" i="6"/>
  <c r="M148" i="6"/>
  <c r="M135" i="6"/>
  <c r="M159" i="6"/>
  <c r="M144" i="6"/>
  <c r="M168" i="6"/>
  <c r="M128" i="6"/>
  <c r="M127" i="29"/>
  <c r="M130" i="29"/>
  <c r="M29" i="16"/>
  <c r="M10" i="16"/>
  <c r="M9" i="17"/>
  <c r="M31" i="15"/>
  <c r="M26" i="15"/>
  <c r="M21" i="15"/>
  <c r="M14" i="15"/>
  <c r="M10" i="15"/>
  <c r="M6" i="15"/>
  <c r="F30" i="15"/>
  <c r="G173" i="6"/>
  <c r="G149" i="6"/>
  <c r="G127" i="6"/>
  <c r="G136" i="6"/>
  <c r="G160" i="6"/>
  <c r="G265" i="71"/>
  <c r="G342" i="68"/>
  <c r="G17" i="53"/>
  <c r="G264" i="72"/>
  <c r="G275" i="67"/>
  <c r="G141" i="53"/>
  <c r="G313" i="64"/>
  <c r="G252" i="69"/>
  <c r="G96" i="53"/>
  <c r="G35" i="53"/>
  <c r="G84" i="53"/>
  <c r="G255" i="69"/>
  <c r="G267" i="67"/>
  <c r="G119" i="53"/>
  <c r="G118" i="53"/>
  <c r="G349" i="68"/>
  <c r="G281" i="66"/>
  <c r="G266" i="69"/>
  <c r="G46" i="53"/>
  <c r="G233" i="69"/>
  <c r="G155" i="53"/>
  <c r="G133" i="53"/>
  <c r="G22" i="53"/>
  <c r="G115" i="53"/>
  <c r="G103" i="53"/>
  <c r="G234" i="69"/>
  <c r="G274" i="67"/>
  <c r="G337" i="68"/>
  <c r="G54" i="53"/>
  <c r="G269" i="69"/>
  <c r="G114" i="51"/>
  <c r="G177" i="53"/>
  <c r="G147" i="53"/>
  <c r="G114" i="53"/>
  <c r="G109" i="53"/>
  <c r="G175" i="52"/>
  <c r="G21" i="51"/>
  <c r="G276" i="70"/>
  <c r="G54" i="51"/>
  <c r="G144" i="53"/>
  <c r="G273" i="69"/>
  <c r="G113" i="53"/>
  <c r="G96" i="51"/>
  <c r="G271" i="69"/>
  <c r="G78" i="51"/>
  <c r="G64" i="51"/>
  <c r="G259" i="72"/>
  <c r="G15" i="51"/>
  <c r="G276" i="67"/>
  <c r="G343" i="68"/>
  <c r="G162" i="53"/>
  <c r="G125" i="53"/>
  <c r="G60" i="51"/>
  <c r="G36" i="52"/>
  <c r="G269" i="67"/>
  <c r="G99" i="51"/>
  <c r="G111" i="51"/>
  <c r="G157" i="53"/>
  <c r="G269" i="64"/>
  <c r="G235" i="66"/>
  <c r="G94" i="53"/>
  <c r="G145" i="52"/>
  <c r="G20" i="53"/>
  <c r="G174" i="52"/>
  <c r="G167" i="53"/>
  <c r="G10" i="52"/>
  <c r="G136" i="51"/>
  <c r="G32" i="52"/>
  <c r="G271" i="64"/>
  <c r="G175" i="51"/>
  <c r="G69" i="53"/>
  <c r="G270" i="70"/>
  <c r="G101" i="52"/>
  <c r="G22" i="52"/>
  <c r="G73" i="52"/>
  <c r="G147" i="52"/>
  <c r="G103" i="52"/>
  <c r="G97" i="52"/>
  <c r="G119" i="51"/>
  <c r="G87" i="52"/>
  <c r="G169" i="53"/>
  <c r="G158" i="53"/>
  <c r="G18" i="52"/>
  <c r="G300" i="64"/>
  <c r="G33" i="51"/>
  <c r="G141" i="52"/>
  <c r="G90" i="52"/>
  <c r="G39" i="53"/>
  <c r="G236" i="67"/>
  <c r="G64" i="53"/>
  <c r="G16" i="52"/>
  <c r="G98" i="52"/>
  <c r="G100" i="51"/>
  <c r="G158" i="51"/>
  <c r="G251" i="72"/>
  <c r="G58" i="52"/>
  <c r="G145" i="51"/>
  <c r="G72" i="51"/>
  <c r="G159" i="52"/>
  <c r="G45" i="53"/>
  <c r="G152" i="51"/>
  <c r="G34" i="52"/>
  <c r="G176" i="52"/>
  <c r="G133" i="52"/>
  <c r="G110" i="52"/>
  <c r="G76" i="52"/>
  <c r="G87" i="53"/>
  <c r="G103" i="51"/>
  <c r="G161" i="53"/>
  <c r="G102" i="51"/>
  <c r="G171" i="52"/>
  <c r="G150" i="52"/>
  <c r="G238" i="69"/>
  <c r="G30" i="53"/>
  <c r="G171" i="51"/>
  <c r="G9" i="53"/>
  <c r="G138" i="51"/>
  <c r="G73" i="51"/>
  <c r="G29" i="51"/>
  <c r="G239" i="65"/>
  <c r="G34" i="51"/>
  <c r="G126" i="51"/>
  <c r="G40" i="53"/>
  <c r="G139" i="51"/>
  <c r="G56" i="51"/>
  <c r="G121" i="51"/>
  <c r="G132" i="52"/>
  <c r="G55" i="51"/>
  <c r="G265" i="70"/>
  <c r="G54" i="52"/>
  <c r="G288" i="68"/>
  <c r="G120" i="51"/>
  <c r="G71" i="52"/>
  <c r="G56" i="52"/>
  <c r="G233" i="67"/>
  <c r="G77" i="52"/>
  <c r="G169" i="52"/>
  <c r="G268" i="66"/>
  <c r="G31" i="53"/>
  <c r="G13" i="53"/>
  <c r="G10" i="53"/>
  <c r="G51" i="53"/>
  <c r="G122" i="52"/>
  <c r="G140" i="51"/>
  <c r="G84" i="51"/>
  <c r="G76" i="51"/>
  <c r="G40" i="52"/>
  <c r="G133" i="51"/>
  <c r="G264" i="70"/>
  <c r="G255" i="66"/>
  <c r="G256" i="69"/>
  <c r="G261" i="72"/>
  <c r="G231" i="67"/>
  <c r="G239" i="66"/>
  <c r="G122" i="53"/>
  <c r="G132" i="53"/>
  <c r="G274" i="70"/>
  <c r="G278" i="65"/>
  <c r="G265" i="72"/>
  <c r="G235" i="69"/>
  <c r="G267" i="70"/>
  <c r="G117" i="53"/>
  <c r="G165" i="53"/>
  <c r="G163" i="53"/>
  <c r="G114" i="52"/>
  <c r="G56" i="53"/>
  <c r="G159" i="53"/>
  <c r="G278" i="66"/>
  <c r="G101" i="53"/>
  <c r="G112" i="51"/>
  <c r="G79" i="53"/>
  <c r="G15" i="53"/>
  <c r="G153" i="53"/>
  <c r="G116" i="53"/>
  <c r="G99" i="53"/>
  <c r="G281" i="67"/>
  <c r="G156" i="53"/>
  <c r="G135" i="53"/>
  <c r="G6" i="53"/>
  <c r="G75" i="53"/>
  <c r="G174" i="53"/>
  <c r="G171" i="53"/>
  <c r="G330" i="68"/>
  <c r="G136" i="53"/>
  <c r="G341" i="68"/>
  <c r="G73" i="53"/>
  <c r="G8" i="53"/>
  <c r="G271" i="72"/>
  <c r="G154" i="53"/>
  <c r="G60" i="53"/>
  <c r="G5" i="51"/>
  <c r="G58" i="53"/>
  <c r="G347" i="68"/>
  <c r="G100" i="53"/>
  <c r="G7" i="53"/>
  <c r="G277" i="67"/>
  <c r="G265" i="69"/>
  <c r="G164" i="53"/>
  <c r="G307" i="64"/>
  <c r="G120" i="53"/>
  <c r="G259" i="71"/>
  <c r="G45" i="51"/>
  <c r="G269" i="70"/>
  <c r="G93" i="51"/>
  <c r="G277" i="66"/>
  <c r="G130" i="52"/>
  <c r="G344" i="68"/>
  <c r="G71" i="51"/>
  <c r="G26" i="51"/>
  <c r="G113" i="52"/>
  <c r="G14" i="51"/>
  <c r="G68" i="53"/>
  <c r="G86" i="51"/>
  <c r="G44" i="51"/>
  <c r="G138" i="52"/>
  <c r="G84" i="52"/>
  <c r="G107" i="51"/>
  <c r="G94" i="51"/>
  <c r="G118" i="52"/>
  <c r="G86" i="52"/>
  <c r="G85" i="51"/>
  <c r="G165" i="52"/>
  <c r="G5" i="52"/>
  <c r="G256" i="72"/>
  <c r="G248" i="71"/>
  <c r="G13" i="52"/>
  <c r="G8" i="51"/>
  <c r="G92" i="52"/>
  <c r="G177" i="52"/>
  <c r="G36" i="51"/>
  <c r="G21" i="53"/>
  <c r="G148" i="51"/>
  <c r="G31" i="51"/>
  <c r="G52" i="53"/>
  <c r="G102" i="53"/>
  <c r="G150" i="51"/>
  <c r="G93" i="53"/>
  <c r="G150" i="53"/>
  <c r="G69" i="52"/>
  <c r="G166" i="51"/>
  <c r="G20" i="51"/>
  <c r="G244" i="71"/>
  <c r="G242" i="65"/>
  <c r="G270" i="67"/>
  <c r="G296" i="68"/>
  <c r="G53" i="51"/>
  <c r="G91" i="52"/>
  <c r="G156" i="51"/>
  <c r="G149" i="51"/>
  <c r="G49" i="53"/>
  <c r="G118" i="51"/>
  <c r="G116" i="51"/>
  <c r="G46" i="51"/>
  <c r="G96" i="52"/>
  <c r="G17" i="52"/>
  <c r="G37" i="51"/>
  <c r="G141" i="51"/>
  <c r="G308" i="68"/>
  <c r="G166" i="53"/>
  <c r="G89" i="53"/>
  <c r="G38" i="52"/>
  <c r="G27" i="51"/>
  <c r="G94" i="52"/>
  <c r="G224" i="71"/>
  <c r="G290" i="68"/>
  <c r="G136" i="52"/>
  <c r="G163" i="51"/>
  <c r="G10" i="51"/>
  <c r="G122" i="51"/>
  <c r="G157" i="52"/>
  <c r="G237" i="65"/>
  <c r="G53" i="52"/>
  <c r="G49" i="52"/>
  <c r="G232" i="70"/>
  <c r="G257" i="70"/>
  <c r="G70" i="51"/>
  <c r="G98" i="51"/>
  <c r="G276" i="66"/>
  <c r="G174" i="51"/>
  <c r="G9" i="52"/>
  <c r="G83" i="53"/>
  <c r="G127" i="51"/>
  <c r="G310" i="64"/>
  <c r="G331" i="68"/>
  <c r="G48" i="52"/>
  <c r="G153" i="51"/>
  <c r="G168" i="51"/>
  <c r="G33" i="53"/>
  <c r="G111" i="53"/>
  <c r="G110" i="51"/>
  <c r="G139" i="53"/>
  <c r="G134" i="52"/>
  <c r="G154" i="52"/>
  <c r="G298" i="64"/>
  <c r="G67" i="51"/>
  <c r="G151" i="51"/>
  <c r="G148" i="53"/>
  <c r="G12" i="51"/>
  <c r="G131" i="52"/>
  <c r="G292" i="68"/>
  <c r="G132" i="51"/>
  <c r="G253" i="69"/>
  <c r="G156" i="52"/>
  <c r="G270" i="71"/>
  <c r="G270" i="64"/>
  <c r="G310" i="68"/>
  <c r="G270" i="66"/>
  <c r="G97" i="53"/>
  <c r="G274" i="65"/>
  <c r="G281" i="70"/>
  <c r="G268" i="72"/>
  <c r="G275" i="66"/>
  <c r="G112" i="53"/>
  <c r="G113" i="51"/>
  <c r="G274" i="69"/>
  <c r="G267" i="69"/>
  <c r="G275" i="70"/>
  <c r="G48" i="53"/>
  <c r="G57" i="53"/>
  <c r="G173" i="53"/>
  <c r="G27" i="53"/>
  <c r="G281" i="69"/>
  <c r="G145" i="53"/>
  <c r="G115" i="51"/>
  <c r="G297" i="64"/>
  <c r="G274" i="66"/>
  <c r="G38" i="53"/>
  <c r="G308" i="64"/>
  <c r="G41" i="53"/>
  <c r="G278" i="70"/>
  <c r="G55" i="53"/>
  <c r="G67" i="53"/>
  <c r="G126" i="53"/>
  <c r="G137" i="53"/>
  <c r="G170" i="53"/>
  <c r="G267" i="66"/>
  <c r="G236" i="69"/>
  <c r="G129" i="53"/>
  <c r="G305" i="64"/>
  <c r="G53" i="53"/>
  <c r="G278" i="67"/>
  <c r="G127" i="53"/>
  <c r="G41" i="51"/>
  <c r="G11" i="51"/>
  <c r="G22" i="51"/>
  <c r="G269" i="66"/>
  <c r="G106" i="53"/>
  <c r="G77" i="51"/>
  <c r="G271" i="70"/>
  <c r="G309" i="64"/>
  <c r="G267" i="71"/>
  <c r="G254" i="69"/>
  <c r="G19" i="51"/>
  <c r="G117" i="52"/>
  <c r="G130" i="53"/>
  <c r="G272" i="69"/>
  <c r="G172" i="51"/>
  <c r="G273" i="70"/>
  <c r="G95" i="51"/>
  <c r="G66" i="53"/>
  <c r="G40" i="51"/>
  <c r="G65" i="51"/>
  <c r="G266" i="70"/>
  <c r="G277" i="70"/>
  <c r="G139" i="52"/>
  <c r="G128" i="53"/>
  <c r="G251" i="66"/>
  <c r="G55" i="52"/>
  <c r="G175" i="53"/>
  <c r="G91" i="51"/>
  <c r="G268" i="70"/>
  <c r="G79" i="51"/>
  <c r="G65" i="52"/>
  <c r="G152" i="52"/>
  <c r="G127" i="52"/>
  <c r="G226" i="72"/>
  <c r="G258" i="64"/>
  <c r="G59" i="51"/>
  <c r="G168" i="52"/>
  <c r="G143" i="53"/>
  <c r="G79" i="52"/>
  <c r="G301" i="68"/>
  <c r="G298" i="68"/>
  <c r="G92" i="51"/>
  <c r="G75" i="51"/>
  <c r="G30" i="52"/>
  <c r="G11" i="53"/>
  <c r="G83" i="52"/>
  <c r="G177" i="51"/>
  <c r="G64" i="52"/>
  <c r="G134" i="51"/>
  <c r="G31" i="52"/>
  <c r="G70" i="52"/>
  <c r="G260" i="69"/>
  <c r="G48" i="51"/>
  <c r="G248" i="72"/>
  <c r="G99" i="52"/>
  <c r="G335" i="68"/>
  <c r="G165" i="51"/>
  <c r="G59" i="53"/>
  <c r="G72" i="52"/>
  <c r="G131" i="51"/>
  <c r="G50" i="51"/>
  <c r="G237" i="67"/>
  <c r="G78" i="52"/>
  <c r="G71" i="53"/>
  <c r="G167" i="51"/>
  <c r="G63" i="51"/>
  <c r="G39" i="51"/>
  <c r="G256" i="71"/>
  <c r="G38" i="51"/>
  <c r="G129" i="52"/>
  <c r="G78" i="53"/>
  <c r="G17" i="51"/>
  <c r="G170" i="52"/>
  <c r="G286" i="68"/>
  <c r="G259" i="64"/>
  <c r="G33" i="52"/>
  <c r="G18" i="51"/>
  <c r="G20" i="52"/>
  <c r="G294" i="68"/>
  <c r="G243" i="66"/>
  <c r="G50" i="53"/>
  <c r="G74" i="52"/>
  <c r="G6" i="52"/>
  <c r="G35" i="52"/>
  <c r="G25" i="51"/>
  <c r="G233" i="65"/>
  <c r="G166" i="52"/>
  <c r="G59" i="52"/>
  <c r="G75" i="52"/>
  <c r="G119" i="52"/>
  <c r="G77" i="53"/>
  <c r="G111" i="52"/>
  <c r="G107" i="52"/>
  <c r="G155" i="51"/>
  <c r="G167" i="52"/>
  <c r="G26" i="52"/>
  <c r="G147" i="51"/>
  <c r="G101" i="51"/>
  <c r="G15" i="52"/>
  <c r="G83" i="51"/>
  <c r="G89" i="51"/>
  <c r="G88" i="53"/>
  <c r="G129" i="51"/>
  <c r="G149" i="53"/>
  <c r="G170" i="51"/>
  <c r="G140" i="53"/>
  <c r="G268" i="65"/>
  <c r="G16" i="51"/>
  <c r="G137" i="52"/>
  <c r="G102" i="52"/>
  <c r="G153" i="52"/>
  <c r="G19" i="52"/>
  <c r="G173" i="52"/>
  <c r="G46" i="52"/>
  <c r="G225" i="72"/>
  <c r="G257" i="64"/>
  <c r="G247" i="72"/>
  <c r="G252" i="66"/>
  <c r="G255" i="67"/>
  <c r="G16" i="53"/>
  <c r="G110" i="53"/>
  <c r="G36" i="53"/>
  <c r="G271" i="71"/>
  <c r="G112" i="52"/>
  <c r="G34" i="53"/>
  <c r="G29" i="53"/>
  <c r="G275" i="65"/>
  <c r="G65" i="53"/>
  <c r="G306" i="64"/>
  <c r="G91" i="53"/>
  <c r="G95" i="53"/>
  <c r="G107" i="53"/>
  <c r="G74" i="53"/>
  <c r="G345" i="68"/>
  <c r="G108" i="53"/>
  <c r="G264" i="71"/>
  <c r="G76" i="53"/>
  <c r="G134" i="53"/>
  <c r="G152" i="53"/>
  <c r="G14" i="53"/>
  <c r="G37" i="53"/>
  <c r="G131" i="53"/>
  <c r="G267" i="65"/>
  <c r="G172" i="53"/>
  <c r="G72" i="53"/>
  <c r="G278" i="69"/>
  <c r="G138" i="53"/>
  <c r="G275" i="69"/>
  <c r="G98" i="53"/>
  <c r="G86" i="53"/>
  <c r="G115" i="52"/>
  <c r="G281" i="65"/>
  <c r="G268" i="71"/>
  <c r="G18" i="53"/>
  <c r="G69" i="51"/>
  <c r="G13" i="51"/>
  <c r="G266" i="72"/>
  <c r="G58" i="51"/>
  <c r="G277" i="69"/>
  <c r="G268" i="69"/>
  <c r="G257" i="72"/>
  <c r="G146" i="53"/>
  <c r="G267" i="72"/>
  <c r="G154" i="51"/>
  <c r="G277" i="65"/>
  <c r="G28" i="53"/>
  <c r="G117" i="51"/>
  <c r="G85" i="53"/>
  <c r="G276" i="69"/>
  <c r="G47" i="53"/>
  <c r="G266" i="71"/>
  <c r="G269" i="65"/>
  <c r="G90" i="51"/>
  <c r="G332" i="68"/>
  <c r="G257" i="71"/>
  <c r="G299" i="64"/>
  <c r="G276" i="65"/>
  <c r="G272" i="66"/>
  <c r="G235" i="67"/>
  <c r="G243" i="67"/>
  <c r="G70" i="53"/>
  <c r="G14" i="52"/>
  <c r="G97" i="51"/>
  <c r="G74" i="51"/>
  <c r="G29" i="52"/>
  <c r="G322" i="68"/>
  <c r="G12" i="53"/>
  <c r="G268" i="67"/>
  <c r="G260" i="72"/>
  <c r="G89" i="52"/>
  <c r="G120" i="52"/>
  <c r="G155" i="52"/>
  <c r="G32" i="53"/>
  <c r="G176" i="51"/>
  <c r="G235" i="65"/>
  <c r="G51" i="52"/>
  <c r="G163" i="52"/>
  <c r="G137" i="51"/>
  <c r="G68" i="52"/>
  <c r="G45" i="52"/>
  <c r="G159" i="51"/>
  <c r="G39" i="52"/>
  <c r="G289" i="68"/>
  <c r="G100" i="52"/>
  <c r="G92" i="53"/>
  <c r="G108" i="51"/>
  <c r="G52" i="51"/>
  <c r="G251" i="65"/>
  <c r="G51" i="51"/>
  <c r="G35" i="51"/>
  <c r="G108" i="52"/>
  <c r="G172" i="52"/>
  <c r="G237" i="66"/>
  <c r="G95" i="52"/>
  <c r="G37" i="52"/>
  <c r="G4" i="51"/>
  <c r="G57" i="51"/>
  <c r="G5" i="53"/>
  <c r="G67" i="52"/>
  <c r="G168" i="53"/>
  <c r="G130" i="51"/>
  <c r="G240" i="66"/>
  <c r="G232" i="69"/>
  <c r="G116" i="52"/>
  <c r="G88" i="51"/>
  <c r="G243" i="65"/>
  <c r="G151" i="53"/>
  <c r="G239" i="67"/>
  <c r="G299" i="68"/>
  <c r="G57" i="52"/>
  <c r="G251" i="71"/>
  <c r="G279" i="69"/>
  <c r="G60" i="52"/>
  <c r="G32" i="51"/>
  <c r="G21" i="52"/>
  <c r="G19" i="53"/>
  <c r="G258" i="72"/>
  <c r="G88" i="52"/>
  <c r="G151" i="52"/>
  <c r="G148" i="52"/>
  <c r="G135" i="51"/>
  <c r="G50" i="52"/>
  <c r="G6" i="51"/>
  <c r="G41" i="52"/>
  <c r="G158" i="52"/>
  <c r="G169" i="51"/>
  <c r="G90" i="53"/>
  <c r="G105" i="53"/>
  <c r="G140" i="52"/>
  <c r="G260" i="64"/>
  <c r="G135" i="52"/>
  <c r="G173" i="51"/>
  <c r="G8" i="52"/>
  <c r="G176" i="53"/>
  <c r="G11" i="52"/>
  <c r="G258" i="71"/>
  <c r="G262" i="71"/>
  <c r="G157" i="51"/>
  <c r="G12" i="52"/>
  <c r="G27" i="52"/>
  <c r="G272" i="70"/>
  <c r="G149" i="52"/>
  <c r="G52" i="52"/>
  <c r="G93" i="52"/>
  <c r="G121" i="53"/>
  <c r="G126" i="52"/>
  <c r="G121" i="52"/>
  <c r="G26" i="53"/>
  <c r="G47" i="52"/>
  <c r="G261" i="71"/>
  <c r="G270" i="69"/>
  <c r="G248" i="69"/>
  <c r="G47" i="51"/>
  <c r="G254" i="65"/>
  <c r="G289" i="64"/>
  <c r="G255" i="64"/>
  <c r="G239" i="69"/>
  <c r="G245" i="72"/>
  <c r="G234" i="65"/>
  <c r="G63" i="52"/>
  <c r="G254" i="67"/>
  <c r="G269" i="71"/>
  <c r="G253" i="65"/>
  <c r="G346" i="68"/>
  <c r="G262" i="65"/>
  <c r="G297" i="68"/>
  <c r="G257" i="66"/>
  <c r="G271" i="66"/>
  <c r="G296" i="64"/>
  <c r="G28" i="51"/>
  <c r="G227" i="71"/>
  <c r="G256" i="70"/>
  <c r="G238" i="67"/>
  <c r="G259" i="67"/>
  <c r="G325" i="68"/>
  <c r="G270" i="65"/>
  <c r="G243" i="71"/>
  <c r="G261" i="67"/>
  <c r="G260" i="65"/>
  <c r="G272" i="65"/>
  <c r="G164" i="52"/>
  <c r="G256" i="67"/>
  <c r="G235" i="70"/>
  <c r="G262" i="70"/>
  <c r="G287" i="68"/>
  <c r="G288" i="64"/>
  <c r="G44" i="52"/>
  <c r="G336" i="68"/>
  <c r="G258" i="66"/>
  <c r="G304" i="64"/>
  <c r="G229" i="72"/>
  <c r="G82" i="52"/>
  <c r="G245" i="71"/>
  <c r="G273" i="65"/>
  <c r="G236" i="65"/>
  <c r="G312" i="64"/>
  <c r="G224" i="72"/>
  <c r="G223" i="72"/>
  <c r="G68" i="51"/>
  <c r="G311" i="64"/>
  <c r="G128" i="52"/>
  <c r="G339" i="68"/>
  <c r="G233" i="71"/>
  <c r="G280" i="70"/>
  <c r="G234" i="66"/>
  <c r="G232" i="67"/>
  <c r="G265" i="64"/>
  <c r="G239" i="72"/>
  <c r="G316" i="68"/>
  <c r="G255" i="65"/>
  <c r="G228" i="72"/>
  <c r="G293" i="68"/>
  <c r="G280" i="66"/>
  <c r="G253" i="66"/>
  <c r="G250" i="69"/>
  <c r="G249" i="72"/>
  <c r="G124" i="53"/>
  <c r="G242" i="70"/>
  <c r="G262" i="69"/>
  <c r="G319" i="68"/>
  <c r="G109" i="52"/>
  <c r="G250" i="70"/>
  <c r="G240" i="72"/>
  <c r="G222" i="71"/>
  <c r="G220" i="72"/>
  <c r="G230" i="67"/>
  <c r="G249" i="65"/>
  <c r="G306" i="68"/>
  <c r="G247" i="67"/>
  <c r="G105" i="52"/>
  <c r="G264" i="69"/>
  <c r="G105" i="51"/>
  <c r="G43" i="52"/>
  <c r="G238" i="71"/>
  <c r="G143" i="52"/>
  <c r="G246" i="69"/>
  <c r="G279" i="68"/>
  <c r="G247" i="66"/>
  <c r="G229" i="66"/>
  <c r="G248" i="65"/>
  <c r="G81" i="51"/>
  <c r="G226" i="70"/>
  <c r="G304" i="68"/>
  <c r="G219" i="71"/>
  <c r="G237" i="72"/>
  <c r="G252" i="64"/>
  <c r="G226" i="65"/>
  <c r="G245" i="65"/>
  <c r="G245" i="66"/>
  <c r="G26" i="16"/>
  <c r="G18" i="17"/>
  <c r="G5" i="17"/>
  <c r="G252" i="71"/>
  <c r="G247" i="70"/>
  <c r="G303" i="64"/>
  <c r="G290" i="64"/>
  <c r="G237" i="69"/>
  <c r="G238" i="70"/>
  <c r="G28" i="52"/>
  <c r="G106" i="51"/>
  <c r="G268" i="64"/>
  <c r="G258" i="67"/>
  <c r="G261" i="69"/>
  <c r="G248" i="70"/>
  <c r="G241" i="66"/>
  <c r="G233" i="66"/>
  <c r="G303" i="68"/>
  <c r="G258" i="69"/>
  <c r="G313" i="68"/>
  <c r="G273" i="67"/>
  <c r="G242" i="69"/>
  <c r="G43" i="51"/>
  <c r="G229" i="71"/>
  <c r="G234" i="70"/>
  <c r="G228" i="70"/>
  <c r="G333" i="68"/>
  <c r="G311" i="68"/>
  <c r="G255" i="71"/>
  <c r="G44" i="53"/>
  <c r="G315" i="68"/>
  <c r="G253" i="72"/>
  <c r="G270" i="72"/>
  <c r="G229" i="69"/>
  <c r="G273" i="66"/>
  <c r="G239" i="70"/>
  <c r="G243" i="69"/>
  <c r="G284" i="64"/>
  <c r="G233" i="70"/>
  <c r="G247" i="69"/>
  <c r="G4" i="53"/>
  <c r="G82" i="53"/>
  <c r="G228" i="71"/>
  <c r="G241" i="65"/>
  <c r="G281" i="64"/>
  <c r="G280" i="64"/>
  <c r="G348" i="68"/>
  <c r="G231" i="65"/>
  <c r="G323" i="68"/>
  <c r="G25" i="52"/>
  <c r="G279" i="64"/>
  <c r="G242" i="66"/>
  <c r="G254" i="70"/>
  <c r="G271" i="65"/>
  <c r="G231" i="72"/>
  <c r="G249" i="71"/>
  <c r="G246" i="71"/>
  <c r="G282" i="64"/>
  <c r="G279" i="67"/>
  <c r="G231" i="69"/>
  <c r="G262" i="66"/>
  <c r="G7" i="51"/>
  <c r="G231" i="70"/>
  <c r="G264" i="64"/>
  <c r="G233" i="72"/>
  <c r="G256" i="65"/>
  <c r="G128" i="51"/>
  <c r="G256" i="66"/>
  <c r="G250" i="71"/>
  <c r="G254" i="64"/>
  <c r="G338" i="68"/>
  <c r="G250" i="72"/>
  <c r="G259" i="70"/>
  <c r="G227" i="69"/>
  <c r="G266" i="67"/>
  <c r="G249" i="66"/>
  <c r="G240" i="71"/>
  <c r="G256" i="64"/>
  <c r="G295" i="64"/>
  <c r="G232" i="66"/>
  <c r="G62" i="51"/>
  <c r="G229" i="67"/>
  <c r="G266" i="66"/>
  <c r="G62" i="53"/>
  <c r="G274" i="64"/>
  <c r="G124" i="51"/>
  <c r="G230" i="65"/>
  <c r="G24" i="52"/>
  <c r="G247" i="65"/>
  <c r="G24" i="53"/>
  <c r="G143" i="51"/>
  <c r="G62" i="52"/>
  <c r="G280" i="68"/>
  <c r="G227" i="65"/>
  <c r="G245" i="69"/>
  <c r="G245" i="70"/>
  <c r="G265" i="67"/>
  <c r="G246" i="66"/>
  <c r="G245" i="67"/>
  <c r="G226" i="67"/>
  <c r="G32" i="15"/>
  <c r="G31" i="15"/>
  <c r="G30" i="15"/>
  <c r="G29" i="15"/>
  <c r="G28" i="15"/>
  <c r="G26" i="15"/>
  <c r="G25" i="15"/>
  <c r="G24" i="15"/>
  <c r="G22" i="15"/>
  <c r="G21" i="15"/>
  <c r="G20" i="15"/>
  <c r="G22" i="17"/>
  <c r="G21" i="17"/>
  <c r="G20" i="17"/>
  <c r="G19" i="17"/>
  <c r="G8" i="17"/>
  <c r="G7" i="17"/>
  <c r="G6" i="17"/>
  <c r="G280" i="65"/>
  <c r="G244" i="72"/>
  <c r="G262" i="64"/>
  <c r="G146" i="51"/>
  <c r="G146" i="52"/>
  <c r="G229" i="70"/>
  <c r="G241" i="70"/>
  <c r="G7" i="52"/>
  <c r="G234" i="67"/>
  <c r="G221" i="72"/>
  <c r="G241" i="67"/>
  <c r="G231" i="66"/>
  <c r="G312" i="68"/>
  <c r="G240" i="69"/>
  <c r="G254" i="66"/>
  <c r="G267" i="64"/>
  <c r="G286" i="64"/>
  <c r="G106" i="52"/>
  <c r="G260" i="71"/>
  <c r="G272" i="67"/>
  <c r="G63" i="53"/>
  <c r="G324" i="68"/>
  <c r="G227" i="72"/>
  <c r="G235" i="72"/>
  <c r="G250" i="67"/>
  <c r="G235" i="71"/>
  <c r="G279" i="66"/>
  <c r="G302" i="64"/>
  <c r="G252" i="65"/>
  <c r="G261" i="64"/>
  <c r="G241" i="72"/>
  <c r="G280" i="67"/>
  <c r="G291" i="64"/>
  <c r="G252" i="72"/>
  <c r="G283" i="64"/>
  <c r="G318" i="68"/>
  <c r="G125" i="52"/>
  <c r="G162" i="51"/>
  <c r="G263" i="64"/>
  <c r="G279" i="70"/>
  <c r="G252" i="67"/>
  <c r="G85" i="52"/>
  <c r="G251" i="70"/>
  <c r="G276" i="64"/>
  <c r="G109" i="51"/>
  <c r="G242" i="71"/>
  <c r="G253" i="67"/>
  <c r="G300" i="68"/>
  <c r="G271" i="67"/>
  <c r="G242" i="72"/>
  <c r="G321" i="68"/>
  <c r="G226" i="71"/>
  <c r="G257" i="65"/>
  <c r="G232" i="71"/>
  <c r="G309" i="68"/>
  <c r="G285" i="64"/>
  <c r="G125" i="51"/>
  <c r="G258" i="65"/>
  <c r="G223" i="71"/>
  <c r="G25" i="53"/>
  <c r="G238" i="66"/>
  <c r="G238" i="65"/>
  <c r="G257" i="69"/>
  <c r="G144" i="51"/>
  <c r="G261" i="70"/>
  <c r="G240" i="70"/>
  <c r="G243" i="70"/>
  <c r="G162" i="52"/>
  <c r="G284" i="68"/>
  <c r="G263" i="72"/>
  <c r="G3" i="51"/>
  <c r="G81" i="53"/>
  <c r="G238" i="72"/>
  <c r="G266" i="65"/>
  <c r="G3" i="53"/>
  <c r="G81" i="52"/>
  <c r="G161" i="52"/>
  <c r="G249" i="69"/>
  <c r="G249" i="67"/>
  <c r="G124" i="52"/>
  <c r="G248" i="66"/>
  <c r="G227" i="70"/>
  <c r="G246" i="70"/>
  <c r="G255" i="72"/>
  <c r="G229" i="65"/>
  <c r="G282" i="68"/>
  <c r="G230" i="69"/>
  <c r="G249" i="70"/>
  <c r="G220" i="71"/>
  <c r="G227" i="67"/>
  <c r="G265" i="65"/>
  <c r="G219" i="72"/>
  <c r="G273" i="64"/>
  <c r="G226" i="69"/>
  <c r="G246" i="67"/>
  <c r="G264" i="67"/>
  <c r="G264" i="66"/>
  <c r="G18" i="15"/>
  <c r="G13" i="15"/>
  <c r="G12" i="15"/>
  <c r="G11" i="15"/>
  <c r="G10" i="15"/>
  <c r="G9" i="15"/>
  <c r="G8" i="15"/>
  <c r="G7" i="15"/>
  <c r="G6" i="15"/>
  <c r="G5" i="15"/>
  <c r="G29" i="16"/>
  <c r="G30" i="17"/>
  <c r="G29" i="17"/>
  <c r="G258" i="70"/>
  <c r="G260" i="66"/>
  <c r="G301" i="64"/>
  <c r="G327" i="68"/>
  <c r="G30" i="51"/>
  <c r="G241" i="71"/>
  <c r="G291" i="68"/>
  <c r="G292" i="64"/>
  <c r="G239" i="71"/>
  <c r="G257" i="67"/>
  <c r="G87" i="51"/>
  <c r="G9" i="51"/>
  <c r="G261" i="66"/>
  <c r="G251" i="67"/>
  <c r="G66" i="52"/>
  <c r="G287" i="64"/>
  <c r="G234" i="71"/>
  <c r="G250" i="65"/>
  <c r="G230" i="72"/>
  <c r="G225" i="71"/>
  <c r="G82" i="51"/>
  <c r="G279" i="65"/>
  <c r="G232" i="72"/>
  <c r="G66" i="51"/>
  <c r="G307" i="68"/>
  <c r="G275" i="64"/>
  <c r="G246" i="72"/>
  <c r="G260" i="70"/>
  <c r="G317" i="68"/>
  <c r="G247" i="71"/>
  <c r="G262" i="72"/>
  <c r="G237" i="70"/>
  <c r="G4" i="52"/>
  <c r="G230" i="71"/>
  <c r="G252" i="70"/>
  <c r="G295" i="68"/>
  <c r="G253" i="70"/>
  <c r="G259" i="65"/>
  <c r="G269" i="72"/>
  <c r="G240" i="67"/>
  <c r="G49" i="51"/>
  <c r="G231" i="71"/>
  <c r="G260" i="67"/>
  <c r="G334" i="68"/>
  <c r="G240" i="65"/>
  <c r="G255" i="70"/>
  <c r="G259" i="69"/>
  <c r="G314" i="68"/>
  <c r="G228" i="69"/>
  <c r="G242" i="67"/>
  <c r="G241" i="69"/>
  <c r="G280" i="69"/>
  <c r="G164" i="51"/>
  <c r="G236" i="66"/>
  <c r="G221" i="71"/>
  <c r="G261" i="65"/>
  <c r="G250" i="66"/>
  <c r="G144" i="52"/>
  <c r="G266" i="64"/>
  <c r="G243" i="72"/>
  <c r="G278" i="64"/>
  <c r="G236" i="70"/>
  <c r="G320" i="68"/>
  <c r="G340" i="68"/>
  <c r="G234" i="72"/>
  <c r="G253" i="71"/>
  <c r="G251" i="69"/>
  <c r="G259" i="66"/>
  <c r="G262" i="67"/>
  <c r="G263" i="71"/>
  <c r="G24" i="51"/>
  <c r="G232" i="65"/>
  <c r="G248" i="67"/>
  <c r="G329" i="68"/>
  <c r="G283" i="68"/>
  <c r="G228" i="65"/>
  <c r="G285" i="68"/>
  <c r="G230" i="66"/>
  <c r="G228" i="67"/>
  <c r="G277" i="64"/>
  <c r="G161" i="51"/>
  <c r="G222" i="72"/>
  <c r="G230" i="70"/>
  <c r="G228" i="66"/>
  <c r="G281" i="68"/>
  <c r="G43" i="53"/>
  <c r="G305" i="68"/>
  <c r="G3" i="52"/>
  <c r="G253" i="64"/>
  <c r="G237" i="71"/>
  <c r="G246" i="65"/>
  <c r="G265" i="66"/>
  <c r="G328" i="68"/>
  <c r="G294" i="64"/>
  <c r="G227" i="66"/>
  <c r="G226" i="66"/>
  <c r="G264" i="65"/>
  <c r="G19" i="15"/>
  <c r="G20" i="16"/>
  <c r="G9" i="17"/>
  <c r="G167" i="6"/>
  <c r="G143" i="6"/>
  <c r="G127" i="29"/>
  <c r="F28" i="15"/>
  <c r="M13" i="16"/>
  <c r="M6" i="16"/>
  <c r="G21" i="16"/>
  <c r="G8" i="16"/>
  <c r="M21" i="16"/>
  <c r="M18" i="17"/>
  <c r="G25" i="16"/>
  <c r="E4" i="16"/>
  <c r="E27" i="16"/>
  <c r="Q17" i="15"/>
  <c r="O171" i="6"/>
  <c r="Q27" i="17"/>
  <c r="F236" i="69"/>
  <c r="F16" i="53"/>
  <c r="F131" i="53"/>
  <c r="F274" i="66"/>
  <c r="F278" i="66"/>
  <c r="F268" i="71"/>
  <c r="F115" i="51"/>
  <c r="F112" i="53"/>
  <c r="F274" i="67"/>
  <c r="F267" i="71"/>
  <c r="F135" i="53"/>
  <c r="F267" i="70"/>
  <c r="F281" i="65"/>
  <c r="F112" i="51"/>
  <c r="F264" i="71"/>
  <c r="F264" i="72"/>
  <c r="F60" i="53"/>
  <c r="F349" i="68"/>
  <c r="F107" i="53"/>
  <c r="F171" i="53"/>
  <c r="F163" i="53"/>
  <c r="F271" i="72"/>
  <c r="F165" i="53"/>
  <c r="F265" i="71"/>
  <c r="F330" i="68"/>
  <c r="F73" i="53"/>
  <c r="F57" i="53"/>
  <c r="F309" i="64"/>
  <c r="F65" i="53"/>
  <c r="F99" i="53"/>
  <c r="F103" i="53"/>
  <c r="F173" i="53"/>
  <c r="F275" i="67"/>
  <c r="F268" i="72"/>
  <c r="F275" i="70"/>
  <c r="F306" i="64"/>
  <c r="F76" i="53"/>
  <c r="F141" i="53"/>
  <c r="F153" i="53"/>
  <c r="F122" i="53"/>
  <c r="F27" i="53"/>
  <c r="F257" i="72"/>
  <c r="F177" i="53"/>
  <c r="F129" i="53"/>
  <c r="F29" i="53"/>
  <c r="F170" i="53"/>
  <c r="F313" i="64"/>
  <c r="F275" i="66"/>
  <c r="F79" i="53"/>
  <c r="F152" i="53"/>
  <c r="F114" i="53"/>
  <c r="F110" i="53"/>
  <c r="F96" i="53"/>
  <c r="F35" i="53"/>
  <c r="F48" i="53"/>
  <c r="F17" i="53"/>
  <c r="F265" i="72"/>
  <c r="F259" i="72"/>
  <c r="F37" i="53"/>
  <c r="F277" i="65"/>
  <c r="F114" i="52"/>
  <c r="F112" i="52"/>
  <c r="F126" i="53"/>
  <c r="F113" i="53"/>
  <c r="F274" i="65"/>
  <c r="F118" i="53"/>
  <c r="F97" i="52"/>
  <c r="F40" i="51"/>
  <c r="F277" i="67"/>
  <c r="F66" i="53"/>
  <c r="F132" i="52"/>
  <c r="F257" i="71"/>
  <c r="F168" i="51"/>
  <c r="F269" i="67"/>
  <c r="F57" i="51"/>
  <c r="F109" i="53"/>
  <c r="F252" i="69"/>
  <c r="F332" i="68"/>
  <c r="F20" i="51"/>
  <c r="F130" i="52"/>
  <c r="F150" i="53"/>
  <c r="F235" i="69"/>
  <c r="F343" i="68"/>
  <c r="F268" i="65"/>
  <c r="F344" i="68"/>
  <c r="F308" i="64"/>
  <c r="F113" i="52"/>
  <c r="F93" i="53"/>
  <c r="F243" i="67"/>
  <c r="F64" i="51"/>
  <c r="F270" i="65"/>
  <c r="F78" i="52"/>
  <c r="F281" i="68"/>
  <c r="F231" i="65"/>
  <c r="F32" i="51"/>
  <c r="F272" i="65"/>
  <c r="F14" i="51"/>
  <c r="F127" i="52"/>
  <c r="F84" i="51"/>
  <c r="F310" i="64"/>
  <c r="F70" i="52"/>
  <c r="F237" i="67"/>
  <c r="F260" i="71"/>
  <c r="F134" i="51"/>
  <c r="F94" i="51"/>
  <c r="F234" i="65"/>
  <c r="F84" i="52"/>
  <c r="F51" i="53"/>
  <c r="F86" i="52"/>
  <c r="F92" i="53"/>
  <c r="F102" i="53"/>
  <c r="F165" i="51"/>
  <c r="F136" i="51"/>
  <c r="F64" i="53"/>
  <c r="F155" i="51"/>
  <c r="F96" i="52"/>
  <c r="F243" i="65"/>
  <c r="F239" i="67"/>
  <c r="F236" i="66"/>
  <c r="F166" i="51"/>
  <c r="F133" i="51"/>
  <c r="F157" i="51"/>
  <c r="F166" i="53"/>
  <c r="F52" i="52"/>
  <c r="F45" i="53"/>
  <c r="F11" i="53"/>
  <c r="F91" i="51"/>
  <c r="F308" i="68"/>
  <c r="F67" i="51"/>
  <c r="F88" i="53"/>
  <c r="F26" i="51"/>
  <c r="F145" i="51"/>
  <c r="F167" i="52"/>
  <c r="F258" i="71"/>
  <c r="F138" i="51"/>
  <c r="F20" i="52"/>
  <c r="F119" i="52"/>
  <c r="F289" i="68"/>
  <c r="F158" i="52"/>
  <c r="F75" i="51"/>
  <c r="F233" i="67"/>
  <c r="F105" i="53"/>
  <c r="F27" i="51"/>
  <c r="F122" i="51"/>
  <c r="F233" i="65"/>
  <c r="F167" i="53"/>
  <c r="F29" i="51"/>
  <c r="F73" i="51"/>
  <c r="F59" i="51"/>
  <c r="F107" i="52"/>
  <c r="F60" i="51"/>
  <c r="F46" i="51"/>
  <c r="F135" i="52"/>
  <c r="F136" i="52"/>
  <c r="F301" i="68"/>
  <c r="F151" i="53"/>
  <c r="F139" i="51"/>
  <c r="F163" i="51"/>
  <c r="F139" i="52"/>
  <c r="F5" i="52"/>
  <c r="F267" i="64"/>
  <c r="F129" i="51"/>
  <c r="F242" i="65"/>
  <c r="F26" i="52"/>
  <c r="F68" i="52"/>
  <c r="F121" i="51"/>
  <c r="F163" i="52"/>
  <c r="F110" i="52"/>
  <c r="F149" i="53"/>
  <c r="F41" i="51"/>
  <c r="F20" i="53"/>
  <c r="F67" i="52"/>
  <c r="F300" i="64"/>
  <c r="F53" i="52"/>
  <c r="F120" i="52"/>
  <c r="F64" i="52"/>
  <c r="F58" i="53"/>
  <c r="F127" i="51"/>
  <c r="F266" i="64"/>
  <c r="F77" i="52"/>
  <c r="F5" i="51"/>
  <c r="F122" i="52"/>
  <c r="F45" i="52"/>
  <c r="F232" i="65"/>
  <c r="F151" i="52"/>
  <c r="F253" i="72"/>
  <c r="F340" i="68"/>
  <c r="F238" i="65"/>
  <c r="F301" i="64"/>
  <c r="F252" i="67"/>
  <c r="F261" i="66"/>
  <c r="F243" i="71"/>
  <c r="F256" i="67"/>
  <c r="F242" i="69"/>
  <c r="F251" i="66"/>
  <c r="F311" i="64"/>
  <c r="F221" i="72"/>
  <c r="F251" i="65"/>
  <c r="F47" i="52"/>
  <c r="F258" i="67"/>
  <c r="F239" i="71"/>
  <c r="F231" i="72"/>
  <c r="F336" i="68"/>
  <c r="F225" i="72"/>
  <c r="F234" i="71"/>
  <c r="F302" i="64"/>
  <c r="F259" i="67"/>
  <c r="F30" i="51"/>
  <c r="F143" i="53"/>
  <c r="F44" i="51"/>
  <c r="F46" i="53"/>
  <c r="F281" i="70"/>
  <c r="F137" i="53"/>
  <c r="F267" i="65"/>
  <c r="F275" i="69"/>
  <c r="F271" i="71"/>
  <c r="F145" i="53"/>
  <c r="F8" i="53"/>
  <c r="F34" i="53"/>
  <c r="F127" i="53"/>
  <c r="F134" i="53"/>
  <c r="F281" i="67"/>
  <c r="F266" i="71"/>
  <c r="F255" i="69"/>
  <c r="F274" i="69"/>
  <c r="F84" i="53"/>
  <c r="F267" i="69"/>
  <c r="F98" i="53"/>
  <c r="F15" i="53"/>
  <c r="F56" i="53"/>
  <c r="F113" i="51"/>
  <c r="F274" i="70"/>
  <c r="F297" i="64"/>
  <c r="F119" i="53"/>
  <c r="F305" i="64"/>
  <c r="F233" i="69"/>
  <c r="F116" i="53"/>
  <c r="F36" i="52"/>
  <c r="F168" i="53"/>
  <c r="F259" i="71"/>
  <c r="F276" i="67"/>
  <c r="F98" i="51"/>
  <c r="F258" i="72"/>
  <c r="F276" i="66"/>
  <c r="F144" i="53"/>
  <c r="F32" i="52"/>
  <c r="F56" i="51"/>
  <c r="F273" i="69"/>
  <c r="F269" i="70"/>
  <c r="F47" i="53"/>
  <c r="F175" i="51"/>
  <c r="F10" i="51"/>
  <c r="F154" i="53"/>
  <c r="F99" i="51"/>
  <c r="F139" i="53"/>
  <c r="F276" i="69"/>
  <c r="F272" i="70"/>
  <c r="F307" i="64"/>
  <c r="F284" i="68"/>
  <c r="F257" i="64"/>
  <c r="F286" i="64"/>
  <c r="F168" i="52"/>
  <c r="F69" i="52"/>
  <c r="F33" i="51"/>
  <c r="F131" i="51"/>
  <c r="F229" i="66"/>
  <c r="F177" i="51"/>
  <c r="F17" i="51"/>
  <c r="F91" i="52"/>
  <c r="F229" i="67"/>
  <c r="F238" i="69"/>
  <c r="F60" i="52"/>
  <c r="F165" i="52"/>
  <c r="F138" i="52"/>
  <c r="F88" i="52"/>
  <c r="F237" i="66"/>
  <c r="F175" i="52"/>
  <c r="F55" i="51"/>
  <c r="F176" i="52"/>
  <c r="F10" i="52"/>
  <c r="F22" i="52"/>
  <c r="F69" i="51"/>
  <c r="F14" i="52"/>
  <c r="F72" i="51"/>
  <c r="F150" i="52"/>
  <c r="F269" i="64"/>
  <c r="F49" i="53"/>
  <c r="F235" i="66"/>
  <c r="F234" i="69"/>
  <c r="F268" i="70"/>
  <c r="F117" i="52"/>
  <c r="F57" i="52"/>
  <c r="F233" i="71"/>
  <c r="F228" i="66"/>
  <c r="F45" i="51"/>
  <c r="F27" i="52"/>
  <c r="F235" i="65"/>
  <c r="F40" i="52"/>
  <c r="F257" i="65"/>
  <c r="F32" i="53"/>
  <c r="F75" i="52"/>
  <c r="F39" i="52"/>
  <c r="F107" i="51"/>
  <c r="F100" i="52"/>
  <c r="F58" i="52"/>
  <c r="F79" i="52"/>
  <c r="F50" i="51"/>
  <c r="F176" i="53"/>
  <c r="F83" i="51"/>
  <c r="F157" i="52"/>
  <c r="F51" i="52"/>
  <c r="F166" i="52"/>
  <c r="F130" i="51"/>
  <c r="F18" i="52"/>
  <c r="F253" i="70"/>
  <c r="F290" i="68"/>
  <c r="F34" i="52"/>
  <c r="F265" i="69"/>
  <c r="F74" i="51"/>
  <c r="F279" i="66"/>
  <c r="F83" i="52"/>
  <c r="F8" i="52"/>
  <c r="F140" i="52"/>
  <c r="F126" i="51"/>
  <c r="F265" i="70"/>
  <c r="F30" i="52"/>
  <c r="F55" i="52"/>
  <c r="F289" i="64"/>
  <c r="F153" i="52"/>
  <c r="F117" i="51"/>
  <c r="F77" i="53"/>
  <c r="F170" i="51"/>
  <c r="F31" i="53"/>
  <c r="F70" i="51"/>
  <c r="F111" i="52"/>
  <c r="F177" i="52"/>
  <c r="F35" i="52"/>
  <c r="F147" i="52"/>
  <c r="F98" i="52"/>
  <c r="F229" i="65"/>
  <c r="F240" i="67"/>
  <c r="F176" i="51"/>
  <c r="F257" i="70"/>
  <c r="F99" i="52"/>
  <c r="F100" i="51"/>
  <c r="F118" i="52"/>
  <c r="F151" i="51"/>
  <c r="F71" i="52"/>
  <c r="F78" i="51"/>
  <c r="F282" i="64"/>
  <c r="F156" i="51"/>
  <c r="F68" i="53"/>
  <c r="F153" i="51"/>
  <c r="F242" i="72"/>
  <c r="F335" i="68"/>
  <c r="F148" i="52"/>
  <c r="F260" i="65"/>
  <c r="F231" i="69"/>
  <c r="F254" i="70"/>
  <c r="F279" i="69"/>
  <c r="F25" i="51"/>
  <c r="F227" i="72"/>
  <c r="F228" i="69"/>
  <c r="F253" i="67"/>
  <c r="F125" i="52"/>
  <c r="F324" i="68"/>
  <c r="F242" i="66"/>
  <c r="F7" i="51"/>
  <c r="F241" i="70"/>
  <c r="F323" i="68"/>
  <c r="F234" i="70"/>
  <c r="F124" i="53"/>
  <c r="F241" i="71"/>
  <c r="F256" i="70"/>
  <c r="F253" i="65"/>
  <c r="F263" i="72"/>
  <c r="F66" i="51"/>
  <c r="F128" i="51"/>
  <c r="F246" i="72"/>
  <c r="F224" i="72"/>
  <c r="F277" i="64"/>
  <c r="F115" i="52"/>
  <c r="F278" i="65"/>
  <c r="F97" i="53"/>
  <c r="F111" i="53"/>
  <c r="F72" i="53"/>
  <c r="F132" i="53"/>
  <c r="F174" i="53"/>
  <c r="F337" i="68"/>
  <c r="F278" i="69"/>
  <c r="F86" i="53"/>
  <c r="F345" i="68"/>
  <c r="F341" i="68"/>
  <c r="F278" i="70"/>
  <c r="F159" i="53"/>
  <c r="F147" i="53"/>
  <c r="F53" i="53"/>
  <c r="F18" i="53"/>
  <c r="F67" i="53"/>
  <c r="F299" i="64"/>
  <c r="F115" i="53"/>
  <c r="F41" i="53"/>
  <c r="F281" i="69"/>
  <c r="F75" i="53"/>
  <c r="F101" i="53"/>
  <c r="F156" i="53"/>
  <c r="F271" i="69"/>
  <c r="F162" i="53"/>
  <c r="F37" i="51"/>
  <c r="F71" i="51"/>
  <c r="F7" i="53"/>
  <c r="F276" i="70"/>
  <c r="F19" i="53"/>
  <c r="F266" i="70"/>
  <c r="F128" i="53"/>
  <c r="F85" i="53"/>
  <c r="F21" i="51"/>
  <c r="F11" i="51"/>
  <c r="F106" i="53"/>
  <c r="F266" i="69"/>
  <c r="F276" i="65"/>
  <c r="F103" i="51"/>
  <c r="F18" i="51"/>
  <c r="F97" i="51"/>
  <c r="F125" i="53"/>
  <c r="F22" i="51"/>
  <c r="F146" i="53"/>
  <c r="F76" i="51"/>
  <c r="F260" i="64"/>
  <c r="F87" i="53"/>
  <c r="F270" i="69"/>
  <c r="F11" i="52"/>
  <c r="F129" i="52"/>
  <c r="F50" i="53"/>
  <c r="F173" i="51"/>
  <c r="F39" i="53"/>
  <c r="F148" i="51"/>
  <c r="F141" i="52"/>
  <c r="F74" i="52"/>
  <c r="F257" i="69"/>
  <c r="F236" i="67"/>
  <c r="F228" i="67"/>
  <c r="F33" i="53"/>
  <c r="F78" i="53"/>
  <c r="F92" i="52"/>
  <c r="F56" i="52"/>
  <c r="F268" i="69"/>
  <c r="F126" i="52"/>
  <c r="F137" i="52"/>
  <c r="F102" i="51"/>
  <c r="F272" i="69"/>
  <c r="F65" i="52"/>
  <c r="F76" i="52"/>
  <c r="F167" i="51"/>
  <c r="F278" i="64"/>
  <c r="F103" i="52"/>
  <c r="F16" i="52"/>
  <c r="F294" i="68"/>
  <c r="F51" i="51"/>
  <c r="F69" i="53"/>
  <c r="F228" i="65"/>
  <c r="F169" i="51"/>
  <c r="F100" i="53"/>
  <c r="F90" i="53"/>
  <c r="F12" i="51"/>
  <c r="F102" i="52"/>
  <c r="F236" i="65"/>
  <c r="F86" i="51"/>
  <c r="F21" i="52"/>
  <c r="F231" i="66"/>
  <c r="F154" i="51"/>
  <c r="F121" i="52"/>
  <c r="F311" i="68"/>
  <c r="F59" i="53"/>
  <c r="F10" i="53"/>
  <c r="F16" i="51"/>
  <c r="F94" i="53"/>
  <c r="F110" i="51"/>
  <c r="F250" i="67"/>
  <c r="F36" i="51"/>
  <c r="F92" i="51"/>
  <c r="F5" i="53"/>
  <c r="F292" i="68"/>
  <c r="F31" i="52"/>
  <c r="F157" i="53"/>
  <c r="F251" i="72"/>
  <c r="F339" i="68"/>
  <c r="F6" i="52"/>
  <c r="F270" i="70"/>
  <c r="F152" i="52"/>
  <c r="F171" i="52"/>
  <c r="F30" i="53"/>
  <c r="F111" i="51"/>
  <c r="F172" i="51"/>
  <c r="F268" i="66"/>
  <c r="F264" i="64"/>
  <c r="F169" i="53"/>
  <c r="F230" i="72"/>
  <c r="F279" i="65"/>
  <c r="F50" i="52"/>
  <c r="F9" i="51"/>
  <c r="F270" i="64"/>
  <c r="F224" i="71"/>
  <c r="F12" i="53"/>
  <c r="F15" i="52"/>
  <c r="F49" i="52"/>
  <c r="F169" i="52"/>
  <c r="F12" i="52"/>
  <c r="F135" i="51"/>
  <c r="F89" i="52"/>
  <c r="F156" i="52"/>
  <c r="F331" i="68"/>
  <c r="F251" i="71"/>
  <c r="F90" i="51"/>
  <c r="F6" i="51"/>
  <c r="F175" i="53"/>
  <c r="F101" i="52"/>
  <c r="F90" i="52"/>
  <c r="F270" i="66"/>
  <c r="F93" i="51"/>
  <c r="F270" i="67"/>
  <c r="F52" i="53"/>
  <c r="F268" i="64"/>
  <c r="F59" i="52"/>
  <c r="F140" i="51"/>
  <c r="F173" i="52"/>
  <c r="F262" i="66"/>
  <c r="F255" i="71"/>
  <c r="F309" i="68"/>
  <c r="F249" i="67"/>
  <c r="F235" i="72"/>
  <c r="F290" i="64"/>
  <c r="F44" i="53"/>
  <c r="F256" i="69"/>
  <c r="F261" i="70"/>
  <c r="F317" i="68"/>
  <c r="F252" i="72"/>
  <c r="F255" i="67"/>
  <c r="F87" i="51"/>
  <c r="F240" i="65"/>
  <c r="F238" i="66"/>
  <c r="F109" i="51"/>
  <c r="F63" i="53"/>
  <c r="F333" i="68"/>
  <c r="F259" i="65"/>
  <c r="F229" i="72"/>
  <c r="F244" i="72"/>
  <c r="F329" i="68"/>
  <c r="F240" i="66"/>
  <c r="F306" i="68"/>
  <c r="F279" i="67"/>
  <c r="F260" i="70"/>
  <c r="F267" i="67"/>
  <c r="F138" i="53"/>
  <c r="F14" i="53"/>
  <c r="F172" i="53"/>
  <c r="F36" i="53"/>
  <c r="F95" i="53"/>
  <c r="F136" i="53"/>
  <c r="F275" i="65"/>
  <c r="F164" i="53"/>
  <c r="F281" i="66"/>
  <c r="F114" i="51"/>
  <c r="F254" i="69"/>
  <c r="F91" i="53"/>
  <c r="F74" i="53"/>
  <c r="F108" i="53"/>
  <c r="F55" i="53"/>
  <c r="F117" i="53"/>
  <c r="F54" i="53"/>
  <c r="F38" i="53"/>
  <c r="F269" i="65"/>
  <c r="F22" i="53"/>
  <c r="F267" i="66"/>
  <c r="F155" i="53"/>
  <c r="F342" i="68"/>
  <c r="F278" i="67"/>
  <c r="F6" i="53"/>
  <c r="F133" i="53"/>
  <c r="F150" i="51"/>
  <c r="F273" i="70"/>
  <c r="F253" i="69"/>
  <c r="F347" i="68"/>
  <c r="F271" i="70"/>
  <c r="F266" i="72"/>
  <c r="F269" i="69"/>
  <c r="F120" i="53"/>
  <c r="F15" i="51"/>
  <c r="F88" i="51"/>
  <c r="F277" i="66"/>
  <c r="F298" i="64"/>
  <c r="F277" i="70"/>
  <c r="F132" i="51"/>
  <c r="F28" i="53"/>
  <c r="F269" i="66"/>
  <c r="F256" i="72"/>
  <c r="F53" i="51"/>
  <c r="F267" i="72"/>
  <c r="F277" i="69"/>
  <c r="F297" i="68"/>
  <c r="F13" i="51"/>
  <c r="F89" i="51"/>
  <c r="F121" i="53"/>
  <c r="F108" i="52"/>
  <c r="F21" i="53"/>
  <c r="F137" i="51"/>
  <c r="F148" i="53"/>
  <c r="F174" i="51"/>
  <c r="F140" i="53"/>
  <c r="F154" i="52"/>
  <c r="F149" i="52"/>
  <c r="F9" i="53"/>
  <c r="F38" i="51"/>
  <c r="F19" i="52"/>
  <c r="F244" i="71"/>
  <c r="F159" i="51"/>
  <c r="F37" i="52"/>
  <c r="F87" i="52"/>
  <c r="F108" i="51"/>
  <c r="F118" i="51"/>
  <c r="F93" i="52"/>
  <c r="F29" i="52"/>
  <c r="F48" i="52"/>
  <c r="F34" i="51"/>
  <c r="F272" i="67"/>
  <c r="F58" i="51"/>
  <c r="F39" i="51"/>
  <c r="F248" i="72"/>
  <c r="F259" i="64"/>
  <c r="F158" i="53"/>
  <c r="F300" i="68"/>
  <c r="F265" i="64"/>
  <c r="F152" i="51"/>
  <c r="F17" i="52"/>
  <c r="F40" i="53"/>
  <c r="F119" i="51"/>
  <c r="F95" i="52"/>
  <c r="F133" i="52"/>
  <c r="F172" i="52"/>
  <c r="F232" i="67"/>
  <c r="F48" i="51"/>
  <c r="F256" i="71"/>
  <c r="F35" i="51"/>
  <c r="F19" i="51"/>
  <c r="F13" i="53"/>
  <c r="F299" i="68"/>
  <c r="F174" i="52"/>
  <c r="F26" i="53"/>
  <c r="F79" i="51"/>
  <c r="F243" i="66"/>
  <c r="F170" i="52"/>
  <c r="F89" i="53"/>
  <c r="F65" i="51"/>
  <c r="F158" i="51"/>
  <c r="F101" i="51"/>
  <c r="F235" i="67"/>
  <c r="F271" i="64"/>
  <c r="F288" i="68"/>
  <c r="F54" i="52"/>
  <c r="F8" i="51"/>
  <c r="F96" i="51"/>
  <c r="F147" i="51"/>
  <c r="F155" i="52"/>
  <c r="F241" i="67"/>
  <c r="F293" i="68"/>
  <c r="F149" i="51"/>
  <c r="F130" i="53"/>
  <c r="F159" i="52"/>
  <c r="F52" i="51"/>
  <c r="F171" i="51"/>
  <c r="F70" i="53"/>
  <c r="F72" i="52"/>
  <c r="F315" i="68"/>
  <c r="F145" i="52"/>
  <c r="F95" i="51"/>
  <c r="F46" i="52"/>
  <c r="F233" i="66"/>
  <c r="F268" i="67"/>
  <c r="F31" i="51"/>
  <c r="F116" i="52"/>
  <c r="F13" i="52"/>
  <c r="F116" i="51"/>
  <c r="F141" i="51"/>
  <c r="F120" i="51"/>
  <c r="F134" i="52"/>
  <c r="F9" i="52"/>
  <c r="F73" i="52"/>
  <c r="F131" i="52"/>
  <c r="F83" i="53"/>
  <c r="F77" i="51"/>
  <c r="F33" i="52"/>
  <c r="F94" i="52"/>
  <c r="F38" i="52"/>
  <c r="F242" i="67"/>
  <c r="F41" i="52"/>
  <c r="F54" i="51"/>
  <c r="F71" i="53"/>
  <c r="F164" i="52"/>
  <c r="F243" i="70"/>
  <c r="F260" i="72"/>
  <c r="F292" i="64"/>
  <c r="F271" i="65"/>
  <c r="F66" i="52"/>
  <c r="F239" i="69"/>
  <c r="F164" i="51"/>
  <c r="F273" i="66"/>
  <c r="F260" i="69"/>
  <c r="F272" i="66"/>
  <c r="F146" i="51"/>
  <c r="F283" i="68"/>
  <c r="F63" i="51"/>
  <c r="F247" i="72"/>
  <c r="F258" i="70"/>
  <c r="F273" i="67"/>
  <c r="F255" i="65"/>
  <c r="F304" i="64"/>
  <c r="F262" i="65"/>
  <c r="F260" i="66"/>
  <c r="F146" i="52"/>
  <c r="F238" i="70"/>
  <c r="F237" i="70"/>
  <c r="F235" i="71"/>
  <c r="F255" i="70"/>
  <c r="F280" i="68"/>
  <c r="F228" i="71"/>
  <c r="F303" i="68"/>
  <c r="F239" i="66"/>
  <c r="F248" i="71"/>
  <c r="F228" i="72"/>
  <c r="F232" i="70"/>
  <c r="F310" i="68"/>
  <c r="F162" i="52"/>
  <c r="F252" i="65"/>
  <c r="F263" i="64"/>
  <c r="F258" i="69"/>
  <c r="F28" i="51"/>
  <c r="F256" i="65"/>
  <c r="F334" i="68"/>
  <c r="F252" i="70"/>
  <c r="F4" i="51"/>
  <c r="F280" i="65"/>
  <c r="F223" i="72"/>
  <c r="F227" i="65"/>
  <c r="F270" i="71"/>
  <c r="F232" i="72"/>
  <c r="F257" i="66"/>
  <c r="F298" i="68"/>
  <c r="F259" i="70"/>
  <c r="F261" i="71"/>
  <c r="F85" i="52"/>
  <c r="F296" i="68"/>
  <c r="F144" i="51"/>
  <c r="F85" i="51"/>
  <c r="F254" i="66"/>
  <c r="F262" i="67"/>
  <c r="F44" i="52"/>
  <c r="F237" i="65"/>
  <c r="F227" i="71"/>
  <c r="F237" i="69"/>
  <c r="F261" i="69"/>
  <c r="F259" i="69"/>
  <c r="F261" i="72"/>
  <c r="F251" i="67"/>
  <c r="F305" i="68"/>
  <c r="F258" i="66"/>
  <c r="F307" i="68"/>
  <c r="F280" i="66"/>
  <c r="F225" i="71"/>
  <c r="F286" i="68"/>
  <c r="F269" i="72"/>
  <c r="F245" i="72"/>
  <c r="F325" i="68"/>
  <c r="F62" i="52"/>
  <c r="F24" i="52"/>
  <c r="F220" i="71"/>
  <c r="F3" i="51"/>
  <c r="F246" i="66"/>
  <c r="F249" i="66"/>
  <c r="F81" i="53"/>
  <c r="F276" i="64"/>
  <c r="F43" i="51"/>
  <c r="F232" i="66"/>
  <c r="F249" i="69"/>
  <c r="F296" i="64"/>
  <c r="F62" i="51"/>
  <c r="F230" i="67"/>
  <c r="F246" i="69"/>
  <c r="F226" i="70"/>
  <c r="F264" i="65"/>
  <c r="F264" i="66"/>
  <c r="F219" i="72"/>
  <c r="F245" i="69"/>
  <c r="F271" i="67"/>
  <c r="F109" i="52"/>
  <c r="F313" i="68"/>
  <c r="F125" i="51"/>
  <c r="F280" i="67"/>
  <c r="F287" i="64"/>
  <c r="F338" i="68"/>
  <c r="F239" i="72"/>
  <c r="F230" i="71"/>
  <c r="F318" i="68"/>
  <c r="F228" i="70"/>
  <c r="F256" i="66"/>
  <c r="F279" i="70"/>
  <c r="F255" i="66"/>
  <c r="F106" i="52"/>
  <c r="F248" i="66"/>
  <c r="F266" i="65"/>
  <c r="F25" i="53"/>
  <c r="F239" i="70"/>
  <c r="F258" i="64"/>
  <c r="F227" i="67"/>
  <c r="F241" i="65"/>
  <c r="F348" i="68"/>
  <c r="F248" i="65"/>
  <c r="F261" i="64"/>
  <c r="F261" i="67"/>
  <c r="F247" i="69"/>
  <c r="F271" i="66"/>
  <c r="F239" i="65"/>
  <c r="F252" i="71"/>
  <c r="F248" i="67"/>
  <c r="F284" i="64"/>
  <c r="F238" i="67"/>
  <c r="F251" i="69"/>
  <c r="F262" i="72"/>
  <c r="F262" i="64"/>
  <c r="F128" i="52"/>
  <c r="F226" i="71"/>
  <c r="F247" i="71"/>
  <c r="F82" i="51"/>
  <c r="F247" i="67"/>
  <c r="F253" i="66"/>
  <c r="F262" i="70"/>
  <c r="F254" i="67"/>
  <c r="F264" i="69"/>
  <c r="F248" i="69"/>
  <c r="F243" i="72"/>
  <c r="F241" i="66"/>
  <c r="F229" i="69"/>
  <c r="F280" i="69"/>
  <c r="F227" i="70"/>
  <c r="F255" i="64"/>
  <c r="F161" i="51"/>
  <c r="F222" i="72"/>
  <c r="F254" i="64"/>
  <c r="F24" i="51"/>
  <c r="F265" i="65"/>
  <c r="F3" i="53"/>
  <c r="F265" i="66"/>
  <c r="F238" i="72"/>
  <c r="F222" i="71"/>
  <c r="F227" i="69"/>
  <c r="F285" i="68"/>
  <c r="F105" i="51"/>
  <c r="F81" i="52"/>
  <c r="F245" i="66"/>
  <c r="F295" i="64"/>
  <c r="F245" i="67"/>
  <c r="F226" i="66"/>
  <c r="F273" i="64"/>
  <c r="F243" i="69"/>
  <c r="F144" i="52"/>
  <c r="F250" i="70"/>
  <c r="F235" i="70"/>
  <c r="F106" i="51"/>
  <c r="F246" i="71"/>
  <c r="F249" i="72"/>
  <c r="F250" i="71"/>
  <c r="F233" i="70"/>
  <c r="F226" i="72"/>
  <c r="F281" i="64"/>
  <c r="F230" i="65"/>
  <c r="F258" i="65"/>
  <c r="F231" i="71"/>
  <c r="F269" i="71"/>
  <c r="F247" i="65"/>
  <c r="F247" i="66"/>
  <c r="F63" i="52"/>
  <c r="F257" i="67"/>
  <c r="F231" i="67"/>
  <c r="F312" i="64"/>
  <c r="F312" i="68"/>
  <c r="F291" i="64"/>
  <c r="F82" i="52"/>
  <c r="F234" i="67"/>
  <c r="F264" i="70"/>
  <c r="F234" i="66"/>
  <c r="F232" i="69"/>
  <c r="F319" i="68"/>
  <c r="F47" i="51"/>
  <c r="F273" i="65"/>
  <c r="F254" i="65"/>
  <c r="F236" i="70"/>
  <c r="F280" i="64"/>
  <c r="F221" i="71"/>
  <c r="F285" i="64"/>
  <c r="F223" i="71"/>
  <c r="F49" i="51"/>
  <c r="F252" i="66"/>
  <c r="F250" i="69"/>
  <c r="F240" i="69"/>
  <c r="F25" i="52"/>
  <c r="F241" i="69"/>
  <c r="F161" i="53"/>
  <c r="F327" i="68"/>
  <c r="F68" i="51"/>
  <c r="F28" i="52"/>
  <c r="F250" i="66"/>
  <c r="F303" i="64"/>
  <c r="F240" i="72"/>
  <c r="F249" i="70"/>
  <c r="F255" i="72"/>
  <c r="F240" i="71"/>
  <c r="F279" i="68"/>
  <c r="F249" i="65"/>
  <c r="F328" i="68"/>
  <c r="F246" i="65"/>
  <c r="F265" i="67"/>
  <c r="F143" i="51"/>
  <c r="F124" i="51"/>
  <c r="F81" i="51"/>
  <c r="F43" i="53"/>
  <c r="F62" i="53"/>
  <c r="F105" i="52"/>
  <c r="F226" i="67"/>
  <c r="F245" i="70"/>
  <c r="F237" i="72"/>
  <c r="F274" i="64"/>
  <c r="F237" i="71"/>
  <c r="F294" i="64"/>
  <c r="F247" i="70"/>
  <c r="F287" i="68"/>
  <c r="F346" i="68"/>
  <c r="F250" i="65"/>
  <c r="F248" i="70"/>
  <c r="F230" i="66"/>
  <c r="F242" i="71"/>
  <c r="F229" i="71"/>
  <c r="F295" i="68"/>
  <c r="F253" i="71"/>
  <c r="F263" i="71"/>
  <c r="F7" i="52"/>
  <c r="F279" i="64"/>
  <c r="F259" i="66"/>
  <c r="F283" i="64"/>
  <c r="F266" i="66"/>
  <c r="F82" i="53"/>
  <c r="F234" i="72"/>
  <c r="F316" i="68"/>
  <c r="F242" i="70"/>
  <c r="F162" i="51"/>
  <c r="F256" i="64"/>
  <c r="F232" i="71"/>
  <c r="F270" i="72"/>
  <c r="F4" i="52"/>
  <c r="F266" i="67"/>
  <c r="F249" i="71"/>
  <c r="F240" i="70"/>
  <c r="F261" i="65"/>
  <c r="F321" i="68"/>
  <c r="F227" i="66"/>
  <c r="F4" i="53"/>
  <c r="F233" i="72"/>
  <c r="F241" i="72"/>
  <c r="F288" i="64"/>
  <c r="F250" i="72"/>
  <c r="F260" i="67"/>
  <c r="F320" i="68"/>
  <c r="F251" i="70"/>
  <c r="F229" i="70"/>
  <c r="F291" i="68"/>
  <c r="F262" i="71"/>
  <c r="F262" i="69"/>
  <c r="F231" i="70"/>
  <c r="F314" i="68"/>
  <c r="F282" i="68"/>
  <c r="F322" i="68"/>
  <c r="F245" i="71"/>
  <c r="F280" i="70"/>
  <c r="F124" i="52"/>
  <c r="F143" i="52"/>
  <c r="F43" i="52"/>
  <c r="F24" i="53"/>
  <c r="F275" i="64"/>
  <c r="F3" i="52"/>
  <c r="F304" i="68"/>
  <c r="F238" i="71"/>
  <c r="F161" i="52"/>
  <c r="F226" i="65"/>
  <c r="F246" i="67"/>
  <c r="F220" i="72"/>
  <c r="F230" i="69"/>
  <c r="F230" i="70"/>
  <c r="F246" i="70"/>
  <c r="F219" i="71"/>
  <c r="F264" i="67"/>
  <c r="F253" i="64"/>
  <c r="F226" i="69"/>
  <c r="F245" i="65"/>
  <c r="F252" i="64"/>
  <c r="F20" i="17"/>
  <c r="F9" i="17"/>
  <c r="F21" i="17"/>
  <c r="F18" i="17"/>
  <c r="F6" i="17"/>
  <c r="F29" i="17"/>
  <c r="F22" i="17"/>
  <c r="F7" i="17"/>
  <c r="F30" i="17"/>
  <c r="F19" i="17"/>
  <c r="F8" i="17"/>
  <c r="F152" i="6"/>
  <c r="F176" i="6"/>
  <c r="F148" i="6"/>
  <c r="F172" i="6"/>
  <c r="F135" i="6"/>
  <c r="F159" i="6"/>
  <c r="F128" i="29"/>
  <c r="F144" i="6"/>
  <c r="F168" i="6"/>
  <c r="F128" i="6"/>
  <c r="F30" i="16"/>
  <c r="F25" i="16"/>
  <c r="F20" i="16"/>
  <c r="F13" i="16"/>
  <c r="F9" i="16"/>
  <c r="F5" i="16"/>
  <c r="F5" i="17"/>
  <c r="F18" i="15"/>
  <c r="M151" i="6"/>
  <c r="M175" i="6"/>
  <c r="M138" i="6"/>
  <c r="M162" i="6"/>
  <c r="M158" i="6"/>
  <c r="M134" i="6"/>
  <c r="M143" i="6"/>
  <c r="M167" i="6"/>
  <c r="M139" i="29"/>
  <c r="M122" i="29"/>
  <c r="M128" i="29"/>
  <c r="M134" i="29"/>
  <c r="K114" i="29"/>
  <c r="K141" i="29"/>
  <c r="K18" i="34"/>
  <c r="K17" i="32"/>
  <c r="K18" i="33"/>
  <c r="K140" i="29"/>
  <c r="K16" i="35"/>
  <c r="K118" i="29"/>
  <c r="K18" i="31"/>
  <c r="K144" i="29"/>
  <c r="K16" i="34"/>
  <c r="K17" i="31"/>
  <c r="K143" i="29"/>
  <c r="K109" i="29"/>
  <c r="K16" i="32"/>
  <c r="K16" i="31"/>
  <c r="K17" i="30"/>
  <c r="K16" i="37"/>
  <c r="K115" i="29"/>
  <c r="K16" i="33"/>
  <c r="K135" i="29"/>
  <c r="K18" i="35"/>
  <c r="K137" i="29"/>
  <c r="K17" i="35"/>
  <c r="K138" i="29"/>
  <c r="K18" i="32"/>
  <c r="K17" i="37"/>
  <c r="K136" i="29"/>
  <c r="K18" i="30"/>
  <c r="K17" i="33"/>
  <c r="K110" i="29"/>
  <c r="K17" i="36"/>
  <c r="K112" i="29"/>
  <c r="K18" i="37"/>
  <c r="K18" i="36"/>
  <c r="K16" i="30"/>
  <c r="K16" i="36"/>
  <c r="K117" i="29"/>
  <c r="K17" i="34"/>
  <c r="K111" i="29"/>
  <c r="K17" i="6"/>
  <c r="K19" i="6"/>
  <c r="K27" i="15" s="1"/>
  <c r="K23" i="6"/>
  <c r="K104" i="6"/>
  <c r="K105" i="6"/>
  <c r="K106" i="6"/>
  <c r="K107" i="6"/>
  <c r="K108" i="6"/>
  <c r="K118" i="6"/>
  <c r="K119" i="6"/>
  <c r="K120" i="6"/>
  <c r="K121" i="6"/>
  <c r="K122" i="6"/>
  <c r="K117" i="6"/>
  <c r="M28" i="16"/>
  <c r="M7" i="16"/>
  <c r="M8" i="17"/>
  <c r="J17" i="36"/>
  <c r="J136" i="29"/>
  <c r="J144" i="29"/>
  <c r="J18" i="30"/>
  <c r="J16" i="32"/>
  <c r="J17" i="37"/>
  <c r="J17" i="34"/>
  <c r="J114" i="29"/>
  <c r="J18" i="31"/>
  <c r="J16" i="37"/>
  <c r="J109" i="29"/>
  <c r="J18" i="36"/>
  <c r="J18" i="35"/>
  <c r="J17" i="31"/>
  <c r="J110" i="29"/>
  <c r="J16" i="30"/>
  <c r="J135" i="29"/>
  <c r="J18" i="34"/>
  <c r="J16" i="31"/>
  <c r="J17" i="32"/>
  <c r="J17" i="35"/>
  <c r="J137" i="29"/>
  <c r="J18" i="32"/>
  <c r="J18" i="37"/>
  <c r="J141" i="29"/>
  <c r="J18" i="33"/>
  <c r="J140" i="29"/>
  <c r="J16" i="36"/>
  <c r="J143" i="29"/>
  <c r="J16" i="34"/>
  <c r="J112" i="29"/>
  <c r="J115" i="29"/>
  <c r="J16" i="33"/>
  <c r="J17" i="30"/>
  <c r="J118" i="29"/>
  <c r="J16" i="35"/>
  <c r="J117" i="29"/>
  <c r="J111" i="29"/>
  <c r="J138" i="29"/>
  <c r="J17" i="33"/>
  <c r="J23" i="6"/>
  <c r="J104" i="6"/>
  <c r="J105" i="6"/>
  <c r="J106" i="6"/>
  <c r="J107" i="6"/>
  <c r="J108" i="6"/>
  <c r="J118" i="6"/>
  <c r="J119" i="6"/>
  <c r="J120" i="6"/>
  <c r="J121" i="6"/>
  <c r="J122" i="6"/>
  <c r="J17" i="6"/>
  <c r="J20" i="6" s="1"/>
  <c r="J19" i="6"/>
  <c r="J4" i="16" s="1"/>
  <c r="J117" i="6"/>
  <c r="L17" i="35"/>
  <c r="L144" i="29"/>
  <c r="L17" i="36"/>
  <c r="L17" i="37"/>
  <c r="L140" i="29"/>
  <c r="L16" i="30"/>
  <c r="L18" i="30"/>
  <c r="L16" i="34"/>
  <c r="L17" i="32"/>
  <c r="L18" i="32"/>
  <c r="L136" i="29"/>
  <c r="L18" i="35"/>
  <c r="L138" i="29"/>
  <c r="L143" i="29"/>
  <c r="L18" i="37"/>
  <c r="L117" i="29"/>
  <c r="L16" i="37"/>
  <c r="L18" i="33"/>
  <c r="L118" i="29"/>
  <c r="L16" i="32"/>
  <c r="L111" i="29"/>
  <c r="L16" i="35"/>
  <c r="L109" i="29"/>
  <c r="L110" i="29"/>
  <c r="L18" i="31"/>
  <c r="L17" i="30"/>
  <c r="L141" i="29"/>
  <c r="L16" i="36"/>
  <c r="L18" i="36"/>
  <c r="L112" i="29"/>
  <c r="L115" i="29"/>
  <c r="L137" i="29"/>
  <c r="L114" i="29"/>
  <c r="L18" i="34"/>
  <c r="L135" i="29"/>
  <c r="L17" i="33"/>
  <c r="L17" i="34"/>
  <c r="L16" i="33"/>
  <c r="L17" i="31"/>
  <c r="L16" i="31"/>
  <c r="L17" i="6"/>
  <c r="L20" i="6" s="1"/>
  <c r="L19" i="6"/>
  <c r="L146" i="6" s="1"/>
  <c r="L23" i="6"/>
  <c r="L104" i="6"/>
  <c r="L105" i="6"/>
  <c r="L106" i="6"/>
  <c r="L107" i="6"/>
  <c r="L108" i="6"/>
  <c r="L118" i="6"/>
  <c r="L119" i="6"/>
  <c r="L120" i="6"/>
  <c r="L121" i="6"/>
  <c r="L122" i="6"/>
  <c r="L117" i="6"/>
  <c r="M30" i="15"/>
  <c r="M25" i="15"/>
  <c r="M20" i="15"/>
  <c r="M13" i="15"/>
  <c r="M9" i="15"/>
  <c r="M5" i="15"/>
  <c r="O103" i="6"/>
  <c r="G152" i="6"/>
  <c r="G176" i="6"/>
  <c r="G148" i="6"/>
  <c r="G172" i="6"/>
  <c r="G126" i="6"/>
  <c r="G135" i="6"/>
  <c r="G159" i="6"/>
  <c r="G131" i="29"/>
  <c r="G134" i="29"/>
  <c r="G142" i="6"/>
  <c r="G166" i="6"/>
  <c r="G125" i="29"/>
  <c r="G122" i="29"/>
  <c r="G24" i="16"/>
  <c r="M22" i="16"/>
  <c r="G31" i="16"/>
  <c r="F7" i="15"/>
  <c r="F24" i="15"/>
  <c r="G5" i="16"/>
  <c r="M25" i="16"/>
  <c r="G9" i="16"/>
  <c r="M19" i="16"/>
  <c r="F22" i="15"/>
  <c r="G6" i="16"/>
  <c r="M8" i="16"/>
  <c r="G22" i="16"/>
  <c r="N27" i="16"/>
  <c r="Q147" i="6"/>
  <c r="F151" i="6"/>
  <c r="F175" i="6"/>
  <c r="F162" i="6"/>
  <c r="F138" i="6"/>
  <c r="F134" i="6"/>
  <c r="F158" i="6"/>
  <c r="F122" i="29"/>
  <c r="F130" i="29"/>
  <c r="F123" i="29"/>
  <c r="F167" i="6"/>
  <c r="F127" i="6"/>
  <c r="F143" i="6"/>
  <c r="F142" i="29"/>
  <c r="H109" i="29"/>
  <c r="H110" i="29"/>
  <c r="H18" i="31"/>
  <c r="H117" i="29"/>
  <c r="H111" i="29"/>
  <c r="H16" i="33"/>
  <c r="H136" i="29"/>
  <c r="H118" i="29"/>
  <c r="H17" i="33"/>
  <c r="H112" i="29"/>
  <c r="H137" i="29"/>
  <c r="H114" i="29"/>
  <c r="H18" i="34"/>
  <c r="H17" i="34"/>
  <c r="H17" i="30"/>
  <c r="H18" i="33"/>
  <c r="H115" i="29"/>
  <c r="H18" i="35"/>
  <c r="H17" i="36"/>
  <c r="H16" i="30"/>
  <c r="H144" i="29"/>
  <c r="H17" i="32"/>
  <c r="H17" i="37"/>
  <c r="H140" i="29"/>
  <c r="H18" i="30"/>
  <c r="H16" i="35"/>
  <c r="H141" i="29"/>
  <c r="H18" i="32"/>
  <c r="H17" i="31"/>
  <c r="H16" i="37"/>
  <c r="H138" i="29"/>
  <c r="H143" i="29"/>
  <c r="H18" i="37"/>
  <c r="H16" i="31"/>
  <c r="H18" i="36"/>
  <c r="H16" i="34"/>
  <c r="H135" i="29"/>
  <c r="H16" i="32"/>
  <c r="H17" i="35"/>
  <c r="H16" i="36"/>
  <c r="H17" i="6"/>
  <c r="H20" i="6" s="1"/>
  <c r="H19" i="6"/>
  <c r="H27" i="16" s="1"/>
  <c r="H23" i="6"/>
  <c r="H104" i="6"/>
  <c r="H105" i="6"/>
  <c r="H106" i="6"/>
  <c r="H107" i="6"/>
  <c r="H108" i="6"/>
  <c r="H118" i="6"/>
  <c r="H119" i="6"/>
  <c r="H120" i="6"/>
  <c r="H121" i="6"/>
  <c r="H122" i="6"/>
  <c r="H117" i="6"/>
  <c r="F29" i="16"/>
  <c r="F24" i="16"/>
  <c r="F19" i="16"/>
  <c r="F12" i="16"/>
  <c r="F8" i="16"/>
  <c r="F26" i="15"/>
  <c r="D16" i="31"/>
  <c r="D18" i="30"/>
  <c r="D136" i="29"/>
  <c r="D18" i="35"/>
  <c r="D109" i="29"/>
  <c r="D112" i="29"/>
  <c r="D16" i="37"/>
  <c r="D18" i="34"/>
  <c r="D16" i="36"/>
  <c r="D17" i="32"/>
  <c r="D18" i="37"/>
  <c r="D117" i="29"/>
  <c r="D18" i="36"/>
  <c r="D111" i="29"/>
  <c r="D18" i="32"/>
  <c r="D114" i="29"/>
  <c r="D110" i="29"/>
  <c r="D137" i="29"/>
  <c r="D17" i="37"/>
  <c r="D16" i="33"/>
  <c r="D17" i="34"/>
  <c r="D17" i="30"/>
  <c r="D18" i="33"/>
  <c r="D115" i="29"/>
  <c r="D16" i="34"/>
  <c r="D17" i="31"/>
  <c r="D17" i="33"/>
  <c r="D144" i="29"/>
  <c r="D18" i="31"/>
  <c r="D118" i="29"/>
  <c r="D140" i="29"/>
  <c r="D17" i="36"/>
  <c r="D135" i="29"/>
  <c r="D17" i="35"/>
  <c r="D141" i="29"/>
  <c r="D16" i="32"/>
  <c r="D16" i="30"/>
  <c r="D143" i="29"/>
  <c r="D16" i="35"/>
  <c r="D138" i="29"/>
  <c r="D17" i="6"/>
  <c r="D20" i="6" s="1"/>
  <c r="D19" i="6"/>
  <c r="D4" i="17" s="1"/>
  <c r="D23" i="6"/>
  <c r="D104" i="6"/>
  <c r="D105" i="6"/>
  <c r="D106" i="6"/>
  <c r="D107" i="6"/>
  <c r="D108" i="6"/>
  <c r="D118" i="6"/>
  <c r="D119" i="6"/>
  <c r="D120" i="6"/>
  <c r="D121" i="6"/>
  <c r="D122" i="6"/>
  <c r="M150" i="6"/>
  <c r="M174" i="6"/>
  <c r="M161" i="6"/>
  <c r="M137" i="6"/>
  <c r="M131" i="29"/>
  <c r="M142" i="29"/>
  <c r="M142" i="6"/>
  <c r="M126" i="6"/>
  <c r="M166" i="6"/>
  <c r="M123" i="29"/>
  <c r="M32" i="16"/>
  <c r="M24" i="16"/>
  <c r="M7" i="17"/>
  <c r="M29" i="15"/>
  <c r="M24" i="15"/>
  <c r="M19" i="15"/>
  <c r="M12" i="15"/>
  <c r="M8" i="15"/>
  <c r="F17" i="17"/>
  <c r="I115" i="29"/>
  <c r="I17" i="37"/>
  <c r="I18" i="33"/>
  <c r="I118" i="29"/>
  <c r="I17" i="36"/>
  <c r="I135" i="29"/>
  <c r="I16" i="37"/>
  <c r="I114" i="29"/>
  <c r="I18" i="32"/>
  <c r="I143" i="29"/>
  <c r="I136" i="29"/>
  <c r="I144" i="29"/>
  <c r="I17" i="35"/>
  <c r="I141" i="29"/>
  <c r="I18" i="37"/>
  <c r="I17" i="32"/>
  <c r="I112" i="29"/>
  <c r="I18" i="31"/>
  <c r="I137" i="29"/>
  <c r="I16" i="31"/>
  <c r="I138" i="29"/>
  <c r="I111" i="29"/>
  <c r="I17" i="31"/>
  <c r="I17" i="34"/>
  <c r="I18" i="35"/>
  <c r="I18" i="34"/>
  <c r="I18" i="30"/>
  <c r="I16" i="35"/>
  <c r="I117" i="29"/>
  <c r="I16" i="36"/>
  <c r="I140" i="29"/>
  <c r="I18" i="36"/>
  <c r="I16" i="34"/>
  <c r="I17" i="33"/>
  <c r="I17" i="30"/>
  <c r="I16" i="32"/>
  <c r="I16" i="30"/>
  <c r="I16" i="33"/>
  <c r="I110" i="29"/>
  <c r="I109" i="29"/>
  <c r="I17" i="6"/>
  <c r="I20" i="6" s="1"/>
  <c r="I19" i="6"/>
  <c r="I17" i="17" s="1"/>
  <c r="I23" i="6"/>
  <c r="I104" i="6"/>
  <c r="I105" i="6"/>
  <c r="I106" i="6"/>
  <c r="I107" i="6"/>
  <c r="I108" i="6"/>
  <c r="I118" i="6"/>
  <c r="I119" i="6"/>
  <c r="I120" i="6"/>
  <c r="I121" i="6"/>
  <c r="I122" i="6"/>
  <c r="F13" i="15"/>
  <c r="G151" i="6"/>
  <c r="G175" i="6"/>
  <c r="G138" i="6"/>
  <c r="G162" i="6"/>
  <c r="G158" i="6"/>
  <c r="G134" i="6"/>
  <c r="G125" i="6"/>
  <c r="G165" i="6"/>
  <c r="G110" i="6"/>
  <c r="G124" i="6" s="1"/>
  <c r="G141" i="6"/>
  <c r="G128" i="29"/>
  <c r="G123" i="29"/>
  <c r="F21" i="15"/>
  <c r="F5" i="15"/>
  <c r="M20" i="16"/>
  <c r="G28" i="16"/>
  <c r="G12" i="16"/>
  <c r="G28" i="17"/>
  <c r="G30" i="16"/>
  <c r="F8" i="15"/>
  <c r="G14" i="16"/>
  <c r="G32" i="16"/>
  <c r="G7" i="16"/>
  <c r="M14" i="16"/>
  <c r="F6" i="15"/>
  <c r="F29" i="15"/>
  <c r="M26" i="16"/>
  <c r="G19" i="16"/>
  <c r="F9" i="15"/>
  <c r="B105" i="48"/>
  <c r="B105" i="51" s="1"/>
  <c r="B109" i="51"/>
  <c r="B143" i="48"/>
  <c r="B143" i="51" s="1"/>
  <c r="B146" i="51"/>
  <c r="B161" i="48"/>
  <c r="B161" i="51" s="1"/>
  <c r="B164" i="51"/>
  <c r="B3" i="48"/>
  <c r="B3" i="51" s="1"/>
  <c r="B7" i="51"/>
  <c r="B81" i="48"/>
  <c r="B81" i="51" s="1"/>
  <c r="B85" i="51"/>
  <c r="J124" i="46"/>
  <c r="H124" i="46"/>
  <c r="G124" i="46"/>
  <c r="K124" i="46"/>
  <c r="C124" i="46"/>
  <c r="D124" i="46"/>
  <c r="N124" i="46"/>
  <c r="Q124" i="46"/>
  <c r="F105" i="46"/>
  <c r="C105" i="46"/>
  <c r="K105" i="46"/>
  <c r="N81" i="46"/>
  <c r="K81" i="46"/>
  <c r="H81" i="46"/>
  <c r="D81" i="46"/>
  <c r="C81" i="46"/>
  <c r="Q81" i="46"/>
  <c r="K43" i="46"/>
  <c r="D43" i="46"/>
  <c r="C43" i="46"/>
  <c r="Q43" i="46"/>
  <c r="P24" i="46"/>
  <c r="L161" i="46"/>
  <c r="L81" i="46"/>
  <c r="I105" i="46"/>
  <c r="L124" i="46"/>
  <c r="L43" i="46"/>
  <c r="F161" i="46"/>
  <c r="L15" i="13"/>
  <c r="C74" i="39"/>
  <c r="P3" i="14"/>
  <c r="J81" i="46"/>
  <c r="I62" i="46"/>
  <c r="I24" i="46"/>
  <c r="Q105" i="46"/>
  <c r="O62" i="46"/>
  <c r="N62" i="46"/>
  <c r="J43" i="46"/>
  <c r="O105" i="46"/>
  <c r="O24" i="46"/>
  <c r="N105" i="46"/>
  <c r="H3" i="14"/>
  <c r="Q3" i="14"/>
  <c r="O102" i="6"/>
  <c r="O156" i="6" s="1"/>
  <c r="O62" i="6"/>
  <c r="Q102" i="6"/>
  <c r="Q132" i="6" s="1"/>
  <c r="Q63" i="6"/>
  <c r="K15" i="24"/>
  <c r="K15" i="27" s="1"/>
  <c r="I3" i="14"/>
  <c r="F3" i="14"/>
  <c r="H15" i="13"/>
  <c r="K15" i="12"/>
  <c r="L15" i="12"/>
  <c r="Q15" i="12"/>
  <c r="G157" i="6"/>
  <c r="B61" i="6"/>
  <c r="C157" i="6"/>
  <c r="P15" i="13"/>
  <c r="F15" i="12"/>
  <c r="F15" i="15" s="1"/>
  <c r="H15" i="12"/>
  <c r="M16" i="15"/>
  <c r="G15" i="12"/>
  <c r="G15" i="15" s="1"/>
  <c r="F15" i="13"/>
  <c r="F15" i="16" s="1"/>
  <c r="N15" i="13"/>
  <c r="B16" i="16"/>
  <c r="E15" i="12"/>
  <c r="E15" i="15" s="1"/>
  <c r="J15" i="13"/>
  <c r="M16" i="16"/>
  <c r="C15" i="13"/>
  <c r="B60" i="6"/>
  <c r="K65" i="6"/>
  <c r="B59" i="6"/>
  <c r="K59" i="6"/>
  <c r="Q62" i="6"/>
  <c r="K63" i="6"/>
  <c r="B102" i="6"/>
  <c r="B132" i="6" s="1"/>
  <c r="B64" i="6"/>
  <c r="L157" i="6"/>
  <c r="K64" i="6"/>
  <c r="B65" i="6"/>
  <c r="K102" i="6"/>
  <c r="K62" i="6"/>
  <c r="B62" i="6"/>
  <c r="E65" i="6"/>
  <c r="Q65" i="6"/>
  <c r="Q61" i="6"/>
  <c r="O65" i="6"/>
  <c r="O61" i="6"/>
  <c r="Q64" i="6"/>
  <c r="Q59" i="6"/>
  <c r="O64" i="6"/>
  <c r="O59" i="6"/>
  <c r="O63" i="6"/>
  <c r="M147" i="6"/>
  <c r="M133" i="6"/>
  <c r="E61" i="6"/>
  <c r="E64" i="6"/>
  <c r="E59" i="6"/>
  <c r="E63" i="6"/>
  <c r="E102" i="6"/>
  <c r="E62" i="6"/>
  <c r="K94" i="6"/>
  <c r="K116" i="6"/>
  <c r="K92" i="6"/>
  <c r="K96" i="6"/>
  <c r="L96" i="6"/>
  <c r="G171" i="6"/>
  <c r="L93" i="6"/>
  <c r="L92" i="6"/>
  <c r="C171" i="6"/>
  <c r="J61" i="6"/>
  <c r="J105" i="46"/>
  <c r="O94" i="6"/>
  <c r="I124" i="46"/>
  <c r="L94" i="6"/>
  <c r="B43" i="46"/>
  <c r="O124" i="46"/>
  <c r="O43" i="46"/>
  <c r="L105" i="46"/>
  <c r="L24" i="46"/>
  <c r="J143" i="46"/>
  <c r="Q62" i="46"/>
  <c r="Q24" i="46"/>
  <c r="O97" i="6"/>
  <c r="F62" i="46"/>
  <c r="I81" i="46"/>
  <c r="I43" i="46"/>
  <c r="L97" i="6"/>
  <c r="J62" i="6"/>
  <c r="D105" i="46"/>
  <c r="D24" i="46"/>
  <c r="P81" i="56"/>
  <c r="N24" i="56"/>
  <c r="J60" i="6"/>
  <c r="J62" i="46"/>
  <c r="J124" i="56"/>
  <c r="J102" i="6"/>
  <c r="J156" i="6" s="1"/>
  <c r="J65" i="6"/>
  <c r="D143" i="46"/>
  <c r="D62" i="46"/>
  <c r="J63" i="6"/>
  <c r="J64" i="6"/>
  <c r="O81" i="46"/>
  <c r="O3" i="25"/>
  <c r="M16" i="27"/>
  <c r="M15" i="24"/>
  <c r="M15" i="27" s="1"/>
  <c r="H3" i="25"/>
  <c r="C3" i="56"/>
  <c r="E16" i="26"/>
  <c r="E15" i="23"/>
  <c r="E15" i="26" s="1"/>
  <c r="C3" i="25"/>
  <c r="H15" i="23"/>
  <c r="H15" i="26" s="1"/>
  <c r="H16" i="26"/>
  <c r="N61" i="6"/>
  <c r="N65" i="6"/>
  <c r="N102" i="6"/>
  <c r="N59" i="6"/>
  <c r="N62" i="6"/>
  <c r="N63" i="6"/>
  <c r="N64" i="6"/>
  <c r="P3" i="10"/>
  <c r="P3" i="13"/>
  <c r="J170" i="6"/>
  <c r="M3" i="14"/>
  <c r="I3" i="23"/>
  <c r="H3" i="23"/>
  <c r="D16" i="27"/>
  <c r="D15" i="24"/>
  <c r="D15" i="27" s="1"/>
  <c r="K3" i="10"/>
  <c r="K3" i="13"/>
  <c r="E3" i="10"/>
  <c r="E3" i="13"/>
  <c r="L143" i="46"/>
  <c r="L62" i="46"/>
  <c r="N3" i="12"/>
  <c r="F3" i="10"/>
  <c r="F3" i="13"/>
  <c r="G15" i="24"/>
  <c r="G15" i="27" s="1"/>
  <c r="G16" i="27"/>
  <c r="J161" i="46"/>
  <c r="P170" i="6"/>
  <c r="G146" i="6"/>
  <c r="G170" i="6"/>
  <c r="F146" i="6"/>
  <c r="F170" i="6"/>
  <c r="N3" i="21"/>
  <c r="N3" i="24"/>
  <c r="F60" i="6"/>
  <c r="L3" i="21"/>
  <c r="L3" i="24"/>
  <c r="D3" i="25"/>
  <c r="E3" i="12"/>
  <c r="B3" i="13"/>
  <c r="B3" i="10"/>
  <c r="I3" i="24"/>
  <c r="I3" i="21"/>
  <c r="F124" i="46"/>
  <c r="F81" i="46"/>
  <c r="F43" i="46"/>
  <c r="I3" i="46"/>
  <c r="M43" i="56"/>
  <c r="C3" i="13"/>
  <c r="C3" i="10"/>
  <c r="L170" i="6"/>
  <c r="H59" i="6"/>
  <c r="H62" i="6"/>
  <c r="H65" i="6"/>
  <c r="H102" i="6"/>
  <c r="H61" i="6"/>
  <c r="H64" i="6"/>
  <c r="H63" i="6"/>
  <c r="G3" i="12"/>
  <c r="D3" i="23"/>
  <c r="P3" i="25"/>
  <c r="K24" i="56"/>
  <c r="J3" i="23"/>
  <c r="B143" i="46"/>
  <c r="B105" i="46"/>
  <c r="B62" i="46"/>
  <c r="B24" i="46"/>
  <c r="G105" i="56"/>
  <c r="G161" i="56"/>
  <c r="B170" i="6"/>
  <c r="B146" i="6"/>
  <c r="J3" i="28"/>
  <c r="M3" i="23"/>
  <c r="J3" i="12"/>
  <c r="Q15" i="24"/>
  <c r="Q15" i="27" s="1"/>
  <c r="Q16" i="27"/>
  <c r="P3" i="23"/>
  <c r="J3" i="13"/>
  <c r="J3" i="10"/>
  <c r="Q3" i="24"/>
  <c r="Q3" i="21"/>
  <c r="N43" i="46"/>
  <c r="M143" i="46"/>
  <c r="P3" i="24"/>
  <c r="P3" i="21"/>
  <c r="C170" i="6"/>
  <c r="Q16" i="26"/>
  <c r="Q15" i="23"/>
  <c r="Q15" i="26" s="1"/>
  <c r="N3" i="25"/>
  <c r="C3" i="23"/>
  <c r="L3" i="12"/>
  <c r="J16" i="26"/>
  <c r="J15" i="23"/>
  <c r="J15" i="26" s="1"/>
  <c r="G3" i="46"/>
  <c r="K3" i="46"/>
  <c r="N3" i="56"/>
  <c r="K3" i="25"/>
  <c r="D3" i="12"/>
  <c r="M3" i="10"/>
  <c r="M3" i="13"/>
  <c r="D3" i="24"/>
  <c r="D3" i="21"/>
  <c r="E16" i="27"/>
  <c r="E15" i="24"/>
  <c r="E15" i="27" s="1"/>
  <c r="K3" i="24"/>
  <c r="K3" i="21"/>
  <c r="H3" i="46"/>
  <c r="Q3" i="12"/>
  <c r="N3" i="10"/>
  <c r="N3" i="13"/>
  <c r="O3" i="56"/>
  <c r="E124" i="56"/>
  <c r="P3" i="12"/>
  <c r="D61" i="6"/>
  <c r="D63" i="6"/>
  <c r="D59" i="6"/>
  <c r="D62" i="6"/>
  <c r="D65" i="6"/>
  <c r="D64" i="6"/>
  <c r="D102" i="6"/>
  <c r="P15" i="23"/>
  <c r="P15" i="26" s="1"/>
  <c r="P16" i="26"/>
  <c r="I3" i="10"/>
  <c r="I3" i="13"/>
  <c r="O3" i="14"/>
  <c r="D3" i="13"/>
  <c r="D3" i="10"/>
  <c r="G3" i="24"/>
  <c r="G3" i="21"/>
  <c r="G3" i="25"/>
  <c r="M3" i="12"/>
  <c r="F3" i="23"/>
  <c r="D15" i="23"/>
  <c r="D15" i="26" s="1"/>
  <c r="D16" i="26"/>
  <c r="D3" i="46"/>
  <c r="Q3" i="23"/>
  <c r="I3" i="12"/>
  <c r="C3" i="24"/>
  <c r="C3" i="21"/>
  <c r="L3" i="46"/>
  <c r="B3" i="46"/>
  <c r="F3" i="12"/>
  <c r="J16" i="27"/>
  <c r="J15" i="24"/>
  <c r="J15" i="27" s="1"/>
  <c r="F59" i="6"/>
  <c r="F62" i="6"/>
  <c r="F65" i="6"/>
  <c r="F102" i="6"/>
  <c r="F61" i="6"/>
  <c r="F63" i="6"/>
  <c r="F64" i="6"/>
  <c r="K62" i="56"/>
  <c r="K3" i="14"/>
  <c r="F3" i="21"/>
  <c r="F3" i="24"/>
  <c r="B3" i="17"/>
  <c r="H60" i="6"/>
  <c r="E3" i="14"/>
  <c r="C24" i="56"/>
  <c r="E3" i="24"/>
  <c r="E3" i="21"/>
  <c r="B124" i="46"/>
  <c r="B81" i="46"/>
  <c r="L15" i="23"/>
  <c r="L15" i="26" s="1"/>
  <c r="L16" i="26"/>
  <c r="Q3" i="10"/>
  <c r="Q3" i="13"/>
  <c r="D43" i="56"/>
  <c r="F143" i="56"/>
  <c r="J3" i="56"/>
  <c r="D133" i="6"/>
  <c r="O3" i="23"/>
  <c r="C3" i="12"/>
  <c r="L3" i="25"/>
  <c r="B3" i="12"/>
  <c r="J3" i="46"/>
  <c r="N16" i="27"/>
  <c r="N15" i="24"/>
  <c r="N15" i="27" s="1"/>
  <c r="H3" i="24"/>
  <c r="H3" i="21"/>
  <c r="I3" i="25"/>
  <c r="G15" i="23"/>
  <c r="G15" i="26" s="1"/>
  <c r="G16" i="26"/>
  <c r="F3" i="28"/>
  <c r="M146" i="6"/>
  <c r="M170" i="6"/>
  <c r="G3" i="14"/>
  <c r="N16" i="26"/>
  <c r="N15" i="23"/>
  <c r="N15" i="26" s="1"/>
  <c r="O3" i="12"/>
  <c r="L3" i="23"/>
  <c r="O3" i="46"/>
  <c r="G3" i="23"/>
  <c r="M3" i="24"/>
  <c r="M3" i="21"/>
  <c r="Q3" i="46"/>
  <c r="K3" i="56"/>
  <c r="G132" i="6"/>
  <c r="G156" i="6"/>
  <c r="C156" i="6"/>
  <c r="P16" i="27"/>
  <c r="P15" i="24"/>
  <c r="P15" i="27" s="1"/>
  <c r="M132" i="6"/>
  <c r="M156" i="6"/>
  <c r="Q3" i="25"/>
  <c r="G3" i="10"/>
  <c r="G3" i="13"/>
  <c r="F133" i="6"/>
  <c r="F157" i="6"/>
  <c r="C3" i="14"/>
  <c r="K3" i="12"/>
  <c r="L3" i="13"/>
  <c r="L3" i="10"/>
  <c r="I16" i="27"/>
  <c r="I15" i="24"/>
  <c r="I15" i="27" s="1"/>
  <c r="O3" i="24"/>
  <c r="O3" i="21"/>
  <c r="N3" i="23"/>
  <c r="N3" i="46"/>
  <c r="F3" i="56"/>
  <c r="L16" i="27"/>
  <c r="L15" i="24"/>
  <c r="L15" i="27" s="1"/>
  <c r="E3" i="23"/>
  <c r="H3" i="10"/>
  <c r="H3" i="13"/>
  <c r="C3" i="46"/>
  <c r="J62" i="56"/>
  <c r="G3" i="56"/>
  <c r="C62" i="56"/>
  <c r="H3" i="56"/>
  <c r="J3" i="21"/>
  <c r="J3" i="24"/>
  <c r="K3" i="23"/>
  <c r="D60" i="6"/>
  <c r="M3" i="25"/>
  <c r="O15" i="23"/>
  <c r="O15" i="26" s="1"/>
  <c r="O16" i="26"/>
  <c r="P3" i="46"/>
  <c r="O3" i="10"/>
  <c r="O3" i="13"/>
  <c r="O15" i="24"/>
  <c r="O15" i="27" s="1"/>
  <c r="O16" i="27"/>
  <c r="E3" i="28"/>
  <c r="L132" i="6" l="1"/>
  <c r="P171" i="6"/>
  <c r="L133" i="6"/>
  <c r="N15" i="15"/>
  <c r="N4" i="17"/>
  <c r="N15" i="16"/>
  <c r="H15" i="15"/>
  <c r="N27" i="15"/>
  <c r="P146" i="6"/>
  <c r="N157" i="6"/>
  <c r="P132" i="6"/>
  <c r="P3" i="17"/>
  <c r="K146" i="6"/>
  <c r="N171" i="6"/>
  <c r="K16" i="16"/>
  <c r="P27" i="17"/>
  <c r="K27" i="16"/>
  <c r="P15" i="15"/>
  <c r="Q4" i="15"/>
  <c r="H170" i="6"/>
  <c r="Q146" i="6"/>
  <c r="N170" i="6"/>
  <c r="P15" i="16"/>
  <c r="D16" i="16"/>
  <c r="Q4" i="17"/>
  <c r="Q27" i="16"/>
  <c r="P4" i="16"/>
  <c r="P4" i="15"/>
  <c r="Q15" i="16"/>
  <c r="P17" i="16"/>
  <c r="P27" i="15"/>
  <c r="H157" i="6"/>
  <c r="D3" i="17"/>
  <c r="P147" i="6"/>
  <c r="Q15" i="15"/>
  <c r="Q3" i="17"/>
  <c r="K15" i="16"/>
  <c r="Q4" i="16"/>
  <c r="P4" i="17"/>
  <c r="H133" i="6"/>
  <c r="O146" i="6"/>
  <c r="H146" i="6"/>
  <c r="D147" i="6"/>
  <c r="L16" i="15"/>
  <c r="H15" i="16"/>
  <c r="C15" i="15"/>
  <c r="C147" i="6"/>
  <c r="P16" i="16"/>
  <c r="C27" i="15"/>
  <c r="C132" i="6"/>
  <c r="J3" i="17"/>
  <c r="O27" i="16"/>
  <c r="H3" i="15"/>
  <c r="L3" i="17"/>
  <c r="D146" i="6"/>
  <c r="D16" i="15"/>
  <c r="O4" i="16"/>
  <c r="O27" i="15"/>
  <c r="O132" i="6"/>
  <c r="I132" i="6"/>
  <c r="N3" i="17"/>
  <c r="E146" i="6"/>
  <c r="J146" i="6"/>
  <c r="I133" i="6"/>
  <c r="O147" i="6"/>
  <c r="E132" i="6"/>
  <c r="P157" i="6"/>
  <c r="C15" i="16"/>
  <c r="O16" i="15"/>
  <c r="I16" i="15"/>
  <c r="F133" i="29"/>
  <c r="N17" i="15"/>
  <c r="N17" i="16"/>
  <c r="N27" i="17"/>
  <c r="E4" i="15"/>
  <c r="I146" i="6"/>
  <c r="N133" i="6"/>
  <c r="N146" i="6"/>
  <c r="P156" i="6"/>
  <c r="I147" i="6"/>
  <c r="L15" i="15"/>
  <c r="L15" i="16"/>
  <c r="E16" i="15"/>
  <c r="C17" i="15"/>
  <c r="E4" i="17"/>
  <c r="N16" i="16"/>
  <c r="E17" i="15"/>
  <c r="E15" i="16"/>
  <c r="C27" i="17"/>
  <c r="N147" i="6"/>
  <c r="N4" i="15"/>
  <c r="C16" i="16"/>
  <c r="C4" i="16"/>
  <c r="C146" i="6"/>
  <c r="C16" i="15"/>
  <c r="C4" i="15"/>
  <c r="C17" i="17"/>
  <c r="Q170" i="6"/>
  <c r="I156" i="6"/>
  <c r="L156" i="6"/>
  <c r="O170" i="6"/>
  <c r="D157" i="6"/>
  <c r="I170" i="6"/>
  <c r="D170" i="6"/>
  <c r="E170" i="6"/>
  <c r="H4" i="16"/>
  <c r="G133" i="29"/>
  <c r="J15" i="16"/>
  <c r="J17" i="15"/>
  <c r="H4" i="17"/>
  <c r="I157" i="6"/>
  <c r="K4" i="15"/>
  <c r="K132" i="6"/>
  <c r="K15" i="15"/>
  <c r="J16" i="16"/>
  <c r="I152" i="6"/>
  <c r="I176" i="6"/>
  <c r="I148" i="6"/>
  <c r="I172" i="6"/>
  <c r="I159" i="6"/>
  <c r="I135" i="6"/>
  <c r="I168" i="6"/>
  <c r="I144" i="6"/>
  <c r="I128" i="29"/>
  <c r="D174" i="6"/>
  <c r="D150" i="6"/>
  <c r="D128" i="6"/>
  <c r="D161" i="6"/>
  <c r="D137" i="6"/>
  <c r="D124" i="29"/>
  <c r="D168" i="6"/>
  <c r="D144" i="6"/>
  <c r="H147" i="6"/>
  <c r="H171" i="6"/>
  <c r="H173" i="6"/>
  <c r="H149" i="6"/>
  <c r="H127" i="6"/>
  <c r="H136" i="6"/>
  <c r="H160" i="6"/>
  <c r="H142" i="29"/>
  <c r="H128" i="6"/>
  <c r="H144" i="6"/>
  <c r="H168" i="6"/>
  <c r="D17" i="16"/>
  <c r="L147" i="6"/>
  <c r="L171" i="6"/>
  <c r="L149" i="6"/>
  <c r="L173" i="6"/>
  <c r="L136" i="6"/>
  <c r="L160" i="6"/>
  <c r="L265" i="72"/>
  <c r="L267" i="67"/>
  <c r="L313" i="64"/>
  <c r="L309" i="64"/>
  <c r="L236" i="69"/>
  <c r="L274" i="69"/>
  <c r="L113" i="51"/>
  <c r="L38" i="53"/>
  <c r="L165" i="53"/>
  <c r="L278" i="66"/>
  <c r="L177" i="53"/>
  <c r="L152" i="53"/>
  <c r="L156" i="53"/>
  <c r="L155" i="53"/>
  <c r="L277" i="67"/>
  <c r="L267" i="70"/>
  <c r="L265" i="71"/>
  <c r="L73" i="53"/>
  <c r="L41" i="53"/>
  <c r="L173" i="53"/>
  <c r="L342" i="68"/>
  <c r="L84" i="53"/>
  <c r="L264" i="71"/>
  <c r="L274" i="65"/>
  <c r="L29" i="53"/>
  <c r="L281" i="65"/>
  <c r="L18" i="53"/>
  <c r="L67" i="53"/>
  <c r="L65" i="53"/>
  <c r="L153" i="53"/>
  <c r="L349" i="68"/>
  <c r="L345" i="68"/>
  <c r="L129" i="53"/>
  <c r="L114" i="52"/>
  <c r="L122" i="53"/>
  <c r="L255" i="69"/>
  <c r="L168" i="53"/>
  <c r="L55" i="52"/>
  <c r="L113" i="53"/>
  <c r="L299" i="64"/>
  <c r="L60" i="51"/>
  <c r="L17" i="51"/>
  <c r="L73" i="51"/>
  <c r="L139" i="52"/>
  <c r="L171" i="53"/>
  <c r="L154" i="53"/>
  <c r="L281" i="70"/>
  <c r="L132" i="53"/>
  <c r="L267" i="65"/>
  <c r="L271" i="72"/>
  <c r="L108" i="53"/>
  <c r="L281" i="69"/>
  <c r="L273" i="70"/>
  <c r="L118" i="53"/>
  <c r="L297" i="64"/>
  <c r="L95" i="53"/>
  <c r="L259" i="72"/>
  <c r="L306" i="64"/>
  <c r="L274" i="67"/>
  <c r="L99" i="53"/>
  <c r="L275" i="69"/>
  <c r="L27" i="53"/>
  <c r="L112" i="53"/>
  <c r="L96" i="53"/>
  <c r="L281" i="67"/>
  <c r="L116" i="53"/>
  <c r="L341" i="68"/>
  <c r="L278" i="70"/>
  <c r="L134" i="53"/>
  <c r="L112" i="52"/>
  <c r="L103" i="53"/>
  <c r="L60" i="53"/>
  <c r="L48" i="53"/>
  <c r="L278" i="67"/>
  <c r="L112" i="51"/>
  <c r="L35" i="53"/>
  <c r="L163" i="53"/>
  <c r="L137" i="53"/>
  <c r="L35" i="51"/>
  <c r="L273" i="69"/>
  <c r="L87" i="53"/>
  <c r="L22" i="51"/>
  <c r="L267" i="72"/>
  <c r="L266" i="69"/>
  <c r="L164" i="53"/>
  <c r="L271" i="69"/>
  <c r="L117" i="51"/>
  <c r="L16" i="53"/>
  <c r="L115" i="53"/>
  <c r="L141" i="53"/>
  <c r="L79" i="53"/>
  <c r="L275" i="70"/>
  <c r="L15" i="53"/>
  <c r="L252" i="69"/>
  <c r="L275" i="66"/>
  <c r="L126" i="53"/>
  <c r="L76" i="53"/>
  <c r="L107" i="53"/>
  <c r="L36" i="53"/>
  <c r="L6" i="53"/>
  <c r="L337" i="68"/>
  <c r="L268" i="72"/>
  <c r="L170" i="53"/>
  <c r="L267" i="66"/>
  <c r="L74" i="53"/>
  <c r="L264" i="72"/>
  <c r="L135" i="53"/>
  <c r="L55" i="53"/>
  <c r="L271" i="71"/>
  <c r="L97" i="53"/>
  <c r="L131" i="53"/>
  <c r="L14" i="53"/>
  <c r="L174" i="53"/>
  <c r="L278" i="65"/>
  <c r="L54" i="53"/>
  <c r="L127" i="53"/>
  <c r="L34" i="53"/>
  <c r="L56" i="53"/>
  <c r="L37" i="53"/>
  <c r="L172" i="53"/>
  <c r="L75" i="53"/>
  <c r="L172" i="52"/>
  <c r="L32" i="52"/>
  <c r="L269" i="70"/>
  <c r="L7" i="53"/>
  <c r="L146" i="53"/>
  <c r="L277" i="69"/>
  <c r="L39" i="53"/>
  <c r="L136" i="53"/>
  <c r="L154" i="51"/>
  <c r="L278" i="69"/>
  <c r="L22" i="53"/>
  <c r="L275" i="65"/>
  <c r="L117" i="53"/>
  <c r="L305" i="64"/>
  <c r="L267" i="69"/>
  <c r="L276" i="67"/>
  <c r="L98" i="53"/>
  <c r="L275" i="67"/>
  <c r="L147" i="53"/>
  <c r="L72" i="53"/>
  <c r="L268" i="71"/>
  <c r="L8" i="53"/>
  <c r="L281" i="66"/>
  <c r="L133" i="53"/>
  <c r="L114" i="51"/>
  <c r="L330" i="68"/>
  <c r="L235" i="69"/>
  <c r="L138" i="53"/>
  <c r="L17" i="53"/>
  <c r="L53" i="53"/>
  <c r="L274" i="66"/>
  <c r="L115" i="52"/>
  <c r="L86" i="53"/>
  <c r="L145" i="53"/>
  <c r="L115" i="51"/>
  <c r="L91" i="53"/>
  <c r="L46" i="53"/>
  <c r="L119" i="53"/>
  <c r="L101" i="53"/>
  <c r="L114" i="53"/>
  <c r="L57" i="53"/>
  <c r="L233" i="69"/>
  <c r="L159" i="53"/>
  <c r="L110" i="53"/>
  <c r="L5" i="51"/>
  <c r="L154" i="52"/>
  <c r="L269" i="66"/>
  <c r="L266" i="70"/>
  <c r="L254" i="69"/>
  <c r="L258" i="72"/>
  <c r="L96" i="51"/>
  <c r="L277" i="65"/>
  <c r="L56" i="51"/>
  <c r="L106" i="53"/>
  <c r="L102" i="51"/>
  <c r="L257" i="72"/>
  <c r="L66" i="53"/>
  <c r="L308" i="64"/>
  <c r="L51" i="52"/>
  <c r="L113" i="52"/>
  <c r="L15" i="51"/>
  <c r="L276" i="70"/>
  <c r="L100" i="52"/>
  <c r="L136" i="51"/>
  <c r="L269" i="67"/>
  <c r="L307" i="64"/>
  <c r="L277" i="66"/>
  <c r="L128" i="53"/>
  <c r="L269" i="64"/>
  <c r="L92" i="53"/>
  <c r="L121" i="51"/>
  <c r="L229" i="66"/>
  <c r="L8" i="52"/>
  <c r="L145" i="52"/>
  <c r="L167" i="51"/>
  <c r="L37" i="52"/>
  <c r="L147" i="52"/>
  <c r="L111" i="52"/>
  <c r="L255" i="64"/>
  <c r="L265" i="69"/>
  <c r="L174" i="52"/>
  <c r="L235" i="67"/>
  <c r="L58" i="53"/>
  <c r="L172" i="51"/>
  <c r="L91" i="51"/>
  <c r="L139" i="51"/>
  <c r="L276" i="65"/>
  <c r="L173" i="51"/>
  <c r="L69" i="52"/>
  <c r="L131" i="51"/>
  <c r="L116" i="51"/>
  <c r="L20" i="53"/>
  <c r="L129" i="52"/>
  <c r="L253" i="70"/>
  <c r="L100" i="51"/>
  <c r="L248" i="72"/>
  <c r="L159" i="52"/>
  <c r="L253" i="65"/>
  <c r="L236" i="65"/>
  <c r="L244" i="71"/>
  <c r="L15" i="52"/>
  <c r="L127" i="51"/>
  <c r="L138" i="51"/>
  <c r="L48" i="51"/>
  <c r="L121" i="52"/>
  <c r="L93" i="51"/>
  <c r="L110" i="52"/>
  <c r="L19" i="52"/>
  <c r="L45" i="51"/>
  <c r="L242" i="66"/>
  <c r="L50" i="51"/>
  <c r="L83" i="53"/>
  <c r="L90" i="52"/>
  <c r="L75" i="52"/>
  <c r="L272" i="66"/>
  <c r="L272" i="69"/>
  <c r="L239" i="67"/>
  <c r="L167" i="52"/>
  <c r="L83" i="52"/>
  <c r="L175" i="51"/>
  <c r="L89" i="53"/>
  <c r="L4" i="51"/>
  <c r="L251" i="71"/>
  <c r="L60" i="52"/>
  <c r="L77" i="52"/>
  <c r="L84" i="51"/>
  <c r="L33" i="53"/>
  <c r="L16" i="52"/>
  <c r="L102" i="53"/>
  <c r="L39" i="52"/>
  <c r="L132" i="52"/>
  <c r="L141" i="51"/>
  <c r="L13" i="52"/>
  <c r="L74" i="51"/>
  <c r="L14" i="52"/>
  <c r="L55" i="51"/>
  <c r="L145" i="51"/>
  <c r="L254" i="64"/>
  <c r="L26" i="52"/>
  <c r="L70" i="51"/>
  <c r="L50" i="52"/>
  <c r="L94" i="51"/>
  <c r="L306" i="68"/>
  <c r="L260" i="65"/>
  <c r="L29" i="51"/>
  <c r="L73" i="52"/>
  <c r="L49" i="52"/>
  <c r="L236" i="66"/>
  <c r="L268" i="69"/>
  <c r="L294" i="68"/>
  <c r="L165" i="52"/>
  <c r="L84" i="52"/>
  <c r="L241" i="65"/>
  <c r="L103" i="51"/>
  <c r="L89" i="51"/>
  <c r="L12" i="53"/>
  <c r="L148" i="52"/>
  <c r="L328" i="68"/>
  <c r="L127" i="52"/>
  <c r="L176" i="53"/>
  <c r="L36" i="51"/>
  <c r="L125" i="51"/>
  <c r="L261" i="70"/>
  <c r="L282" i="64"/>
  <c r="L280" i="69"/>
  <c r="L338" i="68"/>
  <c r="L265" i="64"/>
  <c r="L245" i="71"/>
  <c r="L270" i="72"/>
  <c r="L313" i="68"/>
  <c r="L292" i="64"/>
  <c r="L319" i="68"/>
  <c r="L263" i="71"/>
  <c r="L260" i="69"/>
  <c r="L241" i="70"/>
  <c r="L63" i="53"/>
  <c r="L264" i="64"/>
  <c r="L227" i="67"/>
  <c r="L128" i="51"/>
  <c r="L235" i="70"/>
  <c r="L231" i="69"/>
  <c r="L261" i="65"/>
  <c r="L262" i="66"/>
  <c r="L252" i="66"/>
  <c r="L238" i="67"/>
  <c r="L252" i="65"/>
  <c r="L303" i="68"/>
  <c r="L49" i="51"/>
  <c r="L7" i="52"/>
  <c r="L271" i="66"/>
  <c r="L125" i="52"/>
  <c r="L257" i="66"/>
  <c r="L226" i="71"/>
  <c r="L241" i="66"/>
  <c r="L251" i="65"/>
  <c r="L255" i="66"/>
  <c r="L62" i="51"/>
  <c r="L109" i="52"/>
  <c r="L231" i="66"/>
  <c r="L283" i="64"/>
  <c r="L237" i="69"/>
  <c r="L234" i="72"/>
  <c r="L260" i="67"/>
  <c r="L285" i="68"/>
  <c r="L233" i="67"/>
  <c r="L221" i="71"/>
  <c r="L311" i="64"/>
  <c r="L278" i="64"/>
  <c r="L25" i="53"/>
  <c r="L237" i="70"/>
  <c r="L287" i="64"/>
  <c r="L144" i="51"/>
  <c r="L291" i="68"/>
  <c r="L28" i="52"/>
  <c r="L273" i="66"/>
  <c r="L283" i="68"/>
  <c r="L272" i="67"/>
  <c r="L325" i="68"/>
  <c r="L230" i="71"/>
  <c r="L256" i="65"/>
  <c r="L268" i="64"/>
  <c r="L273" i="67"/>
  <c r="L232" i="66"/>
  <c r="L225" i="72"/>
  <c r="L334" i="68"/>
  <c r="L82" i="51"/>
  <c r="L224" i="71"/>
  <c r="L258" i="67"/>
  <c r="L238" i="66"/>
  <c r="L295" i="68"/>
  <c r="L87" i="51"/>
  <c r="L286" i="68"/>
  <c r="L82" i="52"/>
  <c r="L231" i="71"/>
  <c r="L25" i="52"/>
  <c r="L232" i="71"/>
  <c r="L235" i="72"/>
  <c r="L339" i="68"/>
  <c r="L249" i="67"/>
  <c r="L230" i="66"/>
  <c r="L230" i="69"/>
  <c r="L226" i="66"/>
  <c r="L247" i="70"/>
  <c r="L240" i="72"/>
  <c r="L274" i="64"/>
  <c r="L24" i="53"/>
  <c r="L3" i="53"/>
  <c r="L62" i="53"/>
  <c r="L256" i="64"/>
  <c r="L228" i="69"/>
  <c r="L226" i="65"/>
  <c r="L105" i="51"/>
  <c r="L246" i="66"/>
  <c r="L237" i="72"/>
  <c r="L264" i="67"/>
  <c r="L279" i="68"/>
  <c r="L273" i="64"/>
  <c r="L219" i="71"/>
  <c r="L226" i="69"/>
  <c r="L98" i="51"/>
  <c r="L343" i="68"/>
  <c r="L259" i="71"/>
  <c r="L58" i="52"/>
  <c r="L39" i="51"/>
  <c r="L144" i="53"/>
  <c r="L125" i="53"/>
  <c r="L31" i="51"/>
  <c r="L100" i="53"/>
  <c r="L32" i="53"/>
  <c r="L276" i="69"/>
  <c r="L51" i="51"/>
  <c r="L19" i="53"/>
  <c r="L269" i="65"/>
  <c r="L272" i="70"/>
  <c r="L85" i="53"/>
  <c r="L260" i="66"/>
  <c r="L161" i="53"/>
  <c r="L163" i="51"/>
  <c r="L256" i="71"/>
  <c r="L77" i="51"/>
  <c r="L282" i="68"/>
  <c r="L243" i="65"/>
  <c r="L86" i="51"/>
  <c r="L50" i="53"/>
  <c r="L168" i="52"/>
  <c r="L88" i="52"/>
  <c r="L148" i="53"/>
  <c r="L231" i="65"/>
  <c r="L156" i="51"/>
  <c r="L165" i="51"/>
  <c r="L135" i="52"/>
  <c r="L151" i="51"/>
  <c r="L153" i="52"/>
  <c r="L53" i="52"/>
  <c r="L117" i="52"/>
  <c r="L138" i="52"/>
  <c r="L31" i="52"/>
  <c r="L46" i="52"/>
  <c r="L9" i="53"/>
  <c r="L107" i="52"/>
  <c r="L57" i="51"/>
  <c r="L228" i="65"/>
  <c r="L157" i="53"/>
  <c r="L327" i="68"/>
  <c r="L103" i="52"/>
  <c r="L130" i="53"/>
  <c r="L300" i="68"/>
  <c r="L239" i="65"/>
  <c r="L237" i="67"/>
  <c r="L59" i="52"/>
  <c r="L70" i="52"/>
  <c r="L240" i="67"/>
  <c r="L95" i="52"/>
  <c r="L169" i="51"/>
  <c r="L59" i="53"/>
  <c r="L170" i="51"/>
  <c r="L30" i="53"/>
  <c r="L71" i="53"/>
  <c r="L301" i="68"/>
  <c r="L67" i="52"/>
  <c r="L169" i="53"/>
  <c r="L120" i="53"/>
  <c r="L229" i="67"/>
  <c r="L119" i="52"/>
  <c r="L37" i="51"/>
  <c r="L158" i="53"/>
  <c r="L64" i="52"/>
  <c r="L75" i="51"/>
  <c r="L6" i="52"/>
  <c r="L118" i="51"/>
  <c r="L233" i="65"/>
  <c r="L240" i="66"/>
  <c r="L35" i="52"/>
  <c r="L83" i="51"/>
  <c r="L148" i="51"/>
  <c r="L46" i="51"/>
  <c r="L86" i="52"/>
  <c r="L10" i="52"/>
  <c r="L177" i="51"/>
  <c r="L134" i="52"/>
  <c r="L268" i="65"/>
  <c r="L171" i="51"/>
  <c r="L244" i="72"/>
  <c r="L137" i="51"/>
  <c r="L98" i="52"/>
  <c r="L276" i="66"/>
  <c r="L116" i="52"/>
  <c r="L177" i="52"/>
  <c r="L303" i="64"/>
  <c r="L27" i="52"/>
  <c r="L333" i="68"/>
  <c r="L155" i="52"/>
  <c r="L111" i="51"/>
  <c r="L126" i="51"/>
  <c r="L16" i="51"/>
  <c r="L56" i="52"/>
  <c r="L126" i="52"/>
  <c r="L298" i="64"/>
  <c r="L31" i="53"/>
  <c r="L97" i="51"/>
  <c r="L242" i="67"/>
  <c r="L40" i="52"/>
  <c r="L78" i="51"/>
  <c r="L22" i="52"/>
  <c r="L51" i="53"/>
  <c r="L40" i="53"/>
  <c r="L99" i="51"/>
  <c r="L64" i="53"/>
  <c r="L170" i="52"/>
  <c r="L290" i="64"/>
  <c r="L106" i="51"/>
  <c r="L247" i="71"/>
  <c r="L3" i="51"/>
  <c r="L238" i="70"/>
  <c r="L105" i="53"/>
  <c r="L257" i="65"/>
  <c r="L309" i="68"/>
  <c r="L261" i="67"/>
  <c r="L253" i="64"/>
  <c r="L146" i="51"/>
  <c r="L264" i="69"/>
  <c r="L225" i="71"/>
  <c r="L85" i="51"/>
  <c r="L253" i="66"/>
  <c r="L238" i="65"/>
  <c r="L256" i="69"/>
  <c r="L223" i="71"/>
  <c r="L312" i="64"/>
  <c r="L271" i="64"/>
  <c r="L239" i="72"/>
  <c r="L227" i="65"/>
  <c r="L247" i="65"/>
  <c r="L82" i="53"/>
  <c r="L63" i="52"/>
  <c r="L250" i="72"/>
  <c r="L250" i="71"/>
  <c r="L292" i="68"/>
  <c r="L229" i="72"/>
  <c r="L44" i="52"/>
  <c r="L258" i="69"/>
  <c r="L261" i="66"/>
  <c r="L255" i="72"/>
  <c r="L253" i="72"/>
  <c r="L259" i="66"/>
  <c r="L254" i="65"/>
  <c r="L247" i="66"/>
  <c r="L315" i="68"/>
  <c r="L281" i="64"/>
  <c r="L287" i="68"/>
  <c r="L164" i="51"/>
  <c r="L266" i="66"/>
  <c r="L9" i="51"/>
  <c r="L232" i="65"/>
  <c r="L241" i="72"/>
  <c r="L234" i="66"/>
  <c r="L260" i="70"/>
  <c r="L323" i="68"/>
  <c r="L4" i="53"/>
  <c r="L324" i="68"/>
  <c r="L284" i="64"/>
  <c r="L66" i="52"/>
  <c r="L257" i="69"/>
  <c r="L239" i="69"/>
  <c r="L293" i="68"/>
  <c r="L232" i="72"/>
  <c r="L253" i="71"/>
  <c r="L250" i="70"/>
  <c r="L248" i="67"/>
  <c r="L239" i="71"/>
  <c r="L249" i="72"/>
  <c r="L235" i="71"/>
  <c r="L233" i="71"/>
  <c r="L85" i="52"/>
  <c r="L68" i="51"/>
  <c r="L243" i="71"/>
  <c r="L321" i="68"/>
  <c r="L251" i="67"/>
  <c r="L241" i="71"/>
  <c r="L314" i="68"/>
  <c r="L308" i="68"/>
  <c r="L246" i="72"/>
  <c r="L335" i="68"/>
  <c r="L258" i="66"/>
  <c r="L311" i="68"/>
  <c r="L251" i="70"/>
  <c r="L271" i="65"/>
  <c r="L277" i="64"/>
  <c r="L249" i="65"/>
  <c r="L81" i="51"/>
  <c r="L222" i="71"/>
  <c r="L229" i="69"/>
  <c r="L3" i="52"/>
  <c r="L24" i="51"/>
  <c r="L238" i="72"/>
  <c r="L226" i="67"/>
  <c r="L161" i="52"/>
  <c r="L249" i="70"/>
  <c r="L240" i="71"/>
  <c r="L246" i="67"/>
  <c r="L43" i="51"/>
  <c r="L230" i="70"/>
  <c r="L264" i="66"/>
  <c r="L227" i="69"/>
  <c r="L237" i="71"/>
  <c r="L252" i="64"/>
  <c r="L264" i="65"/>
  <c r="L245" i="70"/>
  <c r="L157" i="52"/>
  <c r="L30" i="52"/>
  <c r="L271" i="70"/>
  <c r="L269" i="69"/>
  <c r="L267" i="71"/>
  <c r="L257" i="71"/>
  <c r="L41" i="51"/>
  <c r="L89" i="52"/>
  <c r="L92" i="51"/>
  <c r="L166" i="52"/>
  <c r="L274" i="70"/>
  <c r="L64" i="51"/>
  <c r="L270" i="70"/>
  <c r="L344" i="68"/>
  <c r="L329" i="68"/>
  <c r="L162" i="53"/>
  <c r="L124" i="53"/>
  <c r="L279" i="70"/>
  <c r="L18" i="51"/>
  <c r="L79" i="51"/>
  <c r="L173" i="52"/>
  <c r="L281" i="68"/>
  <c r="L256" i="72"/>
  <c r="L258" i="71"/>
  <c r="L97" i="52"/>
  <c r="L256" i="67"/>
  <c r="L257" i="70"/>
  <c r="L120" i="51"/>
  <c r="L270" i="69"/>
  <c r="L70" i="53"/>
  <c r="L237" i="65"/>
  <c r="L21" i="52"/>
  <c r="L122" i="52"/>
  <c r="L108" i="51"/>
  <c r="L10" i="53"/>
  <c r="L93" i="52"/>
  <c r="L92" i="52"/>
  <c r="L65" i="51"/>
  <c r="L29" i="52"/>
  <c r="L133" i="51"/>
  <c r="L45" i="52"/>
  <c r="L38" i="51"/>
  <c r="L266" i="71"/>
  <c r="L167" i="53"/>
  <c r="L65" i="52"/>
  <c r="L11" i="53"/>
  <c r="L71" i="51"/>
  <c r="L289" i="68"/>
  <c r="L71" i="52"/>
  <c r="L90" i="51"/>
  <c r="L262" i="64"/>
  <c r="L66" i="51"/>
  <c r="L87" i="52"/>
  <c r="L91" i="52"/>
  <c r="L150" i="53"/>
  <c r="L259" i="64"/>
  <c r="L38" i="52"/>
  <c r="L166" i="51"/>
  <c r="L41" i="52"/>
  <c r="L10" i="51"/>
  <c r="L265" i="70"/>
  <c r="L141" i="52"/>
  <c r="L137" i="52"/>
  <c r="L263" i="64"/>
  <c r="L33" i="52"/>
  <c r="L14" i="51"/>
  <c r="L149" i="53"/>
  <c r="L12" i="51"/>
  <c r="L176" i="52"/>
  <c r="L11" i="51"/>
  <c r="L63" i="51"/>
  <c r="L231" i="67"/>
  <c r="L149" i="51"/>
  <c r="L152" i="52"/>
  <c r="L119" i="51"/>
  <c r="L69" i="51"/>
  <c r="L168" i="51"/>
  <c r="L54" i="52"/>
  <c r="L171" i="52"/>
  <c r="L169" i="52"/>
  <c r="L76" i="52"/>
  <c r="L260" i="64"/>
  <c r="L133" i="52"/>
  <c r="L297" i="68"/>
  <c r="L52" i="51"/>
  <c r="L69" i="53"/>
  <c r="L149" i="52"/>
  <c r="L253" i="69"/>
  <c r="L96" i="52"/>
  <c r="L279" i="67"/>
  <c r="L139" i="53"/>
  <c r="L279" i="69"/>
  <c r="L72" i="52"/>
  <c r="L121" i="53"/>
  <c r="L262" i="72"/>
  <c r="L150" i="52"/>
  <c r="L163" i="52"/>
  <c r="L122" i="51"/>
  <c r="L111" i="53"/>
  <c r="L88" i="51"/>
  <c r="L108" i="52"/>
  <c r="L90" i="53"/>
  <c r="L18" i="52"/>
  <c r="L151" i="52"/>
  <c r="L26" i="51"/>
  <c r="L240" i="65"/>
  <c r="L102" i="52"/>
  <c r="L6" i="51"/>
  <c r="L78" i="52"/>
  <c r="L94" i="53"/>
  <c r="L242" i="72"/>
  <c r="L243" i="66"/>
  <c r="L270" i="66"/>
  <c r="L291" i="64"/>
  <c r="L316" i="68"/>
  <c r="L275" i="64"/>
  <c r="L245" i="72"/>
  <c r="L269" i="71"/>
  <c r="L241" i="69"/>
  <c r="L230" i="67"/>
  <c r="L254" i="66"/>
  <c r="L312" i="68"/>
  <c r="L252" i="71"/>
  <c r="L257" i="67"/>
  <c r="L230" i="72"/>
  <c r="L232" i="70"/>
  <c r="L279" i="66"/>
  <c r="L44" i="51"/>
  <c r="L231" i="70"/>
  <c r="L248" i="66"/>
  <c r="L270" i="71"/>
  <c r="L317" i="68"/>
  <c r="L4" i="52"/>
  <c r="L280" i="70"/>
  <c r="L162" i="52"/>
  <c r="L242" i="71"/>
  <c r="L252" i="67"/>
  <c r="L252" i="70"/>
  <c r="L234" i="70"/>
  <c r="L227" i="71"/>
  <c r="L270" i="64"/>
  <c r="L302" i="64"/>
  <c r="L250" i="65"/>
  <c r="L224" i="72"/>
  <c r="L310" i="64"/>
  <c r="L242" i="65"/>
  <c r="L261" i="71"/>
  <c r="L261" i="64"/>
  <c r="L296" i="68"/>
  <c r="L258" i="65"/>
  <c r="L230" i="65"/>
  <c r="L247" i="67"/>
  <c r="L280" i="67"/>
  <c r="L266" i="65"/>
  <c r="L255" i="67"/>
  <c r="L25" i="51"/>
  <c r="L336" i="68"/>
  <c r="L298" i="68"/>
  <c r="L280" i="64"/>
  <c r="L242" i="69"/>
  <c r="L256" i="70"/>
  <c r="L28" i="51"/>
  <c r="L320" i="68"/>
  <c r="L235" i="65"/>
  <c r="L266" i="67"/>
  <c r="L44" i="53"/>
  <c r="L261" i="69"/>
  <c r="L271" i="67"/>
  <c r="L47" i="51"/>
  <c r="L233" i="72"/>
  <c r="L288" i="68"/>
  <c r="L228" i="72"/>
  <c r="L289" i="64"/>
  <c r="L280" i="68"/>
  <c r="L288" i="64"/>
  <c r="L229" i="71"/>
  <c r="L296" i="64"/>
  <c r="L260" i="72"/>
  <c r="L255" i="65"/>
  <c r="L240" i="70"/>
  <c r="L259" i="67"/>
  <c r="L266" i="64"/>
  <c r="L234" i="71"/>
  <c r="L272" i="65"/>
  <c r="L250" i="69"/>
  <c r="L259" i="65"/>
  <c r="L295" i="64"/>
  <c r="L220" i="71"/>
  <c r="L248" i="69"/>
  <c r="L143" i="52"/>
  <c r="L81" i="52"/>
  <c r="L43" i="52"/>
  <c r="L248" i="70"/>
  <c r="L24" i="52"/>
  <c r="L255" i="71"/>
  <c r="L222" i="72"/>
  <c r="L265" i="67"/>
  <c r="L220" i="72"/>
  <c r="L258" i="64"/>
  <c r="L232" i="67"/>
  <c r="L249" i="69"/>
  <c r="L143" i="51"/>
  <c r="L294" i="64"/>
  <c r="L245" i="67"/>
  <c r="L245" i="65"/>
  <c r="L227" i="70"/>
  <c r="L226" i="70"/>
  <c r="L20" i="51"/>
  <c r="L28" i="53"/>
  <c r="L34" i="51"/>
  <c r="L332" i="68"/>
  <c r="L67" i="51"/>
  <c r="L234" i="69"/>
  <c r="L101" i="51"/>
  <c r="L54" i="51"/>
  <c r="L136" i="52"/>
  <c r="L95" i="51"/>
  <c r="L53" i="51"/>
  <c r="L77" i="53"/>
  <c r="L109" i="53"/>
  <c r="L47" i="53"/>
  <c r="L277" i="70"/>
  <c r="L266" i="72"/>
  <c r="L251" i="72"/>
  <c r="L101" i="52"/>
  <c r="L58" i="51"/>
  <c r="L150" i="51"/>
  <c r="L52" i="53"/>
  <c r="L175" i="53"/>
  <c r="L49" i="53"/>
  <c r="L76" i="51"/>
  <c r="L305" i="68"/>
  <c r="L232" i="69"/>
  <c r="L78" i="53"/>
  <c r="L36" i="52"/>
  <c r="L32" i="51"/>
  <c r="L21" i="51"/>
  <c r="L59" i="51"/>
  <c r="L268" i="66"/>
  <c r="L20" i="52"/>
  <c r="L72" i="51"/>
  <c r="L228" i="66"/>
  <c r="L9" i="52"/>
  <c r="L147" i="51"/>
  <c r="L40" i="51"/>
  <c r="L17" i="52"/>
  <c r="L88" i="53"/>
  <c r="L68" i="53"/>
  <c r="L270" i="67"/>
  <c r="L279" i="64"/>
  <c r="L236" i="67"/>
  <c r="L26" i="53"/>
  <c r="L267" i="64"/>
  <c r="L243" i="67"/>
  <c r="L300" i="64"/>
  <c r="L34" i="52"/>
  <c r="L158" i="51"/>
  <c r="L156" i="52"/>
  <c r="L99" i="52"/>
  <c r="L19" i="51"/>
  <c r="L8" i="51"/>
  <c r="L57" i="52"/>
  <c r="L118" i="52"/>
  <c r="L166" i="53"/>
  <c r="L229" i="65"/>
  <c r="L33" i="51"/>
  <c r="L158" i="52"/>
  <c r="L129" i="51"/>
  <c r="L134" i="51"/>
  <c r="L45" i="53"/>
  <c r="L132" i="51"/>
  <c r="L5" i="53"/>
  <c r="L331" i="68"/>
  <c r="L140" i="52"/>
  <c r="L152" i="51"/>
  <c r="L130" i="51"/>
  <c r="L159" i="51"/>
  <c r="L27" i="51"/>
  <c r="L155" i="51"/>
  <c r="L140" i="51"/>
  <c r="L107" i="51"/>
  <c r="L79" i="52"/>
  <c r="L13" i="51"/>
  <c r="L176" i="51"/>
  <c r="L48" i="52"/>
  <c r="L135" i="51"/>
  <c r="L151" i="53"/>
  <c r="L153" i="51"/>
  <c r="L174" i="51"/>
  <c r="L74" i="52"/>
  <c r="L248" i="71"/>
  <c r="L5" i="52"/>
  <c r="L130" i="52"/>
  <c r="L94" i="52"/>
  <c r="L268" i="70"/>
  <c r="L11" i="52"/>
  <c r="L284" i="68"/>
  <c r="L226" i="72"/>
  <c r="L233" i="66"/>
  <c r="L175" i="52"/>
  <c r="L93" i="53"/>
  <c r="L239" i="66"/>
  <c r="L237" i="66"/>
  <c r="L140" i="53"/>
  <c r="L120" i="52"/>
  <c r="L52" i="52"/>
  <c r="L131" i="52"/>
  <c r="L260" i="71"/>
  <c r="L21" i="53"/>
  <c r="L268" i="67"/>
  <c r="L13" i="53"/>
  <c r="L12" i="52"/>
  <c r="L110" i="51"/>
  <c r="L68" i="52"/>
  <c r="L157" i="51"/>
  <c r="L228" i="67"/>
  <c r="L261" i="72"/>
  <c r="L247" i="72"/>
  <c r="L263" i="72"/>
  <c r="L223" i="72"/>
  <c r="L144" i="52"/>
  <c r="L109" i="51"/>
  <c r="L238" i="69"/>
  <c r="L256" i="66"/>
  <c r="L164" i="52"/>
  <c r="L233" i="70"/>
  <c r="L243" i="69"/>
  <c r="L143" i="53"/>
  <c r="L304" i="68"/>
  <c r="L257" i="64"/>
  <c r="L128" i="52"/>
  <c r="L299" i="68"/>
  <c r="L228" i="71"/>
  <c r="L227" i="72"/>
  <c r="L270" i="65"/>
  <c r="L30" i="51"/>
  <c r="L262" i="67"/>
  <c r="L234" i="67"/>
  <c r="L262" i="65"/>
  <c r="L254" i="70"/>
  <c r="L280" i="65"/>
  <c r="L258" i="70"/>
  <c r="L246" i="71"/>
  <c r="L47" i="52"/>
  <c r="L304" i="64"/>
  <c r="L310" i="68"/>
  <c r="L262" i="70"/>
  <c r="L252" i="72"/>
  <c r="L231" i="72"/>
  <c r="L290" i="68"/>
  <c r="L348" i="68"/>
  <c r="L243" i="72"/>
  <c r="L255" i="70"/>
  <c r="L347" i="68"/>
  <c r="L162" i="51"/>
  <c r="L240" i="69"/>
  <c r="L322" i="68"/>
  <c r="L236" i="70"/>
  <c r="L251" i="69"/>
  <c r="L285" i="64"/>
  <c r="L248" i="65"/>
  <c r="L259" i="69"/>
  <c r="L241" i="67"/>
  <c r="L250" i="67"/>
  <c r="L262" i="69"/>
  <c r="L7" i="51"/>
  <c r="L242" i="70"/>
  <c r="L262" i="71"/>
  <c r="L253" i="67"/>
  <c r="L318" i="68"/>
  <c r="L250" i="66"/>
  <c r="L235" i="66"/>
  <c r="L280" i="66"/>
  <c r="L273" i="65"/>
  <c r="L269" i="72"/>
  <c r="L251" i="66"/>
  <c r="L276" i="64"/>
  <c r="L227" i="66"/>
  <c r="L301" i="64"/>
  <c r="L146" i="52"/>
  <c r="L259" i="70"/>
  <c r="L340" i="68"/>
  <c r="L106" i="52"/>
  <c r="L254" i="67"/>
  <c r="L279" i="65"/>
  <c r="L249" i="71"/>
  <c r="L286" i="64"/>
  <c r="L234" i="65"/>
  <c r="L264" i="70"/>
  <c r="L239" i="70"/>
  <c r="L221" i="72"/>
  <c r="L243" i="70"/>
  <c r="L346" i="68"/>
  <c r="L229" i="70"/>
  <c r="L265" i="66"/>
  <c r="L238" i="71"/>
  <c r="L124" i="52"/>
  <c r="L307" i="68"/>
  <c r="L247" i="69"/>
  <c r="L43" i="53"/>
  <c r="L62" i="52"/>
  <c r="L228" i="70"/>
  <c r="L124" i="51"/>
  <c r="L105" i="52"/>
  <c r="L81" i="53"/>
  <c r="L249" i="66"/>
  <c r="L161" i="51"/>
  <c r="L265" i="65"/>
  <c r="L246" i="65"/>
  <c r="L246" i="69"/>
  <c r="L246" i="70"/>
  <c r="L219" i="72"/>
  <c r="L245" i="66"/>
  <c r="L245" i="69"/>
  <c r="L5" i="16"/>
  <c r="L9" i="16"/>
  <c r="L13" i="16"/>
  <c r="L20" i="16"/>
  <c r="L25" i="16"/>
  <c r="L30" i="16"/>
  <c r="L8" i="15"/>
  <c r="L12" i="15"/>
  <c r="L19" i="15"/>
  <c r="L24" i="15"/>
  <c r="L29" i="15"/>
  <c r="L8" i="17"/>
  <c r="L21" i="17"/>
  <c r="L6" i="16"/>
  <c r="L10" i="16"/>
  <c r="L14" i="16"/>
  <c r="L21" i="16"/>
  <c r="L26" i="16"/>
  <c r="L5" i="15"/>
  <c r="L9" i="15"/>
  <c r="L13" i="15"/>
  <c r="L20" i="15"/>
  <c r="L25" i="15"/>
  <c r="L30" i="15"/>
  <c r="L9" i="17"/>
  <c r="L22" i="17"/>
  <c r="L5" i="17"/>
  <c r="L7" i="16"/>
  <c r="L11" i="16"/>
  <c r="L18" i="16"/>
  <c r="L22" i="16"/>
  <c r="L28" i="16"/>
  <c r="L17" i="17"/>
  <c r="L18" i="17"/>
  <c r="L6" i="15"/>
  <c r="L10" i="15"/>
  <c r="L14" i="15"/>
  <c r="L21" i="15"/>
  <c r="L26" i="15"/>
  <c r="L31" i="15"/>
  <c r="L6" i="17"/>
  <c r="L19" i="17"/>
  <c r="L29" i="17"/>
  <c r="L31" i="16"/>
  <c r="L8" i="16"/>
  <c r="L12" i="16"/>
  <c r="L19" i="16"/>
  <c r="L24" i="16"/>
  <c r="L29" i="16"/>
  <c r="L28" i="17"/>
  <c r="L7" i="15"/>
  <c r="L11" i="15"/>
  <c r="L18" i="15"/>
  <c r="L22" i="15"/>
  <c r="L28" i="15"/>
  <c r="L32" i="15"/>
  <c r="L7" i="17"/>
  <c r="L20" i="17"/>
  <c r="L30" i="17"/>
  <c r="L32" i="16"/>
  <c r="L134" i="29"/>
  <c r="L128" i="29"/>
  <c r="L123" i="29"/>
  <c r="L167" i="6"/>
  <c r="L143" i="6"/>
  <c r="L127" i="6"/>
  <c r="J152" i="6"/>
  <c r="J176" i="6"/>
  <c r="J148" i="6"/>
  <c r="J172" i="6"/>
  <c r="J135" i="6"/>
  <c r="J159" i="6"/>
  <c r="J125" i="6"/>
  <c r="J165" i="6"/>
  <c r="J141" i="6"/>
  <c r="J110" i="6"/>
  <c r="J130" i="29"/>
  <c r="J123" i="29"/>
  <c r="J122" i="29"/>
  <c r="J127" i="29"/>
  <c r="K176" i="6"/>
  <c r="K152" i="6"/>
  <c r="K172" i="6"/>
  <c r="K148" i="6"/>
  <c r="K126" i="6"/>
  <c r="K159" i="6"/>
  <c r="K135" i="6"/>
  <c r="K20" i="6"/>
  <c r="K157" i="6"/>
  <c r="K130" i="29"/>
  <c r="K142" i="6"/>
  <c r="K166" i="6"/>
  <c r="K127" i="29"/>
  <c r="I15" i="15"/>
  <c r="J17" i="16"/>
  <c r="J4" i="15"/>
  <c r="I4" i="15"/>
  <c r="O173" i="6"/>
  <c r="O149" i="6"/>
  <c r="O160" i="6"/>
  <c r="O136" i="6"/>
  <c r="O118" i="53"/>
  <c r="O54" i="53"/>
  <c r="O107" i="53"/>
  <c r="O342" i="68"/>
  <c r="O306" i="64"/>
  <c r="O278" i="69"/>
  <c r="O110" i="53"/>
  <c r="O98" i="53"/>
  <c r="O116" i="53"/>
  <c r="O115" i="51"/>
  <c r="O266" i="69"/>
  <c r="O76" i="53"/>
  <c r="O14" i="53"/>
  <c r="O41" i="53"/>
  <c r="O135" i="53"/>
  <c r="O233" i="69"/>
  <c r="O55" i="53"/>
  <c r="O29" i="53"/>
  <c r="O156" i="53"/>
  <c r="O267" i="69"/>
  <c r="O330" i="68"/>
  <c r="O274" i="67"/>
  <c r="O113" i="52"/>
  <c r="O122" i="53"/>
  <c r="O177" i="53"/>
  <c r="O281" i="65"/>
  <c r="O137" i="53"/>
  <c r="O267" i="67"/>
  <c r="O114" i="51"/>
  <c r="O349" i="68"/>
  <c r="O129" i="53"/>
  <c r="O274" i="66"/>
  <c r="O18" i="53"/>
  <c r="O60" i="53"/>
  <c r="O57" i="53"/>
  <c r="O51" i="51"/>
  <c r="O120" i="51"/>
  <c r="O277" i="65"/>
  <c r="O28" i="53"/>
  <c r="O269" i="65"/>
  <c r="O78" i="51"/>
  <c r="O117" i="51"/>
  <c r="O157" i="53"/>
  <c r="O46" i="51"/>
  <c r="O257" i="71"/>
  <c r="O41" i="51"/>
  <c r="O19" i="51"/>
  <c r="O267" i="71"/>
  <c r="O266" i="70"/>
  <c r="O17" i="51"/>
  <c r="O95" i="51"/>
  <c r="O21" i="51"/>
  <c r="O128" i="53"/>
  <c r="O162" i="53"/>
  <c r="O266" i="72"/>
  <c r="O277" i="70"/>
  <c r="O347" i="68"/>
  <c r="O47" i="53"/>
  <c r="O99" i="51"/>
  <c r="O232" i="70"/>
  <c r="O265" i="64"/>
  <c r="O315" i="68"/>
  <c r="O298" i="64"/>
  <c r="O145" i="51"/>
  <c r="O18" i="51"/>
  <c r="O102" i="51"/>
  <c r="O50" i="53"/>
  <c r="O57" i="52"/>
  <c r="O268" i="69"/>
  <c r="O126" i="52"/>
  <c r="O169" i="53"/>
  <c r="O118" i="51"/>
  <c r="O29" i="51"/>
  <c r="O14" i="52"/>
  <c r="O119" i="52"/>
  <c r="O176" i="51"/>
  <c r="O272" i="69"/>
  <c r="O9" i="53"/>
  <c r="O16" i="51"/>
  <c r="O12" i="52"/>
  <c r="O137" i="51"/>
  <c r="O88" i="52"/>
  <c r="O268" i="67"/>
  <c r="O152" i="52"/>
  <c r="O56" i="51"/>
  <c r="O159" i="51"/>
  <c r="O158" i="53"/>
  <c r="O12" i="51"/>
  <c r="O236" i="65"/>
  <c r="O166" i="53"/>
  <c r="O31" i="53"/>
  <c r="O173" i="52"/>
  <c r="O270" i="70"/>
  <c r="O70" i="51"/>
  <c r="O291" i="68"/>
  <c r="O93" i="52"/>
  <c r="O120" i="52"/>
  <c r="O91" i="52"/>
  <c r="O233" i="65"/>
  <c r="O33" i="52"/>
  <c r="O20" i="52"/>
  <c r="O140" i="53"/>
  <c r="O10" i="52"/>
  <c r="O170" i="52"/>
  <c r="O257" i="69"/>
  <c r="O157" i="52"/>
  <c r="O44" i="51"/>
  <c r="O19" i="53"/>
  <c r="O272" i="66"/>
  <c r="O169" i="52"/>
  <c r="O133" i="52"/>
  <c r="O149" i="51"/>
  <c r="O121" i="51"/>
  <c r="O122" i="52"/>
  <c r="O294" i="68"/>
  <c r="O36" i="51"/>
  <c r="O156" i="51"/>
  <c r="O163" i="51"/>
  <c r="O38" i="51"/>
  <c r="O5" i="52"/>
  <c r="O102" i="53"/>
  <c r="O39" i="52"/>
  <c r="O129" i="51"/>
  <c r="O167" i="52"/>
  <c r="O105" i="53"/>
  <c r="O83" i="51"/>
  <c r="O69" i="53"/>
  <c r="O64" i="51"/>
  <c r="O92" i="53"/>
  <c r="O75" i="52"/>
  <c r="O58" i="52"/>
  <c r="O111" i="52"/>
  <c r="O168" i="52"/>
  <c r="O91" i="51"/>
  <c r="O110" i="51"/>
  <c r="O22" i="51"/>
  <c r="O51" i="53"/>
  <c r="O290" i="68"/>
  <c r="O139" i="52"/>
  <c r="O237" i="67"/>
  <c r="O84" i="52"/>
  <c r="O78" i="53"/>
  <c r="O141" i="52"/>
  <c r="O90" i="52"/>
  <c r="O71" i="53"/>
  <c r="O258" i="72"/>
  <c r="O21" i="52"/>
  <c r="O173" i="51"/>
  <c r="O29" i="52"/>
  <c r="O148" i="51"/>
  <c r="O40" i="53"/>
  <c r="O53" i="51"/>
  <c r="O235" i="66"/>
  <c r="O128" i="52"/>
  <c r="O314" i="68"/>
  <c r="O267" i="64"/>
  <c r="O109" i="51"/>
  <c r="O233" i="71"/>
  <c r="O25" i="52"/>
  <c r="O255" i="72"/>
  <c r="O245" i="72"/>
  <c r="O253" i="64"/>
  <c r="O225" i="71"/>
  <c r="O146" i="51"/>
  <c r="O236" i="70"/>
  <c r="O239" i="72"/>
  <c r="O229" i="70"/>
  <c r="O270" i="67"/>
  <c r="O63" i="53"/>
  <c r="O283" i="64"/>
  <c r="O250" i="70"/>
  <c r="O242" i="70"/>
  <c r="O241" i="65"/>
  <c r="O239" i="71"/>
  <c r="O276" i="64"/>
  <c r="O253" i="67"/>
  <c r="O240" i="69"/>
  <c r="O255" i="70"/>
  <c r="O290" i="64"/>
  <c r="O261" i="70"/>
  <c r="O243" i="69"/>
  <c r="O252" i="66"/>
  <c r="O262" i="69"/>
  <c r="O231" i="69"/>
  <c r="O43" i="51"/>
  <c r="O259" i="66"/>
  <c r="O242" i="65"/>
  <c r="O228" i="72"/>
  <c r="O44" i="52"/>
  <c r="O232" i="71"/>
  <c r="O250" i="72"/>
  <c r="O246" i="72"/>
  <c r="O251" i="72"/>
  <c r="O228" i="71"/>
  <c r="O47" i="52"/>
  <c r="O256" i="70"/>
  <c r="O227" i="72"/>
  <c r="O327" i="68"/>
  <c r="O279" i="69"/>
  <c r="O308" i="68"/>
  <c r="O228" i="70"/>
  <c r="O258" i="69"/>
  <c r="O282" i="64"/>
  <c r="O226" i="71"/>
  <c r="O24" i="51"/>
  <c r="O262" i="70"/>
  <c r="O261" i="72"/>
  <c r="O311" i="68"/>
  <c r="O231" i="67"/>
  <c r="O109" i="52"/>
  <c r="O234" i="67"/>
  <c r="O251" i="67"/>
  <c r="O257" i="65"/>
  <c r="O259" i="70"/>
  <c r="O273" i="66"/>
  <c r="O30" i="51"/>
  <c r="O334" i="68"/>
  <c r="O250" i="67"/>
  <c r="O263" i="71"/>
  <c r="O312" i="68"/>
  <c r="O253" i="72"/>
  <c r="O233" i="70"/>
  <c r="O291" i="64"/>
  <c r="O7" i="51"/>
  <c r="O237" i="70"/>
  <c r="O230" i="71"/>
  <c r="O249" i="67"/>
  <c r="O240" i="71"/>
  <c r="O266" i="66"/>
  <c r="O246" i="69"/>
  <c r="O228" i="67"/>
  <c r="O266" i="65"/>
  <c r="O329" i="68"/>
  <c r="O24" i="52"/>
  <c r="O228" i="65"/>
  <c r="O295" i="64"/>
  <c r="O124" i="52"/>
  <c r="O307" i="68"/>
  <c r="O249" i="69"/>
  <c r="O3" i="52"/>
  <c r="O220" i="72"/>
  <c r="O248" i="66"/>
  <c r="O62" i="53"/>
  <c r="O245" i="69"/>
  <c r="O219" i="71"/>
  <c r="O304" i="68"/>
  <c r="O294" i="64"/>
  <c r="O237" i="72"/>
  <c r="O265" i="65"/>
  <c r="O226" i="67"/>
  <c r="O264" i="67"/>
  <c r="O268" i="72"/>
  <c r="O174" i="53"/>
  <c r="O265" i="72"/>
  <c r="O36" i="53"/>
  <c r="O264" i="71"/>
  <c r="O103" i="53"/>
  <c r="O271" i="72"/>
  <c r="O281" i="66"/>
  <c r="O86" i="53"/>
  <c r="O72" i="53"/>
  <c r="O112" i="53"/>
  <c r="O101" i="53"/>
  <c r="O275" i="66"/>
  <c r="O37" i="53"/>
  <c r="O267" i="65"/>
  <c r="O127" i="53"/>
  <c r="O267" i="70"/>
  <c r="O8" i="53"/>
  <c r="O275" i="65"/>
  <c r="O16" i="53"/>
  <c r="O267" i="66"/>
  <c r="O114" i="52"/>
  <c r="O173" i="53"/>
  <c r="O73" i="53"/>
  <c r="O126" i="53"/>
  <c r="O153" i="53"/>
  <c r="O38" i="53"/>
  <c r="O27" i="53"/>
  <c r="O275" i="67"/>
  <c r="O65" i="53"/>
  <c r="O154" i="53"/>
  <c r="O172" i="53"/>
  <c r="O15" i="53"/>
  <c r="O159" i="53"/>
  <c r="O70" i="53"/>
  <c r="O7" i="53"/>
  <c r="O13" i="51"/>
  <c r="O66" i="53"/>
  <c r="O146" i="53"/>
  <c r="O265" i="69"/>
  <c r="O175" i="51"/>
  <c r="O59" i="51"/>
  <c r="O76" i="51"/>
  <c r="O35" i="51"/>
  <c r="O97" i="53"/>
  <c r="O175" i="52"/>
  <c r="O100" i="53"/>
  <c r="O113" i="53"/>
  <c r="O272" i="70"/>
  <c r="O269" i="67"/>
  <c r="O271" i="70"/>
  <c r="O276" i="69"/>
  <c r="O267" i="72"/>
  <c r="O276" i="70"/>
  <c r="O276" i="67"/>
  <c r="O276" i="66"/>
  <c r="O154" i="52"/>
  <c r="O111" i="53"/>
  <c r="O254" i="69"/>
  <c r="O262" i="64"/>
  <c r="O165" i="51"/>
  <c r="O30" i="53"/>
  <c r="O49" i="52"/>
  <c r="O127" i="52"/>
  <c r="O119" i="51"/>
  <c r="O73" i="51"/>
  <c r="O137" i="52"/>
  <c r="O231" i="66"/>
  <c r="O96" i="51"/>
  <c r="O98" i="51"/>
  <c r="O94" i="51"/>
  <c r="O54" i="51"/>
  <c r="O38" i="52"/>
  <c r="O74" i="52"/>
  <c r="O60" i="52"/>
  <c r="O45" i="52"/>
  <c r="O265" i="70"/>
  <c r="O148" i="53"/>
  <c r="O165" i="52"/>
  <c r="O25" i="51"/>
  <c r="O71" i="52"/>
  <c r="O231" i="65"/>
  <c r="O103" i="51"/>
  <c r="O100" i="51"/>
  <c r="O39" i="53"/>
  <c r="O257" i="64"/>
  <c r="O240" i="65"/>
  <c r="O224" i="71"/>
  <c r="O79" i="52"/>
  <c r="O262" i="71"/>
  <c r="O177" i="51"/>
  <c r="O92" i="52"/>
  <c r="O48" i="51"/>
  <c r="O30" i="52"/>
  <c r="O11" i="51"/>
  <c r="O256" i="72"/>
  <c r="O74" i="51"/>
  <c r="O31" i="52"/>
  <c r="O55" i="52"/>
  <c r="O8" i="52"/>
  <c r="O253" i="69"/>
  <c r="O67" i="52"/>
  <c r="O260" i="64"/>
  <c r="O32" i="52"/>
  <c r="O102" i="52"/>
  <c r="O171" i="51"/>
  <c r="O118" i="52"/>
  <c r="O121" i="53"/>
  <c r="O75" i="51"/>
  <c r="O258" i="71"/>
  <c r="O20" i="53"/>
  <c r="O11" i="53"/>
  <c r="O93" i="51"/>
  <c r="O257" i="67"/>
  <c r="O339" i="68"/>
  <c r="O108" i="51"/>
  <c r="O140" i="52"/>
  <c r="O135" i="52"/>
  <c r="O96" i="52"/>
  <c r="O150" i="53"/>
  <c r="O93" i="53"/>
  <c r="O10" i="53"/>
  <c r="O116" i="52"/>
  <c r="O103" i="52"/>
  <c r="O257" i="70"/>
  <c r="O172" i="52"/>
  <c r="O21" i="53"/>
  <c r="O33" i="51"/>
  <c r="O36" i="52"/>
  <c r="O176" i="53"/>
  <c r="O135" i="51"/>
  <c r="O240" i="67"/>
  <c r="O83" i="52"/>
  <c r="O71" i="51"/>
  <c r="O98" i="52"/>
  <c r="O68" i="52"/>
  <c r="O97" i="51"/>
  <c r="O86" i="51"/>
  <c r="O116" i="51"/>
  <c r="O20" i="51"/>
  <c r="O27" i="52"/>
  <c r="O9" i="52"/>
  <c r="O131" i="51"/>
  <c r="O16" i="52"/>
  <c r="O167" i="53"/>
  <c r="O270" i="64"/>
  <c r="O170" i="51"/>
  <c r="O134" i="51"/>
  <c r="O130" i="52"/>
  <c r="O86" i="52"/>
  <c r="O52" i="52"/>
  <c r="O52" i="51"/>
  <c r="O94" i="52"/>
  <c r="O269" i="71"/>
  <c r="O280" i="67"/>
  <c r="O235" i="67"/>
  <c r="O263" i="72"/>
  <c r="O63" i="52"/>
  <c r="O66" i="52"/>
  <c r="O242" i="69"/>
  <c r="O288" i="64"/>
  <c r="O250" i="65"/>
  <c r="O251" i="70"/>
  <c r="O9" i="51"/>
  <c r="O235" i="71"/>
  <c r="O280" i="69"/>
  <c r="O244" i="72"/>
  <c r="O258" i="65"/>
  <c r="O243" i="72"/>
  <c r="O241" i="71"/>
  <c r="O296" i="64"/>
  <c r="O234" i="72"/>
  <c r="O320" i="68"/>
  <c r="O249" i="71"/>
  <c r="O336" i="68"/>
  <c r="O260" i="65"/>
  <c r="O255" i="66"/>
  <c r="O285" i="64"/>
  <c r="O144" i="52"/>
  <c r="O251" i="69"/>
  <c r="O253" i="66"/>
  <c r="O233" i="67"/>
  <c r="O243" i="71"/>
  <c r="O270" i="65"/>
  <c r="O304" i="64"/>
  <c r="O348" i="68"/>
  <c r="O262" i="72"/>
  <c r="O271" i="66"/>
  <c r="O324" i="68"/>
  <c r="O228" i="69"/>
  <c r="O295" i="68"/>
  <c r="O221" i="71"/>
  <c r="O270" i="69"/>
  <c r="O239" i="70"/>
  <c r="O322" i="68"/>
  <c r="O261" i="69"/>
  <c r="O264" i="64"/>
  <c r="O311" i="64"/>
  <c r="O262" i="65"/>
  <c r="O303" i="68"/>
  <c r="O262" i="67"/>
  <c r="O271" i="67"/>
  <c r="O233" i="72"/>
  <c r="O258" i="70"/>
  <c r="O258" i="67"/>
  <c r="O4" i="52"/>
  <c r="O260" i="69"/>
  <c r="O252" i="65"/>
  <c r="O49" i="51"/>
  <c r="O224" i="72"/>
  <c r="O234" i="70"/>
  <c r="O87" i="51"/>
  <c r="O82" i="53"/>
  <c r="O281" i="64"/>
  <c r="O272" i="67"/>
  <c r="O321" i="68"/>
  <c r="O68" i="51"/>
  <c r="O312" i="64"/>
  <c r="O300" i="64"/>
  <c r="O258" i="64"/>
  <c r="O247" i="69"/>
  <c r="O236" i="67"/>
  <c r="O227" i="71"/>
  <c r="O241" i="69"/>
  <c r="O270" i="72"/>
  <c r="O317" i="68"/>
  <c r="O229" i="67"/>
  <c r="O81" i="51"/>
  <c r="O247" i="65"/>
  <c r="O248" i="65"/>
  <c r="O247" i="67"/>
  <c r="O222" i="72"/>
  <c r="O220" i="71"/>
  <c r="O238" i="71"/>
  <c r="O232" i="66"/>
  <c r="O249" i="65"/>
  <c r="O3" i="51"/>
  <c r="O81" i="52"/>
  <c r="O43" i="53"/>
  <c r="O249" i="70"/>
  <c r="O306" i="68"/>
  <c r="O161" i="51"/>
  <c r="O240" i="72"/>
  <c r="O280" i="68"/>
  <c r="O237" i="71"/>
  <c r="O219" i="72"/>
  <c r="O265" i="67"/>
  <c r="O226" i="69"/>
  <c r="O245" i="67"/>
  <c r="O245" i="66"/>
  <c r="O264" i="65"/>
  <c r="O271" i="71"/>
  <c r="O264" i="72"/>
  <c r="O278" i="65"/>
  <c r="O274" i="70"/>
  <c r="O35" i="53"/>
  <c r="O278" i="66"/>
  <c r="O275" i="70"/>
  <c r="O132" i="53"/>
  <c r="O17" i="53"/>
  <c r="O170" i="53"/>
  <c r="O22" i="53"/>
  <c r="O99" i="53"/>
  <c r="O155" i="53"/>
  <c r="O278" i="70"/>
  <c r="O133" i="53"/>
  <c r="O84" i="53"/>
  <c r="O345" i="68"/>
  <c r="O108" i="53"/>
  <c r="O235" i="69"/>
  <c r="O138" i="53"/>
  <c r="O275" i="69"/>
  <c r="O341" i="68"/>
  <c r="O113" i="51"/>
  <c r="O305" i="64"/>
  <c r="O163" i="53"/>
  <c r="O117" i="53"/>
  <c r="O34" i="53"/>
  <c r="O112" i="52"/>
  <c r="O48" i="53"/>
  <c r="O145" i="53"/>
  <c r="O6" i="53"/>
  <c r="O67" i="53"/>
  <c r="O297" i="64"/>
  <c r="O141" i="53"/>
  <c r="O5" i="51"/>
  <c r="O273" i="69"/>
  <c r="O27" i="51"/>
  <c r="O307" i="64"/>
  <c r="O269" i="69"/>
  <c r="O14" i="51"/>
  <c r="O269" i="70"/>
  <c r="O69" i="51"/>
  <c r="O88" i="51"/>
  <c r="O97" i="52"/>
  <c r="O109" i="53"/>
  <c r="O85" i="53"/>
  <c r="O136" i="51"/>
  <c r="O344" i="68"/>
  <c r="O150" i="51"/>
  <c r="O269" i="66"/>
  <c r="O34" i="51"/>
  <c r="O101" i="51"/>
  <c r="O277" i="67"/>
  <c r="O277" i="66"/>
  <c r="O164" i="53"/>
  <c r="O343" i="68"/>
  <c r="O273" i="70"/>
  <c r="O309" i="64"/>
  <c r="O234" i="69"/>
  <c r="O289" i="68"/>
  <c r="O174" i="52"/>
  <c r="O11" i="52"/>
  <c r="O19" i="52"/>
  <c r="O108" i="52"/>
  <c r="O53" i="52"/>
  <c r="O45" i="53"/>
  <c r="O132" i="52"/>
  <c r="O87" i="53"/>
  <c r="O289" i="64"/>
  <c r="O59" i="53"/>
  <c r="O58" i="51"/>
  <c r="O158" i="52"/>
  <c r="O239" i="66"/>
  <c r="O150" i="52"/>
  <c r="O32" i="53"/>
  <c r="O26" i="53"/>
  <c r="O130" i="53"/>
  <c r="O235" i="65"/>
  <c r="O145" i="52"/>
  <c r="O122" i="51"/>
  <c r="O33" i="53"/>
  <c r="O176" i="52"/>
  <c r="O52" i="53"/>
  <c r="O149" i="53"/>
  <c r="O243" i="65"/>
  <c r="O155" i="52"/>
  <c r="O319" i="68"/>
  <c r="O124" i="53"/>
  <c r="O4" i="51"/>
  <c r="O255" i="64"/>
  <c r="O141" i="51"/>
  <c r="O34" i="52"/>
  <c r="O175" i="53"/>
  <c r="O37" i="52"/>
  <c r="O130" i="51"/>
  <c r="O271" i="64"/>
  <c r="O153" i="52"/>
  <c r="O12" i="53"/>
  <c r="O138" i="52"/>
  <c r="O151" i="52"/>
  <c r="O240" i="66"/>
  <c r="O35" i="52"/>
  <c r="O147" i="52"/>
  <c r="O5" i="53"/>
  <c r="O230" i="72"/>
  <c r="O126" i="51"/>
  <c r="O79" i="51"/>
  <c r="O64" i="53"/>
  <c r="O39" i="51"/>
  <c r="O8" i="51"/>
  <c r="O37" i="51"/>
  <c r="O260" i="71"/>
  <c r="O171" i="52"/>
  <c r="O299" i="68"/>
  <c r="O87" i="52"/>
  <c r="O63" i="51"/>
  <c r="O254" i="64"/>
  <c r="O90" i="53"/>
  <c r="O15" i="51"/>
  <c r="O89" i="51"/>
  <c r="O100" i="52"/>
  <c r="O56" i="52"/>
  <c r="O99" i="52"/>
  <c r="O268" i="65"/>
  <c r="O136" i="52"/>
  <c r="O147" i="51"/>
  <c r="O13" i="53"/>
  <c r="O58" i="53"/>
  <c r="O152" i="51"/>
  <c r="O73" i="52"/>
  <c r="O31" i="51"/>
  <c r="O232" i="67"/>
  <c r="O57" i="51"/>
  <c r="O70" i="52"/>
  <c r="O169" i="51"/>
  <c r="O6" i="51"/>
  <c r="O32" i="51"/>
  <c r="O168" i="53"/>
  <c r="O59" i="52"/>
  <c r="O244" i="71"/>
  <c r="O237" i="65"/>
  <c r="O94" i="53"/>
  <c r="O64" i="52"/>
  <c r="O279" i="66"/>
  <c r="O48" i="52"/>
  <c r="O272" i="65"/>
  <c r="O268" i="66"/>
  <c r="O131" i="52"/>
  <c r="O22" i="52"/>
  <c r="O89" i="52"/>
  <c r="O251" i="65"/>
  <c r="O158" i="51"/>
  <c r="O17" i="52"/>
  <c r="O255" i="65"/>
  <c r="O254" i="66"/>
  <c r="O292" i="64"/>
  <c r="O260" i="70"/>
  <c r="O231" i="70"/>
  <c r="O85" i="52"/>
  <c r="O253" i="71"/>
  <c r="O252" i="70"/>
  <c r="O261" i="66"/>
  <c r="O275" i="64"/>
  <c r="O234" i="66"/>
  <c r="O164" i="51"/>
  <c r="O254" i="70"/>
  <c r="O254" i="67"/>
  <c r="O230" i="65"/>
  <c r="O245" i="71"/>
  <c r="O247" i="71"/>
  <c r="O254" i="65"/>
  <c r="O235" i="70"/>
  <c r="O318" i="68"/>
  <c r="O250" i="66"/>
  <c r="O28" i="51"/>
  <c r="O287" i="68"/>
  <c r="O248" i="69"/>
  <c r="O255" i="67"/>
  <c r="O82" i="52"/>
  <c r="O301" i="64"/>
  <c r="O242" i="72"/>
  <c r="O266" i="64"/>
  <c r="O340" i="68"/>
  <c r="O297" i="68"/>
  <c r="O241" i="67"/>
  <c r="O273" i="65"/>
  <c r="O252" i="72"/>
  <c r="O256" i="66"/>
  <c r="O288" i="68"/>
  <c r="O287" i="64"/>
  <c r="O238" i="65"/>
  <c r="O242" i="71"/>
  <c r="O143" i="53"/>
  <c r="O4" i="53"/>
  <c r="O279" i="68"/>
  <c r="O309" i="68"/>
  <c r="O259" i="65"/>
  <c r="O302" i="64"/>
  <c r="O313" i="68"/>
  <c r="O325" i="68"/>
  <c r="O256" i="65"/>
  <c r="O106" i="52"/>
  <c r="O223" i="71"/>
  <c r="O229" i="72"/>
  <c r="O284" i="64"/>
  <c r="O144" i="51"/>
  <c r="O226" i="72"/>
  <c r="O280" i="66"/>
  <c r="O259" i="67"/>
  <c r="O231" i="71"/>
  <c r="O231" i="72"/>
  <c r="O85" i="51"/>
  <c r="O323" i="68"/>
  <c r="O258" i="66"/>
  <c r="O280" i="65"/>
  <c r="O250" i="69"/>
  <c r="O235" i="72"/>
  <c r="O234" i="65"/>
  <c r="O293" i="68"/>
  <c r="O7" i="52"/>
  <c r="O237" i="69"/>
  <c r="O247" i="70"/>
  <c r="O223" i="72"/>
  <c r="O241" i="72"/>
  <c r="O261" i="64"/>
  <c r="O249" i="72"/>
  <c r="O43" i="52"/>
  <c r="O238" i="72"/>
  <c r="O143" i="51"/>
  <c r="O222" i="71"/>
  <c r="O105" i="51"/>
  <c r="O24" i="53"/>
  <c r="O229" i="65"/>
  <c r="O266" i="67"/>
  <c r="O229" i="66"/>
  <c r="O230" i="70"/>
  <c r="O227" i="69"/>
  <c r="O161" i="52"/>
  <c r="O105" i="52"/>
  <c r="O274" i="64"/>
  <c r="O255" i="71"/>
  <c r="O228" i="66"/>
  <c r="O249" i="66"/>
  <c r="O246" i="65"/>
  <c r="O273" i="64"/>
  <c r="O226" i="70"/>
  <c r="O246" i="66"/>
  <c r="O328" i="68"/>
  <c r="O245" i="65"/>
  <c r="O226" i="66"/>
  <c r="O114" i="53"/>
  <c r="O265" i="71"/>
  <c r="O274" i="65"/>
  <c r="O281" i="70"/>
  <c r="O112" i="51"/>
  <c r="O74" i="53"/>
  <c r="O171" i="53"/>
  <c r="O46" i="53"/>
  <c r="O79" i="53"/>
  <c r="O95" i="53"/>
  <c r="O96" i="53"/>
  <c r="O308" i="64"/>
  <c r="O281" i="67"/>
  <c r="O131" i="53"/>
  <c r="O115" i="53"/>
  <c r="O56" i="53"/>
  <c r="O119" i="53"/>
  <c r="O274" i="69"/>
  <c r="O255" i="69"/>
  <c r="O337" i="68"/>
  <c r="O236" i="69"/>
  <c r="O75" i="53"/>
  <c r="O134" i="53"/>
  <c r="O252" i="69"/>
  <c r="O152" i="53"/>
  <c r="O91" i="53"/>
  <c r="O313" i="64"/>
  <c r="O147" i="53"/>
  <c r="O268" i="71"/>
  <c r="O53" i="53"/>
  <c r="O278" i="67"/>
  <c r="O165" i="53"/>
  <c r="O115" i="52"/>
  <c r="O281" i="69"/>
  <c r="O89" i="53"/>
  <c r="O271" i="69"/>
  <c r="O84" i="51"/>
  <c r="O65" i="51"/>
  <c r="O257" i="72"/>
  <c r="O144" i="53"/>
  <c r="O299" i="64"/>
  <c r="O139" i="51"/>
  <c r="O168" i="51"/>
  <c r="O10" i="51"/>
  <c r="O166" i="52"/>
  <c r="O259" i="71"/>
  <c r="O26" i="51"/>
  <c r="O136" i="53"/>
  <c r="O77" i="52"/>
  <c r="O45" i="51"/>
  <c r="O166" i="51"/>
  <c r="O90" i="51"/>
  <c r="O277" i="69"/>
  <c r="O125" i="53"/>
  <c r="O332" i="68"/>
  <c r="O148" i="52"/>
  <c r="O106" i="53"/>
  <c r="O259" i="72"/>
  <c r="O266" i="71"/>
  <c r="O242" i="66"/>
  <c r="O134" i="52"/>
  <c r="O68" i="53"/>
  <c r="O153" i="51"/>
  <c r="O40" i="52"/>
  <c r="O346" i="68"/>
  <c r="O239" i="65"/>
  <c r="O276" i="65"/>
  <c r="O243" i="66"/>
  <c r="O172" i="51"/>
  <c r="O50" i="51"/>
  <c r="O155" i="51"/>
  <c r="O121" i="52"/>
  <c r="O251" i="66"/>
  <c r="O77" i="51"/>
  <c r="O151" i="51"/>
  <c r="O260" i="72"/>
  <c r="O60" i="51"/>
  <c r="O251" i="71"/>
  <c r="O50" i="52"/>
  <c r="O156" i="52"/>
  <c r="O159" i="52"/>
  <c r="O83" i="53"/>
  <c r="O268" i="70"/>
  <c r="O140" i="51"/>
  <c r="O92" i="51"/>
  <c r="O151" i="53"/>
  <c r="O301" i="68"/>
  <c r="O232" i="69"/>
  <c r="O279" i="65"/>
  <c r="O69" i="52"/>
  <c r="O248" i="72"/>
  <c r="O278" i="64"/>
  <c r="O259" i="64"/>
  <c r="O269" i="64"/>
  <c r="O55" i="51"/>
  <c r="O243" i="67"/>
  <c r="O107" i="51"/>
  <c r="O132" i="51"/>
  <c r="O41" i="52"/>
  <c r="O133" i="51"/>
  <c r="O149" i="52"/>
  <c r="O26" i="52"/>
  <c r="O248" i="71"/>
  <c r="O270" i="66"/>
  <c r="O333" i="68"/>
  <c r="O107" i="52"/>
  <c r="O15" i="52"/>
  <c r="O46" i="52"/>
  <c r="O117" i="52"/>
  <c r="O72" i="52"/>
  <c r="O77" i="53"/>
  <c r="O6" i="52"/>
  <c r="O120" i="53"/>
  <c r="O242" i="67"/>
  <c r="O49" i="53"/>
  <c r="O331" i="68"/>
  <c r="O263" i="64"/>
  <c r="O13" i="52"/>
  <c r="O138" i="51"/>
  <c r="O167" i="51"/>
  <c r="O65" i="52"/>
  <c r="O233" i="66"/>
  <c r="O300" i="68"/>
  <c r="O237" i="66"/>
  <c r="O40" i="51"/>
  <c r="O127" i="51"/>
  <c r="O51" i="52"/>
  <c r="O174" i="51"/>
  <c r="O88" i="53"/>
  <c r="O54" i="52"/>
  <c r="O296" i="68"/>
  <c r="O286" i="64"/>
  <c r="O236" i="66"/>
  <c r="O129" i="52"/>
  <c r="O284" i="68"/>
  <c r="O154" i="51"/>
  <c r="O95" i="52"/>
  <c r="O72" i="51"/>
  <c r="O238" i="69"/>
  <c r="O256" i="71"/>
  <c r="O163" i="52"/>
  <c r="O303" i="64"/>
  <c r="O111" i="51"/>
  <c r="O139" i="53"/>
  <c r="O18" i="52"/>
  <c r="O268" i="64"/>
  <c r="O157" i="51"/>
  <c r="O67" i="51"/>
  <c r="O101" i="52"/>
  <c r="O110" i="52"/>
  <c r="O78" i="52"/>
  <c r="O177" i="52"/>
  <c r="O76" i="52"/>
  <c r="O280" i="64"/>
  <c r="O164" i="52"/>
  <c r="O271" i="65"/>
  <c r="O259" i="69"/>
  <c r="O146" i="52"/>
  <c r="O221" i="72"/>
  <c r="O239" i="67"/>
  <c r="O232" i="72"/>
  <c r="O229" i="71"/>
  <c r="O125" i="52"/>
  <c r="O44" i="53"/>
  <c r="O256" i="69"/>
  <c r="O262" i="66"/>
  <c r="O62" i="51"/>
  <c r="O260" i="66"/>
  <c r="O338" i="68"/>
  <c r="O261" i="71"/>
  <c r="O162" i="52"/>
  <c r="O277" i="64"/>
  <c r="O261" i="65"/>
  <c r="O260" i="67"/>
  <c r="O229" i="69"/>
  <c r="O246" i="71"/>
  <c r="O280" i="70"/>
  <c r="O162" i="51"/>
  <c r="O238" i="67"/>
  <c r="O28" i="52"/>
  <c r="O47" i="51"/>
  <c r="O252" i="67"/>
  <c r="O128" i="51"/>
  <c r="O238" i="70"/>
  <c r="O279" i="64"/>
  <c r="O250" i="71"/>
  <c r="O279" i="67"/>
  <c r="O25" i="53"/>
  <c r="O310" i="64"/>
  <c r="O270" i="71"/>
  <c r="O285" i="68"/>
  <c r="O286" i="68"/>
  <c r="O279" i="70"/>
  <c r="O247" i="72"/>
  <c r="O106" i="51"/>
  <c r="O273" i="67"/>
  <c r="O283" i="68"/>
  <c r="O252" i="71"/>
  <c r="O241" i="70"/>
  <c r="O253" i="70"/>
  <c r="O256" i="67"/>
  <c r="O238" i="66"/>
  <c r="O264" i="70"/>
  <c r="O225" i="72"/>
  <c r="O257" i="66"/>
  <c r="O66" i="51"/>
  <c r="O240" i="70"/>
  <c r="O292" i="68"/>
  <c r="O261" i="67"/>
  <c r="O316" i="68"/>
  <c r="O248" i="70"/>
  <c r="O310" i="68"/>
  <c r="O239" i="69"/>
  <c r="O253" i="65"/>
  <c r="O230" i="66"/>
  <c r="O269" i="72"/>
  <c r="O82" i="51"/>
  <c r="O298" i="68"/>
  <c r="O125" i="51"/>
  <c r="O241" i="66"/>
  <c r="O234" i="71"/>
  <c r="O256" i="64"/>
  <c r="O243" i="70"/>
  <c r="O335" i="68"/>
  <c r="O161" i="53"/>
  <c r="O248" i="67"/>
  <c r="O305" i="68"/>
  <c r="O81" i="53"/>
  <c r="O281" i="68"/>
  <c r="O232" i="65"/>
  <c r="O143" i="52"/>
  <c r="O282" i="68"/>
  <c r="O247" i="66"/>
  <c r="O264" i="69"/>
  <c r="O62" i="52"/>
  <c r="O230" i="67"/>
  <c r="O227" i="70"/>
  <c r="O124" i="51"/>
  <c r="O230" i="69"/>
  <c r="O252" i="64"/>
  <c r="O3" i="53"/>
  <c r="O246" i="70"/>
  <c r="O227" i="65"/>
  <c r="O227" i="66"/>
  <c r="O227" i="67"/>
  <c r="O245" i="70"/>
  <c r="O246" i="67"/>
  <c r="O265" i="66"/>
  <c r="O226" i="65"/>
  <c r="O264" i="66"/>
  <c r="O18" i="15"/>
  <c r="O13" i="15"/>
  <c r="O12" i="15"/>
  <c r="O11" i="15"/>
  <c r="O10" i="15"/>
  <c r="O9" i="15"/>
  <c r="O8" i="15"/>
  <c r="O7" i="15"/>
  <c r="O6" i="15"/>
  <c r="O5" i="15"/>
  <c r="O30" i="16"/>
  <c r="O19" i="16"/>
  <c r="O5" i="16"/>
  <c r="O30" i="17"/>
  <c r="O29" i="17"/>
  <c r="O28" i="17"/>
  <c r="O21" i="16"/>
  <c r="O18" i="16"/>
  <c r="O7" i="16"/>
  <c r="O9" i="17"/>
  <c r="O8" i="17"/>
  <c r="O19" i="15"/>
  <c r="O24" i="16"/>
  <c r="O32" i="15"/>
  <c r="O31" i="15"/>
  <c r="O30" i="15"/>
  <c r="O29" i="15"/>
  <c r="O28" i="15"/>
  <c r="O26" i="15"/>
  <c r="O25" i="15"/>
  <c r="O24" i="15"/>
  <c r="O22" i="15"/>
  <c r="O21" i="15"/>
  <c r="O20" i="15"/>
  <c r="O31" i="16"/>
  <c r="O22" i="17"/>
  <c r="O21" i="17"/>
  <c r="O20" i="17"/>
  <c r="O19" i="17"/>
  <c r="O7" i="17"/>
  <c r="O6" i="17"/>
  <c r="O5" i="17"/>
  <c r="O6" i="16"/>
  <c r="O18" i="17"/>
  <c r="O8" i="16"/>
  <c r="O22" i="16"/>
  <c r="O20" i="16"/>
  <c r="O32" i="16"/>
  <c r="O16" i="16"/>
  <c r="O10" i="16"/>
  <c r="O25" i="16"/>
  <c r="O9" i="16"/>
  <c r="O26" i="16"/>
  <c r="O12" i="16"/>
  <c r="O14" i="16"/>
  <c r="O28" i="16"/>
  <c r="O29" i="16"/>
  <c r="O13" i="16"/>
  <c r="O11" i="16"/>
  <c r="O17" i="17"/>
  <c r="O14" i="15"/>
  <c r="O123" i="29"/>
  <c r="O139" i="29"/>
  <c r="O128" i="29"/>
  <c r="O144" i="6"/>
  <c r="O168" i="6"/>
  <c r="F164" i="6"/>
  <c r="F140" i="6"/>
  <c r="D15" i="15"/>
  <c r="L4" i="15"/>
  <c r="P149" i="6"/>
  <c r="P173" i="6"/>
  <c r="P127" i="6"/>
  <c r="P160" i="6"/>
  <c r="P136" i="6"/>
  <c r="P141" i="6"/>
  <c r="P117" i="53"/>
  <c r="P267" i="69"/>
  <c r="P278" i="69"/>
  <c r="P313" i="64"/>
  <c r="P305" i="64"/>
  <c r="P267" i="65"/>
  <c r="P114" i="52"/>
  <c r="P115" i="53"/>
  <c r="P18" i="53"/>
  <c r="P274" i="65"/>
  <c r="P16" i="53"/>
  <c r="P174" i="53"/>
  <c r="P112" i="52"/>
  <c r="P36" i="53"/>
  <c r="P135" i="53"/>
  <c r="P115" i="52"/>
  <c r="P342" i="68"/>
  <c r="P153" i="53"/>
  <c r="P264" i="72"/>
  <c r="P14" i="53"/>
  <c r="P113" i="51"/>
  <c r="P268" i="71"/>
  <c r="P267" i="66"/>
  <c r="P330" i="68"/>
  <c r="P8" i="53"/>
  <c r="P278" i="65"/>
  <c r="P112" i="53"/>
  <c r="P173" i="53"/>
  <c r="P73" i="53"/>
  <c r="P147" i="53"/>
  <c r="P118" i="53"/>
  <c r="P155" i="53"/>
  <c r="P56" i="53"/>
  <c r="P337" i="68"/>
  <c r="P76" i="53"/>
  <c r="P297" i="64"/>
  <c r="P53" i="51"/>
  <c r="P10" i="51"/>
  <c r="P46" i="51"/>
  <c r="P255" i="69"/>
  <c r="P277" i="66"/>
  <c r="P267" i="72"/>
  <c r="P86" i="51"/>
  <c r="P96" i="51"/>
  <c r="P271" i="70"/>
  <c r="P49" i="53"/>
  <c r="P100" i="52"/>
  <c r="P144" i="53"/>
  <c r="P164" i="53"/>
  <c r="P106" i="53"/>
  <c r="P307" i="64"/>
  <c r="P18" i="51"/>
  <c r="P277" i="65"/>
  <c r="P79" i="51"/>
  <c r="P332" i="68"/>
  <c r="P27" i="51"/>
  <c r="P301" i="68"/>
  <c r="P95" i="52"/>
  <c r="P117" i="52"/>
  <c r="P100" i="51"/>
  <c r="P272" i="70"/>
  <c r="P78" i="53"/>
  <c r="P148" i="51"/>
  <c r="P37" i="51"/>
  <c r="P22" i="52"/>
  <c r="P176" i="52"/>
  <c r="P68" i="52"/>
  <c r="P150" i="52"/>
  <c r="P141" i="51"/>
  <c r="P173" i="52"/>
  <c r="P242" i="65"/>
  <c r="P240" i="65"/>
  <c r="P34" i="52"/>
  <c r="P73" i="51"/>
  <c r="P140" i="53"/>
  <c r="P153" i="51"/>
  <c r="P141" i="52"/>
  <c r="P147" i="52"/>
  <c r="P250" i="65"/>
  <c r="P90" i="52"/>
  <c r="P97" i="51"/>
  <c r="P12" i="52"/>
  <c r="P131" i="51"/>
  <c r="P130" i="51"/>
  <c r="P50" i="53"/>
  <c r="P286" i="68"/>
  <c r="P5" i="53"/>
  <c r="P133" i="51"/>
  <c r="P118" i="52"/>
  <c r="P120" i="53"/>
  <c r="P83" i="52"/>
  <c r="P10" i="52"/>
  <c r="P145" i="52"/>
  <c r="P236" i="65"/>
  <c r="P13" i="52"/>
  <c r="P235" i="65"/>
  <c r="P48" i="51"/>
  <c r="P52" i="52"/>
  <c r="P149" i="51"/>
  <c r="P111" i="51"/>
  <c r="P11" i="52"/>
  <c r="P93" i="53"/>
  <c r="P176" i="53"/>
  <c r="P127" i="51"/>
  <c r="P154" i="52"/>
  <c r="P51" i="52"/>
  <c r="P64" i="53"/>
  <c r="P60" i="51"/>
  <c r="P167" i="51"/>
  <c r="P269" i="71"/>
  <c r="P71" i="53"/>
  <c r="P237" i="66"/>
  <c r="P90" i="51"/>
  <c r="P87" i="52"/>
  <c r="P260" i="72"/>
  <c r="P300" i="64"/>
  <c r="P60" i="52"/>
  <c r="P168" i="52"/>
  <c r="P65" i="52"/>
  <c r="P11" i="53"/>
  <c r="P33" i="52"/>
  <c r="P71" i="51"/>
  <c r="P33" i="51"/>
  <c r="P339" i="68"/>
  <c r="P168" i="51"/>
  <c r="P236" i="66"/>
  <c r="P121" i="53"/>
  <c r="P93" i="51"/>
  <c r="P54" i="51"/>
  <c r="P231" i="66"/>
  <c r="P30" i="52"/>
  <c r="P166" i="51"/>
  <c r="P169" i="52"/>
  <c r="P290" i="68"/>
  <c r="P70" i="52"/>
  <c r="P155" i="51"/>
  <c r="P45" i="52"/>
  <c r="P70" i="53"/>
  <c r="P175" i="53"/>
  <c r="P129" i="51"/>
  <c r="P139" i="53"/>
  <c r="P26" i="53"/>
  <c r="P50" i="51"/>
  <c r="P10" i="53"/>
  <c r="P38" i="51"/>
  <c r="P265" i="69"/>
  <c r="P92" i="51"/>
  <c r="P20" i="51"/>
  <c r="P88" i="52"/>
  <c r="P31" i="52"/>
  <c r="P17" i="52"/>
  <c r="P108" i="52"/>
  <c r="P320" i="68"/>
  <c r="P85" i="52"/>
  <c r="P255" i="71"/>
  <c r="P258" i="66"/>
  <c r="P288" i="64"/>
  <c r="P273" i="67"/>
  <c r="P261" i="70"/>
  <c r="P262" i="69"/>
  <c r="P287" i="64"/>
  <c r="P247" i="67"/>
  <c r="P266" i="66"/>
  <c r="P259" i="65"/>
  <c r="P232" i="71"/>
  <c r="P47" i="52"/>
  <c r="P273" i="66"/>
  <c r="P235" i="66"/>
  <c r="P226" i="72"/>
  <c r="P272" i="67"/>
  <c r="P262" i="66"/>
  <c r="P312" i="68"/>
  <c r="P263" i="64"/>
  <c r="P231" i="69"/>
  <c r="P4" i="53"/>
  <c r="P231" i="71"/>
  <c r="P245" i="72"/>
  <c r="P227" i="72"/>
  <c r="P259" i="66"/>
  <c r="P235" i="72"/>
  <c r="P259" i="67"/>
  <c r="P109" i="51"/>
  <c r="P315" i="68"/>
  <c r="P254" i="70"/>
  <c r="P238" i="65"/>
  <c r="P255" i="72"/>
  <c r="P275" i="64"/>
  <c r="P283" i="68"/>
  <c r="P241" i="69"/>
  <c r="P231" i="70"/>
  <c r="P44" i="52"/>
  <c r="P245" i="71"/>
  <c r="P233" i="67"/>
  <c r="P313" i="68"/>
  <c r="P251" i="67"/>
  <c r="P161" i="53"/>
  <c r="P283" i="64"/>
  <c r="P322" i="68"/>
  <c r="P296" i="64"/>
  <c r="P233" i="70"/>
  <c r="P323" i="68"/>
  <c r="P240" i="70"/>
  <c r="P338" i="68"/>
  <c r="P49" i="51"/>
  <c r="P270" i="67"/>
  <c r="P248" i="72"/>
  <c r="P164" i="52"/>
  <c r="P258" i="70"/>
  <c r="P280" i="67"/>
  <c r="P68" i="51"/>
  <c r="P28" i="51"/>
  <c r="P128" i="52"/>
  <c r="P311" i="68"/>
  <c r="P264" i="70"/>
  <c r="P248" i="65"/>
  <c r="P248" i="71"/>
  <c r="P228" i="71"/>
  <c r="P340" i="68"/>
  <c r="P290" i="64"/>
  <c r="P162" i="52"/>
  <c r="P269" i="72"/>
  <c r="P235" i="71"/>
  <c r="P252" i="66"/>
  <c r="P241" i="65"/>
  <c r="P252" i="71"/>
  <c r="P106" i="52"/>
  <c r="P258" i="65"/>
  <c r="P30" i="51"/>
  <c r="P257" i="65"/>
  <c r="P244" i="72"/>
  <c r="P43" i="53"/>
  <c r="P227" i="67"/>
  <c r="P265" i="65"/>
  <c r="P43" i="51"/>
  <c r="P3" i="51"/>
  <c r="P240" i="71"/>
  <c r="P105" i="51"/>
  <c r="P295" i="64"/>
  <c r="P274" i="64"/>
  <c r="P161" i="51"/>
  <c r="P246" i="66"/>
  <c r="P124" i="52"/>
  <c r="P230" i="67"/>
  <c r="P81" i="51"/>
  <c r="P280" i="68"/>
  <c r="P219" i="71"/>
  <c r="P246" i="69"/>
  <c r="P252" i="64"/>
  <c r="P226" i="65"/>
  <c r="P294" i="64"/>
  <c r="P226" i="69"/>
  <c r="P75" i="53"/>
  <c r="P271" i="72"/>
  <c r="P265" i="72"/>
  <c r="P281" i="70"/>
  <c r="P65" i="53"/>
  <c r="P278" i="70"/>
  <c r="P29" i="53"/>
  <c r="P171" i="53"/>
  <c r="P37" i="53"/>
  <c r="P91" i="53"/>
  <c r="P269" i="70"/>
  <c r="P115" i="51"/>
  <c r="P267" i="70"/>
  <c r="P281" i="66"/>
  <c r="P235" i="69"/>
  <c r="P345" i="68"/>
  <c r="P159" i="53"/>
  <c r="P97" i="53"/>
  <c r="P110" i="53"/>
  <c r="P281" i="69"/>
  <c r="P101" i="53"/>
  <c r="P264" i="71"/>
  <c r="P133" i="53"/>
  <c r="P137" i="53"/>
  <c r="P74" i="53"/>
  <c r="P34" i="53"/>
  <c r="P57" i="53"/>
  <c r="P98" i="53"/>
  <c r="P145" i="53"/>
  <c r="P15" i="53"/>
  <c r="P38" i="53"/>
  <c r="P131" i="53"/>
  <c r="P116" i="53"/>
  <c r="P274" i="70"/>
  <c r="P72" i="53"/>
  <c r="P138" i="53"/>
  <c r="P72" i="51"/>
  <c r="P344" i="68"/>
  <c r="P146" i="53"/>
  <c r="P277" i="70"/>
  <c r="P15" i="51"/>
  <c r="P269" i="66"/>
  <c r="P41" i="51"/>
  <c r="P136" i="51"/>
  <c r="P109" i="53"/>
  <c r="P172" i="51"/>
  <c r="P277" i="69"/>
  <c r="P276" i="69"/>
  <c r="P77" i="52"/>
  <c r="P276" i="66"/>
  <c r="P269" i="67"/>
  <c r="P47" i="53"/>
  <c r="P28" i="53"/>
  <c r="P162" i="53"/>
  <c r="P257" i="72"/>
  <c r="P65" i="51"/>
  <c r="P9" i="53"/>
  <c r="P239" i="66"/>
  <c r="P26" i="51"/>
  <c r="P121" i="52"/>
  <c r="P169" i="53"/>
  <c r="P256" i="72"/>
  <c r="P131" i="52"/>
  <c r="P118" i="51"/>
  <c r="P5" i="52"/>
  <c r="P158" i="51"/>
  <c r="P148" i="53"/>
  <c r="P30" i="53"/>
  <c r="P134" i="52"/>
  <c r="P119" i="51"/>
  <c r="P74" i="52"/>
  <c r="P310" i="64"/>
  <c r="P231" i="65"/>
  <c r="P167" i="53"/>
  <c r="P77" i="53"/>
  <c r="P83" i="51"/>
  <c r="P122" i="51"/>
  <c r="P126" i="51"/>
  <c r="P74" i="51"/>
  <c r="P31" i="53"/>
  <c r="P270" i="69"/>
  <c r="P228" i="67"/>
  <c r="P78" i="51"/>
  <c r="P148" i="52"/>
  <c r="P67" i="51"/>
  <c r="P233" i="65"/>
  <c r="P135" i="51"/>
  <c r="P22" i="51"/>
  <c r="P92" i="52"/>
  <c r="P89" i="53"/>
  <c r="P73" i="52"/>
  <c r="P69" i="51"/>
  <c r="P139" i="52"/>
  <c r="P171" i="51"/>
  <c r="P19" i="51"/>
  <c r="P268" i="66"/>
  <c r="P76" i="51"/>
  <c r="P107" i="52"/>
  <c r="P256" i="67"/>
  <c r="P177" i="52"/>
  <c r="P98" i="52"/>
  <c r="P257" i="64"/>
  <c r="P270" i="70"/>
  <c r="P78" i="52"/>
  <c r="P29" i="51"/>
  <c r="P110" i="51"/>
  <c r="P96" i="52"/>
  <c r="P45" i="53"/>
  <c r="P88" i="51"/>
  <c r="P130" i="52"/>
  <c r="P120" i="52"/>
  <c r="P228" i="66"/>
  <c r="P335" i="68"/>
  <c r="P170" i="51"/>
  <c r="P56" i="51"/>
  <c r="P172" i="52"/>
  <c r="P135" i="52"/>
  <c r="P333" i="68"/>
  <c r="P163" i="52"/>
  <c r="P126" i="52"/>
  <c r="P243" i="65"/>
  <c r="P232" i="65"/>
  <c r="P100" i="53"/>
  <c r="P102" i="53"/>
  <c r="P152" i="51"/>
  <c r="P41" i="52"/>
  <c r="P83" i="53"/>
  <c r="P253" i="65"/>
  <c r="P51" i="51"/>
  <c r="P50" i="52"/>
  <c r="P176" i="51"/>
  <c r="P69" i="53"/>
  <c r="P233" i="66"/>
  <c r="P173" i="51"/>
  <c r="P140" i="52"/>
  <c r="P14" i="51"/>
  <c r="P35" i="52"/>
  <c r="P137" i="51"/>
  <c r="P132" i="51"/>
  <c r="P26" i="52"/>
  <c r="P129" i="52"/>
  <c r="P59" i="53"/>
  <c r="P174" i="51"/>
  <c r="P5" i="51"/>
  <c r="P70" i="51"/>
  <c r="P18" i="52"/>
  <c r="P278" i="64"/>
  <c r="P102" i="52"/>
  <c r="P122" i="52"/>
  <c r="P56" i="52"/>
  <c r="P102" i="51"/>
  <c r="P255" i="70"/>
  <c r="P264" i="64"/>
  <c r="P243" i="72"/>
  <c r="P239" i="69"/>
  <c r="P260" i="66"/>
  <c r="P250" i="66"/>
  <c r="P261" i="67"/>
  <c r="P238" i="69"/>
  <c r="P242" i="71"/>
  <c r="P234" i="67"/>
  <c r="P255" i="67"/>
  <c r="P280" i="70"/>
  <c r="P304" i="64"/>
  <c r="P233" i="71"/>
  <c r="P232" i="67"/>
  <c r="P125" i="51"/>
  <c r="P277" i="64"/>
  <c r="P234" i="66"/>
  <c r="P238" i="70"/>
  <c r="P250" i="70"/>
  <c r="P144" i="52"/>
  <c r="P233" i="72"/>
  <c r="P249" i="71"/>
  <c r="P238" i="67"/>
  <c r="P254" i="66"/>
  <c r="P266" i="65"/>
  <c r="P229" i="65"/>
  <c r="P247" i="72"/>
  <c r="P261" i="72"/>
  <c r="P273" i="65"/>
  <c r="P263" i="72"/>
  <c r="P242" i="70"/>
  <c r="P44" i="51"/>
  <c r="P251" i="72"/>
  <c r="P128" i="51"/>
  <c r="P87" i="51"/>
  <c r="P240" i="69"/>
  <c r="P250" i="71"/>
  <c r="P258" i="67"/>
  <c r="P63" i="51"/>
  <c r="P228" i="72"/>
  <c r="P66" i="52"/>
  <c r="P224" i="72"/>
  <c r="P252" i="67"/>
  <c r="P300" i="68"/>
  <c r="P224" i="71"/>
  <c r="P7" i="51"/>
  <c r="P259" i="70"/>
  <c r="P66" i="51"/>
  <c r="P261" i="71"/>
  <c r="P256" i="64"/>
  <c r="P336" i="68"/>
  <c r="P305" i="68"/>
  <c r="P82" i="53"/>
  <c r="P237" i="70"/>
  <c r="P286" i="64"/>
  <c r="P254" i="67"/>
  <c r="P281" i="64"/>
  <c r="P227" i="66"/>
  <c r="P271" i="65"/>
  <c r="P4" i="51"/>
  <c r="P309" i="68"/>
  <c r="P7" i="52"/>
  <c r="P44" i="53"/>
  <c r="P285" i="64"/>
  <c r="P239" i="70"/>
  <c r="P252" i="70"/>
  <c r="P243" i="69"/>
  <c r="P252" i="72"/>
  <c r="P229" i="66"/>
  <c r="P292" i="64"/>
  <c r="P280" i="66"/>
  <c r="P282" i="64"/>
  <c r="P109" i="52"/>
  <c r="P311" i="64"/>
  <c r="P82" i="52"/>
  <c r="P271" i="66"/>
  <c r="P229" i="72"/>
  <c r="P227" i="65"/>
  <c r="P249" i="70"/>
  <c r="P62" i="52"/>
  <c r="P62" i="51"/>
  <c r="P62" i="53"/>
  <c r="P143" i="51"/>
  <c r="P265" i="67"/>
  <c r="P222" i="71"/>
  <c r="P249" i="67"/>
  <c r="P220" i="72"/>
  <c r="P247" i="69"/>
  <c r="P24" i="53"/>
  <c r="P222" i="72"/>
  <c r="P229" i="70"/>
  <c r="P3" i="52"/>
  <c r="P230" i="70"/>
  <c r="P264" i="65"/>
  <c r="P245" i="66"/>
  <c r="P264" i="67"/>
  <c r="P245" i="65"/>
  <c r="P237" i="72"/>
  <c r="P245" i="70"/>
  <c r="P119" i="53"/>
  <c r="P55" i="53"/>
  <c r="P129" i="53"/>
  <c r="P309" i="64"/>
  <c r="P236" i="69"/>
  <c r="P165" i="53"/>
  <c r="P341" i="68"/>
  <c r="P134" i="53"/>
  <c r="P265" i="71"/>
  <c r="P128" i="53"/>
  <c r="P60" i="53"/>
  <c r="P275" i="69"/>
  <c r="P275" i="67"/>
  <c r="P275" i="66"/>
  <c r="P274" i="66"/>
  <c r="P22" i="53"/>
  <c r="P48" i="53"/>
  <c r="P271" i="71"/>
  <c r="P86" i="53"/>
  <c r="P234" i="69"/>
  <c r="P163" i="53"/>
  <c r="P277" i="67"/>
  <c r="P278" i="66"/>
  <c r="P276" i="67"/>
  <c r="P278" i="67"/>
  <c r="P114" i="53"/>
  <c r="P84" i="53"/>
  <c r="P96" i="53"/>
  <c r="P259" i="72"/>
  <c r="P6" i="53"/>
  <c r="P113" i="52"/>
  <c r="P170" i="53"/>
  <c r="P268" i="72"/>
  <c r="P53" i="53"/>
  <c r="P103" i="53"/>
  <c r="P141" i="53"/>
  <c r="P12" i="53"/>
  <c r="P17" i="51"/>
  <c r="P299" i="64"/>
  <c r="P254" i="69"/>
  <c r="P258" i="72"/>
  <c r="P130" i="53"/>
  <c r="P175" i="51"/>
  <c r="P233" i="69"/>
  <c r="P267" i="71"/>
  <c r="P19" i="53"/>
  <c r="P101" i="51"/>
  <c r="P266" i="71"/>
  <c r="P7" i="53"/>
  <c r="P154" i="51"/>
  <c r="P32" i="53"/>
  <c r="P259" i="71"/>
  <c r="P276" i="65"/>
  <c r="P125" i="53"/>
  <c r="P34" i="51"/>
  <c r="P66" i="53"/>
  <c r="P260" i="64"/>
  <c r="P97" i="52"/>
  <c r="P157" i="53"/>
  <c r="P94" i="52"/>
  <c r="P151" i="52"/>
  <c r="P331" i="68"/>
  <c r="P48" i="52"/>
  <c r="P52" i="51"/>
  <c r="P91" i="51"/>
  <c r="P94" i="51"/>
  <c r="P153" i="52"/>
  <c r="P103" i="51"/>
  <c r="P127" i="52"/>
  <c r="P167" i="52"/>
  <c r="P268" i="67"/>
  <c r="P120" i="51"/>
  <c r="P49" i="52"/>
  <c r="P158" i="53"/>
  <c r="P45" i="51"/>
  <c r="P16" i="51"/>
  <c r="P57" i="52"/>
  <c r="P116" i="51"/>
  <c r="P169" i="51"/>
  <c r="P259" i="64"/>
  <c r="P299" i="68"/>
  <c r="P110" i="52"/>
  <c r="P150" i="51"/>
  <c r="P327" i="68"/>
  <c r="P132" i="52"/>
  <c r="P268" i="64"/>
  <c r="P253" i="70"/>
  <c r="P89" i="51"/>
  <c r="P52" i="53"/>
  <c r="P265" i="70"/>
  <c r="P58" i="53"/>
  <c r="P134" i="51"/>
  <c r="P9" i="52"/>
  <c r="P108" i="51"/>
  <c r="P296" i="68"/>
  <c r="P237" i="67"/>
  <c r="P174" i="52"/>
  <c r="P268" i="69"/>
  <c r="P29" i="52"/>
  <c r="P151" i="51"/>
  <c r="P346" i="68"/>
  <c r="P92" i="53"/>
  <c r="P87" i="53"/>
  <c r="P271" i="64"/>
  <c r="P155" i="52"/>
  <c r="P121" i="51"/>
  <c r="P76" i="52"/>
  <c r="P116" i="52"/>
  <c r="P99" i="52"/>
  <c r="P267" i="64"/>
  <c r="P243" i="66"/>
  <c r="P279" i="70"/>
  <c r="P258" i="64"/>
  <c r="P91" i="52"/>
  <c r="P19" i="52"/>
  <c r="P156" i="51"/>
  <c r="P111" i="52"/>
  <c r="P55" i="51"/>
  <c r="P6" i="51"/>
  <c r="P124" i="53"/>
  <c r="P298" i="64"/>
  <c r="P262" i="64"/>
  <c r="P101" i="52"/>
  <c r="P67" i="52"/>
  <c r="P88" i="53"/>
  <c r="P21" i="52"/>
  <c r="P64" i="52"/>
  <c r="P139" i="51"/>
  <c r="P51" i="53"/>
  <c r="P21" i="53"/>
  <c r="P84" i="52"/>
  <c r="P14" i="52"/>
  <c r="P292" i="68"/>
  <c r="P93" i="52"/>
  <c r="P40" i="53"/>
  <c r="P279" i="69"/>
  <c r="P58" i="52"/>
  <c r="P59" i="51"/>
  <c r="P150" i="53"/>
  <c r="P13" i="53"/>
  <c r="P166" i="52"/>
  <c r="P240" i="67"/>
  <c r="P32" i="52"/>
  <c r="P165" i="51"/>
  <c r="P168" i="53"/>
  <c r="P11" i="51"/>
  <c r="P303" i="64"/>
  <c r="P40" i="52"/>
  <c r="P20" i="53"/>
  <c r="P253" i="69"/>
  <c r="P157" i="52"/>
  <c r="P241" i="67"/>
  <c r="P261" i="64"/>
  <c r="P230" i="66"/>
  <c r="P303" i="68"/>
  <c r="P266" i="64"/>
  <c r="P253" i="71"/>
  <c r="P241" i="66"/>
  <c r="P230" i="72"/>
  <c r="P298" i="68"/>
  <c r="P291" i="64"/>
  <c r="P251" i="70"/>
  <c r="P256" i="70"/>
  <c r="P25" i="51"/>
  <c r="P262" i="70"/>
  <c r="P270" i="71"/>
  <c r="P256" i="65"/>
  <c r="P244" i="71"/>
  <c r="P164" i="51"/>
  <c r="P144" i="51"/>
  <c r="P318" i="68"/>
  <c r="P295" i="68"/>
  <c r="P266" i="67"/>
  <c r="P241" i="71"/>
  <c r="P287" i="68"/>
  <c r="P82" i="51"/>
  <c r="P249" i="65"/>
  <c r="P232" i="69"/>
  <c r="P253" i="66"/>
  <c r="P281" i="68"/>
  <c r="P247" i="65"/>
  <c r="P221" i="72"/>
  <c r="P257" i="66"/>
  <c r="P279" i="65"/>
  <c r="P247" i="66"/>
  <c r="P279" i="68"/>
  <c r="P239" i="67"/>
  <c r="P232" i="72"/>
  <c r="P251" i="69"/>
  <c r="P234" i="70"/>
  <c r="P282" i="68"/>
  <c r="P257" i="70"/>
  <c r="P260" i="70"/>
  <c r="P63" i="52"/>
  <c r="P306" i="68"/>
  <c r="P260" i="67"/>
  <c r="P301" i="64"/>
  <c r="P262" i="71"/>
  <c r="P162" i="51"/>
  <c r="P228" i="65"/>
  <c r="P321" i="68"/>
  <c r="P248" i="66"/>
  <c r="P251" i="66"/>
  <c r="P255" i="65"/>
  <c r="P248" i="67"/>
  <c r="P259" i="69"/>
  <c r="P254" i="65"/>
  <c r="P251" i="65"/>
  <c r="P262" i="67"/>
  <c r="P270" i="64"/>
  <c r="P246" i="71"/>
  <c r="P225" i="72"/>
  <c r="P284" i="64"/>
  <c r="P105" i="53"/>
  <c r="P232" i="66"/>
  <c r="P242" i="72"/>
  <c r="P285" i="68"/>
  <c r="P250" i="72"/>
  <c r="P247" i="71"/>
  <c r="P236" i="67"/>
  <c r="P289" i="64"/>
  <c r="P310" i="68"/>
  <c r="P229" i="71"/>
  <c r="P261" i="65"/>
  <c r="P308" i="68"/>
  <c r="P250" i="67"/>
  <c r="P234" i="71"/>
  <c r="P258" i="69"/>
  <c r="P291" i="68"/>
  <c r="P247" i="70"/>
  <c r="P229" i="69"/>
  <c r="P248" i="69"/>
  <c r="P43" i="52"/>
  <c r="P161" i="52"/>
  <c r="P3" i="53"/>
  <c r="P246" i="67"/>
  <c r="P143" i="52"/>
  <c r="P265" i="66"/>
  <c r="P24" i="51"/>
  <c r="P81" i="53"/>
  <c r="P228" i="70"/>
  <c r="P238" i="71"/>
  <c r="P220" i="71"/>
  <c r="P230" i="69"/>
  <c r="P307" i="68"/>
  <c r="P273" i="64"/>
  <c r="P219" i="72"/>
  <c r="P237" i="71"/>
  <c r="P264" i="66"/>
  <c r="P245" i="69"/>
  <c r="P274" i="69"/>
  <c r="P108" i="53"/>
  <c r="P267" i="67"/>
  <c r="P275" i="65"/>
  <c r="P275" i="70"/>
  <c r="P46" i="53"/>
  <c r="P281" i="65"/>
  <c r="P177" i="53"/>
  <c r="P113" i="53"/>
  <c r="P114" i="51"/>
  <c r="P54" i="53"/>
  <c r="P112" i="51"/>
  <c r="P152" i="53"/>
  <c r="P99" i="53"/>
  <c r="P41" i="53"/>
  <c r="P126" i="53"/>
  <c r="P67" i="53"/>
  <c r="P27" i="53"/>
  <c r="P17" i="53"/>
  <c r="P136" i="53"/>
  <c r="P281" i="67"/>
  <c r="P35" i="53"/>
  <c r="P172" i="53"/>
  <c r="P132" i="53"/>
  <c r="P274" i="67"/>
  <c r="P79" i="53"/>
  <c r="P107" i="53"/>
  <c r="P252" i="69"/>
  <c r="P154" i="53"/>
  <c r="P156" i="53"/>
  <c r="P127" i="53"/>
  <c r="P95" i="53"/>
  <c r="P122" i="53"/>
  <c r="P347" i="68"/>
  <c r="P306" i="64"/>
  <c r="P16" i="52"/>
  <c r="P21" i="51"/>
  <c r="P269" i="65"/>
  <c r="P266" i="72"/>
  <c r="P269" i="69"/>
  <c r="P343" i="68"/>
  <c r="P257" i="71"/>
  <c r="P272" i="69"/>
  <c r="P276" i="70"/>
  <c r="P85" i="53"/>
  <c r="P39" i="53"/>
  <c r="P266" i="70"/>
  <c r="P349" i="68"/>
  <c r="P273" i="70"/>
  <c r="P36" i="51"/>
  <c r="P268" i="70"/>
  <c r="P308" i="64"/>
  <c r="P266" i="69"/>
  <c r="P271" i="69"/>
  <c r="P273" i="69"/>
  <c r="P235" i="67"/>
  <c r="P107" i="51"/>
  <c r="P138" i="51"/>
  <c r="P68" i="53"/>
  <c r="P237" i="65"/>
  <c r="P55" i="52"/>
  <c r="P35" i="51"/>
  <c r="P99" i="51"/>
  <c r="P33" i="53"/>
  <c r="P157" i="51"/>
  <c r="P86" i="52"/>
  <c r="P268" i="65"/>
  <c r="P170" i="52"/>
  <c r="P293" i="68"/>
  <c r="P175" i="52"/>
  <c r="P147" i="51"/>
  <c r="P119" i="52"/>
  <c r="P171" i="52"/>
  <c r="P149" i="53"/>
  <c r="P39" i="52"/>
  <c r="P152" i="52"/>
  <c r="P37" i="52"/>
  <c r="P85" i="51"/>
  <c r="P133" i="52"/>
  <c r="P243" i="67"/>
  <c r="P258" i="71"/>
  <c r="P89" i="52"/>
  <c r="P31" i="51"/>
  <c r="P15" i="52"/>
  <c r="P257" i="69"/>
  <c r="P137" i="52"/>
  <c r="P294" i="68"/>
  <c r="P39" i="51"/>
  <c r="P8" i="52"/>
  <c r="P77" i="51"/>
  <c r="P27" i="52"/>
  <c r="P75" i="51"/>
  <c r="P289" i="68"/>
  <c r="P165" i="52"/>
  <c r="P256" i="71"/>
  <c r="P136" i="52"/>
  <c r="P138" i="52"/>
  <c r="P284" i="68"/>
  <c r="P163" i="51"/>
  <c r="P57" i="51"/>
  <c r="P98" i="51"/>
  <c r="P242" i="67"/>
  <c r="P151" i="53"/>
  <c r="P272" i="65"/>
  <c r="P72" i="52"/>
  <c r="P94" i="53"/>
  <c r="P269" i="64"/>
  <c r="P279" i="64"/>
  <c r="P251" i="71"/>
  <c r="P166" i="53"/>
  <c r="P242" i="66"/>
  <c r="P53" i="52"/>
  <c r="P288" i="68"/>
  <c r="P111" i="53"/>
  <c r="P117" i="51"/>
  <c r="P71" i="52"/>
  <c r="P13" i="51"/>
  <c r="P140" i="51"/>
  <c r="P159" i="52"/>
  <c r="P156" i="52"/>
  <c r="P158" i="52"/>
  <c r="P270" i="65"/>
  <c r="P79" i="52"/>
  <c r="P69" i="52"/>
  <c r="P75" i="52"/>
  <c r="P149" i="52"/>
  <c r="P40" i="51"/>
  <c r="P36" i="52"/>
  <c r="P6" i="52"/>
  <c r="P64" i="51"/>
  <c r="P46" i="52"/>
  <c r="P58" i="51"/>
  <c r="P262" i="72"/>
  <c r="P59" i="52"/>
  <c r="P240" i="66"/>
  <c r="P12" i="51"/>
  <c r="P95" i="51"/>
  <c r="P32" i="51"/>
  <c r="P20" i="52"/>
  <c r="P159" i="51"/>
  <c r="P260" i="65"/>
  <c r="P234" i="65"/>
  <c r="P177" i="51"/>
  <c r="P84" i="51"/>
  <c r="P145" i="51"/>
  <c r="P38" i="52"/>
  <c r="P297" i="68"/>
  <c r="P103" i="52"/>
  <c r="P90" i="53"/>
  <c r="P8" i="51"/>
  <c r="P54" i="52"/>
  <c r="P279" i="67"/>
  <c r="P227" i="71"/>
  <c r="P253" i="72"/>
  <c r="P256" i="66"/>
  <c r="P223" i="72"/>
  <c r="P255" i="64"/>
  <c r="P270" i="66"/>
  <c r="P47" i="51"/>
  <c r="P229" i="67"/>
  <c r="P125" i="52"/>
  <c r="P261" i="66"/>
  <c r="P4" i="52"/>
  <c r="P260" i="69"/>
  <c r="P255" i="66"/>
  <c r="P230" i="71"/>
  <c r="P319" i="68"/>
  <c r="P325" i="68"/>
  <c r="P25" i="53"/>
  <c r="P260" i="71"/>
  <c r="P106" i="51"/>
  <c r="P257" i="67"/>
  <c r="P234" i="72"/>
  <c r="P243" i="70"/>
  <c r="P279" i="66"/>
  <c r="P252" i="65"/>
  <c r="P63" i="53"/>
  <c r="P348" i="68"/>
  <c r="P280" i="65"/>
  <c r="P314" i="68"/>
  <c r="P312" i="64"/>
  <c r="P28" i="52"/>
  <c r="P25" i="52"/>
  <c r="P242" i="69"/>
  <c r="P316" i="68"/>
  <c r="P143" i="53"/>
  <c r="P317" i="68"/>
  <c r="P241" i="72"/>
  <c r="P9" i="51"/>
  <c r="P236" i="70"/>
  <c r="P334" i="68"/>
  <c r="P276" i="64"/>
  <c r="P324" i="68"/>
  <c r="P225" i="71"/>
  <c r="P272" i="66"/>
  <c r="P239" i="65"/>
  <c r="P302" i="64"/>
  <c r="P264" i="69"/>
  <c r="P280" i="69"/>
  <c r="P226" i="71"/>
  <c r="P254" i="64"/>
  <c r="P261" i="69"/>
  <c r="P232" i="70"/>
  <c r="P230" i="65"/>
  <c r="P146" i="52"/>
  <c r="P231" i="72"/>
  <c r="P271" i="67"/>
  <c r="P239" i="72"/>
  <c r="P250" i="69"/>
  <c r="P280" i="64"/>
  <c r="P246" i="72"/>
  <c r="P238" i="66"/>
  <c r="P243" i="71"/>
  <c r="P223" i="71"/>
  <c r="P329" i="68"/>
  <c r="P146" i="51"/>
  <c r="P265" i="64"/>
  <c r="P241" i="70"/>
  <c r="P256" i="69"/>
  <c r="P249" i="72"/>
  <c r="P235" i="70"/>
  <c r="P263" i="71"/>
  <c r="P239" i="71"/>
  <c r="P253" i="67"/>
  <c r="P221" i="71"/>
  <c r="P237" i="69"/>
  <c r="P270" i="72"/>
  <c r="P262" i="65"/>
  <c r="P231" i="67"/>
  <c r="P105" i="52"/>
  <c r="P328" i="68"/>
  <c r="P304" i="68"/>
  <c r="P253" i="64"/>
  <c r="P238" i="72"/>
  <c r="P124" i="51"/>
  <c r="P249" i="66"/>
  <c r="P24" i="52"/>
  <c r="P240" i="72"/>
  <c r="P249" i="69"/>
  <c r="P81" i="52"/>
  <c r="P228" i="69"/>
  <c r="P226" i="66"/>
  <c r="P248" i="70"/>
  <c r="P246" i="65"/>
  <c r="P245" i="67"/>
  <c r="P227" i="69"/>
  <c r="P227" i="70"/>
  <c r="P226" i="67"/>
  <c r="P246" i="70"/>
  <c r="P226" i="70"/>
  <c r="P5" i="16"/>
  <c r="P9" i="16"/>
  <c r="P13" i="16"/>
  <c r="P20" i="16"/>
  <c r="P17" i="17"/>
  <c r="P18" i="17"/>
  <c r="P7" i="15"/>
  <c r="P11" i="15"/>
  <c r="P18" i="15"/>
  <c r="P22" i="15"/>
  <c r="P28" i="15"/>
  <c r="P32" i="15"/>
  <c r="P9" i="17"/>
  <c r="P22" i="17"/>
  <c r="P29" i="16"/>
  <c r="P6" i="16"/>
  <c r="P10" i="16"/>
  <c r="P14" i="16"/>
  <c r="P21" i="16"/>
  <c r="P8" i="15"/>
  <c r="P12" i="15"/>
  <c r="P19" i="15"/>
  <c r="P24" i="15"/>
  <c r="P29" i="15"/>
  <c r="P5" i="17"/>
  <c r="P6" i="17"/>
  <c r="P19" i="17"/>
  <c r="P29" i="17"/>
  <c r="P25" i="16"/>
  <c r="P30" i="16"/>
  <c r="P16" i="15"/>
  <c r="P7" i="16"/>
  <c r="P11" i="16"/>
  <c r="P18" i="16"/>
  <c r="P22" i="16"/>
  <c r="P9" i="15"/>
  <c r="P13" i="15"/>
  <c r="P20" i="15"/>
  <c r="P25" i="15"/>
  <c r="P30" i="15"/>
  <c r="P7" i="17"/>
  <c r="P20" i="17"/>
  <c r="P30" i="17"/>
  <c r="P26" i="16"/>
  <c r="P31" i="16"/>
  <c r="P5" i="15"/>
  <c r="P8" i="16"/>
  <c r="P12" i="16"/>
  <c r="P19" i="16"/>
  <c r="P24" i="16"/>
  <c r="P28" i="17"/>
  <c r="P6" i="15"/>
  <c r="P10" i="15"/>
  <c r="P14" i="15"/>
  <c r="P21" i="15"/>
  <c r="P26" i="15"/>
  <c r="P31" i="15"/>
  <c r="P8" i="17"/>
  <c r="P21" i="17"/>
  <c r="P28" i="16"/>
  <c r="P32" i="16"/>
  <c r="P134" i="29"/>
  <c r="P128" i="29"/>
  <c r="P167" i="6"/>
  <c r="P143" i="6"/>
  <c r="P123" i="29"/>
  <c r="P142" i="29"/>
  <c r="Q173" i="6"/>
  <c r="Q149" i="6"/>
  <c r="Q127" i="6"/>
  <c r="Q136" i="6"/>
  <c r="Q160" i="6"/>
  <c r="Q113" i="52"/>
  <c r="Q275" i="69"/>
  <c r="Q72" i="53"/>
  <c r="Q112" i="52"/>
  <c r="Q274" i="70"/>
  <c r="Q76" i="53"/>
  <c r="Q97" i="53"/>
  <c r="Q267" i="69"/>
  <c r="Q144" i="53"/>
  <c r="Q342" i="68"/>
  <c r="Q86" i="53"/>
  <c r="Q146" i="53"/>
  <c r="Q174" i="53"/>
  <c r="Q126" i="53"/>
  <c r="Q110" i="53"/>
  <c r="Q156" i="53"/>
  <c r="Q267" i="72"/>
  <c r="Q254" i="69"/>
  <c r="Q129" i="53"/>
  <c r="Q330" i="68"/>
  <c r="Q349" i="68"/>
  <c r="Q117" i="53"/>
  <c r="Q274" i="69"/>
  <c r="Q17" i="53"/>
  <c r="Q278" i="67"/>
  <c r="Q127" i="53"/>
  <c r="Q235" i="69"/>
  <c r="Q281" i="69"/>
  <c r="Q154" i="53"/>
  <c r="Q108" i="53"/>
  <c r="Q103" i="53"/>
  <c r="Q234" i="69"/>
  <c r="Q274" i="67"/>
  <c r="Q170" i="53"/>
  <c r="Q313" i="64"/>
  <c r="Q173" i="53"/>
  <c r="Q274" i="66"/>
  <c r="Q150" i="52"/>
  <c r="Q29" i="51"/>
  <c r="Q18" i="51"/>
  <c r="Q267" i="71"/>
  <c r="Q337" i="68"/>
  <c r="Q66" i="53"/>
  <c r="Q128" i="53"/>
  <c r="Q9" i="52"/>
  <c r="Q27" i="51"/>
  <c r="Q256" i="71"/>
  <c r="Q164" i="53"/>
  <c r="Q347" i="68"/>
  <c r="Q255" i="69"/>
  <c r="Q100" i="53"/>
  <c r="Q264" i="72"/>
  <c r="Q45" i="51"/>
  <c r="Q277" i="69"/>
  <c r="Q111" i="53"/>
  <c r="Q271" i="70"/>
  <c r="Q26" i="51"/>
  <c r="Q332" i="68"/>
  <c r="Q28" i="53"/>
  <c r="Q47" i="53"/>
  <c r="Q276" i="66"/>
  <c r="Q234" i="65"/>
  <c r="Q130" i="51"/>
  <c r="Q322" i="68"/>
  <c r="Q140" i="53"/>
  <c r="Q17" i="52"/>
  <c r="Q32" i="53"/>
  <c r="Q111" i="51"/>
  <c r="Q98" i="52"/>
  <c r="Q49" i="52"/>
  <c r="Q110" i="52"/>
  <c r="Q5" i="51"/>
  <c r="Q308" i="68"/>
  <c r="Q154" i="52"/>
  <c r="Q151" i="52"/>
  <c r="Q163" i="52"/>
  <c r="Q50" i="52"/>
  <c r="Q100" i="52"/>
  <c r="Q138" i="51"/>
  <c r="Q6" i="51"/>
  <c r="Q121" i="53"/>
  <c r="Q70" i="53"/>
  <c r="Q152" i="52"/>
  <c r="Q38" i="52"/>
  <c r="Q39" i="52"/>
  <c r="Q171" i="52"/>
  <c r="Q59" i="53"/>
  <c r="Q72" i="52"/>
  <c r="Q147" i="52"/>
  <c r="Q122" i="52"/>
  <c r="Q149" i="51"/>
  <c r="Q174" i="52"/>
  <c r="Q236" i="65"/>
  <c r="Q268" i="69"/>
  <c r="Q14" i="51"/>
  <c r="Q237" i="66"/>
  <c r="Q226" i="71"/>
  <c r="Q108" i="51"/>
  <c r="Q257" i="69"/>
  <c r="Q250" i="65"/>
  <c r="Q21" i="51"/>
  <c r="Q119" i="51"/>
  <c r="Q157" i="52"/>
  <c r="Q65" i="52"/>
  <c r="Q33" i="52"/>
  <c r="Q270" i="65"/>
  <c r="Q32" i="52"/>
  <c r="Q140" i="52"/>
  <c r="Q96" i="51"/>
  <c r="Q99" i="51"/>
  <c r="Q59" i="52"/>
  <c r="Q237" i="65"/>
  <c r="Q244" i="72"/>
  <c r="Q231" i="66"/>
  <c r="Q40" i="51"/>
  <c r="Q102" i="53"/>
  <c r="Q256" i="65"/>
  <c r="Q22" i="52"/>
  <c r="Q119" i="52"/>
  <c r="Q64" i="52"/>
  <c r="Q70" i="51"/>
  <c r="Q268" i="64"/>
  <c r="Q242" i="65"/>
  <c r="Q292" i="64"/>
  <c r="Q272" i="69"/>
  <c r="Q176" i="51"/>
  <c r="Q83" i="52"/>
  <c r="Q150" i="53"/>
  <c r="Q260" i="69"/>
  <c r="Q163" i="51"/>
  <c r="Q83" i="51"/>
  <c r="Q89" i="53"/>
  <c r="Q58" i="52"/>
  <c r="Q242" i="67"/>
  <c r="Q11" i="53"/>
  <c r="Q32" i="51"/>
  <c r="Q78" i="53"/>
  <c r="Q256" i="72"/>
  <c r="Q297" i="68"/>
  <c r="Q118" i="51"/>
  <c r="Q279" i="67"/>
  <c r="Q235" i="65"/>
  <c r="Q174" i="51"/>
  <c r="Q36" i="51"/>
  <c r="Q165" i="51"/>
  <c r="Q236" i="67"/>
  <c r="Q234" i="70"/>
  <c r="Q129" i="51"/>
  <c r="Q151" i="53"/>
  <c r="Q21" i="53"/>
  <c r="Q243" i="67"/>
  <c r="Q38" i="51"/>
  <c r="Q262" i="72"/>
  <c r="Q26" i="52"/>
  <c r="Q13" i="52"/>
  <c r="Q170" i="52"/>
  <c r="Q253" i="65"/>
  <c r="Q21" i="52"/>
  <c r="Q88" i="53"/>
  <c r="Q46" i="51"/>
  <c r="Q232" i="70"/>
  <c r="Q228" i="66"/>
  <c r="Q25" i="52"/>
  <c r="Q230" i="66"/>
  <c r="Q238" i="66"/>
  <c r="Q262" i="70"/>
  <c r="Q241" i="72"/>
  <c r="Q242" i="66"/>
  <c r="Q261" i="70"/>
  <c r="Q44" i="53"/>
  <c r="Q7" i="51"/>
  <c r="Q232" i="72"/>
  <c r="Q223" i="72"/>
  <c r="Q264" i="64"/>
  <c r="Q164" i="52"/>
  <c r="Q66" i="51"/>
  <c r="Q280" i="65"/>
  <c r="Q270" i="72"/>
  <c r="Q287" i="64"/>
  <c r="Q128" i="51"/>
  <c r="Q235" i="71"/>
  <c r="Q231" i="69"/>
  <c r="Q292" i="68"/>
  <c r="Q224" i="72"/>
  <c r="Q301" i="64"/>
  <c r="Q333" i="68"/>
  <c r="Q273" i="66"/>
  <c r="Q236" i="70"/>
  <c r="Q247" i="70"/>
  <c r="Q255" i="70"/>
  <c r="Q128" i="52"/>
  <c r="Q237" i="67"/>
  <c r="Q49" i="51"/>
  <c r="Q248" i="65"/>
  <c r="Q231" i="70"/>
  <c r="Q298" i="68"/>
  <c r="Q265" i="64"/>
  <c r="Q85" i="52"/>
  <c r="Q231" i="71"/>
  <c r="Q261" i="65"/>
  <c r="Q250" i="70"/>
  <c r="Q259" i="70"/>
  <c r="Q24" i="51"/>
  <c r="Q243" i="65"/>
  <c r="Q270" i="64"/>
  <c r="Q254" i="64"/>
  <c r="Q229" i="70"/>
  <c r="Q257" i="65"/>
  <c r="Q251" i="65"/>
  <c r="Q245" i="72"/>
  <c r="Q227" i="71"/>
  <c r="Q109" i="52"/>
  <c r="Q262" i="71"/>
  <c r="Q250" i="71"/>
  <c r="Q239" i="70"/>
  <c r="Q272" i="66"/>
  <c r="Q232" i="65"/>
  <c r="Q258" i="67"/>
  <c r="Q259" i="69"/>
  <c r="Q276" i="64"/>
  <c r="Q315" i="68"/>
  <c r="Q250" i="66"/>
  <c r="Q249" i="71"/>
  <c r="Q243" i="71"/>
  <c r="Q262" i="69"/>
  <c r="Q304" i="64"/>
  <c r="Q248" i="70"/>
  <c r="Q286" i="64"/>
  <c r="Q283" i="64"/>
  <c r="Q265" i="65"/>
  <c r="Q24" i="52"/>
  <c r="Q274" i="64"/>
  <c r="Q328" i="68"/>
  <c r="Q227" i="69"/>
  <c r="Q124" i="52"/>
  <c r="Q81" i="51"/>
  <c r="Q81" i="53"/>
  <c r="Q43" i="51"/>
  <c r="Q246" i="70"/>
  <c r="Q280" i="68"/>
  <c r="Q43" i="52"/>
  <c r="Q222" i="72"/>
  <c r="Q246" i="69"/>
  <c r="Q81" i="52"/>
  <c r="Q253" i="64"/>
  <c r="Q226" i="66"/>
  <c r="Q227" i="67"/>
  <c r="Q245" i="70"/>
  <c r="Q237" i="71"/>
  <c r="Q245" i="65"/>
  <c r="Q226" i="67"/>
  <c r="Q46" i="53"/>
  <c r="Q297" i="64"/>
  <c r="Q113" i="53"/>
  <c r="Q267" i="66"/>
  <c r="Q278" i="70"/>
  <c r="Q147" i="53"/>
  <c r="Q95" i="53"/>
  <c r="Q114" i="52"/>
  <c r="Q259" i="71"/>
  <c r="Q55" i="53"/>
  <c r="Q15" i="53"/>
  <c r="Q141" i="53"/>
  <c r="Q99" i="53"/>
  <c r="Q344" i="68"/>
  <c r="Q278" i="65"/>
  <c r="Q119" i="53"/>
  <c r="Q60" i="53"/>
  <c r="Q135" i="53"/>
  <c r="Q278" i="69"/>
  <c r="Q27" i="53"/>
  <c r="Q267" i="65"/>
  <c r="Q267" i="70"/>
  <c r="Q48" i="53"/>
  <c r="Q41" i="53"/>
  <c r="Q54" i="53"/>
  <c r="Q345" i="68"/>
  <c r="Q6" i="53"/>
  <c r="Q275" i="67"/>
  <c r="Q115" i="51"/>
  <c r="Q65" i="53"/>
  <c r="Q53" i="53"/>
  <c r="Q75" i="53"/>
  <c r="Q268" i="72"/>
  <c r="Q257" i="71"/>
  <c r="Q18" i="53"/>
  <c r="Q276" i="70"/>
  <c r="Q137" i="53"/>
  <c r="Q35" i="51"/>
  <c r="Q273" i="69"/>
  <c r="Q277" i="65"/>
  <c r="Q269" i="69"/>
  <c r="Q36" i="52"/>
  <c r="Q106" i="53"/>
  <c r="Q269" i="65"/>
  <c r="Q88" i="51"/>
  <c r="Q54" i="51"/>
  <c r="Q11" i="51"/>
  <c r="Q276" i="67"/>
  <c r="Q91" i="51"/>
  <c r="Q103" i="51"/>
  <c r="Q150" i="51"/>
  <c r="Q299" i="64"/>
  <c r="Q58" i="53"/>
  <c r="Q259" i="72"/>
  <c r="Q271" i="69"/>
  <c r="Q265" i="70"/>
  <c r="Q93" i="52"/>
  <c r="Q258" i="71"/>
  <c r="Q125" i="53"/>
  <c r="Q266" i="71"/>
  <c r="Q310" i="64"/>
  <c r="Q331" i="68"/>
  <c r="Q101" i="51"/>
  <c r="Q13" i="51"/>
  <c r="Q121" i="51"/>
  <c r="Q53" i="51"/>
  <c r="Q92" i="52"/>
  <c r="Q93" i="51"/>
  <c r="Q8" i="51"/>
  <c r="Q52" i="53"/>
  <c r="Q69" i="53"/>
  <c r="Q121" i="52"/>
  <c r="Q45" i="53"/>
  <c r="Q111" i="52"/>
  <c r="Q132" i="51"/>
  <c r="Q153" i="52"/>
  <c r="Q137" i="52"/>
  <c r="Q172" i="51"/>
  <c r="Q93" i="53"/>
  <c r="Q279" i="70"/>
  <c r="Q68" i="53"/>
  <c r="Q89" i="52"/>
  <c r="Q122" i="51"/>
  <c r="Q233" i="71"/>
  <c r="Q51" i="52"/>
  <c r="Q127" i="52"/>
  <c r="Q40" i="52"/>
  <c r="Q50" i="51"/>
  <c r="Q335" i="68"/>
  <c r="Q71" i="51"/>
  <c r="Q94" i="52"/>
  <c r="Q151" i="51"/>
  <c r="Q126" i="51"/>
  <c r="Q294" i="68"/>
  <c r="Q89" i="51"/>
  <c r="Q149" i="53"/>
  <c r="Q251" i="69"/>
  <c r="Q51" i="53"/>
  <c r="Q263" i="64"/>
  <c r="Q30" i="52"/>
  <c r="Q139" i="53"/>
  <c r="Q101" i="52"/>
  <c r="Q78" i="52"/>
  <c r="Q118" i="52"/>
  <c r="Q124" i="53"/>
  <c r="Q31" i="51"/>
  <c r="Q346" i="68"/>
  <c r="Q173" i="51"/>
  <c r="Q133" i="51"/>
  <c r="Q67" i="51"/>
  <c r="Q262" i="64"/>
  <c r="Q262" i="66"/>
  <c r="Q92" i="53"/>
  <c r="Q248" i="72"/>
  <c r="Q260" i="70"/>
  <c r="Q64" i="53"/>
  <c r="Q10" i="53"/>
  <c r="Q130" i="52"/>
  <c r="Q49" i="53"/>
  <c r="Q27" i="52"/>
  <c r="Q87" i="52"/>
  <c r="Q168" i="53"/>
  <c r="Q267" i="64"/>
  <c r="Q126" i="52"/>
  <c r="Q37" i="51"/>
  <c r="Q167" i="51"/>
  <c r="Q250" i="67"/>
  <c r="Q134" i="52"/>
  <c r="Q265" i="69"/>
  <c r="Q14" i="52"/>
  <c r="Q45" i="52"/>
  <c r="Q242" i="71"/>
  <c r="Q87" i="53"/>
  <c r="Q53" i="52"/>
  <c r="Q117" i="52"/>
  <c r="Q171" i="51"/>
  <c r="Q155" i="51"/>
  <c r="Q284" i="68"/>
  <c r="Q148" i="52"/>
  <c r="Q15" i="52"/>
  <c r="Q268" i="70"/>
  <c r="Q241" i="69"/>
  <c r="Q120" i="53"/>
  <c r="Q177" i="51"/>
  <c r="Q50" i="53"/>
  <c r="Q229" i="66"/>
  <c r="Q166" i="53"/>
  <c r="Q107" i="51"/>
  <c r="Q76" i="52"/>
  <c r="Q78" i="51"/>
  <c r="Q268" i="65"/>
  <c r="Q233" i="67"/>
  <c r="Q6" i="52"/>
  <c r="Q248" i="71"/>
  <c r="Q137" i="51"/>
  <c r="Q159" i="51"/>
  <c r="Q159" i="52"/>
  <c r="Q68" i="52"/>
  <c r="Q173" i="52"/>
  <c r="Q176" i="53"/>
  <c r="Q255" i="65"/>
  <c r="Q280" i="67"/>
  <c r="Q63" i="53"/>
  <c r="Q85" i="51"/>
  <c r="Q225" i="71"/>
  <c r="Q230" i="72"/>
  <c r="Q339" i="68"/>
  <c r="Q334" i="68"/>
  <c r="Q9" i="51"/>
  <c r="Q259" i="66"/>
  <c r="Q106" i="52"/>
  <c r="Q280" i="64"/>
  <c r="Q241" i="67"/>
  <c r="Q247" i="71"/>
  <c r="Q255" i="67"/>
  <c r="Q338" i="68"/>
  <c r="Q271" i="66"/>
  <c r="Q7" i="52"/>
  <c r="Q336" i="68"/>
  <c r="Q231" i="67"/>
  <c r="Q316" i="68"/>
  <c r="Q164" i="51"/>
  <c r="Q249" i="67"/>
  <c r="Q250" i="69"/>
  <c r="Q243" i="70"/>
  <c r="Q273" i="67"/>
  <c r="Q312" i="64"/>
  <c r="Q227" i="72"/>
  <c r="Q223" i="71"/>
  <c r="Q162" i="52"/>
  <c r="Q248" i="66"/>
  <c r="Q240" i="69"/>
  <c r="Q327" i="68"/>
  <c r="Q310" i="68"/>
  <c r="Q82" i="51"/>
  <c r="Q255" i="66"/>
  <c r="Q253" i="71"/>
  <c r="Q253" i="72"/>
  <c r="Q284" i="64"/>
  <c r="Q252" i="66"/>
  <c r="Q256" i="70"/>
  <c r="Q146" i="51"/>
  <c r="Q279" i="64"/>
  <c r="Q246" i="71"/>
  <c r="Q261" i="66"/>
  <c r="Q243" i="66"/>
  <c r="Q311" i="64"/>
  <c r="Q289" i="68"/>
  <c r="Q244" i="71"/>
  <c r="Q109" i="51"/>
  <c r="Q283" i="68"/>
  <c r="Q238" i="65"/>
  <c r="Q246" i="72"/>
  <c r="Q82" i="53"/>
  <c r="Q252" i="67"/>
  <c r="Q261" i="69"/>
  <c r="Q228" i="71"/>
  <c r="Q260" i="72"/>
  <c r="Q229" i="72"/>
  <c r="Q234" i="72"/>
  <c r="Q229" i="69"/>
  <c r="Q329" i="68"/>
  <c r="Q320" i="68"/>
  <c r="Q234" i="67"/>
  <c r="Q250" i="72"/>
  <c r="Q251" i="67"/>
  <c r="Q260" i="71"/>
  <c r="Q66" i="52"/>
  <c r="Q252" i="70"/>
  <c r="Q230" i="70"/>
  <c r="Q258" i="64"/>
  <c r="Q255" i="71"/>
  <c r="Q161" i="52"/>
  <c r="Q249" i="69"/>
  <c r="Q249" i="70"/>
  <c r="Q105" i="51"/>
  <c r="Q227" i="66"/>
  <c r="Q248" i="67"/>
  <c r="Q279" i="68"/>
  <c r="Q304" i="68"/>
  <c r="Q232" i="67"/>
  <c r="Q220" i="72"/>
  <c r="Q3" i="51"/>
  <c r="Q247" i="67"/>
  <c r="Q230" i="67"/>
  <c r="Q246" i="67"/>
  <c r="Q219" i="71"/>
  <c r="Q245" i="66"/>
  <c r="Q237" i="72"/>
  <c r="Q273" i="64"/>
  <c r="Q264" i="67"/>
  <c r="Q98" i="53"/>
  <c r="Q56" i="53"/>
  <c r="Q236" i="69"/>
  <c r="Q271" i="71"/>
  <c r="Q145" i="53"/>
  <c r="Q115" i="53"/>
  <c r="Q266" i="70"/>
  <c r="Q275" i="65"/>
  <c r="Q133" i="53"/>
  <c r="Q233" i="69"/>
  <c r="Q114" i="51"/>
  <c r="Q67" i="53"/>
  <c r="Q38" i="53"/>
  <c r="Q265" i="72"/>
  <c r="Q152" i="53"/>
  <c r="Q84" i="53"/>
  <c r="Q268" i="71"/>
  <c r="Q79" i="53"/>
  <c r="Q96" i="53"/>
  <c r="Q29" i="53"/>
  <c r="Q281" i="70"/>
  <c r="Q113" i="51"/>
  <c r="Q131" i="53"/>
  <c r="Q37" i="53"/>
  <c r="Q36" i="53"/>
  <c r="Q73" i="53"/>
  <c r="Q112" i="53"/>
  <c r="Q35" i="53"/>
  <c r="Q155" i="53"/>
  <c r="Q74" i="53"/>
  <c r="Q114" i="53"/>
  <c r="Q177" i="53"/>
  <c r="Q277" i="66"/>
  <c r="Q343" i="68"/>
  <c r="Q116" i="53"/>
  <c r="Q138" i="53"/>
  <c r="Q271" i="72"/>
  <c r="Q17" i="51"/>
  <c r="Q120" i="51"/>
  <c r="Q175" i="51"/>
  <c r="Q7" i="53"/>
  <c r="Q94" i="51"/>
  <c r="Q136" i="53"/>
  <c r="Q69" i="51"/>
  <c r="Q132" i="52"/>
  <c r="Q52" i="51"/>
  <c r="Q120" i="52"/>
  <c r="Q252" i="69"/>
  <c r="Q268" i="66"/>
  <c r="Q57" i="51"/>
  <c r="Q270" i="70"/>
  <c r="Q269" i="70"/>
  <c r="Q56" i="51"/>
  <c r="Q162" i="53"/>
  <c r="Q39" i="53"/>
  <c r="Q100" i="51"/>
  <c r="Q269" i="67"/>
  <c r="Q272" i="70"/>
  <c r="Q75" i="51"/>
  <c r="Q55" i="51"/>
  <c r="Q270" i="66"/>
  <c r="Q266" i="64"/>
  <c r="Q135" i="52"/>
  <c r="Q168" i="52"/>
  <c r="Q84" i="52"/>
  <c r="Q169" i="51"/>
  <c r="Q71" i="52"/>
  <c r="Q147" i="51"/>
  <c r="Q156" i="52"/>
  <c r="Q161" i="53"/>
  <c r="Q238" i="70"/>
  <c r="Q102" i="52"/>
  <c r="Q29" i="52"/>
  <c r="Q177" i="52"/>
  <c r="Q103" i="52"/>
  <c r="Q129" i="52"/>
  <c r="Q241" i="65"/>
  <c r="Q12" i="51"/>
  <c r="Q34" i="51"/>
  <c r="Q51" i="51"/>
  <c r="Q18" i="52"/>
  <c r="Q139" i="51"/>
  <c r="Q76" i="51"/>
  <c r="Q117" i="51"/>
  <c r="Q269" i="71"/>
  <c r="Q91" i="52"/>
  <c r="Q31" i="53"/>
  <c r="Q175" i="53"/>
  <c r="Q172" i="52"/>
  <c r="Q300" i="64"/>
  <c r="Q233" i="65"/>
  <c r="Q84" i="51"/>
  <c r="Q47" i="51"/>
  <c r="Q167" i="53"/>
  <c r="Q286" i="68"/>
  <c r="Q41" i="52"/>
  <c r="Q141" i="52"/>
  <c r="Q156" i="51"/>
  <c r="Q295" i="68"/>
  <c r="Q262" i="65"/>
  <c r="Q96" i="52"/>
  <c r="Q285" i="64"/>
  <c r="Q34" i="52"/>
  <c r="Q231" i="65"/>
  <c r="Q309" i="68"/>
  <c r="Q79" i="51"/>
  <c r="Q58" i="51"/>
  <c r="Q257" i="70"/>
  <c r="Q88" i="52"/>
  <c r="Q148" i="51"/>
  <c r="Q148" i="53"/>
  <c r="Q169" i="53"/>
  <c r="Q258" i="72"/>
  <c r="Q269" i="64"/>
  <c r="Q232" i="69"/>
  <c r="Q256" i="66"/>
  <c r="Q60" i="52"/>
  <c r="Q168" i="51"/>
  <c r="Q135" i="51"/>
  <c r="Q13" i="53"/>
  <c r="Q153" i="51"/>
  <c r="Q158" i="52"/>
  <c r="Q105" i="53"/>
  <c r="Q239" i="65"/>
  <c r="Q272" i="65"/>
  <c r="Q158" i="53"/>
  <c r="Q46" i="52"/>
  <c r="Q55" i="52"/>
  <c r="Q77" i="51"/>
  <c r="Q235" i="66"/>
  <c r="Q241" i="70"/>
  <c r="Q97" i="52"/>
  <c r="Q67" i="52"/>
  <c r="Q39" i="51"/>
  <c r="Q323" i="68"/>
  <c r="Q145" i="51"/>
  <c r="Q33" i="51"/>
  <c r="Q296" i="68"/>
  <c r="Q37" i="52"/>
  <c r="Q145" i="52"/>
  <c r="Q229" i="65"/>
  <c r="Q95" i="52"/>
  <c r="Q98" i="51"/>
  <c r="Q20" i="52"/>
  <c r="Q155" i="52"/>
  <c r="Q19" i="52"/>
  <c r="Q239" i="67"/>
  <c r="Q90" i="53"/>
  <c r="Q64" i="51"/>
  <c r="Q264" i="70"/>
  <c r="Q141" i="51"/>
  <c r="Q33" i="53"/>
  <c r="Q270" i="69"/>
  <c r="Q240" i="67"/>
  <c r="Q86" i="51"/>
  <c r="Q40" i="53"/>
  <c r="Q133" i="52"/>
  <c r="Q90" i="52"/>
  <c r="Q5" i="53"/>
  <c r="Q225" i="72"/>
  <c r="Q241" i="71"/>
  <c r="Q293" i="68"/>
  <c r="Q44" i="51"/>
  <c r="Q282" i="64"/>
  <c r="Q237" i="70"/>
  <c r="Q249" i="65"/>
  <c r="Q288" i="64"/>
  <c r="Q264" i="69"/>
  <c r="Q321" i="68"/>
  <c r="Q324" i="68"/>
  <c r="Q221" i="72"/>
  <c r="Q82" i="52"/>
  <c r="Q234" i="71"/>
  <c r="Q278" i="64"/>
  <c r="Q235" i="72"/>
  <c r="Q259" i="67"/>
  <c r="Q258" i="66"/>
  <c r="Q303" i="68"/>
  <c r="Q348" i="68"/>
  <c r="Q25" i="53"/>
  <c r="Q261" i="67"/>
  <c r="Q282" i="68"/>
  <c r="Q263" i="71"/>
  <c r="Q125" i="51"/>
  <c r="Q242" i="72"/>
  <c r="Q254" i="65"/>
  <c r="Q125" i="52"/>
  <c r="Q281" i="68"/>
  <c r="Q251" i="66"/>
  <c r="Q256" i="69"/>
  <c r="Q270" i="67"/>
  <c r="Q269" i="72"/>
  <c r="Q254" i="67"/>
  <c r="Q271" i="65"/>
  <c r="Q290" i="64"/>
  <c r="Q63" i="52"/>
  <c r="Q245" i="71"/>
  <c r="Q243" i="72"/>
  <c r="Q144" i="51"/>
  <c r="Q313" i="68"/>
  <c r="Q301" i="68"/>
  <c r="Q239" i="66"/>
  <c r="Q239" i="71"/>
  <c r="Q288" i="68"/>
  <c r="Q255" i="72"/>
  <c r="Q291" i="68"/>
  <c r="Q227" i="65"/>
  <c r="Q290" i="68"/>
  <c r="Q260" i="66"/>
  <c r="Q306" i="68"/>
  <c r="Q259" i="64"/>
  <c r="Q249" i="72"/>
  <c r="Q242" i="70"/>
  <c r="Q275" i="64"/>
  <c r="Q224" i="71"/>
  <c r="Q4" i="52"/>
  <c r="Q226" i="72"/>
  <c r="Q307" i="68"/>
  <c r="Q317" i="68"/>
  <c r="Q271" i="67"/>
  <c r="Q248" i="69"/>
  <c r="Q247" i="66"/>
  <c r="Q266" i="65"/>
  <c r="Q296" i="64"/>
  <c r="Q291" i="64"/>
  <c r="Q47" i="52"/>
  <c r="Q144" i="52"/>
  <c r="Q256" i="67"/>
  <c r="Q231" i="72"/>
  <c r="Q295" i="64"/>
  <c r="Q246" i="66"/>
  <c r="Q226" i="65"/>
  <c r="Q143" i="52"/>
  <c r="Q105" i="52"/>
  <c r="Q143" i="51"/>
  <c r="Q265" i="66"/>
  <c r="Q240" i="71"/>
  <c r="Q24" i="53"/>
  <c r="Q3" i="52"/>
  <c r="Q266" i="67"/>
  <c r="Q161" i="51"/>
  <c r="Q3" i="53"/>
  <c r="Q238" i="72"/>
  <c r="Q222" i="71"/>
  <c r="Q62" i="51"/>
  <c r="Q245" i="69"/>
  <c r="Q219" i="72"/>
  <c r="Q294" i="64"/>
  <c r="Q226" i="70"/>
  <c r="Q252" i="64"/>
  <c r="Q306" i="64"/>
  <c r="Q172" i="53"/>
  <c r="Q112" i="51"/>
  <c r="Q264" i="71"/>
  <c r="Q281" i="66"/>
  <c r="Q34" i="53"/>
  <c r="Q275" i="70"/>
  <c r="Q8" i="53"/>
  <c r="Q115" i="52"/>
  <c r="Q134" i="53"/>
  <c r="Q341" i="68"/>
  <c r="Q274" i="65"/>
  <c r="Q267" i="67"/>
  <c r="Q118" i="53"/>
  <c r="Q266" i="72"/>
  <c r="Q163" i="53"/>
  <c r="Q281" i="65"/>
  <c r="Q171" i="53"/>
  <c r="Q91" i="53"/>
  <c r="Q277" i="70"/>
  <c r="Q132" i="53"/>
  <c r="Q281" i="67"/>
  <c r="Q107" i="53"/>
  <c r="Q101" i="53"/>
  <c r="Q22" i="53"/>
  <c r="Q305" i="64"/>
  <c r="Q57" i="53"/>
  <c r="Q165" i="53"/>
  <c r="Q122" i="53"/>
  <c r="Q309" i="64"/>
  <c r="Q14" i="53"/>
  <c r="Q153" i="53"/>
  <c r="Q269" i="66"/>
  <c r="Q275" i="66"/>
  <c r="Q16" i="53"/>
  <c r="Q159" i="53"/>
  <c r="Q265" i="71"/>
  <c r="Q48" i="51"/>
  <c r="Q12" i="53"/>
  <c r="Q85" i="53"/>
  <c r="Q253" i="69"/>
  <c r="Q72" i="51"/>
  <c r="Q273" i="70"/>
  <c r="Q307" i="64"/>
  <c r="Q10" i="51"/>
  <c r="Q60" i="51"/>
  <c r="Q20" i="51"/>
  <c r="Q266" i="69"/>
  <c r="Q276" i="69"/>
  <c r="Q65" i="51"/>
  <c r="Q74" i="52"/>
  <c r="Q73" i="51"/>
  <c r="Q278" i="66"/>
  <c r="Q308" i="64"/>
  <c r="Q277" i="67"/>
  <c r="Q102" i="51"/>
  <c r="Q257" i="72"/>
  <c r="Q109" i="53"/>
  <c r="Q77" i="52"/>
  <c r="Q276" i="65"/>
  <c r="Q228" i="65"/>
  <c r="Q16" i="52"/>
  <c r="Q136" i="52"/>
  <c r="Q253" i="66"/>
  <c r="Q73" i="52"/>
  <c r="Q11" i="52"/>
  <c r="Q5" i="52"/>
  <c r="Q107" i="52"/>
  <c r="Q138" i="52"/>
  <c r="Q157" i="53"/>
  <c r="Q260" i="65"/>
  <c r="Q94" i="53"/>
  <c r="Q41" i="51"/>
  <c r="Q170" i="51"/>
  <c r="Q318" i="68"/>
  <c r="Q116" i="52"/>
  <c r="Q257" i="64"/>
  <c r="Q31" i="52"/>
  <c r="Q236" i="66"/>
  <c r="Q149" i="52"/>
  <c r="Q92" i="51"/>
  <c r="Q97" i="51"/>
  <c r="Q57" i="52"/>
  <c r="Q70" i="52"/>
  <c r="Q230" i="71"/>
  <c r="Q69" i="52"/>
  <c r="Q262" i="67"/>
  <c r="Q116" i="51"/>
  <c r="Q136" i="51"/>
  <c r="Q28" i="51"/>
  <c r="Q22" i="51"/>
  <c r="Q154" i="51"/>
  <c r="Q12" i="52"/>
  <c r="Q83" i="53"/>
  <c r="Q255" i="64"/>
  <c r="Q299" i="68"/>
  <c r="Q8" i="52"/>
  <c r="Q234" i="66"/>
  <c r="Q77" i="53"/>
  <c r="Q240" i="65"/>
  <c r="Q75" i="52"/>
  <c r="Q30" i="53"/>
  <c r="Q140" i="51"/>
  <c r="Q99" i="52"/>
  <c r="Q289" i="64"/>
  <c r="Q157" i="51"/>
  <c r="Q176" i="52"/>
  <c r="Q238" i="67"/>
  <c r="Q71" i="53"/>
  <c r="Q108" i="52"/>
  <c r="Q268" i="67"/>
  <c r="Q134" i="51"/>
  <c r="Q253" i="70"/>
  <c r="Q257" i="67"/>
  <c r="Q158" i="51"/>
  <c r="Q48" i="52"/>
  <c r="Q52" i="52"/>
  <c r="Q325" i="68"/>
  <c r="Q110" i="51"/>
  <c r="Q279" i="65"/>
  <c r="Q59" i="51"/>
  <c r="Q54" i="52"/>
  <c r="Q95" i="51"/>
  <c r="Q279" i="66"/>
  <c r="Q175" i="52"/>
  <c r="Q131" i="52"/>
  <c r="Q74" i="51"/>
  <c r="Q251" i="71"/>
  <c r="Q16" i="51"/>
  <c r="Q272" i="67"/>
  <c r="Q15" i="51"/>
  <c r="Q166" i="51"/>
  <c r="Q35" i="52"/>
  <c r="Q56" i="52"/>
  <c r="Q9" i="53"/>
  <c r="Q139" i="52"/>
  <c r="Q311" i="68"/>
  <c r="Q10" i="52"/>
  <c r="Q20" i="53"/>
  <c r="Q166" i="52"/>
  <c r="Q298" i="64"/>
  <c r="Q86" i="52"/>
  <c r="Q130" i="53"/>
  <c r="Q279" i="69"/>
  <c r="Q240" i="66"/>
  <c r="Q26" i="53"/>
  <c r="Q169" i="52"/>
  <c r="Q303" i="64"/>
  <c r="Q152" i="51"/>
  <c r="Q19" i="51"/>
  <c r="Q319" i="68"/>
  <c r="Q25" i="51"/>
  <c r="Q131" i="51"/>
  <c r="Q19" i="53"/>
  <c r="Q165" i="52"/>
  <c r="Q79" i="52"/>
  <c r="Q90" i="51"/>
  <c r="Q167" i="52"/>
  <c r="Q127" i="51"/>
  <c r="Q247" i="69"/>
  <c r="Q221" i="71"/>
  <c r="Q254" i="70"/>
  <c r="Q237" i="69"/>
  <c r="Q257" i="66"/>
  <c r="Q258" i="69"/>
  <c r="Q30" i="51"/>
  <c r="Q261" i="71"/>
  <c r="Q235" i="70"/>
  <c r="Q28" i="52"/>
  <c r="Q252" i="72"/>
  <c r="Q243" i="69"/>
  <c r="Q280" i="66"/>
  <c r="Q146" i="52"/>
  <c r="Q302" i="64"/>
  <c r="Q261" i="72"/>
  <c r="Q253" i="67"/>
  <c r="Q242" i="69"/>
  <c r="Q251" i="72"/>
  <c r="Q258" i="70"/>
  <c r="Q247" i="72"/>
  <c r="Q263" i="72"/>
  <c r="Q232" i="71"/>
  <c r="Q228" i="72"/>
  <c r="Q238" i="69"/>
  <c r="Q305" i="68"/>
  <c r="Q87" i="51"/>
  <c r="Q270" i="71"/>
  <c r="Q280" i="70"/>
  <c r="Q260" i="64"/>
  <c r="Q228" i="70"/>
  <c r="Q314" i="68"/>
  <c r="Q340" i="68"/>
  <c r="Q266" i="66"/>
  <c r="Q106" i="51"/>
  <c r="Q259" i="65"/>
  <c r="Q254" i="66"/>
  <c r="Q233" i="72"/>
  <c r="Q256" i="64"/>
  <c r="Q233" i="70"/>
  <c r="Q240" i="70"/>
  <c r="Q261" i="64"/>
  <c r="Q258" i="65"/>
  <c r="Q260" i="67"/>
  <c r="Q239" i="69"/>
  <c r="Q271" i="64"/>
  <c r="Q230" i="65"/>
  <c r="Q44" i="52"/>
  <c r="Q233" i="66"/>
  <c r="Q4" i="51"/>
  <c r="Q229" i="71"/>
  <c r="Q247" i="65"/>
  <c r="Q4" i="53"/>
  <c r="Q241" i="66"/>
  <c r="Q280" i="69"/>
  <c r="Q235" i="67"/>
  <c r="Q68" i="51"/>
  <c r="Q251" i="70"/>
  <c r="Q252" i="65"/>
  <c r="Q312" i="68"/>
  <c r="Q162" i="51"/>
  <c r="Q281" i="64"/>
  <c r="Q273" i="65"/>
  <c r="Q63" i="51"/>
  <c r="Q239" i="72"/>
  <c r="Q300" i="68"/>
  <c r="Q143" i="53"/>
  <c r="Q287" i="68"/>
  <c r="Q228" i="69"/>
  <c r="Q252" i="71"/>
  <c r="Q277" i="64"/>
  <c r="Q249" i="66"/>
  <c r="Q124" i="51"/>
  <c r="Q62" i="53"/>
  <c r="Q246" i="65"/>
  <c r="Q62" i="52"/>
  <c r="Q227" i="70"/>
  <c r="Q285" i="68"/>
  <c r="Q229" i="67"/>
  <c r="Q240" i="72"/>
  <c r="Q238" i="71"/>
  <c r="Q43" i="53"/>
  <c r="Q220" i="71"/>
  <c r="Q228" i="67"/>
  <c r="Q230" i="69"/>
  <c r="Q232" i="66"/>
  <c r="Q265" i="67"/>
  <c r="Q226" i="69"/>
  <c r="Q264" i="65"/>
  <c r="Q264" i="66"/>
  <c r="Q245" i="67"/>
  <c r="Q6" i="17"/>
  <c r="Q13" i="16"/>
  <c r="Q28" i="17"/>
  <c r="Q9" i="16"/>
  <c r="Q6" i="15"/>
  <c r="Q10" i="15"/>
  <c r="Q14" i="15"/>
  <c r="Q21" i="15"/>
  <c r="Q26" i="15"/>
  <c r="Q31" i="15"/>
  <c r="Q8" i="16"/>
  <c r="Q19" i="16"/>
  <c r="Q25" i="16"/>
  <c r="Q21" i="17"/>
  <c r="Q16" i="16"/>
  <c r="Q133" i="6"/>
  <c r="Q8" i="17"/>
  <c r="Q29" i="16"/>
  <c r="Q5" i="17"/>
  <c r="Q11" i="16"/>
  <c r="Q7" i="15"/>
  <c r="Q11" i="15"/>
  <c r="Q18" i="15"/>
  <c r="Q22" i="15"/>
  <c r="Q28" i="15"/>
  <c r="Q32" i="15"/>
  <c r="Q12" i="16"/>
  <c r="Q20" i="16"/>
  <c r="Q26" i="16"/>
  <c r="Q22" i="17"/>
  <c r="Q18" i="17"/>
  <c r="Q10" i="16"/>
  <c r="Q31" i="16"/>
  <c r="Q7" i="17"/>
  <c r="Q7" i="16"/>
  <c r="Q28" i="16"/>
  <c r="Q32" i="16"/>
  <c r="Q8" i="15"/>
  <c r="Q12" i="15"/>
  <c r="Q19" i="15"/>
  <c r="Q24" i="15"/>
  <c r="Q29" i="15"/>
  <c r="Q5" i="16"/>
  <c r="Q14" i="16"/>
  <c r="Q21" i="16"/>
  <c r="Q30" i="16"/>
  <c r="Q19" i="17"/>
  <c r="Q29" i="17"/>
  <c r="Q24" i="16"/>
  <c r="Q9" i="17"/>
  <c r="Q5" i="15"/>
  <c r="Q9" i="15"/>
  <c r="Q13" i="15"/>
  <c r="Q20" i="15"/>
  <c r="Q25" i="15"/>
  <c r="Q30" i="15"/>
  <c r="Q6" i="16"/>
  <c r="Q18" i="16"/>
  <c r="Q22" i="16"/>
  <c r="Q20" i="17"/>
  <c r="Q30" i="17"/>
  <c r="Q123" i="29"/>
  <c r="Q130" i="29"/>
  <c r="Q125" i="6"/>
  <c r="Q165" i="6"/>
  <c r="Q110" i="6"/>
  <c r="Q141" i="6"/>
  <c r="Q134" i="29"/>
  <c r="Q124" i="29"/>
  <c r="C149" i="6"/>
  <c r="C173" i="6"/>
  <c r="C127" i="6"/>
  <c r="C160" i="6"/>
  <c r="C136" i="6"/>
  <c r="C281" i="70"/>
  <c r="C268" i="72"/>
  <c r="C342" i="68"/>
  <c r="C307" i="64"/>
  <c r="C341" i="68"/>
  <c r="C154" i="53"/>
  <c r="C141" i="53"/>
  <c r="C101" i="53"/>
  <c r="C152" i="53"/>
  <c r="C41" i="53"/>
  <c r="C18" i="53"/>
  <c r="C275" i="69"/>
  <c r="C278" i="69"/>
  <c r="C34" i="53"/>
  <c r="C110" i="53"/>
  <c r="C306" i="64"/>
  <c r="C271" i="72"/>
  <c r="C108" i="53"/>
  <c r="C267" i="66"/>
  <c r="C67" i="53"/>
  <c r="C274" i="70"/>
  <c r="C147" i="53"/>
  <c r="C309" i="64"/>
  <c r="C91" i="53"/>
  <c r="C79" i="53"/>
  <c r="C313" i="64"/>
  <c r="C278" i="70"/>
  <c r="C267" i="65"/>
  <c r="C115" i="52"/>
  <c r="C15" i="53"/>
  <c r="C275" i="65"/>
  <c r="C115" i="51"/>
  <c r="C14" i="53"/>
  <c r="C46" i="53"/>
  <c r="C120" i="52"/>
  <c r="C93" i="52"/>
  <c r="C276" i="70"/>
  <c r="C257" i="72"/>
  <c r="C6" i="51"/>
  <c r="C259" i="72"/>
  <c r="C78" i="51"/>
  <c r="C269" i="66"/>
  <c r="C276" i="69"/>
  <c r="C172" i="51"/>
  <c r="C47" i="53"/>
  <c r="C9" i="52"/>
  <c r="C265" i="69"/>
  <c r="C162" i="53"/>
  <c r="C332" i="68"/>
  <c r="C32" i="53"/>
  <c r="C52" i="51"/>
  <c r="C136" i="51"/>
  <c r="C150" i="52"/>
  <c r="C254" i="69"/>
  <c r="C277" i="70"/>
  <c r="C128" i="53"/>
  <c r="C277" i="67"/>
  <c r="C157" i="52"/>
  <c r="C46" i="51"/>
  <c r="C87" i="52"/>
  <c r="C105" i="53"/>
  <c r="C261" i="64"/>
  <c r="C151" i="51"/>
  <c r="C244" i="72"/>
  <c r="C69" i="53"/>
  <c r="C155" i="51"/>
  <c r="C15" i="52"/>
  <c r="C48" i="51"/>
  <c r="C231" i="67"/>
  <c r="C100" i="51"/>
  <c r="C244" i="71"/>
  <c r="C121" i="53"/>
  <c r="C260" i="70"/>
  <c r="C122" i="51"/>
  <c r="C256" i="72"/>
  <c r="C149" i="52"/>
  <c r="C84" i="52"/>
  <c r="C96" i="52"/>
  <c r="C286" i="68"/>
  <c r="C36" i="51"/>
  <c r="C45" i="53"/>
  <c r="C171" i="51"/>
  <c r="C294" i="68"/>
  <c r="C55" i="52"/>
  <c r="C140" i="53"/>
  <c r="C66" i="51"/>
  <c r="C103" i="51"/>
  <c r="C155" i="52"/>
  <c r="C237" i="65"/>
  <c r="C16" i="51"/>
  <c r="C73" i="51"/>
  <c r="C167" i="53"/>
  <c r="C279" i="70"/>
  <c r="C231" i="65"/>
  <c r="C12" i="53"/>
  <c r="C150" i="51"/>
  <c r="C272" i="66"/>
  <c r="C232" i="65"/>
  <c r="C303" i="64"/>
  <c r="C12" i="52"/>
  <c r="C54" i="51"/>
  <c r="C169" i="51"/>
  <c r="C102" i="51"/>
  <c r="C76" i="52"/>
  <c r="C137" i="51"/>
  <c r="C64" i="52"/>
  <c r="C5" i="51"/>
  <c r="C163" i="51"/>
  <c r="C13" i="53"/>
  <c r="C154" i="51"/>
  <c r="C32" i="52"/>
  <c r="C176" i="52"/>
  <c r="C38" i="52"/>
  <c r="C39" i="52"/>
  <c r="C41" i="52"/>
  <c r="C11" i="52"/>
  <c r="C262" i="72"/>
  <c r="C117" i="51"/>
  <c r="C102" i="52"/>
  <c r="C6" i="52"/>
  <c r="C9" i="53"/>
  <c r="C238" i="66"/>
  <c r="C265" i="70"/>
  <c r="C310" i="64"/>
  <c r="C118" i="51"/>
  <c r="C129" i="51"/>
  <c r="C59" i="53"/>
  <c r="C282" i="68"/>
  <c r="C174" i="52"/>
  <c r="C309" i="68"/>
  <c r="C131" i="52"/>
  <c r="C37" i="52"/>
  <c r="C107" i="52"/>
  <c r="C286" i="64"/>
  <c r="C29" i="51"/>
  <c r="C156" i="51"/>
  <c r="C134" i="52"/>
  <c r="C167" i="51"/>
  <c r="C75" i="52"/>
  <c r="C272" i="67"/>
  <c r="C157" i="53"/>
  <c r="C240" i="67"/>
  <c r="C291" i="68"/>
  <c r="C224" i="71"/>
  <c r="C137" i="52"/>
  <c r="C135" i="51"/>
  <c r="C45" i="52"/>
  <c r="C37" i="51"/>
  <c r="C20" i="52"/>
  <c r="C175" i="51"/>
  <c r="C19" i="52"/>
  <c r="C71" i="53"/>
  <c r="C169" i="53"/>
  <c r="C56" i="52"/>
  <c r="C100" i="53"/>
  <c r="C284" i="68"/>
  <c r="C255" i="64"/>
  <c r="C285" i="64"/>
  <c r="C231" i="71"/>
  <c r="C312" i="68"/>
  <c r="C300" i="68"/>
  <c r="C241" i="72"/>
  <c r="C146" i="51"/>
  <c r="C241" i="66"/>
  <c r="C25" i="53"/>
  <c r="C44" i="51"/>
  <c r="C252" i="72"/>
  <c r="C223" i="71"/>
  <c r="C280" i="68"/>
  <c r="C25" i="51"/>
  <c r="C266" i="67"/>
  <c r="C233" i="72"/>
  <c r="C251" i="71"/>
  <c r="C324" i="68"/>
  <c r="C260" i="71"/>
  <c r="C87" i="51"/>
  <c r="C234" i="70"/>
  <c r="C232" i="72"/>
  <c r="C228" i="71"/>
  <c r="C85" i="52"/>
  <c r="C237" i="66"/>
  <c r="C242" i="69"/>
  <c r="C334" i="68"/>
  <c r="C299" i="68"/>
  <c r="C259" i="70"/>
  <c r="C246" i="72"/>
  <c r="C239" i="72"/>
  <c r="C261" i="69"/>
  <c r="C254" i="67"/>
  <c r="C233" i="71"/>
  <c r="C280" i="70"/>
  <c r="C63" i="51"/>
  <c r="C229" i="71"/>
  <c r="C238" i="67"/>
  <c r="C85" i="51"/>
  <c r="C253" i="71"/>
  <c r="C256" i="66"/>
  <c r="C234" i="67"/>
  <c r="C252" i="67"/>
  <c r="C44" i="52"/>
  <c r="C254" i="66"/>
  <c r="C258" i="70"/>
  <c r="C327" i="68"/>
  <c r="C63" i="53"/>
  <c r="C247" i="72"/>
  <c r="C256" i="64"/>
  <c r="C245" i="72"/>
  <c r="C284" i="64"/>
  <c r="C296" i="64"/>
  <c r="C267" i="64"/>
  <c r="C296" i="68"/>
  <c r="C259" i="69"/>
  <c r="C238" i="70"/>
  <c r="C257" i="70"/>
  <c r="C338" i="68"/>
  <c r="C276" i="64"/>
  <c r="C239" i="71"/>
  <c r="C280" i="69"/>
  <c r="C252" i="65"/>
  <c r="C241" i="71"/>
  <c r="C250" i="66"/>
  <c r="C279" i="69"/>
  <c r="C264" i="70"/>
  <c r="C255" i="67"/>
  <c r="C235" i="67"/>
  <c r="C239" i="70"/>
  <c r="C255" i="72"/>
  <c r="C257" i="69"/>
  <c r="C235" i="65"/>
  <c r="C222" i="72"/>
  <c r="C62" i="53"/>
  <c r="C230" i="69"/>
  <c r="C227" i="69"/>
  <c r="C246" i="69"/>
  <c r="C249" i="65"/>
  <c r="C161" i="52"/>
  <c r="C227" i="70"/>
  <c r="C295" i="64"/>
  <c r="C24" i="52"/>
  <c r="C238" i="72"/>
  <c r="C105" i="52"/>
  <c r="C3" i="53"/>
  <c r="C3" i="52"/>
  <c r="C277" i="64"/>
  <c r="C227" i="65"/>
  <c r="C245" i="70"/>
  <c r="C246" i="65"/>
  <c r="C245" i="67"/>
  <c r="C226" i="67"/>
  <c r="C264" i="65"/>
  <c r="C19" i="15"/>
  <c r="C9" i="17"/>
  <c r="C275" i="66"/>
  <c r="C278" i="65"/>
  <c r="C271" i="71"/>
  <c r="C114" i="51"/>
  <c r="C17" i="53"/>
  <c r="C96" i="53"/>
  <c r="C252" i="69"/>
  <c r="C73" i="53"/>
  <c r="C22" i="53"/>
  <c r="C156" i="53"/>
  <c r="C274" i="67"/>
  <c r="C136" i="53"/>
  <c r="C98" i="53"/>
  <c r="C275" i="70"/>
  <c r="C53" i="53"/>
  <c r="C267" i="70"/>
  <c r="C86" i="53"/>
  <c r="C172" i="53"/>
  <c r="C117" i="53"/>
  <c r="C269" i="69"/>
  <c r="C278" i="66"/>
  <c r="C127" i="53"/>
  <c r="C112" i="53"/>
  <c r="C126" i="53"/>
  <c r="C56" i="53"/>
  <c r="C72" i="53"/>
  <c r="C274" i="69"/>
  <c r="C281" i="69"/>
  <c r="C153" i="53"/>
  <c r="C275" i="67"/>
  <c r="C118" i="53"/>
  <c r="C308" i="64"/>
  <c r="C112" i="52"/>
  <c r="C345" i="68"/>
  <c r="C235" i="69"/>
  <c r="C168" i="53"/>
  <c r="C17" i="51"/>
  <c r="C266" i="72"/>
  <c r="C347" i="68"/>
  <c r="C41" i="51"/>
  <c r="C276" i="66"/>
  <c r="C146" i="53"/>
  <c r="C257" i="71"/>
  <c r="C267" i="71"/>
  <c r="C89" i="53"/>
  <c r="C269" i="65"/>
  <c r="C266" i="71"/>
  <c r="C267" i="67"/>
  <c r="C53" i="51"/>
  <c r="C175" i="52"/>
  <c r="C270" i="69"/>
  <c r="C277" i="69"/>
  <c r="C14" i="51"/>
  <c r="C18" i="51"/>
  <c r="C33" i="51"/>
  <c r="C273" i="69"/>
  <c r="C270" i="70"/>
  <c r="C299" i="64"/>
  <c r="C113" i="53"/>
  <c r="C154" i="52"/>
  <c r="C236" i="69"/>
  <c r="C243" i="66"/>
  <c r="C141" i="51"/>
  <c r="C264" i="64"/>
  <c r="C240" i="66"/>
  <c r="C40" i="53"/>
  <c r="C92" i="53"/>
  <c r="C19" i="53"/>
  <c r="C76" i="51"/>
  <c r="C298" i="64"/>
  <c r="C145" i="51"/>
  <c r="C33" i="52"/>
  <c r="C86" i="52"/>
  <c r="C258" i="72"/>
  <c r="C35" i="51"/>
  <c r="C19" i="51"/>
  <c r="C140" i="52"/>
  <c r="C30" i="52"/>
  <c r="C20" i="53"/>
  <c r="C159" i="51"/>
  <c r="C279" i="65"/>
  <c r="C39" i="53"/>
  <c r="C127" i="51"/>
  <c r="C168" i="51"/>
  <c r="C156" i="52"/>
  <c r="C121" i="52"/>
  <c r="C97" i="52"/>
  <c r="C56" i="51"/>
  <c r="C27" i="52"/>
  <c r="C120" i="51"/>
  <c r="C51" i="52"/>
  <c r="C57" i="52"/>
  <c r="C177" i="51"/>
  <c r="C108" i="52"/>
  <c r="C242" i="66"/>
  <c r="C163" i="52"/>
  <c r="C230" i="72"/>
  <c r="C166" i="52"/>
  <c r="C333" i="68"/>
  <c r="C165" i="52"/>
  <c r="C303" i="68"/>
  <c r="C174" i="51"/>
  <c r="C49" i="53"/>
  <c r="C58" i="53"/>
  <c r="C90" i="52"/>
  <c r="C72" i="52"/>
  <c r="C239" i="66"/>
  <c r="C237" i="67"/>
  <c r="C153" i="51"/>
  <c r="C268" i="67"/>
  <c r="C119" i="51"/>
  <c r="C8" i="52"/>
  <c r="C308" i="68"/>
  <c r="C279" i="66"/>
  <c r="C272" i="65"/>
  <c r="C151" i="52"/>
  <c r="C98" i="51"/>
  <c r="C256" i="71"/>
  <c r="C52" i="53"/>
  <c r="C17" i="52"/>
  <c r="C240" i="65"/>
  <c r="C134" i="51"/>
  <c r="C99" i="52"/>
  <c r="C145" i="52"/>
  <c r="C265" i="64"/>
  <c r="C157" i="51"/>
  <c r="C110" i="51"/>
  <c r="C7" i="51"/>
  <c r="C130" i="51"/>
  <c r="C70" i="53"/>
  <c r="C268" i="65"/>
  <c r="C239" i="65"/>
  <c r="C87" i="53"/>
  <c r="C234" i="69"/>
  <c r="C257" i="64"/>
  <c r="C116" i="51"/>
  <c r="C136" i="52"/>
  <c r="C315" i="68"/>
  <c r="C48" i="52"/>
  <c r="C232" i="66"/>
  <c r="C69" i="51"/>
  <c r="C78" i="53"/>
  <c r="C138" i="52"/>
  <c r="C158" i="53"/>
  <c r="C50" i="51"/>
  <c r="C77" i="51"/>
  <c r="C50" i="53"/>
  <c r="C126" i="52"/>
  <c r="C153" i="52"/>
  <c r="C172" i="52"/>
  <c r="C158" i="52"/>
  <c r="C130" i="52"/>
  <c r="C34" i="52"/>
  <c r="C231" i="66"/>
  <c r="C260" i="64"/>
  <c r="C176" i="51"/>
  <c r="C96" i="51"/>
  <c r="C227" i="72"/>
  <c r="C260" i="65"/>
  <c r="C242" i="65"/>
  <c r="C9" i="51"/>
  <c r="C4" i="53"/>
  <c r="C283" i="64"/>
  <c r="C279" i="64"/>
  <c r="C161" i="53"/>
  <c r="C233" i="70"/>
  <c r="C258" i="64"/>
  <c r="C295" i="68"/>
  <c r="C106" i="51"/>
  <c r="C25" i="52"/>
  <c r="C313" i="68"/>
  <c r="C317" i="68"/>
  <c r="C4" i="51"/>
  <c r="C242" i="71"/>
  <c r="C320" i="68"/>
  <c r="C125" i="51"/>
  <c r="C109" i="52"/>
  <c r="C229" i="70"/>
  <c r="C235" i="71"/>
  <c r="C221" i="72"/>
  <c r="C234" i="71"/>
  <c r="C234" i="65"/>
  <c r="C247" i="66"/>
  <c r="C260" i="66"/>
  <c r="C232" i="71"/>
  <c r="C259" i="65"/>
  <c r="C255" i="71"/>
  <c r="C310" i="68"/>
  <c r="C242" i="70"/>
  <c r="C323" i="68"/>
  <c r="C241" i="65"/>
  <c r="C291" i="64"/>
  <c r="C232" i="69"/>
  <c r="C259" i="66"/>
  <c r="C241" i="69"/>
  <c r="C304" i="64"/>
  <c r="C231" i="70"/>
  <c r="C270" i="71"/>
  <c r="C250" i="67"/>
  <c r="C237" i="70"/>
  <c r="C66" i="52"/>
  <c r="C231" i="72"/>
  <c r="C128" i="51"/>
  <c r="C241" i="70"/>
  <c r="C250" i="71"/>
  <c r="C266" i="66"/>
  <c r="C248" i="66"/>
  <c r="C314" i="68"/>
  <c r="C30" i="51"/>
  <c r="C249" i="72"/>
  <c r="C254" i="70"/>
  <c r="C262" i="67"/>
  <c r="C281" i="64"/>
  <c r="C162" i="52"/>
  <c r="C319" i="68"/>
  <c r="C271" i="67"/>
  <c r="C47" i="52"/>
  <c r="C240" i="69"/>
  <c r="C143" i="53"/>
  <c r="C240" i="70"/>
  <c r="C243" i="67"/>
  <c r="C306" i="68"/>
  <c r="C230" i="66"/>
  <c r="C228" i="66"/>
  <c r="C269" i="71"/>
  <c r="C335" i="68"/>
  <c r="C261" i="67"/>
  <c r="C28" i="51"/>
  <c r="C228" i="67"/>
  <c r="C164" i="52"/>
  <c r="C124" i="51"/>
  <c r="C265" i="67"/>
  <c r="C161" i="51"/>
  <c r="C304" i="68"/>
  <c r="C249" i="66"/>
  <c r="C43" i="52"/>
  <c r="C240" i="71"/>
  <c r="C246" i="70"/>
  <c r="C228" i="65"/>
  <c r="C24" i="51"/>
  <c r="C328" i="68"/>
  <c r="C43" i="51"/>
  <c r="C220" i="72"/>
  <c r="C81" i="53"/>
  <c r="C81" i="52"/>
  <c r="C226" i="66"/>
  <c r="C226" i="70"/>
  <c r="C226" i="69"/>
  <c r="C264" i="66"/>
  <c r="C294" i="64"/>
  <c r="C245" i="65"/>
  <c r="C30" i="16"/>
  <c r="C5" i="17"/>
  <c r="C265" i="71"/>
  <c r="C122" i="53"/>
  <c r="C264" i="72"/>
  <c r="C165" i="53"/>
  <c r="C337" i="68"/>
  <c r="C138" i="53"/>
  <c r="C330" i="68"/>
  <c r="C135" i="53"/>
  <c r="C115" i="53"/>
  <c r="C99" i="53"/>
  <c r="C131" i="53"/>
  <c r="C281" i="65"/>
  <c r="C116" i="53"/>
  <c r="C103" i="53"/>
  <c r="C113" i="51"/>
  <c r="C84" i="53"/>
  <c r="C60" i="53"/>
  <c r="C278" i="67"/>
  <c r="C107" i="53"/>
  <c r="C37" i="53"/>
  <c r="C36" i="53"/>
  <c r="C35" i="53"/>
  <c r="C55" i="53"/>
  <c r="C76" i="53"/>
  <c r="C233" i="69"/>
  <c r="C174" i="53"/>
  <c r="C159" i="53"/>
  <c r="C97" i="53"/>
  <c r="C264" i="71"/>
  <c r="C114" i="53"/>
  <c r="C54" i="53"/>
  <c r="C170" i="53"/>
  <c r="C95" i="53"/>
  <c r="C133" i="53"/>
  <c r="C59" i="51"/>
  <c r="C51" i="51"/>
  <c r="C28" i="53"/>
  <c r="C85" i="53"/>
  <c r="C269" i="67"/>
  <c r="C60" i="51"/>
  <c r="C276" i="67"/>
  <c r="C117" i="52"/>
  <c r="C106" i="53"/>
  <c r="C34" i="51"/>
  <c r="C40" i="51"/>
  <c r="C344" i="68"/>
  <c r="C67" i="51"/>
  <c r="C269" i="70"/>
  <c r="C125" i="53"/>
  <c r="C93" i="51"/>
  <c r="C267" i="72"/>
  <c r="C164" i="53"/>
  <c r="C139" i="52"/>
  <c r="C343" i="68"/>
  <c r="C22" i="51"/>
  <c r="C101" i="51"/>
  <c r="C277" i="65"/>
  <c r="C277" i="66"/>
  <c r="C66" i="53"/>
  <c r="C271" i="70"/>
  <c r="C289" i="68"/>
  <c r="C254" i="64"/>
  <c r="C257" i="66"/>
  <c r="C68" i="53"/>
  <c r="C147" i="51"/>
  <c r="C150" i="53"/>
  <c r="C53" i="52"/>
  <c r="C152" i="52"/>
  <c r="C94" i="52"/>
  <c r="C166" i="51"/>
  <c r="C31" i="52"/>
  <c r="C120" i="53"/>
  <c r="C233" i="65"/>
  <c r="C74" i="51"/>
  <c r="C236" i="67"/>
  <c r="C51" i="53"/>
  <c r="C102" i="53"/>
  <c r="C10" i="52"/>
  <c r="C30" i="53"/>
  <c r="C38" i="51"/>
  <c r="C298" i="68"/>
  <c r="C83" i="51"/>
  <c r="C110" i="52"/>
  <c r="C301" i="68"/>
  <c r="C133" i="51"/>
  <c r="C26" i="52"/>
  <c r="C54" i="52"/>
  <c r="C290" i="68"/>
  <c r="C88" i="53"/>
  <c r="C297" i="68"/>
  <c r="C270" i="66"/>
  <c r="C21" i="51"/>
  <c r="C279" i="67"/>
  <c r="C59" i="52"/>
  <c r="C31" i="51"/>
  <c r="C129" i="52"/>
  <c r="C173" i="51"/>
  <c r="C260" i="69"/>
  <c r="C259" i="64"/>
  <c r="C135" i="52"/>
  <c r="C268" i="70"/>
  <c r="C119" i="52"/>
  <c r="C58" i="52"/>
  <c r="C10" i="53"/>
  <c r="C21" i="53"/>
  <c r="C140" i="51"/>
  <c r="C251" i="66"/>
  <c r="C300" i="64"/>
  <c r="C90" i="53"/>
  <c r="C97" i="51"/>
  <c r="C92" i="52"/>
  <c r="C292" i="68"/>
  <c r="C73" i="52"/>
  <c r="C253" i="66"/>
  <c r="C13" i="51"/>
  <c r="C11" i="51"/>
  <c r="C31" i="53"/>
  <c r="C26" i="51"/>
  <c r="C152" i="51"/>
  <c r="C229" i="67"/>
  <c r="C175" i="53"/>
  <c r="C83" i="52"/>
  <c r="C176" i="53"/>
  <c r="C40" i="52"/>
  <c r="C171" i="52"/>
  <c r="C331" i="68"/>
  <c r="C98" i="52"/>
  <c r="C159" i="52"/>
  <c r="C88" i="51"/>
  <c r="C168" i="52"/>
  <c r="C158" i="51"/>
  <c r="C257" i="65"/>
  <c r="C257" i="67"/>
  <c r="C79" i="51"/>
  <c r="C288" i="68"/>
  <c r="C78" i="52"/>
  <c r="C71" i="52"/>
  <c r="C293" i="68"/>
  <c r="C26" i="53"/>
  <c r="C74" i="52"/>
  <c r="C89" i="52"/>
  <c r="C141" i="52"/>
  <c r="C118" i="52"/>
  <c r="C83" i="53"/>
  <c r="C64" i="51"/>
  <c r="C12" i="51"/>
  <c r="C133" i="52"/>
  <c r="C233" i="67"/>
  <c r="C173" i="52"/>
  <c r="C121" i="51"/>
  <c r="C238" i="65"/>
  <c r="C50" i="52"/>
  <c r="C170" i="52"/>
  <c r="C5" i="53"/>
  <c r="C270" i="65"/>
  <c r="C64" i="53"/>
  <c r="C164" i="51"/>
  <c r="C256" i="69"/>
  <c r="C236" i="70"/>
  <c r="C280" i="65"/>
  <c r="C248" i="67"/>
  <c r="C255" i="66"/>
  <c r="C144" i="51"/>
  <c r="C259" i="67"/>
  <c r="C287" i="64"/>
  <c r="C236" i="66"/>
  <c r="C49" i="51"/>
  <c r="C246" i="71"/>
  <c r="C234" i="72"/>
  <c r="C228" i="72"/>
  <c r="C262" i="64"/>
  <c r="C260" i="72"/>
  <c r="C239" i="69"/>
  <c r="C262" i="70"/>
  <c r="C226" i="71"/>
  <c r="C261" i="71"/>
  <c r="C256" i="67"/>
  <c r="C251" i="65"/>
  <c r="C230" i="65"/>
  <c r="C268" i="64"/>
  <c r="C289" i="64"/>
  <c r="C232" i="67"/>
  <c r="C251" i="67"/>
  <c r="C243" i="65"/>
  <c r="C238" i="69"/>
  <c r="C329" i="68"/>
  <c r="C248" i="69"/>
  <c r="C248" i="72"/>
  <c r="C263" i="71"/>
  <c r="C263" i="64"/>
  <c r="C146" i="52"/>
  <c r="C258" i="65"/>
  <c r="C261" i="65"/>
  <c r="C235" i="72"/>
  <c r="C269" i="72"/>
  <c r="C312" i="64"/>
  <c r="C290" i="64"/>
  <c r="C233" i="66"/>
  <c r="C243" i="72"/>
  <c r="C283" i="68"/>
  <c r="C252" i="70"/>
  <c r="C261" i="70"/>
  <c r="C225" i="72"/>
  <c r="C243" i="69"/>
  <c r="C247" i="69"/>
  <c r="C348" i="68"/>
  <c r="C258" i="67"/>
  <c r="C228" i="69"/>
  <c r="C280" i="66"/>
  <c r="C340" i="68"/>
  <c r="C237" i="69"/>
  <c r="C221" i="71"/>
  <c r="C227" i="71"/>
  <c r="C287" i="68"/>
  <c r="C263" i="72"/>
  <c r="C336" i="68"/>
  <c r="C321" i="68"/>
  <c r="C106" i="52"/>
  <c r="C273" i="65"/>
  <c r="C269" i="64"/>
  <c r="C255" i="70"/>
  <c r="C249" i="71"/>
  <c r="C125" i="52"/>
  <c r="C256" i="65"/>
  <c r="C4" i="52"/>
  <c r="C275" i="64"/>
  <c r="C260" i="67"/>
  <c r="C28" i="52"/>
  <c r="C7" i="52"/>
  <c r="C247" i="65"/>
  <c r="C248" i="65"/>
  <c r="C222" i="71"/>
  <c r="C249" i="69"/>
  <c r="C265" i="66"/>
  <c r="C105" i="51"/>
  <c r="C227" i="67"/>
  <c r="C249" i="70"/>
  <c r="C143" i="51"/>
  <c r="C62" i="51"/>
  <c r="C62" i="52"/>
  <c r="C3" i="51"/>
  <c r="C285" i="68"/>
  <c r="C143" i="52"/>
  <c r="C81" i="51"/>
  <c r="C246" i="66"/>
  <c r="C279" i="68"/>
  <c r="C237" i="71"/>
  <c r="C265" i="65"/>
  <c r="C264" i="67"/>
  <c r="C252" i="64"/>
  <c r="C226" i="65"/>
  <c r="C32" i="15"/>
  <c r="C31" i="15"/>
  <c r="C30" i="15"/>
  <c r="C29" i="15"/>
  <c r="C28" i="15"/>
  <c r="C26" i="15"/>
  <c r="C25" i="15"/>
  <c r="C24" i="15"/>
  <c r="C22" i="15"/>
  <c r="C21" i="15"/>
  <c r="C20" i="15"/>
  <c r="C21" i="16"/>
  <c r="C18" i="16"/>
  <c r="C7" i="16"/>
  <c r="C28" i="17"/>
  <c r="C22" i="17"/>
  <c r="C21" i="17"/>
  <c r="C20" i="17"/>
  <c r="C19" i="17"/>
  <c r="C8" i="17"/>
  <c r="C7" i="17"/>
  <c r="C6" i="17"/>
  <c r="C274" i="65"/>
  <c r="C114" i="52"/>
  <c r="C265" i="72"/>
  <c r="C6" i="53"/>
  <c r="C281" i="66"/>
  <c r="C155" i="53"/>
  <c r="C57" i="53"/>
  <c r="C297" i="64"/>
  <c r="C74" i="53"/>
  <c r="C27" i="53"/>
  <c r="C119" i="53"/>
  <c r="C173" i="53"/>
  <c r="C266" i="69"/>
  <c r="C48" i="53"/>
  <c r="C268" i="71"/>
  <c r="C267" i="69"/>
  <c r="C75" i="53"/>
  <c r="C8" i="53"/>
  <c r="C274" i="66"/>
  <c r="C134" i="53"/>
  <c r="C137" i="53"/>
  <c r="C112" i="51"/>
  <c r="C29" i="53"/>
  <c r="C171" i="53"/>
  <c r="C349" i="68"/>
  <c r="C255" i="69"/>
  <c r="C129" i="53"/>
  <c r="C305" i="64"/>
  <c r="C145" i="53"/>
  <c r="C163" i="53"/>
  <c r="C177" i="53"/>
  <c r="C65" i="53"/>
  <c r="C38" i="53"/>
  <c r="C16" i="53"/>
  <c r="C99" i="51"/>
  <c r="C95" i="51"/>
  <c r="C111" i="53"/>
  <c r="C271" i="69"/>
  <c r="C32" i="51"/>
  <c r="C266" i="70"/>
  <c r="C94" i="51"/>
  <c r="C144" i="53"/>
  <c r="C281" i="67"/>
  <c r="C72" i="51"/>
  <c r="C15" i="51"/>
  <c r="C111" i="51"/>
  <c r="C7" i="53"/>
  <c r="C90" i="51"/>
  <c r="C132" i="53"/>
  <c r="C27" i="51"/>
  <c r="C272" i="70"/>
  <c r="C268" i="69"/>
  <c r="C132" i="51"/>
  <c r="C276" i="65"/>
  <c r="C273" i="70"/>
  <c r="C259" i="71"/>
  <c r="C272" i="69"/>
  <c r="C113" i="52"/>
  <c r="C109" i="53"/>
  <c r="C8" i="51"/>
  <c r="C235" i="66"/>
  <c r="C139" i="51"/>
  <c r="C57" i="51"/>
  <c r="C230" i="71"/>
  <c r="C108" i="51"/>
  <c r="C20" i="51"/>
  <c r="C33" i="53"/>
  <c r="C322" i="68"/>
  <c r="C29" i="52"/>
  <c r="C148" i="51"/>
  <c r="C253" i="67"/>
  <c r="C58" i="51"/>
  <c r="C271" i="64"/>
  <c r="C127" i="52"/>
  <c r="C45" i="51"/>
  <c r="C170" i="51"/>
  <c r="C93" i="53"/>
  <c r="C253" i="69"/>
  <c r="C111" i="52"/>
  <c r="C101" i="52"/>
  <c r="C100" i="52"/>
  <c r="C148" i="52"/>
  <c r="C13" i="52"/>
  <c r="C270" i="67"/>
  <c r="C149" i="53"/>
  <c r="C49" i="52"/>
  <c r="C46" i="52"/>
  <c r="C226" i="72"/>
  <c r="C248" i="71"/>
  <c r="C239" i="67"/>
  <c r="C77" i="53"/>
  <c r="C311" i="68"/>
  <c r="C270" i="64"/>
  <c r="C236" i="65"/>
  <c r="C148" i="53"/>
  <c r="C16" i="52"/>
  <c r="C22" i="52"/>
  <c r="C35" i="52"/>
  <c r="C139" i="53"/>
  <c r="C126" i="51"/>
  <c r="C36" i="52"/>
  <c r="C79" i="52"/>
  <c r="C167" i="52"/>
  <c r="C88" i="52"/>
  <c r="C339" i="68"/>
  <c r="C131" i="51"/>
  <c r="C130" i="53"/>
  <c r="C346" i="68"/>
  <c r="C69" i="52"/>
  <c r="C39" i="51"/>
  <c r="C60" i="52"/>
  <c r="C55" i="51"/>
  <c r="C77" i="52"/>
  <c r="C14" i="52"/>
  <c r="C92" i="51"/>
  <c r="C103" i="52"/>
  <c r="C122" i="52"/>
  <c r="C138" i="51"/>
  <c r="C84" i="51"/>
  <c r="C147" i="52"/>
  <c r="C116" i="52"/>
  <c r="C65" i="52"/>
  <c r="C71" i="51"/>
  <c r="C281" i="68"/>
  <c r="C107" i="51"/>
  <c r="C70" i="52"/>
  <c r="C91" i="52"/>
  <c r="C86" i="51"/>
  <c r="C268" i="66"/>
  <c r="C68" i="52"/>
  <c r="C149" i="51"/>
  <c r="C177" i="52"/>
  <c r="C258" i="71"/>
  <c r="C52" i="52"/>
  <c r="C70" i="51"/>
  <c r="C262" i="71"/>
  <c r="C166" i="53"/>
  <c r="C75" i="51"/>
  <c r="C18" i="52"/>
  <c r="C282" i="64"/>
  <c r="C165" i="51"/>
  <c r="C65" i="51"/>
  <c r="C5" i="52"/>
  <c r="C11" i="53"/>
  <c r="C89" i="51"/>
  <c r="C169" i="52"/>
  <c r="C67" i="52"/>
  <c r="C95" i="52"/>
  <c r="C318" i="68"/>
  <c r="C132" i="52"/>
  <c r="C251" i="72"/>
  <c r="C21" i="52"/>
  <c r="C94" i="53"/>
  <c r="C91" i="51"/>
  <c r="C10" i="51"/>
  <c r="C151" i="53"/>
  <c r="C251" i="69"/>
  <c r="C68" i="51"/>
  <c r="C232" i="70"/>
  <c r="C261" i="66"/>
  <c r="C258" i="66"/>
  <c r="C231" i="69"/>
  <c r="C109" i="51"/>
  <c r="C250" i="65"/>
  <c r="C247" i="67"/>
  <c r="C250" i="72"/>
  <c r="C230" i="67"/>
  <c r="C292" i="64"/>
  <c r="C243" i="70"/>
  <c r="C278" i="64"/>
  <c r="C124" i="53"/>
  <c r="C250" i="69"/>
  <c r="C302" i="64"/>
  <c r="C229" i="72"/>
  <c r="C253" i="65"/>
  <c r="C271" i="66"/>
  <c r="C261" i="72"/>
  <c r="C316" i="68"/>
  <c r="C47" i="51"/>
  <c r="C234" i="66"/>
  <c r="C229" i="66"/>
  <c r="C63" i="52"/>
  <c r="C82" i="53"/>
  <c r="C273" i="66"/>
  <c r="C254" i="65"/>
  <c r="C253" i="70"/>
  <c r="C248" i="70"/>
  <c r="C144" i="52"/>
  <c r="C255" i="65"/>
  <c r="C271" i="65"/>
  <c r="C258" i="69"/>
  <c r="C301" i="64"/>
  <c r="C82" i="51"/>
  <c r="C251" i="70"/>
  <c r="C311" i="64"/>
  <c r="C280" i="67"/>
  <c r="C245" i="71"/>
  <c r="C241" i="67"/>
  <c r="C235" i="70"/>
  <c r="C266" i="64"/>
  <c r="C242" i="67"/>
  <c r="C270" i="72"/>
  <c r="C307" i="68"/>
  <c r="C128" i="52"/>
  <c r="C44" i="53"/>
  <c r="C252" i="66"/>
  <c r="C305" i="68"/>
  <c r="C247" i="71"/>
  <c r="C288" i="64"/>
  <c r="C223" i="72"/>
  <c r="C224" i="72"/>
  <c r="C162" i="51"/>
  <c r="C252" i="71"/>
  <c r="C262" i="65"/>
  <c r="C262" i="66"/>
  <c r="C247" i="70"/>
  <c r="C250" i="70"/>
  <c r="C325" i="68"/>
  <c r="C273" i="67"/>
  <c r="C262" i="69"/>
  <c r="C280" i="64"/>
  <c r="C228" i="70"/>
  <c r="C253" i="72"/>
  <c r="C82" i="52"/>
  <c r="C229" i="69"/>
  <c r="C225" i="71"/>
  <c r="C256" i="70"/>
  <c r="C243" i="71"/>
  <c r="C242" i="72"/>
  <c r="C238" i="71"/>
  <c r="C249" i="67"/>
  <c r="C240" i="72"/>
  <c r="C229" i="65"/>
  <c r="C43" i="53"/>
  <c r="C24" i="53"/>
  <c r="C264" i="69"/>
  <c r="C246" i="67"/>
  <c r="C220" i="71"/>
  <c r="C227" i="66"/>
  <c r="C230" i="70"/>
  <c r="C266" i="65"/>
  <c r="C253" i="64"/>
  <c r="C274" i="64"/>
  <c r="C124" i="52"/>
  <c r="C219" i="72"/>
  <c r="C245" i="69"/>
  <c r="C245" i="66"/>
  <c r="C219" i="71"/>
  <c r="C273" i="64"/>
  <c r="C237" i="72"/>
  <c r="C18" i="15"/>
  <c r="C13" i="15"/>
  <c r="C12" i="15"/>
  <c r="C11" i="15"/>
  <c r="C10" i="15"/>
  <c r="C9" i="15"/>
  <c r="C8" i="15"/>
  <c r="C7" i="15"/>
  <c r="C6" i="15"/>
  <c r="C24" i="16"/>
  <c r="C14" i="16"/>
  <c r="C30" i="17"/>
  <c r="C29" i="17"/>
  <c r="C32" i="16"/>
  <c r="C19" i="16"/>
  <c r="C18" i="17"/>
  <c r="C12" i="16"/>
  <c r="C14" i="15"/>
  <c r="C27" i="16"/>
  <c r="C9" i="16"/>
  <c r="C22" i="16"/>
  <c r="C20" i="16"/>
  <c r="C5" i="16"/>
  <c r="C11" i="16"/>
  <c r="C25" i="16"/>
  <c r="C26" i="16"/>
  <c r="C8" i="16"/>
  <c r="C28" i="16"/>
  <c r="C13" i="16"/>
  <c r="C29" i="16"/>
  <c r="C10" i="16"/>
  <c r="C6" i="16"/>
  <c r="C31" i="16"/>
  <c r="C5" i="15"/>
  <c r="C122" i="29"/>
  <c r="C130" i="29"/>
  <c r="C131" i="29"/>
  <c r="C168" i="6"/>
  <c r="C144" i="6"/>
  <c r="C124" i="29"/>
  <c r="C125" i="29"/>
  <c r="E176" i="6"/>
  <c r="E152" i="6"/>
  <c r="E172" i="6"/>
  <c r="E148" i="6"/>
  <c r="E126" i="6"/>
  <c r="E135" i="6"/>
  <c r="E159" i="6"/>
  <c r="E124" i="29"/>
  <c r="E168" i="6"/>
  <c r="E144" i="6"/>
  <c r="E142" i="29"/>
  <c r="E128" i="29"/>
  <c r="E131" i="29"/>
  <c r="N151" i="6"/>
  <c r="N175" i="6"/>
  <c r="N138" i="6"/>
  <c r="N162" i="6"/>
  <c r="N158" i="6"/>
  <c r="N134" i="6"/>
  <c r="N127" i="6"/>
  <c r="N143" i="6"/>
  <c r="N167" i="6"/>
  <c r="N142" i="29"/>
  <c r="N123" i="29"/>
  <c r="N124" i="29"/>
  <c r="E27" i="17"/>
  <c r="I15" i="16"/>
  <c r="E27" i="15"/>
  <c r="Q17" i="16"/>
  <c r="O17" i="16"/>
  <c r="I151" i="6"/>
  <c r="I175" i="6"/>
  <c r="I162" i="6"/>
  <c r="I138" i="6"/>
  <c r="I158" i="6"/>
  <c r="I134" i="6"/>
  <c r="I143" i="6"/>
  <c r="I167" i="6"/>
  <c r="I124" i="29"/>
  <c r="I127" i="29"/>
  <c r="I131" i="29"/>
  <c r="D149" i="6"/>
  <c r="D173" i="6"/>
  <c r="D127" i="6"/>
  <c r="D160" i="6"/>
  <c r="D136" i="6"/>
  <c r="D267" i="65"/>
  <c r="D267" i="69"/>
  <c r="D305" i="64"/>
  <c r="D281" i="70"/>
  <c r="D107" i="53"/>
  <c r="D234" i="69"/>
  <c r="D67" i="53"/>
  <c r="D99" i="53"/>
  <c r="D131" i="53"/>
  <c r="D274" i="67"/>
  <c r="D268" i="72"/>
  <c r="D103" i="53"/>
  <c r="D95" i="53"/>
  <c r="D267" i="66"/>
  <c r="D297" i="64"/>
  <c r="D134" i="53"/>
  <c r="D18" i="53"/>
  <c r="D173" i="53"/>
  <c r="D54" i="53"/>
  <c r="D153" i="53"/>
  <c r="D113" i="51"/>
  <c r="D76" i="53"/>
  <c r="D235" i="69"/>
  <c r="D275" i="67"/>
  <c r="D55" i="53"/>
  <c r="D117" i="53"/>
  <c r="D36" i="53"/>
  <c r="D91" i="53"/>
  <c r="D75" i="53"/>
  <c r="D271" i="71"/>
  <c r="D274" i="66"/>
  <c r="D264" i="71"/>
  <c r="D138" i="53"/>
  <c r="D276" i="67"/>
  <c r="D57" i="53"/>
  <c r="D233" i="69"/>
  <c r="D344" i="68"/>
  <c r="D95" i="51"/>
  <c r="D154" i="51"/>
  <c r="D259" i="71"/>
  <c r="D74" i="51"/>
  <c r="D85" i="53"/>
  <c r="D269" i="66"/>
  <c r="D22" i="51"/>
  <c r="D164" i="53"/>
  <c r="D93" i="53"/>
  <c r="D106" i="53"/>
  <c r="D267" i="72"/>
  <c r="D272" i="69"/>
  <c r="D277" i="69"/>
  <c r="D172" i="52"/>
  <c r="D15" i="51"/>
  <c r="D125" i="53"/>
  <c r="D113" i="53"/>
  <c r="D270" i="70"/>
  <c r="D268" i="70"/>
  <c r="D18" i="51"/>
  <c r="D53" i="51"/>
  <c r="D78" i="51"/>
  <c r="D26" i="52"/>
  <c r="D126" i="51"/>
  <c r="D51" i="52"/>
  <c r="D59" i="51"/>
  <c r="D94" i="52"/>
  <c r="D99" i="51"/>
  <c r="D84" i="51"/>
  <c r="D229" i="67"/>
  <c r="D34" i="52"/>
  <c r="D56" i="51"/>
  <c r="D77" i="51"/>
  <c r="D78" i="52"/>
  <c r="D244" i="72"/>
  <c r="D84" i="52"/>
  <c r="D111" i="51"/>
  <c r="D270" i="69"/>
  <c r="D49" i="52"/>
  <c r="D10" i="52"/>
  <c r="D150" i="52"/>
  <c r="D57" i="52"/>
  <c r="D78" i="53"/>
  <c r="D116" i="52"/>
  <c r="D248" i="71"/>
  <c r="D170" i="51"/>
  <c r="D157" i="51"/>
  <c r="D90" i="52"/>
  <c r="D5" i="53"/>
  <c r="D36" i="51"/>
  <c r="D236" i="67"/>
  <c r="D242" i="65"/>
  <c r="D279" i="69"/>
  <c r="D88" i="51"/>
  <c r="D265" i="70"/>
  <c r="D242" i="66"/>
  <c r="D5" i="52"/>
  <c r="D12" i="53"/>
  <c r="D58" i="52"/>
  <c r="D163" i="52"/>
  <c r="D46" i="51"/>
  <c r="D17" i="52"/>
  <c r="D103" i="51"/>
  <c r="D119" i="52"/>
  <c r="D83" i="52"/>
  <c r="D88" i="52"/>
  <c r="D145" i="51"/>
  <c r="D256" i="71"/>
  <c r="D141" i="51"/>
  <c r="D77" i="53"/>
  <c r="D19" i="52"/>
  <c r="D17" i="51"/>
  <c r="D99" i="52"/>
  <c r="D265" i="69"/>
  <c r="D135" i="51"/>
  <c r="D268" i="69"/>
  <c r="D282" i="68"/>
  <c r="D260" i="66"/>
  <c r="D226" i="72"/>
  <c r="D244" i="71"/>
  <c r="D228" i="65"/>
  <c r="D173" i="51"/>
  <c r="D167" i="52"/>
  <c r="D26" i="53"/>
  <c r="D152" i="51"/>
  <c r="D300" i="68"/>
  <c r="D149" i="53"/>
  <c r="D172" i="51"/>
  <c r="D41" i="52"/>
  <c r="D102" i="51"/>
  <c r="D148" i="51"/>
  <c r="D331" i="68"/>
  <c r="D238" i="67"/>
  <c r="D118" i="51"/>
  <c r="D153" i="52"/>
  <c r="D268" i="66"/>
  <c r="D79" i="52"/>
  <c r="D132" i="51"/>
  <c r="D48" i="52"/>
  <c r="D134" i="51"/>
  <c r="D286" i="68"/>
  <c r="D53" i="52"/>
  <c r="D121" i="51"/>
  <c r="D75" i="52"/>
  <c r="D130" i="51"/>
  <c r="D150" i="51"/>
  <c r="D253" i="70"/>
  <c r="D253" i="69"/>
  <c r="D294" i="68"/>
  <c r="D158" i="51"/>
  <c r="D303" i="64"/>
  <c r="D165" i="51"/>
  <c r="D177" i="52"/>
  <c r="D145" i="52"/>
  <c r="D97" i="51"/>
  <c r="D102" i="52"/>
  <c r="D257" i="67"/>
  <c r="D151" i="53"/>
  <c r="D258" i="70"/>
  <c r="D280" i="64"/>
  <c r="D259" i="67"/>
  <c r="D346" i="68"/>
  <c r="D234" i="65"/>
  <c r="D262" i="70"/>
  <c r="D109" i="51"/>
  <c r="D314" i="68"/>
  <c r="D239" i="70"/>
  <c r="D306" i="68"/>
  <c r="D280" i="66"/>
  <c r="D240" i="66"/>
  <c r="D235" i="67"/>
  <c r="D281" i="64"/>
  <c r="D259" i="69"/>
  <c r="D304" i="64"/>
  <c r="D251" i="69"/>
  <c r="D261" i="71"/>
  <c r="D233" i="67"/>
  <c r="D241" i="70"/>
  <c r="D232" i="72"/>
  <c r="D261" i="72"/>
  <c r="D310" i="68"/>
  <c r="D258" i="69"/>
  <c r="D232" i="71"/>
  <c r="D24" i="51"/>
  <c r="D243" i="71"/>
  <c r="D241" i="72"/>
  <c r="D292" i="64"/>
  <c r="D229" i="71"/>
  <c r="D109" i="52"/>
  <c r="D242" i="67"/>
  <c r="D253" i="71"/>
  <c r="D287" i="64"/>
  <c r="D243" i="69"/>
  <c r="D272" i="66"/>
  <c r="D315" i="68"/>
  <c r="D273" i="66"/>
  <c r="D242" i="69"/>
  <c r="D256" i="69"/>
  <c r="D237" i="67"/>
  <c r="D316" i="68"/>
  <c r="D226" i="71"/>
  <c r="D258" i="64"/>
  <c r="D253" i="64"/>
  <c r="D301" i="64"/>
  <c r="D4" i="53"/>
  <c r="D128" i="51"/>
  <c r="D252" i="66"/>
  <c r="D234" i="71"/>
  <c r="D268" i="64"/>
  <c r="D241" i="71"/>
  <c r="D230" i="71"/>
  <c r="D240" i="70"/>
  <c r="D336" i="68"/>
  <c r="D327" i="68"/>
  <c r="D237" i="69"/>
  <c r="D229" i="72"/>
  <c r="D321" i="68"/>
  <c r="D271" i="66"/>
  <c r="D235" i="70"/>
  <c r="D289" i="64"/>
  <c r="D279" i="65"/>
  <c r="D125" i="51"/>
  <c r="D63" i="53"/>
  <c r="D334" i="68"/>
  <c r="D228" i="71"/>
  <c r="D251" i="66"/>
  <c r="D275" i="65"/>
  <c r="D275" i="70"/>
  <c r="D271" i="72"/>
  <c r="D267" i="67"/>
  <c r="D309" i="64"/>
  <c r="D126" i="53"/>
  <c r="D56" i="53"/>
  <c r="D53" i="53"/>
  <c r="D154" i="53"/>
  <c r="D277" i="67"/>
  <c r="D273" i="70"/>
  <c r="D38" i="53"/>
  <c r="D48" i="53"/>
  <c r="D37" i="53"/>
  <c r="D74" i="53"/>
  <c r="D16" i="53"/>
  <c r="D127" i="53"/>
  <c r="D112" i="53"/>
  <c r="D347" i="68"/>
  <c r="D8" i="53"/>
  <c r="D34" i="53"/>
  <c r="D122" i="53"/>
  <c r="D330" i="68"/>
  <c r="D115" i="53"/>
  <c r="D46" i="53"/>
  <c r="D35" i="53"/>
  <c r="D275" i="69"/>
  <c r="D6" i="53"/>
  <c r="D108" i="53"/>
  <c r="D65" i="53"/>
  <c r="D112" i="52"/>
  <c r="D119" i="53"/>
  <c r="D341" i="68"/>
  <c r="D272" i="70"/>
  <c r="D159" i="53"/>
  <c r="D337" i="68"/>
  <c r="D332" i="68"/>
  <c r="D277" i="65"/>
  <c r="D64" i="51"/>
  <c r="D47" i="53"/>
  <c r="D113" i="52"/>
  <c r="D168" i="53"/>
  <c r="D73" i="51"/>
  <c r="D258" i="72"/>
  <c r="D109" i="53"/>
  <c r="D271" i="70"/>
  <c r="D276" i="65"/>
  <c r="D266" i="70"/>
  <c r="D299" i="64"/>
  <c r="D267" i="71"/>
  <c r="D16" i="52"/>
  <c r="D41" i="51"/>
  <c r="D86" i="51"/>
  <c r="D269" i="65"/>
  <c r="D255" i="69"/>
  <c r="D257" i="71"/>
  <c r="D271" i="69"/>
  <c r="D10" i="51"/>
  <c r="D154" i="52"/>
  <c r="D266" i="71"/>
  <c r="D148" i="52"/>
  <c r="D262" i="64"/>
  <c r="D71" i="52"/>
  <c r="D89" i="52"/>
  <c r="D98" i="51"/>
  <c r="D31" i="52"/>
  <c r="D121" i="52"/>
  <c r="D263" i="64"/>
  <c r="D6" i="52"/>
  <c r="D149" i="52"/>
  <c r="D152" i="52"/>
  <c r="D31" i="53"/>
  <c r="D108" i="52"/>
  <c r="D116" i="51"/>
  <c r="D174" i="51"/>
  <c r="D39" i="53"/>
  <c r="D12" i="51"/>
  <c r="D148" i="53"/>
  <c r="D141" i="52"/>
  <c r="D38" i="52"/>
  <c r="D29" i="52"/>
  <c r="D66" i="51"/>
  <c r="D236" i="66"/>
  <c r="D239" i="67"/>
  <c r="D32" i="51"/>
  <c r="D157" i="52"/>
  <c r="D74" i="52"/>
  <c r="D65" i="51"/>
  <c r="D279" i="70"/>
  <c r="D22" i="52"/>
  <c r="D339" i="68"/>
  <c r="D85" i="51"/>
  <c r="D33" i="51"/>
  <c r="D71" i="51"/>
  <c r="D139" i="52"/>
  <c r="D100" i="53"/>
  <c r="D169" i="52"/>
  <c r="D147" i="51"/>
  <c r="D93" i="51"/>
  <c r="D59" i="53"/>
  <c r="D8" i="51"/>
  <c r="D71" i="53"/>
  <c r="D77" i="52"/>
  <c r="D76" i="52"/>
  <c r="D139" i="53"/>
  <c r="D107" i="52"/>
  <c r="D163" i="51"/>
  <c r="D229" i="66"/>
  <c r="D171" i="51"/>
  <c r="D260" i="72"/>
  <c r="D282" i="64"/>
  <c r="D91" i="51"/>
  <c r="D158" i="53"/>
  <c r="D60" i="52"/>
  <c r="D237" i="66"/>
  <c r="D72" i="51"/>
  <c r="D138" i="52"/>
  <c r="D268" i="65"/>
  <c r="D257" i="69"/>
  <c r="D118" i="52"/>
  <c r="D83" i="53"/>
  <c r="D18" i="52"/>
  <c r="D134" i="52"/>
  <c r="D83" i="51"/>
  <c r="D177" i="51"/>
  <c r="D174" i="52"/>
  <c r="D110" i="52"/>
  <c r="D45" i="51"/>
  <c r="D169" i="51"/>
  <c r="D166" i="52"/>
  <c r="D130" i="53"/>
  <c r="D140" i="53"/>
  <c r="D127" i="52"/>
  <c r="D155" i="51"/>
  <c r="D52" i="51"/>
  <c r="D240" i="67"/>
  <c r="D30" i="53"/>
  <c r="D20" i="52"/>
  <c r="D9" i="53"/>
  <c r="D69" i="51"/>
  <c r="D54" i="52"/>
  <c r="D153" i="51"/>
  <c r="D102" i="53"/>
  <c r="D243" i="66"/>
  <c r="D51" i="53"/>
  <c r="D168" i="51"/>
  <c r="D35" i="51"/>
  <c r="D149" i="51"/>
  <c r="D231" i="67"/>
  <c r="D231" i="66"/>
  <c r="D131" i="51"/>
  <c r="D151" i="51"/>
  <c r="D297" i="68"/>
  <c r="D13" i="52"/>
  <c r="D73" i="52"/>
  <c r="D60" i="51"/>
  <c r="D247" i="67"/>
  <c r="D290" i="68"/>
  <c r="D7" i="52"/>
  <c r="D340" i="68"/>
  <c r="D144" i="51"/>
  <c r="D270" i="64"/>
  <c r="D323" i="68"/>
  <c r="D254" i="65"/>
  <c r="D235" i="71"/>
  <c r="D225" i="72"/>
  <c r="D248" i="66"/>
  <c r="D231" i="69"/>
  <c r="D259" i="64"/>
  <c r="D28" i="52"/>
  <c r="D285" i="68"/>
  <c r="D256" i="66"/>
  <c r="D271" i="67"/>
  <c r="D298" i="68"/>
  <c r="D249" i="65"/>
  <c r="D247" i="65"/>
  <c r="D85" i="52"/>
  <c r="D237" i="65"/>
  <c r="D246" i="72"/>
  <c r="D144" i="52"/>
  <c r="D266" i="65"/>
  <c r="D311" i="68"/>
  <c r="D319" i="68"/>
  <c r="D257" i="65"/>
  <c r="D253" i="65"/>
  <c r="D233" i="72"/>
  <c r="D262" i="69"/>
  <c r="D25" i="52"/>
  <c r="D255" i="72"/>
  <c r="D242" i="70"/>
  <c r="D4" i="52"/>
  <c r="D325" i="68"/>
  <c r="D273" i="67"/>
  <c r="D234" i="67"/>
  <c r="D49" i="51"/>
  <c r="D318" i="68"/>
  <c r="D243" i="67"/>
  <c r="D233" i="70"/>
  <c r="D230" i="67"/>
  <c r="D241" i="67"/>
  <c r="D228" i="66"/>
  <c r="D253" i="66"/>
  <c r="D300" i="64"/>
  <c r="D261" i="65"/>
  <c r="D259" i="70"/>
  <c r="D30" i="51"/>
  <c r="D288" i="64"/>
  <c r="D280" i="70"/>
  <c r="D225" i="71"/>
  <c r="D290" i="64"/>
  <c r="D283" i="64"/>
  <c r="D280" i="65"/>
  <c r="D250" i="70"/>
  <c r="D221" i="72"/>
  <c r="D239" i="71"/>
  <c r="D262" i="65"/>
  <c r="D250" i="69"/>
  <c r="D231" i="71"/>
  <c r="D270" i="71"/>
  <c r="D251" i="70"/>
  <c r="D276" i="64"/>
  <c r="D227" i="72"/>
  <c r="D234" i="72"/>
  <c r="D256" i="65"/>
  <c r="D115" i="52"/>
  <c r="D79" i="53"/>
  <c r="D115" i="51"/>
  <c r="D313" i="64"/>
  <c r="D133" i="53"/>
  <c r="D137" i="53"/>
  <c r="D170" i="53"/>
  <c r="D41" i="53"/>
  <c r="D281" i="67"/>
  <c r="D278" i="69"/>
  <c r="D278" i="66"/>
  <c r="D275" i="66"/>
  <c r="D29" i="53"/>
  <c r="D114" i="51"/>
  <c r="D27" i="53"/>
  <c r="D114" i="52"/>
  <c r="D73" i="53"/>
  <c r="D174" i="53"/>
  <c r="D96" i="53"/>
  <c r="D278" i="70"/>
  <c r="D281" i="69"/>
  <c r="D267" i="70"/>
  <c r="D163" i="53"/>
  <c r="D281" i="65"/>
  <c r="D135" i="53"/>
  <c r="D22" i="53"/>
  <c r="D14" i="53"/>
  <c r="D114" i="53"/>
  <c r="D84" i="53"/>
  <c r="D72" i="53"/>
  <c r="D264" i="72"/>
  <c r="D116" i="53"/>
  <c r="D98" i="53"/>
  <c r="D274" i="70"/>
  <c r="D86" i="53"/>
  <c r="D6" i="51"/>
  <c r="D32" i="53"/>
  <c r="D146" i="53"/>
  <c r="D34" i="51"/>
  <c r="D277" i="70"/>
  <c r="D269" i="67"/>
  <c r="D277" i="66"/>
  <c r="D266" i="72"/>
  <c r="D29" i="51"/>
  <c r="D49" i="53"/>
  <c r="D19" i="51"/>
  <c r="D266" i="69"/>
  <c r="D136" i="53"/>
  <c r="D136" i="52"/>
  <c r="D20" i="51"/>
  <c r="D70" i="52"/>
  <c r="D13" i="51"/>
  <c r="D308" i="64"/>
  <c r="D257" i="72"/>
  <c r="D128" i="53"/>
  <c r="D269" i="69"/>
  <c r="D117" i="51"/>
  <c r="D276" i="69"/>
  <c r="D239" i="66"/>
  <c r="D52" i="52"/>
  <c r="D25" i="51"/>
  <c r="D266" i="64"/>
  <c r="D33" i="53"/>
  <c r="D176" i="51"/>
  <c r="D168" i="52"/>
  <c r="D47" i="51"/>
  <c r="D269" i="64"/>
  <c r="D156" i="51"/>
  <c r="D4" i="51"/>
  <c r="D46" i="52"/>
  <c r="D37" i="52"/>
  <c r="D255" i="64"/>
  <c r="D269" i="71"/>
  <c r="D90" i="53"/>
  <c r="D120" i="53"/>
  <c r="D31" i="51"/>
  <c r="D121" i="53"/>
  <c r="D40" i="52"/>
  <c r="D122" i="52"/>
  <c r="D165" i="52"/>
  <c r="D59" i="52"/>
  <c r="D129" i="51"/>
  <c r="D243" i="65"/>
  <c r="D110" i="51"/>
  <c r="D88" i="53"/>
  <c r="D33" i="52"/>
  <c r="D87" i="53"/>
  <c r="D14" i="51"/>
  <c r="D248" i="72"/>
  <c r="D335" i="68"/>
  <c r="D166" i="53"/>
  <c r="D298" i="64"/>
  <c r="D30" i="52"/>
  <c r="D137" i="51"/>
  <c r="D107" i="51"/>
  <c r="D140" i="51"/>
  <c r="D151" i="52"/>
  <c r="D28" i="51"/>
  <c r="D9" i="51"/>
  <c r="D36" i="52"/>
  <c r="D251" i="72"/>
  <c r="D176" i="53"/>
  <c r="D175" i="51"/>
  <c r="D56" i="52"/>
  <c r="D173" i="52"/>
  <c r="D167" i="51"/>
  <c r="D105" i="53"/>
  <c r="D224" i="72"/>
  <c r="D69" i="52"/>
  <c r="D70" i="51"/>
  <c r="D150" i="53"/>
  <c r="D57" i="51"/>
  <c r="D250" i="65"/>
  <c r="D69" i="53"/>
  <c r="D228" i="67"/>
  <c r="D270" i="65"/>
  <c r="D72" i="52"/>
  <c r="D133" i="52"/>
  <c r="D272" i="65"/>
  <c r="D27" i="51"/>
  <c r="D64" i="53"/>
  <c r="D111" i="53"/>
  <c r="D38" i="51"/>
  <c r="D299" i="68"/>
  <c r="D260" i="64"/>
  <c r="D137" i="52"/>
  <c r="D21" i="53"/>
  <c r="D39" i="52"/>
  <c r="D20" i="53"/>
  <c r="D126" i="52"/>
  <c r="D265" i="64"/>
  <c r="D256" i="67"/>
  <c r="D333" i="68"/>
  <c r="D138" i="51"/>
  <c r="D8" i="52"/>
  <c r="D176" i="52"/>
  <c r="D170" i="52"/>
  <c r="D147" i="52"/>
  <c r="D288" i="68"/>
  <c r="D166" i="51"/>
  <c r="D14" i="52"/>
  <c r="D79" i="51"/>
  <c r="D65" i="52"/>
  <c r="D54" i="51"/>
  <c r="D40" i="51"/>
  <c r="D13" i="53"/>
  <c r="D52" i="53"/>
  <c r="D140" i="52"/>
  <c r="D158" i="52"/>
  <c r="D260" i="71"/>
  <c r="D159" i="52"/>
  <c r="D103" i="52"/>
  <c r="D276" i="66"/>
  <c r="D94" i="53"/>
  <c r="D91" i="52"/>
  <c r="D21" i="52"/>
  <c r="D293" i="68"/>
  <c r="D280" i="69"/>
  <c r="D284" i="64"/>
  <c r="D251" i="65"/>
  <c r="D236" i="70"/>
  <c r="D261" i="66"/>
  <c r="D261" i="67"/>
  <c r="D272" i="67"/>
  <c r="D270" i="72"/>
  <c r="D243" i="70"/>
  <c r="D82" i="53"/>
  <c r="D223" i="72"/>
  <c r="D271" i="65"/>
  <c r="D248" i="67"/>
  <c r="D162" i="51"/>
  <c r="D261" i="70"/>
  <c r="D278" i="64"/>
  <c r="D291" i="68"/>
  <c r="D235" i="66"/>
  <c r="D348" i="68"/>
  <c r="D311" i="64"/>
  <c r="D262" i="66"/>
  <c r="D242" i="71"/>
  <c r="D263" i="71"/>
  <c r="D247" i="66"/>
  <c r="D281" i="68"/>
  <c r="D312" i="64"/>
  <c r="D305" i="68"/>
  <c r="D317" i="68"/>
  <c r="D238" i="69"/>
  <c r="D284" i="68"/>
  <c r="D254" i="67"/>
  <c r="D252" i="72"/>
  <c r="D260" i="69"/>
  <c r="D249" i="72"/>
  <c r="D221" i="71"/>
  <c r="D87" i="51"/>
  <c r="D254" i="70"/>
  <c r="D262" i="67"/>
  <c r="D248" i="65"/>
  <c r="D47" i="52"/>
  <c r="D295" i="68"/>
  <c r="D313" i="68"/>
  <c r="D82" i="52"/>
  <c r="D146" i="52"/>
  <c r="D329" i="68"/>
  <c r="D161" i="53"/>
  <c r="D82" i="51"/>
  <c r="D164" i="51"/>
  <c r="D291" i="64"/>
  <c r="D255" i="66"/>
  <c r="D239" i="69"/>
  <c r="D280" i="67"/>
  <c r="D246" i="71"/>
  <c r="D250" i="67"/>
  <c r="D279" i="66"/>
  <c r="D253" i="72"/>
  <c r="D287" i="68"/>
  <c r="D302" i="64"/>
  <c r="D227" i="71"/>
  <c r="D259" i="66"/>
  <c r="D231" i="70"/>
  <c r="D247" i="72"/>
  <c r="D250" i="66"/>
  <c r="D258" i="67"/>
  <c r="D236" i="65"/>
  <c r="D233" i="71"/>
  <c r="D237" i="70"/>
  <c r="D236" i="69"/>
  <c r="D274" i="69"/>
  <c r="D265" i="72"/>
  <c r="D101" i="53"/>
  <c r="D156" i="53"/>
  <c r="D147" i="53"/>
  <c r="D281" i="66"/>
  <c r="D342" i="68"/>
  <c r="D172" i="53"/>
  <c r="D278" i="67"/>
  <c r="D118" i="53"/>
  <c r="D145" i="53"/>
  <c r="D110" i="53"/>
  <c r="D278" i="65"/>
  <c r="D132" i="53"/>
  <c r="D129" i="53"/>
  <c r="D177" i="53"/>
  <c r="D141" i="53"/>
  <c r="D60" i="53"/>
  <c r="D268" i="71"/>
  <c r="D345" i="68"/>
  <c r="D15" i="53"/>
  <c r="D306" i="64"/>
  <c r="D17" i="53"/>
  <c r="D155" i="53"/>
  <c r="D265" i="71"/>
  <c r="D165" i="53"/>
  <c r="D349" i="68"/>
  <c r="D269" i="70"/>
  <c r="D252" i="69"/>
  <c r="D152" i="53"/>
  <c r="D171" i="53"/>
  <c r="D274" i="65"/>
  <c r="D259" i="72"/>
  <c r="D112" i="51"/>
  <c r="D50" i="51"/>
  <c r="D70" i="53"/>
  <c r="D55" i="52"/>
  <c r="D136" i="51"/>
  <c r="D307" i="64"/>
  <c r="D67" i="51"/>
  <c r="D97" i="53"/>
  <c r="D276" i="70"/>
  <c r="D48" i="51"/>
  <c r="D273" i="69"/>
  <c r="D58" i="51"/>
  <c r="D66" i="53"/>
  <c r="D144" i="53"/>
  <c r="D343" i="68"/>
  <c r="D254" i="69"/>
  <c r="D101" i="51"/>
  <c r="D120" i="51"/>
  <c r="D26" i="51"/>
  <c r="D7" i="53"/>
  <c r="D5" i="51"/>
  <c r="D162" i="53"/>
  <c r="D21" i="51"/>
  <c r="D28" i="53"/>
  <c r="D286" i="64"/>
  <c r="D171" i="52"/>
  <c r="D175" i="52"/>
  <c r="D269" i="72"/>
  <c r="D50" i="52"/>
  <c r="D131" i="52"/>
  <c r="D232" i="70"/>
  <c r="D271" i="64"/>
  <c r="D268" i="67"/>
  <c r="D92" i="52"/>
  <c r="D50" i="53"/>
  <c r="D12" i="52"/>
  <c r="D11" i="52"/>
  <c r="D11" i="51"/>
  <c r="D100" i="52"/>
  <c r="D143" i="53"/>
  <c r="D120" i="52"/>
  <c r="D90" i="51"/>
  <c r="D86" i="52"/>
  <c r="D89" i="51"/>
  <c r="D75" i="51"/>
  <c r="D127" i="51"/>
  <c r="D55" i="51"/>
  <c r="D124" i="53"/>
  <c r="D9" i="52"/>
  <c r="D68" i="52"/>
  <c r="D129" i="52"/>
  <c r="D15" i="52"/>
  <c r="D258" i="71"/>
  <c r="D51" i="51"/>
  <c r="D270" i="66"/>
  <c r="D39" i="51"/>
  <c r="D76" i="51"/>
  <c r="D267" i="64"/>
  <c r="D229" i="65"/>
  <c r="D92" i="51"/>
  <c r="D96" i="51"/>
  <c r="D67" i="52"/>
  <c r="D11" i="53"/>
  <c r="D19" i="53"/>
  <c r="D58" i="53"/>
  <c r="D261" i="64"/>
  <c r="D232" i="69"/>
  <c r="D95" i="52"/>
  <c r="D169" i="53"/>
  <c r="D68" i="53"/>
  <c r="D101" i="52"/>
  <c r="D256" i="72"/>
  <c r="D292" i="68"/>
  <c r="D119" i="51"/>
  <c r="D260" i="70"/>
  <c r="D94" i="51"/>
  <c r="D96" i="52"/>
  <c r="D175" i="53"/>
  <c r="D251" i="67"/>
  <c r="D157" i="53"/>
  <c r="D130" i="52"/>
  <c r="D93" i="52"/>
  <c r="D63" i="51"/>
  <c r="D235" i="65"/>
  <c r="D233" i="65"/>
  <c r="D16" i="51"/>
  <c r="D45" i="53"/>
  <c r="D100" i="51"/>
  <c r="D139" i="51"/>
  <c r="D262" i="72"/>
  <c r="D251" i="71"/>
  <c r="D117" i="52"/>
  <c r="D132" i="52"/>
  <c r="D40" i="53"/>
  <c r="D97" i="52"/>
  <c r="D98" i="52"/>
  <c r="D156" i="52"/>
  <c r="D122" i="51"/>
  <c r="D111" i="52"/>
  <c r="D92" i="53"/>
  <c r="D135" i="52"/>
  <c r="D64" i="52"/>
  <c r="D159" i="51"/>
  <c r="D239" i="65"/>
  <c r="D155" i="52"/>
  <c r="D89" i="53"/>
  <c r="D254" i="64"/>
  <c r="D241" i="66"/>
  <c r="D35" i="52"/>
  <c r="D289" i="68"/>
  <c r="D10" i="53"/>
  <c r="D233" i="66"/>
  <c r="D108" i="51"/>
  <c r="D133" i="51"/>
  <c r="D37" i="51"/>
  <c r="D32" i="52"/>
  <c r="D301" i="68"/>
  <c r="D87" i="52"/>
  <c r="D167" i="53"/>
  <c r="D27" i="52"/>
  <c r="D45" i="52"/>
  <c r="D68" i="51"/>
  <c r="D255" i="67"/>
  <c r="D238" i="65"/>
  <c r="D44" i="52"/>
  <c r="D234" i="66"/>
  <c r="D261" i="69"/>
  <c r="D252" i="71"/>
  <c r="D238" i="66"/>
  <c r="D240" i="69"/>
  <c r="D310" i="64"/>
  <c r="D235" i="72"/>
  <c r="D230" i="72"/>
  <c r="D164" i="52"/>
  <c r="D296" i="64"/>
  <c r="D253" i="67"/>
  <c r="D254" i="66"/>
  <c r="D296" i="68"/>
  <c r="D162" i="52"/>
  <c r="D239" i="72"/>
  <c r="D249" i="71"/>
  <c r="D264" i="69"/>
  <c r="D125" i="52"/>
  <c r="D44" i="53"/>
  <c r="D106" i="51"/>
  <c r="D224" i="71"/>
  <c r="D338" i="68"/>
  <c r="D25" i="53"/>
  <c r="D3" i="51"/>
  <c r="D66" i="52"/>
  <c r="D260" i="67"/>
  <c r="D255" i="70"/>
  <c r="D250" i="72"/>
  <c r="D258" i="65"/>
  <c r="D255" i="71"/>
  <c r="D128" i="52"/>
  <c r="D264" i="70"/>
  <c r="D263" i="72"/>
  <c r="D262" i="71"/>
  <c r="D44" i="51"/>
  <c r="D250" i="71"/>
  <c r="D256" i="70"/>
  <c r="D228" i="72"/>
  <c r="D260" i="65"/>
  <c r="D247" i="71"/>
  <c r="D258" i="66"/>
  <c r="D255" i="65"/>
  <c r="D257" i="66"/>
  <c r="D227" i="67"/>
  <c r="D257" i="70"/>
  <c r="D308" i="68"/>
  <c r="D257" i="64"/>
  <c r="D279" i="64"/>
  <c r="D245" i="71"/>
  <c r="D270" i="67"/>
  <c r="D106" i="52"/>
  <c r="D240" i="65"/>
  <c r="D63" i="52"/>
  <c r="D324" i="68"/>
  <c r="D227" i="65"/>
  <c r="D252" i="70"/>
  <c r="D223" i="71"/>
  <c r="D252" i="67"/>
  <c r="D264" i="64"/>
  <c r="D285" i="64"/>
  <c r="D266" i="66"/>
  <c r="D275" i="64"/>
  <c r="D238" i="70"/>
  <c r="D234" i="70"/>
  <c r="D231" i="72"/>
  <c r="D259" i="65"/>
  <c r="D146" i="51"/>
  <c r="D322" i="68"/>
  <c r="D241" i="69"/>
  <c r="D238" i="71"/>
  <c r="D283" i="68"/>
  <c r="D265" i="66"/>
  <c r="D328" i="68"/>
  <c r="D229" i="70"/>
  <c r="D43" i="51"/>
  <c r="D43" i="53"/>
  <c r="D62" i="52"/>
  <c r="D62" i="51"/>
  <c r="D240" i="71"/>
  <c r="D232" i="67"/>
  <c r="D246" i="65"/>
  <c r="D24" i="53"/>
  <c r="D161" i="51"/>
  <c r="D249" i="66"/>
  <c r="D230" i="65"/>
  <c r="D143" i="51"/>
  <c r="D273" i="64"/>
  <c r="D264" i="65"/>
  <c r="D245" i="67"/>
  <c r="D219" i="72"/>
  <c r="D245" i="70"/>
  <c r="D309" i="68"/>
  <c r="D312" i="68"/>
  <c r="D266" i="67"/>
  <c r="D252" i="65"/>
  <c r="D241" i="65"/>
  <c r="D252" i="64"/>
  <c r="D228" i="70"/>
  <c r="D307" i="68"/>
  <c r="D248" i="70"/>
  <c r="D161" i="52"/>
  <c r="D265" i="67"/>
  <c r="D295" i="64"/>
  <c r="D228" i="69"/>
  <c r="D230" i="70"/>
  <c r="D277" i="64"/>
  <c r="D3" i="52"/>
  <c r="D227" i="66"/>
  <c r="D81" i="51"/>
  <c r="D274" i="64"/>
  <c r="D220" i="72"/>
  <c r="D265" i="65"/>
  <c r="D249" i="70"/>
  <c r="D246" i="69"/>
  <c r="D237" i="72"/>
  <c r="D227" i="69"/>
  <c r="D226" i="66"/>
  <c r="D226" i="70"/>
  <c r="D242" i="72"/>
  <c r="D243" i="72"/>
  <c r="D279" i="67"/>
  <c r="D273" i="65"/>
  <c r="D320" i="68"/>
  <c r="D3" i="53"/>
  <c r="D230" i="69"/>
  <c r="D226" i="67"/>
  <c r="D248" i="69"/>
  <c r="D124" i="51"/>
  <c r="D232" i="66"/>
  <c r="D81" i="53"/>
  <c r="D256" i="64"/>
  <c r="D303" i="68"/>
  <c r="D232" i="65"/>
  <c r="D124" i="52"/>
  <c r="D238" i="72"/>
  <c r="D247" i="69"/>
  <c r="D105" i="52"/>
  <c r="D43" i="52"/>
  <c r="D143" i="52"/>
  <c r="D280" i="68"/>
  <c r="D219" i="71"/>
  <c r="D245" i="66"/>
  <c r="D245" i="65"/>
  <c r="D246" i="70"/>
  <c r="D245" i="69"/>
  <c r="D245" i="72"/>
  <c r="D7" i="51"/>
  <c r="D231" i="65"/>
  <c r="D230" i="66"/>
  <c r="D222" i="71"/>
  <c r="D24" i="52"/>
  <c r="D247" i="70"/>
  <c r="D246" i="66"/>
  <c r="D249" i="67"/>
  <c r="D304" i="68"/>
  <c r="D105" i="51"/>
  <c r="D279" i="68"/>
  <c r="D246" i="67"/>
  <c r="D226" i="65"/>
  <c r="D62" i="53"/>
  <c r="D249" i="69"/>
  <c r="D81" i="52"/>
  <c r="D229" i="69"/>
  <c r="D222" i="72"/>
  <c r="D240" i="72"/>
  <c r="D220" i="71"/>
  <c r="D237" i="71"/>
  <c r="D294" i="64"/>
  <c r="D264" i="67"/>
  <c r="D264" i="66"/>
  <c r="D227" i="70"/>
  <c r="D226" i="69"/>
  <c r="D8" i="16"/>
  <c r="D12" i="16"/>
  <c r="D19" i="16"/>
  <c r="D24" i="16"/>
  <c r="D25" i="16"/>
  <c r="D30" i="16"/>
  <c r="D5" i="17"/>
  <c r="D6" i="15"/>
  <c r="D10" i="15"/>
  <c r="D14" i="15"/>
  <c r="D21" i="15"/>
  <c r="D26" i="15"/>
  <c r="D31" i="15"/>
  <c r="D8" i="17"/>
  <c r="D21" i="17"/>
  <c r="D5" i="16"/>
  <c r="D9" i="16"/>
  <c r="D13" i="16"/>
  <c r="D20" i="16"/>
  <c r="D26" i="16"/>
  <c r="D31" i="16"/>
  <c r="D18" i="17"/>
  <c r="D17" i="17"/>
  <c r="D7" i="15"/>
  <c r="D11" i="15"/>
  <c r="D18" i="15"/>
  <c r="D22" i="15"/>
  <c r="D28" i="15"/>
  <c r="D32" i="15"/>
  <c r="D28" i="17"/>
  <c r="D9" i="17"/>
  <c r="D22" i="17"/>
  <c r="D6" i="16"/>
  <c r="D10" i="16"/>
  <c r="D14" i="16"/>
  <c r="D21" i="16"/>
  <c r="D28" i="16"/>
  <c r="D32" i="16"/>
  <c r="D8" i="15"/>
  <c r="D12" i="15"/>
  <c r="D19" i="15"/>
  <c r="D24" i="15"/>
  <c r="D29" i="15"/>
  <c r="D6" i="17"/>
  <c r="D19" i="17"/>
  <c r="D29" i="17"/>
  <c r="D7" i="16"/>
  <c r="D11" i="16"/>
  <c r="D18" i="16"/>
  <c r="D22" i="16"/>
  <c r="D29" i="16"/>
  <c r="D5" i="15"/>
  <c r="D9" i="15"/>
  <c r="D13" i="15"/>
  <c r="D20" i="15"/>
  <c r="D25" i="15"/>
  <c r="D30" i="15"/>
  <c r="D7" i="17"/>
  <c r="D20" i="17"/>
  <c r="D30" i="17"/>
  <c r="D139" i="29"/>
  <c r="D128" i="29"/>
  <c r="D143" i="6"/>
  <c r="D167" i="6"/>
  <c r="D123" i="29"/>
  <c r="D125" i="29"/>
  <c r="H176" i="6"/>
  <c r="H152" i="6"/>
  <c r="H148" i="6"/>
  <c r="H172" i="6"/>
  <c r="H126" i="6"/>
  <c r="H135" i="6"/>
  <c r="H159" i="6"/>
  <c r="H281" i="70"/>
  <c r="H236" i="69"/>
  <c r="H55" i="53"/>
  <c r="H275" i="65"/>
  <c r="H117" i="53"/>
  <c r="H18" i="53"/>
  <c r="H281" i="69"/>
  <c r="H268" i="72"/>
  <c r="H99" i="53"/>
  <c r="H269" i="70"/>
  <c r="H147" i="53"/>
  <c r="H53" i="53"/>
  <c r="H132" i="53"/>
  <c r="H159" i="53"/>
  <c r="H103" i="53"/>
  <c r="H153" i="53"/>
  <c r="H278" i="65"/>
  <c r="H15" i="53"/>
  <c r="H114" i="52"/>
  <c r="H133" i="53"/>
  <c r="H177" i="53"/>
  <c r="H172" i="53"/>
  <c r="H281" i="66"/>
  <c r="H131" i="53"/>
  <c r="H112" i="53"/>
  <c r="H107" i="53"/>
  <c r="H65" i="53"/>
  <c r="H330" i="68"/>
  <c r="H136" i="53"/>
  <c r="H281" i="67"/>
  <c r="H75" i="53"/>
  <c r="H127" i="53"/>
  <c r="H22" i="53"/>
  <c r="H173" i="53"/>
  <c r="H38" i="53"/>
  <c r="H235" i="69"/>
  <c r="H15" i="51"/>
  <c r="H139" i="53"/>
  <c r="H77" i="52"/>
  <c r="H168" i="52"/>
  <c r="H277" i="70"/>
  <c r="H53" i="51"/>
  <c r="H40" i="51"/>
  <c r="H344" i="68"/>
  <c r="H343" i="68"/>
  <c r="H77" i="51"/>
  <c r="H46" i="51"/>
  <c r="H271" i="69"/>
  <c r="H11" i="51"/>
  <c r="H267" i="72"/>
  <c r="H47" i="53"/>
  <c r="H85" i="53"/>
  <c r="H93" i="52"/>
  <c r="H273" i="69"/>
  <c r="H91" i="51"/>
  <c r="H8" i="51"/>
  <c r="H276" i="69"/>
  <c r="H277" i="66"/>
  <c r="H172" i="52"/>
  <c r="H164" i="53"/>
  <c r="H299" i="68"/>
  <c r="H251" i="72"/>
  <c r="H58" i="53"/>
  <c r="H235" i="65"/>
  <c r="H138" i="51"/>
  <c r="H240" i="66"/>
  <c r="H64" i="53"/>
  <c r="H49" i="53"/>
  <c r="H150" i="53"/>
  <c r="H228" i="65"/>
  <c r="H257" i="69"/>
  <c r="H268" i="66"/>
  <c r="H52" i="53"/>
  <c r="H237" i="65"/>
  <c r="H35" i="52"/>
  <c r="H98" i="52"/>
  <c r="H170" i="52"/>
  <c r="H90" i="53"/>
  <c r="H300" i="68"/>
  <c r="H139" i="51"/>
  <c r="H150" i="52"/>
  <c r="H13" i="53"/>
  <c r="H95" i="52"/>
  <c r="H286" i="68"/>
  <c r="H25" i="51"/>
  <c r="H31" i="52"/>
  <c r="H134" i="52"/>
  <c r="H94" i="52"/>
  <c r="H66" i="51"/>
  <c r="H236" i="65"/>
  <c r="H12" i="53"/>
  <c r="H288" i="68"/>
  <c r="H232" i="70"/>
  <c r="H177" i="52"/>
  <c r="H265" i="69"/>
  <c r="H167" i="53"/>
  <c r="H124" i="53"/>
  <c r="H266" i="64"/>
  <c r="H239" i="65"/>
  <c r="H289" i="68"/>
  <c r="H12" i="52"/>
  <c r="H22" i="52"/>
  <c r="H39" i="52"/>
  <c r="H39" i="51"/>
  <c r="H69" i="52"/>
  <c r="H53" i="52"/>
  <c r="H140" i="53"/>
  <c r="H76" i="52"/>
  <c r="H78" i="51"/>
  <c r="H92" i="52"/>
  <c r="H127" i="52"/>
  <c r="H26" i="52"/>
  <c r="H20" i="53"/>
  <c r="H76" i="51"/>
  <c r="H45" i="53"/>
  <c r="H141" i="52"/>
  <c r="H233" i="66"/>
  <c r="H145" i="52"/>
  <c r="H38" i="51"/>
  <c r="H6" i="52"/>
  <c r="H14" i="52"/>
  <c r="H27" i="52"/>
  <c r="H88" i="52"/>
  <c r="H163" i="51"/>
  <c r="H30" i="53"/>
  <c r="H269" i="71"/>
  <c r="H150" i="51"/>
  <c r="H87" i="53"/>
  <c r="H293" i="68"/>
  <c r="H129" i="51"/>
  <c r="H64" i="51"/>
  <c r="H256" i="67"/>
  <c r="H31" i="53"/>
  <c r="H133" i="51"/>
  <c r="H176" i="52"/>
  <c r="H88" i="53"/>
  <c r="H34" i="52"/>
  <c r="H260" i="71"/>
  <c r="H70" i="51"/>
  <c r="H140" i="51"/>
  <c r="H19" i="51"/>
  <c r="H270" i="70"/>
  <c r="H33" i="52"/>
  <c r="H176" i="51"/>
  <c r="H92" i="53"/>
  <c r="H74" i="51"/>
  <c r="H102" i="52"/>
  <c r="H11" i="52"/>
  <c r="H64" i="52"/>
  <c r="H270" i="64"/>
  <c r="H121" i="52"/>
  <c r="H93" i="53"/>
  <c r="H156" i="52"/>
  <c r="H147" i="51"/>
  <c r="H89" i="51"/>
  <c r="H239" i="72"/>
  <c r="H257" i="66"/>
  <c r="H44" i="52"/>
  <c r="H310" i="68"/>
  <c r="H269" i="64"/>
  <c r="H248" i="66"/>
  <c r="H146" i="52"/>
  <c r="H273" i="65"/>
  <c r="H290" i="64"/>
  <c r="H261" i="71"/>
  <c r="H321" i="68"/>
  <c r="H248" i="65"/>
  <c r="H238" i="70"/>
  <c r="H25" i="52"/>
  <c r="H250" i="70"/>
  <c r="H238" i="67"/>
  <c r="H241" i="71"/>
  <c r="H243" i="67"/>
  <c r="H243" i="72"/>
  <c r="H314" i="68"/>
  <c r="H255" i="71"/>
  <c r="H255" i="65"/>
  <c r="H256" i="69"/>
  <c r="H239" i="71"/>
  <c r="H273" i="66"/>
  <c r="H251" i="69"/>
  <c r="H285" i="68"/>
  <c r="H302" i="64"/>
  <c r="H228" i="67"/>
  <c r="H283" i="64"/>
  <c r="H266" i="66"/>
  <c r="H247" i="65"/>
  <c r="H66" i="52"/>
  <c r="H263" i="72"/>
  <c r="H229" i="71"/>
  <c r="H253" i="71"/>
  <c r="H305" i="68"/>
  <c r="H237" i="70"/>
  <c r="H227" i="65"/>
  <c r="H252" i="70"/>
  <c r="H281" i="64"/>
  <c r="H250" i="67"/>
  <c r="H226" i="72"/>
  <c r="H82" i="51"/>
  <c r="H279" i="68"/>
  <c r="H233" i="72"/>
  <c r="H311" i="68"/>
  <c r="H248" i="67"/>
  <c r="H319" i="68"/>
  <c r="H250" i="72"/>
  <c r="H256" i="65"/>
  <c r="H262" i="69"/>
  <c r="H242" i="66"/>
  <c r="H243" i="69"/>
  <c r="H247" i="72"/>
  <c r="H265" i="64"/>
  <c r="H85" i="52"/>
  <c r="H323" i="68"/>
  <c r="H280" i="68"/>
  <c r="H47" i="52"/>
  <c r="H254" i="65"/>
  <c r="H144" i="51"/>
  <c r="H242" i="72"/>
  <c r="H311" i="64"/>
  <c r="H233" i="71"/>
  <c r="H234" i="67"/>
  <c r="H247" i="66"/>
  <c r="H298" i="68"/>
  <c r="H260" i="65"/>
  <c r="H348" i="68"/>
  <c r="H245" i="72"/>
  <c r="H236" i="70"/>
  <c r="H272" i="67"/>
  <c r="H246" i="67"/>
  <c r="H265" i="66"/>
  <c r="H220" i="72"/>
  <c r="H246" i="66"/>
  <c r="H247" i="70"/>
  <c r="H246" i="65"/>
  <c r="H230" i="70"/>
  <c r="H249" i="67"/>
  <c r="H222" i="71"/>
  <c r="H256" i="64"/>
  <c r="H62" i="53"/>
  <c r="H228" i="70"/>
  <c r="H232" i="66"/>
  <c r="H240" i="71"/>
  <c r="H274" i="64"/>
  <c r="H249" i="65"/>
  <c r="H238" i="71"/>
  <c r="H264" i="66"/>
  <c r="H245" i="66"/>
  <c r="H226" i="66"/>
  <c r="H226" i="67"/>
  <c r="H245" i="70"/>
  <c r="H309" i="64"/>
  <c r="H267" i="65"/>
  <c r="H79" i="53"/>
  <c r="H267" i="69"/>
  <c r="H27" i="53"/>
  <c r="H275" i="69"/>
  <c r="H135" i="53"/>
  <c r="H134" i="53"/>
  <c r="H141" i="53"/>
  <c r="H347" i="68"/>
  <c r="H278" i="66"/>
  <c r="H281" i="65"/>
  <c r="H342" i="68"/>
  <c r="H66" i="53"/>
  <c r="H306" i="64"/>
  <c r="H98" i="53"/>
  <c r="H34" i="53"/>
  <c r="H275" i="67"/>
  <c r="H115" i="53"/>
  <c r="H97" i="53"/>
  <c r="H119" i="53"/>
  <c r="H46" i="53"/>
  <c r="H275" i="66"/>
  <c r="H14" i="53"/>
  <c r="H96" i="53"/>
  <c r="H116" i="53"/>
  <c r="H171" i="53"/>
  <c r="H113" i="53"/>
  <c r="H91" i="53"/>
  <c r="H122" i="53"/>
  <c r="H268" i="71"/>
  <c r="H267" i="66"/>
  <c r="H36" i="53"/>
  <c r="H113" i="51"/>
  <c r="H73" i="53"/>
  <c r="H39" i="53"/>
  <c r="H117" i="51"/>
  <c r="H157" i="51"/>
  <c r="H106" i="53"/>
  <c r="H28" i="53"/>
  <c r="H269" i="66"/>
  <c r="H72" i="51"/>
  <c r="H26" i="51"/>
  <c r="H101" i="51"/>
  <c r="H67" i="51"/>
  <c r="H276" i="65"/>
  <c r="H27" i="51"/>
  <c r="H233" i="69"/>
  <c r="H10" i="51"/>
  <c r="H255" i="69"/>
  <c r="H259" i="71"/>
  <c r="H257" i="71"/>
  <c r="H58" i="52"/>
  <c r="H32" i="52"/>
  <c r="H308" i="64"/>
  <c r="H113" i="52"/>
  <c r="H269" i="67"/>
  <c r="H7" i="53"/>
  <c r="H59" i="51"/>
  <c r="H277" i="65"/>
  <c r="H297" i="68"/>
  <c r="H118" i="52"/>
  <c r="H7" i="51"/>
  <c r="H258" i="71"/>
  <c r="H244" i="71"/>
  <c r="H96" i="51"/>
  <c r="H90" i="51"/>
  <c r="H157" i="53"/>
  <c r="H122" i="52"/>
  <c r="H127" i="51"/>
  <c r="H103" i="52"/>
  <c r="H51" i="53"/>
  <c r="H15" i="52"/>
  <c r="H176" i="53"/>
  <c r="H18" i="52"/>
  <c r="H84" i="51"/>
  <c r="H56" i="52"/>
  <c r="H40" i="52"/>
  <c r="H263" i="64"/>
  <c r="H69" i="51"/>
  <c r="H168" i="51"/>
  <c r="H233" i="67"/>
  <c r="H54" i="52"/>
  <c r="H71" i="51"/>
  <c r="H148" i="53"/>
  <c r="H260" i="64"/>
  <c r="H240" i="65"/>
  <c r="H169" i="53"/>
  <c r="H155" i="51"/>
  <c r="H137" i="51"/>
  <c r="H251" i="67"/>
  <c r="H4" i="51"/>
  <c r="H235" i="66"/>
  <c r="H159" i="52"/>
  <c r="H174" i="52"/>
  <c r="H17" i="52"/>
  <c r="H154" i="52"/>
  <c r="H231" i="66"/>
  <c r="H56" i="51"/>
  <c r="H241" i="66"/>
  <c r="H346" i="68"/>
  <c r="H157" i="52"/>
  <c r="H147" i="52"/>
  <c r="H152" i="52"/>
  <c r="H228" i="66"/>
  <c r="H33" i="53"/>
  <c r="H50" i="52"/>
  <c r="H255" i="64"/>
  <c r="H111" i="52"/>
  <c r="H70" i="52"/>
  <c r="H292" i="68"/>
  <c r="H107" i="52"/>
  <c r="H120" i="51"/>
  <c r="H136" i="51"/>
  <c r="H98" i="51"/>
  <c r="H156" i="51"/>
  <c r="H41" i="52"/>
  <c r="H242" i="71"/>
  <c r="H49" i="52"/>
  <c r="H68" i="53"/>
  <c r="H121" i="51"/>
  <c r="H36" i="52"/>
  <c r="H57" i="52"/>
  <c r="H135" i="52"/>
  <c r="H72" i="52"/>
  <c r="H167" i="51"/>
  <c r="H57" i="51"/>
  <c r="H301" i="68"/>
  <c r="H272" i="65"/>
  <c r="H9" i="52"/>
  <c r="H93" i="51"/>
  <c r="H77" i="53"/>
  <c r="H139" i="52"/>
  <c r="H75" i="51"/>
  <c r="H120" i="53"/>
  <c r="H251" i="66"/>
  <c r="H232" i="69"/>
  <c r="H132" i="52"/>
  <c r="H167" i="52"/>
  <c r="H45" i="52"/>
  <c r="H173" i="52"/>
  <c r="H270" i="65"/>
  <c r="H129" i="52"/>
  <c r="H151" i="53"/>
  <c r="H83" i="53"/>
  <c r="H19" i="52"/>
  <c r="H163" i="52"/>
  <c r="H26" i="53"/>
  <c r="H262" i="71"/>
  <c r="H253" i="70"/>
  <c r="H67" i="52"/>
  <c r="H331" i="68"/>
  <c r="H30" i="52"/>
  <c r="H10" i="52"/>
  <c r="H152" i="51"/>
  <c r="H109" i="51"/>
  <c r="H223" i="72"/>
  <c r="H312" i="64"/>
  <c r="H261" i="72"/>
  <c r="H259" i="65"/>
  <c r="H291" i="64"/>
  <c r="H316" i="68"/>
  <c r="H230" i="66"/>
  <c r="H247" i="71"/>
  <c r="H4" i="53"/>
  <c r="H235" i="72"/>
  <c r="H313" i="68"/>
  <c r="H325" i="68"/>
  <c r="H63" i="53"/>
  <c r="H30" i="51"/>
  <c r="H231" i="70"/>
  <c r="H260" i="67"/>
  <c r="H237" i="69"/>
  <c r="H336" i="68"/>
  <c r="H260" i="69"/>
  <c r="H233" i="70"/>
  <c r="H301" i="64"/>
  <c r="H257" i="65"/>
  <c r="H243" i="70"/>
  <c r="H87" i="51"/>
  <c r="H82" i="52"/>
  <c r="H303" i="68"/>
  <c r="H279" i="66"/>
  <c r="H229" i="72"/>
  <c r="H238" i="69"/>
  <c r="H250" i="66"/>
  <c r="H24" i="51"/>
  <c r="H234" i="72"/>
  <c r="H227" i="66"/>
  <c r="H259" i="70"/>
  <c r="H231" i="65"/>
  <c r="H235" i="67"/>
  <c r="H317" i="68"/>
  <c r="H162" i="51"/>
  <c r="H240" i="69"/>
  <c r="H259" i="66"/>
  <c r="H238" i="65"/>
  <c r="H256" i="70"/>
  <c r="H261" i="70"/>
  <c r="H238" i="66"/>
  <c r="H287" i="68"/>
  <c r="H291" i="68"/>
  <c r="H4" i="52"/>
  <c r="H258" i="67"/>
  <c r="H125" i="52"/>
  <c r="H340" i="68"/>
  <c r="H262" i="65"/>
  <c r="H106" i="52"/>
  <c r="H82" i="53"/>
  <c r="H241" i="69"/>
  <c r="H47" i="51"/>
  <c r="H258" i="65"/>
  <c r="H232" i="71"/>
  <c r="H224" i="72"/>
  <c r="H261" i="69"/>
  <c r="H257" i="67"/>
  <c r="H259" i="69"/>
  <c r="H230" i="72"/>
  <c r="H226" i="71"/>
  <c r="H335" i="68"/>
  <c r="H227" i="72"/>
  <c r="H164" i="52"/>
  <c r="H315" i="68"/>
  <c r="H261" i="66"/>
  <c r="H255" i="70"/>
  <c r="H164" i="51"/>
  <c r="H246" i="71"/>
  <c r="H44" i="53"/>
  <c r="H43" i="53"/>
  <c r="H229" i="69"/>
  <c r="H81" i="53"/>
  <c r="H249" i="70"/>
  <c r="H143" i="52"/>
  <c r="H124" i="52"/>
  <c r="H307" i="68"/>
  <c r="H248" i="70"/>
  <c r="H62" i="51"/>
  <c r="H43" i="51"/>
  <c r="H62" i="52"/>
  <c r="H295" i="64"/>
  <c r="H161" i="51"/>
  <c r="H24" i="52"/>
  <c r="H232" i="65"/>
  <c r="H81" i="51"/>
  <c r="H237" i="72"/>
  <c r="H273" i="64"/>
  <c r="H245" i="67"/>
  <c r="H227" i="69"/>
  <c r="H264" i="65"/>
  <c r="H226" i="70"/>
  <c r="H154" i="53"/>
  <c r="H305" i="64"/>
  <c r="H275" i="70"/>
  <c r="H67" i="53"/>
  <c r="H271" i="72"/>
  <c r="H278" i="69"/>
  <c r="H174" i="53"/>
  <c r="H57" i="53"/>
  <c r="H265" i="71"/>
  <c r="H41" i="53"/>
  <c r="H130" i="53"/>
  <c r="H29" i="53"/>
  <c r="H274" i="70"/>
  <c r="H76" i="53"/>
  <c r="H278" i="70"/>
  <c r="H297" i="64"/>
  <c r="H278" i="67"/>
  <c r="H271" i="71"/>
  <c r="H145" i="53"/>
  <c r="H170" i="53"/>
  <c r="H54" i="53"/>
  <c r="H264" i="72"/>
  <c r="H234" i="69"/>
  <c r="H48" i="53"/>
  <c r="H267" i="70"/>
  <c r="H156" i="53"/>
  <c r="H337" i="68"/>
  <c r="H17" i="53"/>
  <c r="H165" i="53"/>
  <c r="H112" i="51"/>
  <c r="H252" i="69"/>
  <c r="H152" i="53"/>
  <c r="H35" i="53"/>
  <c r="H274" i="65"/>
  <c r="H6" i="53"/>
  <c r="H155" i="53"/>
  <c r="H45" i="51"/>
  <c r="H154" i="51"/>
  <c r="H55" i="51"/>
  <c r="H276" i="70"/>
  <c r="H258" i="72"/>
  <c r="H144" i="53"/>
  <c r="H79" i="51"/>
  <c r="H22" i="51"/>
  <c r="H270" i="69"/>
  <c r="H92" i="51"/>
  <c r="H16" i="52"/>
  <c r="H65" i="51"/>
  <c r="H266" i="71"/>
  <c r="H276" i="66"/>
  <c r="H266" i="69"/>
  <c r="H299" i="64"/>
  <c r="H267" i="71"/>
  <c r="H266" i="72"/>
  <c r="H60" i="51"/>
  <c r="H102" i="51"/>
  <c r="H332" i="68"/>
  <c r="H268" i="70"/>
  <c r="H17" i="51"/>
  <c r="H132" i="51"/>
  <c r="H273" i="70"/>
  <c r="H244" i="72"/>
  <c r="H78" i="53"/>
  <c r="H265" i="70"/>
  <c r="H168" i="53"/>
  <c r="H116" i="52"/>
  <c r="H140" i="52"/>
  <c r="H145" i="51"/>
  <c r="H51" i="51"/>
  <c r="H11" i="53"/>
  <c r="H97" i="51"/>
  <c r="H165" i="51"/>
  <c r="H264" i="64"/>
  <c r="H116" i="51"/>
  <c r="H65" i="52"/>
  <c r="H260" i="72"/>
  <c r="H130" i="52"/>
  <c r="H279" i="70"/>
  <c r="H281" i="68"/>
  <c r="H37" i="51"/>
  <c r="H248" i="71"/>
  <c r="H118" i="51"/>
  <c r="H21" i="51"/>
  <c r="H110" i="51"/>
  <c r="H169" i="51"/>
  <c r="H175" i="51"/>
  <c r="H169" i="52"/>
  <c r="H29" i="51"/>
  <c r="H141" i="51"/>
  <c r="H138" i="52"/>
  <c r="H101" i="52"/>
  <c r="H229" i="65"/>
  <c r="H242" i="65"/>
  <c r="H10" i="53"/>
  <c r="H298" i="64"/>
  <c r="H52" i="51"/>
  <c r="H107" i="51"/>
  <c r="H111" i="51"/>
  <c r="H251" i="71"/>
  <c r="H236" i="67"/>
  <c r="H171" i="52"/>
  <c r="H12" i="51"/>
  <c r="H20" i="51"/>
  <c r="H166" i="51"/>
  <c r="H20" i="52"/>
  <c r="H253" i="69"/>
  <c r="H153" i="51"/>
  <c r="H170" i="51"/>
  <c r="H32" i="53"/>
  <c r="H294" i="68"/>
  <c r="H60" i="52"/>
  <c r="H166" i="52"/>
  <c r="H55" i="52"/>
  <c r="H242" i="67"/>
  <c r="H71" i="52"/>
  <c r="H177" i="51"/>
  <c r="H100" i="52"/>
  <c r="H5" i="53"/>
  <c r="H267" i="64"/>
  <c r="H155" i="52"/>
  <c r="H90" i="52"/>
  <c r="H94" i="51"/>
  <c r="H51" i="52"/>
  <c r="H89" i="52"/>
  <c r="H69" i="53"/>
  <c r="H279" i="64"/>
  <c r="H94" i="53"/>
  <c r="H87" i="52"/>
  <c r="H272" i="70"/>
  <c r="H71" i="53"/>
  <c r="H231" i="67"/>
  <c r="H158" i="53"/>
  <c r="H48" i="52"/>
  <c r="H130" i="51"/>
  <c r="H85" i="51"/>
  <c r="H151" i="52"/>
  <c r="H6" i="51"/>
  <c r="H126" i="52"/>
  <c r="H284" i="68"/>
  <c r="H158" i="51"/>
  <c r="H111" i="53"/>
  <c r="H73" i="51"/>
  <c r="H279" i="69"/>
  <c r="H18" i="51"/>
  <c r="H133" i="52"/>
  <c r="H38" i="52"/>
  <c r="H149" i="51"/>
  <c r="H173" i="51"/>
  <c r="H310" i="64"/>
  <c r="H239" i="66"/>
  <c r="H8" i="52"/>
  <c r="H99" i="52"/>
  <c r="H13" i="52"/>
  <c r="H84" i="52"/>
  <c r="H75" i="52"/>
  <c r="H34" i="51"/>
  <c r="H271" i="67"/>
  <c r="H280" i="70"/>
  <c r="H63" i="52"/>
  <c r="H230" i="67"/>
  <c r="H231" i="71"/>
  <c r="H260" i="70"/>
  <c r="H225" i="72"/>
  <c r="H225" i="71"/>
  <c r="H253" i="67"/>
  <c r="H221" i="72"/>
  <c r="H257" i="70"/>
  <c r="H296" i="64"/>
  <c r="H235" i="70"/>
  <c r="H255" i="72"/>
  <c r="H338" i="68"/>
  <c r="H258" i="66"/>
  <c r="H257" i="64"/>
  <c r="H241" i="72"/>
  <c r="H273" i="67"/>
  <c r="H270" i="71"/>
  <c r="H241" i="70"/>
  <c r="H271" i="65"/>
  <c r="H253" i="72"/>
  <c r="H68" i="51"/>
  <c r="H231" i="72"/>
  <c r="H252" i="71"/>
  <c r="H280" i="67"/>
  <c r="H105" i="53"/>
  <c r="H254" i="70"/>
  <c r="H329" i="68"/>
  <c r="H283" i="68"/>
  <c r="H276" i="64"/>
  <c r="H292" i="64"/>
  <c r="H327" i="68"/>
  <c r="H28" i="52"/>
  <c r="H261" i="67"/>
  <c r="H251" i="65"/>
  <c r="H324" i="68"/>
  <c r="H280" i="64"/>
  <c r="H306" i="68"/>
  <c r="H228" i="71"/>
  <c r="H7" i="52"/>
  <c r="H318" i="68"/>
  <c r="H125" i="51"/>
  <c r="H288" i="64"/>
  <c r="H304" i="64"/>
  <c r="H234" i="70"/>
  <c r="H271" i="64"/>
  <c r="H252" i="66"/>
  <c r="H233" i="65"/>
  <c r="H241" i="65"/>
  <c r="H247" i="67"/>
  <c r="H322" i="68"/>
  <c r="H242" i="70"/>
  <c r="H128" i="52"/>
  <c r="H253" i="65"/>
  <c r="H245" i="71"/>
  <c r="H296" i="68"/>
  <c r="H282" i="64"/>
  <c r="H63" i="51"/>
  <c r="H235" i="71"/>
  <c r="H252" i="65"/>
  <c r="H261" i="65"/>
  <c r="H252" i="67"/>
  <c r="H286" i="64"/>
  <c r="H221" i="71"/>
  <c r="H334" i="68"/>
  <c r="H280" i="65"/>
  <c r="H289" i="64"/>
  <c r="H109" i="52"/>
  <c r="H256" i="66"/>
  <c r="H146" i="51"/>
  <c r="H262" i="67"/>
  <c r="H81" i="52"/>
  <c r="H229" i="70"/>
  <c r="H253" i="64"/>
  <c r="H43" i="52"/>
  <c r="H228" i="69"/>
  <c r="H249" i="69"/>
  <c r="H328" i="68"/>
  <c r="H226" i="65"/>
  <c r="H247" i="69"/>
  <c r="H105" i="52"/>
  <c r="H277" i="64"/>
  <c r="H3" i="53"/>
  <c r="H161" i="52"/>
  <c r="H143" i="51"/>
  <c r="H238" i="72"/>
  <c r="H258" i="64"/>
  <c r="H246" i="69"/>
  <c r="H246" i="70"/>
  <c r="H219" i="71"/>
  <c r="H252" i="64"/>
  <c r="H264" i="67"/>
  <c r="H245" i="69"/>
  <c r="H313" i="64"/>
  <c r="H137" i="53"/>
  <c r="H16" i="53"/>
  <c r="H274" i="69"/>
  <c r="H265" i="72"/>
  <c r="H267" i="67"/>
  <c r="H115" i="51"/>
  <c r="H108" i="53"/>
  <c r="H341" i="68"/>
  <c r="H56" i="53"/>
  <c r="H259" i="72"/>
  <c r="H276" i="67"/>
  <c r="H101" i="53"/>
  <c r="H72" i="53"/>
  <c r="H74" i="53"/>
  <c r="H114" i="51"/>
  <c r="H274" i="67"/>
  <c r="H8" i="53"/>
  <c r="H349" i="68"/>
  <c r="H345" i="68"/>
  <c r="H84" i="53"/>
  <c r="H37" i="53"/>
  <c r="H126" i="53"/>
  <c r="H274" i="66"/>
  <c r="H86" i="53"/>
  <c r="H110" i="53"/>
  <c r="H114" i="53"/>
  <c r="H60" i="53"/>
  <c r="H112" i="52"/>
  <c r="H163" i="53"/>
  <c r="H129" i="53"/>
  <c r="H277" i="67"/>
  <c r="H138" i="53"/>
  <c r="H115" i="52"/>
  <c r="H118" i="53"/>
  <c r="H95" i="53"/>
  <c r="H86" i="51"/>
  <c r="H97" i="52"/>
  <c r="H100" i="51"/>
  <c r="H271" i="70"/>
  <c r="H162" i="53"/>
  <c r="H264" i="71"/>
  <c r="H13" i="51"/>
  <c r="H146" i="53"/>
  <c r="H254" i="69"/>
  <c r="H136" i="52"/>
  <c r="H269" i="65"/>
  <c r="H125" i="53"/>
  <c r="H128" i="53"/>
  <c r="H257" i="72"/>
  <c r="H277" i="69"/>
  <c r="H272" i="69"/>
  <c r="H54" i="51"/>
  <c r="H307" i="64"/>
  <c r="H5" i="51"/>
  <c r="H266" i="70"/>
  <c r="H269" i="69"/>
  <c r="H32" i="51"/>
  <c r="H35" i="51"/>
  <c r="H109" i="53"/>
  <c r="H270" i="66"/>
  <c r="H143" i="53"/>
  <c r="H237" i="66"/>
  <c r="H44" i="51"/>
  <c r="H9" i="53"/>
  <c r="H256" i="72"/>
  <c r="H86" i="52"/>
  <c r="H120" i="52"/>
  <c r="H16" i="51"/>
  <c r="H175" i="52"/>
  <c r="H83" i="52"/>
  <c r="H135" i="51"/>
  <c r="H117" i="52"/>
  <c r="H89" i="53"/>
  <c r="H46" i="52"/>
  <c r="H108" i="52"/>
  <c r="H148" i="51"/>
  <c r="H79" i="52"/>
  <c r="H158" i="52"/>
  <c r="H14" i="51"/>
  <c r="H333" i="68"/>
  <c r="H78" i="52"/>
  <c r="H148" i="52"/>
  <c r="H33" i="51"/>
  <c r="H103" i="51"/>
  <c r="H50" i="53"/>
  <c r="H159" i="51"/>
  <c r="H102" i="53"/>
  <c r="H74" i="52"/>
  <c r="H240" i="67"/>
  <c r="H126" i="51"/>
  <c r="H229" i="66"/>
  <c r="H279" i="67"/>
  <c r="H269" i="72"/>
  <c r="H172" i="51"/>
  <c r="H153" i="52"/>
  <c r="H239" i="67"/>
  <c r="H37" i="52"/>
  <c r="H58" i="51"/>
  <c r="H29" i="52"/>
  <c r="H262" i="64"/>
  <c r="H174" i="51"/>
  <c r="H339" i="68"/>
  <c r="H83" i="51"/>
  <c r="H165" i="52"/>
  <c r="H119" i="52"/>
  <c r="H268" i="69"/>
  <c r="H122" i="51"/>
  <c r="H100" i="53"/>
  <c r="H137" i="52"/>
  <c r="H52" i="52"/>
  <c r="H131" i="52"/>
  <c r="H88" i="51"/>
  <c r="H256" i="71"/>
  <c r="H36" i="51"/>
  <c r="H268" i="67"/>
  <c r="H19" i="53"/>
  <c r="H59" i="53"/>
  <c r="H261" i="64"/>
  <c r="H70" i="53"/>
  <c r="H40" i="53"/>
  <c r="H73" i="52"/>
  <c r="H96" i="52"/>
  <c r="H268" i="65"/>
  <c r="H21" i="53"/>
  <c r="H166" i="53"/>
  <c r="H99" i="51"/>
  <c r="H21" i="52"/>
  <c r="H236" i="66"/>
  <c r="H5" i="52"/>
  <c r="H48" i="51"/>
  <c r="H131" i="51"/>
  <c r="H108" i="51"/>
  <c r="H151" i="51"/>
  <c r="H161" i="53"/>
  <c r="H134" i="51"/>
  <c r="H279" i="65"/>
  <c r="H59" i="52"/>
  <c r="H95" i="51"/>
  <c r="H149" i="52"/>
  <c r="H31" i="51"/>
  <c r="H110" i="52"/>
  <c r="H119" i="51"/>
  <c r="H68" i="52"/>
  <c r="H260" i="66"/>
  <c r="H41" i="51"/>
  <c r="H121" i="53"/>
  <c r="H91" i="52"/>
  <c r="H149" i="53"/>
  <c r="H237" i="67"/>
  <c r="H50" i="51"/>
  <c r="H175" i="53"/>
  <c r="H270" i="67"/>
  <c r="H282" i="68"/>
  <c r="H171" i="51"/>
  <c r="H9" i="51"/>
  <c r="H224" i="71"/>
  <c r="H254" i="64"/>
  <c r="H243" i="65"/>
  <c r="H234" i="71"/>
  <c r="H246" i="72"/>
  <c r="H229" i="67"/>
  <c r="H275" i="64"/>
  <c r="H234" i="66"/>
  <c r="H231" i="69"/>
  <c r="H262" i="72"/>
  <c r="H272" i="66"/>
  <c r="H254" i="67"/>
  <c r="H250" i="69"/>
  <c r="H253" i="66"/>
  <c r="H255" i="66"/>
  <c r="H259" i="64"/>
  <c r="H309" i="68"/>
  <c r="H266" i="65"/>
  <c r="H262" i="66"/>
  <c r="H254" i="66"/>
  <c r="H232" i="72"/>
  <c r="H263" i="71"/>
  <c r="H228" i="72"/>
  <c r="H287" i="64"/>
  <c r="H234" i="65"/>
  <c r="H144" i="52"/>
  <c r="H278" i="64"/>
  <c r="H248" i="72"/>
  <c r="H250" i="65"/>
  <c r="H243" i="66"/>
  <c r="H249" i="71"/>
  <c r="H223" i="71"/>
  <c r="H162" i="52"/>
  <c r="H242" i="69"/>
  <c r="H259" i="67"/>
  <c r="H239" i="69"/>
  <c r="H230" i="71"/>
  <c r="H239" i="70"/>
  <c r="H258" i="69"/>
  <c r="H249" i="72"/>
  <c r="H270" i="72"/>
  <c r="H250" i="71"/>
  <c r="H300" i="64"/>
  <c r="H243" i="71"/>
  <c r="H280" i="69"/>
  <c r="H251" i="70"/>
  <c r="H284" i="64"/>
  <c r="H290" i="68"/>
  <c r="H266" i="67"/>
  <c r="H285" i="64"/>
  <c r="H320" i="68"/>
  <c r="H227" i="71"/>
  <c r="H295" i="68"/>
  <c r="H255" i="67"/>
  <c r="H264" i="69"/>
  <c r="H240" i="70"/>
  <c r="H308" i="68"/>
  <c r="H49" i="51"/>
  <c r="H106" i="51"/>
  <c r="H128" i="51"/>
  <c r="H271" i="66"/>
  <c r="H264" i="70"/>
  <c r="H280" i="66"/>
  <c r="H303" i="64"/>
  <c r="H252" i="72"/>
  <c r="H25" i="53"/>
  <c r="H262" i="70"/>
  <c r="H258" i="70"/>
  <c r="H28" i="51"/>
  <c r="H268" i="64"/>
  <c r="H312" i="68"/>
  <c r="H241" i="67"/>
  <c r="H24" i="53"/>
  <c r="H304" i="68"/>
  <c r="H105" i="51"/>
  <c r="H3" i="51"/>
  <c r="H265" i="67"/>
  <c r="H248" i="69"/>
  <c r="H232" i="67"/>
  <c r="H227" i="67"/>
  <c r="H230" i="65"/>
  <c r="H240" i="72"/>
  <c r="H222" i="72"/>
  <c r="H3" i="52"/>
  <c r="H124" i="51"/>
  <c r="H249" i="66"/>
  <c r="H230" i="69"/>
  <c r="H220" i="71"/>
  <c r="H265" i="65"/>
  <c r="H219" i="72"/>
  <c r="H227" i="70"/>
  <c r="H294" i="64"/>
  <c r="H237" i="71"/>
  <c r="H245" i="65"/>
  <c r="H226" i="69"/>
  <c r="H5" i="16"/>
  <c r="H9" i="16"/>
  <c r="H13" i="16"/>
  <c r="H20" i="16"/>
  <c r="H7" i="15"/>
  <c r="H11" i="15"/>
  <c r="H18" i="15"/>
  <c r="H22" i="15"/>
  <c r="H28" i="15"/>
  <c r="H32" i="15"/>
  <c r="H8" i="17"/>
  <c r="H21" i="17"/>
  <c r="H29" i="16"/>
  <c r="H6" i="16"/>
  <c r="H10" i="16"/>
  <c r="H14" i="16"/>
  <c r="H21" i="16"/>
  <c r="H8" i="15"/>
  <c r="H12" i="15"/>
  <c r="H19" i="15"/>
  <c r="H24" i="15"/>
  <c r="H29" i="15"/>
  <c r="H5" i="17"/>
  <c r="H9" i="17"/>
  <c r="H22" i="17"/>
  <c r="H25" i="16"/>
  <c r="H30" i="16"/>
  <c r="H7" i="16"/>
  <c r="H11" i="16"/>
  <c r="H18" i="16"/>
  <c r="H22" i="16"/>
  <c r="H9" i="15"/>
  <c r="H13" i="15"/>
  <c r="H20" i="15"/>
  <c r="H25" i="15"/>
  <c r="H30" i="15"/>
  <c r="H18" i="17"/>
  <c r="H6" i="17"/>
  <c r="H19" i="17"/>
  <c r="H29" i="17"/>
  <c r="H26" i="16"/>
  <c r="H31" i="16"/>
  <c r="H28" i="17"/>
  <c r="H5" i="15"/>
  <c r="H8" i="16"/>
  <c r="H12" i="16"/>
  <c r="H19" i="16"/>
  <c r="H24" i="16"/>
  <c r="H6" i="15"/>
  <c r="H10" i="15"/>
  <c r="H14" i="15"/>
  <c r="H21" i="15"/>
  <c r="H26" i="15"/>
  <c r="H31" i="15"/>
  <c r="H7" i="17"/>
  <c r="H20" i="17"/>
  <c r="H30" i="17"/>
  <c r="H28" i="16"/>
  <c r="H32" i="16"/>
  <c r="H139" i="29"/>
  <c r="H143" i="6"/>
  <c r="H167" i="6"/>
  <c r="H128" i="29"/>
  <c r="H125" i="29"/>
  <c r="H123" i="29"/>
  <c r="I27" i="17"/>
  <c r="L152" i="6"/>
  <c r="L176" i="6"/>
  <c r="L148" i="6"/>
  <c r="L172" i="6"/>
  <c r="L126" i="6"/>
  <c r="L135" i="6"/>
  <c r="L159" i="6"/>
  <c r="L142" i="6"/>
  <c r="L166" i="6"/>
  <c r="L122" i="29"/>
  <c r="L130" i="29"/>
  <c r="L139" i="29"/>
  <c r="J275" i="70"/>
  <c r="J264" i="72"/>
  <c r="J337" i="68"/>
  <c r="J281" i="65"/>
  <c r="J162" i="53"/>
  <c r="J345" i="68"/>
  <c r="J130" i="53"/>
  <c r="J278" i="70"/>
  <c r="J53" i="53"/>
  <c r="J138" i="53"/>
  <c r="J101" i="53"/>
  <c r="J35" i="53"/>
  <c r="J112" i="52"/>
  <c r="J275" i="69"/>
  <c r="J18" i="53"/>
  <c r="J74" i="53"/>
  <c r="J107" i="53"/>
  <c r="J306" i="64"/>
  <c r="J135" i="53"/>
  <c r="J342" i="68"/>
  <c r="J274" i="69"/>
  <c r="J103" i="53"/>
  <c r="J266" i="72"/>
  <c r="J75" i="53"/>
  <c r="J281" i="66"/>
  <c r="J267" i="71"/>
  <c r="J14" i="53"/>
  <c r="J115" i="51"/>
  <c r="J136" i="53"/>
  <c r="J275" i="66"/>
  <c r="J36" i="53"/>
  <c r="J95" i="53"/>
  <c r="J6" i="53"/>
  <c r="J8" i="53"/>
  <c r="J278" i="65"/>
  <c r="J46" i="53"/>
  <c r="J11" i="51"/>
  <c r="J347" i="68"/>
  <c r="J281" i="69"/>
  <c r="J128" i="53"/>
  <c r="J113" i="51"/>
  <c r="J28" i="53"/>
  <c r="J259" i="71"/>
  <c r="J13" i="51"/>
  <c r="J47" i="53"/>
  <c r="J271" i="71"/>
  <c r="J308" i="64"/>
  <c r="J272" i="70"/>
  <c r="J31" i="51"/>
  <c r="J277" i="69"/>
  <c r="J8" i="51"/>
  <c r="J257" i="71"/>
  <c r="J56" i="51"/>
  <c r="J94" i="51"/>
  <c r="J85" i="53"/>
  <c r="J99" i="51"/>
  <c r="J266" i="70"/>
  <c r="J277" i="70"/>
  <c r="J270" i="70"/>
  <c r="J235" i="65"/>
  <c r="J13" i="53"/>
  <c r="J258" i="64"/>
  <c r="J79" i="51"/>
  <c r="J134" i="51"/>
  <c r="J48" i="52"/>
  <c r="J91" i="52"/>
  <c r="J27" i="52"/>
  <c r="J77" i="51"/>
  <c r="J51" i="53"/>
  <c r="J166" i="53"/>
  <c r="J268" i="69"/>
  <c r="J117" i="51"/>
  <c r="J77" i="52"/>
  <c r="J69" i="53"/>
  <c r="J29" i="51"/>
  <c r="J52" i="52"/>
  <c r="J244" i="72"/>
  <c r="J52" i="51"/>
  <c r="J310" i="64"/>
  <c r="J68" i="51"/>
  <c r="J168" i="53"/>
  <c r="J86" i="52"/>
  <c r="J9" i="52"/>
  <c r="J140" i="52"/>
  <c r="J155" i="51"/>
  <c r="J92" i="52"/>
  <c r="J101" i="52"/>
  <c r="J97" i="52"/>
  <c r="J270" i="64"/>
  <c r="J11" i="52"/>
  <c r="J91" i="53"/>
  <c r="J115" i="52"/>
  <c r="J274" i="66"/>
  <c r="J268" i="71"/>
  <c r="J264" i="71"/>
  <c r="J163" i="53"/>
  <c r="J98" i="53"/>
  <c r="J297" i="64"/>
  <c r="J116" i="53"/>
  <c r="J141" i="53"/>
  <c r="J54" i="53"/>
  <c r="J41" i="53"/>
  <c r="J67" i="53"/>
  <c r="J60" i="53"/>
  <c r="J174" i="53"/>
  <c r="J38" i="53"/>
  <c r="J277" i="65"/>
  <c r="J278" i="67"/>
  <c r="J48" i="53"/>
  <c r="J155" i="53"/>
  <c r="J177" i="53"/>
  <c r="J170" i="53"/>
  <c r="J72" i="53"/>
  <c r="J267" i="72"/>
  <c r="J99" i="53"/>
  <c r="J171" i="53"/>
  <c r="J114" i="52"/>
  <c r="J114" i="51"/>
  <c r="J133" i="53"/>
  <c r="J34" i="53"/>
  <c r="J309" i="64"/>
  <c r="J22" i="53"/>
  <c r="J57" i="53"/>
  <c r="J274" i="67"/>
  <c r="J274" i="65"/>
  <c r="J12" i="52"/>
  <c r="J73" i="51"/>
  <c r="J273" i="70"/>
  <c r="J277" i="66"/>
  <c r="J50" i="51"/>
  <c r="J277" i="67"/>
  <c r="J113" i="53"/>
  <c r="J132" i="52"/>
  <c r="J307" i="64"/>
  <c r="J269" i="67"/>
  <c r="J37" i="51"/>
  <c r="J271" i="69"/>
  <c r="J89" i="51"/>
  <c r="J276" i="67"/>
  <c r="J66" i="53"/>
  <c r="J175" i="52"/>
  <c r="J144" i="53"/>
  <c r="J39" i="53"/>
  <c r="J55" i="51"/>
  <c r="J7" i="53"/>
  <c r="J344" i="68"/>
  <c r="J235" i="69"/>
  <c r="J109" i="53"/>
  <c r="J298" i="64"/>
  <c r="J234" i="70"/>
  <c r="J120" i="53"/>
  <c r="J226" i="71"/>
  <c r="J248" i="71"/>
  <c r="J56" i="52"/>
  <c r="J236" i="67"/>
  <c r="J40" i="53"/>
  <c r="J172" i="51"/>
  <c r="J224" i="71"/>
  <c r="J262" i="71"/>
  <c r="J267" i="64"/>
  <c r="J260" i="66"/>
  <c r="J239" i="66"/>
  <c r="J26" i="51"/>
  <c r="J40" i="52"/>
  <c r="J55" i="52"/>
  <c r="J5" i="52"/>
  <c r="J241" i="66"/>
  <c r="J147" i="51"/>
  <c r="J262" i="64"/>
  <c r="J319" i="68"/>
  <c r="J152" i="52"/>
  <c r="J54" i="52"/>
  <c r="J90" i="53"/>
  <c r="J29" i="52"/>
  <c r="J121" i="52"/>
  <c r="J72" i="51"/>
  <c r="J33" i="52"/>
  <c r="J140" i="53"/>
  <c r="J270" i="67"/>
  <c r="J278" i="66"/>
  <c r="J330" i="68"/>
  <c r="J97" i="53"/>
  <c r="J117" i="53"/>
  <c r="J267" i="70"/>
  <c r="J127" i="53"/>
  <c r="J265" i="71"/>
  <c r="J255" i="69"/>
  <c r="J73" i="53"/>
  <c r="J313" i="64"/>
  <c r="J129" i="53"/>
  <c r="J172" i="53"/>
  <c r="J257" i="72"/>
  <c r="J137" i="53"/>
  <c r="J145" i="53"/>
  <c r="J281" i="70"/>
  <c r="J156" i="53"/>
  <c r="J114" i="53"/>
  <c r="J233" i="69"/>
  <c r="J55" i="53"/>
  <c r="J84" i="53"/>
  <c r="J110" i="53"/>
  <c r="J29" i="53"/>
  <c r="J299" i="64"/>
  <c r="J86" i="53"/>
  <c r="J134" i="53"/>
  <c r="J254" i="69"/>
  <c r="J147" i="53"/>
  <c r="J267" i="66"/>
  <c r="J275" i="65"/>
  <c r="J56" i="53"/>
  <c r="J115" i="53"/>
  <c r="J281" i="67"/>
  <c r="J132" i="53"/>
  <c r="J112" i="53"/>
  <c r="J159" i="53"/>
  <c r="J69" i="51"/>
  <c r="J36" i="51"/>
  <c r="J88" i="51"/>
  <c r="J120" i="51"/>
  <c r="J273" i="69"/>
  <c r="J269" i="69"/>
  <c r="J276" i="69"/>
  <c r="J150" i="51"/>
  <c r="J269" i="70"/>
  <c r="J164" i="53"/>
  <c r="J20" i="51"/>
  <c r="J266" i="69"/>
  <c r="J272" i="69"/>
  <c r="J70" i="52"/>
  <c r="J175" i="53"/>
  <c r="J111" i="51"/>
  <c r="J125" i="53"/>
  <c r="J45" i="51"/>
  <c r="J130" i="52"/>
  <c r="J253" i="69"/>
  <c r="J92" i="51"/>
  <c r="J113" i="52"/>
  <c r="J256" i="72"/>
  <c r="J139" i="51"/>
  <c r="J150" i="53"/>
  <c r="J19" i="51"/>
  <c r="J269" i="71"/>
  <c r="J170" i="51"/>
  <c r="J73" i="52"/>
  <c r="J19" i="52"/>
  <c r="J140" i="51"/>
  <c r="J118" i="52"/>
  <c r="J257" i="65"/>
  <c r="J169" i="51"/>
  <c r="J232" i="66"/>
  <c r="J279" i="66"/>
  <c r="J151" i="52"/>
  <c r="J130" i="51"/>
  <c r="J13" i="52"/>
  <c r="J173" i="52"/>
  <c r="J102" i="51"/>
  <c r="J242" i="72"/>
  <c r="J135" i="52"/>
  <c r="J119" i="52"/>
  <c r="J268" i="64"/>
  <c r="J141" i="51"/>
  <c r="J15" i="51"/>
  <c r="J12" i="53"/>
  <c r="J9" i="53"/>
  <c r="J100" i="52"/>
  <c r="J5" i="53"/>
  <c r="J229" i="66"/>
  <c r="J137" i="52"/>
  <c r="J236" i="66"/>
  <c r="J349" i="68"/>
  <c r="J341" i="68"/>
  <c r="J236" i="69"/>
  <c r="J16" i="53"/>
  <c r="J271" i="72"/>
  <c r="J268" i="72"/>
  <c r="J275" i="67"/>
  <c r="J126" i="53"/>
  <c r="J153" i="53"/>
  <c r="J265" i="72"/>
  <c r="J119" i="53"/>
  <c r="J15" i="53"/>
  <c r="J96" i="53"/>
  <c r="J266" i="71"/>
  <c r="J267" i="69"/>
  <c r="J278" i="69"/>
  <c r="J131" i="53"/>
  <c r="J267" i="67"/>
  <c r="J118" i="53"/>
  <c r="J108" i="53"/>
  <c r="J37" i="53"/>
  <c r="J305" i="64"/>
  <c r="J112" i="51"/>
  <c r="J17" i="53"/>
  <c r="J76" i="53"/>
  <c r="J259" i="72"/>
  <c r="J122" i="53"/>
  <c r="J267" i="65"/>
  <c r="J165" i="53"/>
  <c r="J65" i="53"/>
  <c r="J79" i="53"/>
  <c r="J152" i="53"/>
  <c r="J269" i="65"/>
  <c r="J173" i="53"/>
  <c r="J27" i="53"/>
  <c r="J274" i="70"/>
  <c r="J168" i="51"/>
  <c r="J268" i="65"/>
  <c r="J166" i="52"/>
  <c r="J106" i="53"/>
  <c r="J276" i="65"/>
  <c r="J276" i="70"/>
  <c r="J343" i="68"/>
  <c r="J70" i="51"/>
  <c r="J5" i="51"/>
  <c r="J154" i="53"/>
  <c r="J103" i="51"/>
  <c r="J258" i="72"/>
  <c r="J271" i="70"/>
  <c r="J269" i="66"/>
  <c r="J64" i="51"/>
  <c r="J332" i="68"/>
  <c r="J120" i="52"/>
  <c r="J100" i="53"/>
  <c r="J157" i="51"/>
  <c r="J74" i="52"/>
  <c r="J146" i="53"/>
  <c r="J252" i="69"/>
  <c r="J10" i="51"/>
  <c r="J235" i="67"/>
  <c r="J154" i="52"/>
  <c r="J156" i="52"/>
  <c r="J260" i="67"/>
  <c r="J152" i="51"/>
  <c r="J64" i="52"/>
  <c r="J107" i="51"/>
  <c r="J131" i="51"/>
  <c r="J8" i="52"/>
  <c r="J265" i="70"/>
  <c r="J9" i="51"/>
  <c r="J229" i="67"/>
  <c r="J75" i="51"/>
  <c r="J75" i="52"/>
  <c r="J145" i="52"/>
  <c r="J35" i="52"/>
  <c r="J138" i="51"/>
  <c r="J248" i="72"/>
  <c r="J101" i="51"/>
  <c r="J127" i="51"/>
  <c r="J22" i="52"/>
  <c r="J100" i="51"/>
  <c r="J94" i="53"/>
  <c r="J51" i="52"/>
  <c r="J16" i="51"/>
  <c r="J16" i="52"/>
  <c r="J136" i="52"/>
  <c r="J49" i="53"/>
  <c r="J230" i="71"/>
  <c r="J167" i="53"/>
  <c r="J263" i="64"/>
  <c r="J94" i="52"/>
  <c r="J74" i="51"/>
  <c r="J176" i="53"/>
  <c r="J309" i="68"/>
  <c r="J250" i="66"/>
  <c r="J299" i="68"/>
  <c r="J89" i="52"/>
  <c r="J38" i="51"/>
  <c r="J48" i="51"/>
  <c r="J135" i="51"/>
  <c r="J60" i="51"/>
  <c r="J37" i="52"/>
  <c r="J131" i="52"/>
  <c r="J59" i="51"/>
  <c r="J134" i="52"/>
  <c r="J95" i="52"/>
  <c r="J45" i="53"/>
  <c r="J129" i="52"/>
  <c r="J26" i="52"/>
  <c r="J51" i="51"/>
  <c r="J49" i="52"/>
  <c r="J271" i="64"/>
  <c r="J287" i="68"/>
  <c r="J99" i="52"/>
  <c r="J169" i="53"/>
  <c r="J170" i="52"/>
  <c r="J108" i="52"/>
  <c r="J158" i="53"/>
  <c r="J67" i="52"/>
  <c r="J253" i="70"/>
  <c r="J282" i="64"/>
  <c r="J243" i="67"/>
  <c r="J177" i="51"/>
  <c r="J30" i="53"/>
  <c r="J95" i="51"/>
  <c r="J76" i="52"/>
  <c r="J31" i="53"/>
  <c r="J35" i="51"/>
  <c r="J7" i="51"/>
  <c r="J168" i="52"/>
  <c r="J228" i="67"/>
  <c r="J83" i="53"/>
  <c r="J22" i="51"/>
  <c r="J18" i="51"/>
  <c r="J155" i="52"/>
  <c r="J151" i="53"/>
  <c r="J238" i="70"/>
  <c r="J91" i="51"/>
  <c r="J17" i="51"/>
  <c r="J308" i="68"/>
  <c r="J148" i="51"/>
  <c r="J78" i="51"/>
  <c r="J158" i="51"/>
  <c r="J138" i="52"/>
  <c r="J231" i="65"/>
  <c r="J150" i="52"/>
  <c r="J148" i="52"/>
  <c r="J20" i="53"/>
  <c r="J93" i="52"/>
  <c r="J53" i="52"/>
  <c r="J60" i="52"/>
  <c r="J34" i="51"/>
  <c r="J295" i="68"/>
  <c r="J253" i="65"/>
  <c r="J251" i="66"/>
  <c r="J36" i="52"/>
  <c r="J119" i="51"/>
  <c r="J159" i="51"/>
  <c r="J163" i="52"/>
  <c r="J290" i="64"/>
  <c r="J333" i="68"/>
  <c r="J271" i="67"/>
  <c r="J237" i="66"/>
  <c r="J106" i="52"/>
  <c r="J270" i="71"/>
  <c r="J4" i="51"/>
  <c r="J306" i="68"/>
  <c r="J280" i="70"/>
  <c r="J258" i="65"/>
  <c r="J106" i="51"/>
  <c r="J229" i="69"/>
  <c r="J273" i="67"/>
  <c r="J255" i="71"/>
  <c r="J236" i="65"/>
  <c r="J284" i="68"/>
  <c r="J241" i="72"/>
  <c r="J262" i="72"/>
  <c r="J289" i="68"/>
  <c r="J230" i="65"/>
  <c r="J307" i="68"/>
  <c r="J266" i="66"/>
  <c r="J293" i="68"/>
  <c r="J321" i="68"/>
  <c r="J243" i="72"/>
  <c r="J229" i="70"/>
  <c r="J261" i="64"/>
  <c r="J239" i="71"/>
  <c r="J28" i="52"/>
  <c r="J312" i="68"/>
  <c r="J4" i="53"/>
  <c r="J252" i="70"/>
  <c r="J66" i="52"/>
  <c r="J227" i="67"/>
  <c r="J283" i="64"/>
  <c r="J228" i="71"/>
  <c r="J260" i="65"/>
  <c r="J253" i="72"/>
  <c r="J47" i="52"/>
  <c r="J304" i="64"/>
  <c r="J232" i="72"/>
  <c r="J44" i="51"/>
  <c r="J253" i="66"/>
  <c r="J259" i="66"/>
  <c r="J238" i="65"/>
  <c r="J250" i="70"/>
  <c r="J247" i="72"/>
  <c r="J231" i="72"/>
  <c r="J233" i="71"/>
  <c r="J25" i="51"/>
  <c r="J226" i="72"/>
  <c r="J323" i="68"/>
  <c r="J272" i="65"/>
  <c r="J105" i="53"/>
  <c r="J260" i="70"/>
  <c r="J82" i="53"/>
  <c r="J250" i="67"/>
  <c r="J279" i="65"/>
  <c r="J285" i="64"/>
  <c r="J264" i="70"/>
  <c r="J125" i="52"/>
  <c r="J240" i="70"/>
  <c r="J221" i="71"/>
  <c r="J263" i="71"/>
  <c r="J261" i="70"/>
  <c r="J228" i="72"/>
  <c r="J225" i="72"/>
  <c r="J250" i="69"/>
  <c r="J240" i="69"/>
  <c r="J346" i="68"/>
  <c r="J248" i="69"/>
  <c r="J255" i="72"/>
  <c r="J227" i="70"/>
  <c r="J246" i="70"/>
  <c r="J226" i="66"/>
  <c r="J255" i="64"/>
  <c r="J238" i="71"/>
  <c r="J246" i="69"/>
  <c r="J161" i="52"/>
  <c r="J296" i="64"/>
  <c r="J280" i="68"/>
  <c r="J230" i="70"/>
  <c r="J265" i="67"/>
  <c r="J240" i="71"/>
  <c r="J227" i="69"/>
  <c r="J238" i="72"/>
  <c r="J222" i="71"/>
  <c r="J226" i="69"/>
  <c r="J245" i="69"/>
  <c r="J219" i="72"/>
  <c r="J245" i="67"/>
  <c r="J273" i="64"/>
  <c r="J84" i="52"/>
  <c r="J145" i="51"/>
  <c r="J237" i="65"/>
  <c r="J32" i="52"/>
  <c r="J244" i="71"/>
  <c r="J259" i="64"/>
  <c r="J266" i="64"/>
  <c r="J229" i="65"/>
  <c r="J124" i="53"/>
  <c r="J268" i="70"/>
  <c r="J300" i="68"/>
  <c r="J157" i="53"/>
  <c r="J39" i="52"/>
  <c r="J239" i="65"/>
  <c r="J57" i="52"/>
  <c r="J84" i="51"/>
  <c r="J10" i="53"/>
  <c r="J50" i="53"/>
  <c r="J71" i="53"/>
  <c r="J59" i="53"/>
  <c r="J172" i="52"/>
  <c r="J58" i="51"/>
  <c r="J331" i="68"/>
  <c r="J174" i="52"/>
  <c r="J122" i="51"/>
  <c r="J132" i="51"/>
  <c r="J90" i="52"/>
  <c r="J265" i="69"/>
  <c r="J136" i="51"/>
  <c r="J157" i="52"/>
  <c r="J282" i="68"/>
  <c r="J294" i="68"/>
  <c r="J165" i="51"/>
  <c r="J72" i="52"/>
  <c r="J57" i="51"/>
  <c r="J38" i="52"/>
  <c r="J14" i="52"/>
  <c r="J137" i="51"/>
  <c r="J121" i="51"/>
  <c r="J251" i="71"/>
  <c r="J269" i="64"/>
  <c r="J243" i="66"/>
  <c r="J110" i="51"/>
  <c r="J158" i="52"/>
  <c r="J118" i="51"/>
  <c r="J133" i="51"/>
  <c r="J14" i="51"/>
  <c r="J290" i="68"/>
  <c r="J270" i="69"/>
  <c r="J68" i="53"/>
  <c r="J153" i="52"/>
  <c r="J59" i="52"/>
  <c r="J30" i="52"/>
  <c r="J167" i="51"/>
  <c r="J39" i="51"/>
  <c r="J165" i="52"/>
  <c r="J52" i="53"/>
  <c r="J11" i="53"/>
  <c r="J335" i="68"/>
  <c r="J33" i="53"/>
  <c r="J46" i="52"/>
  <c r="J243" i="65"/>
  <c r="J133" i="52"/>
  <c r="J88" i="53"/>
  <c r="J242" i="66"/>
  <c r="J256" i="71"/>
  <c r="J102" i="52"/>
  <c r="J98" i="51"/>
  <c r="J279" i="69"/>
  <c r="J252" i="67"/>
  <c r="J248" i="70"/>
  <c r="J143" i="53"/>
  <c r="J25" i="52"/>
  <c r="J261" i="72"/>
  <c r="J262" i="67"/>
  <c r="J231" i="69"/>
  <c r="J257" i="69"/>
  <c r="J228" i="70"/>
  <c r="J263" i="72"/>
  <c r="J247" i="71"/>
  <c r="J164" i="51"/>
  <c r="J288" i="64"/>
  <c r="J109" i="52"/>
  <c r="J266" i="67"/>
  <c r="J262" i="65"/>
  <c r="J227" i="66"/>
  <c r="J258" i="69"/>
  <c r="J229" i="71"/>
  <c r="J233" i="65"/>
  <c r="J248" i="67"/>
  <c r="J311" i="64"/>
  <c r="J231" i="67"/>
  <c r="J262" i="70"/>
  <c r="J254" i="66"/>
  <c r="J249" i="66"/>
  <c r="J266" i="65"/>
  <c r="J246" i="71"/>
  <c r="J252" i="72"/>
  <c r="J280" i="65"/>
  <c r="J261" i="65"/>
  <c r="J240" i="65"/>
  <c r="J248" i="65"/>
  <c r="J254" i="65"/>
  <c r="J128" i="51"/>
  <c r="J146" i="51"/>
  <c r="J231" i="66"/>
  <c r="J234" i="71"/>
  <c r="J243" i="71"/>
  <c r="J247" i="66"/>
  <c r="J270" i="72"/>
  <c r="J261" i="67"/>
  <c r="J225" i="71"/>
  <c r="J280" i="67"/>
  <c r="J234" i="72"/>
  <c r="J259" i="69"/>
  <c r="J254" i="67"/>
  <c r="J239" i="67"/>
  <c r="J284" i="64"/>
  <c r="J232" i="70"/>
  <c r="J269" i="72"/>
  <c r="J300" i="64"/>
  <c r="J44" i="53"/>
  <c r="J273" i="65"/>
  <c r="J310" i="68"/>
  <c r="J227" i="72"/>
  <c r="J334" i="68"/>
  <c r="J227" i="71"/>
  <c r="J109" i="51"/>
  <c r="J223" i="72"/>
  <c r="J287" i="64"/>
  <c r="J231" i="71"/>
  <c r="J234" i="66"/>
  <c r="J238" i="66"/>
  <c r="J241" i="71"/>
  <c r="J291" i="68"/>
  <c r="J280" i="66"/>
  <c r="J281" i="64"/>
  <c r="J297" i="68"/>
  <c r="J224" i="72"/>
  <c r="J81" i="53"/>
  <c r="J240" i="72"/>
  <c r="J230" i="69"/>
  <c r="J249" i="69"/>
  <c r="J62" i="51"/>
  <c r="J304" i="68"/>
  <c r="J222" i="72"/>
  <c r="J265" i="65"/>
  <c r="J24" i="51"/>
  <c r="J43" i="53"/>
  <c r="J246" i="66"/>
  <c r="J161" i="51"/>
  <c r="J124" i="52"/>
  <c r="J249" i="67"/>
  <c r="J230" i="67"/>
  <c r="J232" i="67"/>
  <c r="J237" i="71"/>
  <c r="J245" i="65"/>
  <c r="J226" i="70"/>
  <c r="J219" i="71"/>
  <c r="J264" i="67"/>
  <c r="J294" i="64"/>
  <c r="J10" i="52"/>
  <c r="J69" i="52"/>
  <c r="J15" i="52"/>
  <c r="J272" i="67"/>
  <c r="J311" i="68"/>
  <c r="J65" i="51"/>
  <c r="J92" i="53"/>
  <c r="J33" i="51"/>
  <c r="J139" i="52"/>
  <c r="J265" i="64"/>
  <c r="J87" i="53"/>
  <c r="J32" i="53"/>
  <c r="J264" i="64"/>
  <c r="J86" i="51"/>
  <c r="J235" i="66"/>
  <c r="J65" i="52"/>
  <c r="J171" i="52"/>
  <c r="J111" i="52"/>
  <c r="J17" i="52"/>
  <c r="J260" i="69"/>
  <c r="J40" i="51"/>
  <c r="J177" i="52"/>
  <c r="J171" i="51"/>
  <c r="J240" i="66"/>
  <c r="J173" i="51"/>
  <c r="J279" i="70"/>
  <c r="J78" i="52"/>
  <c r="J286" i="64"/>
  <c r="J26" i="53"/>
  <c r="J103" i="52"/>
  <c r="J161" i="53"/>
  <c r="J41" i="51"/>
  <c r="J126" i="51"/>
  <c r="J58" i="52"/>
  <c r="J260" i="64"/>
  <c r="J20" i="52"/>
  <c r="J83" i="51"/>
  <c r="J71" i="52"/>
  <c r="J251" i="70"/>
  <c r="J121" i="53"/>
  <c r="J169" i="52"/>
  <c r="J288" i="68"/>
  <c r="J98" i="52"/>
  <c r="J257" i="64"/>
  <c r="J71" i="51"/>
  <c r="J234" i="65"/>
  <c r="J175" i="51"/>
  <c r="J166" i="51"/>
  <c r="J12" i="51"/>
  <c r="J45" i="52"/>
  <c r="J129" i="51"/>
  <c r="J93" i="51"/>
  <c r="J70" i="53"/>
  <c r="J301" i="68"/>
  <c r="J268" i="66"/>
  <c r="J87" i="52"/>
  <c r="J41" i="52"/>
  <c r="J19" i="53"/>
  <c r="J64" i="53"/>
  <c r="J89" i="53"/>
  <c r="J237" i="67"/>
  <c r="J268" i="67"/>
  <c r="J127" i="52"/>
  <c r="J233" i="72"/>
  <c r="J77" i="53"/>
  <c r="J139" i="53"/>
  <c r="J322" i="68"/>
  <c r="J79" i="52"/>
  <c r="J97" i="51"/>
  <c r="J125" i="51"/>
  <c r="J234" i="67"/>
  <c r="J257" i="67"/>
  <c r="J236" i="70"/>
  <c r="J47" i="51"/>
  <c r="J247" i="69"/>
  <c r="J270" i="65"/>
  <c r="J4" i="52"/>
  <c r="J144" i="52"/>
  <c r="J239" i="69"/>
  <c r="J63" i="52"/>
  <c r="J339" i="68"/>
  <c r="J239" i="70"/>
  <c r="J128" i="52"/>
  <c r="J254" i="70"/>
  <c r="J264" i="69"/>
  <c r="J238" i="67"/>
  <c r="J250" i="65"/>
  <c r="J281" i="68"/>
  <c r="J28" i="51"/>
  <c r="J250" i="71"/>
  <c r="J44" i="52"/>
  <c r="J82" i="52"/>
  <c r="J313" i="68"/>
  <c r="J227" i="65"/>
  <c r="J259" i="65"/>
  <c r="J235" i="72"/>
  <c r="J259" i="70"/>
  <c r="J280" i="69"/>
  <c r="J237" i="70"/>
  <c r="J245" i="71"/>
  <c r="J223" i="71"/>
  <c r="J164" i="52"/>
  <c r="J231" i="70"/>
  <c r="J248" i="66"/>
  <c r="J318" i="68"/>
  <c r="J261" i="66"/>
  <c r="J316" i="68"/>
  <c r="J255" i="67"/>
  <c r="J63" i="53"/>
  <c r="J271" i="66"/>
  <c r="J237" i="69"/>
  <c r="J30" i="51"/>
  <c r="J255" i="66"/>
  <c r="J233" i="70"/>
  <c r="J291" i="64"/>
  <c r="J256" i="65"/>
  <c r="J232" i="71"/>
  <c r="J305" i="68"/>
  <c r="J247" i="65"/>
  <c r="J162" i="52"/>
  <c r="J242" i="70"/>
  <c r="J245" i="72"/>
  <c r="J273" i="66"/>
  <c r="J243" i="69"/>
  <c r="J49" i="51"/>
  <c r="J252" i="71"/>
  <c r="J250" i="72"/>
  <c r="J255" i="70"/>
  <c r="J261" i="71"/>
  <c r="J258" i="70"/>
  <c r="J240" i="67"/>
  <c r="J302" i="64"/>
  <c r="J243" i="70"/>
  <c r="J162" i="51"/>
  <c r="J255" i="65"/>
  <c r="J320" i="68"/>
  <c r="J7" i="52"/>
  <c r="J246" i="72"/>
  <c r="J144" i="51"/>
  <c r="J43" i="51"/>
  <c r="J105" i="51"/>
  <c r="J105" i="52"/>
  <c r="J254" i="64"/>
  <c r="J249" i="70"/>
  <c r="J143" i="51"/>
  <c r="J62" i="52"/>
  <c r="J328" i="68"/>
  <c r="J220" i="72"/>
  <c r="J226" i="65"/>
  <c r="J230" i="66"/>
  <c r="J24" i="52"/>
  <c r="J232" i="65"/>
  <c r="J62" i="53"/>
  <c r="J24" i="53"/>
  <c r="J81" i="52"/>
  <c r="J226" i="67"/>
  <c r="J245" i="70"/>
  <c r="J274" i="64"/>
  <c r="J253" i="64"/>
  <c r="J245" i="66"/>
  <c r="J252" i="64"/>
  <c r="J117" i="52"/>
  <c r="J21" i="53"/>
  <c r="J18" i="52"/>
  <c r="J141" i="52"/>
  <c r="J238" i="69"/>
  <c r="J233" i="67"/>
  <c r="J67" i="51"/>
  <c r="J58" i="53"/>
  <c r="J289" i="64"/>
  <c r="J156" i="51"/>
  <c r="J159" i="52"/>
  <c r="J107" i="52"/>
  <c r="J258" i="71"/>
  <c r="J151" i="51"/>
  <c r="J149" i="52"/>
  <c r="J54" i="51"/>
  <c r="J163" i="51"/>
  <c r="J176" i="52"/>
  <c r="J83" i="52"/>
  <c r="J234" i="69"/>
  <c r="J6" i="51"/>
  <c r="J21" i="51"/>
  <c r="J147" i="52"/>
  <c r="J296" i="68"/>
  <c r="J111" i="53"/>
  <c r="J116" i="51"/>
  <c r="J242" i="65"/>
  <c r="J93" i="53"/>
  <c r="J6" i="52"/>
  <c r="J27" i="51"/>
  <c r="J230" i="72"/>
  <c r="J148" i="53"/>
  <c r="J78" i="53"/>
  <c r="J46" i="51"/>
  <c r="J276" i="66"/>
  <c r="J126" i="52"/>
  <c r="J303" i="64"/>
  <c r="J34" i="52"/>
  <c r="J228" i="65"/>
  <c r="J272" i="66"/>
  <c r="J96" i="51"/>
  <c r="J154" i="51"/>
  <c r="J21" i="52"/>
  <c r="J68" i="52"/>
  <c r="J270" i="66"/>
  <c r="J149" i="53"/>
  <c r="J116" i="52"/>
  <c r="J122" i="52"/>
  <c r="J149" i="51"/>
  <c r="J53" i="51"/>
  <c r="J108" i="51"/>
  <c r="J176" i="51"/>
  <c r="J257" i="70"/>
  <c r="J260" i="71"/>
  <c r="J228" i="66"/>
  <c r="J174" i="51"/>
  <c r="J102" i="53"/>
  <c r="J167" i="52"/>
  <c r="J90" i="51"/>
  <c r="J31" i="52"/>
  <c r="J260" i="72"/>
  <c r="J76" i="51"/>
  <c r="J110" i="52"/>
  <c r="J153" i="51"/>
  <c r="J96" i="52"/>
  <c r="J50" i="52"/>
  <c r="J32" i="51"/>
  <c r="J278" i="64"/>
  <c r="J88" i="52"/>
  <c r="J252" i="66"/>
  <c r="J271" i="65"/>
  <c r="J249" i="72"/>
  <c r="J242" i="71"/>
  <c r="J279" i="67"/>
  <c r="J253" i="67"/>
  <c r="J259" i="67"/>
  <c r="J241" i="67"/>
  <c r="J247" i="67"/>
  <c r="J82" i="51"/>
  <c r="J292" i="68"/>
  <c r="J251" i="69"/>
  <c r="J146" i="52"/>
  <c r="J221" i="72"/>
  <c r="J279" i="64"/>
  <c r="J241" i="70"/>
  <c r="J256" i="66"/>
  <c r="J292" i="64"/>
  <c r="J317" i="68"/>
  <c r="J242" i="67"/>
  <c r="J233" i="66"/>
  <c r="J256" i="70"/>
  <c r="J228" i="69"/>
  <c r="J256" i="69"/>
  <c r="J301" i="64"/>
  <c r="J232" i="69"/>
  <c r="J303" i="68"/>
  <c r="J241" i="65"/>
  <c r="J256" i="64"/>
  <c r="J87" i="51"/>
  <c r="J242" i="69"/>
  <c r="J25" i="53"/>
  <c r="J251" i="65"/>
  <c r="J262" i="69"/>
  <c r="J258" i="66"/>
  <c r="J261" i="69"/>
  <c r="J253" i="71"/>
  <c r="J235" i="70"/>
  <c r="J249" i="71"/>
  <c r="J258" i="67"/>
  <c r="J329" i="68"/>
  <c r="J348" i="68"/>
  <c r="J280" i="64"/>
  <c r="J85" i="52"/>
  <c r="J327" i="68"/>
  <c r="J251" i="67"/>
  <c r="J252" i="65"/>
  <c r="J286" i="68"/>
  <c r="J239" i="72"/>
  <c r="J229" i="72"/>
  <c r="J257" i="66"/>
  <c r="J336" i="68"/>
  <c r="J85" i="51"/>
  <c r="J314" i="68"/>
  <c r="J340" i="68"/>
  <c r="J338" i="68"/>
  <c r="J312" i="64"/>
  <c r="J298" i="68"/>
  <c r="J315" i="68"/>
  <c r="J324" i="68"/>
  <c r="J262" i="66"/>
  <c r="J241" i="69"/>
  <c r="J325" i="68"/>
  <c r="J251" i="72"/>
  <c r="J256" i="67"/>
  <c r="J63" i="51"/>
  <c r="J235" i="71"/>
  <c r="J247" i="70"/>
  <c r="J277" i="64"/>
  <c r="J66" i="51"/>
  <c r="J3" i="53"/>
  <c r="J246" i="67"/>
  <c r="J285" i="68"/>
  <c r="J220" i="71"/>
  <c r="J276" i="64"/>
  <c r="J249" i="65"/>
  <c r="J3" i="51"/>
  <c r="J3" i="52"/>
  <c r="J81" i="51"/>
  <c r="J246" i="65"/>
  <c r="J275" i="64"/>
  <c r="J283" i="68"/>
  <c r="J124" i="51"/>
  <c r="J43" i="52"/>
  <c r="J265" i="66"/>
  <c r="J143" i="52"/>
  <c r="J279" i="68"/>
  <c r="J264" i="66"/>
  <c r="J295" i="64"/>
  <c r="J264" i="65"/>
  <c r="J237" i="72"/>
  <c r="J21" i="17"/>
  <c r="J6" i="17"/>
  <c r="J29" i="17"/>
  <c r="J22" i="17"/>
  <c r="J7" i="17"/>
  <c r="J30" i="17"/>
  <c r="J19" i="17"/>
  <c r="J8" i="17"/>
  <c r="J5" i="17"/>
  <c r="J28" i="17"/>
  <c r="J20" i="17"/>
  <c r="J9" i="17"/>
  <c r="J6" i="15"/>
  <c r="J20" i="15"/>
  <c r="J7" i="16"/>
  <c r="J11" i="16"/>
  <c r="J18" i="16"/>
  <c r="J22" i="16"/>
  <c r="J28" i="16"/>
  <c r="J32" i="16"/>
  <c r="J14" i="15"/>
  <c r="J28" i="15"/>
  <c r="J7" i="15"/>
  <c r="J18" i="17"/>
  <c r="J10" i="15"/>
  <c r="J9" i="15"/>
  <c r="J11" i="15"/>
  <c r="J8" i="16"/>
  <c r="J12" i="16"/>
  <c r="J19" i="16"/>
  <c r="J24" i="16"/>
  <c r="J29" i="16"/>
  <c r="J17" i="17"/>
  <c r="J29" i="15"/>
  <c r="J24" i="15"/>
  <c r="J21" i="15"/>
  <c r="J25" i="15"/>
  <c r="J31" i="15"/>
  <c r="J19" i="15"/>
  <c r="J12" i="15"/>
  <c r="J5" i="15"/>
  <c r="J5" i="16"/>
  <c r="J9" i="16"/>
  <c r="J13" i="16"/>
  <c r="J20" i="16"/>
  <c r="J25" i="16"/>
  <c r="J30" i="16"/>
  <c r="J16" i="15"/>
  <c r="J32" i="15"/>
  <c r="J13" i="15"/>
  <c r="J26" i="15"/>
  <c r="J30" i="15"/>
  <c r="J18" i="15"/>
  <c r="J8" i="15"/>
  <c r="J6" i="16"/>
  <c r="J10" i="16"/>
  <c r="J14" i="16"/>
  <c r="J21" i="16"/>
  <c r="J26" i="16"/>
  <c r="J31" i="16"/>
  <c r="J22" i="15"/>
  <c r="J151" i="6"/>
  <c r="J175" i="6"/>
  <c r="J138" i="6"/>
  <c r="J162" i="6"/>
  <c r="J158" i="6"/>
  <c r="J134" i="6"/>
  <c r="J128" i="29"/>
  <c r="J142" i="29"/>
  <c r="J168" i="6"/>
  <c r="J128" i="6"/>
  <c r="J144" i="6"/>
  <c r="K175" i="6"/>
  <c r="K151" i="6"/>
  <c r="K138" i="6"/>
  <c r="K162" i="6"/>
  <c r="K134" i="6"/>
  <c r="K158" i="6"/>
  <c r="K125" i="6"/>
  <c r="K141" i="6"/>
  <c r="K165" i="6"/>
  <c r="K110" i="6"/>
  <c r="K125" i="29"/>
  <c r="K128" i="29"/>
  <c r="K131" i="29"/>
  <c r="H17" i="17"/>
  <c r="L4" i="16"/>
  <c r="K4" i="16"/>
  <c r="O152" i="6"/>
  <c r="O176" i="6"/>
  <c r="O148" i="6"/>
  <c r="O172" i="6"/>
  <c r="O126" i="6"/>
  <c r="O135" i="6"/>
  <c r="O159" i="6"/>
  <c r="O122" i="29"/>
  <c r="O142" i="29"/>
  <c r="O167" i="6"/>
  <c r="O143" i="6"/>
  <c r="O127" i="6"/>
  <c r="O127" i="29"/>
  <c r="L27" i="15"/>
  <c r="H16" i="15"/>
  <c r="L27" i="17"/>
  <c r="H27" i="17"/>
  <c r="O4" i="17"/>
  <c r="M140" i="6"/>
  <c r="M164" i="6"/>
  <c r="P152" i="6"/>
  <c r="P176" i="6"/>
  <c r="P148" i="6"/>
  <c r="P172" i="6"/>
  <c r="P126" i="6"/>
  <c r="P159" i="6"/>
  <c r="P135" i="6"/>
  <c r="P142" i="6"/>
  <c r="P166" i="6"/>
  <c r="P131" i="29"/>
  <c r="P125" i="29"/>
  <c r="P130" i="29"/>
  <c r="Q152" i="6"/>
  <c r="Q176" i="6"/>
  <c r="Q172" i="6"/>
  <c r="Q148" i="6"/>
  <c r="Q126" i="6"/>
  <c r="Q159" i="6"/>
  <c r="Q135" i="6"/>
  <c r="Q20" i="6"/>
  <c r="Q157" i="6"/>
  <c r="Q127" i="29"/>
  <c r="Q144" i="6"/>
  <c r="Q128" i="6"/>
  <c r="Q168" i="6"/>
  <c r="Q128" i="29"/>
  <c r="Q131" i="29"/>
  <c r="C152" i="6"/>
  <c r="C176" i="6"/>
  <c r="C148" i="6"/>
  <c r="C172" i="6"/>
  <c r="C126" i="6"/>
  <c r="C159" i="6"/>
  <c r="C135" i="6"/>
  <c r="C139" i="29"/>
  <c r="C123" i="29"/>
  <c r="C167" i="6"/>
  <c r="C143" i="6"/>
  <c r="E175" i="6"/>
  <c r="E151" i="6"/>
  <c r="E162" i="6"/>
  <c r="E138" i="6"/>
  <c r="E158" i="6"/>
  <c r="E134" i="6"/>
  <c r="E143" i="6"/>
  <c r="E127" i="6"/>
  <c r="E167" i="6"/>
  <c r="E123" i="29"/>
  <c r="E125" i="29"/>
  <c r="N150" i="6"/>
  <c r="N174" i="6"/>
  <c r="N161" i="6"/>
  <c r="N137" i="6"/>
  <c r="N128" i="29"/>
  <c r="N142" i="6"/>
  <c r="N166" i="6"/>
  <c r="N122" i="29"/>
  <c r="N134" i="29"/>
  <c r="N127" i="29"/>
  <c r="P17" i="15"/>
  <c r="O15" i="15"/>
  <c r="D171" i="6"/>
  <c r="J27" i="16"/>
  <c r="Q27" i="15"/>
  <c r="K17" i="16"/>
  <c r="P27" i="16"/>
  <c r="J133" i="6"/>
  <c r="I150" i="6"/>
  <c r="I174" i="6"/>
  <c r="I128" i="6"/>
  <c r="I137" i="6"/>
  <c r="I161" i="6"/>
  <c r="I122" i="29"/>
  <c r="I130" i="29"/>
  <c r="I166" i="6"/>
  <c r="I126" i="6"/>
  <c r="I142" i="6"/>
  <c r="D152" i="6"/>
  <c r="D176" i="6"/>
  <c r="D148" i="6"/>
  <c r="D172" i="6"/>
  <c r="D126" i="6"/>
  <c r="D135" i="6"/>
  <c r="D159" i="6"/>
  <c r="D142" i="29"/>
  <c r="D166" i="6"/>
  <c r="D142" i="6"/>
  <c r="D127" i="29"/>
  <c r="D130" i="29"/>
  <c r="D122" i="29"/>
  <c r="H151" i="6"/>
  <c r="H175" i="6"/>
  <c r="H162" i="6"/>
  <c r="H138" i="6"/>
  <c r="H134" i="6"/>
  <c r="H158" i="6"/>
  <c r="H142" i="6"/>
  <c r="H166" i="6"/>
  <c r="H127" i="29"/>
  <c r="H124" i="29"/>
  <c r="H122" i="29"/>
  <c r="D27" i="17"/>
  <c r="I4" i="16"/>
  <c r="O133" i="6"/>
  <c r="O157" i="6"/>
  <c r="L151" i="6"/>
  <c r="L175" i="6"/>
  <c r="L162" i="6"/>
  <c r="L138" i="6"/>
  <c r="L158" i="6"/>
  <c r="L134" i="6"/>
  <c r="L125" i="6"/>
  <c r="L141" i="6"/>
  <c r="L110" i="6"/>
  <c r="L165" i="6"/>
  <c r="L127" i="29"/>
  <c r="L125" i="29"/>
  <c r="L131" i="29"/>
  <c r="J171" i="6"/>
  <c r="J147" i="6"/>
  <c r="J150" i="6"/>
  <c r="J174" i="6"/>
  <c r="J137" i="6"/>
  <c r="J161" i="6"/>
  <c r="J131" i="29"/>
  <c r="J125" i="29"/>
  <c r="J143" i="6"/>
  <c r="J167" i="6"/>
  <c r="J127" i="6"/>
  <c r="J134" i="29"/>
  <c r="K174" i="6"/>
  <c r="K150" i="6"/>
  <c r="K128" i="6"/>
  <c r="K161" i="6"/>
  <c r="K137" i="6"/>
  <c r="K124" i="29"/>
  <c r="K134" i="29"/>
  <c r="K122" i="29"/>
  <c r="K168" i="6"/>
  <c r="K144" i="6"/>
  <c r="J4" i="17"/>
  <c r="K17" i="17"/>
  <c r="J27" i="15"/>
  <c r="O175" i="6"/>
  <c r="O151" i="6"/>
  <c r="O138" i="6"/>
  <c r="O162" i="6"/>
  <c r="O158" i="6"/>
  <c r="O134" i="6"/>
  <c r="O166" i="6"/>
  <c r="O142" i="6"/>
  <c r="O130" i="29"/>
  <c r="O124" i="29"/>
  <c r="D17" i="15"/>
  <c r="D27" i="15"/>
  <c r="O15" i="16"/>
  <c r="L27" i="16"/>
  <c r="I27" i="15"/>
  <c r="P175" i="6"/>
  <c r="P151" i="6"/>
  <c r="P162" i="6"/>
  <c r="P138" i="6"/>
  <c r="P158" i="6"/>
  <c r="P134" i="6"/>
  <c r="P125" i="6"/>
  <c r="P165" i="6"/>
  <c r="P110" i="6"/>
  <c r="P122" i="29"/>
  <c r="Q151" i="6"/>
  <c r="Q175" i="6"/>
  <c r="Q162" i="6"/>
  <c r="Q138" i="6"/>
  <c r="Q158" i="6"/>
  <c r="Q134" i="6"/>
  <c r="Q143" i="6"/>
  <c r="Q167" i="6"/>
  <c r="Q142" i="29"/>
  <c r="C175" i="6"/>
  <c r="C151" i="6"/>
  <c r="C162" i="6"/>
  <c r="C138" i="6"/>
  <c r="C158" i="6"/>
  <c r="C134" i="6"/>
  <c r="C127" i="29"/>
  <c r="C166" i="6"/>
  <c r="C142" i="6"/>
  <c r="C142" i="29"/>
  <c r="E150" i="6"/>
  <c r="E174" i="6"/>
  <c r="E128" i="6"/>
  <c r="E137" i="6"/>
  <c r="E161" i="6"/>
  <c r="E166" i="6"/>
  <c r="E142" i="6"/>
  <c r="E130" i="29"/>
  <c r="N29" i="53"/>
  <c r="N8" i="53"/>
  <c r="N275" i="70"/>
  <c r="N73" i="53"/>
  <c r="N236" i="69"/>
  <c r="N281" i="65"/>
  <c r="N264" i="71"/>
  <c r="N274" i="70"/>
  <c r="N115" i="52"/>
  <c r="N267" i="65"/>
  <c r="N34" i="53"/>
  <c r="N117" i="53"/>
  <c r="N233" i="69"/>
  <c r="N112" i="51"/>
  <c r="N267" i="71"/>
  <c r="N122" i="53"/>
  <c r="N281" i="67"/>
  <c r="N96" i="53"/>
  <c r="N35" i="53"/>
  <c r="N17" i="53"/>
  <c r="N27" i="53"/>
  <c r="N145" i="53"/>
  <c r="N281" i="69"/>
  <c r="N119" i="53"/>
  <c r="N135" i="53"/>
  <c r="N114" i="52"/>
  <c r="N281" i="66"/>
  <c r="N28" i="53"/>
  <c r="N278" i="67"/>
  <c r="N297" i="64"/>
  <c r="N116" i="53"/>
  <c r="N141" i="53"/>
  <c r="N115" i="53"/>
  <c r="N275" i="65"/>
  <c r="N15" i="53"/>
  <c r="N137" i="53"/>
  <c r="N86" i="53"/>
  <c r="N67" i="51"/>
  <c r="N12" i="52"/>
  <c r="N37" i="51"/>
  <c r="N150" i="53"/>
  <c r="N269" i="70"/>
  <c r="N58" i="53"/>
  <c r="N271" i="69"/>
  <c r="N168" i="53"/>
  <c r="N12" i="53"/>
  <c r="N253" i="69"/>
  <c r="N257" i="71"/>
  <c r="N125" i="53"/>
  <c r="N276" i="67"/>
  <c r="N128" i="53"/>
  <c r="N273" i="70"/>
  <c r="N298" i="64"/>
  <c r="N276" i="65"/>
  <c r="N120" i="53"/>
  <c r="N66" i="53"/>
  <c r="N20" i="51"/>
  <c r="N335" i="68"/>
  <c r="N36" i="52"/>
  <c r="N166" i="52"/>
  <c r="N229" i="65"/>
  <c r="N157" i="51"/>
  <c r="N268" i="66"/>
  <c r="N163" i="52"/>
  <c r="N45" i="52"/>
  <c r="N32" i="52"/>
  <c r="N6" i="52"/>
  <c r="N262" i="72"/>
  <c r="N91" i="51"/>
  <c r="N244" i="71"/>
  <c r="N73" i="51"/>
  <c r="N170" i="52"/>
  <c r="N21" i="51"/>
  <c r="N108" i="52"/>
  <c r="N154" i="52"/>
  <c r="N177" i="51"/>
  <c r="N248" i="72"/>
  <c r="N282" i="68"/>
  <c r="N20" i="52"/>
  <c r="N171" i="52"/>
  <c r="N99" i="52"/>
  <c r="N102" i="51"/>
  <c r="N174" i="52"/>
  <c r="N260" i="65"/>
  <c r="N26" i="52"/>
  <c r="N149" i="51"/>
  <c r="N131" i="52"/>
  <c r="N93" i="53"/>
  <c r="N238" i="69"/>
  <c r="N56" i="52"/>
  <c r="N72" i="51"/>
  <c r="N51" i="52"/>
  <c r="N76" i="52"/>
  <c r="N272" i="67"/>
  <c r="N90" i="53"/>
  <c r="N6" i="51"/>
  <c r="N33" i="52"/>
  <c r="N293" i="68"/>
  <c r="N237" i="65"/>
  <c r="N93" i="51"/>
  <c r="N167" i="51"/>
  <c r="N165" i="51"/>
  <c r="N21" i="52"/>
  <c r="N68" i="53"/>
  <c r="N158" i="51"/>
  <c r="N289" i="64"/>
  <c r="N169" i="52"/>
  <c r="N278" i="64"/>
  <c r="N281" i="68"/>
  <c r="N176" i="51"/>
  <c r="N158" i="52"/>
  <c r="N129" i="52"/>
  <c r="N27" i="52"/>
  <c r="N240" i="66"/>
  <c r="N131" i="51"/>
  <c r="N268" i="64"/>
  <c r="N177" i="52"/>
  <c r="N134" i="51"/>
  <c r="N148" i="52"/>
  <c r="N78" i="52"/>
  <c r="N48" i="51"/>
  <c r="N41" i="52"/>
  <c r="N29" i="52"/>
  <c r="N167" i="52"/>
  <c r="N13" i="52"/>
  <c r="N286" i="68"/>
  <c r="N20" i="53"/>
  <c r="N145" i="51"/>
  <c r="N339" i="68"/>
  <c r="N70" i="52"/>
  <c r="N149" i="52"/>
  <c r="N235" i="67"/>
  <c r="N159" i="52"/>
  <c r="N19" i="53"/>
  <c r="N101" i="51"/>
  <c r="N248" i="71"/>
  <c r="N265" i="64"/>
  <c r="N96" i="51"/>
  <c r="N100" i="51"/>
  <c r="N50" i="52"/>
  <c r="N46" i="51"/>
  <c r="N284" i="68"/>
  <c r="N5" i="51"/>
  <c r="N119" i="51"/>
  <c r="N151" i="51"/>
  <c r="N148" i="53"/>
  <c r="N107" i="51"/>
  <c r="N83" i="52"/>
  <c r="N155" i="52"/>
  <c r="N140" i="52"/>
  <c r="N102" i="53"/>
  <c r="N276" i="70"/>
  <c r="N270" i="70"/>
  <c r="N15" i="52"/>
  <c r="N286" i="64"/>
  <c r="N110" i="52"/>
  <c r="N66" i="51"/>
  <c r="N139" i="53"/>
  <c r="N322" i="68"/>
  <c r="N238" i="66"/>
  <c r="N280" i="68"/>
  <c r="N323" i="68"/>
  <c r="N304" i="64"/>
  <c r="N233" i="71"/>
  <c r="N248" i="65"/>
  <c r="N146" i="51"/>
  <c r="N238" i="70"/>
  <c r="N284" i="64"/>
  <c r="N28" i="52"/>
  <c r="N241" i="71"/>
  <c r="N268" i="71"/>
  <c r="N265" i="71"/>
  <c r="N330" i="68"/>
  <c r="N264" i="72"/>
  <c r="N341" i="68"/>
  <c r="N274" i="66"/>
  <c r="N173" i="53"/>
  <c r="N275" i="66"/>
  <c r="N274" i="69"/>
  <c r="N48" i="53"/>
  <c r="N254" i="69"/>
  <c r="N174" i="53"/>
  <c r="N55" i="53"/>
  <c r="N170" i="53"/>
  <c r="N165" i="53"/>
  <c r="N305" i="64"/>
  <c r="N269" i="65"/>
  <c r="N60" i="53"/>
  <c r="N108" i="53"/>
  <c r="N53" i="53"/>
  <c r="N309" i="64"/>
  <c r="N110" i="53"/>
  <c r="N267" i="66"/>
  <c r="N101" i="53"/>
  <c r="N127" i="53"/>
  <c r="N36" i="53"/>
  <c r="N159" i="53"/>
  <c r="N155" i="53"/>
  <c r="N274" i="65"/>
  <c r="N162" i="53"/>
  <c r="N98" i="53"/>
  <c r="N133" i="53"/>
  <c r="N103" i="53"/>
  <c r="N152" i="53"/>
  <c r="N16" i="53"/>
  <c r="N118" i="53"/>
  <c r="N76" i="51"/>
  <c r="N98" i="51"/>
  <c r="N252" i="69"/>
  <c r="N22" i="51"/>
  <c r="N106" i="53"/>
  <c r="N273" i="69"/>
  <c r="N111" i="52"/>
  <c r="N154" i="53"/>
  <c r="N154" i="51"/>
  <c r="N269" i="69"/>
  <c r="N168" i="51"/>
  <c r="N47" i="53"/>
  <c r="N266" i="72"/>
  <c r="N269" i="67"/>
  <c r="N266" i="69"/>
  <c r="N90" i="51"/>
  <c r="N271" i="70"/>
  <c r="N146" i="53"/>
  <c r="N32" i="53"/>
  <c r="N268" i="65"/>
  <c r="N130" i="52"/>
  <c r="N239" i="65"/>
  <c r="N88" i="52"/>
  <c r="N91" i="52"/>
  <c r="N258" i="71"/>
  <c r="N39" i="52"/>
  <c r="N83" i="51"/>
  <c r="N135" i="51"/>
  <c r="N18" i="52"/>
  <c r="N156" i="51"/>
  <c r="N161" i="53"/>
  <c r="N319" i="68"/>
  <c r="N59" i="53"/>
  <c r="N33" i="53"/>
  <c r="N93" i="52"/>
  <c r="N134" i="52"/>
  <c r="N51" i="53"/>
  <c r="N279" i="65"/>
  <c r="N117" i="52"/>
  <c r="N171" i="51"/>
  <c r="N77" i="51"/>
  <c r="N69" i="51"/>
  <c r="N234" i="69"/>
  <c r="N175" i="53"/>
  <c r="N69" i="53"/>
  <c r="N64" i="51"/>
  <c r="N92" i="52"/>
  <c r="N26" i="51"/>
  <c r="N133" i="51"/>
  <c r="N331" i="68"/>
  <c r="N95" i="52"/>
  <c r="N132" i="52"/>
  <c r="N239" i="67"/>
  <c r="N231" i="67"/>
  <c r="N148" i="51"/>
  <c r="N233" i="66"/>
  <c r="N37" i="52"/>
  <c r="N175" i="52"/>
  <c r="N14" i="52"/>
  <c r="N79" i="51"/>
  <c r="N30" i="53"/>
  <c r="N257" i="64"/>
  <c r="N150" i="51"/>
  <c r="N169" i="51"/>
  <c r="N237" i="66"/>
  <c r="N157" i="52"/>
  <c r="N228" i="67"/>
  <c r="N137" i="52"/>
  <c r="N39" i="53"/>
  <c r="N166" i="53"/>
  <c r="N288" i="68"/>
  <c r="N289" i="68"/>
  <c r="N49" i="53"/>
  <c r="N175" i="51"/>
  <c r="N83" i="53"/>
  <c r="N73" i="52"/>
  <c r="N33" i="51"/>
  <c r="N38" i="51"/>
  <c r="N99" i="51"/>
  <c r="N105" i="53"/>
  <c r="N169" i="53"/>
  <c r="N176" i="53"/>
  <c r="N127" i="51"/>
  <c r="N59" i="52"/>
  <c r="N19" i="52"/>
  <c r="N22" i="52"/>
  <c r="N240" i="67"/>
  <c r="N251" i="71"/>
  <c r="N264" i="64"/>
  <c r="N266" i="64"/>
  <c r="N11" i="53"/>
  <c r="N116" i="52"/>
  <c r="N94" i="53"/>
  <c r="N172" i="52"/>
  <c r="N84" i="52"/>
  <c r="N261" i="64"/>
  <c r="N141" i="52"/>
  <c r="N92" i="51"/>
  <c r="N173" i="51"/>
  <c r="N124" i="53"/>
  <c r="N315" i="68"/>
  <c r="N172" i="51"/>
  <c r="N165" i="52"/>
  <c r="N21" i="53"/>
  <c r="N100" i="53"/>
  <c r="N38" i="52"/>
  <c r="N50" i="51"/>
  <c r="N45" i="51"/>
  <c r="N48" i="52"/>
  <c r="N251" i="69"/>
  <c r="N268" i="67"/>
  <c r="N121" i="53"/>
  <c r="N79" i="52"/>
  <c r="N96" i="52"/>
  <c r="N141" i="51"/>
  <c r="N54" i="51"/>
  <c r="N30" i="52"/>
  <c r="N13" i="51"/>
  <c r="N147" i="52"/>
  <c r="N130" i="53"/>
  <c r="N103" i="52"/>
  <c r="N121" i="52"/>
  <c r="N249" i="72"/>
  <c r="N47" i="51"/>
  <c r="N260" i="67"/>
  <c r="N240" i="70"/>
  <c r="N255" i="67"/>
  <c r="N230" i="67"/>
  <c r="N258" i="69"/>
  <c r="N164" i="52"/>
  <c r="N231" i="71"/>
  <c r="N336" i="68"/>
  <c r="N320" i="68"/>
  <c r="N281" i="64"/>
  <c r="N275" i="67"/>
  <c r="N268" i="72"/>
  <c r="N74" i="53"/>
  <c r="N163" i="53"/>
  <c r="N84" i="53"/>
  <c r="N267" i="70"/>
  <c r="N138" i="53"/>
  <c r="N38" i="53"/>
  <c r="N107" i="53"/>
  <c r="N278" i="69"/>
  <c r="N147" i="53"/>
  <c r="N177" i="53"/>
  <c r="N22" i="53"/>
  <c r="N7" i="53"/>
  <c r="N271" i="71"/>
  <c r="N114" i="51"/>
  <c r="N266" i="71"/>
  <c r="N255" i="69"/>
  <c r="N131" i="53"/>
  <c r="N267" i="69"/>
  <c r="N72" i="53"/>
  <c r="N46" i="53"/>
  <c r="N112" i="52"/>
  <c r="N342" i="68"/>
  <c r="N41" i="53"/>
  <c r="N65" i="53"/>
  <c r="N112" i="53"/>
  <c r="N171" i="53"/>
  <c r="N313" i="64"/>
  <c r="N257" i="72"/>
  <c r="N153" i="53"/>
  <c r="N129" i="53"/>
  <c r="N134" i="53"/>
  <c r="N91" i="53"/>
  <c r="N99" i="53"/>
  <c r="N75" i="53"/>
  <c r="N88" i="51"/>
  <c r="N56" i="51"/>
  <c r="N277" i="70"/>
  <c r="N277" i="69"/>
  <c r="N347" i="68"/>
  <c r="N281" i="70"/>
  <c r="N8" i="51"/>
  <c r="N277" i="66"/>
  <c r="N276" i="69"/>
  <c r="N256" i="72"/>
  <c r="N34" i="51"/>
  <c r="N272" i="70"/>
  <c r="N332" i="68"/>
  <c r="N277" i="67"/>
  <c r="N308" i="64"/>
  <c r="N117" i="51"/>
  <c r="N32" i="51"/>
  <c r="N259" i="72"/>
  <c r="N113" i="52"/>
  <c r="N120" i="51"/>
  <c r="N166" i="51"/>
  <c r="N279" i="66"/>
  <c r="N235" i="65"/>
  <c r="N5" i="52"/>
  <c r="N300" i="68"/>
  <c r="N55" i="51"/>
  <c r="N40" i="51"/>
  <c r="N110" i="51"/>
  <c r="N41" i="51"/>
  <c r="N71" i="53"/>
  <c r="N236" i="67"/>
  <c r="N108" i="51"/>
  <c r="N64" i="53"/>
  <c r="N9" i="52"/>
  <c r="N168" i="52"/>
  <c r="N55" i="52"/>
  <c r="N97" i="51"/>
  <c r="N64" i="52"/>
  <c r="N84" i="51"/>
  <c r="N86" i="51"/>
  <c r="N233" i="72"/>
  <c r="N291" i="68"/>
  <c r="N167" i="53"/>
  <c r="N147" i="51"/>
  <c r="N40" i="53"/>
  <c r="N271" i="64"/>
  <c r="N72" i="52"/>
  <c r="N137" i="51"/>
  <c r="N228" i="65"/>
  <c r="N88" i="53"/>
  <c r="N86" i="52"/>
  <c r="N140" i="51"/>
  <c r="N244" i="72"/>
  <c r="N50" i="53"/>
  <c r="N257" i="69"/>
  <c r="N12" i="51"/>
  <c r="N287" i="68"/>
  <c r="N153" i="51"/>
  <c r="N231" i="66"/>
  <c r="N138" i="52"/>
  <c r="N122" i="52"/>
  <c r="N52" i="51"/>
  <c r="N75" i="51"/>
  <c r="N303" i="64"/>
  <c r="N253" i="65"/>
  <c r="N126" i="52"/>
  <c r="N46" i="52"/>
  <c r="N119" i="52"/>
  <c r="N346" i="68"/>
  <c r="N241" i="65"/>
  <c r="N129" i="51"/>
  <c r="N26" i="53"/>
  <c r="N170" i="51"/>
  <c r="N94" i="51"/>
  <c r="N149" i="53"/>
  <c r="N7" i="51"/>
  <c r="N74" i="51"/>
  <c r="N75" i="52"/>
  <c r="N36" i="51"/>
  <c r="N226" i="72"/>
  <c r="N159" i="51"/>
  <c r="N74" i="52"/>
  <c r="N116" i="51"/>
  <c r="N95" i="51"/>
  <c r="N173" i="52"/>
  <c r="N158" i="53"/>
  <c r="N242" i="66"/>
  <c r="N270" i="67"/>
  <c r="N9" i="53"/>
  <c r="N9" i="51"/>
  <c r="N299" i="68"/>
  <c r="N90" i="52"/>
  <c r="N17" i="52"/>
  <c r="N70" i="53"/>
  <c r="N250" i="65"/>
  <c r="N224" i="72"/>
  <c r="N310" i="64"/>
  <c r="N45" i="53"/>
  <c r="N71" i="52"/>
  <c r="N262" i="64"/>
  <c r="N16" i="51"/>
  <c r="N17" i="51"/>
  <c r="N139" i="51"/>
  <c r="N94" i="52"/>
  <c r="N236" i="65"/>
  <c r="N145" i="52"/>
  <c r="N268" i="69"/>
  <c r="N301" i="68"/>
  <c r="N39" i="51"/>
  <c r="N71" i="51"/>
  <c r="N51" i="51"/>
  <c r="N31" i="51"/>
  <c r="N135" i="52"/>
  <c r="N258" i="72"/>
  <c r="N13" i="53"/>
  <c r="N10" i="52"/>
  <c r="N270" i="69"/>
  <c r="N295" i="68"/>
  <c r="N58" i="52"/>
  <c r="N65" i="51"/>
  <c r="N265" i="69"/>
  <c r="N258" i="70"/>
  <c r="N227" i="71"/>
  <c r="N300" i="64"/>
  <c r="N277" i="64"/>
  <c r="N242" i="71"/>
  <c r="N252" i="66"/>
  <c r="N234" i="70"/>
  <c r="N66" i="52"/>
  <c r="N232" i="70"/>
  <c r="N270" i="66"/>
  <c r="N247" i="71"/>
  <c r="N247" i="72"/>
  <c r="N235" i="70"/>
  <c r="N345" i="68"/>
  <c r="N278" i="66"/>
  <c r="N115" i="51"/>
  <c r="N97" i="53"/>
  <c r="N337" i="68"/>
  <c r="N271" i="72"/>
  <c r="N156" i="53"/>
  <c r="N111" i="53"/>
  <c r="N14" i="53"/>
  <c r="N95" i="53"/>
  <c r="N79" i="53"/>
  <c r="N57" i="53"/>
  <c r="N306" i="64"/>
  <c r="N76" i="53"/>
  <c r="N132" i="53"/>
  <c r="N113" i="53"/>
  <c r="N278" i="70"/>
  <c r="N37" i="53"/>
  <c r="N277" i="65"/>
  <c r="N267" i="67"/>
  <c r="N113" i="51"/>
  <c r="N67" i="53"/>
  <c r="N18" i="53"/>
  <c r="N299" i="64"/>
  <c r="N274" i="67"/>
  <c r="N275" i="69"/>
  <c r="N6" i="53"/>
  <c r="N126" i="53"/>
  <c r="N349" i="68"/>
  <c r="N265" i="72"/>
  <c r="N136" i="53"/>
  <c r="N54" i="53"/>
  <c r="N56" i="53"/>
  <c r="N114" i="53"/>
  <c r="N278" i="65"/>
  <c r="N172" i="53"/>
  <c r="N132" i="51"/>
  <c r="N15" i="51"/>
  <c r="N266" i="70"/>
  <c r="N276" i="66"/>
  <c r="N164" i="53"/>
  <c r="N103" i="51"/>
  <c r="N343" i="68"/>
  <c r="N14" i="51"/>
  <c r="N19" i="51"/>
  <c r="N269" i="66"/>
  <c r="N85" i="53"/>
  <c r="N259" i="71"/>
  <c r="N307" i="64"/>
  <c r="N267" i="72"/>
  <c r="N144" i="53"/>
  <c r="N120" i="52"/>
  <c r="N344" i="68"/>
  <c r="N11" i="51"/>
  <c r="N235" i="69"/>
  <c r="N57" i="51"/>
  <c r="N109" i="53"/>
  <c r="N231" i="65"/>
  <c r="N59" i="51"/>
  <c r="N35" i="52"/>
  <c r="N256" i="71"/>
  <c r="N122" i="51"/>
  <c r="N68" i="52"/>
  <c r="N102" i="52"/>
  <c r="N272" i="69"/>
  <c r="N60" i="51"/>
  <c r="N176" i="52"/>
  <c r="N98" i="52"/>
  <c r="N35" i="51"/>
  <c r="N268" i="70"/>
  <c r="N70" i="51"/>
  <c r="N242" i="67"/>
  <c r="N127" i="52"/>
  <c r="N267" i="64"/>
  <c r="N257" i="70"/>
  <c r="N54" i="52"/>
  <c r="N230" i="72"/>
  <c r="N151" i="52"/>
  <c r="N10" i="51"/>
  <c r="N126" i="51"/>
  <c r="N31" i="52"/>
  <c r="N77" i="53"/>
  <c r="N8" i="52"/>
  <c r="N118" i="51"/>
  <c r="N130" i="51"/>
  <c r="N57" i="52"/>
  <c r="N163" i="51"/>
  <c r="N27" i="51"/>
  <c r="N143" i="53"/>
  <c r="N49" i="52"/>
  <c r="N157" i="53"/>
  <c r="N152" i="52"/>
  <c r="N77" i="52"/>
  <c r="N107" i="52"/>
  <c r="N87" i="53"/>
  <c r="N53" i="52"/>
  <c r="N139" i="52"/>
  <c r="N92" i="53"/>
  <c r="N290" i="68"/>
  <c r="N111" i="51"/>
  <c r="N272" i="65"/>
  <c r="N97" i="52"/>
  <c r="N265" i="70"/>
  <c r="N5" i="53"/>
  <c r="N53" i="51"/>
  <c r="N292" i="68"/>
  <c r="N121" i="51"/>
  <c r="N243" i="65"/>
  <c r="N11" i="52"/>
  <c r="N78" i="51"/>
  <c r="N243" i="67"/>
  <c r="N140" i="53"/>
  <c r="N100" i="52"/>
  <c r="N239" i="66"/>
  <c r="N16" i="52"/>
  <c r="N89" i="51"/>
  <c r="N151" i="53"/>
  <c r="N282" i="64"/>
  <c r="N89" i="52"/>
  <c r="N65" i="52"/>
  <c r="N101" i="52"/>
  <c r="N87" i="52"/>
  <c r="N150" i="52"/>
  <c r="N153" i="52"/>
  <c r="N263" i="64"/>
  <c r="N152" i="51"/>
  <c r="N58" i="51"/>
  <c r="N31" i="53"/>
  <c r="N29" i="51"/>
  <c r="N60" i="52"/>
  <c r="N270" i="64"/>
  <c r="N136" i="51"/>
  <c r="N279" i="70"/>
  <c r="N243" i="66"/>
  <c r="N262" i="71"/>
  <c r="N297" i="68"/>
  <c r="N133" i="52"/>
  <c r="N270" i="65"/>
  <c r="N89" i="53"/>
  <c r="N67" i="52"/>
  <c r="N52" i="52"/>
  <c r="N118" i="52"/>
  <c r="N156" i="52"/>
  <c r="N136" i="52"/>
  <c r="N52" i="53"/>
  <c r="N234" i="65"/>
  <c r="N155" i="51"/>
  <c r="N238" i="65"/>
  <c r="N174" i="51"/>
  <c r="N78" i="53"/>
  <c r="N18" i="51"/>
  <c r="N40" i="52"/>
  <c r="N69" i="52"/>
  <c r="N138" i="51"/>
  <c r="N34" i="52"/>
  <c r="N10" i="53"/>
  <c r="N230" i="71"/>
  <c r="N237" i="67"/>
  <c r="N228" i="72"/>
  <c r="N246" i="72"/>
  <c r="N4" i="53"/>
  <c r="N316" i="68"/>
  <c r="N262" i="70"/>
  <c r="N271" i="65"/>
  <c r="N241" i="69"/>
  <c r="N255" i="65"/>
  <c r="N324" i="68"/>
  <c r="N253" i="71"/>
  <c r="N4" i="52"/>
  <c r="N314" i="68"/>
  <c r="N82" i="51"/>
  <c r="N237" i="70"/>
  <c r="N262" i="65"/>
  <c r="N232" i="65"/>
  <c r="N248" i="67"/>
  <c r="N63" i="51"/>
  <c r="N230" i="65"/>
  <c r="N231" i="70"/>
  <c r="N340" i="68"/>
  <c r="N236" i="70"/>
  <c r="N252" i="67"/>
  <c r="N4" i="51"/>
  <c r="N333" i="68"/>
  <c r="N262" i="66"/>
  <c r="N259" i="66"/>
  <c r="N261" i="65"/>
  <c r="N247" i="69"/>
  <c r="N223" i="72"/>
  <c r="N44" i="51"/>
  <c r="N221" i="71"/>
  <c r="N311" i="64"/>
  <c r="N290" i="64"/>
  <c r="N272" i="66"/>
  <c r="N229" i="69"/>
  <c r="N258" i="65"/>
  <c r="N248" i="70"/>
  <c r="N234" i="67"/>
  <c r="N228" i="69"/>
  <c r="N259" i="70"/>
  <c r="N270" i="72"/>
  <c r="N270" i="71"/>
  <c r="N257" i="66"/>
  <c r="N271" i="66"/>
  <c r="N266" i="66"/>
  <c r="N263" i="71"/>
  <c r="N128" i="52"/>
  <c r="N44" i="53"/>
  <c r="N25" i="52"/>
  <c r="N254" i="67"/>
  <c r="N309" i="68"/>
  <c r="N236" i="66"/>
  <c r="N109" i="52"/>
  <c r="N235" i="72"/>
  <c r="N325" i="68"/>
  <c r="N231" i="72"/>
  <c r="N87" i="51"/>
  <c r="N234" i="66"/>
  <c r="N109" i="51"/>
  <c r="N261" i="70"/>
  <c r="N229" i="67"/>
  <c r="N259" i="67"/>
  <c r="N280" i="66"/>
  <c r="N306" i="68"/>
  <c r="N248" i="66"/>
  <c r="N245" i="71"/>
  <c r="N229" i="70"/>
  <c r="N260" i="72"/>
  <c r="N243" i="70"/>
  <c r="N256" i="67"/>
  <c r="N3" i="52"/>
  <c r="N255" i="72"/>
  <c r="N255" i="64"/>
  <c r="N24" i="51"/>
  <c r="N238" i="72"/>
  <c r="N230" i="70"/>
  <c r="N81" i="51"/>
  <c r="N254" i="64"/>
  <c r="N62" i="52"/>
  <c r="N62" i="51"/>
  <c r="N3" i="53"/>
  <c r="N24" i="53"/>
  <c r="N227" i="70"/>
  <c r="N222" i="72"/>
  <c r="N105" i="51"/>
  <c r="N161" i="51"/>
  <c r="N249" i="67"/>
  <c r="N264" i="66"/>
  <c r="N245" i="69"/>
  <c r="N237" i="71"/>
  <c r="N219" i="72"/>
  <c r="N294" i="64"/>
  <c r="N260" i="66"/>
  <c r="N25" i="53"/>
  <c r="N162" i="51"/>
  <c r="N242" i="65"/>
  <c r="N283" i="68"/>
  <c r="N249" i="71"/>
  <c r="N327" i="68"/>
  <c r="N259" i="65"/>
  <c r="N280" i="67"/>
  <c r="N232" i="72"/>
  <c r="N256" i="65"/>
  <c r="N312" i="64"/>
  <c r="N144" i="51"/>
  <c r="N68" i="51"/>
  <c r="N253" i="72"/>
  <c r="N251" i="66"/>
  <c r="N250" i="70"/>
  <c r="N260" i="71"/>
  <c r="N243" i="71"/>
  <c r="N235" i="66"/>
  <c r="N252" i="72"/>
  <c r="N242" i="72"/>
  <c r="N258" i="67"/>
  <c r="N303" i="68"/>
  <c r="N262" i="69"/>
  <c r="N239" i="71"/>
  <c r="N162" i="52"/>
  <c r="N128" i="51"/>
  <c r="N232" i="71"/>
  <c r="N228" i="70"/>
  <c r="N261" i="66"/>
  <c r="N254" i="65"/>
  <c r="N223" i="71"/>
  <c r="N82" i="53"/>
  <c r="N164" i="51"/>
  <c r="N298" i="68"/>
  <c r="N241" i="70"/>
  <c r="N25" i="51"/>
  <c r="N254" i="70"/>
  <c r="N279" i="69"/>
  <c r="N224" i="71"/>
  <c r="N125" i="52"/>
  <c r="N233" i="65"/>
  <c r="N280" i="64"/>
  <c r="N231" i="69"/>
  <c r="N271" i="67"/>
  <c r="N225" i="71"/>
  <c r="N225" i="72"/>
  <c r="N269" i="64"/>
  <c r="N259" i="69"/>
  <c r="N308" i="68"/>
  <c r="N261" i="67"/>
  <c r="N253" i="67"/>
  <c r="N280" i="65"/>
  <c r="N263" i="72"/>
  <c r="N255" i="66"/>
  <c r="N329" i="68"/>
  <c r="N247" i="65"/>
  <c r="N251" i="65"/>
  <c r="N226" i="65"/>
  <c r="N238" i="71"/>
  <c r="N307" i="68"/>
  <c r="N81" i="53"/>
  <c r="N246" i="65"/>
  <c r="N227" i="66"/>
  <c r="N255" i="71"/>
  <c r="N226" i="67"/>
  <c r="N304" i="68"/>
  <c r="N265" i="65"/>
  <c r="N24" i="52"/>
  <c r="N124" i="52"/>
  <c r="N232" i="67"/>
  <c r="N249" i="70"/>
  <c r="N81" i="52"/>
  <c r="N143" i="52"/>
  <c r="N245" i="65"/>
  <c r="N245" i="67"/>
  <c r="N295" i="64"/>
  <c r="N226" i="66"/>
  <c r="N226" i="69"/>
  <c r="N273" i="64"/>
  <c r="N285" i="64"/>
  <c r="N233" i="67"/>
  <c r="N338" i="68"/>
  <c r="N259" i="64"/>
  <c r="N240" i="69"/>
  <c r="N279" i="64"/>
  <c r="N253" i="70"/>
  <c r="N63" i="53"/>
  <c r="N296" i="68"/>
  <c r="N250" i="72"/>
  <c r="N85" i="52"/>
  <c r="N144" i="52"/>
  <c r="N248" i="69"/>
  <c r="N229" i="71"/>
  <c r="N301" i="64"/>
  <c r="N146" i="52"/>
  <c r="N250" i="71"/>
  <c r="N234" i="72"/>
  <c r="N247" i="67"/>
  <c r="N228" i="66"/>
  <c r="N305" i="68"/>
  <c r="N256" i="69"/>
  <c r="N245" i="72"/>
  <c r="N229" i="66"/>
  <c r="N273" i="67"/>
  <c r="N243" i="72"/>
  <c r="N280" i="70"/>
  <c r="N292" i="64"/>
  <c r="N317" i="68"/>
  <c r="N227" i="65"/>
  <c r="N249" i="65"/>
  <c r="N264" i="70"/>
  <c r="N226" i="71"/>
  <c r="N250" i="66"/>
  <c r="N251" i="70"/>
  <c r="N49" i="51"/>
  <c r="N30" i="51"/>
  <c r="N227" i="67"/>
  <c r="N239" i="69"/>
  <c r="N238" i="67"/>
  <c r="N269" i="72"/>
  <c r="N252" i="70"/>
  <c r="N262" i="67"/>
  <c r="N232" i="69"/>
  <c r="N221" i="72"/>
  <c r="N82" i="52"/>
  <c r="N241" i="67"/>
  <c r="N247" i="66"/>
  <c r="N287" i="64"/>
  <c r="N288" i="64"/>
  <c r="N44" i="52"/>
  <c r="N240" i="65"/>
  <c r="N261" i="69"/>
  <c r="N269" i="71"/>
  <c r="N250" i="67"/>
  <c r="N252" i="65"/>
  <c r="N256" i="66"/>
  <c r="N260" i="69"/>
  <c r="N241" i="66"/>
  <c r="N3" i="51"/>
  <c r="N265" i="67"/>
  <c r="N246" i="66"/>
  <c r="N246" i="70"/>
  <c r="N62" i="53"/>
  <c r="N246" i="67"/>
  <c r="N43" i="52"/>
  <c r="N227" i="69"/>
  <c r="N43" i="51"/>
  <c r="N264" i="69"/>
  <c r="N275" i="64"/>
  <c r="N222" i="71"/>
  <c r="N285" i="68"/>
  <c r="N143" i="51"/>
  <c r="N230" i="69"/>
  <c r="N265" i="66"/>
  <c r="N274" i="64"/>
  <c r="N245" i="70"/>
  <c r="N237" i="72"/>
  <c r="N264" i="67"/>
  <c r="N245" i="66"/>
  <c r="N106" i="51"/>
  <c r="N260" i="70"/>
  <c r="N261" i="72"/>
  <c r="N232" i="66"/>
  <c r="N260" i="64"/>
  <c r="N247" i="70"/>
  <c r="N246" i="71"/>
  <c r="N252" i="71"/>
  <c r="N254" i="66"/>
  <c r="N227" i="72"/>
  <c r="N321" i="68"/>
  <c r="N255" i="70"/>
  <c r="N266" i="65"/>
  <c r="N250" i="69"/>
  <c r="N273" i="66"/>
  <c r="N257" i="67"/>
  <c r="N47" i="52"/>
  <c r="N256" i="64"/>
  <c r="N242" i="69"/>
  <c r="N251" i="67"/>
  <c r="N279" i="67"/>
  <c r="N256" i="70"/>
  <c r="N85" i="51"/>
  <c r="N63" i="52"/>
  <c r="N266" i="67"/>
  <c r="N318" i="68"/>
  <c r="N257" i="65"/>
  <c r="N273" i="65"/>
  <c r="N313" i="68"/>
  <c r="N283" i="64"/>
  <c r="N294" i="68"/>
  <c r="N312" i="68"/>
  <c r="N233" i="70"/>
  <c r="N239" i="72"/>
  <c r="N235" i="71"/>
  <c r="N7" i="52"/>
  <c r="N241" i="72"/>
  <c r="N310" i="68"/>
  <c r="N311" i="68"/>
  <c r="N228" i="71"/>
  <c r="N251" i="72"/>
  <c r="N243" i="69"/>
  <c r="N106" i="52"/>
  <c r="N280" i="69"/>
  <c r="N258" i="66"/>
  <c r="N28" i="51"/>
  <c r="N261" i="71"/>
  <c r="N291" i="64"/>
  <c r="N242" i="70"/>
  <c r="N237" i="69"/>
  <c r="N348" i="68"/>
  <c r="N334" i="68"/>
  <c r="N229" i="72"/>
  <c r="N239" i="70"/>
  <c r="N230" i="66"/>
  <c r="N302" i="64"/>
  <c r="N125" i="51"/>
  <c r="N234" i="71"/>
  <c r="N253" i="66"/>
  <c r="N161" i="52"/>
  <c r="N220" i="71"/>
  <c r="N220" i="72"/>
  <c r="N279" i="68"/>
  <c r="N296" i="64"/>
  <c r="N246" i="69"/>
  <c r="N328" i="68"/>
  <c r="N258" i="64"/>
  <c r="N249" i="69"/>
  <c r="N240" i="71"/>
  <c r="N249" i="66"/>
  <c r="N240" i="72"/>
  <c r="N276" i="64"/>
  <c r="N105" i="52"/>
  <c r="N43" i="53"/>
  <c r="N124" i="51"/>
  <c r="N264" i="65"/>
  <c r="N253" i="64"/>
  <c r="N219" i="71"/>
  <c r="N226" i="70"/>
  <c r="N252" i="64"/>
  <c r="N29" i="17"/>
  <c r="N22" i="17"/>
  <c r="N18" i="17"/>
  <c r="N7" i="17"/>
  <c r="N30" i="17"/>
  <c r="N19" i="17"/>
  <c r="N8" i="17"/>
  <c r="N20" i="17"/>
  <c r="N9" i="17"/>
  <c r="N21" i="17"/>
  <c r="N6" i="17"/>
  <c r="N19" i="15"/>
  <c r="N28" i="17"/>
  <c r="N5" i="16"/>
  <c r="N9" i="16"/>
  <c r="N13" i="16"/>
  <c r="N20" i="16"/>
  <c r="N25" i="16"/>
  <c r="N30" i="16"/>
  <c r="N5" i="17"/>
  <c r="N14" i="15"/>
  <c r="N5" i="15"/>
  <c r="N6" i="15"/>
  <c r="N22" i="15"/>
  <c r="N8" i="15"/>
  <c r="N24" i="15"/>
  <c r="N21" i="15"/>
  <c r="N31" i="15"/>
  <c r="N30" i="15"/>
  <c r="N6" i="16"/>
  <c r="N10" i="16"/>
  <c r="N14" i="16"/>
  <c r="N21" i="16"/>
  <c r="N26" i="16"/>
  <c r="N31" i="16"/>
  <c r="N10" i="15"/>
  <c r="N12" i="15"/>
  <c r="N29" i="15"/>
  <c r="N7" i="15"/>
  <c r="N26" i="15"/>
  <c r="N9" i="15"/>
  <c r="N11" i="15"/>
  <c r="N13" i="15"/>
  <c r="N7" i="16"/>
  <c r="N11" i="16"/>
  <c r="N18" i="16"/>
  <c r="N22" i="16"/>
  <c r="N28" i="16"/>
  <c r="N32" i="16"/>
  <c r="N18" i="15"/>
  <c r="N20" i="15"/>
  <c r="N32" i="15"/>
  <c r="N28" i="15"/>
  <c r="N25" i="15"/>
  <c r="N17" i="17"/>
  <c r="N8" i="16"/>
  <c r="N12" i="16"/>
  <c r="N19" i="16"/>
  <c r="N24" i="16"/>
  <c r="N29" i="16"/>
  <c r="N16" i="15"/>
  <c r="N149" i="6"/>
  <c r="N173" i="6"/>
  <c r="N136" i="6"/>
  <c r="N160" i="6"/>
  <c r="N125" i="6"/>
  <c r="N110" i="6"/>
  <c r="N165" i="6"/>
  <c r="N141" i="6"/>
  <c r="N131" i="29"/>
  <c r="N130" i="29"/>
  <c r="L16" i="16"/>
  <c r="H4" i="15"/>
  <c r="H27" i="15"/>
  <c r="D4" i="16"/>
  <c r="H17" i="16"/>
  <c r="L17" i="16"/>
  <c r="O17" i="15"/>
  <c r="J157" i="6"/>
  <c r="G140" i="6"/>
  <c r="G164" i="6"/>
  <c r="I149" i="6"/>
  <c r="I173" i="6"/>
  <c r="I127" i="6"/>
  <c r="I160" i="6"/>
  <c r="I136" i="6"/>
  <c r="I281" i="66"/>
  <c r="I154" i="53"/>
  <c r="I236" i="69"/>
  <c r="I271" i="71"/>
  <c r="I114" i="51"/>
  <c r="I267" i="69"/>
  <c r="I125" i="53"/>
  <c r="I79" i="53"/>
  <c r="I107" i="53"/>
  <c r="I115" i="52"/>
  <c r="I233" i="69"/>
  <c r="I146" i="53"/>
  <c r="I34" i="53"/>
  <c r="I257" i="71"/>
  <c r="I74" i="53"/>
  <c r="I137" i="53"/>
  <c r="I153" i="53"/>
  <c r="I115" i="53"/>
  <c r="I174" i="53"/>
  <c r="I173" i="53"/>
  <c r="I281" i="67"/>
  <c r="I165" i="53"/>
  <c r="I171" i="53"/>
  <c r="I108" i="53"/>
  <c r="I14" i="53"/>
  <c r="I278" i="66"/>
  <c r="I275" i="65"/>
  <c r="I41" i="53"/>
  <c r="I145" i="53"/>
  <c r="I38" i="53"/>
  <c r="I345" i="68"/>
  <c r="I18" i="53"/>
  <c r="I275" i="67"/>
  <c r="I152" i="53"/>
  <c r="I112" i="51"/>
  <c r="I177" i="53"/>
  <c r="I155" i="53"/>
  <c r="I17" i="53"/>
  <c r="I34" i="51"/>
  <c r="I272" i="70"/>
  <c r="I276" i="69"/>
  <c r="I67" i="51"/>
  <c r="I132" i="52"/>
  <c r="I269" i="67"/>
  <c r="I269" i="65"/>
  <c r="I37" i="51"/>
  <c r="I15" i="51"/>
  <c r="I14" i="51"/>
  <c r="I332" i="68"/>
  <c r="I66" i="53"/>
  <c r="I26" i="51"/>
  <c r="I269" i="69"/>
  <c r="I113" i="51"/>
  <c r="I276" i="65"/>
  <c r="I268" i="66"/>
  <c r="I255" i="69"/>
  <c r="I276" i="67"/>
  <c r="I288" i="68"/>
  <c r="I163" i="52"/>
  <c r="I167" i="53"/>
  <c r="I22" i="52"/>
  <c r="I133" i="52"/>
  <c r="I163" i="51"/>
  <c r="I60" i="51"/>
  <c r="I259" i="64"/>
  <c r="I169" i="53"/>
  <c r="I139" i="51"/>
  <c r="I276" i="66"/>
  <c r="I156" i="52"/>
  <c r="I56" i="52"/>
  <c r="I165" i="52"/>
  <c r="I79" i="52"/>
  <c r="I235" i="65"/>
  <c r="I145" i="51"/>
  <c r="I256" i="72"/>
  <c r="I131" i="51"/>
  <c r="I298" i="64"/>
  <c r="I150" i="53"/>
  <c r="I165" i="51"/>
  <c r="I19" i="53"/>
  <c r="I153" i="51"/>
  <c r="I279" i="66"/>
  <c r="I127" i="51"/>
  <c r="I68" i="53"/>
  <c r="I170" i="52"/>
  <c r="I5" i="51"/>
  <c r="I236" i="67"/>
  <c r="I176" i="51"/>
  <c r="I238" i="66"/>
  <c r="I51" i="52"/>
  <c r="I149" i="52"/>
  <c r="I174" i="51"/>
  <c r="I108" i="51"/>
  <c r="I52" i="51"/>
  <c r="I248" i="72"/>
  <c r="I75" i="51"/>
  <c r="I158" i="51"/>
  <c r="I234" i="70"/>
  <c r="I242" i="72"/>
  <c r="I126" i="52"/>
  <c r="I268" i="69"/>
  <c r="I93" i="53"/>
  <c r="I118" i="51"/>
  <c r="I151" i="51"/>
  <c r="I90" i="51"/>
  <c r="I262" i="72"/>
  <c r="I78" i="51"/>
  <c r="I100" i="52"/>
  <c r="I239" i="65"/>
  <c r="I134" i="51"/>
  <c r="I172" i="53"/>
  <c r="I138" i="53"/>
  <c r="I113" i="52"/>
  <c r="I297" i="64"/>
  <c r="I264" i="71"/>
  <c r="I48" i="53"/>
  <c r="I281" i="70"/>
  <c r="I277" i="70"/>
  <c r="I27" i="53"/>
  <c r="I117" i="53"/>
  <c r="I36" i="53"/>
  <c r="I72" i="53"/>
  <c r="I274" i="66"/>
  <c r="I15" i="53"/>
  <c r="I349" i="68"/>
  <c r="I278" i="65"/>
  <c r="I57" i="53"/>
  <c r="I274" i="67"/>
  <c r="I252" i="69"/>
  <c r="I99" i="53"/>
  <c r="I266" i="72"/>
  <c r="I119" i="53"/>
  <c r="I267" i="72"/>
  <c r="I278" i="69"/>
  <c r="I91" i="53"/>
  <c r="I118" i="53"/>
  <c r="I268" i="72"/>
  <c r="I110" i="53"/>
  <c r="I37" i="53"/>
  <c r="I101" i="53"/>
  <c r="I22" i="53"/>
  <c r="I73" i="53"/>
  <c r="I141" i="53"/>
  <c r="I35" i="53"/>
  <c r="I342" i="68"/>
  <c r="I234" i="69"/>
  <c r="I277" i="66"/>
  <c r="I98" i="53"/>
  <c r="I56" i="51"/>
  <c r="I154" i="51"/>
  <c r="I168" i="51"/>
  <c r="I28" i="53"/>
  <c r="I13" i="51"/>
  <c r="I10" i="51"/>
  <c r="I299" i="64"/>
  <c r="I120" i="53"/>
  <c r="I17" i="51"/>
  <c r="I22" i="51"/>
  <c r="I111" i="53"/>
  <c r="I128" i="53"/>
  <c r="I257" i="72"/>
  <c r="I97" i="51"/>
  <c r="I12" i="53"/>
  <c r="I57" i="51"/>
  <c r="I39" i="52"/>
  <c r="I253" i="69"/>
  <c r="I258" i="71"/>
  <c r="I16" i="52"/>
  <c r="I64" i="51"/>
  <c r="I71" i="53"/>
  <c r="I158" i="53"/>
  <c r="I169" i="51"/>
  <c r="I57" i="52"/>
  <c r="I129" i="52"/>
  <c r="I72" i="52"/>
  <c r="I149" i="53"/>
  <c r="I150" i="51"/>
  <c r="I13" i="52"/>
  <c r="I230" i="71"/>
  <c r="I20" i="51"/>
  <c r="I260" i="72"/>
  <c r="I107" i="51"/>
  <c r="I8" i="51"/>
  <c r="I88" i="51"/>
  <c r="I69" i="53"/>
  <c r="I233" i="67"/>
  <c r="I86" i="52"/>
  <c r="I239" i="66"/>
  <c r="I53" i="52"/>
  <c r="I147" i="52"/>
  <c r="I47" i="51"/>
  <c r="I21" i="53"/>
  <c r="I124" i="53"/>
  <c r="I41" i="52"/>
  <c r="I10" i="52"/>
  <c r="I88" i="53"/>
  <c r="I135" i="52"/>
  <c r="I30" i="52"/>
  <c r="I94" i="52"/>
  <c r="I237" i="67"/>
  <c r="I260" i="65"/>
  <c r="I64" i="52"/>
  <c r="I137" i="52"/>
  <c r="I172" i="51"/>
  <c r="I159" i="51"/>
  <c r="I296" i="68"/>
  <c r="I231" i="66"/>
  <c r="I68" i="52"/>
  <c r="I29" i="51"/>
  <c r="I46" i="51"/>
  <c r="I40" i="52"/>
  <c r="I60" i="52"/>
  <c r="I233" i="72"/>
  <c r="I34" i="52"/>
  <c r="I76" i="51"/>
  <c r="I31" i="52"/>
  <c r="I18" i="51"/>
  <c r="I176" i="53"/>
  <c r="I73" i="52"/>
  <c r="I130" i="51"/>
  <c r="I136" i="52"/>
  <c r="I274" i="70"/>
  <c r="I147" i="53"/>
  <c r="I114" i="52"/>
  <c r="I275" i="69"/>
  <c r="I306" i="64"/>
  <c r="I265" i="72"/>
  <c r="I276" i="70"/>
  <c r="I274" i="69"/>
  <c r="I56" i="53"/>
  <c r="I344" i="68"/>
  <c r="I95" i="53"/>
  <c r="I341" i="68"/>
  <c r="I76" i="53"/>
  <c r="I122" i="53"/>
  <c r="I271" i="72"/>
  <c r="I267" i="70"/>
  <c r="I65" i="53"/>
  <c r="I343" i="68"/>
  <c r="I67" i="53"/>
  <c r="I112" i="53"/>
  <c r="I156" i="53"/>
  <c r="I60" i="53"/>
  <c r="I268" i="71"/>
  <c r="I96" i="53"/>
  <c r="I330" i="68"/>
  <c r="I75" i="53"/>
  <c r="I267" i="67"/>
  <c r="I254" i="69"/>
  <c r="I103" i="53"/>
  <c r="I278" i="67"/>
  <c r="I29" i="53"/>
  <c r="I305" i="64"/>
  <c r="I6" i="53"/>
  <c r="I163" i="53"/>
  <c r="I259" i="71"/>
  <c r="I85" i="53"/>
  <c r="I170" i="53"/>
  <c r="I313" i="64"/>
  <c r="I65" i="51"/>
  <c r="I91" i="51"/>
  <c r="I50" i="51"/>
  <c r="I307" i="64"/>
  <c r="I273" i="69"/>
  <c r="I35" i="51"/>
  <c r="I36" i="51"/>
  <c r="I106" i="53"/>
  <c r="I86" i="51"/>
  <c r="I271" i="70"/>
  <c r="I256" i="71"/>
  <c r="I47" i="53"/>
  <c r="I7" i="53"/>
  <c r="I102" i="51"/>
  <c r="I27" i="51"/>
  <c r="I74" i="51"/>
  <c r="I277" i="69"/>
  <c r="I265" i="70"/>
  <c r="I337" i="68"/>
  <c r="I277" i="65"/>
  <c r="I173" i="51"/>
  <c r="I73" i="51"/>
  <c r="I83" i="53"/>
  <c r="I159" i="52"/>
  <c r="I174" i="52"/>
  <c r="I116" i="52"/>
  <c r="I5" i="53"/>
  <c r="I66" i="51"/>
  <c r="I84" i="51"/>
  <c r="I130" i="53"/>
  <c r="I237" i="65"/>
  <c r="I151" i="52"/>
  <c r="I120" i="51"/>
  <c r="I78" i="52"/>
  <c r="I236" i="65"/>
  <c r="I45" i="51"/>
  <c r="I229" i="65"/>
  <c r="I132" i="51"/>
  <c r="I242" i="67"/>
  <c r="I269" i="72"/>
  <c r="I111" i="52"/>
  <c r="I90" i="53"/>
  <c r="I85" i="51"/>
  <c r="I92" i="52"/>
  <c r="I102" i="52"/>
  <c r="I267" i="64"/>
  <c r="I32" i="53"/>
  <c r="I76" i="52"/>
  <c r="I91" i="52"/>
  <c r="I226" i="71"/>
  <c r="I84" i="52"/>
  <c r="I248" i="71"/>
  <c r="I260" i="64"/>
  <c r="I69" i="51"/>
  <c r="I33" i="51"/>
  <c r="I54" i="52"/>
  <c r="I279" i="69"/>
  <c r="I269" i="71"/>
  <c r="I70" i="52"/>
  <c r="I48" i="52"/>
  <c r="I103" i="52"/>
  <c r="I100" i="51"/>
  <c r="I21" i="52"/>
  <c r="I240" i="67"/>
  <c r="I46" i="52"/>
  <c r="I270" i="65"/>
  <c r="I244" i="71"/>
  <c r="I25" i="51"/>
  <c r="I36" i="52"/>
  <c r="I167" i="51"/>
  <c r="I67" i="52"/>
  <c r="I169" i="52"/>
  <c r="I224" i="72"/>
  <c r="I278" i="70"/>
  <c r="I86" i="53"/>
  <c r="I126" i="53"/>
  <c r="I267" i="66"/>
  <c r="I8" i="53"/>
  <c r="I266" i="70"/>
  <c r="I275" i="70"/>
  <c r="I266" i="71"/>
  <c r="I129" i="53"/>
  <c r="I309" i="64"/>
  <c r="I134" i="53"/>
  <c r="I16" i="53"/>
  <c r="I133" i="53"/>
  <c r="I97" i="53"/>
  <c r="I265" i="71"/>
  <c r="I112" i="52"/>
  <c r="I46" i="53"/>
  <c r="I275" i="66"/>
  <c r="I159" i="53"/>
  <c r="I235" i="69"/>
  <c r="I267" i="71"/>
  <c r="I84" i="53"/>
  <c r="I281" i="65"/>
  <c r="I274" i="65"/>
  <c r="I55" i="53"/>
  <c r="I269" i="66"/>
  <c r="I132" i="53"/>
  <c r="I131" i="53"/>
  <c r="I267" i="65"/>
  <c r="I54" i="53"/>
  <c r="I127" i="53"/>
  <c r="I116" i="53"/>
  <c r="I281" i="69"/>
  <c r="I271" i="69"/>
  <c r="I53" i="53"/>
  <c r="I115" i="51"/>
  <c r="I114" i="53"/>
  <c r="I135" i="53"/>
  <c r="I54" i="51"/>
  <c r="I269" i="70"/>
  <c r="I162" i="53"/>
  <c r="I89" i="51"/>
  <c r="I277" i="67"/>
  <c r="I117" i="51"/>
  <c r="I259" i="72"/>
  <c r="I308" i="64"/>
  <c r="I48" i="51"/>
  <c r="I264" i="72"/>
  <c r="I144" i="53"/>
  <c r="I109" i="53"/>
  <c r="I74" i="52"/>
  <c r="I150" i="52"/>
  <c r="I164" i="53"/>
  <c r="I273" i="70"/>
  <c r="I266" i="69"/>
  <c r="I136" i="53"/>
  <c r="I136" i="51"/>
  <c r="I113" i="53"/>
  <c r="I148" i="52"/>
  <c r="I176" i="52"/>
  <c r="I155" i="52"/>
  <c r="I141" i="51"/>
  <c r="I171" i="51"/>
  <c r="I12" i="52"/>
  <c r="I257" i="64"/>
  <c r="I232" i="69"/>
  <c r="I153" i="52"/>
  <c r="I240" i="65"/>
  <c r="I10" i="53"/>
  <c r="I122" i="52"/>
  <c r="I243" i="65"/>
  <c r="I19" i="52"/>
  <c r="I166" i="51"/>
  <c r="I171" i="52"/>
  <c r="I224" i="71"/>
  <c r="I301" i="68"/>
  <c r="I175" i="53"/>
  <c r="I177" i="51"/>
  <c r="I79" i="51"/>
  <c r="I50" i="53"/>
  <c r="I268" i="67"/>
  <c r="I8" i="52"/>
  <c r="I55" i="52"/>
  <c r="I235" i="66"/>
  <c r="I331" i="68"/>
  <c r="I20" i="52"/>
  <c r="I41" i="51"/>
  <c r="I94" i="51"/>
  <c r="I27" i="52"/>
  <c r="I241" i="69"/>
  <c r="I70" i="53"/>
  <c r="I96" i="51"/>
  <c r="I87" i="53"/>
  <c r="I9" i="52"/>
  <c r="I239" i="67"/>
  <c r="I166" i="53"/>
  <c r="I167" i="52"/>
  <c r="I98" i="51"/>
  <c r="I38" i="51"/>
  <c r="I135" i="51"/>
  <c r="I13" i="53"/>
  <c r="I257" i="69"/>
  <c r="I29" i="52"/>
  <c r="I228" i="66"/>
  <c r="I31" i="51"/>
  <c r="I257" i="66"/>
  <c r="I6" i="51"/>
  <c r="I95" i="52"/>
  <c r="I268" i="65"/>
  <c r="I152" i="52"/>
  <c r="I251" i="71"/>
  <c r="I129" i="51"/>
  <c r="I31" i="53"/>
  <c r="I253" i="65"/>
  <c r="I19" i="51"/>
  <c r="I250" i="67"/>
  <c r="I257" i="67"/>
  <c r="I58" i="51"/>
  <c r="I295" i="68"/>
  <c r="I121" i="53"/>
  <c r="I26" i="52"/>
  <c r="I151" i="53"/>
  <c r="I253" i="67"/>
  <c r="I139" i="52"/>
  <c r="I32" i="51"/>
  <c r="I37" i="52"/>
  <c r="I269" i="64"/>
  <c r="I266" i="64"/>
  <c r="I121" i="52"/>
  <c r="I33" i="53"/>
  <c r="I172" i="52"/>
  <c r="I99" i="51"/>
  <c r="I6" i="52"/>
  <c r="I140" i="53"/>
  <c r="I238" i="65"/>
  <c r="I278" i="64"/>
  <c r="I168" i="52"/>
  <c r="I18" i="52"/>
  <c r="I11" i="52"/>
  <c r="I89" i="52"/>
  <c r="I339" i="68"/>
  <c r="I118" i="52"/>
  <c r="I148" i="53"/>
  <c r="I138" i="52"/>
  <c r="I140" i="52"/>
  <c r="I141" i="52"/>
  <c r="I107" i="52"/>
  <c r="I33" i="52"/>
  <c r="I243" i="66"/>
  <c r="I53" i="51"/>
  <c r="I293" i="68"/>
  <c r="I77" i="52"/>
  <c r="I71" i="52"/>
  <c r="I88" i="52"/>
  <c r="I130" i="52"/>
  <c r="I70" i="51"/>
  <c r="I258" i="69"/>
  <c r="I231" i="71"/>
  <c r="I264" i="69"/>
  <c r="I311" i="64"/>
  <c r="I242" i="70"/>
  <c r="I230" i="66"/>
  <c r="I247" i="71"/>
  <c r="I346" i="68"/>
  <c r="I233" i="70"/>
  <c r="I324" i="68"/>
  <c r="I228" i="69"/>
  <c r="I164" i="51"/>
  <c r="I237" i="69"/>
  <c r="I28" i="51"/>
  <c r="I262" i="65"/>
  <c r="I254" i="70"/>
  <c r="I292" i="68"/>
  <c r="I162" i="52"/>
  <c r="I287" i="68"/>
  <c r="I250" i="66"/>
  <c r="I234" i="71"/>
  <c r="I241" i="67"/>
  <c r="I25" i="52"/>
  <c r="I237" i="70"/>
  <c r="I315" i="68"/>
  <c r="I271" i="65"/>
  <c r="I235" i="72"/>
  <c r="I146" i="52"/>
  <c r="I271" i="67"/>
  <c r="I279" i="67"/>
  <c r="I249" i="72"/>
  <c r="I49" i="51"/>
  <c r="I256" i="66"/>
  <c r="I270" i="66"/>
  <c r="I164" i="52"/>
  <c r="I229" i="71"/>
  <c r="I335" i="68"/>
  <c r="I262" i="66"/>
  <c r="I259" i="69"/>
  <c r="I4" i="51"/>
  <c r="I258" i="70"/>
  <c r="I231" i="72"/>
  <c r="I239" i="72"/>
  <c r="I262" i="69"/>
  <c r="I248" i="70"/>
  <c r="I297" i="68"/>
  <c r="I239" i="71"/>
  <c r="I286" i="68"/>
  <c r="I144" i="51"/>
  <c r="I319" i="68"/>
  <c r="I128" i="52"/>
  <c r="I243" i="72"/>
  <c r="I263" i="72"/>
  <c r="I236" i="66"/>
  <c r="I303" i="68"/>
  <c r="I223" i="71"/>
  <c r="I312" i="64"/>
  <c r="I252" i="72"/>
  <c r="I246" i="72"/>
  <c r="I338" i="68"/>
  <c r="I82" i="52"/>
  <c r="I109" i="52"/>
  <c r="I66" i="52"/>
  <c r="I125" i="52"/>
  <c r="I321" i="68"/>
  <c r="I288" i="64"/>
  <c r="I260" i="71"/>
  <c r="I28" i="52"/>
  <c r="I300" i="68"/>
  <c r="I247" i="72"/>
  <c r="I284" i="68"/>
  <c r="I4" i="52"/>
  <c r="I295" i="64"/>
  <c r="I62" i="53"/>
  <c r="I246" i="69"/>
  <c r="I285" i="68"/>
  <c r="I222" i="72"/>
  <c r="I62" i="51"/>
  <c r="I226" i="66"/>
  <c r="I3" i="53"/>
  <c r="I252" i="64"/>
  <c r="I3" i="52"/>
  <c r="I161" i="52"/>
  <c r="I246" i="66"/>
  <c r="I230" i="69"/>
  <c r="I246" i="70"/>
  <c r="I249" i="66"/>
  <c r="I105" i="52"/>
  <c r="I81" i="51"/>
  <c r="I304" i="68"/>
  <c r="I294" i="64"/>
  <c r="I219" i="72"/>
  <c r="I264" i="66"/>
  <c r="I328" i="68"/>
  <c r="I226" i="67"/>
  <c r="I110" i="51"/>
  <c r="I272" i="66"/>
  <c r="I148" i="51"/>
  <c r="I72" i="51"/>
  <c r="I289" i="64"/>
  <c r="I237" i="66"/>
  <c r="I147" i="51"/>
  <c r="I166" i="52"/>
  <c r="I102" i="53"/>
  <c r="I111" i="51"/>
  <c r="I122" i="51"/>
  <c r="I52" i="52"/>
  <c r="I59" i="53"/>
  <c r="I155" i="51"/>
  <c r="I52" i="53"/>
  <c r="I49" i="52"/>
  <c r="I157" i="53"/>
  <c r="I83" i="51"/>
  <c r="I233" i="65"/>
  <c r="I154" i="52"/>
  <c r="I50" i="52"/>
  <c r="I303" i="64"/>
  <c r="I95" i="51"/>
  <c r="I21" i="51"/>
  <c r="I229" i="66"/>
  <c r="I149" i="51"/>
  <c r="I156" i="51"/>
  <c r="I137" i="51"/>
  <c r="I157" i="51"/>
  <c r="I39" i="53"/>
  <c r="I97" i="52"/>
  <c r="I263" i="64"/>
  <c r="I5" i="52"/>
  <c r="I35" i="52"/>
  <c r="I233" i="71"/>
  <c r="I58" i="53"/>
  <c r="I11" i="51"/>
  <c r="I99" i="52"/>
  <c r="I272" i="67"/>
  <c r="I168" i="53"/>
  <c r="I119" i="51"/>
  <c r="I75" i="52"/>
  <c r="I138" i="51"/>
  <c r="I45" i="52"/>
  <c r="I134" i="52"/>
  <c r="I231" i="67"/>
  <c r="I280" i="66"/>
  <c r="I327" i="68"/>
  <c r="I239" i="69"/>
  <c r="I298" i="68"/>
  <c r="I289" i="68"/>
  <c r="I320" i="68"/>
  <c r="I257" i="70"/>
  <c r="I264" i="64"/>
  <c r="I336" i="68"/>
  <c r="I271" i="66"/>
  <c r="I261" i="67"/>
  <c r="I230" i="72"/>
  <c r="I250" i="65"/>
  <c r="I282" i="64"/>
  <c r="I44" i="53"/>
  <c r="I254" i="66"/>
  <c r="I234" i="72"/>
  <c r="I280" i="65"/>
  <c r="I244" i="72"/>
  <c r="I257" i="65"/>
  <c r="I256" i="64"/>
  <c r="I290" i="64"/>
  <c r="I233" i="66"/>
  <c r="I260" i="67"/>
  <c r="I63" i="52"/>
  <c r="I106" i="51"/>
  <c r="I277" i="64"/>
  <c r="I255" i="70"/>
  <c r="I227" i="66"/>
  <c r="I245" i="72"/>
  <c r="I272" i="65"/>
  <c r="I238" i="69"/>
  <c r="I255" i="72"/>
  <c r="I242" i="71"/>
  <c r="I258" i="65"/>
  <c r="I242" i="69"/>
  <c r="I240" i="66"/>
  <c r="I280" i="64"/>
  <c r="I238" i="70"/>
  <c r="I256" i="67"/>
  <c r="I249" i="67"/>
  <c r="I256" i="70"/>
  <c r="I241" i="66"/>
  <c r="I285" i="64"/>
  <c r="I162" i="51"/>
  <c r="I260" i="66"/>
  <c r="I240" i="70"/>
  <c r="I256" i="69"/>
  <c r="I251" i="65"/>
  <c r="I242" i="65"/>
  <c r="I261" i="66"/>
  <c r="I47" i="52"/>
  <c r="I284" i="64"/>
  <c r="I232" i="65"/>
  <c r="I240" i="69"/>
  <c r="I250" i="69"/>
  <c r="I255" i="66"/>
  <c r="I251" i="70"/>
  <c r="I308" i="68"/>
  <c r="I252" i="65"/>
  <c r="I310" i="68"/>
  <c r="I291" i="64"/>
  <c r="I221" i="72"/>
  <c r="I248" i="69"/>
  <c r="I24" i="51"/>
  <c r="I128" i="51"/>
  <c r="I347" i="68"/>
  <c r="I7" i="52"/>
  <c r="I228" i="72"/>
  <c r="I302" i="64"/>
  <c r="I276" i="64"/>
  <c r="I249" i="65"/>
  <c r="I62" i="52"/>
  <c r="I281" i="68"/>
  <c r="I329" i="68"/>
  <c r="I238" i="71"/>
  <c r="I265" i="66"/>
  <c r="I258" i="64"/>
  <c r="I81" i="52"/>
  <c r="I282" i="68"/>
  <c r="I43" i="51"/>
  <c r="I227" i="69"/>
  <c r="I228" i="67"/>
  <c r="I220" i="72"/>
  <c r="I3" i="51"/>
  <c r="I306" i="68"/>
  <c r="I81" i="53"/>
  <c r="I248" i="67"/>
  <c r="I245" i="65"/>
  <c r="I237" i="71"/>
  <c r="I245" i="69"/>
  <c r="I237" i="72"/>
  <c r="I226" i="69"/>
  <c r="I245" i="67"/>
  <c r="I69" i="52"/>
  <c r="I271" i="64"/>
  <c r="I105" i="53"/>
  <c r="I235" i="67"/>
  <c r="I30" i="53"/>
  <c r="I270" i="67"/>
  <c r="I59" i="52"/>
  <c r="I9" i="51"/>
  <c r="I94" i="53"/>
  <c r="I9" i="53"/>
  <c r="I96" i="52"/>
  <c r="I262" i="64"/>
  <c r="I101" i="52"/>
  <c r="I103" i="51"/>
  <c r="I241" i="70"/>
  <c r="I228" i="65"/>
  <c r="I93" i="51"/>
  <c r="I64" i="53"/>
  <c r="I55" i="51"/>
  <c r="I145" i="52"/>
  <c r="I51" i="51"/>
  <c r="I265" i="69"/>
  <c r="I17" i="52"/>
  <c r="I133" i="51"/>
  <c r="I120" i="52"/>
  <c r="I121" i="51"/>
  <c r="I325" i="68"/>
  <c r="I139" i="53"/>
  <c r="I40" i="53"/>
  <c r="I175" i="51"/>
  <c r="I152" i="51"/>
  <c r="I251" i="72"/>
  <c r="I241" i="65"/>
  <c r="I119" i="52"/>
  <c r="I77" i="53"/>
  <c r="I26" i="53"/>
  <c r="I92" i="51"/>
  <c r="I11" i="53"/>
  <c r="I268" i="70"/>
  <c r="I270" i="69"/>
  <c r="I127" i="52"/>
  <c r="I20" i="53"/>
  <c r="I126" i="51"/>
  <c r="I51" i="53"/>
  <c r="I15" i="52"/>
  <c r="I260" i="70"/>
  <c r="I270" i="72"/>
  <c r="I313" i="68"/>
  <c r="I250" i="71"/>
  <c r="I231" i="69"/>
  <c r="I275" i="64"/>
  <c r="I254" i="65"/>
  <c r="I268" i="64"/>
  <c r="I294" i="68"/>
  <c r="I286" i="64"/>
  <c r="I30" i="51"/>
  <c r="I243" i="69"/>
  <c r="I262" i="71"/>
  <c r="I243" i="71"/>
  <c r="I241" i="71"/>
  <c r="I252" i="66"/>
  <c r="I291" i="68"/>
  <c r="I333" i="68"/>
  <c r="I311" i="68"/>
  <c r="I253" i="66"/>
  <c r="I292" i="64"/>
  <c r="I247" i="69"/>
  <c r="I258" i="66"/>
  <c r="I266" i="65"/>
  <c r="I261" i="65"/>
  <c r="I256" i="65"/>
  <c r="I273" i="67"/>
  <c r="I250" i="72"/>
  <c r="I234" i="65"/>
  <c r="I340" i="68"/>
  <c r="I250" i="70"/>
  <c r="I236" i="70"/>
  <c r="I249" i="71"/>
  <c r="I7" i="51"/>
  <c r="I283" i="64"/>
  <c r="I255" i="65"/>
  <c r="I296" i="64"/>
  <c r="I258" i="67"/>
  <c r="I44" i="52"/>
  <c r="I87" i="51"/>
  <c r="I270" i="71"/>
  <c r="I279" i="64"/>
  <c r="I252" i="71"/>
  <c r="I254" i="67"/>
  <c r="I109" i="51"/>
  <c r="I232" i="71"/>
  <c r="I348" i="68"/>
  <c r="I259" i="67"/>
  <c r="I317" i="68"/>
  <c r="I227" i="65"/>
  <c r="I261" i="64"/>
  <c r="I273" i="66"/>
  <c r="I225" i="71"/>
  <c r="I229" i="69"/>
  <c r="I63" i="53"/>
  <c r="I280" i="70"/>
  <c r="I232" i="66"/>
  <c r="I232" i="72"/>
  <c r="I279" i="65"/>
  <c r="I235" i="70"/>
  <c r="I287" i="64"/>
  <c r="I25" i="53"/>
  <c r="I106" i="52"/>
  <c r="I314" i="68"/>
  <c r="I251" i="66"/>
  <c r="I261" i="72"/>
  <c r="I259" i="66"/>
  <c r="I279" i="70"/>
  <c r="I255" i="67"/>
  <c r="I300" i="64"/>
  <c r="I265" i="64"/>
  <c r="I247" i="70"/>
  <c r="I266" i="67"/>
  <c r="I283" i="68"/>
  <c r="I230" i="65"/>
  <c r="I24" i="53"/>
  <c r="I265" i="65"/>
  <c r="I105" i="51"/>
  <c r="I232" i="67"/>
  <c r="I240" i="71"/>
  <c r="I246" i="65"/>
  <c r="I143" i="51"/>
  <c r="I264" i="70"/>
  <c r="I249" i="69"/>
  <c r="I161" i="51"/>
  <c r="I43" i="52"/>
  <c r="I124" i="51"/>
  <c r="I240" i="72"/>
  <c r="I255" i="71"/>
  <c r="I279" i="68"/>
  <c r="I227" i="67"/>
  <c r="I245" i="66"/>
  <c r="I246" i="67"/>
  <c r="I226" i="70"/>
  <c r="I264" i="67"/>
  <c r="I59" i="51"/>
  <c r="I260" i="69"/>
  <c r="I45" i="53"/>
  <c r="I16" i="51"/>
  <c r="I40" i="51"/>
  <c r="I83" i="52"/>
  <c r="I32" i="52"/>
  <c r="I140" i="51"/>
  <c r="I87" i="52"/>
  <c r="I243" i="67"/>
  <c r="I255" i="64"/>
  <c r="I157" i="52"/>
  <c r="I49" i="53"/>
  <c r="I175" i="52"/>
  <c r="I116" i="51"/>
  <c r="I234" i="66"/>
  <c r="I131" i="52"/>
  <c r="I117" i="52"/>
  <c r="I177" i="52"/>
  <c r="I108" i="52"/>
  <c r="I92" i="53"/>
  <c r="I12" i="51"/>
  <c r="I253" i="70"/>
  <c r="I101" i="51"/>
  <c r="I93" i="52"/>
  <c r="I65" i="52"/>
  <c r="I38" i="52"/>
  <c r="I58" i="52"/>
  <c r="I299" i="68"/>
  <c r="I39" i="51"/>
  <c r="I78" i="53"/>
  <c r="I100" i="53"/>
  <c r="I77" i="51"/>
  <c r="I170" i="51"/>
  <c r="I254" i="64"/>
  <c r="I258" i="72"/>
  <c r="I173" i="52"/>
  <c r="I98" i="52"/>
  <c r="I71" i="51"/>
  <c r="I158" i="52"/>
  <c r="I14" i="52"/>
  <c r="I272" i="69"/>
  <c r="I90" i="52"/>
  <c r="I89" i="53"/>
  <c r="I110" i="52"/>
  <c r="I251" i="69"/>
  <c r="I235" i="71"/>
  <c r="I241" i="72"/>
  <c r="I247" i="65"/>
  <c r="I259" i="70"/>
  <c r="I229" i="70"/>
  <c r="I334" i="68"/>
  <c r="I316" i="68"/>
  <c r="I161" i="53"/>
  <c r="I4" i="53"/>
  <c r="I262" i="67"/>
  <c r="I253" i="64"/>
  <c r="I226" i="72"/>
  <c r="I312" i="68"/>
  <c r="I259" i="65"/>
  <c r="I251" i="67"/>
  <c r="I248" i="65"/>
  <c r="I253" i="71"/>
  <c r="I238" i="67"/>
  <c r="I322" i="68"/>
  <c r="I231" i="70"/>
  <c r="I228" i="70"/>
  <c r="I242" i="66"/>
  <c r="I253" i="72"/>
  <c r="I280" i="69"/>
  <c r="I85" i="52"/>
  <c r="I245" i="71"/>
  <c r="I227" i="72"/>
  <c r="I231" i="65"/>
  <c r="I229" i="72"/>
  <c r="I261" i="69"/>
  <c r="I273" i="65"/>
  <c r="I266" i="66"/>
  <c r="I221" i="71"/>
  <c r="I252" i="67"/>
  <c r="I261" i="71"/>
  <c r="I280" i="67"/>
  <c r="I232" i="70"/>
  <c r="I261" i="70"/>
  <c r="I234" i="67"/>
  <c r="I44" i="51"/>
  <c r="I262" i="70"/>
  <c r="I228" i="71"/>
  <c r="I125" i="51"/>
  <c r="I301" i="64"/>
  <c r="I270" i="64"/>
  <c r="I309" i="68"/>
  <c r="I248" i="66"/>
  <c r="I290" i="68"/>
  <c r="I82" i="51"/>
  <c r="I252" i="70"/>
  <c r="I227" i="71"/>
  <c r="I310" i="64"/>
  <c r="I223" i="72"/>
  <c r="I304" i="64"/>
  <c r="I270" i="70"/>
  <c r="I239" i="70"/>
  <c r="I246" i="71"/>
  <c r="I68" i="51"/>
  <c r="I146" i="51"/>
  <c r="I82" i="53"/>
  <c r="I247" i="66"/>
  <c r="I323" i="68"/>
  <c r="I143" i="53"/>
  <c r="I281" i="64"/>
  <c r="I318" i="68"/>
  <c r="I243" i="70"/>
  <c r="I263" i="71"/>
  <c r="I144" i="52"/>
  <c r="I63" i="51"/>
  <c r="I225" i="72"/>
  <c r="I229" i="67"/>
  <c r="I222" i="71"/>
  <c r="I227" i="70"/>
  <c r="I238" i="72"/>
  <c r="I274" i="64"/>
  <c r="I230" i="70"/>
  <c r="I249" i="70"/>
  <c r="I43" i="53"/>
  <c r="I124" i="52"/>
  <c r="I305" i="68"/>
  <c r="I307" i="68"/>
  <c r="I220" i="71"/>
  <c r="I226" i="65"/>
  <c r="I247" i="67"/>
  <c r="I24" i="52"/>
  <c r="I143" i="52"/>
  <c r="I230" i="67"/>
  <c r="I219" i="71"/>
  <c r="I265" i="67"/>
  <c r="I273" i="64"/>
  <c r="I245" i="70"/>
  <c r="I280" i="68"/>
  <c r="I264" i="65"/>
  <c r="I7" i="17"/>
  <c r="I7" i="16"/>
  <c r="I28" i="16"/>
  <c r="I28" i="17"/>
  <c r="I11" i="16"/>
  <c r="I32" i="16"/>
  <c r="I29" i="16"/>
  <c r="I13" i="16"/>
  <c r="I22" i="16"/>
  <c r="I20" i="17"/>
  <c r="I30" i="17"/>
  <c r="I5" i="15"/>
  <c r="I9" i="15"/>
  <c r="I13" i="15"/>
  <c r="I20" i="15"/>
  <c r="I25" i="15"/>
  <c r="I30" i="15"/>
  <c r="I9" i="17"/>
  <c r="I6" i="17"/>
  <c r="I6" i="16"/>
  <c r="I14" i="16"/>
  <c r="I26" i="16"/>
  <c r="I21" i="17"/>
  <c r="I6" i="15"/>
  <c r="I10" i="15"/>
  <c r="I14" i="15"/>
  <c r="I21" i="15"/>
  <c r="I26" i="15"/>
  <c r="I31" i="15"/>
  <c r="I10" i="16"/>
  <c r="I21" i="16"/>
  <c r="I31" i="16"/>
  <c r="I18" i="16"/>
  <c r="I8" i="17"/>
  <c r="I24" i="16"/>
  <c r="I8" i="16"/>
  <c r="I19" i="16"/>
  <c r="I30" i="16"/>
  <c r="I22" i="17"/>
  <c r="I7" i="15"/>
  <c r="I11" i="15"/>
  <c r="I18" i="15"/>
  <c r="I22" i="15"/>
  <c r="I28" i="15"/>
  <c r="I32" i="15"/>
  <c r="I16" i="16"/>
  <c r="I5" i="17"/>
  <c r="I5" i="16"/>
  <c r="I12" i="16"/>
  <c r="I25" i="16"/>
  <c r="I18" i="17"/>
  <c r="I9" i="16"/>
  <c r="I20" i="16"/>
  <c r="I19" i="17"/>
  <c r="I29" i="17"/>
  <c r="I8" i="15"/>
  <c r="I12" i="15"/>
  <c r="I19" i="15"/>
  <c r="I24" i="15"/>
  <c r="I29" i="15"/>
  <c r="I123" i="29"/>
  <c r="I139" i="29"/>
  <c r="I125" i="6"/>
  <c r="I165" i="6"/>
  <c r="I110" i="6"/>
  <c r="I141" i="6"/>
  <c r="I125" i="29"/>
  <c r="I142" i="29"/>
  <c r="I134" i="29"/>
  <c r="D175" i="6"/>
  <c r="D151" i="6"/>
  <c r="D162" i="6"/>
  <c r="D138" i="6"/>
  <c r="D158" i="6"/>
  <c r="D134" i="6"/>
  <c r="D125" i="6"/>
  <c r="D165" i="6"/>
  <c r="D141" i="6"/>
  <c r="D110" i="6"/>
  <c r="D134" i="29"/>
  <c r="D131" i="29"/>
  <c r="H174" i="6"/>
  <c r="H150" i="6"/>
  <c r="H137" i="6"/>
  <c r="H161" i="6"/>
  <c r="H125" i="6"/>
  <c r="H141" i="6"/>
  <c r="H165" i="6"/>
  <c r="H110" i="6"/>
  <c r="H134" i="29"/>
  <c r="H131" i="29"/>
  <c r="H130" i="29"/>
  <c r="I4" i="17"/>
  <c r="I171" i="6"/>
  <c r="I17" i="15"/>
  <c r="L174" i="6"/>
  <c r="L150" i="6"/>
  <c r="L137" i="6"/>
  <c r="L161" i="6"/>
  <c r="L124" i="29"/>
  <c r="L142" i="29"/>
  <c r="L144" i="6"/>
  <c r="L168" i="6"/>
  <c r="L128" i="6"/>
  <c r="J149" i="6"/>
  <c r="J173" i="6"/>
  <c r="J136" i="6"/>
  <c r="J160" i="6"/>
  <c r="J124" i="29"/>
  <c r="J126" i="6"/>
  <c r="J142" i="6"/>
  <c r="J166" i="6"/>
  <c r="J139" i="29"/>
  <c r="K147" i="6"/>
  <c r="K171" i="6"/>
  <c r="K149" i="6"/>
  <c r="K173" i="6"/>
  <c r="K127" i="6"/>
  <c r="K136" i="6"/>
  <c r="K160" i="6"/>
  <c r="K264" i="72"/>
  <c r="K274" i="65"/>
  <c r="K16" i="53"/>
  <c r="K271" i="71"/>
  <c r="K27" i="53"/>
  <c r="K130" i="53"/>
  <c r="K41" i="53"/>
  <c r="K267" i="65"/>
  <c r="K134" i="53"/>
  <c r="K55" i="53"/>
  <c r="K73" i="53"/>
  <c r="K136" i="53"/>
  <c r="K96" i="53"/>
  <c r="K147" i="53"/>
  <c r="K113" i="51"/>
  <c r="K79" i="53"/>
  <c r="K115" i="52"/>
  <c r="K267" i="69"/>
  <c r="K278" i="70"/>
  <c r="K172" i="53"/>
  <c r="K306" i="64"/>
  <c r="K54" i="53"/>
  <c r="K101" i="53"/>
  <c r="K95" i="53"/>
  <c r="K275" i="69"/>
  <c r="K15" i="53"/>
  <c r="K8" i="53"/>
  <c r="K48" i="53"/>
  <c r="K274" i="69"/>
  <c r="K141" i="53"/>
  <c r="K264" i="71"/>
  <c r="K131" i="53"/>
  <c r="K281" i="65"/>
  <c r="K103" i="53"/>
  <c r="K67" i="53"/>
  <c r="K157" i="53"/>
  <c r="K54" i="51"/>
  <c r="K276" i="69"/>
  <c r="K162" i="53"/>
  <c r="K19" i="52"/>
  <c r="K273" i="70"/>
  <c r="K66" i="53"/>
  <c r="K47" i="53"/>
  <c r="K99" i="51"/>
  <c r="K11" i="51"/>
  <c r="K273" i="69"/>
  <c r="K113" i="53"/>
  <c r="K16" i="51"/>
  <c r="K106" i="53"/>
  <c r="K276" i="65"/>
  <c r="K172" i="52"/>
  <c r="K57" i="51"/>
  <c r="K6" i="51"/>
  <c r="K277" i="65"/>
  <c r="K89" i="53"/>
  <c r="K266" i="71"/>
  <c r="K175" i="52"/>
  <c r="K236" i="69"/>
  <c r="K164" i="53"/>
  <c r="K255" i="64"/>
  <c r="K77" i="51"/>
  <c r="K30" i="53"/>
  <c r="K243" i="66"/>
  <c r="K38" i="51"/>
  <c r="K71" i="52"/>
  <c r="K158" i="53"/>
  <c r="K88" i="52"/>
  <c r="K135" i="51"/>
  <c r="K140" i="53"/>
  <c r="K268" i="65"/>
  <c r="K165" i="51"/>
  <c r="K159" i="51"/>
  <c r="K226" i="72"/>
  <c r="K60" i="52"/>
  <c r="K167" i="51"/>
  <c r="K17" i="52"/>
  <c r="K108" i="52"/>
  <c r="K65" i="52"/>
  <c r="K279" i="67"/>
  <c r="K116" i="51"/>
  <c r="K150" i="53"/>
  <c r="K9" i="53"/>
  <c r="K94" i="53"/>
  <c r="K268" i="66"/>
  <c r="K153" i="52"/>
  <c r="K279" i="65"/>
  <c r="K51" i="51"/>
  <c r="K5" i="53"/>
  <c r="K84" i="52"/>
  <c r="K270" i="67"/>
  <c r="K154" i="51"/>
  <c r="K117" i="51"/>
  <c r="K102" i="51"/>
  <c r="K153" i="51"/>
  <c r="K21" i="52"/>
  <c r="K101" i="51"/>
  <c r="K16" i="52"/>
  <c r="K73" i="51"/>
  <c r="K244" i="71"/>
  <c r="K173" i="52"/>
  <c r="K5" i="51"/>
  <c r="K59" i="53"/>
  <c r="K130" i="51"/>
  <c r="K158" i="51"/>
  <c r="K7" i="51"/>
  <c r="K134" i="52"/>
  <c r="K22" i="52"/>
  <c r="K175" i="51"/>
  <c r="K11" i="53"/>
  <c r="K72" i="52"/>
  <c r="K45" i="53"/>
  <c r="K20" i="52"/>
  <c r="K91" i="52"/>
  <c r="K167" i="52"/>
  <c r="K315" i="68"/>
  <c r="K13" i="52"/>
  <c r="K270" i="66"/>
  <c r="K251" i="71"/>
  <c r="K19" i="53"/>
  <c r="K121" i="52"/>
  <c r="K108" i="51"/>
  <c r="K133" i="52"/>
  <c r="K13" i="51"/>
  <c r="K46" i="51"/>
  <c r="K258" i="71"/>
  <c r="K111" i="53"/>
  <c r="K88" i="53"/>
  <c r="K100" i="53"/>
  <c r="K90" i="53"/>
  <c r="K100" i="52"/>
  <c r="K137" i="52"/>
  <c r="K237" i="66"/>
  <c r="K131" i="52"/>
  <c r="K10" i="52"/>
  <c r="K69" i="51"/>
  <c r="K56" i="52"/>
  <c r="K6" i="52"/>
  <c r="K94" i="52"/>
  <c r="K132" i="52"/>
  <c r="K55" i="51"/>
  <c r="K110" i="52"/>
  <c r="K79" i="52"/>
  <c r="K149" i="53"/>
  <c r="K124" i="53"/>
  <c r="K10" i="53"/>
  <c r="K92" i="51"/>
  <c r="K96" i="51"/>
  <c r="K33" i="53"/>
  <c r="K253" i="69"/>
  <c r="K155" i="52"/>
  <c r="K79" i="51"/>
  <c r="K58" i="51"/>
  <c r="K270" i="70"/>
  <c r="K67" i="51"/>
  <c r="K269" i="72"/>
  <c r="K4" i="52"/>
  <c r="K269" i="64"/>
  <c r="K262" i="70"/>
  <c r="K291" i="64"/>
  <c r="K256" i="69"/>
  <c r="K223" i="72"/>
  <c r="K252" i="71"/>
  <c r="K128" i="51"/>
  <c r="K146" i="51"/>
  <c r="K238" i="70"/>
  <c r="K289" i="68"/>
  <c r="K146" i="52"/>
  <c r="K225" i="71"/>
  <c r="K290" i="68"/>
  <c r="K228" i="69"/>
  <c r="K301" i="68"/>
  <c r="K292" i="64"/>
  <c r="K241" i="72"/>
  <c r="K106" i="51"/>
  <c r="K243" i="70"/>
  <c r="K233" i="71"/>
  <c r="K44" i="52"/>
  <c r="K257" i="65"/>
  <c r="K340" i="68"/>
  <c r="K250" i="72"/>
  <c r="K109" i="52"/>
  <c r="K245" i="71"/>
  <c r="K258" i="65"/>
  <c r="K230" i="67"/>
  <c r="K261" i="72"/>
  <c r="K303" i="68"/>
  <c r="K44" i="53"/>
  <c r="K229" i="72"/>
  <c r="K273" i="66"/>
  <c r="K47" i="52"/>
  <c r="K240" i="69"/>
  <c r="K233" i="70"/>
  <c r="K231" i="70"/>
  <c r="K254" i="66"/>
  <c r="K25" i="51"/>
  <c r="K221" i="72"/>
  <c r="K231" i="72"/>
  <c r="K269" i="71"/>
  <c r="K254" i="65"/>
  <c r="K314" i="68"/>
  <c r="K253" i="64"/>
  <c r="K284" i="64"/>
  <c r="K228" i="71"/>
  <c r="K310" i="68"/>
  <c r="K232" i="69"/>
  <c r="K262" i="67"/>
  <c r="K87" i="51"/>
  <c r="K259" i="66"/>
  <c r="K280" i="69"/>
  <c r="K242" i="65"/>
  <c r="K105" i="53"/>
  <c r="K164" i="51"/>
  <c r="K260" i="66"/>
  <c r="K268" i="64"/>
  <c r="K25" i="52"/>
  <c r="K221" i="71"/>
  <c r="K260" i="67"/>
  <c r="K250" i="71"/>
  <c r="K257" i="70"/>
  <c r="K9" i="51"/>
  <c r="K338" i="68"/>
  <c r="K294" i="68"/>
  <c r="K259" i="70"/>
  <c r="K273" i="65"/>
  <c r="K241" i="70"/>
  <c r="K277" i="64"/>
  <c r="K3" i="53"/>
  <c r="K143" i="52"/>
  <c r="K285" i="68"/>
  <c r="K305" i="68"/>
  <c r="K228" i="65"/>
  <c r="K255" i="72"/>
  <c r="K143" i="51"/>
  <c r="K240" i="72"/>
  <c r="K229" i="65"/>
  <c r="K228" i="67"/>
  <c r="K230" i="69"/>
  <c r="K230" i="70"/>
  <c r="K248" i="66"/>
  <c r="K249" i="66"/>
  <c r="K161" i="52"/>
  <c r="K238" i="71"/>
  <c r="K220" i="71"/>
  <c r="K265" i="65"/>
  <c r="K328" i="68"/>
  <c r="K246" i="65"/>
  <c r="K227" i="65"/>
  <c r="K237" i="71"/>
  <c r="K226" i="67"/>
  <c r="K264" i="67"/>
  <c r="K245" i="67"/>
  <c r="K265" i="71"/>
  <c r="K132" i="53"/>
  <c r="K274" i="70"/>
  <c r="K268" i="72"/>
  <c r="K76" i="53"/>
  <c r="K99" i="53"/>
  <c r="K37" i="53"/>
  <c r="K126" i="53"/>
  <c r="K6" i="53"/>
  <c r="K145" i="53"/>
  <c r="K129" i="53"/>
  <c r="K60" i="53"/>
  <c r="K35" i="53"/>
  <c r="K112" i="53"/>
  <c r="K91" i="53"/>
  <c r="K278" i="66"/>
  <c r="K135" i="53"/>
  <c r="K74" i="53"/>
  <c r="K281" i="69"/>
  <c r="K278" i="67"/>
  <c r="K98" i="53"/>
  <c r="K275" i="65"/>
  <c r="K65" i="53"/>
  <c r="K75" i="53"/>
  <c r="K341" i="68"/>
  <c r="K297" i="64"/>
  <c r="K156" i="53"/>
  <c r="K255" i="69"/>
  <c r="K137" i="53"/>
  <c r="K46" i="53"/>
  <c r="K14" i="53"/>
  <c r="K18" i="53"/>
  <c r="K112" i="52"/>
  <c r="K57" i="53"/>
  <c r="K117" i="52"/>
  <c r="K166" i="52"/>
  <c r="K68" i="52"/>
  <c r="K277" i="67"/>
  <c r="K259" i="72"/>
  <c r="K70" i="52"/>
  <c r="K144" i="53"/>
  <c r="K269" i="66"/>
  <c r="K109" i="53"/>
  <c r="K175" i="53"/>
  <c r="K30" i="52"/>
  <c r="K347" i="68"/>
  <c r="K272" i="70"/>
  <c r="K94" i="51"/>
  <c r="K281" i="67"/>
  <c r="K272" i="69"/>
  <c r="K78" i="51"/>
  <c r="K12" i="51"/>
  <c r="K146" i="53"/>
  <c r="K254" i="69"/>
  <c r="K39" i="52"/>
  <c r="K276" i="70"/>
  <c r="K257" i="72"/>
  <c r="K90" i="51"/>
  <c r="K267" i="71"/>
  <c r="K263" i="64"/>
  <c r="K52" i="53"/>
  <c r="K272" i="66"/>
  <c r="K91" i="51"/>
  <c r="K238" i="67"/>
  <c r="K300" i="68"/>
  <c r="K149" i="51"/>
  <c r="K76" i="52"/>
  <c r="K40" i="52"/>
  <c r="K27" i="52"/>
  <c r="K297" i="68"/>
  <c r="K147" i="52"/>
  <c r="K151" i="51"/>
  <c r="K282" i="64"/>
  <c r="K74" i="51"/>
  <c r="K95" i="52"/>
  <c r="K254" i="64"/>
  <c r="K260" i="69"/>
  <c r="K284" i="68"/>
  <c r="K34" i="51"/>
  <c r="K120" i="51"/>
  <c r="K174" i="51"/>
  <c r="K139" i="51"/>
  <c r="K86" i="52"/>
  <c r="K64" i="53"/>
  <c r="K129" i="52"/>
  <c r="K102" i="52"/>
  <c r="K145" i="52"/>
  <c r="K48" i="52"/>
  <c r="K97" i="52"/>
  <c r="K279" i="70"/>
  <c r="K335" i="68"/>
  <c r="K41" i="52"/>
  <c r="K49" i="52"/>
  <c r="K157" i="52"/>
  <c r="K68" i="53"/>
  <c r="K118" i="51"/>
  <c r="K265" i="70"/>
  <c r="K67" i="52"/>
  <c r="K234" i="69"/>
  <c r="K103" i="52"/>
  <c r="K139" i="53"/>
  <c r="K272" i="65"/>
  <c r="K173" i="51"/>
  <c r="K121" i="53"/>
  <c r="K265" i="64"/>
  <c r="K22" i="51"/>
  <c r="K268" i="67"/>
  <c r="K135" i="52"/>
  <c r="K45" i="51"/>
  <c r="K32" i="53"/>
  <c r="K96" i="52"/>
  <c r="K36" i="52"/>
  <c r="K14" i="52"/>
  <c r="K68" i="51"/>
  <c r="K286" i="68"/>
  <c r="K258" i="72"/>
  <c r="K150" i="52"/>
  <c r="K151" i="52"/>
  <c r="K47" i="51"/>
  <c r="K139" i="52"/>
  <c r="K69" i="53"/>
  <c r="K111" i="52"/>
  <c r="K92" i="52"/>
  <c r="K89" i="52"/>
  <c r="K83" i="52"/>
  <c r="K147" i="51"/>
  <c r="K143" i="53"/>
  <c r="K333" i="68"/>
  <c r="K132" i="51"/>
  <c r="K10" i="51"/>
  <c r="K5" i="52"/>
  <c r="K89" i="51"/>
  <c r="K83" i="53"/>
  <c r="K177" i="52"/>
  <c r="K70" i="53"/>
  <c r="K231" i="67"/>
  <c r="K168" i="53"/>
  <c r="K271" i="64"/>
  <c r="K243" i="65"/>
  <c r="K163" i="51"/>
  <c r="K40" i="53"/>
  <c r="K52" i="52"/>
  <c r="K140" i="52"/>
  <c r="K138" i="52"/>
  <c r="K110" i="51"/>
  <c r="K230" i="72"/>
  <c r="K270" i="64"/>
  <c r="K38" i="52"/>
  <c r="K99" i="52"/>
  <c r="K92" i="53"/>
  <c r="K141" i="52"/>
  <c r="K134" i="51"/>
  <c r="K73" i="52"/>
  <c r="K102" i="53"/>
  <c r="K250" i="70"/>
  <c r="K234" i="66"/>
  <c r="K257" i="69"/>
  <c r="K232" i="67"/>
  <c r="K161" i="53"/>
  <c r="K228" i="70"/>
  <c r="K224" i="71"/>
  <c r="K66" i="51"/>
  <c r="K255" i="67"/>
  <c r="K82" i="52"/>
  <c r="K279" i="64"/>
  <c r="K243" i="71"/>
  <c r="K242" i="70"/>
  <c r="K243" i="69"/>
  <c r="K256" i="65"/>
  <c r="K238" i="65"/>
  <c r="K252" i="65"/>
  <c r="K323" i="68"/>
  <c r="K229" i="71"/>
  <c r="K229" i="70"/>
  <c r="K280" i="64"/>
  <c r="K260" i="71"/>
  <c r="K231" i="69"/>
  <c r="K66" i="52"/>
  <c r="K321" i="68"/>
  <c r="K234" i="67"/>
  <c r="K252" i="66"/>
  <c r="K325" i="68"/>
  <c r="K250" i="66"/>
  <c r="K162" i="51"/>
  <c r="K246" i="72"/>
  <c r="K304" i="64"/>
  <c r="K225" i="72"/>
  <c r="K287" i="64"/>
  <c r="K251" i="69"/>
  <c r="K234" i="65"/>
  <c r="K271" i="66"/>
  <c r="K262" i="64"/>
  <c r="K63" i="52"/>
  <c r="K232" i="71"/>
  <c r="K249" i="71"/>
  <c r="K242" i="71"/>
  <c r="K312" i="64"/>
  <c r="K316" i="68"/>
  <c r="K275" i="64"/>
  <c r="K261" i="69"/>
  <c r="K262" i="65"/>
  <c r="K256" i="64"/>
  <c r="K320" i="68"/>
  <c r="K7" i="52"/>
  <c r="K263" i="72"/>
  <c r="K236" i="66"/>
  <c r="K281" i="64"/>
  <c r="K263" i="71"/>
  <c r="K236" i="67"/>
  <c r="K251" i="70"/>
  <c r="K283" i="68"/>
  <c r="K259" i="65"/>
  <c r="K261" i="70"/>
  <c r="K324" i="68"/>
  <c r="K63" i="53"/>
  <c r="K242" i="67"/>
  <c r="K255" i="66"/>
  <c r="K302" i="64"/>
  <c r="K224" i="72"/>
  <c r="K262" i="66"/>
  <c r="K235" i="71"/>
  <c r="K162" i="52"/>
  <c r="K261" i="65"/>
  <c r="K236" i="70"/>
  <c r="K256" i="66"/>
  <c r="K266" i="65"/>
  <c r="K282" i="68"/>
  <c r="K249" i="65"/>
  <c r="K62" i="52"/>
  <c r="K329" i="68"/>
  <c r="K249" i="67"/>
  <c r="K247" i="67"/>
  <c r="K222" i="72"/>
  <c r="K3" i="51"/>
  <c r="K306" i="68"/>
  <c r="K246" i="69"/>
  <c r="K247" i="65"/>
  <c r="K124" i="52"/>
  <c r="K24" i="53"/>
  <c r="K252" i="64"/>
  <c r="K248" i="67"/>
  <c r="K266" i="67"/>
  <c r="K249" i="69"/>
  <c r="K219" i="72"/>
  <c r="K304" i="68"/>
  <c r="K219" i="71"/>
  <c r="K227" i="66"/>
  <c r="K245" i="70"/>
  <c r="K245" i="66"/>
  <c r="K264" i="65"/>
  <c r="K265" i="72"/>
  <c r="K278" i="65"/>
  <c r="K281" i="70"/>
  <c r="K127" i="53"/>
  <c r="K171" i="53"/>
  <c r="K267" i="66"/>
  <c r="K53" i="53"/>
  <c r="K233" i="69"/>
  <c r="K330" i="68"/>
  <c r="K159" i="53"/>
  <c r="K110" i="53"/>
  <c r="K97" i="53"/>
  <c r="K114" i="51"/>
  <c r="K309" i="64"/>
  <c r="K56" i="53"/>
  <c r="K278" i="69"/>
  <c r="K29" i="53"/>
  <c r="K177" i="53"/>
  <c r="K133" i="53"/>
  <c r="K275" i="67"/>
  <c r="K271" i="72"/>
  <c r="K308" i="64"/>
  <c r="K115" i="51"/>
  <c r="K155" i="53"/>
  <c r="K113" i="52"/>
  <c r="K275" i="66"/>
  <c r="K118" i="53"/>
  <c r="K152" i="53"/>
  <c r="K119" i="53"/>
  <c r="K235" i="69"/>
  <c r="K34" i="53"/>
  <c r="K115" i="53"/>
  <c r="K252" i="69"/>
  <c r="K22" i="53"/>
  <c r="K21" i="51"/>
  <c r="K29" i="51"/>
  <c r="K344" i="68"/>
  <c r="K48" i="51"/>
  <c r="K85" i="53"/>
  <c r="K58" i="53"/>
  <c r="K71" i="51"/>
  <c r="K266" i="72"/>
  <c r="K269" i="69"/>
  <c r="K12" i="53"/>
  <c r="K259" i="71"/>
  <c r="K7" i="53"/>
  <c r="K277" i="69"/>
  <c r="K64" i="51"/>
  <c r="K59" i="51"/>
  <c r="K269" i="67"/>
  <c r="K120" i="53"/>
  <c r="K52" i="51"/>
  <c r="K332" i="68"/>
  <c r="K271" i="69"/>
  <c r="K271" i="70"/>
  <c r="K14" i="51"/>
  <c r="K269" i="70"/>
  <c r="K276" i="66"/>
  <c r="K266" i="69"/>
  <c r="K239" i="65"/>
  <c r="K167" i="53"/>
  <c r="K233" i="66"/>
  <c r="K87" i="53"/>
  <c r="K39" i="51"/>
  <c r="K168" i="52"/>
  <c r="K87" i="52"/>
  <c r="K166" i="53"/>
  <c r="K95" i="51"/>
  <c r="K331" i="68"/>
  <c r="K157" i="51"/>
  <c r="K126" i="51"/>
  <c r="K56" i="51"/>
  <c r="K70" i="51"/>
  <c r="K231" i="66"/>
  <c r="K308" i="68"/>
  <c r="K296" i="68"/>
  <c r="K262" i="72"/>
  <c r="K270" i="65"/>
  <c r="K40" i="51"/>
  <c r="K90" i="52"/>
  <c r="K8" i="52"/>
  <c r="K158" i="52"/>
  <c r="K18" i="52"/>
  <c r="K235" i="67"/>
  <c r="K136" i="51"/>
  <c r="K310" i="64"/>
  <c r="K12" i="52"/>
  <c r="K17" i="51"/>
  <c r="K69" i="52"/>
  <c r="K236" i="65"/>
  <c r="K288" i="68"/>
  <c r="K169" i="53"/>
  <c r="K171" i="52"/>
  <c r="K107" i="51"/>
  <c r="K159" i="52"/>
  <c r="K53" i="52"/>
  <c r="K148" i="51"/>
  <c r="K35" i="51"/>
  <c r="K232" i="66"/>
  <c r="K292" i="68"/>
  <c r="K126" i="52"/>
  <c r="K39" i="53"/>
  <c r="K119" i="52"/>
  <c r="K45" i="52"/>
  <c r="K136" i="52"/>
  <c r="K156" i="51"/>
  <c r="K268" i="69"/>
  <c r="K50" i="51"/>
  <c r="K100" i="51"/>
  <c r="K37" i="52"/>
  <c r="K239" i="67"/>
  <c r="K293" i="68"/>
  <c r="K15" i="52"/>
  <c r="K279" i="66"/>
  <c r="K107" i="52"/>
  <c r="K233" i="67"/>
  <c r="K31" i="52"/>
  <c r="K26" i="51"/>
  <c r="K262" i="71"/>
  <c r="K299" i="68"/>
  <c r="K31" i="53"/>
  <c r="K240" i="67"/>
  <c r="K34" i="52"/>
  <c r="K231" i="65"/>
  <c r="K54" i="52"/>
  <c r="K19" i="51"/>
  <c r="K309" i="68"/>
  <c r="K298" i="68"/>
  <c r="K257" i="67"/>
  <c r="K20" i="51"/>
  <c r="K170" i="52"/>
  <c r="K149" i="52"/>
  <c r="K64" i="52"/>
  <c r="K253" i="66"/>
  <c r="K93" i="51"/>
  <c r="K84" i="51"/>
  <c r="K242" i="66"/>
  <c r="K148" i="52"/>
  <c r="K240" i="66"/>
  <c r="K145" i="51"/>
  <c r="K27" i="51"/>
  <c r="K9" i="52"/>
  <c r="K121" i="51"/>
  <c r="K237" i="65"/>
  <c r="K152" i="52"/>
  <c r="K77" i="53"/>
  <c r="K265" i="69"/>
  <c r="K97" i="51"/>
  <c r="K57" i="52"/>
  <c r="K176" i="53"/>
  <c r="K137" i="51"/>
  <c r="K138" i="51"/>
  <c r="K50" i="52"/>
  <c r="K233" i="65"/>
  <c r="K235" i="72"/>
  <c r="K271" i="65"/>
  <c r="K336" i="68"/>
  <c r="K232" i="72"/>
  <c r="K317" i="68"/>
  <c r="K261" i="71"/>
  <c r="K253" i="65"/>
  <c r="K235" i="70"/>
  <c r="K311" i="68"/>
  <c r="K242" i="69"/>
  <c r="K227" i="71"/>
  <c r="K312" i="68"/>
  <c r="K230" i="65"/>
  <c r="K237" i="67"/>
  <c r="K227" i="72"/>
  <c r="K242" i="72"/>
  <c r="K250" i="69"/>
  <c r="K239" i="72"/>
  <c r="K339" i="68"/>
  <c r="K128" i="52"/>
  <c r="K250" i="67"/>
  <c r="K252" i="67"/>
  <c r="K241" i="71"/>
  <c r="K251" i="72"/>
  <c r="K280" i="67"/>
  <c r="K253" i="70"/>
  <c r="K290" i="64"/>
  <c r="K272" i="67"/>
  <c r="K258" i="70"/>
  <c r="K260" i="64"/>
  <c r="K247" i="72"/>
  <c r="K239" i="71"/>
  <c r="K234" i="70"/>
  <c r="K273" i="67"/>
  <c r="K318" i="68"/>
  <c r="K82" i="51"/>
  <c r="K247" i="71"/>
  <c r="K49" i="51"/>
  <c r="K230" i="66"/>
  <c r="K240" i="70"/>
  <c r="K260" i="65"/>
  <c r="K85" i="52"/>
  <c r="K258" i="64"/>
  <c r="K237" i="70"/>
  <c r="K234" i="72"/>
  <c r="K244" i="72"/>
  <c r="K30" i="51"/>
  <c r="K280" i="70"/>
  <c r="K241" i="67"/>
  <c r="K247" i="69"/>
  <c r="K44" i="51"/>
  <c r="K279" i="68"/>
  <c r="K250" i="65"/>
  <c r="K144" i="52"/>
  <c r="K248" i="70"/>
  <c r="K229" i="69"/>
  <c r="K307" i="68"/>
  <c r="K231" i="71"/>
  <c r="K252" i="72"/>
  <c r="K259" i="67"/>
  <c r="K255" i="65"/>
  <c r="K286" i="64"/>
  <c r="K251" i="65"/>
  <c r="K109" i="51"/>
  <c r="K226" i="71"/>
  <c r="K255" i="70"/>
  <c r="K238" i="69"/>
  <c r="K125" i="52"/>
  <c r="K300" i="64"/>
  <c r="K261" i="66"/>
  <c r="K241" i="66"/>
  <c r="K222" i="71"/>
  <c r="K229" i="66"/>
  <c r="K238" i="72"/>
  <c r="K81" i="51"/>
  <c r="K295" i="64"/>
  <c r="K266" i="66"/>
  <c r="K264" i="69"/>
  <c r="K248" i="65"/>
  <c r="K247" i="66"/>
  <c r="K62" i="53"/>
  <c r="K105" i="51"/>
  <c r="K62" i="51"/>
  <c r="K229" i="67"/>
  <c r="K3" i="52"/>
  <c r="K255" i="71"/>
  <c r="K246" i="70"/>
  <c r="K227" i="69"/>
  <c r="K246" i="66"/>
  <c r="K265" i="67"/>
  <c r="K280" i="68"/>
  <c r="K226" i="70"/>
  <c r="K245" i="69"/>
  <c r="K273" i="64"/>
  <c r="K245" i="65"/>
  <c r="K226" i="66"/>
  <c r="K342" i="68"/>
  <c r="K122" i="53"/>
  <c r="K170" i="53"/>
  <c r="K114" i="53"/>
  <c r="K112" i="51"/>
  <c r="K36" i="53"/>
  <c r="K307" i="64"/>
  <c r="K305" i="64"/>
  <c r="K38" i="53"/>
  <c r="K337" i="68"/>
  <c r="K267" i="70"/>
  <c r="K17" i="53"/>
  <c r="K153" i="53"/>
  <c r="K163" i="53"/>
  <c r="K72" i="53"/>
  <c r="K349" i="68"/>
  <c r="K274" i="67"/>
  <c r="K268" i="71"/>
  <c r="K107" i="53"/>
  <c r="K114" i="52"/>
  <c r="K165" i="53"/>
  <c r="K174" i="53"/>
  <c r="K116" i="53"/>
  <c r="K173" i="53"/>
  <c r="K138" i="53"/>
  <c r="K345" i="68"/>
  <c r="K313" i="64"/>
  <c r="K108" i="53"/>
  <c r="K117" i="53"/>
  <c r="K281" i="66"/>
  <c r="K86" i="53"/>
  <c r="K154" i="53"/>
  <c r="K274" i="66"/>
  <c r="K275" i="70"/>
  <c r="K84" i="53"/>
  <c r="K130" i="52"/>
  <c r="K72" i="51"/>
  <c r="K299" i="64"/>
  <c r="K267" i="67"/>
  <c r="K49" i="53"/>
  <c r="K269" i="65"/>
  <c r="K51" i="52"/>
  <c r="K51" i="53"/>
  <c r="K277" i="66"/>
  <c r="K31" i="51"/>
  <c r="K266" i="70"/>
  <c r="K343" i="68"/>
  <c r="K257" i="71"/>
  <c r="K28" i="53"/>
  <c r="K270" i="69"/>
  <c r="K53" i="51"/>
  <c r="K8" i="51"/>
  <c r="K33" i="51"/>
  <c r="K276" i="67"/>
  <c r="K18" i="51"/>
  <c r="K128" i="53"/>
  <c r="K32" i="52"/>
  <c r="K267" i="72"/>
  <c r="K277" i="70"/>
  <c r="K125" i="53"/>
  <c r="K93" i="52"/>
  <c r="K346" i="68"/>
  <c r="K58" i="52"/>
  <c r="K59" i="52"/>
  <c r="K156" i="52"/>
  <c r="K148" i="53"/>
  <c r="K26" i="53"/>
  <c r="K268" i="70"/>
  <c r="K76" i="51"/>
  <c r="K28" i="51"/>
  <c r="K171" i="51"/>
  <c r="K78" i="53"/>
  <c r="K11" i="52"/>
  <c r="K71" i="53"/>
  <c r="K298" i="64"/>
  <c r="K65" i="51"/>
  <c r="K256" i="72"/>
  <c r="K86" i="51"/>
  <c r="K264" i="64"/>
  <c r="K129" i="51"/>
  <c r="K78" i="52"/>
  <c r="K169" i="52"/>
  <c r="K131" i="51"/>
  <c r="K75" i="51"/>
  <c r="K93" i="53"/>
  <c r="K33" i="52"/>
  <c r="K111" i="51"/>
  <c r="K174" i="52"/>
  <c r="K74" i="52"/>
  <c r="K133" i="51"/>
  <c r="K267" i="64"/>
  <c r="K116" i="52"/>
  <c r="K46" i="52"/>
  <c r="K165" i="52"/>
  <c r="K50" i="53"/>
  <c r="K256" i="71"/>
  <c r="K37" i="51"/>
  <c r="K83" i="51"/>
  <c r="K177" i="51"/>
  <c r="K168" i="51"/>
  <c r="K327" i="68"/>
  <c r="K98" i="51"/>
  <c r="K41" i="51"/>
  <c r="K169" i="51"/>
  <c r="K75" i="52"/>
  <c r="K163" i="52"/>
  <c r="K119" i="51"/>
  <c r="K166" i="51"/>
  <c r="K151" i="53"/>
  <c r="K154" i="52"/>
  <c r="K176" i="51"/>
  <c r="K251" i="66"/>
  <c r="K261" i="64"/>
  <c r="K170" i="51"/>
  <c r="K257" i="66"/>
  <c r="K21" i="53"/>
  <c r="K243" i="67"/>
  <c r="K13" i="53"/>
  <c r="K101" i="52"/>
  <c r="K176" i="52"/>
  <c r="K127" i="51"/>
  <c r="K152" i="51"/>
  <c r="K172" i="51"/>
  <c r="K141" i="51"/>
  <c r="K291" i="68"/>
  <c r="K120" i="52"/>
  <c r="K238" i="66"/>
  <c r="K15" i="51"/>
  <c r="K322" i="68"/>
  <c r="K60" i="51"/>
  <c r="K88" i="51"/>
  <c r="K122" i="52"/>
  <c r="K140" i="51"/>
  <c r="K35" i="52"/>
  <c r="K55" i="52"/>
  <c r="K98" i="52"/>
  <c r="K32" i="51"/>
  <c r="K235" i="65"/>
  <c r="K295" i="68"/>
  <c r="K150" i="51"/>
  <c r="K127" i="52"/>
  <c r="K155" i="51"/>
  <c r="K122" i="51"/>
  <c r="K20" i="53"/>
  <c r="K77" i="52"/>
  <c r="K257" i="64"/>
  <c r="K36" i="51"/>
  <c r="K118" i="52"/>
  <c r="K29" i="52"/>
  <c r="K26" i="52"/>
  <c r="K259" i="64"/>
  <c r="K235" i="66"/>
  <c r="K103" i="51"/>
  <c r="K248" i="72"/>
  <c r="K248" i="71"/>
  <c r="K271" i="67"/>
  <c r="K260" i="70"/>
  <c r="K279" i="69"/>
  <c r="K283" i="64"/>
  <c r="K264" i="70"/>
  <c r="K261" i="67"/>
  <c r="K280" i="65"/>
  <c r="K303" i="64"/>
  <c r="K241" i="69"/>
  <c r="K289" i="64"/>
  <c r="K237" i="69"/>
  <c r="K125" i="51"/>
  <c r="K239" i="70"/>
  <c r="K301" i="64"/>
  <c r="K253" i="71"/>
  <c r="K334" i="68"/>
  <c r="K348" i="68"/>
  <c r="K270" i="71"/>
  <c r="K258" i="69"/>
  <c r="K249" i="72"/>
  <c r="K256" i="67"/>
  <c r="K240" i="65"/>
  <c r="K232" i="65"/>
  <c r="K234" i="71"/>
  <c r="K239" i="66"/>
  <c r="K280" i="66"/>
  <c r="K239" i="69"/>
  <c r="K296" i="64"/>
  <c r="K260" i="72"/>
  <c r="K85" i="51"/>
  <c r="K287" i="68"/>
  <c r="K258" i="66"/>
  <c r="K248" i="69"/>
  <c r="K276" i="64"/>
  <c r="K230" i="71"/>
  <c r="K251" i="67"/>
  <c r="K246" i="71"/>
  <c r="K288" i="64"/>
  <c r="K285" i="64"/>
  <c r="K247" i="70"/>
  <c r="K256" i="70"/>
  <c r="K245" i="72"/>
  <c r="K254" i="67"/>
  <c r="K262" i="69"/>
  <c r="K253" i="72"/>
  <c r="K241" i="65"/>
  <c r="K243" i="72"/>
  <c r="K270" i="72"/>
  <c r="K63" i="51"/>
  <c r="K82" i="53"/>
  <c r="K254" i="70"/>
  <c r="K106" i="52"/>
  <c r="K4" i="53"/>
  <c r="K313" i="68"/>
  <c r="K233" i="72"/>
  <c r="K144" i="51"/>
  <c r="K223" i="71"/>
  <c r="K25" i="53"/>
  <c r="K319" i="68"/>
  <c r="K253" i="67"/>
  <c r="K232" i="70"/>
  <c r="K28" i="52"/>
  <c r="K4" i="51"/>
  <c r="K278" i="64"/>
  <c r="K164" i="52"/>
  <c r="K258" i="67"/>
  <c r="K228" i="72"/>
  <c r="K311" i="64"/>
  <c r="K259" i="69"/>
  <c r="K266" i="64"/>
  <c r="K252" i="70"/>
  <c r="K24" i="52"/>
  <c r="K124" i="51"/>
  <c r="K24" i="51"/>
  <c r="K240" i="71"/>
  <c r="K227" i="70"/>
  <c r="K281" i="68"/>
  <c r="K81" i="52"/>
  <c r="K43" i="51"/>
  <c r="K274" i="64"/>
  <c r="K105" i="52"/>
  <c r="K228" i="66"/>
  <c r="K220" i="72"/>
  <c r="K161" i="51"/>
  <c r="K81" i="53"/>
  <c r="K43" i="52"/>
  <c r="K43" i="53"/>
  <c r="K249" i="70"/>
  <c r="K265" i="66"/>
  <c r="K294" i="64"/>
  <c r="K237" i="72"/>
  <c r="K226" i="69"/>
  <c r="K227" i="67"/>
  <c r="K246" i="67"/>
  <c r="K264" i="66"/>
  <c r="K226" i="65"/>
  <c r="K32" i="15"/>
  <c r="K31" i="15"/>
  <c r="K30" i="15"/>
  <c r="K29" i="15"/>
  <c r="K28" i="15"/>
  <c r="K26" i="15"/>
  <c r="K25" i="15"/>
  <c r="K24" i="15"/>
  <c r="K22" i="15"/>
  <c r="K21" i="15"/>
  <c r="K20" i="15"/>
  <c r="K22" i="16"/>
  <c r="K12" i="16"/>
  <c r="K22" i="17"/>
  <c r="K21" i="17"/>
  <c r="K20" i="17"/>
  <c r="K19" i="17"/>
  <c r="K8" i="17"/>
  <c r="K7" i="17"/>
  <c r="K6" i="17"/>
  <c r="K18" i="15"/>
  <c r="K13" i="15"/>
  <c r="K12" i="15"/>
  <c r="K11" i="15"/>
  <c r="K10" i="15"/>
  <c r="K9" i="15"/>
  <c r="K8" i="15"/>
  <c r="K7" i="15"/>
  <c r="K6" i="15"/>
  <c r="K5" i="15"/>
  <c r="K25" i="16"/>
  <c r="K30" i="17"/>
  <c r="K29" i="17"/>
  <c r="K28" i="17"/>
  <c r="K32" i="16"/>
  <c r="K9" i="17"/>
  <c r="K19" i="15"/>
  <c r="K28" i="16"/>
  <c r="K6" i="16"/>
  <c r="K18" i="17"/>
  <c r="K5" i="16"/>
  <c r="K31" i="16"/>
  <c r="K13" i="16"/>
  <c r="K19" i="16"/>
  <c r="K21" i="16"/>
  <c r="K14" i="15"/>
  <c r="K8" i="16"/>
  <c r="K7" i="16"/>
  <c r="K14" i="16"/>
  <c r="K18" i="16"/>
  <c r="K10" i="16"/>
  <c r="K9" i="16"/>
  <c r="K11" i="16"/>
  <c r="K20" i="16"/>
  <c r="K5" i="17"/>
  <c r="K29" i="16"/>
  <c r="K30" i="16"/>
  <c r="K26" i="16"/>
  <c r="K24" i="16"/>
  <c r="K133" i="6"/>
  <c r="K123" i="29"/>
  <c r="K167" i="6"/>
  <c r="K143" i="6"/>
  <c r="K142" i="29"/>
  <c r="K139" i="29"/>
  <c r="M133" i="29"/>
  <c r="L4" i="17"/>
  <c r="K4" i="17"/>
  <c r="H17" i="15"/>
  <c r="I17" i="16"/>
  <c r="J15" i="15"/>
  <c r="O174" i="6"/>
  <c r="O150" i="6"/>
  <c r="O128" i="6"/>
  <c r="O161" i="6"/>
  <c r="O137" i="6"/>
  <c r="O125" i="6"/>
  <c r="O141" i="6"/>
  <c r="O165" i="6"/>
  <c r="O110" i="6"/>
  <c r="O134" i="29"/>
  <c r="O131" i="29"/>
  <c r="O125" i="29"/>
  <c r="O27" i="17"/>
  <c r="K16" i="15"/>
  <c r="H16" i="16"/>
  <c r="L17" i="15"/>
  <c r="K27" i="17"/>
  <c r="P150" i="6"/>
  <c r="P174" i="6"/>
  <c r="P128" i="6"/>
  <c r="P161" i="6"/>
  <c r="P137" i="6"/>
  <c r="P139" i="29"/>
  <c r="P127" i="29"/>
  <c r="P168" i="6"/>
  <c r="P144" i="6"/>
  <c r="P124" i="29"/>
  <c r="Q150" i="6"/>
  <c r="Q174" i="6"/>
  <c r="Q137" i="6"/>
  <c r="Q161" i="6"/>
  <c r="Q139" i="29"/>
  <c r="Q125" i="29"/>
  <c r="Q142" i="6"/>
  <c r="Q166" i="6"/>
  <c r="Q122" i="29"/>
  <c r="E133" i="6"/>
  <c r="E157" i="6"/>
  <c r="C174" i="6"/>
  <c r="C150" i="6"/>
  <c r="C128" i="6"/>
  <c r="C137" i="6"/>
  <c r="C161" i="6"/>
  <c r="C125" i="6"/>
  <c r="C110" i="6"/>
  <c r="C141" i="6"/>
  <c r="C165" i="6"/>
  <c r="C134" i="29"/>
  <c r="C128" i="29"/>
  <c r="E147" i="6"/>
  <c r="E171" i="6"/>
  <c r="E149" i="6"/>
  <c r="E173" i="6"/>
  <c r="E136" i="6"/>
  <c r="E160" i="6"/>
  <c r="E134" i="53"/>
  <c r="E172" i="53"/>
  <c r="E275" i="69"/>
  <c r="E271" i="71"/>
  <c r="E281" i="66"/>
  <c r="E252" i="69"/>
  <c r="E257" i="71"/>
  <c r="E129" i="53"/>
  <c r="E275" i="66"/>
  <c r="E122" i="53"/>
  <c r="E170" i="53"/>
  <c r="E171" i="53"/>
  <c r="E27" i="53"/>
  <c r="E8" i="53"/>
  <c r="E275" i="65"/>
  <c r="E132" i="53"/>
  <c r="E113" i="51"/>
  <c r="E111" i="53"/>
  <c r="E265" i="71"/>
  <c r="E34" i="53"/>
  <c r="E85" i="53"/>
  <c r="E115" i="53"/>
  <c r="E145" i="53"/>
  <c r="E277" i="70"/>
  <c r="E113" i="53"/>
  <c r="E268" i="71"/>
  <c r="E74" i="53"/>
  <c r="E108" i="53"/>
  <c r="E156" i="53"/>
  <c r="E113" i="52"/>
  <c r="E267" i="69"/>
  <c r="E146" i="53"/>
  <c r="E17" i="53"/>
  <c r="E274" i="69"/>
  <c r="E99" i="53"/>
  <c r="E119" i="53"/>
  <c r="E276" i="70"/>
  <c r="E107" i="53"/>
  <c r="E92" i="51"/>
  <c r="E86" i="51"/>
  <c r="E144" i="53"/>
  <c r="E276" i="67"/>
  <c r="E269" i="69"/>
  <c r="E257" i="72"/>
  <c r="E18" i="51"/>
  <c r="E132" i="52"/>
  <c r="E109" i="53"/>
  <c r="E93" i="51"/>
  <c r="E35" i="51"/>
  <c r="E266" i="72"/>
  <c r="E77" i="53"/>
  <c r="E299" i="64"/>
  <c r="E66" i="53"/>
  <c r="E47" i="53"/>
  <c r="E162" i="53"/>
  <c r="E106" i="53"/>
  <c r="E343" i="68"/>
  <c r="E253" i="69"/>
  <c r="E277" i="69"/>
  <c r="E27" i="52"/>
  <c r="E30" i="52"/>
  <c r="E229" i="66"/>
  <c r="E289" i="68"/>
  <c r="E79" i="52"/>
  <c r="E88" i="53"/>
  <c r="E135" i="52"/>
  <c r="E258" i="72"/>
  <c r="E257" i="66"/>
  <c r="E84" i="51"/>
  <c r="E83" i="51"/>
  <c r="E132" i="51"/>
  <c r="E97" i="51"/>
  <c r="E89" i="52"/>
  <c r="E238" i="66"/>
  <c r="E35" i="52"/>
  <c r="E241" i="70"/>
  <c r="E34" i="51"/>
  <c r="E57" i="51"/>
  <c r="E319" i="68"/>
  <c r="E25" i="51"/>
  <c r="E138" i="52"/>
  <c r="E74" i="52"/>
  <c r="E157" i="52"/>
  <c r="E50" i="52"/>
  <c r="E6" i="51"/>
  <c r="E140" i="51"/>
  <c r="E118" i="52"/>
  <c r="E279" i="67"/>
  <c r="E121" i="53"/>
  <c r="E268" i="67"/>
  <c r="E46" i="51"/>
  <c r="E20" i="53"/>
  <c r="E137" i="51"/>
  <c r="E233" i="72"/>
  <c r="E176" i="51"/>
  <c r="E46" i="52"/>
  <c r="E169" i="53"/>
  <c r="E30" i="53"/>
  <c r="E52" i="51"/>
  <c r="E71" i="53"/>
  <c r="E272" i="66"/>
  <c r="E156" i="52"/>
  <c r="E295" i="68"/>
  <c r="E239" i="65"/>
  <c r="E136" i="51"/>
  <c r="E90" i="52"/>
  <c r="E52" i="53"/>
  <c r="E286" i="68"/>
  <c r="E22" i="51"/>
  <c r="E135" i="51"/>
  <c r="E55" i="51"/>
  <c r="E58" i="52"/>
  <c r="E177" i="51"/>
  <c r="E31" i="52"/>
  <c r="E233" i="67"/>
  <c r="E59" i="53"/>
  <c r="E233" i="66"/>
  <c r="E74" i="51"/>
  <c r="E170" i="52"/>
  <c r="E172" i="52"/>
  <c r="E5" i="51"/>
  <c r="E234" i="70"/>
  <c r="E254" i="64"/>
  <c r="E126" i="51"/>
  <c r="E5" i="53"/>
  <c r="E140" i="53"/>
  <c r="E157" i="51"/>
  <c r="E166" i="51"/>
  <c r="E65" i="52"/>
  <c r="E270" i="69"/>
  <c r="E163" i="51"/>
  <c r="E137" i="52"/>
  <c r="E253" i="67"/>
  <c r="E59" i="51"/>
  <c r="E176" i="53"/>
  <c r="E169" i="52"/>
  <c r="E165" i="51"/>
  <c r="E94" i="51"/>
  <c r="E100" i="52"/>
  <c r="E228" i="65"/>
  <c r="E92" i="52"/>
  <c r="E145" i="51"/>
  <c r="E166" i="52"/>
  <c r="E242" i="67"/>
  <c r="E40" i="53"/>
  <c r="E243" i="66"/>
  <c r="E51" i="51"/>
  <c r="E270" i="70"/>
  <c r="E19" i="52"/>
  <c r="E37" i="51"/>
  <c r="E226" i="71"/>
  <c r="E159" i="52"/>
  <c r="E31" i="51"/>
  <c r="E37" i="52"/>
  <c r="E83" i="53"/>
  <c r="E293" i="68"/>
  <c r="E279" i="65"/>
  <c r="E284" i="68"/>
  <c r="E266" i="64"/>
  <c r="E66" i="51"/>
  <c r="E317" i="68"/>
  <c r="E252" i="65"/>
  <c r="E299" i="68"/>
  <c r="E231" i="71"/>
  <c r="E227" i="66"/>
  <c r="E258" i="70"/>
  <c r="E260" i="70"/>
  <c r="E310" i="64"/>
  <c r="E256" i="65"/>
  <c r="E234" i="72"/>
  <c r="E254" i="65"/>
  <c r="E291" i="68"/>
  <c r="E234" i="71"/>
  <c r="E231" i="72"/>
  <c r="E30" i="51"/>
  <c r="E270" i="65"/>
  <c r="E280" i="66"/>
  <c r="E255" i="66"/>
  <c r="E235" i="70"/>
  <c r="E241" i="67"/>
  <c r="E241" i="72"/>
  <c r="E237" i="65"/>
  <c r="E240" i="69"/>
  <c r="E228" i="72"/>
  <c r="E270" i="71"/>
  <c r="E260" i="64"/>
  <c r="E247" i="66"/>
  <c r="E237" i="70"/>
  <c r="E340" i="68"/>
  <c r="E320" i="68"/>
  <c r="E338" i="68"/>
  <c r="E257" i="69"/>
  <c r="E258" i="67"/>
  <c r="E125" i="52"/>
  <c r="E4" i="53"/>
  <c r="E239" i="71"/>
  <c r="E255" i="72"/>
  <c r="E44" i="52"/>
  <c r="E259" i="64"/>
  <c r="E248" i="66"/>
  <c r="E275" i="64"/>
  <c r="E261" i="66"/>
  <c r="E55" i="53"/>
  <c r="E297" i="64"/>
  <c r="E306" i="64"/>
  <c r="E264" i="71"/>
  <c r="E116" i="53"/>
  <c r="E16" i="53"/>
  <c r="E155" i="53"/>
  <c r="E274" i="67"/>
  <c r="E330" i="68"/>
  <c r="E153" i="53"/>
  <c r="E281" i="65"/>
  <c r="E18" i="53"/>
  <c r="E57" i="53"/>
  <c r="E233" i="69"/>
  <c r="E173" i="53"/>
  <c r="E131" i="53"/>
  <c r="E165" i="53"/>
  <c r="E73" i="53"/>
  <c r="E133" i="53"/>
  <c r="E56" i="53"/>
  <c r="E137" i="53"/>
  <c r="E141" i="53"/>
  <c r="E234" i="69"/>
  <c r="E53" i="53"/>
  <c r="E14" i="53"/>
  <c r="E254" i="69"/>
  <c r="E79" i="53"/>
  <c r="E110" i="53"/>
  <c r="E274" i="66"/>
  <c r="E46" i="53"/>
  <c r="E29" i="53"/>
  <c r="E344" i="68"/>
  <c r="E97" i="53"/>
  <c r="E114" i="51"/>
  <c r="E277" i="66"/>
  <c r="E276" i="66"/>
  <c r="E112" i="53"/>
  <c r="E102" i="51"/>
  <c r="E12" i="51"/>
  <c r="E17" i="51"/>
  <c r="E266" i="70"/>
  <c r="E7" i="53"/>
  <c r="E100" i="53"/>
  <c r="E276" i="65"/>
  <c r="E45" i="51"/>
  <c r="E28" i="53"/>
  <c r="E271" i="70"/>
  <c r="E148" i="53"/>
  <c r="E103" i="51"/>
  <c r="E27" i="51"/>
  <c r="E21" i="51"/>
  <c r="E125" i="53"/>
  <c r="E271" i="69"/>
  <c r="E77" i="51"/>
  <c r="E331" i="68"/>
  <c r="E16" i="51"/>
  <c r="E269" i="67"/>
  <c r="E272" i="69"/>
  <c r="E232" i="65"/>
  <c r="E253" i="66"/>
  <c r="E116" i="52"/>
  <c r="E267" i="64"/>
  <c r="E251" i="67"/>
  <c r="E168" i="52"/>
  <c r="E76" i="52"/>
  <c r="E78" i="53"/>
  <c r="E12" i="52"/>
  <c r="E85" i="51"/>
  <c r="E176" i="52"/>
  <c r="E64" i="51"/>
  <c r="E75" i="52"/>
  <c r="E39" i="51"/>
  <c r="E59" i="52"/>
  <c r="E130" i="52"/>
  <c r="E141" i="52"/>
  <c r="E165" i="52"/>
  <c r="E272" i="67"/>
  <c r="E96" i="52"/>
  <c r="E171" i="52"/>
  <c r="E268" i="65"/>
  <c r="E71" i="51"/>
  <c r="E29" i="51"/>
  <c r="E129" i="52"/>
  <c r="E34" i="52"/>
  <c r="E124" i="53"/>
  <c r="E121" i="51"/>
  <c r="E287" i="68"/>
  <c r="E172" i="51"/>
  <c r="E235" i="66"/>
  <c r="E251" i="72"/>
  <c r="E152" i="52"/>
  <c r="E119" i="52"/>
  <c r="E161" i="53"/>
  <c r="E88" i="51"/>
  <c r="E167" i="51"/>
  <c r="E297" i="68"/>
  <c r="E141" i="51"/>
  <c r="E163" i="52"/>
  <c r="E19" i="51"/>
  <c r="E253" i="65"/>
  <c r="E168" i="53"/>
  <c r="E72" i="52"/>
  <c r="E300" i="68"/>
  <c r="E41" i="52"/>
  <c r="E118" i="51"/>
  <c r="E78" i="52"/>
  <c r="E6" i="52"/>
  <c r="E260" i="66"/>
  <c r="E19" i="53"/>
  <c r="E69" i="53"/>
  <c r="E102" i="52"/>
  <c r="E26" i="52"/>
  <c r="E148" i="52"/>
  <c r="E271" i="64"/>
  <c r="E236" i="67"/>
  <c r="E52" i="52"/>
  <c r="E108" i="52"/>
  <c r="E269" i="71"/>
  <c r="E88" i="52"/>
  <c r="E232" i="69"/>
  <c r="E149" i="52"/>
  <c r="E150" i="51"/>
  <c r="E101" i="52"/>
  <c r="E91" i="52"/>
  <c r="E257" i="70"/>
  <c r="E48" i="52"/>
  <c r="E98" i="52"/>
  <c r="E167" i="53"/>
  <c r="E29" i="52"/>
  <c r="E38" i="52"/>
  <c r="E126" i="52"/>
  <c r="E33" i="52"/>
  <c r="E56" i="52"/>
  <c r="E174" i="52"/>
  <c r="E167" i="52"/>
  <c r="E150" i="52"/>
  <c r="E153" i="51"/>
  <c r="E10" i="53"/>
  <c r="E91" i="51"/>
  <c r="E117" i="51"/>
  <c r="E238" i="70"/>
  <c r="E50" i="53"/>
  <c r="E99" i="51"/>
  <c r="E175" i="51"/>
  <c r="E255" i="64"/>
  <c r="E260" i="69"/>
  <c r="E149" i="53"/>
  <c r="E169" i="51"/>
  <c r="E69" i="52"/>
  <c r="E323" i="68"/>
  <c r="E17" i="52"/>
  <c r="E151" i="53"/>
  <c r="E31" i="53"/>
  <c r="E13" i="51"/>
  <c r="E9" i="52"/>
  <c r="E280" i="67"/>
  <c r="E346" i="68"/>
  <c r="E47" i="52"/>
  <c r="E253" i="70"/>
  <c r="E262" i="69"/>
  <c r="E281" i="64"/>
  <c r="E280" i="65"/>
  <c r="E292" i="64"/>
  <c r="E241" i="65"/>
  <c r="E268" i="64"/>
  <c r="E4" i="51"/>
  <c r="E240" i="66"/>
  <c r="E229" i="71"/>
  <c r="E348" i="68"/>
  <c r="E232" i="72"/>
  <c r="E284" i="64"/>
  <c r="E262" i="65"/>
  <c r="E251" i="70"/>
  <c r="E162" i="52"/>
  <c r="E44" i="51"/>
  <c r="E288" i="64"/>
  <c r="E270" i="66"/>
  <c r="E241" i="66"/>
  <c r="E242" i="70"/>
  <c r="E250" i="72"/>
  <c r="E264" i="70"/>
  <c r="E312" i="68"/>
  <c r="E252" i="67"/>
  <c r="E260" i="67"/>
  <c r="E229" i="69"/>
  <c r="E239" i="69"/>
  <c r="E242" i="71"/>
  <c r="E310" i="68"/>
  <c r="E225" i="71"/>
  <c r="E144" i="52"/>
  <c r="E261" i="69"/>
  <c r="E271" i="65"/>
  <c r="E280" i="69"/>
  <c r="E262" i="70"/>
  <c r="E230" i="72"/>
  <c r="E250" i="71"/>
  <c r="E252" i="66"/>
  <c r="E146" i="52"/>
  <c r="E239" i="70"/>
  <c r="E273" i="66"/>
  <c r="E109" i="51"/>
  <c r="E233" i="70"/>
  <c r="E147" i="53"/>
  <c r="E159" i="53"/>
  <c r="E86" i="53"/>
  <c r="E274" i="70"/>
  <c r="E177" i="53"/>
  <c r="E305" i="64"/>
  <c r="E267" i="72"/>
  <c r="E114" i="52"/>
  <c r="E22" i="53"/>
  <c r="E84" i="53"/>
  <c r="E135" i="53"/>
  <c r="E281" i="69"/>
  <c r="E126" i="53"/>
  <c r="E115" i="51"/>
  <c r="E112" i="52"/>
  <c r="E265" i="72"/>
  <c r="E127" i="53"/>
  <c r="E163" i="53"/>
  <c r="E278" i="69"/>
  <c r="E35" i="53"/>
  <c r="E112" i="51"/>
  <c r="E274" i="65"/>
  <c r="E267" i="65"/>
  <c r="E36" i="53"/>
  <c r="E235" i="69"/>
  <c r="E15" i="53"/>
  <c r="E95" i="53"/>
  <c r="E281" i="70"/>
  <c r="E152" i="53"/>
  <c r="E267" i="70"/>
  <c r="E6" i="53"/>
  <c r="E115" i="52"/>
  <c r="E48" i="53"/>
  <c r="E332" i="68"/>
  <c r="E103" i="53"/>
  <c r="E275" i="67"/>
  <c r="E278" i="65"/>
  <c r="E41" i="51"/>
  <c r="E120" i="51"/>
  <c r="E269" i="70"/>
  <c r="E120" i="52"/>
  <c r="E276" i="69"/>
  <c r="E308" i="64"/>
  <c r="E347" i="68"/>
  <c r="E269" i="65"/>
  <c r="E277" i="65"/>
  <c r="E48" i="51"/>
  <c r="E96" i="51"/>
  <c r="E136" i="53"/>
  <c r="E273" i="70"/>
  <c r="E75" i="51"/>
  <c r="E100" i="51"/>
  <c r="E266" i="69"/>
  <c r="E128" i="53"/>
  <c r="E20" i="51"/>
  <c r="E39" i="52"/>
  <c r="E268" i="72"/>
  <c r="E10" i="51"/>
  <c r="E237" i="67"/>
  <c r="E15" i="51"/>
  <c r="E278" i="64"/>
  <c r="E296" i="68"/>
  <c r="E95" i="52"/>
  <c r="E51" i="52"/>
  <c r="E20" i="52"/>
  <c r="E148" i="51"/>
  <c r="E33" i="51"/>
  <c r="E270" i="67"/>
  <c r="E140" i="52"/>
  <c r="E68" i="52"/>
  <c r="E265" i="70"/>
  <c r="E153" i="52"/>
  <c r="E14" i="52"/>
  <c r="E70" i="51"/>
  <c r="E101" i="51"/>
  <c r="E127" i="51"/>
  <c r="E158" i="51"/>
  <c r="E175" i="52"/>
  <c r="E99" i="52"/>
  <c r="E111" i="51"/>
  <c r="E32" i="52"/>
  <c r="E157" i="53"/>
  <c r="E116" i="51"/>
  <c r="E47" i="51"/>
  <c r="E269" i="64"/>
  <c r="E95" i="51"/>
  <c r="E89" i="51"/>
  <c r="E93" i="53"/>
  <c r="E260" i="72"/>
  <c r="E234" i="67"/>
  <c r="E133" i="51"/>
  <c r="E257" i="64"/>
  <c r="E239" i="66"/>
  <c r="E79" i="51"/>
  <c r="E158" i="52"/>
  <c r="E60" i="52"/>
  <c r="E57" i="52"/>
  <c r="E145" i="52"/>
  <c r="E156" i="51"/>
  <c r="E94" i="53"/>
  <c r="E151" i="52"/>
  <c r="E53" i="51"/>
  <c r="E84" i="52"/>
  <c r="E98" i="51"/>
  <c r="E50" i="51"/>
  <c r="E173" i="51"/>
  <c r="E279" i="70"/>
  <c r="E143" i="53"/>
  <c r="E22" i="52"/>
  <c r="E8" i="52"/>
  <c r="E86" i="52"/>
  <c r="E238" i="65"/>
  <c r="E53" i="52"/>
  <c r="E298" i="64"/>
  <c r="E166" i="53"/>
  <c r="E250" i="65"/>
  <c r="E131" i="51"/>
  <c r="E237" i="66"/>
  <c r="E108" i="51"/>
  <c r="E150" i="53"/>
  <c r="E131" i="52"/>
  <c r="E170" i="51"/>
  <c r="E242" i="66"/>
  <c r="E173" i="52"/>
  <c r="E311" i="68"/>
  <c r="E68" i="53"/>
  <c r="E9" i="53"/>
  <c r="E158" i="53"/>
  <c r="E16" i="52"/>
  <c r="E11" i="53"/>
  <c r="E40" i="51"/>
  <c r="E15" i="52"/>
  <c r="E147" i="51"/>
  <c r="E229" i="65"/>
  <c r="E94" i="52"/>
  <c r="E134" i="51"/>
  <c r="E110" i="52"/>
  <c r="E248" i="72"/>
  <c r="E122" i="52"/>
  <c r="E250" i="66"/>
  <c r="E177" i="52"/>
  <c r="E155" i="51"/>
  <c r="E121" i="52"/>
  <c r="E147" i="52"/>
  <c r="E78" i="51"/>
  <c r="E159" i="51"/>
  <c r="E18" i="52"/>
  <c r="E11" i="52"/>
  <c r="E154" i="52"/>
  <c r="E51" i="53"/>
  <c r="E244" i="71"/>
  <c r="E130" i="51"/>
  <c r="E97" i="52"/>
  <c r="E129" i="51"/>
  <c r="E164" i="51"/>
  <c r="E252" i="70"/>
  <c r="E24" i="51"/>
  <c r="E247" i="65"/>
  <c r="E232" i="70"/>
  <c r="E227" i="72"/>
  <c r="E309" i="68"/>
  <c r="E231" i="69"/>
  <c r="E228" i="71"/>
  <c r="E259" i="67"/>
  <c r="E308" i="68"/>
  <c r="E261" i="64"/>
  <c r="E246" i="72"/>
  <c r="E318" i="68"/>
  <c r="E231" i="70"/>
  <c r="E261" i="65"/>
  <c r="E285" i="64"/>
  <c r="E63" i="53"/>
  <c r="E315" i="68"/>
  <c r="E227" i="71"/>
  <c r="E251" i="65"/>
  <c r="E312" i="64"/>
  <c r="E336" i="68"/>
  <c r="E240" i="65"/>
  <c r="E254" i="66"/>
  <c r="E237" i="69"/>
  <c r="E235" i="65"/>
  <c r="E223" i="72"/>
  <c r="E333" i="68"/>
  <c r="E259" i="70"/>
  <c r="E28" i="52"/>
  <c r="E235" i="71"/>
  <c r="E243" i="72"/>
  <c r="E243" i="70"/>
  <c r="E260" i="71"/>
  <c r="E248" i="65"/>
  <c r="E262" i="66"/>
  <c r="E256" i="69"/>
  <c r="E234" i="66"/>
  <c r="E263" i="72"/>
  <c r="E241" i="69"/>
  <c r="E235" i="72"/>
  <c r="E321" i="68"/>
  <c r="E4" i="52"/>
  <c r="E106" i="52"/>
  <c r="E223" i="71"/>
  <c r="E270" i="72"/>
  <c r="E236" i="69"/>
  <c r="E76" i="53"/>
  <c r="E60" i="53"/>
  <c r="E267" i="66"/>
  <c r="E278" i="70"/>
  <c r="E54" i="53"/>
  <c r="E41" i="53"/>
  <c r="E75" i="53"/>
  <c r="E118" i="53"/>
  <c r="E278" i="67"/>
  <c r="E349" i="68"/>
  <c r="E72" i="53"/>
  <c r="E91" i="53"/>
  <c r="E342" i="68"/>
  <c r="E337" i="68"/>
  <c r="E341" i="68"/>
  <c r="E114" i="53"/>
  <c r="E101" i="53"/>
  <c r="E271" i="72"/>
  <c r="E38" i="53"/>
  <c r="E278" i="66"/>
  <c r="E264" i="72"/>
  <c r="E281" i="67"/>
  <c r="E269" i="66"/>
  <c r="E98" i="53"/>
  <c r="E65" i="53"/>
  <c r="E96" i="53"/>
  <c r="E275" i="70"/>
  <c r="E67" i="53"/>
  <c r="E313" i="64"/>
  <c r="E154" i="53"/>
  <c r="E259" i="71"/>
  <c r="E309" i="64"/>
  <c r="E117" i="53"/>
  <c r="E174" i="53"/>
  <c r="E37" i="53"/>
  <c r="E267" i="67"/>
  <c r="E138" i="53"/>
  <c r="E60" i="51"/>
  <c r="E65" i="51"/>
  <c r="E255" i="69"/>
  <c r="E258" i="71"/>
  <c r="E259" i="72"/>
  <c r="E268" i="66"/>
  <c r="E345" i="68"/>
  <c r="E256" i="71"/>
  <c r="E273" i="69"/>
  <c r="E73" i="51"/>
  <c r="E54" i="51"/>
  <c r="E266" i="71"/>
  <c r="E277" i="67"/>
  <c r="E307" i="64"/>
  <c r="E58" i="53"/>
  <c r="E26" i="51"/>
  <c r="E164" i="53"/>
  <c r="E14" i="51"/>
  <c r="E38" i="51"/>
  <c r="E267" i="71"/>
  <c r="E111" i="52"/>
  <c r="E256" i="72"/>
  <c r="E76" i="51"/>
  <c r="E265" i="69"/>
  <c r="E264" i="64"/>
  <c r="E10" i="52"/>
  <c r="E151" i="51"/>
  <c r="E154" i="51"/>
  <c r="E251" i="69"/>
  <c r="E49" i="53"/>
  <c r="E70" i="52"/>
  <c r="E93" i="52"/>
  <c r="E152" i="51"/>
  <c r="E105" i="53"/>
  <c r="E127" i="52"/>
  <c r="E71" i="52"/>
  <c r="E102" i="53"/>
  <c r="E89" i="53"/>
  <c r="E13" i="52"/>
  <c r="E54" i="52"/>
  <c r="E39" i="53"/>
  <c r="E12" i="53"/>
  <c r="E155" i="52"/>
  <c r="E5" i="52"/>
  <c r="E49" i="52"/>
  <c r="E90" i="51"/>
  <c r="E21" i="52"/>
  <c r="E87" i="52"/>
  <c r="E26" i="53"/>
  <c r="E244" i="72"/>
  <c r="E303" i="64"/>
  <c r="E228" i="66"/>
  <c r="E269" i="72"/>
  <c r="E103" i="52"/>
  <c r="E32" i="51"/>
  <c r="E139" i="52"/>
  <c r="E257" i="65"/>
  <c r="E64" i="52"/>
  <c r="E58" i="51"/>
  <c r="E32" i="53"/>
  <c r="E13" i="53"/>
  <c r="E136" i="52"/>
  <c r="E56" i="51"/>
  <c r="E288" i="68"/>
  <c r="E262" i="64"/>
  <c r="E45" i="53"/>
  <c r="E133" i="52"/>
  <c r="E120" i="53"/>
  <c r="E138" i="51"/>
  <c r="E67" i="52"/>
  <c r="E272" i="70"/>
  <c r="E171" i="51"/>
  <c r="E55" i="52"/>
  <c r="E250" i="67"/>
  <c r="E11" i="51"/>
  <c r="E174" i="51"/>
  <c r="E122" i="51"/>
  <c r="E110" i="51"/>
  <c r="E279" i="66"/>
  <c r="E233" i="65"/>
  <c r="E149" i="51"/>
  <c r="E40" i="52"/>
  <c r="E175" i="53"/>
  <c r="E45" i="52"/>
  <c r="E134" i="52"/>
  <c r="E36" i="51"/>
  <c r="E33" i="53"/>
  <c r="E243" i="65"/>
  <c r="E139" i="53"/>
  <c r="E139" i="51"/>
  <c r="E73" i="52"/>
  <c r="E268" i="69"/>
  <c r="E130" i="53"/>
  <c r="E21" i="53"/>
  <c r="E263" i="64"/>
  <c r="E90" i="53"/>
  <c r="E69" i="51"/>
  <c r="E92" i="53"/>
  <c r="E119" i="51"/>
  <c r="E322" i="68"/>
  <c r="E77" i="52"/>
  <c r="E268" i="70"/>
  <c r="E87" i="53"/>
  <c r="E168" i="51"/>
  <c r="E248" i="71"/>
  <c r="E64" i="53"/>
  <c r="E107" i="52"/>
  <c r="E67" i="51"/>
  <c r="E72" i="51"/>
  <c r="E224" i="72"/>
  <c r="E117" i="52"/>
  <c r="E107" i="51"/>
  <c r="E8" i="51"/>
  <c r="E279" i="69"/>
  <c r="E70" i="53"/>
  <c r="E83" i="52"/>
  <c r="E36" i="52"/>
  <c r="E224" i="71"/>
  <c r="E226" i="72"/>
  <c r="E255" i="70"/>
  <c r="E291" i="64"/>
  <c r="E82" i="52"/>
  <c r="E231" i="66"/>
  <c r="E87" i="51"/>
  <c r="E229" i="72"/>
  <c r="E253" i="71"/>
  <c r="E252" i="72"/>
  <c r="E313" i="68"/>
  <c r="E162" i="51"/>
  <c r="E339" i="68"/>
  <c r="E279" i="64"/>
  <c r="E314" i="68"/>
  <c r="E259" i="65"/>
  <c r="E239" i="67"/>
  <c r="E261" i="70"/>
  <c r="E227" i="65"/>
  <c r="E266" i="65"/>
  <c r="E231" i="65"/>
  <c r="E250" i="70"/>
  <c r="E256" i="66"/>
  <c r="E287" i="64"/>
  <c r="E262" i="72"/>
  <c r="E301" i="64"/>
  <c r="E335" i="68"/>
  <c r="E238" i="67"/>
  <c r="E255" i="67"/>
  <c r="E221" i="72"/>
  <c r="E82" i="51"/>
  <c r="E28" i="51"/>
  <c r="E106" i="51"/>
  <c r="E44" i="53"/>
  <c r="E238" i="69"/>
  <c r="E289" i="64"/>
  <c r="E316" i="68"/>
  <c r="E245" i="71"/>
  <c r="E280" i="70"/>
  <c r="E258" i="69"/>
  <c r="E125" i="51"/>
  <c r="E242" i="69"/>
  <c r="E229" i="70"/>
  <c r="E109" i="52"/>
  <c r="E327" i="68"/>
  <c r="E259" i="66"/>
  <c r="E283" i="64"/>
  <c r="E68" i="51"/>
  <c r="E249" i="72"/>
  <c r="E266" i="66"/>
  <c r="E228" i="70"/>
  <c r="E128" i="52"/>
  <c r="E271" i="66"/>
  <c r="E243" i="69"/>
  <c r="E225" i="72"/>
  <c r="E240" i="70"/>
  <c r="E280" i="64"/>
  <c r="E247" i="70"/>
  <c r="E251" i="66"/>
  <c r="E146" i="51"/>
  <c r="E262" i="67"/>
  <c r="E325" i="68"/>
  <c r="E277" i="64"/>
  <c r="E290" i="68"/>
  <c r="E304" i="64"/>
  <c r="E7" i="52"/>
  <c r="E245" i="72"/>
  <c r="E259" i="69"/>
  <c r="E63" i="52"/>
  <c r="E257" i="67"/>
  <c r="E25" i="52"/>
  <c r="E246" i="71"/>
  <c r="E285" i="68"/>
  <c r="E249" i="65"/>
  <c r="E24" i="52"/>
  <c r="E266" i="67"/>
  <c r="E161" i="51"/>
  <c r="E43" i="52"/>
  <c r="E105" i="52"/>
  <c r="E247" i="67"/>
  <c r="E3" i="52"/>
  <c r="E105" i="51"/>
  <c r="E329" i="68"/>
  <c r="E161" i="52"/>
  <c r="E258" i="64"/>
  <c r="E24" i="53"/>
  <c r="E246" i="66"/>
  <c r="E43" i="51"/>
  <c r="E227" i="70"/>
  <c r="E230" i="69"/>
  <c r="E279" i="68"/>
  <c r="E265" i="67"/>
  <c r="E219" i="71"/>
  <c r="E304" i="68"/>
  <c r="E294" i="64"/>
  <c r="E245" i="67"/>
  <c r="E144" i="51"/>
  <c r="E271" i="67"/>
  <c r="E292" i="68"/>
  <c r="E231" i="67"/>
  <c r="E85" i="52"/>
  <c r="E258" i="65"/>
  <c r="E241" i="71"/>
  <c r="E256" i="70"/>
  <c r="E301" i="68"/>
  <c r="E247" i="71"/>
  <c r="E270" i="64"/>
  <c r="E242" i="65"/>
  <c r="E252" i="71"/>
  <c r="E63" i="51"/>
  <c r="E263" i="71"/>
  <c r="E265" i="64"/>
  <c r="E254" i="67"/>
  <c r="E294" i="68"/>
  <c r="E66" i="52"/>
  <c r="E236" i="66"/>
  <c r="E248" i="70"/>
  <c r="E324" i="68"/>
  <c r="E230" i="71"/>
  <c r="E249" i="67"/>
  <c r="E261" i="71"/>
  <c r="E286" i="64"/>
  <c r="E248" i="67"/>
  <c r="E62" i="52"/>
  <c r="E230" i="66"/>
  <c r="E3" i="51"/>
  <c r="E3" i="53"/>
  <c r="E282" i="68"/>
  <c r="E43" i="53"/>
  <c r="E305" i="68"/>
  <c r="E81" i="53"/>
  <c r="E246" i="65"/>
  <c r="E281" i="68"/>
  <c r="E306" i="68"/>
  <c r="E124" i="51"/>
  <c r="E62" i="53"/>
  <c r="E249" i="70"/>
  <c r="E143" i="51"/>
  <c r="E226" i="69"/>
  <c r="E237" i="71"/>
  <c r="E246" i="67"/>
  <c r="E237" i="72"/>
  <c r="E280" i="68"/>
  <c r="E226" i="66"/>
  <c r="E226" i="67"/>
  <c r="E240" i="67"/>
  <c r="E232" i="71"/>
  <c r="E49" i="51"/>
  <c r="E128" i="51"/>
  <c r="E248" i="69"/>
  <c r="E303" i="68"/>
  <c r="E298" i="68"/>
  <c r="E247" i="72"/>
  <c r="E239" i="72"/>
  <c r="E9" i="51"/>
  <c r="E256" i="64"/>
  <c r="E235" i="67"/>
  <c r="E290" i="64"/>
  <c r="E302" i="64"/>
  <c r="E300" i="64"/>
  <c r="E260" i="65"/>
  <c r="E236" i="65"/>
  <c r="E233" i="71"/>
  <c r="E261" i="72"/>
  <c r="E249" i="66"/>
  <c r="E221" i="71"/>
  <c r="E273" i="65"/>
  <c r="E164" i="52"/>
  <c r="E82" i="53"/>
  <c r="E282" i="64"/>
  <c r="E261" i="67"/>
  <c r="E222" i="71"/>
  <c r="E230" i="70"/>
  <c r="E283" i="68"/>
  <c r="E246" i="70"/>
  <c r="E265" i="66"/>
  <c r="E230" i="67"/>
  <c r="E274" i="64"/>
  <c r="E238" i="71"/>
  <c r="E81" i="51"/>
  <c r="E81" i="52"/>
  <c r="E220" i="72"/>
  <c r="E143" i="52"/>
  <c r="E229" i="67"/>
  <c r="E232" i="66"/>
  <c r="E222" i="72"/>
  <c r="E240" i="71"/>
  <c r="E328" i="68"/>
  <c r="E227" i="67"/>
  <c r="E245" i="65"/>
  <c r="E226" i="65"/>
  <c r="E245" i="69"/>
  <c r="E273" i="64"/>
  <c r="E264" i="67"/>
  <c r="E255" i="65"/>
  <c r="E254" i="70"/>
  <c r="E276" i="64"/>
  <c r="E273" i="67"/>
  <c r="E243" i="71"/>
  <c r="E234" i="65"/>
  <c r="E258" i="66"/>
  <c r="E253" i="64"/>
  <c r="E311" i="64"/>
  <c r="E296" i="64"/>
  <c r="E253" i="72"/>
  <c r="E262" i="71"/>
  <c r="E334" i="68"/>
  <c r="E250" i="69"/>
  <c r="E264" i="69"/>
  <c r="E251" i="71"/>
  <c r="E243" i="67"/>
  <c r="E236" i="70"/>
  <c r="E7" i="51"/>
  <c r="E242" i="72"/>
  <c r="E25" i="53"/>
  <c r="E249" i="71"/>
  <c r="E272" i="65"/>
  <c r="E247" i="69"/>
  <c r="E228" i="69"/>
  <c r="E256" i="67"/>
  <c r="E124" i="52"/>
  <c r="E249" i="69"/>
  <c r="E220" i="71"/>
  <c r="E265" i="65"/>
  <c r="E246" i="69"/>
  <c r="E227" i="69"/>
  <c r="E230" i="65"/>
  <c r="E238" i="72"/>
  <c r="E295" i="64"/>
  <c r="E252" i="64"/>
  <c r="E228" i="67"/>
  <c r="E240" i="72"/>
  <c r="E255" i="71"/>
  <c r="E62" i="51"/>
  <c r="E232" i="67"/>
  <c r="E307" i="68"/>
  <c r="E264" i="65"/>
  <c r="E226" i="70"/>
  <c r="E245" i="70"/>
  <c r="E219" i="72"/>
  <c r="E245" i="66"/>
  <c r="E264" i="66"/>
  <c r="E7" i="16"/>
  <c r="E22" i="16"/>
  <c r="E5" i="17"/>
  <c r="E21" i="17"/>
  <c r="E30" i="17"/>
  <c r="E5" i="15"/>
  <c r="E9" i="15"/>
  <c r="E13" i="15"/>
  <c r="E20" i="15"/>
  <c r="E25" i="15"/>
  <c r="E30" i="15"/>
  <c r="E9" i="17"/>
  <c r="E10" i="16"/>
  <c r="E18" i="16"/>
  <c r="E28" i="16"/>
  <c r="E16" i="16"/>
  <c r="E19" i="16"/>
  <c r="E9" i="16"/>
  <c r="E30" i="16"/>
  <c r="E6" i="16"/>
  <c r="E13" i="16"/>
  <c r="E6" i="17"/>
  <c r="E5" i="16"/>
  <c r="E31" i="16"/>
  <c r="E22" i="17"/>
  <c r="E6" i="15"/>
  <c r="E10" i="15"/>
  <c r="E14" i="15"/>
  <c r="E21" i="15"/>
  <c r="E26" i="15"/>
  <c r="E31" i="15"/>
  <c r="E18" i="17"/>
  <c r="E11" i="16"/>
  <c r="E21" i="16"/>
  <c r="E29" i="16"/>
  <c r="E19" i="17"/>
  <c r="E28" i="17"/>
  <c r="E7" i="15"/>
  <c r="E11" i="15"/>
  <c r="E18" i="15"/>
  <c r="E22" i="15"/>
  <c r="E28" i="15"/>
  <c r="E32" i="15"/>
  <c r="E7" i="17"/>
  <c r="E12" i="16"/>
  <c r="E24" i="16"/>
  <c r="E32" i="16"/>
  <c r="E20" i="16"/>
  <c r="E8" i="16"/>
  <c r="E26" i="16"/>
  <c r="E20" i="17"/>
  <c r="E29" i="17"/>
  <c r="E8" i="15"/>
  <c r="E12" i="15"/>
  <c r="E19" i="15"/>
  <c r="E24" i="15"/>
  <c r="E29" i="15"/>
  <c r="E8" i="17"/>
  <c r="E14" i="16"/>
  <c r="E25" i="16"/>
  <c r="E122" i="29"/>
  <c r="E139" i="29"/>
  <c r="E125" i="6"/>
  <c r="E141" i="6"/>
  <c r="E110" i="6"/>
  <c r="E165" i="6"/>
  <c r="E127" i="29"/>
  <c r="E134" i="29"/>
  <c r="N152" i="6"/>
  <c r="N176" i="6"/>
  <c r="N148" i="6"/>
  <c r="N172" i="6"/>
  <c r="N126" i="6"/>
  <c r="N135" i="6"/>
  <c r="N159" i="6"/>
  <c r="N139" i="29"/>
  <c r="N128" i="6"/>
  <c r="N144" i="6"/>
  <c r="N168" i="6"/>
  <c r="N125" i="29"/>
  <c r="Q17" i="17"/>
  <c r="D15" i="16"/>
  <c r="C133" i="6"/>
  <c r="J27" i="17"/>
  <c r="D27" i="16"/>
  <c r="D4" i="15"/>
  <c r="K17" i="15"/>
  <c r="I27" i="16"/>
  <c r="K156" i="6"/>
  <c r="H3" i="17"/>
  <c r="B156" i="6"/>
  <c r="C78" i="39"/>
  <c r="Q156" i="6"/>
  <c r="I3" i="17"/>
  <c r="F3" i="17"/>
  <c r="E156" i="6"/>
  <c r="K170" i="6"/>
  <c r="J132" i="6"/>
  <c r="L3" i="16"/>
  <c r="H3" i="27"/>
  <c r="L3" i="28"/>
  <c r="O3" i="26"/>
  <c r="Q3" i="16"/>
  <c r="E3" i="17"/>
  <c r="F156" i="6"/>
  <c r="F132" i="6"/>
  <c r="Q3" i="26"/>
  <c r="F3" i="26"/>
  <c r="D3" i="27"/>
  <c r="M3" i="26"/>
  <c r="D3" i="26"/>
  <c r="H132" i="6"/>
  <c r="H156" i="6"/>
  <c r="I3" i="27"/>
  <c r="B3" i="16"/>
  <c r="O3" i="28"/>
  <c r="Q3" i="28"/>
  <c r="G3" i="17"/>
  <c r="B3" i="15"/>
  <c r="G3" i="27"/>
  <c r="D3" i="16"/>
  <c r="I3" i="16"/>
  <c r="K3" i="28"/>
  <c r="L3" i="15"/>
  <c r="Q3" i="27"/>
  <c r="J3" i="26"/>
  <c r="P3" i="28"/>
  <c r="N3" i="27"/>
  <c r="M3" i="17"/>
  <c r="P3" i="16"/>
  <c r="N156" i="6"/>
  <c r="N132" i="6"/>
  <c r="K3" i="26"/>
  <c r="O3" i="16"/>
  <c r="H3" i="16"/>
  <c r="N3" i="26"/>
  <c r="O3" i="27"/>
  <c r="K3" i="15"/>
  <c r="G3" i="16"/>
  <c r="O3" i="15"/>
  <c r="I3" i="28"/>
  <c r="C3" i="15"/>
  <c r="E3" i="27"/>
  <c r="F3" i="27"/>
  <c r="K3" i="17"/>
  <c r="F3" i="15"/>
  <c r="I3" i="15"/>
  <c r="G3" i="28"/>
  <c r="P3" i="15"/>
  <c r="N3" i="16"/>
  <c r="Q3" i="15"/>
  <c r="K3" i="27"/>
  <c r="M3" i="16"/>
  <c r="P3" i="27"/>
  <c r="J3" i="16"/>
  <c r="P3" i="26"/>
  <c r="J3" i="15"/>
  <c r="G3" i="15"/>
  <c r="C3" i="16"/>
  <c r="L3" i="27"/>
  <c r="N3" i="15"/>
  <c r="E3" i="16"/>
  <c r="I3" i="26"/>
  <c r="C3" i="28"/>
  <c r="M3" i="28"/>
  <c r="J3" i="27"/>
  <c r="E3" i="26"/>
  <c r="C3" i="17"/>
  <c r="M3" i="27"/>
  <c r="G3" i="26"/>
  <c r="L3" i="26"/>
  <c r="C3" i="27"/>
  <c r="M3" i="15"/>
  <c r="O3" i="17"/>
  <c r="D132" i="6"/>
  <c r="D156" i="6"/>
  <c r="D3" i="15"/>
  <c r="C3" i="26"/>
  <c r="N3" i="28"/>
  <c r="E3" i="15"/>
  <c r="D3" i="28"/>
  <c r="F3" i="16"/>
  <c r="K3" i="16"/>
  <c r="H3" i="26"/>
  <c r="H3" i="28"/>
  <c r="D133" i="29" l="1"/>
  <c r="O133" i="29"/>
  <c r="C133" i="29"/>
  <c r="N133" i="29"/>
  <c r="E140" i="6"/>
  <c r="E124" i="6"/>
  <c r="E164" i="6"/>
  <c r="E133" i="29"/>
  <c r="D140" i="6"/>
  <c r="D164" i="6"/>
  <c r="D124" i="6"/>
  <c r="N140" i="6"/>
  <c r="N164" i="6"/>
  <c r="N124" i="6"/>
  <c r="K133" i="29"/>
  <c r="J133" i="29"/>
  <c r="Q164" i="6"/>
  <c r="Q124" i="6"/>
  <c r="Q140" i="6"/>
  <c r="I140" i="6"/>
  <c r="I164" i="6"/>
  <c r="I124" i="6"/>
  <c r="C140" i="6"/>
  <c r="C164" i="6"/>
  <c r="C124" i="6"/>
  <c r="H140" i="6"/>
  <c r="H164" i="6"/>
  <c r="H124" i="6"/>
  <c r="P164" i="6"/>
  <c r="P140" i="6"/>
  <c r="P124" i="6"/>
  <c r="L164" i="6"/>
  <c r="L140" i="6"/>
  <c r="L124" i="6"/>
  <c r="H133" i="29"/>
  <c r="Q133" i="29"/>
  <c r="L133" i="29"/>
  <c r="P133" i="29"/>
  <c r="O140" i="6"/>
  <c r="O164" i="6"/>
  <c r="O124" i="6"/>
  <c r="I133" i="29"/>
  <c r="K140" i="6"/>
  <c r="K124" i="6"/>
  <c r="K164" i="6"/>
  <c r="J140" i="6"/>
  <c r="J164" i="6"/>
  <c r="J124" i="6"/>
  <c r="C86" i="39" l="1"/>
  <c r="C88" i="39" l="1"/>
  <c r="C90" i="39" l="1"/>
  <c r="C92" i="39"/>
  <c r="C94" i="39" l="1"/>
  <c r="C96" i="39" l="1"/>
  <c r="C102" i="39" l="1"/>
  <c r="C110" i="39" l="1"/>
  <c r="C112" i="39"/>
  <c r="C114" i="39" l="1"/>
  <c r="C116" i="39" l="1"/>
  <c r="C122" i="39" l="1"/>
  <c r="C126" i="39" l="1"/>
  <c r="C132" i="39" l="1"/>
  <c r="C134" i="39" l="1"/>
  <c r="C136" i="39" l="1"/>
  <c r="C140" i="39" l="1"/>
  <c r="C150" i="39" l="1"/>
  <c r="C152" i="39" l="1"/>
  <c r="C154" i="39" l="1"/>
  <c r="C158" i="39" l="1"/>
  <c r="C168" i="39" l="1"/>
  <c r="C170" i="39" l="1"/>
  <c r="C172" i="39" l="1"/>
  <c r="C176" i="39" l="1"/>
</calcChain>
</file>

<file path=xl/sharedStrings.xml><?xml version="1.0" encoding="utf-8"?>
<sst xmlns="http://schemas.openxmlformats.org/spreadsheetml/2006/main" count="9674" uniqueCount="289">
  <si>
    <t>Conventional electric heating households</t>
  </si>
  <si>
    <t>Advanced electric heating households</t>
  </si>
  <si>
    <t>Derived heat households</t>
  </si>
  <si>
    <t>Geothermal households</t>
  </si>
  <si>
    <t>Biomass households</t>
  </si>
  <si>
    <t>Gas households</t>
  </si>
  <si>
    <t>Diesel oil households</t>
  </si>
  <si>
    <t>LPG  households</t>
  </si>
  <si>
    <t>Solid households</t>
  </si>
  <si>
    <t>Detailed information by household type</t>
  </si>
  <si>
    <t>Final energy consumption per surface area</t>
  </si>
  <si>
    <t>CO2 emissions per household</t>
  </si>
  <si>
    <t>Thermal energy service per household</t>
  </si>
  <si>
    <t>Final energy consumption per household</t>
  </si>
  <si>
    <t>CO2 emissions</t>
  </si>
  <si>
    <t>System efficiency indicator</t>
  </si>
  <si>
    <t>Thermal energy service</t>
  </si>
  <si>
    <t>Final energy consumption</t>
  </si>
  <si>
    <t>Thermal uses in new and renovated households - detailed structure</t>
  </si>
  <si>
    <t>Thermal uses - detailed structure</t>
  </si>
  <si>
    <t>Equipment installations in 2015 - vintage structure</t>
  </si>
  <si>
    <t>New equipment installations in new and renovated households</t>
  </si>
  <si>
    <t>New equipment installations</t>
  </si>
  <si>
    <t>Retired equipment</t>
  </si>
  <si>
    <t>Number of households</t>
  </si>
  <si>
    <t>Number of households - detailed structure</t>
  </si>
  <si>
    <t>Other appliances (vacuum cleaners, irons etc.)</t>
  </si>
  <si>
    <t>Lighting</t>
  </si>
  <si>
    <t>ICT equipment</t>
  </si>
  <si>
    <t>TV and multimedia</t>
  </si>
  <si>
    <t>Dishwashers</t>
  </si>
  <si>
    <t>Clothes dryers</t>
  </si>
  <si>
    <t>Washing machines</t>
  </si>
  <si>
    <t>Refrigerators and freezers</t>
  </si>
  <si>
    <t>Residential / specific electric uses</t>
  </si>
  <si>
    <t>Specific electric uses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</si>
  <si>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surface area</t>
    </r>
  </si>
  <si>
    <t>Thermal energy service per surface area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</si>
  <si>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household</t>
    </r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</si>
  <si>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</t>
    </r>
  </si>
  <si>
    <t>System efficiency indicator of total stock</t>
  </si>
  <si>
    <t>Number of new and renovated households</t>
  </si>
  <si>
    <t>Thermal uses in new and renovated households</t>
  </si>
  <si>
    <t>Thermal uses</t>
  </si>
  <si>
    <t>Residential sector summary</t>
  </si>
  <si>
    <t>Description</t>
  </si>
  <si>
    <t>Sheet</t>
  </si>
  <si>
    <t>Click on the link to jump to the sheet</t>
  </si>
  <si>
    <t>Specific electric appliances consumption per household (in kWh)</t>
  </si>
  <si>
    <t>W per representative household</t>
  </si>
  <si>
    <t xml:space="preserve">Lighting </t>
  </si>
  <si>
    <t>Dishwasher</t>
  </si>
  <si>
    <t>Clothes dryer</t>
  </si>
  <si>
    <t>Washing machine</t>
  </si>
  <si>
    <t>Ratio of energy service to energy consumption (system efficiency indicator)</t>
  </si>
  <si>
    <t>Biomass and wastes</t>
  </si>
  <si>
    <t>Gases</t>
  </si>
  <si>
    <t>LPG</t>
  </si>
  <si>
    <t>Solids</t>
  </si>
  <si>
    <t>Solar</t>
  </si>
  <si>
    <t>Electricity</t>
  </si>
  <si>
    <t>Derived heat</t>
  </si>
  <si>
    <t>Cooking</t>
  </si>
  <si>
    <t>Water heating</t>
  </si>
  <si>
    <t>Cooling</t>
  </si>
  <si>
    <t>Space heating</t>
  </si>
  <si>
    <t>Specific electricity uses (appliances and lighting)</t>
  </si>
  <si>
    <t>Emissions per capita (kg CO2 / capita)</t>
  </si>
  <si>
    <t>Thermal energy service per capita (kWh useful / capita)</t>
  </si>
  <si>
    <t>Energy consumption per capita (kWh / capita)</t>
  </si>
  <si>
    <t>Emissions per surface area (kg CO2 / sqm)</t>
  </si>
  <si>
    <t>Thermal energy service per surface area (kWh useful / sqm)</t>
  </si>
  <si>
    <t>Energy consumption per surface area (kWh / sqm)</t>
  </si>
  <si>
    <t>Emissions per household (kg CO2 / household)</t>
  </si>
  <si>
    <t>Thermal energy service per household (kWh useful / household)</t>
  </si>
  <si>
    <t>Energy consumption per household (kWh / household)</t>
  </si>
  <si>
    <t>Additional household indicators</t>
  </si>
  <si>
    <t>Share of emissions in end-uses (in %)</t>
  </si>
  <si>
    <t>Emissions by end-uses (kt of CO2)</t>
  </si>
  <si>
    <t>Geothermal energy</t>
  </si>
  <si>
    <t>Liquid biofuels</t>
  </si>
  <si>
    <t>Biogas</t>
  </si>
  <si>
    <t>Renewable energies and wastes</t>
  </si>
  <si>
    <t>Gas/Diesel oil and other liquids (without biofuels)</t>
  </si>
  <si>
    <t>Liquified petroleum gas (LPG)</t>
  </si>
  <si>
    <t>Liquids</t>
  </si>
  <si>
    <t>Emissions by fuel - Eurostat structure (kt of CO2)</t>
  </si>
  <si>
    <t>Emissions</t>
  </si>
  <si>
    <t>Shares of energy consumption in end-uses (in %)</t>
  </si>
  <si>
    <t>Energy consumption by end-uses (ktoe)</t>
  </si>
  <si>
    <t>Energy consumption by fuel - Eurostat structure (ktoe)</t>
  </si>
  <si>
    <t>Energy consumption</t>
  </si>
  <si>
    <t>Avoided energy use (thermal integrity effect)</t>
  </si>
  <si>
    <t>(expressed in kWh/m2 of floor area and adjusted for weather conditions)</t>
  </si>
  <si>
    <t>Energy comfort for space heating purposes</t>
  </si>
  <si>
    <t>U-values (weighted average based on dwellings stock per floor area, W/m2K)</t>
  </si>
  <si>
    <t>Building Characteristics and Energy Comfort</t>
  </si>
  <si>
    <t>New and renovated households useful surface area (in sqm/household)</t>
  </si>
  <si>
    <t>New and renovated households useful surface area (in sqm/capita)</t>
  </si>
  <si>
    <t>Households useful surface area (in sqm/household)</t>
  </si>
  <si>
    <t>Households useful surface area (in sqm/capita)</t>
  </si>
  <si>
    <t>Households size (inhabitants/household)</t>
  </si>
  <si>
    <t>Indicators</t>
  </si>
  <si>
    <t>Relative heating degree-days</t>
  </si>
  <si>
    <t>Mean heating degree-days over period 1980 - 2015</t>
  </si>
  <si>
    <t>Actual heating degree-days</t>
  </si>
  <si>
    <t>New and renovated households useful surface area (in 000 sqm)</t>
  </si>
  <si>
    <t>Total households useful surface area (in 000 sqm)</t>
  </si>
  <si>
    <t>Population (inhabitants)</t>
  </si>
  <si>
    <t>Gases incl. biogas</t>
  </si>
  <si>
    <t>Gas/Diesel oil incl. biofuels (GDO)</t>
  </si>
  <si>
    <t>Air conditioning</t>
  </si>
  <si>
    <t>Space cooling</t>
  </si>
  <si>
    <t>Circulation</t>
  </si>
  <si>
    <t>Conventional electric heating</t>
  </si>
  <si>
    <t>Advanced electric heating</t>
  </si>
  <si>
    <t>Stock of households</t>
  </si>
  <si>
    <t>Electricity in circulation</t>
  </si>
  <si>
    <t>Final energy consumption (ktoe)</t>
  </si>
  <si>
    <t>Thermal energy service (ktoe useful)</t>
  </si>
  <si>
    <t>Ratio of energy service to energy consumption</t>
  </si>
  <si>
    <t>CO2 emissions (kt CO2)</t>
  </si>
  <si>
    <t>Final energy consumption (kWh / household)</t>
  </si>
  <si>
    <t>Thermal energy service (kWh useful / household)</t>
  </si>
  <si>
    <t>CO2 emissions (kg CO2 / household)</t>
  </si>
  <si>
    <t>Final energy consumption (kWh / sqm)</t>
  </si>
  <si>
    <t>Thermal energy service (kWh useful / sqm)</t>
  </si>
  <si>
    <t>CO2 emissions (kg CO2 / sqm)</t>
  </si>
  <si>
    <t>Lighting and other electricity uses</t>
  </si>
  <si>
    <t>Brown appliances</t>
  </si>
  <si>
    <t>White appliances</t>
  </si>
  <si>
    <t>Penetration factor (appliances per household)</t>
  </si>
  <si>
    <t>W per new appliance (in average operating mode)</t>
  </si>
  <si>
    <t>W per appliance (in average operating mode)</t>
  </si>
  <si>
    <t>Operating hours per appliance</t>
  </si>
  <si>
    <t>Number of replaced appliances</t>
  </si>
  <si>
    <t>Number of new appliances</t>
  </si>
  <si>
    <t>Total number of appliances</t>
  </si>
  <si>
    <t>Total MW installed (in average operating mode)</t>
  </si>
  <si>
    <t>Lumens per useful surface area (lumen per sqm)</t>
  </si>
  <si>
    <t>Electric</t>
  </si>
  <si>
    <t>Water heating: Electric + solar</t>
  </si>
  <si>
    <t>Water heating: Electric</t>
  </si>
  <si>
    <t>Water heating: LPG + solar</t>
  </si>
  <si>
    <t>Water heating: LPG</t>
  </si>
  <si>
    <t>Household type: Conventional electric heating</t>
  </si>
  <si>
    <t>Household type: Advanced electric heating</t>
  </si>
  <si>
    <t>Water heating: DHE shd + solar</t>
  </si>
  <si>
    <t>Water heating: DHE shd</t>
  </si>
  <si>
    <t>Derived heat (DHE)</t>
  </si>
  <si>
    <t>Household type: Derived heat</t>
  </si>
  <si>
    <t>Water heating: GEO shd + solar</t>
  </si>
  <si>
    <t>Water heating: GEO shd</t>
  </si>
  <si>
    <t>Geothermal energy (GEO)</t>
  </si>
  <si>
    <t>Household type: Geothermal Energy</t>
  </si>
  <si>
    <t>Water heating: BMS shd + solar</t>
  </si>
  <si>
    <t>Water heating: BMS shd</t>
  </si>
  <si>
    <t>Biomass and wastes (BMS)</t>
  </si>
  <si>
    <t>Household type: Biomass and wastes</t>
  </si>
  <si>
    <t>Water heating: NGS shd + solar</t>
  </si>
  <si>
    <t>Water heating: NGS shd</t>
  </si>
  <si>
    <t>Gases incl. biogas (NGS)</t>
  </si>
  <si>
    <t>Household type: Gas</t>
  </si>
  <si>
    <t>GDO</t>
  </si>
  <si>
    <t>Water heating: GDO shd + solar</t>
  </si>
  <si>
    <t>Water heating: GDO shd</t>
  </si>
  <si>
    <t>Gas/diesel oil incl. biofuels (GDO)</t>
  </si>
  <si>
    <t>Household type: Diesel oil</t>
  </si>
  <si>
    <t>Water heating: LPG shd + solar</t>
  </si>
  <si>
    <t>Water heating: LPG shd</t>
  </si>
  <si>
    <t>Household type: LPG</t>
  </si>
  <si>
    <t>Water heating: Solids</t>
  </si>
  <si>
    <t>Household type: Solids</t>
  </si>
  <si>
    <t>&lt;=2000</t>
  </si>
  <si>
    <t>Year of installation:</t>
  </si>
  <si>
    <t>[ktoe]</t>
  </si>
  <si>
    <t>[ratio of energy service to energy consumption]</t>
  </si>
  <si>
    <t>[kt CO2]</t>
  </si>
  <si>
    <t>[kWh / household]</t>
  </si>
  <si>
    <t>[kWh useful / household]</t>
  </si>
  <si>
    <t>[kg CO2 / household]</t>
  </si>
  <si>
    <t>[kWh / sqm]</t>
  </si>
  <si>
    <t>[kWh useful / sqm]</t>
  </si>
  <si>
    <t>[kg CO2 / sqm]</t>
  </si>
  <si>
    <t>CO2 emissions per surface area in new and renovated households (kg CO2 / sqm)</t>
  </si>
  <si>
    <t>Thermal energy service per surface area in new and renovated households (kWh useful / sqm)</t>
  </si>
  <si>
    <t>Final energy consumption per surface area in new and renovated households (kWh / sqm)</t>
  </si>
  <si>
    <t>CO2 emissions per household in new and renovated households (kg CO2 / household)</t>
  </si>
  <si>
    <t>Thermal energy service per household in new and renovated households (kWh useful / household)</t>
  </si>
  <si>
    <t>Final energy consumption per household in new and renovated households (kWh / household)</t>
  </si>
  <si>
    <t>CO2 emissions in new and renovated households (kt CO2)</t>
  </si>
  <si>
    <t>System efficiency indicator of new and renovated households (ratio of energy service to energy consumption)</t>
  </si>
  <si>
    <t>Thermal energy service in new and renovated households (ktoe useful)</t>
  </si>
  <si>
    <t>Final energy consumption in new and renovated households (ktoe)</t>
  </si>
  <si>
    <t>Thermal uses of new and renovated households</t>
  </si>
  <si>
    <t>CO2 emissions per surface area (kg CO2 / sqm)</t>
  </si>
  <si>
    <t>Final energy consumption per surface area (kWh / sqm)</t>
  </si>
  <si>
    <t>CO2 emissions per household (kg CO2 / household)</t>
  </si>
  <si>
    <t>Final energy consumption per household (kWh / household)</t>
  </si>
  <si>
    <t>System efficiency indicator (ratio of energy service to energy consumption)</t>
  </si>
  <si>
    <t>Thermal uses of total stock</t>
  </si>
  <si>
    <t>Year:</t>
  </si>
  <si>
    <t>New equipment installations via replacement</t>
  </si>
  <si>
    <t>Gases (incl biogas)</t>
  </si>
  <si>
    <t>JRC-IDEES - Integrated Database of the European Energy System (2000-2015)</t>
  </si>
  <si>
    <t>Residential sector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</si>
  <si>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</si>
  <si>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</si>
  <si>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</si>
  <si>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</si>
  <si>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</si>
  <si>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</si>
  <si>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CO2 emissions per surface area</t>
  </si>
  <si>
    <t>© European Union 2017-2018</t>
  </si>
  <si>
    <t>version 1.0</t>
  </si>
  <si>
    <t>Consumption expenditure per capita relative to EU28</t>
  </si>
  <si>
    <t>Household consumption expenditure (M€2010)</t>
  </si>
  <si>
    <t>Household consumption expenditure per capita (€2010)</t>
  </si>
  <si>
    <t>Household consumption expenditure per household (€2010)</t>
  </si>
  <si>
    <t>Prepared by JRC C.6</t>
  </si>
  <si>
    <t>The information made available is property of the Joint Research Centre of the European Commission.</t>
  </si>
  <si>
    <t>SK</t>
  </si>
  <si>
    <t>Slovak Republic</t>
  </si>
  <si>
    <t>SK - Residential sector summary</t>
  </si>
  <si>
    <t>SK - Number of households</t>
  </si>
  <si>
    <t>SK - Final energy consumption</t>
  </si>
  <si>
    <t>SK - Thermal energy service</t>
  </si>
  <si>
    <t>SK - System efficiency indicator of total stock</t>
  </si>
  <si>
    <t>SK - CO2 emissions</t>
  </si>
  <si>
    <t>SK - Final energy consumption per household</t>
  </si>
  <si>
    <t>SK - Thermal energy service per household</t>
  </si>
  <si>
    <t>SK - CO2 emissions per household</t>
  </si>
  <si>
    <t>SK - Final energy consumption per surface area</t>
  </si>
  <si>
    <t>SK - Thermal energy service per surface area</t>
  </si>
  <si>
    <t>SK - CO2 emissions per surface area</t>
  </si>
  <si>
    <t>SK - Number of new and renovated households</t>
  </si>
  <si>
    <t>SK - Final energy consumption in new and renovated households</t>
  </si>
  <si>
    <t>SK - Thermal energy service in new and renovated households</t>
  </si>
  <si>
    <t>SK - System efficiency indicator of new and renovated households</t>
  </si>
  <si>
    <t>SK - CO2 emissions in new and renovated households</t>
  </si>
  <si>
    <t>SK - Final energy consumption of new and renovated households (per household)</t>
  </si>
  <si>
    <t>SK - Thermal energy service of new and renovated households (per household)</t>
  </si>
  <si>
    <t>SK - CO2 emissions in new and renovated households (per household)</t>
  </si>
  <si>
    <t>SK - Final energy consumption in new and renovated households per surface area</t>
  </si>
  <si>
    <t>SK - Thermal energy service in new and renovated households per surface area</t>
  </si>
  <si>
    <t>SK - CO2 emissions in new and renovated households per surface area</t>
  </si>
  <si>
    <t>SK - Residential / specific electric uses</t>
  </si>
  <si>
    <t>SK - Refrigerators and freezers</t>
  </si>
  <si>
    <t>SK - Washing machines</t>
  </si>
  <si>
    <t>SK - Clothes dryers</t>
  </si>
  <si>
    <t>SK - Dishwashers</t>
  </si>
  <si>
    <t>SK - TV and multimedia</t>
  </si>
  <si>
    <t>SK - ICT equipment</t>
  </si>
  <si>
    <t>SK - Lighting</t>
  </si>
  <si>
    <t>SK - Other appliances (vacuum cleaners, irons etc.)</t>
  </si>
  <si>
    <t>SK - Number of households (detailed structure)</t>
  </si>
  <si>
    <t>SK - Retired equipment (detailed structure)</t>
  </si>
  <si>
    <t>SK - New equipment installations (detailed structure)</t>
  </si>
  <si>
    <t>SK - New equipment installations in new and renovated households (detailed structure)</t>
  </si>
  <si>
    <t>SK - New equipment installations via replacement (detailed structure)</t>
  </si>
  <si>
    <t>SK - Equipment installations in 2015 - vintage structure</t>
  </si>
  <si>
    <t>SK - Final energy consumption (detailed structure)</t>
  </si>
  <si>
    <t>SK - Thermal energy service (detailed structure)</t>
  </si>
  <si>
    <t>SK - System efficiency indicator (detailed structure)</t>
  </si>
  <si>
    <t>SK - CO2 emissions (detailed structure)</t>
  </si>
  <si>
    <t>SK - Final energy consumption per household (detailed structure)</t>
  </si>
  <si>
    <t>SK - Thermal energy service per household (detailed structure)</t>
  </si>
  <si>
    <t>SK - CO2 emissions per household (detailed structure)</t>
  </si>
  <si>
    <t>SK - Final energy consumption per surface area (detailed structure)</t>
  </si>
  <si>
    <t>SK - Thermal energy service per surface area (detailed structure)</t>
  </si>
  <si>
    <t>SK - CO2 emissions per surface area (detailed structure)</t>
  </si>
  <si>
    <t>SK - Final energy consumption in new and renovated households (detailed structure)</t>
  </si>
  <si>
    <t>SK - Thermal energy service in new and renovated households (detailed structure)</t>
  </si>
  <si>
    <t>SK - System efficiency indicator of new and renovated households (detailed structure)</t>
  </si>
  <si>
    <t>SK - CO2 emissions in new and renovated households (detailed structure)</t>
  </si>
  <si>
    <t>SK - Final energy consumption of new and renovated households (detailed structure)</t>
  </si>
  <si>
    <t>SK - Thermal energy service of new and renovated households (detailed structure)</t>
  </si>
  <si>
    <t>SK - Final energy consumption of new and renovated households per surface area (detailed structure)</t>
  </si>
  <si>
    <t>SK - Thermal energy service of new and renovated households per surface area (detailed structure)</t>
  </si>
  <si>
    <t>SK - CO2 emissions in new and renovated households per surface area (detailed structure)</t>
  </si>
  <si>
    <t>SK - Household type: Solids</t>
  </si>
  <si>
    <t>SK - Household type: LPG</t>
  </si>
  <si>
    <t>SK - Household type: Diesel oil</t>
  </si>
  <si>
    <t>SK - Household type: Gas</t>
  </si>
  <si>
    <t>SK - Household type: Biomass and wastes</t>
  </si>
  <si>
    <t>SK - Household type: Geothermal Energy</t>
  </si>
  <si>
    <t>SK - Household type: Derived heat</t>
  </si>
  <si>
    <t>SK - Household type: Advanced electric heating</t>
  </si>
  <si>
    <t>SK - Household type: Conventional electric 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</si>
</sst>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_-;\-* #,##0.00_-;_-* &quot;-&quot;??_-;_-@_-"/>
    <numFmt numFmtId="165" formatCode="#,##0.000;\-#,##0.000;&quot;-&quot;"/>
    <numFmt numFmtId="166" formatCode="#,##0.0;\-#,##0.0;&quot;-&quot;"/>
    <numFmt numFmtId="167" formatCode="#,##0.000;\-#,##0.000;&quot;&quot;"/>
    <numFmt numFmtId="168" formatCode="0.0%;\-0.0%;&quot;-&quot;"/>
    <numFmt numFmtId="169" formatCode="#,##0;\-#,##0;&quot;-&quot;"/>
    <numFmt numFmtId="170" formatCode="0.0;\-0.0;&quot;-&quot;"/>
    <numFmt numFmtId="171" formatCode="#,##0;\-#,##0;&quot;&quot;"/>
    <numFmt numFmtId="172" formatCode="#,##0.00;\-#,##0.00;&quot;-&quot;"/>
    <numFmt numFmtId="173" formatCode="mmmm\ yyyy"/>
    <numFmt numFmtId="174" formatCode="0.0;\-0.0;&quot;&quot;"/>
    <numFmt numFmtId="175" formatCode="0.000;\-0.000;&quot;&quot;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9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color rgb="FFC00000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9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sz val="10"/>
      <color rgb="FFC00000"/>
      <name val="Calibri"/>
      <family val="2"/>
      <scheme val="minor"/>
    </font>
    <font>
      <sz val="9"/>
      <color theme="3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</cellStyleXfs>
  <cellXfs count="216">
    <xf numFmtId="0" fontId="0" fillId="0" borderId="0" xfId="0"/>
    <xf numFmtId="0" fontId="3" fillId="0" borderId="0" xfId="0" applyFont="1" applyAlignment="1">
      <alignment horizontal="left"/>
    </xf>
    <xf numFmtId="0" fontId="5" fillId="0" borderId="0" xfId="3" applyFont="1" applyAlignment="1">
      <alignment horizontal="left" indent="1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5" fillId="0" borderId="0" xfId="3" applyFont="1"/>
    <xf numFmtId="0" fontId="5" fillId="0" borderId="0" xfId="3" applyFont="1" applyAlignment="1">
      <alignment horizontal="left" indent="2"/>
    </xf>
    <xf numFmtId="0" fontId="4" fillId="0" borderId="0" xfId="3"/>
    <xf numFmtId="0" fontId="5" fillId="0" borderId="0" xfId="3" applyFont="1" applyAlignment="1">
      <alignment horizontal="left"/>
    </xf>
    <xf numFmtId="0" fontId="3" fillId="0" borderId="0" xfId="0" applyFont="1"/>
    <xf numFmtId="0" fontId="8" fillId="0" borderId="0" xfId="0" applyFont="1"/>
    <xf numFmtId="0" fontId="9" fillId="0" borderId="1" xfId="0" applyFont="1" applyBorder="1"/>
    <xf numFmtId="0" fontId="9" fillId="0" borderId="0" xfId="0" applyFont="1" applyBorder="1"/>
    <xf numFmtId="0" fontId="10" fillId="0" borderId="0" xfId="0" applyFont="1"/>
    <xf numFmtId="0" fontId="9" fillId="0" borderId="0" xfId="0" applyFont="1"/>
    <xf numFmtId="1" fontId="13" fillId="3" borderId="2" xfId="5" applyNumberFormat="1" applyFont="1" applyFill="1" applyBorder="1" applyAlignment="1">
      <alignment horizontal="center" vertical="center"/>
    </xf>
    <xf numFmtId="0" fontId="14" fillId="2" borderId="0" xfId="5" applyFont="1" applyFill="1" applyAlignment="1">
      <alignment vertical="center"/>
    </xf>
    <xf numFmtId="0" fontId="14" fillId="0" borderId="0" xfId="5" applyFont="1" applyAlignment="1">
      <alignment vertical="center"/>
    </xf>
    <xf numFmtId="166" fontId="14" fillId="2" borderId="1" xfId="1" applyNumberFormat="1" applyFont="1" applyFill="1" applyBorder="1" applyAlignment="1">
      <alignment vertical="center"/>
    </xf>
    <xf numFmtId="0" fontId="14" fillId="0" borderId="1" xfId="5" applyFont="1" applyFill="1" applyBorder="1" applyAlignment="1">
      <alignment horizontal="left" vertical="center" indent="2"/>
    </xf>
    <xf numFmtId="166" fontId="14" fillId="2" borderId="4" xfId="1" applyNumberFormat="1" applyFont="1" applyFill="1" applyBorder="1" applyAlignment="1">
      <alignment vertical="center"/>
    </xf>
    <xf numFmtId="0" fontId="14" fillId="0" borderId="4" xfId="5" applyFont="1" applyFill="1" applyBorder="1" applyAlignment="1">
      <alignment horizontal="left" vertical="center" indent="3"/>
    </xf>
    <xf numFmtId="166" fontId="14" fillId="2" borderId="0" xfId="1" applyNumberFormat="1" applyFont="1" applyFill="1" applyBorder="1" applyAlignment="1">
      <alignment vertical="center"/>
    </xf>
    <xf numFmtId="0" fontId="14" fillId="0" borderId="0" xfId="5" applyFont="1" applyFill="1" applyBorder="1" applyAlignment="1">
      <alignment horizontal="left" vertical="center" indent="3"/>
    </xf>
    <xf numFmtId="166" fontId="14" fillId="2" borderId="5" xfId="1" applyNumberFormat="1" applyFont="1" applyFill="1" applyBorder="1" applyAlignment="1">
      <alignment vertical="center"/>
    </xf>
    <xf numFmtId="0" fontId="14" fillId="0" borderId="5" xfId="5" applyFont="1" applyBorder="1" applyAlignment="1">
      <alignment horizontal="left" vertical="center" indent="2"/>
    </xf>
    <xf numFmtId="166" fontId="15" fillId="4" borderId="3" xfId="5" applyNumberFormat="1" applyFont="1" applyFill="1" applyBorder="1" applyAlignment="1">
      <alignment vertical="center"/>
    </xf>
    <xf numFmtId="0" fontId="16" fillId="4" borderId="3" xfId="5" applyFont="1" applyFill="1" applyBorder="1" applyAlignment="1">
      <alignment horizontal="left" vertical="center" indent="1"/>
    </xf>
    <xf numFmtId="0" fontId="14" fillId="2" borderId="0" xfId="5" applyNumberFormat="1" applyFont="1" applyFill="1" applyAlignment="1">
      <alignment vertical="center"/>
    </xf>
    <xf numFmtId="0" fontId="14" fillId="0" borderId="1" xfId="5" applyFont="1" applyFill="1" applyBorder="1" applyAlignment="1">
      <alignment horizontal="left" vertical="center" indent="3"/>
    </xf>
    <xf numFmtId="166" fontId="14" fillId="0" borderId="0" xfId="1" applyNumberFormat="1" applyFont="1" applyFill="1" applyBorder="1" applyAlignment="1">
      <alignment vertical="center"/>
    </xf>
    <xf numFmtId="166" fontId="15" fillId="4" borderId="5" xfId="5" applyNumberFormat="1" applyFont="1" applyFill="1" applyBorder="1" applyAlignment="1">
      <alignment vertical="center"/>
    </xf>
    <xf numFmtId="0" fontId="16" fillId="4" borderId="5" xfId="5" applyFont="1" applyFill="1" applyBorder="1" applyAlignment="1">
      <alignment horizontal="left" vertical="center" indent="1"/>
    </xf>
    <xf numFmtId="0" fontId="14" fillId="0" borderId="0" xfId="5" applyNumberFormat="1" applyFont="1" applyAlignment="1">
      <alignment vertical="center"/>
    </xf>
    <xf numFmtId="0" fontId="17" fillId="5" borderId="2" xfId="5" applyNumberFormat="1" applyFont="1" applyFill="1" applyBorder="1" applyAlignment="1">
      <alignment vertical="center"/>
    </xf>
    <xf numFmtId="0" fontId="18" fillId="5" borderId="2" xfId="5" applyNumberFormat="1" applyFont="1" applyFill="1" applyBorder="1" applyAlignment="1">
      <alignment horizontal="left" vertical="center"/>
    </xf>
    <xf numFmtId="167" fontId="14" fillId="2" borderId="1" xfId="5" applyNumberFormat="1" applyFont="1" applyFill="1" applyBorder="1" applyAlignment="1">
      <alignment vertical="center"/>
    </xf>
    <xf numFmtId="167" fontId="14" fillId="2" borderId="0" xfId="5" applyNumberFormat="1" applyFont="1" applyFill="1" applyBorder="1" applyAlignment="1">
      <alignment vertical="center"/>
    </xf>
    <xf numFmtId="167" fontId="14" fillId="2" borderId="3" xfId="5" applyNumberFormat="1" applyFont="1" applyFill="1" applyBorder="1" applyAlignment="1">
      <alignment vertical="center"/>
    </xf>
    <xf numFmtId="167" fontId="19" fillId="4" borderId="2" xfId="1" applyNumberFormat="1" applyFont="1" applyFill="1" applyBorder="1" applyAlignment="1">
      <alignment vertical="center"/>
    </xf>
    <xf numFmtId="0" fontId="16" fillId="4" borderId="2" xfId="5" applyFont="1" applyFill="1" applyBorder="1" applyAlignment="1">
      <alignment horizontal="left" vertical="center" indent="1"/>
    </xf>
    <xf numFmtId="168" fontId="14" fillId="2" borderId="2" xfId="5" applyNumberFormat="1" applyFont="1" applyFill="1" applyBorder="1" applyAlignment="1">
      <alignment vertical="center"/>
    </xf>
    <xf numFmtId="0" fontId="20" fillId="0" borderId="2" xfId="5" applyFont="1" applyFill="1" applyBorder="1" applyAlignment="1">
      <alignment horizontal="left" vertical="center" indent="2"/>
    </xf>
    <xf numFmtId="168" fontId="14" fillId="2" borderId="1" xfId="5" applyNumberFormat="1" applyFont="1" applyFill="1" applyBorder="1" applyAlignment="1">
      <alignment vertical="center"/>
    </xf>
    <xf numFmtId="168" fontId="14" fillId="2" borderId="0" xfId="5" applyNumberFormat="1" applyFont="1" applyFill="1" applyBorder="1" applyAlignment="1">
      <alignment vertical="center"/>
    </xf>
    <xf numFmtId="168" fontId="14" fillId="2" borderId="3" xfId="5" applyNumberFormat="1" applyFont="1" applyFill="1" applyBorder="1" applyAlignment="1">
      <alignment vertical="center"/>
    </xf>
    <xf numFmtId="0" fontId="20" fillId="0" borderId="2" xfId="5" applyFont="1" applyBorder="1" applyAlignment="1">
      <alignment horizontal="left" vertical="center" indent="2"/>
    </xf>
    <xf numFmtId="168" fontId="19" fillId="4" borderId="2" xfId="2" applyNumberFormat="1" applyFont="1" applyFill="1" applyBorder="1" applyAlignment="1">
      <alignment vertical="center"/>
    </xf>
    <xf numFmtId="166" fontId="14" fillId="0" borderId="1" xfId="5" applyNumberFormat="1" applyFont="1" applyBorder="1" applyAlignment="1">
      <alignment vertical="center"/>
    </xf>
    <xf numFmtId="0" fontId="14" fillId="2" borderId="1" xfId="5" applyFont="1" applyFill="1" applyBorder="1" applyAlignment="1">
      <alignment horizontal="left" vertical="center" indent="2"/>
    </xf>
    <xf numFmtId="166" fontId="14" fillId="0" borderId="0" xfId="5" applyNumberFormat="1" applyFont="1" applyBorder="1" applyAlignment="1">
      <alignment vertical="center"/>
    </xf>
    <xf numFmtId="0" fontId="14" fillId="2" borderId="0" xfId="5" applyFont="1" applyFill="1" applyBorder="1" applyAlignment="1">
      <alignment horizontal="left" vertical="center" indent="2"/>
    </xf>
    <xf numFmtId="0" fontId="14" fillId="2" borderId="0" xfId="5" applyFont="1" applyFill="1" applyBorder="1" applyAlignment="1">
      <alignment horizontal="left" vertical="center" indent="3"/>
    </xf>
    <xf numFmtId="166" fontId="14" fillId="0" borderId="3" xfId="5" applyNumberFormat="1" applyFont="1" applyBorder="1" applyAlignment="1">
      <alignment vertical="center"/>
    </xf>
    <xf numFmtId="0" fontId="14" fillId="2" borderId="3" xfId="5" applyFont="1" applyFill="1" applyBorder="1" applyAlignment="1">
      <alignment horizontal="left" vertical="center" indent="2"/>
    </xf>
    <xf numFmtId="166" fontId="15" fillId="4" borderId="2" xfId="5" applyNumberFormat="1" applyFont="1" applyFill="1" applyBorder="1" applyAlignment="1">
      <alignment vertical="center"/>
    </xf>
    <xf numFmtId="166" fontId="14" fillId="2" borderId="0" xfId="5" applyNumberFormat="1" applyFont="1" applyFill="1" applyAlignment="1">
      <alignment vertical="center"/>
    </xf>
    <xf numFmtId="166" fontId="14" fillId="0" borderId="1" xfId="5" applyNumberFormat="1" applyFont="1" applyFill="1" applyBorder="1" applyAlignment="1">
      <alignment vertical="center"/>
    </xf>
    <xf numFmtId="166" fontId="14" fillId="0" borderId="3" xfId="5" applyNumberFormat="1" applyFont="1" applyFill="1" applyBorder="1" applyAlignment="1">
      <alignment vertical="center"/>
    </xf>
    <xf numFmtId="0" fontId="14" fillId="0" borderId="3" xfId="5" applyFont="1" applyFill="1" applyBorder="1" applyAlignment="1">
      <alignment horizontal="left" vertical="center" indent="2"/>
    </xf>
    <xf numFmtId="166" fontId="13" fillId="4" borderId="0" xfId="5" applyNumberFormat="1" applyFont="1" applyFill="1" applyBorder="1" applyAlignment="1">
      <alignment vertical="center"/>
    </xf>
    <xf numFmtId="0" fontId="20" fillId="4" borderId="0" xfId="5" applyFont="1" applyFill="1" applyBorder="1" applyAlignment="1">
      <alignment horizontal="left" vertical="center" indent="2"/>
    </xf>
    <xf numFmtId="169" fontId="14" fillId="4" borderId="3" xfId="5" applyNumberFormat="1" applyFont="1" applyFill="1" applyBorder="1" applyAlignment="1">
      <alignment vertical="center"/>
    </xf>
    <xf numFmtId="0" fontId="19" fillId="4" borderId="3" xfId="5" applyFont="1" applyFill="1" applyBorder="1" applyAlignment="1">
      <alignment horizontal="left" vertical="center" indent="1"/>
    </xf>
    <xf numFmtId="165" fontId="13" fillId="4" borderId="3" xfId="5" applyNumberFormat="1" applyFont="1" applyFill="1" applyBorder="1" applyAlignment="1">
      <alignment vertical="center"/>
    </xf>
    <xf numFmtId="165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 indent="1"/>
    </xf>
    <xf numFmtId="169" fontId="14" fillId="0" borderId="0" xfId="5" applyNumberFormat="1" applyFont="1" applyFill="1" applyBorder="1" applyAlignment="1">
      <alignment vertical="center"/>
    </xf>
    <xf numFmtId="0" fontId="13" fillId="0" borderId="0" xfId="5" applyFont="1" applyFill="1" applyBorder="1" applyAlignment="1">
      <alignment horizontal="left" vertical="center" indent="1"/>
    </xf>
    <xf numFmtId="169" fontId="14" fillId="0" borderId="3" xfId="5" applyNumberFormat="1" applyFont="1" applyFill="1" applyBorder="1" applyAlignment="1">
      <alignment vertical="center"/>
    </xf>
    <xf numFmtId="0" fontId="13" fillId="0" borderId="3" xfId="5" applyFont="1" applyFill="1" applyBorder="1" applyAlignment="1">
      <alignment horizontal="left" vertical="center" indent="1"/>
    </xf>
    <xf numFmtId="167" fontId="14" fillId="0" borderId="1" xfId="5" applyNumberFormat="1" applyFont="1" applyFill="1" applyBorder="1" applyAlignment="1">
      <alignment vertical="center"/>
    </xf>
    <xf numFmtId="167" fontId="14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5" fontId="14" fillId="0" borderId="3" xfId="5" applyNumberFormat="1" applyFont="1" applyFill="1" applyBorder="1" applyAlignment="1">
      <alignment vertical="center"/>
    </xf>
    <xf numFmtId="0" fontId="20" fillId="0" borderId="1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0" fontId="13" fillId="0" borderId="3" xfId="5" applyFont="1" applyFill="1" applyBorder="1" applyAlignment="1">
      <alignment horizontal="left" vertical="center"/>
    </xf>
    <xf numFmtId="171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/>
    </xf>
    <xf numFmtId="171" fontId="14" fillId="0" borderId="0" xfId="5" applyNumberFormat="1" applyFont="1" applyFill="1" applyBorder="1" applyAlignment="1">
      <alignment vertical="center"/>
    </xf>
    <xf numFmtId="169" fontId="14" fillId="0" borderId="4" xfId="5" applyNumberFormat="1" applyFont="1" applyFill="1" applyBorder="1" applyAlignment="1">
      <alignment vertical="center"/>
    </xf>
    <xf numFmtId="0" fontId="13" fillId="0" borderId="4" xfId="5" applyFont="1" applyFill="1" applyBorder="1" applyAlignment="1">
      <alignment horizontal="left" vertical="center"/>
    </xf>
    <xf numFmtId="169" fontId="14" fillId="0" borderId="1" xfId="5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/>
    </xf>
    <xf numFmtId="169" fontId="14" fillId="2" borderId="1" xfId="1" applyNumberFormat="1" applyFont="1" applyFill="1" applyBorder="1" applyAlignment="1">
      <alignment vertical="center"/>
    </xf>
    <xf numFmtId="169" fontId="14" fillId="2" borderId="0" xfId="1" applyNumberFormat="1" applyFont="1" applyFill="1" applyAlignment="1">
      <alignment vertical="center"/>
    </xf>
    <xf numFmtId="0" fontId="14" fillId="2" borderId="0" xfId="5" applyFont="1" applyFill="1" applyAlignment="1">
      <alignment horizontal="left" vertical="center" indent="2"/>
    </xf>
    <xf numFmtId="169" fontId="22" fillId="4" borderId="2" xfId="1" applyNumberFormat="1" applyFont="1" applyFill="1" applyBorder="1" applyAlignment="1">
      <alignment vertical="center"/>
    </xf>
    <xf numFmtId="0" fontId="23" fillId="4" borderId="2" xfId="5" applyFont="1" applyFill="1" applyBorder="1" applyAlignment="1">
      <alignment horizontal="left" vertical="center" indent="1"/>
    </xf>
    <xf numFmtId="169" fontId="20" fillId="2" borderId="6" xfId="1" applyNumberFormat="1" applyFont="1" applyFill="1" applyBorder="1" applyAlignment="1">
      <alignment vertical="center"/>
    </xf>
    <xf numFmtId="0" fontId="20" fillId="2" borderId="6" xfId="5" applyFont="1" applyFill="1" applyBorder="1" applyAlignment="1">
      <alignment horizontal="left" vertical="center" indent="2"/>
    </xf>
    <xf numFmtId="169" fontId="14" fillId="2" borderId="0" xfId="1" applyNumberFormat="1" applyFont="1" applyFill="1" applyBorder="1" applyAlignment="1">
      <alignment vertical="center"/>
    </xf>
    <xf numFmtId="169" fontId="19" fillId="6" borderId="2" xfId="1" applyNumberFormat="1" applyFont="1" applyFill="1" applyBorder="1" applyAlignment="1">
      <alignment vertical="center"/>
    </xf>
    <xf numFmtId="0" fontId="24" fillId="6" borderId="2" xfId="5" applyFont="1" applyFill="1" applyBorder="1" applyAlignment="1">
      <alignment horizontal="left" vertical="center"/>
    </xf>
    <xf numFmtId="166" fontId="14" fillId="2" borderId="0" xfId="1" applyNumberFormat="1" applyFont="1" applyFill="1" applyAlignment="1">
      <alignment vertical="center"/>
    </xf>
    <xf numFmtId="166" fontId="22" fillId="4" borderId="2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vertical="center"/>
    </xf>
    <xf numFmtId="166" fontId="14" fillId="2" borderId="6" xfId="1" applyNumberFormat="1" applyFont="1" applyFill="1" applyBorder="1" applyAlignment="1">
      <alignment vertical="center"/>
    </xf>
    <xf numFmtId="0" fontId="14" fillId="2" borderId="6" xfId="5" applyFont="1" applyFill="1" applyBorder="1" applyAlignment="1">
      <alignment horizontal="left" vertical="center" indent="2"/>
    </xf>
    <xf numFmtId="166" fontId="19" fillId="6" borderId="2" xfId="1" applyNumberFormat="1" applyFont="1" applyFill="1" applyBorder="1" applyAlignment="1">
      <alignment vertical="center"/>
    </xf>
    <xf numFmtId="165" fontId="14" fillId="2" borderId="1" xfId="1" applyNumberFormat="1" applyFont="1" applyFill="1" applyBorder="1" applyAlignment="1">
      <alignment vertical="center"/>
    </xf>
    <xf numFmtId="165" fontId="14" fillId="2" borderId="0" xfId="1" applyNumberFormat="1" applyFont="1" applyFill="1" applyAlignment="1">
      <alignment vertical="center"/>
    </xf>
    <xf numFmtId="165" fontId="22" fillId="4" borderId="2" xfId="1" applyNumberFormat="1" applyFont="1" applyFill="1" applyBorder="1" applyAlignment="1">
      <alignment vertical="center"/>
    </xf>
    <xf numFmtId="165" fontId="14" fillId="2" borderId="0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vertical="center"/>
    </xf>
    <xf numFmtId="165" fontId="14" fillId="2" borderId="6" xfId="1" applyNumberFormat="1" applyFont="1" applyFill="1" applyBorder="1" applyAlignment="1">
      <alignment vertical="center"/>
    </xf>
    <xf numFmtId="165" fontId="19" fillId="6" borderId="2" xfId="1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 wrapText="1"/>
    </xf>
    <xf numFmtId="166" fontId="14" fillId="0" borderId="0" xfId="5" applyNumberFormat="1" applyFont="1" applyAlignment="1">
      <alignment vertical="center"/>
    </xf>
    <xf numFmtId="166" fontId="23" fillId="6" borderId="2" xfId="5" applyNumberFormat="1" applyFont="1" applyFill="1" applyBorder="1" applyAlignment="1">
      <alignment vertical="center"/>
    </xf>
    <xf numFmtId="0" fontId="18" fillId="6" borderId="2" xfId="5" applyFont="1" applyFill="1" applyBorder="1" applyAlignment="1">
      <alignment horizontal="left" vertical="center"/>
    </xf>
    <xf numFmtId="165" fontId="14" fillId="0" borderId="1" xfId="5" applyNumberFormat="1" applyFont="1" applyBorder="1" applyAlignment="1">
      <alignment vertical="center"/>
    </xf>
    <xf numFmtId="165" fontId="14" fillId="0" borderId="3" xfId="5" applyNumberFormat="1" applyFont="1" applyBorder="1" applyAlignment="1">
      <alignment vertical="center"/>
    </xf>
    <xf numFmtId="165" fontId="15" fillId="4" borderId="2" xfId="5" applyNumberFormat="1" applyFont="1" applyFill="1" applyBorder="1" applyAlignment="1">
      <alignment vertical="center"/>
    </xf>
    <xf numFmtId="165" fontId="14" fillId="0" borderId="0" xfId="5" applyNumberFormat="1" applyFont="1" applyAlignment="1">
      <alignment vertical="center"/>
    </xf>
    <xf numFmtId="165" fontId="23" fillId="6" borderId="2" xfId="2" applyNumberFormat="1" applyFont="1" applyFill="1" applyBorder="1" applyAlignment="1">
      <alignment vertical="center"/>
    </xf>
    <xf numFmtId="170" fontId="14" fillId="0" borderId="1" xfId="5" applyNumberFormat="1" applyFont="1" applyBorder="1" applyAlignment="1">
      <alignment vertical="center"/>
    </xf>
    <xf numFmtId="170" fontId="14" fillId="0" borderId="3" xfId="5" applyNumberFormat="1" applyFont="1" applyBorder="1" applyAlignment="1">
      <alignment vertical="center"/>
    </xf>
    <xf numFmtId="170" fontId="15" fillId="4" borderId="2" xfId="5" applyNumberFormat="1" applyFont="1" applyFill="1" applyBorder="1" applyAlignment="1">
      <alignment vertical="center"/>
    </xf>
    <xf numFmtId="170" fontId="14" fillId="0" borderId="0" xfId="5" applyNumberFormat="1" applyFont="1" applyAlignment="1">
      <alignment vertical="center"/>
    </xf>
    <xf numFmtId="170" fontId="23" fillId="6" borderId="2" xfId="5" applyNumberFormat="1" applyFont="1" applyFill="1" applyBorder="1" applyAlignment="1">
      <alignment vertical="center"/>
    </xf>
    <xf numFmtId="171" fontId="14" fillId="0" borderId="1" xfId="5" applyNumberFormat="1" applyFont="1" applyBorder="1" applyAlignment="1">
      <alignment vertical="center"/>
    </xf>
    <xf numFmtId="171" fontId="14" fillId="0" borderId="3" xfId="5" applyNumberFormat="1" applyFont="1" applyBorder="1" applyAlignment="1">
      <alignment vertical="center"/>
    </xf>
    <xf numFmtId="171" fontId="15" fillId="4" borderId="2" xfId="5" applyNumberFormat="1" applyFont="1" applyFill="1" applyBorder="1" applyAlignment="1">
      <alignment vertical="center"/>
    </xf>
    <xf numFmtId="171" fontId="14" fillId="0" borderId="0" xfId="5" applyNumberFormat="1" applyFont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14" fillId="0" borderId="3" xfId="5" applyNumberFormat="1" applyFont="1" applyBorder="1" applyAlignment="1">
      <alignment vertical="center"/>
    </xf>
    <xf numFmtId="169" fontId="15" fillId="4" borderId="2" xfId="5" applyNumberFormat="1" applyFont="1" applyFill="1" applyBorder="1" applyAlignment="1">
      <alignment vertical="center"/>
    </xf>
    <xf numFmtId="169" fontId="14" fillId="0" borderId="0" xfId="5" applyNumberFormat="1" applyFont="1" applyAlignment="1">
      <alignment vertical="center"/>
    </xf>
    <xf numFmtId="166" fontId="14" fillId="4" borderId="1" xfId="5" applyNumberFormat="1" applyFont="1" applyFill="1" applyBorder="1" applyAlignment="1">
      <alignment vertical="center"/>
    </xf>
    <xf numFmtId="0" fontId="25" fillId="4" borderId="1" xfId="5" applyFont="1" applyFill="1" applyBorder="1" applyAlignment="1">
      <alignment horizontal="left" vertical="center"/>
    </xf>
    <xf numFmtId="166" fontId="14" fillId="4" borderId="0" xfId="5" applyNumberFormat="1" applyFont="1" applyFill="1" applyBorder="1" applyAlignment="1">
      <alignment vertical="center"/>
    </xf>
    <xf numFmtId="0" fontId="25" fillId="4" borderId="0" xfId="5" applyFont="1" applyFill="1" applyBorder="1" applyAlignment="1">
      <alignment horizontal="left" vertical="center"/>
    </xf>
    <xf numFmtId="165" fontId="14" fillId="4" borderId="3" xfId="5" applyNumberFormat="1" applyFont="1" applyFill="1" applyBorder="1" applyAlignment="1">
      <alignment vertical="center"/>
    </xf>
    <xf numFmtId="0" fontId="25" fillId="4" borderId="3" xfId="5" applyFont="1" applyFill="1" applyBorder="1" applyAlignment="1">
      <alignment horizontal="left" vertical="center"/>
    </xf>
    <xf numFmtId="0" fontId="17" fillId="2" borderId="0" xfId="5" applyFont="1" applyFill="1" applyAlignment="1">
      <alignment horizontal="left" vertical="center"/>
    </xf>
    <xf numFmtId="166" fontId="14" fillId="4" borderId="3" xfId="5" applyNumberFormat="1" applyFont="1" applyFill="1" applyBorder="1" applyAlignment="1">
      <alignment vertical="center"/>
    </xf>
    <xf numFmtId="170" fontId="14" fillId="0" borderId="0" xfId="5" applyNumberFormat="1" applyFont="1" applyBorder="1" applyAlignment="1">
      <alignment vertical="center"/>
    </xf>
    <xf numFmtId="0" fontId="17" fillId="2" borderId="0" xfId="5" applyFont="1" applyFill="1" applyBorder="1" applyAlignment="1">
      <alignment horizontal="left" vertical="center"/>
    </xf>
    <xf numFmtId="170" fontId="14" fillId="4" borderId="2" xfId="5" applyNumberFormat="1" applyFont="1" applyFill="1" applyBorder="1" applyAlignment="1">
      <alignment vertical="center"/>
    </xf>
    <xf numFmtId="0" fontId="25" fillId="4" borderId="2" xfId="5" applyFont="1" applyFill="1" applyBorder="1" applyAlignment="1">
      <alignment horizontal="left" vertical="center"/>
    </xf>
    <xf numFmtId="169" fontId="14" fillId="4" borderId="1" xfId="5" applyNumberFormat="1" applyFont="1" applyFill="1" applyBorder="1" applyAlignment="1">
      <alignment vertical="center"/>
    </xf>
    <xf numFmtId="169" fontId="14" fillId="4" borderId="0" xfId="5" applyNumberFormat="1" applyFont="1" applyFill="1" applyBorder="1" applyAlignment="1">
      <alignment vertical="center"/>
    </xf>
    <xf numFmtId="166" fontId="14" fillId="4" borderId="2" xfId="5" applyNumberFormat="1" applyFont="1" applyFill="1" applyBorder="1" applyAlignment="1">
      <alignment vertical="center"/>
    </xf>
    <xf numFmtId="169" fontId="22" fillId="6" borderId="7" xfId="1" applyNumberFormat="1" applyFont="1" applyFill="1" applyBorder="1" applyAlignment="1">
      <alignment vertical="center"/>
    </xf>
    <xf numFmtId="0" fontId="23" fillId="6" borderId="7" xfId="5" applyFont="1" applyFill="1" applyBorder="1" applyAlignment="1">
      <alignment horizontal="left" vertical="center" indent="2"/>
    </xf>
    <xf numFmtId="0" fontId="14" fillId="0" borderId="4" xfId="5" applyFont="1" applyFill="1" applyBorder="1" applyAlignment="1">
      <alignment horizontal="left" vertical="center" indent="4"/>
    </xf>
    <xf numFmtId="0" fontId="14" fillId="0" borderId="0" xfId="5" applyFont="1" applyFill="1" applyBorder="1" applyAlignment="1">
      <alignment horizontal="left" vertical="center" indent="4"/>
    </xf>
    <xf numFmtId="169" fontId="22" fillId="6" borderId="5" xfId="1" applyNumberFormat="1" applyFont="1" applyFill="1" applyBorder="1" applyAlignment="1">
      <alignment vertical="center"/>
    </xf>
    <xf numFmtId="0" fontId="23" fillId="6" borderId="5" xfId="5" applyFont="1" applyFill="1" applyBorder="1" applyAlignment="1">
      <alignment horizontal="left" vertical="center" indent="2"/>
    </xf>
    <xf numFmtId="169" fontId="15" fillId="5" borderId="5" xfId="5" applyNumberFormat="1" applyFont="1" applyFill="1" applyBorder="1" applyAlignment="1">
      <alignment vertical="center"/>
    </xf>
    <xf numFmtId="0" fontId="16" fillId="5" borderId="5" xfId="5" applyFont="1" applyFill="1" applyBorder="1" applyAlignment="1">
      <alignment horizontal="left" vertical="center" indent="1"/>
    </xf>
    <xf numFmtId="169" fontId="14" fillId="2" borderId="0" xfId="5" applyNumberFormat="1" applyFont="1" applyFill="1" applyAlignment="1">
      <alignment vertical="center"/>
    </xf>
    <xf numFmtId="1" fontId="13" fillId="7" borderId="2" xfId="5" applyNumberFormat="1" applyFont="1" applyFill="1" applyBorder="1" applyAlignment="1">
      <alignment horizontal="center" vertical="center"/>
    </xf>
    <xf numFmtId="1" fontId="13" fillId="7" borderId="2" xfId="5" applyNumberFormat="1" applyFont="1" applyFill="1" applyBorder="1" applyAlignment="1">
      <alignment horizontal="right" vertical="center"/>
    </xf>
    <xf numFmtId="166" fontId="14" fillId="0" borderId="0" xfId="5" applyNumberFormat="1" applyFont="1" applyFill="1" applyBorder="1" applyAlignment="1">
      <alignment vertical="center"/>
    </xf>
    <xf numFmtId="166" fontId="22" fillId="6" borderId="2" xfId="1" applyNumberFormat="1" applyFont="1" applyFill="1" applyBorder="1" applyAlignment="1">
      <alignment vertical="center"/>
    </xf>
    <xf numFmtId="0" fontId="23" fillId="6" borderId="2" xfId="5" applyFont="1" applyFill="1" applyBorder="1" applyAlignment="1">
      <alignment horizontal="left" vertical="center" indent="2"/>
    </xf>
    <xf numFmtId="0" fontId="14" fillId="0" borderId="1" xfId="5" applyFont="1" applyFill="1" applyBorder="1" applyAlignment="1">
      <alignment horizontal="left" vertical="center" indent="4"/>
    </xf>
    <xf numFmtId="166" fontId="14" fillId="4" borderId="4" xfId="5" applyNumberFormat="1" applyFont="1" applyFill="1" applyBorder="1" applyAlignment="1">
      <alignment vertical="center"/>
    </xf>
    <xf numFmtId="0" fontId="14" fillId="4" borderId="4" xfId="5" applyFont="1" applyFill="1" applyBorder="1" applyAlignment="1">
      <alignment horizontal="left" vertical="center" indent="3"/>
    </xf>
    <xf numFmtId="166" fontId="14" fillId="4" borderId="8" xfId="5" applyNumberFormat="1" applyFont="1" applyFill="1" applyBorder="1" applyAlignment="1">
      <alignment vertical="center"/>
    </xf>
    <xf numFmtId="0" fontId="14" fillId="4" borderId="8" xfId="5" applyFont="1" applyFill="1" applyBorder="1" applyAlignment="1">
      <alignment horizontal="left" vertical="center" indent="3"/>
    </xf>
    <xf numFmtId="166" fontId="14" fillId="0" borderId="4" xfId="5" applyNumberFormat="1" applyFont="1" applyFill="1" applyBorder="1" applyAlignment="1">
      <alignment vertical="center"/>
    </xf>
    <xf numFmtId="166" fontId="14" fillId="0" borderId="8" xfId="5" applyNumberFormat="1" applyFont="1" applyFill="1" applyBorder="1" applyAlignment="1">
      <alignment vertical="center"/>
    </xf>
    <xf numFmtId="0" fontId="14" fillId="0" borderId="8" xfId="5" applyFont="1" applyFill="1" applyBorder="1" applyAlignment="1">
      <alignment horizontal="left" vertical="center" indent="4"/>
    </xf>
    <xf numFmtId="0" fontId="14" fillId="4" borderId="0" xfId="5" applyFont="1" applyFill="1" applyBorder="1" applyAlignment="1">
      <alignment horizontal="left" vertical="center" indent="3"/>
    </xf>
    <xf numFmtId="166" fontId="15" fillId="5" borderId="5" xfId="5" applyNumberFormat="1" applyFont="1" applyFill="1" applyBorder="1" applyAlignment="1">
      <alignment vertical="center"/>
    </xf>
    <xf numFmtId="165" fontId="22" fillId="6" borderId="2" xfId="1" applyNumberFormat="1" applyFont="1" applyFill="1" applyBorder="1" applyAlignment="1">
      <alignment vertical="center"/>
    </xf>
    <xf numFmtId="165" fontId="14" fillId="4" borderId="4" xfId="5" applyNumberFormat="1" applyFont="1" applyFill="1" applyBorder="1" applyAlignment="1">
      <alignment vertical="center"/>
    </xf>
    <xf numFmtId="165" fontId="14" fillId="4" borderId="8" xfId="5" applyNumberFormat="1" applyFont="1" applyFill="1" applyBorder="1" applyAlignment="1">
      <alignment vertical="center"/>
    </xf>
    <xf numFmtId="165" fontId="14" fillId="0" borderId="4" xfId="5" applyNumberFormat="1" applyFont="1" applyFill="1" applyBorder="1" applyAlignment="1">
      <alignment vertical="center"/>
    </xf>
    <xf numFmtId="165" fontId="14" fillId="0" borderId="8" xfId="5" applyNumberFormat="1" applyFont="1" applyFill="1" applyBorder="1" applyAlignment="1">
      <alignment vertical="center"/>
    </xf>
    <xf numFmtId="165" fontId="14" fillId="4" borderId="0" xfId="5" applyNumberFormat="1" applyFont="1" applyFill="1" applyBorder="1" applyAlignment="1">
      <alignment vertical="center"/>
    </xf>
    <xf numFmtId="165" fontId="15" fillId="5" borderId="5" xfId="5" applyNumberFormat="1" applyFont="1" applyFill="1" applyBorder="1" applyAlignment="1">
      <alignment vertical="center"/>
    </xf>
    <xf numFmtId="172" fontId="14" fillId="0" borderId="1" xfId="5" applyNumberFormat="1" applyFont="1" applyFill="1" applyBorder="1" applyAlignment="1">
      <alignment vertical="center"/>
    </xf>
    <xf numFmtId="172" fontId="14" fillId="0" borderId="0" xfId="5" applyNumberFormat="1" applyFont="1" applyFill="1" applyBorder="1" applyAlignment="1">
      <alignment vertical="center"/>
    </xf>
    <xf numFmtId="172" fontId="22" fillId="6" borderId="2" xfId="1" applyNumberFormat="1" applyFont="1" applyFill="1" applyBorder="1" applyAlignment="1">
      <alignment vertical="center"/>
    </xf>
    <xf numFmtId="172" fontId="14" fillId="4" borderId="4" xfId="5" applyNumberFormat="1" applyFont="1" applyFill="1" applyBorder="1" applyAlignment="1">
      <alignment vertical="center"/>
    </xf>
    <xf numFmtId="172" fontId="14" fillId="4" borderId="8" xfId="5" applyNumberFormat="1" applyFont="1" applyFill="1" applyBorder="1" applyAlignment="1">
      <alignment vertical="center"/>
    </xf>
    <xf numFmtId="172" fontId="14" fillId="0" borderId="4" xfId="5" applyNumberFormat="1" applyFont="1" applyFill="1" applyBorder="1" applyAlignment="1">
      <alignment vertical="center"/>
    </xf>
    <xf numFmtId="172" fontId="14" fillId="0" borderId="8" xfId="5" applyNumberFormat="1" applyFont="1" applyFill="1" applyBorder="1" applyAlignment="1">
      <alignment vertical="center"/>
    </xf>
    <xf numFmtId="172" fontId="14" fillId="4" borderId="0" xfId="5" applyNumberFormat="1" applyFont="1" applyFill="1" applyBorder="1" applyAlignment="1">
      <alignment vertical="center"/>
    </xf>
    <xf numFmtId="172" fontId="15" fillId="5" borderId="5" xfId="5" applyNumberFormat="1" applyFont="1" applyFill="1" applyBorder="1" applyAlignment="1">
      <alignment vertical="center"/>
    </xf>
    <xf numFmtId="0" fontId="14" fillId="8" borderId="2" xfId="5" applyNumberFormat="1" applyFont="1" applyFill="1" applyBorder="1" applyAlignment="1">
      <alignment vertical="center"/>
    </xf>
    <xf numFmtId="169" fontId="14" fillId="8" borderId="2" xfId="5" applyNumberFormat="1" applyFont="1" applyFill="1" applyBorder="1" applyAlignment="1">
      <alignment vertical="center"/>
    </xf>
    <xf numFmtId="0" fontId="26" fillId="8" borderId="2" xfId="5" applyFont="1" applyFill="1" applyBorder="1" applyAlignment="1">
      <alignment horizontal="left" vertical="center"/>
    </xf>
    <xf numFmtId="171" fontId="22" fillId="6" borderId="7" xfId="1" applyNumberFormat="1" applyFont="1" applyFill="1" applyBorder="1" applyAlignment="1">
      <alignment vertical="center"/>
    </xf>
    <xf numFmtId="171" fontId="22" fillId="6" borderId="5" xfId="1" applyNumberFormat="1" applyFont="1" applyFill="1" applyBorder="1" applyAlignment="1">
      <alignment vertical="center"/>
    </xf>
    <xf numFmtId="1" fontId="13" fillId="3" borderId="2" xfId="5" applyNumberFormat="1" applyFont="1" applyFill="1" applyBorder="1" applyAlignment="1">
      <alignment horizontal="right" vertical="center"/>
    </xf>
    <xf numFmtId="0" fontId="23" fillId="6" borderId="7" xfId="5" applyFont="1" applyFill="1" applyBorder="1" applyAlignment="1">
      <alignment horizontal="left" vertical="center" indent="3"/>
    </xf>
    <xf numFmtId="0" fontId="23" fillId="6" borderId="5" xfId="5" applyFont="1" applyFill="1" applyBorder="1" applyAlignment="1">
      <alignment horizontal="left" vertical="center" indent="3"/>
    </xf>
    <xf numFmtId="0" fontId="16" fillId="5" borderId="5" xfId="5" applyFont="1" applyFill="1" applyBorder="1" applyAlignment="1">
      <alignment horizontal="left" vertical="center" indent="2"/>
    </xf>
    <xf numFmtId="0" fontId="27" fillId="0" borderId="2" xfId="6" applyFont="1" applyBorder="1" applyAlignment="1">
      <alignment vertical="center"/>
    </xf>
    <xf numFmtId="0" fontId="28" fillId="0" borderId="2" xfId="6" applyFont="1" applyBorder="1" applyAlignment="1">
      <alignment vertical="center"/>
    </xf>
    <xf numFmtId="0" fontId="29" fillId="0" borderId="2" xfId="6" applyFont="1" applyBorder="1" applyAlignment="1">
      <alignment vertical="center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/>
    </xf>
    <xf numFmtId="0" fontId="29" fillId="0" borderId="0" xfId="6" applyFont="1" applyAlignment="1">
      <alignment horizontal="center" vertical="center"/>
    </xf>
    <xf numFmtId="0" fontId="27" fillId="0" borderId="0" xfId="6" applyFont="1" applyBorder="1" applyAlignment="1">
      <alignment horizontal="left" vertical="center"/>
    </xf>
    <xf numFmtId="0" fontId="31" fillId="0" borderId="0" xfId="6" applyFont="1" applyBorder="1" applyAlignment="1">
      <alignment horizontal="left" vertical="center"/>
    </xf>
    <xf numFmtId="0" fontId="27" fillId="0" borderId="0" xfId="6" applyFont="1" applyBorder="1" applyAlignment="1">
      <alignment horizontal="right" vertical="center"/>
    </xf>
    <xf numFmtId="0" fontId="31" fillId="0" borderId="0" xfId="6" applyFont="1" applyAlignment="1">
      <alignment vertical="center"/>
    </xf>
    <xf numFmtId="0" fontId="28" fillId="0" borderId="0" xfId="6" applyFont="1" applyAlignment="1">
      <alignment vertical="center"/>
    </xf>
    <xf numFmtId="0" fontId="32" fillId="0" borderId="0" xfId="6" applyFont="1" applyAlignment="1">
      <alignment horizontal="left" vertical="center"/>
    </xf>
    <xf numFmtId="173" fontId="33" fillId="0" borderId="0" xfId="6" quotePrefix="1" applyNumberFormat="1" applyFont="1" applyAlignment="1">
      <alignment horizontal="left" vertical="center"/>
    </xf>
    <xf numFmtId="0" fontId="12" fillId="0" borderId="0" xfId="6" applyFont="1" applyAlignment="1">
      <alignment vertical="center"/>
    </xf>
    <xf numFmtId="0" fontId="2" fillId="0" borderId="0" xfId="0" applyFont="1" applyAlignment="1">
      <alignment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horizontal="right" vertical="center"/>
    </xf>
    <xf numFmtId="174" fontId="14" fillId="0" borderId="3" xfId="5" applyNumberFormat="1" applyFont="1" applyFill="1" applyBorder="1" applyAlignment="1">
      <alignment vertical="center"/>
    </xf>
    <xf numFmtId="174" fontId="14" fillId="0" borderId="0" xfId="5" applyNumberFormat="1" applyFont="1" applyFill="1" applyBorder="1" applyAlignment="1">
      <alignment vertical="center"/>
    </xf>
    <xf numFmtId="175" fontId="14" fillId="0" borderId="1" xfId="5" applyNumberFormat="1" applyFont="1" applyFill="1" applyBorder="1" applyAlignment="1">
      <alignment vertical="center"/>
    </xf>
    <xf numFmtId="0" fontId="12" fillId="0" borderId="0" xfId="6" applyFont="1" applyAlignment="1">
      <alignment horizontal="center" vertical="center"/>
    </xf>
    <xf numFmtId="1" fontId="13" fillId="3" borderId="2" xfId="5" applyNumberFormat="1" applyFont="1" applyFill="1" applyBorder="1" applyAlignment="1">
      <alignment horizontal="center" vertical="center"/>
    </xf>
  </cellXfs>
  <cellStyles count="9">
    <cellStyle name="Comma" xfId="1" builtinId="3"/>
    <cellStyle name="Comma 2" xfId="4"/>
    <cellStyle name="Hyperlink" xfId="3" builtinId="8"/>
    <cellStyle name="Normal" xfId="0" builtinId="0"/>
    <cellStyle name="Normal 2" xfId="5"/>
    <cellStyle name="Normal 3" xfId="6"/>
    <cellStyle name="Percent" xfId="2" builtinId="5"/>
    <cellStyle name="Percent 2" xfId="7"/>
    <cellStyle name="Percent 3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98" customWidth="1"/>
    <col min="2" max="2" width="9.7109375" style="199" customWidth="1"/>
    <col min="3" max="3" width="107.42578125" style="197" customWidth="1"/>
    <col min="4" max="4" width="44.7109375" style="197" customWidth="1"/>
    <col min="5" max="6" width="9.7109375" style="197" customWidth="1"/>
    <col min="7" max="16384" width="9.140625" style="197"/>
  </cols>
  <sheetData>
    <row r="9" spans="1:10" ht="30" x14ac:dyDescent="0.25">
      <c r="A9" s="194"/>
      <c r="B9" s="195" t="s">
        <v>204</v>
      </c>
      <c r="C9" s="196"/>
      <c r="D9" s="196"/>
      <c r="E9" s="196"/>
      <c r="F9" s="196"/>
    </row>
    <row r="10" spans="1:10" hidden="1" x14ac:dyDescent="0.25"/>
    <row r="11" spans="1:10" hidden="1" x14ac:dyDescent="0.25">
      <c r="B11" s="198"/>
      <c r="C11" s="198"/>
    </row>
    <row r="12" spans="1:10" ht="11.25" hidden="1" customHeight="1" x14ac:dyDescent="0.25">
      <c r="B12" s="198"/>
      <c r="C12" s="198"/>
    </row>
    <row r="13" spans="1:10" s="198" customFormat="1" ht="11.25" hidden="1" customHeight="1" x14ac:dyDescent="0.25">
      <c r="D13" s="197"/>
      <c r="E13" s="197"/>
      <c r="F13" s="197"/>
      <c r="G13" s="197"/>
      <c r="H13" s="197"/>
      <c r="I13" s="197"/>
      <c r="J13" s="197"/>
    </row>
    <row r="14" spans="1:10" s="198" customFormat="1" ht="12.75" customHeight="1" x14ac:dyDescent="0.25">
      <c r="D14" s="197"/>
      <c r="E14" s="197"/>
      <c r="F14" s="197"/>
      <c r="G14" s="197"/>
      <c r="H14" s="197"/>
      <c r="I14" s="197"/>
      <c r="J14" s="197"/>
    </row>
    <row r="15" spans="1:10" s="198" customFormat="1" ht="12.75" customHeight="1" x14ac:dyDescent="0.25">
      <c r="D15" s="197"/>
      <c r="E15" s="197"/>
      <c r="F15" s="197"/>
      <c r="G15" s="197"/>
      <c r="H15" s="197"/>
      <c r="I15" s="197"/>
      <c r="J15" s="197"/>
    </row>
    <row r="16" spans="1:10" s="198" customFormat="1" ht="12.75" customHeight="1" x14ac:dyDescent="0.25">
      <c r="D16" s="197"/>
      <c r="E16" s="197"/>
      <c r="F16" s="197"/>
      <c r="G16" s="197"/>
      <c r="H16" s="197"/>
      <c r="I16" s="197"/>
      <c r="J16" s="197"/>
    </row>
    <row r="17" spans="1:10" s="198" customFormat="1" ht="12.75" customHeight="1" x14ac:dyDescent="0.25">
      <c r="D17" s="197"/>
      <c r="E17" s="197"/>
      <c r="F17" s="197"/>
      <c r="G17" s="197"/>
      <c r="H17" s="197"/>
      <c r="I17" s="197"/>
      <c r="J17" s="197"/>
    </row>
    <row r="18" spans="1:10" s="198" customFormat="1" ht="12.75" customHeight="1" x14ac:dyDescent="0.25">
      <c r="D18" s="197"/>
      <c r="E18" s="197"/>
      <c r="F18" s="197"/>
      <c r="G18" s="197"/>
      <c r="H18" s="197"/>
      <c r="I18" s="197"/>
      <c r="J18" s="197"/>
    </row>
    <row r="19" spans="1:10" s="198" customFormat="1" x14ac:dyDescent="0.25">
      <c r="D19" s="197"/>
      <c r="E19" s="197"/>
      <c r="F19" s="197"/>
      <c r="G19" s="197"/>
      <c r="H19" s="197"/>
      <c r="I19" s="197"/>
      <c r="J19" s="197"/>
    </row>
    <row r="20" spans="1:10" s="198" customFormat="1" ht="11.25" customHeight="1" x14ac:dyDescent="0.25">
      <c r="D20" s="197"/>
      <c r="E20" s="197"/>
      <c r="F20" s="197"/>
      <c r="G20" s="197"/>
      <c r="H20" s="197"/>
      <c r="I20" s="197"/>
      <c r="J20" s="197"/>
    </row>
    <row r="21" spans="1:10" s="198" customFormat="1" ht="11.25" customHeight="1" x14ac:dyDescent="0.25">
      <c r="D21" s="197"/>
      <c r="E21" s="197"/>
      <c r="F21" s="197"/>
      <c r="G21" s="197"/>
      <c r="H21" s="197"/>
      <c r="I21" s="197"/>
      <c r="J21" s="197"/>
    </row>
    <row r="22" spans="1:10" s="198" customFormat="1" ht="11.25" customHeight="1" x14ac:dyDescent="0.25">
      <c r="B22" s="199"/>
      <c r="C22" s="197"/>
      <c r="D22" s="197"/>
      <c r="E22" s="197"/>
      <c r="F22" s="197"/>
      <c r="G22" s="197"/>
      <c r="H22" s="197"/>
      <c r="I22" s="197"/>
      <c r="J22" s="197"/>
    </row>
    <row r="23" spans="1:10" s="198" customFormat="1" ht="27.75" x14ac:dyDescent="0.25">
      <c r="B23" s="200"/>
      <c r="C23" s="201" t="s">
        <v>222</v>
      </c>
      <c r="D23" s="202"/>
      <c r="E23" s="197"/>
      <c r="F23" s="197"/>
      <c r="G23" s="197"/>
      <c r="H23" s="197"/>
      <c r="I23" s="197"/>
      <c r="J23" s="197"/>
    </row>
    <row r="24" spans="1:10" s="198" customFormat="1" ht="11.25" customHeight="1" x14ac:dyDescent="0.25">
      <c r="B24" s="199"/>
      <c r="C24" s="197"/>
      <c r="D24" s="197"/>
      <c r="E24" s="197"/>
      <c r="F24" s="197"/>
      <c r="G24" s="197"/>
      <c r="H24" s="197"/>
      <c r="I24" s="197"/>
      <c r="J24" s="197"/>
    </row>
    <row r="25" spans="1:10" s="198" customFormat="1" ht="13.5" customHeight="1" x14ac:dyDescent="0.25">
      <c r="B25" s="199"/>
      <c r="C25" s="197"/>
      <c r="D25" s="197"/>
      <c r="E25" s="197"/>
      <c r="F25" s="197"/>
      <c r="G25" s="197"/>
      <c r="H25" s="197"/>
      <c r="I25" s="197"/>
      <c r="J25" s="197"/>
    </row>
    <row r="26" spans="1:10" s="198" customFormat="1" ht="10.5" customHeight="1" x14ac:dyDescent="0.25">
      <c r="B26" s="199"/>
      <c r="C26" s="197"/>
      <c r="D26" s="197"/>
      <c r="E26" s="197"/>
      <c r="F26" s="197"/>
      <c r="G26" s="197"/>
      <c r="H26" s="197"/>
      <c r="I26" s="197"/>
      <c r="J26" s="197"/>
    </row>
    <row r="27" spans="1:10" x14ac:dyDescent="0.25">
      <c r="A27" s="197"/>
    </row>
    <row r="28" spans="1:10" s="198" customFormat="1" ht="11.25" customHeight="1" x14ac:dyDescent="0.25">
      <c r="B28" s="199"/>
      <c r="C28" s="197"/>
      <c r="D28" s="197"/>
      <c r="E28" s="197"/>
      <c r="F28" s="197"/>
      <c r="G28" s="197"/>
      <c r="H28" s="197"/>
      <c r="I28" s="197"/>
      <c r="J28" s="197"/>
    </row>
    <row r="29" spans="1:10" s="198" customFormat="1" x14ac:dyDescent="0.25">
      <c r="B29" s="199"/>
      <c r="C29" s="197"/>
      <c r="D29" s="197"/>
      <c r="E29" s="197"/>
      <c r="F29" s="197"/>
      <c r="G29" s="197"/>
      <c r="H29" s="197"/>
      <c r="I29" s="197"/>
      <c r="J29" s="197"/>
    </row>
    <row r="30" spans="1:10" s="198" customFormat="1" ht="27.75" x14ac:dyDescent="0.25">
      <c r="B30" s="199"/>
      <c r="C30" s="203" t="s">
        <v>205</v>
      </c>
      <c r="D30" s="197"/>
      <c r="E30" s="197"/>
      <c r="F30" s="197"/>
      <c r="G30" s="197"/>
      <c r="H30" s="197"/>
      <c r="I30" s="197"/>
      <c r="J30" s="197"/>
    </row>
    <row r="31" spans="1:10" s="198" customFormat="1" ht="11.25" customHeight="1" x14ac:dyDescent="0.25">
      <c r="B31" s="199"/>
      <c r="C31" s="204"/>
      <c r="D31" s="197"/>
      <c r="E31" s="197"/>
      <c r="F31" s="197"/>
      <c r="G31" s="197"/>
      <c r="H31" s="197"/>
      <c r="I31" s="197"/>
      <c r="J31" s="197"/>
    </row>
    <row r="32" spans="1:10" s="198" customFormat="1" ht="11.25" customHeight="1" x14ac:dyDescent="0.25">
      <c r="B32" s="199"/>
      <c r="C32" s="204"/>
      <c r="D32" s="197"/>
      <c r="E32" s="197"/>
      <c r="F32" s="197"/>
      <c r="G32" s="197"/>
      <c r="H32" s="197"/>
      <c r="I32" s="197"/>
      <c r="J32" s="197"/>
    </row>
    <row r="33" spans="1:12" s="198" customFormat="1" ht="11.25" customHeight="1" x14ac:dyDescent="0.25">
      <c r="B33" s="199"/>
      <c r="C33" s="197"/>
      <c r="D33" s="197"/>
      <c r="E33" s="197"/>
      <c r="F33" s="197"/>
      <c r="G33" s="197"/>
      <c r="H33" s="197"/>
      <c r="I33" s="197"/>
      <c r="J33" s="197"/>
    </row>
    <row r="34" spans="1:12" s="198" customFormat="1" ht="11.25" customHeight="1" x14ac:dyDescent="0.25">
      <c r="B34" s="199"/>
      <c r="C34" s="197"/>
      <c r="D34" s="197"/>
      <c r="E34" s="197"/>
      <c r="F34" s="197"/>
      <c r="G34" s="197"/>
      <c r="H34" s="197"/>
      <c r="I34" s="197"/>
      <c r="J34" s="197"/>
    </row>
    <row r="35" spans="1:12" s="198" customFormat="1" ht="11.25" customHeight="1" x14ac:dyDescent="0.25">
      <c r="B35" s="199"/>
      <c r="C35" s="197"/>
      <c r="D35" s="197"/>
      <c r="E35" s="197"/>
      <c r="F35" s="197"/>
      <c r="G35" s="197"/>
      <c r="H35" s="197"/>
      <c r="I35" s="197"/>
      <c r="J35" s="197"/>
    </row>
    <row r="36" spans="1:12" s="198" customFormat="1" ht="13.5" customHeight="1" x14ac:dyDescent="0.25">
      <c r="B36" s="199"/>
      <c r="C36" s="197"/>
      <c r="D36" s="197"/>
      <c r="E36" s="197"/>
      <c r="F36" s="197"/>
      <c r="G36" s="197"/>
      <c r="H36" s="197"/>
      <c r="I36" s="197"/>
      <c r="J36" s="197"/>
    </row>
    <row r="37" spans="1:12" s="198" customFormat="1" ht="10.5" customHeight="1" x14ac:dyDescent="0.25">
      <c r="B37" s="199"/>
      <c r="C37" s="197"/>
      <c r="D37" s="197"/>
      <c r="E37" s="197"/>
      <c r="F37" s="197"/>
      <c r="G37" s="197"/>
      <c r="H37" s="197"/>
      <c r="I37" s="197"/>
      <c r="J37" s="197"/>
    </row>
    <row r="38" spans="1:12" x14ac:dyDescent="0.25">
      <c r="A38" s="197"/>
    </row>
    <row r="39" spans="1:12" s="198" customFormat="1" ht="12.75" customHeight="1" x14ac:dyDescent="0.25">
      <c r="B39" s="199"/>
      <c r="C39" s="197"/>
      <c r="E39" s="197"/>
      <c r="F39" s="197"/>
      <c r="G39" s="197"/>
      <c r="H39" s="197"/>
      <c r="I39" s="197"/>
      <c r="J39" s="197"/>
    </row>
    <row r="40" spans="1:12" s="198" customFormat="1" x14ac:dyDescent="0.25">
      <c r="B40" s="199"/>
      <c r="C40" s="197"/>
      <c r="E40" s="197"/>
      <c r="F40" s="197"/>
      <c r="G40" s="197"/>
      <c r="H40" s="197"/>
      <c r="I40" s="197"/>
      <c r="J40" s="197"/>
    </row>
    <row r="41" spans="1:12" s="198" customFormat="1" x14ac:dyDescent="0.25">
      <c r="B41" s="199"/>
      <c r="C41" s="197"/>
      <c r="D41" s="197"/>
      <c r="E41" s="197"/>
      <c r="F41" s="197"/>
      <c r="G41" s="197"/>
      <c r="H41" s="197"/>
      <c r="I41" s="197"/>
      <c r="J41" s="197"/>
    </row>
    <row r="42" spans="1:12" s="198" customFormat="1" ht="12.75" customHeight="1" x14ac:dyDescent="0.25">
      <c r="B42" s="199"/>
      <c r="C42" s="197"/>
      <c r="D42" s="197"/>
      <c r="E42" s="197"/>
      <c r="F42" s="197"/>
      <c r="G42" s="197"/>
      <c r="H42" s="197"/>
      <c r="I42" s="197"/>
      <c r="J42" s="197"/>
    </row>
    <row r="43" spans="1:12" ht="20.25" x14ac:dyDescent="0.25">
      <c r="D43" s="205" t="s">
        <v>219</v>
      </c>
    </row>
    <row r="44" spans="1:12" x14ac:dyDescent="0.25">
      <c r="A44" s="197"/>
      <c r="B44" s="197"/>
    </row>
    <row r="45" spans="1:12" ht="18" x14ac:dyDescent="0.25">
      <c r="A45" s="197"/>
      <c r="B45" s="197"/>
      <c r="D45" s="206">
        <v>43297.741354166668</v>
      </c>
    </row>
    <row r="46" spans="1:12" ht="12.75" x14ac:dyDescent="0.25">
      <c r="A46" s="197"/>
      <c r="B46" s="197"/>
      <c r="G46" s="207"/>
      <c r="H46" s="207"/>
      <c r="I46" s="207"/>
      <c r="J46" s="207"/>
      <c r="K46" s="207"/>
      <c r="L46" s="207"/>
    </row>
    <row r="47" spans="1:12" x14ac:dyDescent="0.25">
      <c r="A47" s="197"/>
      <c r="B47" s="197"/>
    </row>
    <row r="48" spans="1:12" x14ac:dyDescent="0.25">
      <c r="A48" s="197"/>
      <c r="B48" s="197"/>
    </row>
    <row r="49" spans="1:12" ht="15" x14ac:dyDescent="0.25">
      <c r="B49" s="208" t="s">
        <v>213</v>
      </c>
    </row>
    <row r="50" spans="1:12" ht="15" x14ac:dyDescent="0.25">
      <c r="B50" s="208"/>
    </row>
    <row r="51" spans="1:12" ht="15" x14ac:dyDescent="0.25">
      <c r="A51" s="207"/>
      <c r="B51" s="208" t="s">
        <v>206</v>
      </c>
      <c r="C51" s="207"/>
      <c r="D51" s="207"/>
      <c r="E51" s="207"/>
      <c r="F51" s="207"/>
    </row>
    <row r="52" spans="1:12" ht="15" x14ac:dyDescent="0.25">
      <c r="B52" s="208"/>
    </row>
    <row r="53" spans="1:12" ht="15" x14ac:dyDescent="0.25">
      <c r="B53" s="208" t="s">
        <v>220</v>
      </c>
    </row>
    <row r="54" spans="1:12" ht="15" x14ac:dyDescent="0.25">
      <c r="B54" s="208" t="s">
        <v>207</v>
      </c>
    </row>
    <row r="55" spans="1:12" ht="12.75" x14ac:dyDescent="0.25">
      <c r="B55" s="198"/>
      <c r="G55" s="207"/>
      <c r="H55" s="207"/>
      <c r="I55" s="207"/>
      <c r="J55" s="207"/>
      <c r="K55" s="207"/>
      <c r="L55" s="207"/>
    </row>
    <row r="56" spans="1:12" ht="15" x14ac:dyDescent="0.25">
      <c r="B56" s="208" t="s">
        <v>208</v>
      </c>
    </row>
    <row r="57" spans="1:12" ht="15" x14ac:dyDescent="0.25">
      <c r="B57" s="208" t="s">
        <v>209</v>
      </c>
    </row>
    <row r="62" spans="1:12" ht="12.75" x14ac:dyDescent="0.25">
      <c r="A62" s="207" t="s">
        <v>210</v>
      </c>
      <c r="B62" s="209"/>
      <c r="C62" s="214" t="s">
        <v>214</v>
      </c>
      <c r="D62" s="214"/>
      <c r="E62" s="210"/>
      <c r="F62" s="210" t="s">
        <v>211</v>
      </c>
    </row>
    <row r="65" spans="1:10" s="198" customFormat="1" ht="11.25" customHeight="1" x14ac:dyDescent="0.25">
      <c r="B65" s="199"/>
      <c r="C65" s="197"/>
      <c r="D65" s="197"/>
      <c r="E65" s="197"/>
      <c r="F65" s="197"/>
      <c r="G65" s="197"/>
      <c r="H65" s="197"/>
      <c r="I65" s="197"/>
      <c r="J65" s="197"/>
    </row>
    <row r="69" spans="1:10" x14ac:dyDescent="0.25">
      <c r="A69" s="197"/>
      <c r="B69" s="197"/>
    </row>
    <row r="70" spans="1:10" x14ac:dyDescent="0.25">
      <c r="A70" s="197"/>
      <c r="B70" s="197"/>
    </row>
    <row r="71" spans="1:10" x14ac:dyDescent="0.25">
      <c r="A71" s="197"/>
      <c r="B71" s="197"/>
    </row>
    <row r="72" spans="1:10" x14ac:dyDescent="0.25">
      <c r="A72" s="197"/>
      <c r="B72" s="197"/>
    </row>
    <row r="73" spans="1:10" x14ac:dyDescent="0.25">
      <c r="A73" s="197"/>
      <c r="B73" s="197"/>
    </row>
    <row r="74" spans="1:10" x14ac:dyDescent="0.25">
      <c r="A74" s="197"/>
      <c r="B74" s="197"/>
    </row>
    <row r="75" spans="1:10" x14ac:dyDescent="0.25">
      <c r="A75" s="197"/>
      <c r="B75" s="19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D84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13" t="s">
        <v>221</v>
      </c>
      <c r="B1" s="9"/>
      <c r="C1" s="9"/>
      <c r="D1" s="14" t="s">
        <v>47</v>
      </c>
    </row>
    <row r="2" spans="1:4" ht="18.75" x14ac:dyDescent="0.3">
      <c r="A2" s="13"/>
      <c r="B2" s="9"/>
      <c r="C2" s="9"/>
      <c r="D2" s="14"/>
    </row>
    <row r="3" spans="1:4" ht="18.75" x14ac:dyDescent="0.3">
      <c r="A3" s="13"/>
      <c r="B3" s="11" t="s">
        <v>46</v>
      </c>
      <c r="C3" s="12"/>
      <c r="D3" s="11" t="s">
        <v>45</v>
      </c>
    </row>
    <row r="4" spans="1:4" ht="15" customHeight="1" x14ac:dyDescent="0.3">
      <c r="A4" s="10"/>
      <c r="B4" s="5" t="str">
        <f ca="1">HYPERLINK("#"&amp;CELL("address",RES_summary!$B$2),MID(CELL("filename",RES_summary!$B$2),FIND("]",CELL("filename",RES_summary!$B$2))+1,256))</f>
        <v>RES_summary</v>
      </c>
      <c r="C4" s="5"/>
      <c r="D4" s="9" t="s">
        <v>44</v>
      </c>
    </row>
    <row r="5" spans="1:4" x14ac:dyDescent="0.25">
      <c r="A5" s="7"/>
      <c r="B5" s="8"/>
      <c r="C5" s="2"/>
      <c r="D5" s="1"/>
    </row>
    <row r="6" spans="1:4" x14ac:dyDescent="0.25">
      <c r="A6" s="7"/>
      <c r="B6" s="3" t="s">
        <v>43</v>
      </c>
      <c r="C6" s="2"/>
      <c r="D6" s="1"/>
    </row>
    <row r="7" spans="1:4" x14ac:dyDescent="0.25">
      <c r="A7" s="7"/>
      <c r="B7" s="2" t="str">
        <f ca="1">HYPERLINK("#"&amp;CELL("address",RES_hh_num!$B$2),MID(CELL("filename",RES_hh_num!$B$2),FIND("]",CELL("filename",RES_hh_num!$B$2))+1,256))</f>
        <v>RES_hh_num</v>
      </c>
      <c r="C7" s="2"/>
      <c r="D7" s="1" t="s">
        <v>24</v>
      </c>
    </row>
    <row r="8" spans="1:4" x14ac:dyDescent="0.25">
      <c r="B8" s="2" t="e">
        <f ca="1">HYPERLINK("#"&amp;CELL("address",RES_hh_fec!#REF!),MID(CELL("filename",RES_hh_fec!#REF!),FIND("]",CELL("filename",RES_hh_fec!#REF!))+1,256))</f>
        <v>#REF!</v>
      </c>
      <c r="C8" s="2"/>
      <c r="D8" s="1" t="s">
        <v>17</v>
      </c>
    </row>
    <row r="9" spans="1:4" x14ac:dyDescent="0.25">
      <c r="B9" s="2" t="str">
        <f ca="1">HYPERLINK("#"&amp;CELL("address",RES_hh_tes!$B$2),MID(CELL("filename",RES_hh_tes!$B$2),FIND("]",CELL("filename",RES_hh_tes!$B$2))+1,256))</f>
        <v>RES_hh_tes</v>
      </c>
      <c r="C9" s="2"/>
      <c r="D9" s="1" t="s">
        <v>16</v>
      </c>
    </row>
    <row r="10" spans="1:4" x14ac:dyDescent="0.25">
      <c r="B10" s="2" t="str">
        <f ca="1">HYPERLINK("#"&amp;CELL("address",RES_hh_eff!$B$2),MID(CELL("filename",RES_hh_eff!$B$2),FIND("]",CELL("filename",RES_hh_eff!$B$2))+1,256))</f>
        <v>RES_hh_eff</v>
      </c>
      <c r="C10" s="2"/>
      <c r="D10" s="1" t="s">
        <v>40</v>
      </c>
    </row>
    <row r="11" spans="1:4" x14ac:dyDescent="0.25">
      <c r="B11" s="2" t="str">
        <f ca="1">HYPERLINK("#"&amp;CELL("address",RES_hh_emi!$B$2),MID(CELL("filename",RES_hh_emi!$B$2),FIND("]",CELL("filename",RES_hh_emi!$B$2))+1,256))</f>
        <v>RES_hh_emi</v>
      </c>
      <c r="C11" s="2"/>
      <c r="D11" s="1" t="s">
        <v>39</v>
      </c>
    </row>
    <row r="12" spans="1:4" x14ac:dyDescent="0.25">
      <c r="B12" s="2" t="str">
        <f ca="1">HYPERLINK("#"&amp;CELL("address",RES_hh_fech!$B$2),MID(CELL("filename",RES_hh_fech!$B$2),FIND("]",CELL("filename",RES_hh_fech!$B$2))+1,256))</f>
        <v>RES_hh_fech</v>
      </c>
      <c r="C12" s="2"/>
      <c r="D12" s="1" t="s">
        <v>13</v>
      </c>
    </row>
    <row r="13" spans="1:4" x14ac:dyDescent="0.25">
      <c r="B13" s="2" t="str">
        <f ca="1">HYPERLINK("#"&amp;CELL("address",RES_hh_tesh!$B$2),MID(CELL("filename",RES_hh_tesh!$B$2),FIND("]",CELL("filename",RES_hh_tesh!$B$2))+1,256))</f>
        <v>RES_hh_tesh</v>
      </c>
      <c r="C13" s="2"/>
      <c r="D13" s="1" t="s">
        <v>12</v>
      </c>
    </row>
    <row r="14" spans="1:4" x14ac:dyDescent="0.25">
      <c r="B14" s="2" t="str">
        <f ca="1">HYPERLINK("#"&amp;CELL("address",RES_hh_emih!$B$2),MID(CELL("filename",RES_hh_emih!$B$2),FIND("]",CELL("filename",RES_hh_emih!$B$2))+1,256))</f>
        <v>RES_hh_emih</v>
      </c>
      <c r="C14" s="2"/>
      <c r="D14" s="1" t="s">
        <v>38</v>
      </c>
    </row>
    <row r="15" spans="1:4" x14ac:dyDescent="0.25">
      <c r="B15" s="2" t="str">
        <f ca="1">HYPERLINK("#"&amp;CELL("address",RES_hh_fecs!$B$2),MID(CELL("filename",RES_hh_fecs!$B$2),FIND("]",CELL("filename",RES_hh_fecs!$B$2))+1,256))</f>
        <v>RES_hh_fecs</v>
      </c>
      <c r="C15" s="2"/>
      <c r="D15" s="1" t="s">
        <v>10</v>
      </c>
    </row>
    <row r="16" spans="1:4" x14ac:dyDescent="0.25">
      <c r="B16" s="2" t="str">
        <f ca="1">HYPERLINK("#"&amp;CELL("address",RES_hh_tess!$B$2),MID(CELL("filename",RES_hh_tess!$B$2),FIND("]",CELL("filename",RES_hh_tess!$B$2))+1,256))</f>
        <v>RES_hh_tess</v>
      </c>
      <c r="C16" s="2"/>
      <c r="D16" s="1" t="s">
        <v>37</v>
      </c>
    </row>
    <row r="17" spans="1:4" x14ac:dyDescent="0.25">
      <c r="B17" s="2" t="str">
        <f ca="1">HYPERLINK("#"&amp;CELL("address",RES_hh_emis!$B$2),MID(CELL("filename",RES_hh_emis!$B$2),FIND("]",CELL("filename",RES_hh_emis!$B$2))+1,256))</f>
        <v>RES_hh_emis</v>
      </c>
      <c r="C17" s="2"/>
      <c r="D17" s="1" t="s">
        <v>36</v>
      </c>
    </row>
    <row r="18" spans="1:4" x14ac:dyDescent="0.25">
      <c r="B18" s="2"/>
      <c r="C18" s="2"/>
      <c r="D18" s="4"/>
    </row>
    <row r="19" spans="1:4" x14ac:dyDescent="0.25">
      <c r="A19" s="7"/>
      <c r="B19" s="3" t="s">
        <v>42</v>
      </c>
      <c r="C19" s="2"/>
      <c r="D19" s="1"/>
    </row>
    <row r="20" spans="1:4" x14ac:dyDescent="0.25">
      <c r="A20" s="7"/>
      <c r="B20" s="2" t="str">
        <f ca="1">HYPERLINK("#"&amp;CELL("address",RES_hh_num_in!$B$2),MID(CELL("filename",RES_hh_num_in!$B$2),FIND("]",CELL("filename",RES_hh_num_in!$B$2))+1,256))</f>
        <v>RES_hh_num_in</v>
      </c>
      <c r="C20" s="2"/>
      <c r="D20" s="1" t="s">
        <v>41</v>
      </c>
    </row>
    <row r="21" spans="1:4" x14ac:dyDescent="0.25">
      <c r="B21" s="2" t="str">
        <f ca="1">HYPERLINK("#"&amp;CELL("address",RES_hh_fec_in!$B$2),MID(CELL("filename",RES_hh_fec_in!$B$2),FIND("]",CELL("filename",RES_hh_fec_in!$B$2))+1,256))</f>
        <v>RES_hh_fec_in</v>
      </c>
      <c r="C21" s="2"/>
      <c r="D21" s="1" t="s">
        <v>17</v>
      </c>
    </row>
    <row r="22" spans="1:4" x14ac:dyDescent="0.25">
      <c r="B22" s="2" t="str">
        <f ca="1">HYPERLINK("#"&amp;CELL("address",RES_hh_tes_in!$B$2),MID(CELL("filename",RES_hh_tes_in!$B$2),FIND("]",CELL("filename",RES_hh_tes_in!$B$2))+1,256))</f>
        <v>RES_hh_tes_in</v>
      </c>
      <c r="C22" s="2"/>
      <c r="D22" s="1" t="s">
        <v>16</v>
      </c>
    </row>
    <row r="23" spans="1:4" x14ac:dyDescent="0.25">
      <c r="B23" s="2" t="str">
        <f ca="1">HYPERLINK("#"&amp;CELL("address",RES_hh_eff_in!$B$2),MID(CELL("filename",RES_hh_eff_in!$B$2),FIND("]",CELL("filename",RES_hh_eff_in!$B$2))+1,256))</f>
        <v>RES_hh_eff_in</v>
      </c>
      <c r="C23" s="2"/>
      <c r="D23" s="1" t="s">
        <v>40</v>
      </c>
    </row>
    <row r="24" spans="1:4" x14ac:dyDescent="0.25">
      <c r="B24" s="2" t="str">
        <f ca="1">HYPERLINK("#"&amp;CELL("address",RES_hh_emi_in!$B$2),MID(CELL("filename",RES_hh_emi_in!$B$2),FIND("]",CELL("filename",RES_hh_emi_in!$B$2))+1,256))</f>
        <v>RES_hh_emi_in</v>
      </c>
      <c r="C24" s="2"/>
      <c r="D24" s="1" t="s">
        <v>39</v>
      </c>
    </row>
    <row r="25" spans="1:4" x14ac:dyDescent="0.25">
      <c r="B25" s="2" t="str">
        <f ca="1">HYPERLINK("#"&amp;CELL("address",RES_hh_fech_in!$B$2),MID(CELL("filename",RES_hh_fech_in!$B$2),FIND("]",CELL("filename",RES_hh_fech_in!$B$2))+1,256))</f>
        <v>RES_hh_fech_in</v>
      </c>
      <c r="C25" s="2"/>
      <c r="D25" s="1" t="s">
        <v>13</v>
      </c>
    </row>
    <row r="26" spans="1:4" x14ac:dyDescent="0.25">
      <c r="B26" s="2" t="str">
        <f ca="1">HYPERLINK("#"&amp;CELL("address",RES_hh_tesh_in!$B$2),MID(CELL("filename",RES_hh_tesh_in!$B$2),FIND("]",CELL("filename",RES_hh_tesh_in!$B$2))+1,256))</f>
        <v>RES_hh_tesh_in</v>
      </c>
      <c r="C26" s="2"/>
      <c r="D26" s="1" t="s">
        <v>12</v>
      </c>
    </row>
    <row r="27" spans="1:4" x14ac:dyDescent="0.25">
      <c r="B27" s="2" t="str">
        <f ca="1">HYPERLINK("#"&amp;CELL("address",RES_hh_emih_in!$B$2),MID(CELL("filename",RES_hh_emih_in!$B$2),FIND("]",CELL("filename",RES_hh_emih_in!$B$2))+1,256))</f>
        <v>RES_hh_emih_in</v>
      </c>
      <c r="C27" s="2"/>
      <c r="D27" s="1" t="s">
        <v>38</v>
      </c>
    </row>
    <row r="28" spans="1:4" x14ac:dyDescent="0.25">
      <c r="B28" s="2" t="str">
        <f ca="1">HYPERLINK("#"&amp;CELL("address",RES_hh_fecs_in!$B$2),MID(CELL("filename",RES_hh_fecs_in!$B$2),FIND("]",CELL("filename",RES_hh_fecs_in!$B$2))+1,256))</f>
        <v>RES_hh_fecs_in</v>
      </c>
      <c r="C28" s="2"/>
      <c r="D28" s="1" t="s">
        <v>10</v>
      </c>
    </row>
    <row r="29" spans="1:4" x14ac:dyDescent="0.25">
      <c r="B29" s="2" t="str">
        <f ca="1">HYPERLINK("#"&amp;CELL("address",RES_hh_tess_in!$B$2),MID(CELL("filename",RES_hh_tess_in!$B$2),FIND("]",CELL("filename",RES_hh_tess_in!$B$2))+1,256))</f>
        <v>RES_hh_tess_in</v>
      </c>
      <c r="C29" s="2"/>
      <c r="D29" s="1" t="s">
        <v>37</v>
      </c>
    </row>
    <row r="30" spans="1:4" x14ac:dyDescent="0.25">
      <c r="B30" s="2" t="str">
        <f ca="1">HYPERLINK("#"&amp;CELL("address",RES_hh_emis_in!$B$2),MID(CELL("filename",RES_hh_emis_in!$B$2),FIND("]",CELL("filename",RES_hh_emis_in!$B$2))+1,256))</f>
        <v>RES_hh_emis_in</v>
      </c>
      <c r="C30" s="2"/>
      <c r="D30" s="1" t="s">
        <v>36</v>
      </c>
    </row>
    <row r="31" spans="1:4" x14ac:dyDescent="0.25">
      <c r="B31" s="2"/>
      <c r="C31" s="2"/>
      <c r="D31" s="4"/>
    </row>
    <row r="32" spans="1:4" x14ac:dyDescent="0.25">
      <c r="B32" s="3" t="s">
        <v>35</v>
      </c>
      <c r="C32" s="2"/>
      <c r="D32" s="4"/>
    </row>
    <row r="33" spans="2:4" x14ac:dyDescent="0.25">
      <c r="B33" s="2" t="str">
        <f ca="1">HYPERLINK("#"&amp;CELL("address",'RES_se-appl'!$B$2),MID(CELL("filename",'RES_se-appl'!$B$2),FIND("]",CELL("filename",'RES_se-appl'!$B$2))+1,256))</f>
        <v>RES_se-appl</v>
      </c>
      <c r="C33" s="5"/>
      <c r="D33" s="1" t="s">
        <v>34</v>
      </c>
    </row>
    <row r="34" spans="2:4" x14ac:dyDescent="0.25">
      <c r="B34" s="2" t="str">
        <f ca="1">HYPERLINK("#"&amp;CELL("address",RES_RF!$B$2),MID(CELL("filename",RES_RF!$B$2),FIND("]",CELL("filename",RES_RF!$B$2))+1,256))</f>
        <v>RES_RF</v>
      </c>
      <c r="C34" s="5"/>
      <c r="D34" s="1" t="s">
        <v>33</v>
      </c>
    </row>
    <row r="35" spans="2:4" x14ac:dyDescent="0.25">
      <c r="B35" s="2" t="str">
        <f ca="1">HYPERLINK("#"&amp;CELL("address",RES_WM!$B$2),MID(CELL("filename",RES_WM!$B$2),FIND("]",CELL("filename",RES_WM!$B$2))+1,256))</f>
        <v>RES_WM</v>
      </c>
      <c r="C35" s="5"/>
      <c r="D35" s="1" t="s">
        <v>32</v>
      </c>
    </row>
    <row r="36" spans="2:4" x14ac:dyDescent="0.25">
      <c r="B36" s="2" t="str">
        <f ca="1">HYPERLINK("#"&amp;CELL("address",RES_DR!$B$2),MID(CELL("filename",RES_DR!$B$2),FIND("]",CELL("filename",RES_DR!$B$2))+1,256))</f>
        <v>RES_DR</v>
      </c>
      <c r="C36" s="5"/>
      <c r="D36" s="1" t="s">
        <v>31</v>
      </c>
    </row>
    <row r="37" spans="2:4" x14ac:dyDescent="0.25">
      <c r="B37" s="2" t="str">
        <f ca="1">HYPERLINK("#"&amp;CELL("address",RES_DW!$B$2),MID(CELL("filename",RES_DW!$B$2),FIND("]",CELL("filename",RES_DW!$B$2))+1,256))</f>
        <v>RES_DW</v>
      </c>
      <c r="C37" s="5"/>
      <c r="D37" s="1" t="s">
        <v>30</v>
      </c>
    </row>
    <row r="38" spans="2:4" x14ac:dyDescent="0.25">
      <c r="B38" s="2" t="str">
        <f ca="1">HYPERLINK("#"&amp;CELL("address",RES_TV!$B$2),MID(CELL("filename",RES_TV!$B$2),FIND("]",CELL("filename",RES_TV!$B$2))+1,256))</f>
        <v>RES_TV</v>
      </c>
      <c r="C38" s="5"/>
      <c r="D38" s="1" t="s">
        <v>29</v>
      </c>
    </row>
    <row r="39" spans="2:4" x14ac:dyDescent="0.25">
      <c r="B39" s="2" t="str">
        <f ca="1">HYPERLINK("#"&amp;CELL("address",RES_IT!$B$2),MID(CELL("filename",RES_IT!$B$2),FIND("]",CELL("filename",RES_IT!$B$2))+1,256))</f>
        <v>RES_IT</v>
      </c>
      <c r="C39" s="5"/>
      <c r="D39" s="1" t="s">
        <v>28</v>
      </c>
    </row>
    <row r="40" spans="2:4" x14ac:dyDescent="0.25">
      <c r="B40" s="2" t="str">
        <f ca="1">HYPERLINK("#"&amp;CELL("address",RES_LI!$B$2),MID(CELL("filename",RES_LI!$B$2),FIND("]",CELL("filename",RES_LI!$B$2))+1,256))</f>
        <v>RES_LI</v>
      </c>
      <c r="C40" s="5"/>
      <c r="D40" s="1" t="s">
        <v>27</v>
      </c>
    </row>
    <row r="41" spans="2:4" x14ac:dyDescent="0.25">
      <c r="B41" s="2" t="str">
        <f ca="1">HYPERLINK("#"&amp;CELL("address",RES_OA!$B$2),MID(CELL("filename",RES_OA!$B$2),FIND("]",CELL("filename",RES_OA!$B$2))+1,256))</f>
        <v>RES_OA</v>
      </c>
      <c r="C41" s="5"/>
      <c r="D41" s="1" t="s">
        <v>26</v>
      </c>
    </row>
    <row r="42" spans="2:4" x14ac:dyDescent="0.25">
      <c r="B42" s="2"/>
      <c r="C42" s="5"/>
      <c r="D42" s="4"/>
    </row>
    <row r="43" spans="2:4" x14ac:dyDescent="0.25">
      <c r="B43" s="3" t="s">
        <v>25</v>
      </c>
      <c r="C43" s="5"/>
      <c r="D43" s="4"/>
    </row>
    <row r="44" spans="2:4" x14ac:dyDescent="0.25">
      <c r="B44" s="2" t="str">
        <f ca="1">HYPERLINK("#"&amp;CELL("address",RES_hhdet_num!$B$2),MID(CELL("filename",RES_hhdet_num!$B$2),FIND("]",CELL("filename",RES_hhdet_num!$B$2))+1,256))</f>
        <v>RES_hhdet_num</v>
      </c>
      <c r="C44" s="2"/>
      <c r="D44" s="1" t="s">
        <v>24</v>
      </c>
    </row>
    <row r="45" spans="2:4" x14ac:dyDescent="0.25">
      <c r="B45" s="6" t="str">
        <f ca="1">HYPERLINK("#"&amp;CELL("address",RES_hhdet_out!$B$2),MID(CELL("filename",RES_hhdet_out!$B$2),FIND("]",CELL("filename",RES_hhdet_out!$B$2))+1,256))</f>
        <v>RES_hhdet_out</v>
      </c>
      <c r="C45" s="2"/>
      <c r="D45" s="4" t="s">
        <v>23</v>
      </c>
    </row>
    <row r="46" spans="2:4" x14ac:dyDescent="0.25">
      <c r="B46" s="6" t="str">
        <f ca="1">HYPERLINK("#"&amp;CELL("address",RES_hhdet_in!$B$2),MID(CELL("filename",RES_hhdet_in!$B$2),FIND("]",CELL("filename",RES_hhdet_in!$B$2))+1,256))</f>
        <v>RES_hhdet_in</v>
      </c>
      <c r="C46" s="2"/>
      <c r="D46" s="4" t="s">
        <v>22</v>
      </c>
    </row>
    <row r="47" spans="2:4" x14ac:dyDescent="0.25">
      <c r="B47" s="6" t="str">
        <f ca="1">HYPERLINK("#"&amp;CELL("address",RES_hhdet_in_new!$B$2),MID(CELL("filename",RES_hhdet_in_new!$B$2),FIND("]",CELL("filename",RES_hhdet_in_new!$B$2))+1,256))</f>
        <v>RES_hhdet_in_new</v>
      </c>
      <c r="C47" s="2"/>
      <c r="D47" s="4" t="s">
        <v>21</v>
      </c>
    </row>
    <row r="48" spans="2:4" x14ac:dyDescent="0.25">
      <c r="B48" s="6" t="str">
        <f ca="1">HYPERLINK("#"&amp;CELL("address",RES_hhdet_in_repl!$B$2),MID(CELL("filename",RES_hhdet_in_repl!$B$2),FIND("]",CELL("filename",RES_hhdet_in_repl!$B$2))+1,256))</f>
        <v>RES_hhdet_in_repl</v>
      </c>
      <c r="C48" s="2"/>
      <c r="D48" s="4" t="s">
        <v>202</v>
      </c>
    </row>
    <row r="49" spans="2:4" x14ac:dyDescent="0.25">
      <c r="B49" s="6" t="str">
        <f ca="1">HYPERLINK("#"&amp;CELL("address",RES_hhdet_numvin!$B$2),MID(CELL("filename",RES_hhdet_numvin!$B$2),FIND("]",CELL("filename",RES_hhdet_numvin!$B$2))+1,256))</f>
        <v>RES_hhdet_numvin</v>
      </c>
      <c r="C49" s="2"/>
      <c r="D49" s="4" t="s">
        <v>20</v>
      </c>
    </row>
    <row r="50" spans="2:4" x14ac:dyDescent="0.25">
      <c r="B50" s="2"/>
      <c r="C50" s="5"/>
      <c r="D50" s="4"/>
    </row>
    <row r="51" spans="2:4" x14ac:dyDescent="0.25">
      <c r="B51" s="3" t="s">
        <v>19</v>
      </c>
      <c r="C51" s="5"/>
      <c r="D51" s="4"/>
    </row>
    <row r="52" spans="2:4" x14ac:dyDescent="0.25">
      <c r="B52" s="2" t="e">
        <f ca="1">HYPERLINK("#"&amp;CELL("address",RES_hhdet_fec!#REF!),MID(CELL("filename",RES_hhdet_fec!#REF!),FIND("]",CELL("filename",RES_hhdet_fec!#REF!))+1,256))</f>
        <v>#REF!</v>
      </c>
      <c r="C52" s="2"/>
      <c r="D52" s="1" t="s">
        <v>17</v>
      </c>
    </row>
    <row r="53" spans="2:4" x14ac:dyDescent="0.25">
      <c r="B53" s="2" t="str">
        <f ca="1">HYPERLINK("#"&amp;CELL("address",RES_hhdet_tes!$B$2),MID(CELL("filename",RES_hhdet_tes!$B$2),FIND("]",CELL("filename",RES_hhdet_tes!$B$2))+1,256))</f>
        <v>RES_hhdet_tes</v>
      </c>
      <c r="C53" s="2"/>
      <c r="D53" s="1" t="s">
        <v>16</v>
      </c>
    </row>
    <row r="54" spans="2:4" x14ac:dyDescent="0.25">
      <c r="B54" s="2" t="str">
        <f ca="1">HYPERLINK("#"&amp;CELL("address",RES_hhdet_eff!$B$2),MID(CELL("filename",RES_hhdet_eff!$B$2),FIND("]",CELL("filename",RES_hhdet_eff!$B$2))+1,256))</f>
        <v>RES_hhdet_eff</v>
      </c>
      <c r="C54" s="2"/>
      <c r="D54" s="1" t="s">
        <v>15</v>
      </c>
    </row>
    <row r="55" spans="2:4" x14ac:dyDescent="0.25">
      <c r="B55" s="2" t="str">
        <f ca="1">HYPERLINK("#"&amp;CELL("address",RES_hhdet_emi!$B$2),MID(CELL("filename",RES_hhdet_emi!$B$2),FIND("]",CELL("filename",RES_hhdet_emi!$B$2))+1,256))</f>
        <v>RES_hhdet_emi</v>
      </c>
      <c r="C55" s="2"/>
      <c r="D55" s="1" t="s">
        <v>14</v>
      </c>
    </row>
    <row r="56" spans="2:4" x14ac:dyDescent="0.25">
      <c r="B56" s="2" t="str">
        <f ca="1">HYPERLINK("#"&amp;CELL("address",RES_hhdet_fech!$B$2),MID(CELL("filename",RES_hhdet_fech!$B$2),FIND("]",CELL("filename",RES_hhdet_fech!$B$2))+1,256))</f>
        <v>RES_hhdet_fech</v>
      </c>
      <c r="C56" s="2"/>
      <c r="D56" s="1" t="s">
        <v>13</v>
      </c>
    </row>
    <row r="57" spans="2:4" x14ac:dyDescent="0.25">
      <c r="B57" s="2" t="str">
        <f ca="1">HYPERLINK("#"&amp;CELL("address",RES_hhdet_tesh!$B$2),MID(CELL("filename",RES_hhdet_tesh!$B$2),FIND("]",CELL("filename",RES_hhdet_tesh!$B$2))+1,256))</f>
        <v>RES_hhdet_tesh</v>
      </c>
      <c r="C57" s="2"/>
      <c r="D57" s="1" t="s">
        <v>12</v>
      </c>
    </row>
    <row r="58" spans="2:4" x14ac:dyDescent="0.25">
      <c r="B58" s="2" t="str">
        <f ca="1">HYPERLINK("#"&amp;CELL("address",RES_hhdet_emih!$B$2),MID(CELL("filename",RES_hhdet_emih!$B$2),FIND("]",CELL("filename",RES_hhdet_emih!$B$2))+1,256))</f>
        <v>RES_hhdet_emih</v>
      </c>
      <c r="C58" s="2"/>
      <c r="D58" s="1" t="s">
        <v>11</v>
      </c>
    </row>
    <row r="59" spans="2:4" x14ac:dyDescent="0.25">
      <c r="B59" s="2" t="str">
        <f ca="1">HYPERLINK("#"&amp;CELL("address",RES_hhdet_fecs!$B$2),MID(CELL("filename",RES_hhdet_fecs!$B$2),FIND("]",CELL("filename",RES_hhdet_fecs!$B$2))+1,256))</f>
        <v>RES_hhdet_fecs</v>
      </c>
      <c r="C59" s="2"/>
      <c r="D59" s="1" t="s">
        <v>10</v>
      </c>
    </row>
    <row r="60" spans="2:4" x14ac:dyDescent="0.25">
      <c r="B60" s="2" t="str">
        <f ca="1">HYPERLINK("#"&amp;CELL("address",RES_hhdet_tess!$B$2),MID(CELL("filename",RES_hhdet_tess!$B$2),FIND("]",CELL("filename",RES_hhdet_tess!$B$2))+1,256))</f>
        <v>RES_hhdet_tess</v>
      </c>
      <c r="C60" s="2"/>
      <c r="D60" s="1" t="s">
        <v>37</v>
      </c>
    </row>
    <row r="61" spans="2:4" x14ac:dyDescent="0.25">
      <c r="B61" s="2" t="str">
        <f ca="1">HYPERLINK("#"&amp;CELL("address",RES_hhdet_emis!$B$2),MID(CELL("filename",RES_hhdet_emis!$B$2),FIND("]",CELL("filename",RES_hhdet_emis!$B$2))+1,256))</f>
        <v>RES_hhdet_emis</v>
      </c>
      <c r="C61" s="2"/>
      <c r="D61" s="1" t="s">
        <v>212</v>
      </c>
    </row>
    <row r="63" spans="2:4" x14ac:dyDescent="0.25">
      <c r="B63" s="3" t="s">
        <v>18</v>
      </c>
      <c r="C63" s="5"/>
      <c r="D63" s="4"/>
    </row>
    <row r="64" spans="2:4" x14ac:dyDescent="0.25">
      <c r="B64" s="2" t="str">
        <f ca="1">HYPERLINK("#"&amp;CELL("address",RES_hhdet_in_fec!$B$2),MID(CELL("filename",RES_hhdet_in_fec!$B$2),FIND("]",CELL("filename",RES_hhdet_in_fec!$B$2))+1,256))</f>
        <v>RES_hhdet_in_fec</v>
      </c>
      <c r="C64" s="2"/>
      <c r="D64" s="1" t="s">
        <v>17</v>
      </c>
    </row>
    <row r="65" spans="2:4" x14ac:dyDescent="0.25">
      <c r="B65" s="2" t="str">
        <f ca="1">HYPERLINK("#"&amp;CELL("address",RES_hhdet_in_tes!$B$2),MID(CELL("filename",RES_hhdet_in_tes!$B$2),FIND("]",CELL("filename",RES_hhdet_in_tes!$B$2))+1,256))</f>
        <v>RES_hhdet_in_tes</v>
      </c>
      <c r="C65" s="2"/>
      <c r="D65" s="1" t="s">
        <v>16</v>
      </c>
    </row>
    <row r="66" spans="2:4" x14ac:dyDescent="0.25">
      <c r="B66" s="2" t="str">
        <f ca="1">HYPERLINK("#"&amp;CELL("address",RES_hhdet_in_eff!$B$2),MID(CELL("filename",RES_hhdet_in_eff!$B$2),FIND("]",CELL("filename",RES_hhdet_in_eff!$B$2))+1,256))</f>
        <v>RES_hhdet_in_eff</v>
      </c>
      <c r="C66" s="2"/>
      <c r="D66" s="1" t="s">
        <v>15</v>
      </c>
    </row>
    <row r="67" spans="2:4" x14ac:dyDescent="0.25">
      <c r="B67" s="2" t="str">
        <f ca="1">HYPERLINK("#"&amp;CELL("address",RES_hhdet_in_emi!$B$2),MID(CELL("filename",RES_hhdet_in_emi!$B$2),FIND("]",CELL("filename",RES_hhdet_in_emi!$B$2))+1,256))</f>
        <v>RES_hhdet_in_emi</v>
      </c>
      <c r="C67" s="2"/>
      <c r="D67" s="1" t="s">
        <v>14</v>
      </c>
    </row>
    <row r="68" spans="2:4" x14ac:dyDescent="0.25">
      <c r="B68" s="2" t="str">
        <f ca="1">HYPERLINK("#"&amp;CELL("address",RES_hhdet_in_fech!$B$2),MID(CELL("filename",RES_hhdet_in_fech!$B$2),FIND("]",CELL("filename",RES_hhdet_in_fech!$B$2))+1,256))</f>
        <v>RES_hhdet_in_fech</v>
      </c>
      <c r="C68" s="2"/>
      <c r="D68" s="1" t="s">
        <v>13</v>
      </c>
    </row>
    <row r="69" spans="2:4" x14ac:dyDescent="0.25">
      <c r="B69" s="2" t="str">
        <f ca="1">HYPERLINK("#"&amp;CELL("address",RES_hhdet_in_tesh!$B$2),MID(CELL("filename",RES_hhdet_in_tesh!$B$2),FIND("]",CELL("filename",RES_hhdet_in_tesh!$B$2))+1,256))</f>
        <v>RES_hhdet_in_tesh</v>
      </c>
      <c r="C69" s="2"/>
      <c r="D69" s="1" t="s">
        <v>12</v>
      </c>
    </row>
    <row r="70" spans="2:4" x14ac:dyDescent="0.25">
      <c r="B70" s="2" t="str">
        <f ca="1">HYPERLINK("#"&amp;CELL("address",RES_hhdet_in_emih!$B$2),MID(CELL("filename",RES_hhdet_in_emih!$B$2),FIND("]",CELL("filename",RES_hhdet_in_emih!$B$2))+1,256))</f>
        <v>RES_hhdet_in_emih</v>
      </c>
      <c r="C70" s="2"/>
      <c r="D70" s="1" t="s">
        <v>11</v>
      </c>
    </row>
    <row r="71" spans="2:4" x14ac:dyDescent="0.25">
      <c r="B71" s="2" t="str">
        <f ca="1">HYPERLINK("#"&amp;CELL("address",RES_hhdet_in_fecs!$B$2),MID(CELL("filename",RES_hhdet_in_fecs!$B$2),FIND("]",CELL("filename",RES_hhdet_in_fecs!$B$2))+1,256))</f>
        <v>RES_hhdet_in_fecs</v>
      </c>
      <c r="C71" s="2"/>
      <c r="D71" s="1" t="s">
        <v>10</v>
      </c>
    </row>
    <row r="72" spans="2:4" x14ac:dyDescent="0.25">
      <c r="B72" s="2" t="str">
        <f ca="1">HYPERLINK("#"&amp;CELL("address",RES_hhdet_in_tess!$B$2),MID(CELL("filename",RES_hhdet_in_tess!$B$2),FIND("]",CELL("filename",RES_hhdet_in_tess!$B$2))+1,256))</f>
        <v>RES_hhdet_in_tess</v>
      </c>
      <c r="C72" s="2"/>
      <c r="D72" s="1" t="s">
        <v>37</v>
      </c>
    </row>
    <row r="73" spans="2:4" x14ac:dyDescent="0.25">
      <c r="B73" s="2" t="str">
        <f ca="1">HYPERLINK("#"&amp;CELL("address",RES_hhdet_in_emis!$B$2),MID(CELL("filename",RES_hhdet_in_emis!$B$2),FIND("]",CELL("filename",RES_hhdet_in_emis!$B$2))+1,256))</f>
        <v>RES_hhdet_in_emis</v>
      </c>
      <c r="C73" s="2"/>
      <c r="D73" s="1" t="s">
        <v>212</v>
      </c>
    </row>
    <row r="75" spans="2:4" x14ac:dyDescent="0.25">
      <c r="B75" s="3" t="s">
        <v>9</v>
      </c>
    </row>
    <row r="76" spans="2:4" x14ac:dyDescent="0.25">
      <c r="B76" s="2" t="str">
        <f ca="1">HYPERLINK("#"&amp;CELL("address",RES_hh_SLD!$B$2),MID(CELL("filename",RES_hh_SLD!$B$2),FIND("]",CELL("filename",RES_hh_SLD!$B$2))+1,256))</f>
        <v>RES_hh_SLD</v>
      </c>
      <c r="C76" s="2"/>
      <c r="D76" s="1" t="s">
        <v>8</v>
      </c>
    </row>
    <row r="77" spans="2:4" x14ac:dyDescent="0.25">
      <c r="B77" s="2" t="str">
        <f ca="1">HYPERLINK("#"&amp;CELL("address",RES_hh_LPG!$B$2),MID(CELL("filename",RES_hh_LPG!$B$2),FIND("]",CELL("filename",RES_hh_LPG!$B$2))+1,256))</f>
        <v>RES_hh_LPG</v>
      </c>
      <c r="C77" s="2"/>
      <c r="D77" s="1" t="s">
        <v>7</v>
      </c>
    </row>
    <row r="78" spans="2:4" x14ac:dyDescent="0.25">
      <c r="B78" s="2" t="str">
        <f ca="1">HYPERLINK("#"&amp;CELL("address",RES_hh_GDO!$B$2),MID(CELL("filename",RES_hh_GDO!$B$2),FIND("]",CELL("filename",RES_hh_GDO!$B$2))+1,256))</f>
        <v>RES_hh_GDO</v>
      </c>
      <c r="C78" s="2"/>
      <c r="D78" s="1" t="s">
        <v>6</v>
      </c>
    </row>
    <row r="79" spans="2:4" x14ac:dyDescent="0.25">
      <c r="B79" s="2" t="str">
        <f ca="1">HYPERLINK("#"&amp;CELL("address",RES_hh_NGS!$B$2),MID(CELL("filename",RES_hh_NGS!$B$2),FIND("]",CELL("filename",RES_hh_NGS!$B$2))+1,256))</f>
        <v>RES_hh_NGS</v>
      </c>
      <c r="C79" s="2"/>
      <c r="D79" s="1" t="s">
        <v>5</v>
      </c>
    </row>
    <row r="80" spans="2:4" x14ac:dyDescent="0.25">
      <c r="B80" s="2" t="str">
        <f ca="1">HYPERLINK("#"&amp;CELL("address",RES_hh_BMS!$B$2),MID(CELL("filename",RES_hh_BMS!$B$2),FIND("]",CELL("filename",RES_hh_BMS!$B$2))+1,256))</f>
        <v>RES_hh_BMS</v>
      </c>
      <c r="C80" s="2"/>
      <c r="D80" s="1" t="s">
        <v>4</v>
      </c>
    </row>
    <row r="81" spans="2:4" x14ac:dyDescent="0.25">
      <c r="B81" s="2" t="str">
        <f ca="1">HYPERLINK("#"&amp;CELL("address",RES_hh_GEO!$B$2),MID(CELL("filename",RES_hh_GEO!$B$2),FIND("]",CELL("filename",RES_hh_GEO!$B$2))+1,256))</f>
        <v>RES_hh_GEO</v>
      </c>
      <c r="C81" s="2"/>
      <c r="D81" s="1" t="s">
        <v>3</v>
      </c>
    </row>
    <row r="82" spans="2:4" x14ac:dyDescent="0.25">
      <c r="B82" s="2" t="str">
        <f ca="1">HYPERLINK("#"&amp;CELL("address",RES_hh_DHT!$B$2),MID(CELL("filename",RES_hh_DHT!$B$2),FIND("]",CELL("filename",RES_hh_DHT!$B$2))+1,256))</f>
        <v>RES_hh_DHT</v>
      </c>
      <c r="C82" s="2"/>
      <c r="D82" s="1" t="s">
        <v>2</v>
      </c>
    </row>
    <row r="83" spans="2:4" x14ac:dyDescent="0.25">
      <c r="B83" s="2" t="str">
        <f ca="1">HYPERLINK("#"&amp;CELL("address",RES_hh_AEL!$B$2),MID(CELL("filename",RES_hh_AEL!$B$2),FIND("]",CELL("filename",RES_hh_AEL!$B$2))+1,256))</f>
        <v>RES_hh_AEL</v>
      </c>
      <c r="C83" s="2"/>
      <c r="D83" s="1" t="s">
        <v>1</v>
      </c>
    </row>
    <row r="84" spans="2:4" x14ac:dyDescent="0.25">
      <c r="B84" s="2" t="str">
        <f ca="1">HYPERLINK("#"&amp;CELL("address",RES_hh_CEL!$B$2),MID(CELL("filename",RES_hh_CEL!$B$2),FIND("]",CELL("filename",RES_hh_CEL!$B$2))+1,256))</f>
        <v>RES_hh_CEL</v>
      </c>
      <c r="C84" s="2"/>
      <c r="D84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176"/>
  <sheetViews>
    <sheetView showGridLines="0" zoomScaleNormal="100"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2" customHeight="1" x14ac:dyDescent="0.25"/>
  <cols>
    <col min="1" max="1" width="6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" customHeight="1" x14ac:dyDescent="0.25">
      <c r="A3" s="77" t="s">
        <v>216</v>
      </c>
      <c r="B3" s="69">
        <v>25485.246775615658</v>
      </c>
      <c r="C3" s="69">
        <v>26767.602992558084</v>
      </c>
      <c r="D3" s="69">
        <v>28304.277124380744</v>
      </c>
      <c r="E3" s="69">
        <v>29135.042911798162</v>
      </c>
      <c r="F3" s="69">
        <v>30592.950954396736</v>
      </c>
      <c r="G3" s="69">
        <v>32381.728725727098</v>
      </c>
      <c r="H3" s="69">
        <v>34319.913240236179</v>
      </c>
      <c r="I3" s="69">
        <v>36898.017164841673</v>
      </c>
      <c r="J3" s="69">
        <v>39125.592516464618</v>
      </c>
      <c r="K3" s="69">
        <v>38927.954589069457</v>
      </c>
      <c r="L3" s="69">
        <v>39095.699999999997</v>
      </c>
      <c r="M3" s="69">
        <v>38872.640101664569</v>
      </c>
      <c r="N3" s="69">
        <v>38715.850809341631</v>
      </c>
      <c r="O3" s="69">
        <v>38409.57524985302</v>
      </c>
      <c r="P3" s="69">
        <v>38935.135383625246</v>
      </c>
      <c r="Q3" s="69">
        <v>39802.100496129453</v>
      </c>
    </row>
    <row r="4" spans="1:17" ht="12" customHeight="1" x14ac:dyDescent="0.25">
      <c r="A4" s="79" t="s">
        <v>108</v>
      </c>
      <c r="B4" s="83">
        <v>5398657</v>
      </c>
      <c r="C4" s="83">
        <v>5378783</v>
      </c>
      <c r="D4" s="83">
        <v>5378951</v>
      </c>
      <c r="E4" s="83">
        <v>5374873</v>
      </c>
      <c r="F4" s="83">
        <v>5371875</v>
      </c>
      <c r="G4" s="83">
        <v>5372685</v>
      </c>
      <c r="H4" s="83">
        <v>5372928</v>
      </c>
      <c r="I4" s="83">
        <v>5373180</v>
      </c>
      <c r="J4" s="83">
        <v>5376064</v>
      </c>
      <c r="K4" s="83">
        <v>5382401</v>
      </c>
      <c r="L4" s="83">
        <v>5390410</v>
      </c>
      <c r="M4" s="83">
        <v>5392446</v>
      </c>
      <c r="N4" s="83">
        <v>5404322</v>
      </c>
      <c r="O4" s="83">
        <v>5410836</v>
      </c>
      <c r="P4" s="83">
        <v>5415949</v>
      </c>
      <c r="Q4" s="83">
        <v>5421349</v>
      </c>
    </row>
    <row r="5" spans="1:17" s="28" customFormat="1" ht="12" customHeight="1" x14ac:dyDescent="0.25"/>
    <row r="6" spans="1:17" ht="12" customHeight="1" x14ac:dyDescent="0.25">
      <c r="A6" s="77" t="s">
        <v>24</v>
      </c>
      <c r="B6" s="69">
        <v>1827247</v>
      </c>
      <c r="C6" s="69">
        <v>1831621</v>
      </c>
      <c r="D6" s="69">
        <v>1842915</v>
      </c>
      <c r="E6" s="69">
        <v>1852885</v>
      </c>
      <c r="F6" s="69">
        <v>1863354</v>
      </c>
      <c r="G6" s="69">
        <v>1875283</v>
      </c>
      <c r="H6" s="69">
        <v>1890545</v>
      </c>
      <c r="I6" s="69">
        <v>1925181</v>
      </c>
      <c r="J6" s="69">
        <v>1909114</v>
      </c>
      <c r="K6" s="69">
        <v>1933334</v>
      </c>
      <c r="L6" s="69">
        <v>1933433</v>
      </c>
      <c r="M6" s="69">
        <v>1943224</v>
      </c>
      <c r="N6" s="69">
        <v>1933568</v>
      </c>
      <c r="O6" s="69">
        <v>1936591</v>
      </c>
      <c r="P6" s="69">
        <v>1940505</v>
      </c>
      <c r="Q6" s="69">
        <v>1943833</v>
      </c>
    </row>
    <row r="7" spans="1:17" ht="12" customHeight="1" x14ac:dyDescent="0.25">
      <c r="A7" s="82" t="s">
        <v>107</v>
      </c>
      <c r="B7" s="81">
        <v>143336.5909955464</v>
      </c>
      <c r="C7" s="81">
        <v>144386.53568</v>
      </c>
      <c r="D7" s="81">
        <v>146242.74129723918</v>
      </c>
      <c r="E7" s="81">
        <v>148123.55176279624</v>
      </c>
      <c r="F7" s="81">
        <v>150122.17065599957</v>
      </c>
      <c r="G7" s="81">
        <v>152388.78347469162</v>
      </c>
      <c r="H7" s="81">
        <v>155045.30357020532</v>
      </c>
      <c r="I7" s="81">
        <v>159902.0858319602</v>
      </c>
      <c r="J7" s="81">
        <v>159808.32027099779</v>
      </c>
      <c r="K7" s="81">
        <v>163781.10865438444</v>
      </c>
      <c r="L7" s="81">
        <v>165188.38583591621</v>
      </c>
      <c r="M7" s="81">
        <v>167931.34278149623</v>
      </c>
      <c r="N7" s="81">
        <v>168993.84320000003</v>
      </c>
      <c r="O7" s="81">
        <v>171387.06425511136</v>
      </c>
      <c r="P7" s="81">
        <v>173954.43305412497</v>
      </c>
      <c r="Q7" s="81">
        <v>176509.31301451591</v>
      </c>
    </row>
    <row r="8" spans="1:17" ht="12" customHeight="1" x14ac:dyDescent="0.25">
      <c r="A8" s="76" t="s">
        <v>41</v>
      </c>
      <c r="B8" s="80"/>
      <c r="C8" s="80">
        <v>50055.175000000003</v>
      </c>
      <c r="D8" s="80">
        <v>57084.525000000001</v>
      </c>
      <c r="E8" s="80">
        <v>56042.875</v>
      </c>
      <c r="F8" s="80">
        <v>56791.125</v>
      </c>
      <c r="G8" s="80">
        <v>58512.850000000006</v>
      </c>
      <c r="H8" s="80">
        <v>62144.075000000004</v>
      </c>
      <c r="I8" s="80">
        <v>81899.625</v>
      </c>
      <c r="J8" s="80">
        <v>48129.525000000001</v>
      </c>
      <c r="K8" s="80">
        <v>71947.850000000006</v>
      </c>
      <c r="L8" s="80">
        <v>48432.350000000006</v>
      </c>
      <c r="M8" s="80">
        <v>58126.825000000004</v>
      </c>
      <c r="N8" s="80">
        <v>48580.600000000006</v>
      </c>
      <c r="O8" s="80">
        <v>51362.200000000004</v>
      </c>
      <c r="P8" s="80">
        <v>52328.775000000001</v>
      </c>
      <c r="Q8" s="80">
        <v>51840.625</v>
      </c>
    </row>
    <row r="9" spans="1:17" ht="12" customHeight="1" x14ac:dyDescent="0.25">
      <c r="A9" s="79" t="s">
        <v>106</v>
      </c>
      <c r="B9" s="78"/>
      <c r="C9" s="78">
        <f>C8*C21/1000</f>
        <v>4633.3594593422713</v>
      </c>
      <c r="D9" s="78">
        <f t="shared" ref="D9:Q9" si="0">D8*D21/1000</f>
        <v>5465.8690092391671</v>
      </c>
      <c r="E9" s="78">
        <f t="shared" si="0"/>
        <v>5536.8789979880448</v>
      </c>
      <c r="F9" s="78">
        <f t="shared" si="0"/>
        <v>5701.7076872732341</v>
      </c>
      <c r="G9" s="78">
        <f t="shared" si="0"/>
        <v>6019.6670850920382</v>
      </c>
      <c r="H9" s="78">
        <f t="shared" si="0"/>
        <v>6466.2396823810341</v>
      </c>
      <c r="I9" s="78">
        <f t="shared" si="0"/>
        <v>8732.9148510099949</v>
      </c>
      <c r="J9" s="78">
        <f t="shared" si="0"/>
        <v>5238.282828598678</v>
      </c>
      <c r="K9" s="78">
        <f t="shared" si="0"/>
        <v>7967.9963901616338</v>
      </c>
      <c r="L9" s="78">
        <f t="shared" si="0"/>
        <v>5501.8048978914021</v>
      </c>
      <c r="M9" s="78">
        <f t="shared" si="0"/>
        <v>6872.6665914779005</v>
      </c>
      <c r="N9" s="78">
        <f t="shared" si="0"/>
        <v>6095.2451957548265</v>
      </c>
      <c r="O9" s="78">
        <f t="shared" si="0"/>
        <v>6618.0671351113197</v>
      </c>
      <c r="P9" s="78">
        <f t="shared" si="0"/>
        <v>6852.0454053914018</v>
      </c>
      <c r="Q9" s="78">
        <f t="shared" si="0"/>
        <v>6903.7407867440788</v>
      </c>
    </row>
    <row r="10" spans="1:17" s="28" customFormat="1" ht="12" customHeight="1" x14ac:dyDescent="0.25"/>
    <row r="11" spans="1:17" ht="12" customHeight="1" x14ac:dyDescent="0.25">
      <c r="A11" s="77" t="s">
        <v>105</v>
      </c>
      <c r="B11" s="211">
        <v>3056.65</v>
      </c>
      <c r="C11" s="211">
        <v>3418.26</v>
      </c>
      <c r="D11" s="211">
        <v>3238.08</v>
      </c>
      <c r="E11" s="211">
        <v>3474.28</v>
      </c>
      <c r="F11" s="211">
        <v>3427.22</v>
      </c>
      <c r="G11" s="211">
        <v>3543.14</v>
      </c>
      <c r="H11" s="211">
        <v>3384.02</v>
      </c>
      <c r="I11" s="211">
        <v>3096.31</v>
      </c>
      <c r="J11" s="211">
        <v>3045.95</v>
      </c>
      <c r="K11" s="211">
        <v>3182.44</v>
      </c>
      <c r="L11" s="211">
        <v>3491.74</v>
      </c>
      <c r="M11" s="211">
        <v>3249.56</v>
      </c>
      <c r="N11" s="211">
        <v>3293.74</v>
      </c>
      <c r="O11" s="211">
        <v>3240.54</v>
      </c>
      <c r="P11" s="211">
        <v>2717.97</v>
      </c>
      <c r="Q11" s="211">
        <v>3055.59</v>
      </c>
    </row>
    <row r="12" spans="1:17" ht="12" customHeight="1" x14ac:dyDescent="0.25">
      <c r="A12" s="76" t="s">
        <v>104</v>
      </c>
      <c r="B12" s="212">
        <v>3386.4508333333329</v>
      </c>
      <c r="C12" s="212">
        <v>3386.4508333333329</v>
      </c>
      <c r="D12" s="212">
        <v>3386.4508333333329</v>
      </c>
      <c r="E12" s="212">
        <v>3386.4508333333329</v>
      </c>
      <c r="F12" s="212">
        <v>3386.4508333333329</v>
      </c>
      <c r="G12" s="212">
        <v>3386.4508333333329</v>
      </c>
      <c r="H12" s="212">
        <v>3386.4508333333329</v>
      </c>
      <c r="I12" s="212">
        <v>3386.4508333333329</v>
      </c>
      <c r="J12" s="212">
        <v>3386.4508333333329</v>
      </c>
      <c r="K12" s="212">
        <v>3386.4508333333329</v>
      </c>
      <c r="L12" s="212">
        <v>3386.4508333333329</v>
      </c>
      <c r="M12" s="212">
        <v>3386.4508333333329</v>
      </c>
      <c r="N12" s="212">
        <v>3386.4508333333329</v>
      </c>
      <c r="O12" s="212">
        <v>3386.4508333333329</v>
      </c>
      <c r="P12" s="212">
        <v>3386.4508333333329</v>
      </c>
      <c r="Q12" s="212">
        <v>3386.4508333333329</v>
      </c>
    </row>
    <row r="13" spans="1:17" ht="12" customHeight="1" x14ac:dyDescent="0.25">
      <c r="A13" s="75" t="s">
        <v>103</v>
      </c>
      <c r="B13" s="213">
        <f>IF(B11=0,0,B11/B12)</f>
        <v>0.90261165758349282</v>
      </c>
      <c r="C13" s="213">
        <f t="shared" ref="C13:Q13" si="1">IF(C11=0,0,C11/C12)</f>
        <v>1.0093930690956932</v>
      </c>
      <c r="D13" s="213">
        <f t="shared" si="1"/>
        <v>0.95618692234569092</v>
      </c>
      <c r="E13" s="213">
        <f t="shared" si="1"/>
        <v>1.0259354619302758</v>
      </c>
      <c r="F13" s="213">
        <f t="shared" si="1"/>
        <v>1.012038907007115</v>
      </c>
      <c r="G13" s="213">
        <f t="shared" si="1"/>
        <v>1.0462694349861372</v>
      </c>
      <c r="H13" s="213">
        <f t="shared" si="1"/>
        <v>0.99928218850561601</v>
      </c>
      <c r="I13" s="213">
        <f t="shared" si="1"/>
        <v>0.91432303387445224</v>
      </c>
      <c r="J13" s="213">
        <f t="shared" si="1"/>
        <v>0.8994520073990937</v>
      </c>
      <c r="K13" s="213">
        <f t="shared" si="1"/>
        <v>0.93975674138681586</v>
      </c>
      <c r="L13" s="213">
        <f t="shared" si="1"/>
        <v>1.0310913023246315</v>
      </c>
      <c r="M13" s="213">
        <f t="shared" si="1"/>
        <v>0.95957690216970037</v>
      </c>
      <c r="N13" s="213">
        <f t="shared" si="1"/>
        <v>0.97262300919276112</v>
      </c>
      <c r="O13" s="213">
        <f t="shared" si="1"/>
        <v>0.95691334659369298</v>
      </c>
      <c r="P13" s="213">
        <f t="shared" si="1"/>
        <v>0.80260134688701867</v>
      </c>
      <c r="Q13" s="213">
        <f t="shared" si="1"/>
        <v>0.90229864550915051</v>
      </c>
    </row>
    <row r="14" spans="1:17" s="28" customFormat="1" ht="12" customHeight="1" x14ac:dyDescent="0.25"/>
    <row r="15" spans="1:17" s="28" customFormat="1" ht="12.95" customHeight="1" x14ac:dyDescent="0.25">
      <c r="A15" s="35" t="s">
        <v>102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</row>
    <row r="16" spans="1:17" s="28" customFormat="1" ht="12" customHeight="1" x14ac:dyDescent="0.25"/>
    <row r="17" spans="1:17" ht="12" customHeight="1" x14ac:dyDescent="0.25">
      <c r="A17" s="70" t="s">
        <v>101</v>
      </c>
      <c r="B17" s="74">
        <f t="shared" ref="B17:Q17" si="2">B4/B6</f>
        <v>2.9545305040862018</v>
      </c>
      <c r="C17" s="74">
        <f t="shared" si="2"/>
        <v>2.9366244435939532</v>
      </c>
      <c r="D17" s="74">
        <f t="shared" si="2"/>
        <v>2.918718985954317</v>
      </c>
      <c r="E17" s="74">
        <f t="shared" si="2"/>
        <v>2.9008130563958368</v>
      </c>
      <c r="F17" s="74">
        <f t="shared" si="2"/>
        <v>2.8829063076581263</v>
      </c>
      <c r="G17" s="74">
        <f t="shared" si="2"/>
        <v>2.8649995760639859</v>
      </c>
      <c r="H17" s="74">
        <f t="shared" si="2"/>
        <v>2.8419995292362783</v>
      </c>
      <c r="I17" s="74">
        <f t="shared" si="2"/>
        <v>2.7909999111771828</v>
      </c>
      <c r="J17" s="74">
        <f t="shared" si="2"/>
        <v>2.815999463625535</v>
      </c>
      <c r="K17" s="74">
        <f t="shared" si="2"/>
        <v>2.7839995572415321</v>
      </c>
      <c r="L17" s="74">
        <f t="shared" si="2"/>
        <v>2.7879993772734819</v>
      </c>
      <c r="M17" s="74">
        <f t="shared" si="2"/>
        <v>2.7749996912347727</v>
      </c>
      <c r="N17" s="74">
        <f t="shared" si="2"/>
        <v>2.7949997103799813</v>
      </c>
      <c r="O17" s="74">
        <f t="shared" si="2"/>
        <v>2.7940003852129851</v>
      </c>
      <c r="P17" s="74">
        <f t="shared" si="2"/>
        <v>2.7909997655249534</v>
      </c>
      <c r="Q17" s="74">
        <f t="shared" si="2"/>
        <v>2.7889993636284598</v>
      </c>
    </row>
    <row r="18" spans="1:17" ht="12" customHeight="1" x14ac:dyDescent="0.25">
      <c r="A18" s="68" t="s">
        <v>100</v>
      </c>
      <c r="B18" s="73">
        <f t="shared" ref="B18:Q18" si="3">B7*1000/B4</f>
        <v>26.550416334200598</v>
      </c>
      <c r="C18" s="73">
        <f t="shared" si="3"/>
        <v>26.843718305795196</v>
      </c>
      <c r="D18" s="73">
        <f t="shared" si="3"/>
        <v>27.187966816808554</v>
      </c>
      <c r="E18" s="73">
        <f t="shared" si="3"/>
        <v>27.558521245580362</v>
      </c>
      <c r="F18" s="73">
        <f t="shared" si="3"/>
        <v>27.945953816125574</v>
      </c>
      <c r="G18" s="73">
        <f t="shared" si="3"/>
        <v>28.363617720877293</v>
      </c>
      <c r="H18" s="73">
        <f t="shared" si="3"/>
        <v>28.85676181966431</v>
      </c>
      <c r="I18" s="73">
        <f t="shared" si="3"/>
        <v>29.759301909104142</v>
      </c>
      <c r="J18" s="73">
        <f t="shared" si="3"/>
        <v>29.725896170692497</v>
      </c>
      <c r="K18" s="73">
        <f t="shared" si="3"/>
        <v>30.429005318329949</v>
      </c>
      <c r="L18" s="73">
        <f t="shared" si="3"/>
        <v>30.644864831416577</v>
      </c>
      <c r="M18" s="73">
        <f t="shared" si="3"/>
        <v>31.141960954545716</v>
      </c>
      <c r="N18" s="73">
        <f t="shared" si="3"/>
        <v>31.270128463848014</v>
      </c>
      <c r="O18" s="73">
        <f t="shared" si="3"/>
        <v>31.674784498201639</v>
      </c>
      <c r="P18" s="73">
        <f t="shared" si="3"/>
        <v>32.118920073679597</v>
      </c>
      <c r="Q18" s="73">
        <f t="shared" si="3"/>
        <v>32.558190408792335</v>
      </c>
    </row>
    <row r="19" spans="1:17" ht="12" customHeight="1" x14ac:dyDescent="0.25">
      <c r="A19" s="66" t="s">
        <v>99</v>
      </c>
      <c r="B19" s="65">
        <f t="shared" ref="B19:Q19" si="4">B7*1000/B6</f>
        <v>78.444014955584223</v>
      </c>
      <c r="C19" s="65">
        <f t="shared" si="4"/>
        <v>78.829919333748634</v>
      </c>
      <c r="D19" s="65">
        <f t="shared" si="4"/>
        <v>79.354034937715085</v>
      </c>
      <c r="E19" s="65">
        <f t="shared" si="4"/>
        <v>79.942118244141568</v>
      </c>
      <c r="F19" s="65">
        <f t="shared" si="4"/>
        <v>80.565566530031106</v>
      </c>
      <c r="G19" s="65">
        <f t="shared" si="4"/>
        <v>81.261752745954411</v>
      </c>
      <c r="H19" s="65">
        <f t="shared" si="4"/>
        <v>82.010903506769381</v>
      </c>
      <c r="I19" s="65">
        <f t="shared" si="4"/>
        <v>83.058208985004626</v>
      </c>
      <c r="J19" s="65">
        <f t="shared" si="4"/>
        <v>83.708107672458425</v>
      </c>
      <c r="K19" s="65">
        <f t="shared" si="4"/>
        <v>84.714337333530793</v>
      </c>
      <c r="L19" s="65">
        <f t="shared" si="4"/>
        <v>85.43786406661944</v>
      </c>
      <c r="M19" s="65">
        <f t="shared" si="4"/>
        <v>86.418932033309716</v>
      </c>
      <c r="N19" s="65">
        <f t="shared" si="4"/>
        <v>87.4</v>
      </c>
      <c r="O19" s="65">
        <f t="shared" si="4"/>
        <v>88.499360089513672</v>
      </c>
      <c r="P19" s="65">
        <f t="shared" si="4"/>
        <v>89.643898394554483</v>
      </c>
      <c r="Q19" s="65">
        <f t="shared" si="4"/>
        <v>90.804772331016039</v>
      </c>
    </row>
    <row r="20" spans="1:17" ht="12" customHeight="1" x14ac:dyDescent="0.25">
      <c r="A20" s="68" t="s">
        <v>98</v>
      </c>
      <c r="B20" s="72" t="str">
        <f t="shared" ref="B20" si="5">IF(SUM(B21)=0,"",B21/B17)</f>
        <v/>
      </c>
      <c r="C20" s="72">
        <f>C21/C17</f>
        <v>31.520899399679681</v>
      </c>
      <c r="D20" s="72">
        <f t="shared" ref="D20:Q20" si="6">D21/D17</f>
        <v>32.805642262801484</v>
      </c>
      <c r="E20" s="72">
        <f t="shared" si="6"/>
        <v>34.05845041530926</v>
      </c>
      <c r="F20" s="72">
        <f t="shared" si="6"/>
        <v>34.825226367055798</v>
      </c>
      <c r="G20" s="72">
        <f t="shared" si="6"/>
        <v>35.908450036611768</v>
      </c>
      <c r="H20" s="72">
        <f t="shared" si="6"/>
        <v>36.612389063544043</v>
      </c>
      <c r="I20" s="72">
        <f t="shared" si="6"/>
        <v>38.204761226630978</v>
      </c>
      <c r="J20" s="72">
        <f t="shared" si="6"/>
        <v>38.649581891401013</v>
      </c>
      <c r="K20" s="72">
        <f t="shared" si="6"/>
        <v>39.779758867764222</v>
      </c>
      <c r="L20" s="72">
        <f t="shared" si="6"/>
        <v>40.745248522792544</v>
      </c>
      <c r="M20" s="72">
        <f t="shared" si="6"/>
        <v>42.607468842637104</v>
      </c>
      <c r="N20" s="72">
        <f t="shared" si="6"/>
        <v>44.889683080710732</v>
      </c>
      <c r="O20" s="72">
        <f t="shared" si="6"/>
        <v>46.117004385970112</v>
      </c>
      <c r="P20" s="72">
        <f t="shared" si="6"/>
        <v>46.915879699717841</v>
      </c>
      <c r="Q20" s="72">
        <f t="shared" si="6"/>
        <v>47.749170636816835</v>
      </c>
    </row>
    <row r="21" spans="1:17" ht="12" customHeight="1" x14ac:dyDescent="0.25">
      <c r="A21" s="66" t="s">
        <v>97</v>
      </c>
      <c r="B21" s="71" t="str">
        <f t="shared" ref="B21" si="7">IF(SUM(B9)=0,"",B9*1000/B8)</f>
        <v/>
      </c>
      <c r="C21" s="71">
        <v>92.565043661165319</v>
      </c>
      <c r="D21" s="71">
        <v>95.750450918864033</v>
      </c>
      <c r="E21" s="71">
        <v>98.79719764533931</v>
      </c>
      <c r="F21" s="71">
        <v>100.39786475920725</v>
      </c>
      <c r="G21" s="71">
        <v>102.87769413200753</v>
      </c>
      <c r="H21" s="71">
        <v>104.05239248280763</v>
      </c>
      <c r="I21" s="71">
        <v>106.62948519007254</v>
      </c>
      <c r="J21" s="71">
        <v>108.83720187553644</v>
      </c>
      <c r="K21" s="71">
        <v>110.7468310750305</v>
      </c>
      <c r="L21" s="71">
        <v>113.59772750839886</v>
      </c>
      <c r="M21" s="71">
        <v>118.23571288261316</v>
      </c>
      <c r="N21" s="71">
        <v>125.46665120963564</v>
      </c>
      <c r="O21" s="71">
        <v>128.85092801926942</v>
      </c>
      <c r="P21" s="71">
        <v>130.94220924130943</v>
      </c>
      <c r="Q21" s="71">
        <v>133.1724065198689</v>
      </c>
    </row>
    <row r="22" spans="1:17" ht="12" customHeight="1" x14ac:dyDescent="0.25">
      <c r="A22" s="70" t="s">
        <v>217</v>
      </c>
      <c r="B22" s="69">
        <f t="shared" ref="B22:Q22" si="8">B3*1000000/B4</f>
        <v>4720.6641903005984</v>
      </c>
      <c r="C22" s="69">
        <f t="shared" si="8"/>
        <v>4976.5166195695347</v>
      </c>
      <c r="D22" s="69">
        <f t="shared" si="8"/>
        <v>5262.0440536418246</v>
      </c>
      <c r="E22" s="69">
        <f t="shared" si="8"/>
        <v>5420.6011773298014</v>
      </c>
      <c r="F22" s="69">
        <f t="shared" si="8"/>
        <v>5695.0228652745527</v>
      </c>
      <c r="G22" s="69">
        <f t="shared" si="8"/>
        <v>6027.103529376298</v>
      </c>
      <c r="H22" s="69">
        <f t="shared" si="8"/>
        <v>6387.5624687760901</v>
      </c>
      <c r="I22" s="69">
        <f t="shared" si="8"/>
        <v>6867.0726022284152</v>
      </c>
      <c r="J22" s="69">
        <f t="shared" si="8"/>
        <v>7277.7393491715529</v>
      </c>
      <c r="K22" s="69">
        <f t="shared" si="8"/>
        <v>7232.4515748769845</v>
      </c>
      <c r="L22" s="69">
        <f t="shared" si="8"/>
        <v>7252.8249242636457</v>
      </c>
      <c r="M22" s="69">
        <f t="shared" si="8"/>
        <v>7208.7212559318286</v>
      </c>
      <c r="N22" s="69">
        <f t="shared" si="8"/>
        <v>7163.8682538423191</v>
      </c>
      <c r="O22" s="69">
        <f t="shared" si="8"/>
        <v>7098.6397018599382</v>
      </c>
      <c r="P22" s="69">
        <f t="shared" si="8"/>
        <v>7188.9774781160686</v>
      </c>
      <c r="Q22" s="69">
        <f t="shared" si="8"/>
        <v>7341.7336711083262</v>
      </c>
    </row>
    <row r="23" spans="1:17" ht="12" customHeight="1" x14ac:dyDescent="0.25">
      <c r="A23" s="68" t="s">
        <v>218</v>
      </c>
      <c r="B23" s="67">
        <f t="shared" ref="B23:Q23" si="9">B3*1000000/B6</f>
        <v>13947.346349790509</v>
      </c>
      <c r="C23" s="67">
        <f t="shared" si="9"/>
        <v>14614.160348979447</v>
      </c>
      <c r="D23" s="67">
        <f t="shared" si="9"/>
        <v>15358.427884292409</v>
      </c>
      <c r="E23" s="67">
        <f t="shared" si="9"/>
        <v>15724.150668712931</v>
      </c>
      <c r="F23" s="67">
        <f t="shared" si="9"/>
        <v>16418.217340557261</v>
      </c>
      <c r="G23" s="67">
        <f t="shared" si="9"/>
        <v>17267.649056556849</v>
      </c>
      <c r="H23" s="67">
        <f t="shared" si="9"/>
        <v>18153.449529228968</v>
      </c>
      <c r="I23" s="67">
        <f t="shared" si="9"/>
        <v>19165.99902286677</v>
      </c>
      <c r="J23" s="67">
        <f t="shared" si="9"/>
        <v>20494.110103673545</v>
      </c>
      <c r="K23" s="67">
        <f t="shared" si="9"/>
        <v>20135.141982228346</v>
      </c>
      <c r="L23" s="67">
        <f t="shared" si="9"/>
        <v>20220.871372320635</v>
      </c>
      <c r="M23" s="67">
        <f t="shared" si="9"/>
        <v>20004.199259408368</v>
      </c>
      <c r="N23" s="67">
        <f t="shared" si="9"/>
        <v>20023.009694689626</v>
      </c>
      <c r="O23" s="67">
        <f t="shared" si="9"/>
        <v>19833.602061484857</v>
      </c>
      <c r="P23" s="67">
        <f t="shared" si="9"/>
        <v>20064.434455786119</v>
      </c>
      <c r="Q23" s="67">
        <f t="shared" si="9"/>
        <v>20476.090536650758</v>
      </c>
    </row>
    <row r="24" spans="1:17" ht="12" customHeight="1" x14ac:dyDescent="0.25">
      <c r="A24" s="66" t="s">
        <v>215</v>
      </c>
      <c r="B24" s="65">
        <v>0.43237683703420421</v>
      </c>
      <c r="C24" s="65">
        <v>0.44607577454956371</v>
      </c>
      <c r="D24" s="65">
        <v>0.46415250851454454</v>
      </c>
      <c r="E24" s="65">
        <v>0.47113792161499746</v>
      </c>
      <c r="F24" s="65">
        <v>0.48504150790025496</v>
      </c>
      <c r="G24" s="65">
        <v>0.50262343897111339</v>
      </c>
      <c r="H24" s="65">
        <v>0.51975905489534702</v>
      </c>
      <c r="I24" s="65">
        <v>0.54053788197211616</v>
      </c>
      <c r="J24" s="65">
        <v>0.58130015740977348</v>
      </c>
      <c r="K24" s="65">
        <v>0.5843151764118556</v>
      </c>
      <c r="L24" s="65">
        <v>0.58655709847035364</v>
      </c>
      <c r="M24" s="65">
        <v>0.58271595673655907</v>
      </c>
      <c r="N24" s="65">
        <v>0.59141887074160648</v>
      </c>
      <c r="O24" s="65">
        <v>0.58962844125290303</v>
      </c>
      <c r="P24" s="65">
        <v>0.59428299148306418</v>
      </c>
      <c r="Q24" s="65">
        <v>0.5979224373907599</v>
      </c>
    </row>
    <row r="25" spans="1:17" s="28" customFormat="1" ht="12" customHeight="1" x14ac:dyDescent="0.25"/>
    <row r="26" spans="1:17" s="28" customFormat="1" ht="12.95" hidden="1" customHeight="1" x14ac:dyDescent="0.25">
      <c r="A26" s="35" t="s">
        <v>96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17" s="28" customFormat="1" ht="12" hidden="1" customHeight="1" x14ac:dyDescent="0.25"/>
    <row r="28" spans="1:17" ht="12" hidden="1" customHeight="1" x14ac:dyDescent="0.25">
      <c r="A28" s="63" t="s">
        <v>95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</row>
    <row r="29" spans="1:17" ht="12" hidden="1" customHeight="1" x14ac:dyDescent="0.25">
      <c r="A29" s="63" t="s">
        <v>94</v>
      </c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</row>
    <row r="30" spans="1:17" ht="12" hidden="1" customHeight="1" x14ac:dyDescent="0.25">
      <c r="A30" s="61" t="s">
        <v>93</v>
      </c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</row>
    <row r="31" spans="1:17" ht="12" hidden="1" customHeight="1" x14ac:dyDescent="0.25">
      <c r="A31" s="59" t="s">
        <v>16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</row>
    <row r="32" spans="1:17" ht="12" hidden="1" customHeight="1" x14ac:dyDescent="0.25">
      <c r="A32" s="19" t="s">
        <v>92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</row>
    <row r="33" spans="1:17" s="28" customFormat="1" ht="12" hidden="1" customHeight="1" x14ac:dyDescent="0.25"/>
    <row r="34" spans="1:17" s="28" customFormat="1" ht="12.95" customHeight="1" x14ac:dyDescent="0.25">
      <c r="A34" s="35" t="s">
        <v>91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1:17" s="28" customFormat="1" ht="12" customHeight="1" x14ac:dyDescent="0.25">
      <c r="B35" s="33"/>
    </row>
    <row r="36" spans="1:17" ht="12.95" customHeight="1" x14ac:dyDescent="0.25">
      <c r="A36" s="40" t="s">
        <v>90</v>
      </c>
      <c r="B36" s="55">
        <f>SUM(B37:B38,B41:B42,B48:B49)</f>
        <v>2586.2060572611977</v>
      </c>
      <c r="C36" s="55">
        <f t="shared" ref="C36:Q36" si="10">SUM(C37:C38,C41:C42,C48:C49)</f>
        <v>3082.5743399999997</v>
      </c>
      <c r="D36" s="55">
        <f t="shared" si="10"/>
        <v>2997.9126299999998</v>
      </c>
      <c r="E36" s="55">
        <f t="shared" si="10"/>
        <v>2839.52583</v>
      </c>
      <c r="F36" s="55">
        <f t="shared" si="10"/>
        <v>2666.42994</v>
      </c>
      <c r="G36" s="55">
        <f t="shared" si="10"/>
        <v>2540.3680867199305</v>
      </c>
      <c r="H36" s="55">
        <f t="shared" si="10"/>
        <v>2310.0993499999995</v>
      </c>
      <c r="I36" s="55">
        <f t="shared" si="10"/>
        <v>2080.6173799999997</v>
      </c>
      <c r="J36" s="55">
        <f t="shared" si="10"/>
        <v>2131.0491099999995</v>
      </c>
      <c r="K36" s="55">
        <f t="shared" si="10"/>
        <v>2147.4000500000002</v>
      </c>
      <c r="L36" s="55">
        <f t="shared" si="10"/>
        <v>2311.7366937693369</v>
      </c>
      <c r="M36" s="55">
        <f t="shared" si="10"/>
        <v>2121.2850134774949</v>
      </c>
      <c r="N36" s="55">
        <f t="shared" si="10"/>
        <v>2070.3992392464093</v>
      </c>
      <c r="O36" s="55">
        <f t="shared" si="10"/>
        <v>2147.5614192045082</v>
      </c>
      <c r="P36" s="55">
        <f t="shared" si="10"/>
        <v>1952.1470881666305</v>
      </c>
      <c r="Q36" s="55">
        <f t="shared" si="10"/>
        <v>1987.8552889639479</v>
      </c>
    </row>
    <row r="37" spans="1:17" ht="12" customHeight="1" x14ac:dyDescent="0.25">
      <c r="A37" s="54" t="s">
        <v>58</v>
      </c>
      <c r="B37" s="53">
        <v>58.473544579366632</v>
      </c>
      <c r="C37" s="53">
        <v>76.030589999999975</v>
      </c>
      <c r="D37" s="53">
        <v>128.49412000000001</v>
      </c>
      <c r="E37" s="53">
        <v>82.217720000000028</v>
      </c>
      <c r="F37" s="53">
        <v>104.20668000000002</v>
      </c>
      <c r="G37" s="53">
        <v>50.236911208117164</v>
      </c>
      <c r="H37" s="53">
        <v>47.378749999999989</v>
      </c>
      <c r="I37" s="53">
        <v>41.797409999999999</v>
      </c>
      <c r="J37" s="53">
        <v>63.179950000000019</v>
      </c>
      <c r="K37" s="53">
        <v>46.206080000000043</v>
      </c>
      <c r="L37" s="53">
        <v>52.818251544379599</v>
      </c>
      <c r="M37" s="53">
        <v>47.959677120284248</v>
      </c>
      <c r="N37" s="53">
        <v>44.9029599572143</v>
      </c>
      <c r="O37" s="53">
        <v>27.058975504563186</v>
      </c>
      <c r="P37" s="53">
        <v>19.83748830143432</v>
      </c>
      <c r="Q37" s="53">
        <v>18.073894990922781</v>
      </c>
    </row>
    <row r="38" spans="1:17" ht="12" customHeight="1" x14ac:dyDescent="0.25">
      <c r="A38" s="51" t="s">
        <v>85</v>
      </c>
      <c r="B38" s="50">
        <f>SUM(B39:B40)</f>
        <v>13.185093511940556</v>
      </c>
      <c r="C38" s="50">
        <f t="shared" ref="C38:Q38" si="11">SUM(C39:C40)</f>
        <v>13.196629999999997</v>
      </c>
      <c r="D38" s="50">
        <f t="shared" si="11"/>
        <v>20.859930000000006</v>
      </c>
      <c r="E38" s="50">
        <f t="shared" si="11"/>
        <v>9.896939999999999</v>
      </c>
      <c r="F38" s="50">
        <f t="shared" si="11"/>
        <v>5.4966399999999975</v>
      </c>
      <c r="G38" s="50">
        <f t="shared" si="11"/>
        <v>7.6907721839151693</v>
      </c>
      <c r="H38" s="50">
        <f t="shared" si="11"/>
        <v>16.467489999999994</v>
      </c>
      <c r="I38" s="50">
        <f t="shared" si="11"/>
        <v>12.088010000000001</v>
      </c>
      <c r="J38" s="50">
        <f t="shared" si="11"/>
        <v>17.572219999999998</v>
      </c>
      <c r="K38" s="50">
        <f t="shared" si="11"/>
        <v>17.565159999999992</v>
      </c>
      <c r="L38" s="50">
        <f t="shared" si="11"/>
        <v>13.184053119194898</v>
      </c>
      <c r="M38" s="50">
        <f t="shared" si="11"/>
        <v>6.5919291454527063</v>
      </c>
      <c r="N38" s="50">
        <f t="shared" si="11"/>
        <v>10.986811696269021</v>
      </c>
      <c r="O38" s="50">
        <f t="shared" si="11"/>
        <v>8.7893189886708321</v>
      </c>
      <c r="P38" s="50">
        <f t="shared" si="11"/>
        <v>4.3947080135327115</v>
      </c>
      <c r="Q38" s="50">
        <f t="shared" si="11"/>
        <v>4.3946988836248018</v>
      </c>
    </row>
    <row r="39" spans="1:17" ht="12" customHeight="1" x14ac:dyDescent="0.25">
      <c r="A39" s="52" t="s">
        <v>84</v>
      </c>
      <c r="B39" s="50">
        <v>13.185093511940556</v>
      </c>
      <c r="C39" s="50">
        <v>13.196629999999997</v>
      </c>
      <c r="D39" s="50">
        <v>20.859930000000006</v>
      </c>
      <c r="E39" s="50">
        <v>9.896939999999999</v>
      </c>
      <c r="F39" s="50">
        <v>5.4966399999999975</v>
      </c>
      <c r="G39" s="50">
        <v>7.6907721839151693</v>
      </c>
      <c r="H39" s="50">
        <v>16.467489999999994</v>
      </c>
      <c r="I39" s="50">
        <v>12.088010000000001</v>
      </c>
      <c r="J39" s="50">
        <v>17.572219999999998</v>
      </c>
      <c r="K39" s="50">
        <v>17.565159999999992</v>
      </c>
      <c r="L39" s="50">
        <v>13.184053119194898</v>
      </c>
      <c r="M39" s="50">
        <v>6.5919291454527063</v>
      </c>
      <c r="N39" s="50">
        <v>10.986811696269021</v>
      </c>
      <c r="O39" s="50">
        <v>8.7893189886708321</v>
      </c>
      <c r="P39" s="50">
        <v>4.3947080135327115</v>
      </c>
      <c r="Q39" s="50">
        <v>4.3946988836248018</v>
      </c>
    </row>
    <row r="40" spans="1:17" ht="12" customHeight="1" x14ac:dyDescent="0.25">
      <c r="A40" s="52" t="s">
        <v>83</v>
      </c>
      <c r="B40" s="50">
        <v>0</v>
      </c>
      <c r="C40" s="50">
        <v>0</v>
      </c>
      <c r="D40" s="50">
        <v>0</v>
      </c>
      <c r="E40" s="50">
        <v>0</v>
      </c>
      <c r="F40" s="50">
        <v>0</v>
      </c>
      <c r="G40" s="50">
        <v>0</v>
      </c>
      <c r="H40" s="50">
        <v>0</v>
      </c>
      <c r="I40" s="50">
        <v>0</v>
      </c>
      <c r="J40" s="50">
        <v>0</v>
      </c>
      <c r="K40" s="50">
        <v>0</v>
      </c>
      <c r="L40" s="50">
        <v>0</v>
      </c>
      <c r="M40" s="50">
        <v>0</v>
      </c>
      <c r="N40" s="50">
        <v>0</v>
      </c>
      <c r="O40" s="50">
        <v>0</v>
      </c>
      <c r="P40" s="50">
        <v>0</v>
      </c>
      <c r="Q40" s="50">
        <v>0</v>
      </c>
    </row>
    <row r="41" spans="1:17" ht="12" customHeight="1" x14ac:dyDescent="0.25">
      <c r="A41" s="51" t="s">
        <v>56</v>
      </c>
      <c r="B41" s="50">
        <v>1642.2261158468132</v>
      </c>
      <c r="C41" s="50">
        <v>1656.8487700000001</v>
      </c>
      <c r="D41" s="50">
        <v>1603.2214599999995</v>
      </c>
      <c r="E41" s="50">
        <v>1609.2749200000001</v>
      </c>
      <c r="F41" s="50">
        <v>1487.3780900000002</v>
      </c>
      <c r="G41" s="50">
        <v>1417.5121865040053</v>
      </c>
      <c r="H41" s="50">
        <v>1283.2643499999999</v>
      </c>
      <c r="I41" s="50">
        <v>1110.2776099999999</v>
      </c>
      <c r="J41" s="50">
        <v>1182.1851299999998</v>
      </c>
      <c r="K41" s="50">
        <v>1205.8426200000004</v>
      </c>
      <c r="L41" s="50">
        <v>1332.1750026729512</v>
      </c>
      <c r="M41" s="50">
        <v>1172.7443699190237</v>
      </c>
      <c r="N41" s="50">
        <v>1083.81810391676</v>
      </c>
      <c r="O41" s="50">
        <v>1144.6933137139408</v>
      </c>
      <c r="P41" s="50">
        <v>1037.0599347848374</v>
      </c>
      <c r="Q41" s="50">
        <v>1050.5379115376518</v>
      </c>
    </row>
    <row r="42" spans="1:17" ht="12" customHeight="1" x14ac:dyDescent="0.25">
      <c r="A42" s="51" t="s">
        <v>82</v>
      </c>
      <c r="B42" s="50">
        <f>SUM(B43:B47)</f>
        <v>0.23884847048812419</v>
      </c>
      <c r="C42" s="50">
        <f t="shared" ref="C42:Q42" si="12">SUM(C43:C47)</f>
        <v>19.878539999999994</v>
      </c>
      <c r="D42" s="50">
        <f t="shared" si="12"/>
        <v>19.426359999999995</v>
      </c>
      <c r="E42" s="50">
        <f t="shared" si="12"/>
        <v>21.940079999999988</v>
      </c>
      <c r="F42" s="50">
        <f t="shared" si="12"/>
        <v>30.954500000000003</v>
      </c>
      <c r="G42" s="50">
        <f t="shared" si="12"/>
        <v>35.253161948250927</v>
      </c>
      <c r="H42" s="50">
        <f t="shared" si="12"/>
        <v>25.579049999999999</v>
      </c>
      <c r="I42" s="50">
        <f t="shared" si="12"/>
        <v>39.217779999999998</v>
      </c>
      <c r="J42" s="50">
        <f t="shared" si="12"/>
        <v>35.48881999999999</v>
      </c>
      <c r="K42" s="50">
        <f t="shared" si="12"/>
        <v>38.678400000000003</v>
      </c>
      <c r="L42" s="50">
        <f t="shared" si="12"/>
        <v>46.669821767281867</v>
      </c>
      <c r="M42" s="50">
        <f t="shared" si="12"/>
        <v>48.938529169791622</v>
      </c>
      <c r="N42" s="50">
        <f t="shared" si="12"/>
        <v>41.725612044477437</v>
      </c>
      <c r="O42" s="50">
        <f t="shared" si="12"/>
        <v>43.878485954600457</v>
      </c>
      <c r="P42" s="50">
        <f t="shared" si="12"/>
        <v>40.387849313602437</v>
      </c>
      <c r="Q42" s="50">
        <f t="shared" si="12"/>
        <v>29.042563955867628</v>
      </c>
    </row>
    <row r="43" spans="1:17" ht="12" customHeight="1" x14ac:dyDescent="0.25">
      <c r="A43" s="52" t="s">
        <v>55</v>
      </c>
      <c r="B43" s="50">
        <v>0.23884847048812419</v>
      </c>
      <c r="C43" s="50">
        <v>19.878539999999994</v>
      </c>
      <c r="D43" s="50">
        <v>19.426359999999995</v>
      </c>
      <c r="E43" s="50">
        <v>21.940079999999988</v>
      </c>
      <c r="F43" s="50">
        <v>30.954500000000003</v>
      </c>
      <c r="G43" s="50">
        <v>35.253161948250927</v>
      </c>
      <c r="H43" s="50">
        <v>25.579049999999999</v>
      </c>
      <c r="I43" s="50">
        <v>39.217779999999998</v>
      </c>
      <c r="J43" s="50">
        <v>35.48881999999999</v>
      </c>
      <c r="K43" s="50">
        <v>38.678400000000003</v>
      </c>
      <c r="L43" s="50">
        <v>42.872171601125267</v>
      </c>
      <c r="M43" s="50">
        <v>44.448233606645715</v>
      </c>
      <c r="N43" s="50">
        <v>36.972573020753529</v>
      </c>
      <c r="O43" s="50">
        <v>38.599991639132796</v>
      </c>
      <c r="P43" s="50">
        <v>35.77811696562366</v>
      </c>
      <c r="Q43" s="50">
        <v>24.38505626826613</v>
      </c>
    </row>
    <row r="44" spans="1:17" ht="12" customHeight="1" x14ac:dyDescent="0.25">
      <c r="A44" s="52" t="s">
        <v>81</v>
      </c>
      <c r="B44" s="50">
        <v>0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</row>
    <row r="45" spans="1:17" ht="12" customHeight="1" x14ac:dyDescent="0.25">
      <c r="A45" s="52" t="s">
        <v>80</v>
      </c>
      <c r="B45" s="50">
        <v>0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</row>
    <row r="46" spans="1:17" ht="12" customHeight="1" x14ac:dyDescent="0.25">
      <c r="A46" s="52" t="s">
        <v>59</v>
      </c>
      <c r="B46" s="50">
        <v>0</v>
      </c>
      <c r="C46" s="50">
        <v>0</v>
      </c>
      <c r="D46" s="50"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3.7976501661566022</v>
      </c>
      <c r="M46" s="50">
        <v>4.4902955631459074</v>
      </c>
      <c r="N46" s="50">
        <v>4.7530390237239049</v>
      </c>
      <c r="O46" s="50">
        <v>5.2784943154676585</v>
      </c>
      <c r="P46" s="50">
        <v>4.6097323479787784</v>
      </c>
      <c r="Q46" s="50">
        <v>4.6575076876014965</v>
      </c>
    </row>
    <row r="47" spans="1:17" ht="12" customHeight="1" x14ac:dyDescent="0.25">
      <c r="A47" s="52" t="s">
        <v>79</v>
      </c>
      <c r="B47" s="50">
        <v>0</v>
      </c>
      <c r="C47" s="50">
        <v>0</v>
      </c>
      <c r="D47" s="50"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</row>
    <row r="48" spans="1:17" ht="12" customHeight="1" x14ac:dyDescent="0.25">
      <c r="A48" s="51" t="s">
        <v>61</v>
      </c>
      <c r="B48" s="50">
        <v>406.13619575188613</v>
      </c>
      <c r="C48" s="50">
        <v>867.59875999999997</v>
      </c>
      <c r="D48" s="50">
        <v>782.50638000000004</v>
      </c>
      <c r="E48" s="50">
        <v>682.8924199999999</v>
      </c>
      <c r="F48" s="50">
        <v>624.1629999999999</v>
      </c>
      <c r="G48" s="50">
        <v>625.46338221555095</v>
      </c>
      <c r="H48" s="50">
        <v>543.80667999999969</v>
      </c>
      <c r="I48" s="50">
        <v>481.52645999999999</v>
      </c>
      <c r="J48" s="50">
        <v>442.99665999999985</v>
      </c>
      <c r="K48" s="50">
        <v>458.40270999999979</v>
      </c>
      <c r="L48" s="50">
        <v>491.13854975970156</v>
      </c>
      <c r="M48" s="50">
        <v>457.86554832314403</v>
      </c>
      <c r="N48" s="50">
        <v>481.92165669422536</v>
      </c>
      <c r="O48" s="50">
        <v>499.23628064635585</v>
      </c>
      <c r="P48" s="50">
        <v>427.67723288587666</v>
      </c>
      <c r="Q48" s="50">
        <v>452.87609804409101</v>
      </c>
    </row>
    <row r="49" spans="1:17" ht="12" customHeight="1" x14ac:dyDescent="0.25">
      <c r="A49" s="49" t="s">
        <v>60</v>
      </c>
      <c r="B49" s="48">
        <v>465.94625910070283</v>
      </c>
      <c r="C49" s="48">
        <v>449.02104999999995</v>
      </c>
      <c r="D49" s="48">
        <v>443.40437999999995</v>
      </c>
      <c r="E49" s="48">
        <v>433.30375000000004</v>
      </c>
      <c r="F49" s="48">
        <v>414.23102999999992</v>
      </c>
      <c r="G49" s="48">
        <v>404.21167266009104</v>
      </c>
      <c r="H49" s="48">
        <v>393.60302999999988</v>
      </c>
      <c r="I49" s="48">
        <v>395.71010999999993</v>
      </c>
      <c r="J49" s="48">
        <v>389.62633</v>
      </c>
      <c r="K49" s="48">
        <v>380.70507999999995</v>
      </c>
      <c r="L49" s="48">
        <v>375.75101490582745</v>
      </c>
      <c r="M49" s="48">
        <v>387.18495979979883</v>
      </c>
      <c r="N49" s="48">
        <v>407.04409493746294</v>
      </c>
      <c r="O49" s="48">
        <v>423.90504439637692</v>
      </c>
      <c r="P49" s="48">
        <v>422.78987486734707</v>
      </c>
      <c r="Q49" s="48">
        <v>432.93012155179008</v>
      </c>
    </row>
    <row r="50" spans="1:17" s="28" customFormat="1" ht="12" customHeight="1" x14ac:dyDescent="0.25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</row>
    <row r="51" spans="1:17" ht="12.95" customHeight="1" x14ac:dyDescent="0.25">
      <c r="A51" s="27" t="s">
        <v>89</v>
      </c>
      <c r="B51" s="26">
        <f t="shared" ref="B51:Q51" si="13">SUM(B52,B57)</f>
        <v>2586.2060572611977</v>
      </c>
      <c r="C51" s="26">
        <f t="shared" si="13"/>
        <v>3082.5743399999997</v>
      </c>
      <c r="D51" s="26">
        <f t="shared" si="13"/>
        <v>2997.9126299999994</v>
      </c>
      <c r="E51" s="26">
        <f t="shared" si="13"/>
        <v>2839.5258300000005</v>
      </c>
      <c r="F51" s="26">
        <f t="shared" si="13"/>
        <v>2666.42994</v>
      </c>
      <c r="G51" s="26">
        <f t="shared" si="13"/>
        <v>2540.36808671993</v>
      </c>
      <c r="H51" s="26">
        <f t="shared" si="13"/>
        <v>2310.09935</v>
      </c>
      <c r="I51" s="26">
        <f t="shared" si="13"/>
        <v>2080.6173799999992</v>
      </c>
      <c r="J51" s="26">
        <f t="shared" si="13"/>
        <v>2131.0491099999999</v>
      </c>
      <c r="K51" s="26">
        <f t="shared" si="13"/>
        <v>2147.4000500000002</v>
      </c>
      <c r="L51" s="26">
        <f t="shared" si="13"/>
        <v>2311.7366937693369</v>
      </c>
      <c r="M51" s="26">
        <f t="shared" si="13"/>
        <v>2121.2850134774949</v>
      </c>
      <c r="N51" s="26">
        <f t="shared" si="13"/>
        <v>2070.3992392464097</v>
      </c>
      <c r="O51" s="26">
        <f t="shared" si="13"/>
        <v>2147.5614192045082</v>
      </c>
      <c r="P51" s="26">
        <f t="shared" si="13"/>
        <v>1952.1470881666301</v>
      </c>
      <c r="Q51" s="26">
        <f t="shared" si="13"/>
        <v>1987.8552889639477</v>
      </c>
    </row>
    <row r="52" spans="1:17" ht="12" customHeight="1" x14ac:dyDescent="0.25">
      <c r="A52" s="25" t="s">
        <v>43</v>
      </c>
      <c r="B52" s="24">
        <f t="shared" ref="B52:Q52" si="14">SUM(B53:B56)</f>
        <v>2406.9349121322175</v>
      </c>
      <c r="C52" s="24">
        <f t="shared" si="14"/>
        <v>2898.1153742268693</v>
      </c>
      <c r="D52" s="24">
        <f t="shared" si="14"/>
        <v>2808.6285061652452</v>
      </c>
      <c r="E52" s="24">
        <f t="shared" si="14"/>
        <v>2645.5574123577608</v>
      </c>
      <c r="F52" s="24">
        <f t="shared" si="14"/>
        <v>2468.3287218602795</v>
      </c>
      <c r="G52" s="24">
        <f t="shared" si="14"/>
        <v>2336.3043058590511</v>
      </c>
      <c r="H52" s="24">
        <f t="shared" si="14"/>
        <v>2100.2644490223192</v>
      </c>
      <c r="I52" s="24">
        <f t="shared" si="14"/>
        <v>1862.5702863148142</v>
      </c>
      <c r="J52" s="24">
        <f t="shared" si="14"/>
        <v>1912.8298638667065</v>
      </c>
      <c r="K52" s="24">
        <f t="shared" si="14"/>
        <v>1924.6748229239095</v>
      </c>
      <c r="L52" s="24">
        <f t="shared" si="14"/>
        <v>2086.7223322775476</v>
      </c>
      <c r="M52" s="24">
        <f t="shared" si="14"/>
        <v>1893.2829617788866</v>
      </c>
      <c r="N52" s="24">
        <f t="shared" si="14"/>
        <v>1839.6702617895778</v>
      </c>
      <c r="O52" s="24">
        <f t="shared" si="14"/>
        <v>1912.4702049790944</v>
      </c>
      <c r="P52" s="24">
        <f t="shared" si="14"/>
        <v>1714.9838483272456</v>
      </c>
      <c r="Q52" s="24">
        <f t="shared" si="14"/>
        <v>1752.056526236885</v>
      </c>
    </row>
    <row r="53" spans="1:17" ht="12" customHeight="1" x14ac:dyDescent="0.25">
      <c r="A53" s="23" t="s">
        <v>65</v>
      </c>
      <c r="B53" s="22">
        <v>1948.2415076136374</v>
      </c>
      <c r="C53" s="22">
        <v>2471.2671998332057</v>
      </c>
      <c r="D53" s="22">
        <v>2370.7625567385003</v>
      </c>
      <c r="E53" s="22">
        <v>2201.7946931227616</v>
      </c>
      <c r="F53" s="22">
        <v>2024.5269117507091</v>
      </c>
      <c r="G53" s="22">
        <v>1885.4057589755143</v>
      </c>
      <c r="H53" s="22">
        <v>1637.8023178319045</v>
      </c>
      <c r="I53" s="22">
        <v>1391.5146529092769</v>
      </c>
      <c r="J53" s="22">
        <v>1434.8101254805642</v>
      </c>
      <c r="K53" s="22">
        <v>1440.5208627275736</v>
      </c>
      <c r="L53" s="22">
        <v>1599.2227697918738</v>
      </c>
      <c r="M53" s="22">
        <v>1399.3494187914102</v>
      </c>
      <c r="N53" s="22">
        <v>1330.5084375619595</v>
      </c>
      <c r="O53" s="22">
        <v>1403.4410359209771</v>
      </c>
      <c r="P53" s="22">
        <v>1163.1602619634821</v>
      </c>
      <c r="Q53" s="22">
        <v>1159.0954473796255</v>
      </c>
    </row>
    <row r="54" spans="1:17" ht="12" customHeight="1" x14ac:dyDescent="0.25">
      <c r="A54" s="23" t="s">
        <v>64</v>
      </c>
      <c r="B54" s="30">
        <v>5.3477336688270559E-2</v>
      </c>
      <c r="C54" s="30">
        <v>9.2022476235636169E-2</v>
      </c>
      <c r="D54" s="30">
        <v>0.14624903410517986</v>
      </c>
      <c r="E54" s="30">
        <v>0.17077697384222945</v>
      </c>
      <c r="F54" s="30">
        <v>0.24635148316706362</v>
      </c>
      <c r="G54" s="30">
        <v>0.28682050955285021</v>
      </c>
      <c r="H54" s="30">
        <v>0.38219451371375229</v>
      </c>
      <c r="I54" s="30">
        <v>0.4581177948001231</v>
      </c>
      <c r="J54" s="30">
        <v>0.50940864059373736</v>
      </c>
      <c r="K54" s="30">
        <v>0.61992449825439544</v>
      </c>
      <c r="L54" s="30">
        <v>0.66795640356327479</v>
      </c>
      <c r="M54" s="30">
        <v>0.73299674970981687</v>
      </c>
      <c r="N54" s="30">
        <v>0.83155391501005149</v>
      </c>
      <c r="O54" s="30">
        <v>0.96944749532532615</v>
      </c>
      <c r="P54" s="30">
        <v>1.1392455689429877</v>
      </c>
      <c r="Q54" s="30">
        <v>1.2762730836119023</v>
      </c>
    </row>
    <row r="55" spans="1:17" ht="12" customHeight="1" x14ac:dyDescent="0.25">
      <c r="A55" s="23" t="s">
        <v>63</v>
      </c>
      <c r="B55" s="22">
        <v>306.14573020414798</v>
      </c>
      <c r="C55" s="22">
        <v>284.0154171239929</v>
      </c>
      <c r="D55" s="22">
        <v>289.51268067715267</v>
      </c>
      <c r="E55" s="22">
        <v>293.22436553227095</v>
      </c>
      <c r="F55" s="22">
        <v>294.74923735820857</v>
      </c>
      <c r="G55" s="22">
        <v>299.98697419183873</v>
      </c>
      <c r="H55" s="22">
        <v>306.30101447880259</v>
      </c>
      <c r="I55" s="22">
        <v>313.97257220894841</v>
      </c>
      <c r="J55" s="22">
        <v>319.92184206470858</v>
      </c>
      <c r="K55" s="22">
        <v>324.81227387450735</v>
      </c>
      <c r="L55" s="22">
        <v>328.61164969602231</v>
      </c>
      <c r="M55" s="22">
        <v>332.31256909427844</v>
      </c>
      <c r="N55" s="22">
        <v>342.94327699021954</v>
      </c>
      <c r="O55" s="22">
        <v>338.95120602219703</v>
      </c>
      <c r="P55" s="22">
        <v>376.68587775012122</v>
      </c>
      <c r="Q55" s="22">
        <v>410.38463526182028</v>
      </c>
    </row>
    <row r="56" spans="1:17" ht="12" customHeight="1" x14ac:dyDescent="0.25">
      <c r="A56" s="21" t="s">
        <v>62</v>
      </c>
      <c r="B56" s="20">
        <v>152.49419697774351</v>
      </c>
      <c r="C56" s="20">
        <v>142.74073479343505</v>
      </c>
      <c r="D56" s="20">
        <v>148.20701971548706</v>
      </c>
      <c r="E56" s="20">
        <v>150.36757672888621</v>
      </c>
      <c r="F56" s="20">
        <v>148.80622126819478</v>
      </c>
      <c r="G56" s="20">
        <v>150.62475218214536</v>
      </c>
      <c r="H56" s="20">
        <v>155.77892219789834</v>
      </c>
      <c r="I56" s="20">
        <v>156.62494340178887</v>
      </c>
      <c r="J56" s="20">
        <v>157.58848768084007</v>
      </c>
      <c r="K56" s="20">
        <v>158.72176182357404</v>
      </c>
      <c r="L56" s="20">
        <v>158.21995638608809</v>
      </c>
      <c r="M56" s="20">
        <v>160.88797714348803</v>
      </c>
      <c r="N56" s="20">
        <v>165.38699332238872</v>
      </c>
      <c r="O56" s="20">
        <v>169.10851554059488</v>
      </c>
      <c r="P56" s="20">
        <v>173.99846304469935</v>
      </c>
      <c r="Q56" s="20">
        <v>181.30017051182742</v>
      </c>
    </row>
    <row r="57" spans="1:17" ht="12" customHeight="1" x14ac:dyDescent="0.25">
      <c r="A57" s="19" t="s">
        <v>66</v>
      </c>
      <c r="B57" s="18">
        <v>179.27114512898021</v>
      </c>
      <c r="C57" s="18">
        <v>184.45896577313025</v>
      </c>
      <c r="D57" s="18">
        <v>189.28412383475404</v>
      </c>
      <c r="E57" s="18">
        <v>193.96841764223959</v>
      </c>
      <c r="F57" s="18">
        <v>198.10121813972046</v>
      </c>
      <c r="G57" s="18">
        <v>204.06378086087889</v>
      </c>
      <c r="H57" s="18">
        <v>209.8349009776806</v>
      </c>
      <c r="I57" s="18">
        <v>218.04709368518513</v>
      </c>
      <c r="J57" s="18">
        <v>218.21924613329327</v>
      </c>
      <c r="K57" s="18">
        <v>222.72522707609065</v>
      </c>
      <c r="L57" s="18">
        <v>225.01436149178926</v>
      </c>
      <c r="M57" s="18">
        <v>228.00205169860828</v>
      </c>
      <c r="N57" s="18">
        <v>230.72897745683176</v>
      </c>
      <c r="O57" s="18">
        <v>235.09121422541364</v>
      </c>
      <c r="P57" s="18">
        <v>237.16323983938452</v>
      </c>
      <c r="Q57" s="18">
        <v>235.79876272706267</v>
      </c>
    </row>
    <row r="58" spans="1:17" s="28" customFormat="1" ht="12" customHeight="1" x14ac:dyDescent="0.25">
      <c r="B58" s="33"/>
    </row>
    <row r="59" spans="1:17" ht="12.95" customHeight="1" x14ac:dyDescent="0.25">
      <c r="A59" s="40" t="s">
        <v>88</v>
      </c>
      <c r="B59" s="47">
        <f t="shared" ref="B59:Q59" si="15">IF(B51=0,0,B51/B$51)</f>
        <v>1</v>
      </c>
      <c r="C59" s="47">
        <f t="shared" si="15"/>
        <v>1</v>
      </c>
      <c r="D59" s="47">
        <f t="shared" si="15"/>
        <v>1</v>
      </c>
      <c r="E59" s="47">
        <f t="shared" si="15"/>
        <v>1</v>
      </c>
      <c r="F59" s="47">
        <f t="shared" si="15"/>
        <v>1</v>
      </c>
      <c r="G59" s="47">
        <f t="shared" si="15"/>
        <v>1</v>
      </c>
      <c r="H59" s="47">
        <f t="shared" si="15"/>
        <v>1</v>
      </c>
      <c r="I59" s="47">
        <f t="shared" si="15"/>
        <v>1</v>
      </c>
      <c r="J59" s="47">
        <f t="shared" si="15"/>
        <v>1</v>
      </c>
      <c r="K59" s="47">
        <f t="shared" si="15"/>
        <v>1</v>
      </c>
      <c r="L59" s="47">
        <f t="shared" si="15"/>
        <v>1</v>
      </c>
      <c r="M59" s="47">
        <f t="shared" si="15"/>
        <v>1</v>
      </c>
      <c r="N59" s="47">
        <f t="shared" si="15"/>
        <v>1</v>
      </c>
      <c r="O59" s="47">
        <f t="shared" si="15"/>
        <v>1</v>
      </c>
      <c r="P59" s="47">
        <f t="shared" si="15"/>
        <v>1</v>
      </c>
      <c r="Q59" s="47">
        <f t="shared" si="15"/>
        <v>1</v>
      </c>
    </row>
    <row r="60" spans="1:17" ht="12" customHeight="1" x14ac:dyDescent="0.25">
      <c r="A60" s="46" t="s">
        <v>43</v>
      </c>
      <c r="B60" s="41">
        <f t="shared" ref="B60:Q60" si="16">IF(B52=0,0,B52/B$51)</f>
        <v>0.93068180138792611</v>
      </c>
      <c r="C60" s="41">
        <f t="shared" si="16"/>
        <v>0.94016074052795418</v>
      </c>
      <c r="D60" s="41">
        <f t="shared" si="16"/>
        <v>0.93686136082132776</v>
      </c>
      <c r="E60" s="41">
        <f t="shared" si="16"/>
        <v>0.93168985624538603</v>
      </c>
      <c r="F60" s="41">
        <f t="shared" si="16"/>
        <v>0.92570544788447717</v>
      </c>
      <c r="G60" s="41">
        <f t="shared" si="16"/>
        <v>0.91967156967226671</v>
      </c>
      <c r="H60" s="41">
        <f t="shared" si="16"/>
        <v>0.90916628716523351</v>
      </c>
      <c r="I60" s="41">
        <f t="shared" si="16"/>
        <v>0.89520077272199605</v>
      </c>
      <c r="J60" s="41">
        <f t="shared" si="16"/>
        <v>0.89760008574683037</v>
      </c>
      <c r="K60" s="41">
        <f t="shared" si="16"/>
        <v>0.89628144645144681</v>
      </c>
      <c r="L60" s="41">
        <f t="shared" si="16"/>
        <v>0.90266436393977967</v>
      </c>
      <c r="M60" s="41">
        <f t="shared" si="16"/>
        <v>0.89251701197622813</v>
      </c>
      <c r="N60" s="41">
        <f t="shared" si="16"/>
        <v>0.88855821955343584</v>
      </c>
      <c r="O60" s="41">
        <f t="shared" si="16"/>
        <v>0.89053108697003158</v>
      </c>
      <c r="P60" s="41">
        <f t="shared" si="16"/>
        <v>0.87851159306744775</v>
      </c>
      <c r="Q60" s="41">
        <f t="shared" si="16"/>
        <v>0.88138031775443826</v>
      </c>
    </row>
    <row r="61" spans="1:17" ht="12" customHeight="1" x14ac:dyDescent="0.25">
      <c r="A61" s="23" t="s">
        <v>65</v>
      </c>
      <c r="B61" s="45">
        <f t="shared" ref="B61:Q61" si="17">IF(B53=0,0,B53/B$51)</f>
        <v>0.75332029408237977</v>
      </c>
      <c r="C61" s="45">
        <f t="shared" si="17"/>
        <v>0.80168940867560912</v>
      </c>
      <c r="D61" s="45">
        <f t="shared" si="17"/>
        <v>0.79080441938646517</v>
      </c>
      <c r="E61" s="45">
        <f t="shared" si="17"/>
        <v>0.7754092848392089</v>
      </c>
      <c r="F61" s="45">
        <f t="shared" si="17"/>
        <v>0.75926499375817436</v>
      </c>
      <c r="G61" s="45">
        <f t="shared" si="17"/>
        <v>0.74217817836387279</v>
      </c>
      <c r="H61" s="45">
        <f t="shared" si="17"/>
        <v>0.70897484033831903</v>
      </c>
      <c r="I61" s="45">
        <f t="shared" si="17"/>
        <v>0.66879891818902204</v>
      </c>
      <c r="J61" s="45">
        <f t="shared" si="17"/>
        <v>0.67328815593581715</v>
      </c>
      <c r="K61" s="45">
        <f t="shared" si="17"/>
        <v>0.67082091328421711</v>
      </c>
      <c r="L61" s="45">
        <f t="shared" si="17"/>
        <v>0.69178413532222238</v>
      </c>
      <c r="M61" s="45">
        <f t="shared" si="17"/>
        <v>0.65967062884086891</v>
      </c>
      <c r="N61" s="45">
        <f t="shared" si="17"/>
        <v>0.64263375504631759</v>
      </c>
      <c r="O61" s="45">
        <f t="shared" si="17"/>
        <v>0.65350449275664235</v>
      </c>
      <c r="P61" s="45">
        <f t="shared" si="17"/>
        <v>0.59583638395602179</v>
      </c>
      <c r="Q61" s="45">
        <f t="shared" si="17"/>
        <v>0.58308844402035709</v>
      </c>
    </row>
    <row r="62" spans="1:17" ht="12" customHeight="1" x14ac:dyDescent="0.25">
      <c r="A62" s="23" t="s">
        <v>64</v>
      </c>
      <c r="B62" s="44">
        <f t="shared" ref="B62:Q62" si="18">IF(B54=0,0,B54/B$51)</f>
        <v>2.0677910229977293E-5</v>
      </c>
      <c r="C62" s="44">
        <f t="shared" si="18"/>
        <v>2.98524759132447E-5</v>
      </c>
      <c r="D62" s="44">
        <f t="shared" si="18"/>
        <v>4.8783621190848343E-5</v>
      </c>
      <c r="E62" s="44">
        <f t="shared" si="18"/>
        <v>6.0142778782973569E-5</v>
      </c>
      <c r="F62" s="44">
        <f t="shared" si="18"/>
        <v>9.2390007879623347E-5</v>
      </c>
      <c r="G62" s="44">
        <f t="shared" si="18"/>
        <v>1.1290509869504259E-4</v>
      </c>
      <c r="H62" s="44">
        <f t="shared" si="18"/>
        <v>1.6544505486906972E-4</v>
      </c>
      <c r="I62" s="44">
        <f t="shared" si="18"/>
        <v>2.2018358550870284E-4</v>
      </c>
      <c r="J62" s="44">
        <f t="shared" si="18"/>
        <v>2.3904124883998443E-4</v>
      </c>
      <c r="K62" s="44">
        <f t="shared" si="18"/>
        <v>2.8868607796409213E-4</v>
      </c>
      <c r="L62" s="44">
        <f t="shared" si="18"/>
        <v>2.8894138565329312E-4</v>
      </c>
      <c r="M62" s="44">
        <f t="shared" si="18"/>
        <v>3.4554373648649426E-4</v>
      </c>
      <c r="N62" s="44">
        <f t="shared" si="18"/>
        <v>4.0163940328374686E-4</v>
      </c>
      <c r="O62" s="44">
        <f t="shared" si="18"/>
        <v>4.5141782053638555E-4</v>
      </c>
      <c r="P62" s="44">
        <f t="shared" si="18"/>
        <v>5.8358592743793533E-4</v>
      </c>
      <c r="Q62" s="44">
        <f t="shared" si="18"/>
        <v>6.4203520784306405E-4</v>
      </c>
    </row>
    <row r="63" spans="1:17" ht="12" customHeight="1" x14ac:dyDescent="0.25">
      <c r="A63" s="23" t="s">
        <v>63</v>
      </c>
      <c r="B63" s="44">
        <f t="shared" ref="B63:Q63" si="19">IF(B55=0,0,B55/B$51)</f>
        <v>0.11837638742844703</v>
      </c>
      <c r="C63" s="44">
        <f t="shared" si="19"/>
        <v>9.2135788402103208E-2</v>
      </c>
      <c r="D63" s="44">
        <f t="shared" si="19"/>
        <v>9.6571420320929344E-2</v>
      </c>
      <c r="E63" s="44">
        <f t="shared" si="19"/>
        <v>0.10326525733075331</v>
      </c>
      <c r="F63" s="44">
        <f t="shared" si="19"/>
        <v>0.1105407769904536</v>
      </c>
      <c r="G63" s="44">
        <f t="shared" si="19"/>
        <v>0.11808799510592798</v>
      </c>
      <c r="H63" s="44">
        <f t="shared" si="19"/>
        <v>0.13259213915574783</v>
      </c>
      <c r="I63" s="44">
        <f t="shared" si="19"/>
        <v>0.15090356123476606</v>
      </c>
      <c r="J63" s="44">
        <f t="shared" si="19"/>
        <v>0.15012410580472665</v>
      </c>
      <c r="K63" s="44">
        <f t="shared" si="19"/>
        <v>0.15125838982564396</v>
      </c>
      <c r="L63" s="44">
        <f t="shared" si="19"/>
        <v>0.14214925539820622</v>
      </c>
      <c r="M63" s="44">
        <f t="shared" si="19"/>
        <v>0.15665625645914838</v>
      </c>
      <c r="N63" s="44">
        <f t="shared" si="19"/>
        <v>0.16564113359848659</v>
      </c>
      <c r="O63" s="44">
        <f t="shared" si="19"/>
        <v>0.15783073908440304</v>
      </c>
      <c r="P63" s="44">
        <f t="shared" si="19"/>
        <v>0.19295978260730748</v>
      </c>
      <c r="Q63" s="44">
        <f t="shared" si="19"/>
        <v>0.20644593071747644</v>
      </c>
    </row>
    <row r="64" spans="1:17" ht="12" customHeight="1" x14ac:dyDescent="0.25">
      <c r="A64" s="23" t="s">
        <v>62</v>
      </c>
      <c r="B64" s="43">
        <f t="shared" ref="B64:Q64" si="20">IF(B56=0,0,B56/B$51)</f>
        <v>5.8964441966869209E-2</v>
      </c>
      <c r="C64" s="43">
        <f t="shared" si="20"/>
        <v>4.6305690974328642E-2</v>
      </c>
      <c r="D64" s="43">
        <f t="shared" si="20"/>
        <v>4.9436737492742439E-2</v>
      </c>
      <c r="E64" s="43">
        <f t="shared" si="20"/>
        <v>5.2955171296640811E-2</v>
      </c>
      <c r="F64" s="43">
        <f t="shared" si="20"/>
        <v>5.5807287127969611E-2</v>
      </c>
      <c r="G64" s="43">
        <f t="shared" si="20"/>
        <v>5.9292491103771057E-2</v>
      </c>
      <c r="H64" s="43">
        <f t="shared" si="20"/>
        <v>6.743386261629758E-2</v>
      </c>
      <c r="I64" s="43">
        <f t="shared" si="20"/>
        <v>7.5278109712699284E-2</v>
      </c>
      <c r="J64" s="43">
        <f t="shared" si="20"/>
        <v>7.3948782757446679E-2</v>
      </c>
      <c r="K64" s="43">
        <f t="shared" si="20"/>
        <v>7.3913457263621668E-2</v>
      </c>
      <c r="L64" s="43">
        <f t="shared" si="20"/>
        <v>6.8442031833697722E-2</v>
      </c>
      <c r="M64" s="43">
        <f t="shared" si="20"/>
        <v>7.5844582939724292E-2</v>
      </c>
      <c r="N64" s="43">
        <f t="shared" si="20"/>
        <v>7.9881691505347921E-2</v>
      </c>
      <c r="O64" s="43">
        <f t="shared" si="20"/>
        <v>7.8744437308449808E-2</v>
      </c>
      <c r="P64" s="43">
        <f t="shared" si="20"/>
        <v>8.913184057668061E-2</v>
      </c>
      <c r="Q64" s="43">
        <f t="shared" si="20"/>
        <v>9.1203907808761794E-2</v>
      </c>
    </row>
    <row r="65" spans="1:17" ht="12" customHeight="1" x14ac:dyDescent="0.25">
      <c r="A65" s="42" t="s">
        <v>66</v>
      </c>
      <c r="B65" s="41">
        <f t="shared" ref="B65:Q65" si="21">IF(B57=0,0,B57/B$51)</f>
        <v>6.9318198612073875E-2</v>
      </c>
      <c r="C65" s="41">
        <f t="shared" si="21"/>
        <v>5.9839259472045776E-2</v>
      </c>
      <c r="D65" s="41">
        <f t="shared" si="21"/>
        <v>6.3138639178672157E-2</v>
      </c>
      <c r="E65" s="41">
        <f t="shared" si="21"/>
        <v>6.8310143754613972E-2</v>
      </c>
      <c r="F65" s="41">
        <f t="shared" si="21"/>
        <v>7.4294552115522841E-2</v>
      </c>
      <c r="G65" s="41">
        <f t="shared" si="21"/>
        <v>8.0328430327733236E-2</v>
      </c>
      <c r="H65" s="41">
        <f t="shared" si="21"/>
        <v>9.0833712834766434E-2</v>
      </c>
      <c r="I65" s="41">
        <f t="shared" si="21"/>
        <v>0.104799227278004</v>
      </c>
      <c r="J65" s="41">
        <f t="shared" si="21"/>
        <v>0.10239991425316955</v>
      </c>
      <c r="K65" s="41">
        <f t="shared" si="21"/>
        <v>0.10371855354855311</v>
      </c>
      <c r="L65" s="41">
        <f t="shared" si="21"/>
        <v>9.733563606022036E-2</v>
      </c>
      <c r="M65" s="41">
        <f t="shared" si="21"/>
        <v>0.10748298802377185</v>
      </c>
      <c r="N65" s="41">
        <f t="shared" si="21"/>
        <v>0.11144178044656411</v>
      </c>
      <c r="O65" s="41">
        <f t="shared" si="21"/>
        <v>0.10946891302996832</v>
      </c>
      <c r="P65" s="41">
        <f t="shared" si="21"/>
        <v>0.12148840693255225</v>
      </c>
      <c r="Q65" s="41">
        <f t="shared" si="21"/>
        <v>0.11861968224556167</v>
      </c>
    </row>
    <row r="66" spans="1:17" s="28" customFormat="1" ht="12" customHeight="1" x14ac:dyDescent="0.25"/>
    <row r="67" spans="1:17" s="28" customFormat="1" ht="12.95" customHeight="1" x14ac:dyDescent="0.25">
      <c r="A67" s="35" t="s">
        <v>87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</row>
    <row r="68" spans="1:17" s="28" customFormat="1" ht="12" customHeight="1" x14ac:dyDescent="0.25">
      <c r="B68" s="33"/>
    </row>
    <row r="69" spans="1:17" ht="12.95" customHeight="1" x14ac:dyDescent="0.25">
      <c r="A69" s="40" t="s">
        <v>86</v>
      </c>
      <c r="B69" s="55">
        <f>SUM(B70:B71,B74:B75,B81:B82)</f>
        <v>4139.4625846165954</v>
      </c>
      <c r="C69" s="55">
        <f t="shared" ref="C69:Q69" si="22">SUM(C70:C71,C74:C75,C81:C82)</f>
        <v>4248.6337216947613</v>
      </c>
      <c r="D69" s="55">
        <f t="shared" si="22"/>
        <v>4365.0523959639122</v>
      </c>
      <c r="E69" s="55">
        <f t="shared" si="22"/>
        <v>4154.6316806003888</v>
      </c>
      <c r="F69" s="55">
        <f t="shared" si="22"/>
        <v>3949.1670761716332</v>
      </c>
      <c r="G69" s="55">
        <f t="shared" si="22"/>
        <v>3562.646106079429</v>
      </c>
      <c r="H69" s="55">
        <f t="shared" si="22"/>
        <v>3258.4221752144044</v>
      </c>
      <c r="I69" s="55">
        <f t="shared" si="22"/>
        <v>2815.4937229203601</v>
      </c>
      <c r="J69" s="55">
        <f t="shared" si="22"/>
        <v>3088.5548819810765</v>
      </c>
      <c r="K69" s="55">
        <f t="shared" si="22"/>
        <v>3073.1519512548375</v>
      </c>
      <c r="L69" s="55">
        <f t="shared" si="22"/>
        <v>3385.255008741331</v>
      </c>
      <c r="M69" s="55">
        <f t="shared" si="22"/>
        <v>2972.522947062464</v>
      </c>
      <c r="N69" s="55">
        <f t="shared" si="22"/>
        <v>2761.6288026380162</v>
      </c>
      <c r="O69" s="55">
        <f t="shared" si="22"/>
        <v>2823.3552651443965</v>
      </c>
      <c r="P69" s="55">
        <f t="shared" si="22"/>
        <v>2528.9055455372663</v>
      </c>
      <c r="Q69" s="55">
        <f t="shared" si="22"/>
        <v>2553.5796302205895</v>
      </c>
    </row>
    <row r="70" spans="1:17" ht="12" customHeight="1" x14ac:dyDescent="0.25">
      <c r="A70" s="54" t="s">
        <v>58</v>
      </c>
      <c r="B70" s="53">
        <v>247.37710974693701</v>
      </c>
      <c r="C70" s="53">
        <v>322.17215487695989</v>
      </c>
      <c r="D70" s="53">
        <v>544.30492751046006</v>
      </c>
      <c r="E70" s="53">
        <v>348.62867993862005</v>
      </c>
      <c r="F70" s="53">
        <v>441.09974003158811</v>
      </c>
      <c r="G70" s="53">
        <v>212.88282702005364</v>
      </c>
      <c r="H70" s="53">
        <v>200.79256192873194</v>
      </c>
      <c r="I70" s="53">
        <v>175.74448534682398</v>
      </c>
      <c r="J70" s="53">
        <v>265.42106109057607</v>
      </c>
      <c r="K70" s="53">
        <v>194.47019247913215</v>
      </c>
      <c r="L70" s="53">
        <v>221.41872481186635</v>
      </c>
      <c r="M70" s="53">
        <v>200.57204414234403</v>
      </c>
      <c r="N70" s="53">
        <v>186.93673900699923</v>
      </c>
      <c r="O70" s="53">
        <v>111.4853171102683</v>
      </c>
      <c r="P70" s="53">
        <v>81.454312650822146</v>
      </c>
      <c r="Q70" s="53">
        <v>74.471419742652103</v>
      </c>
    </row>
    <row r="71" spans="1:17" ht="12" customHeight="1" x14ac:dyDescent="0.25">
      <c r="A71" s="51" t="s">
        <v>85</v>
      </c>
      <c r="B71" s="50">
        <f>SUM(B72:B73)</f>
        <v>34.833313544465213</v>
      </c>
      <c r="C71" s="50">
        <f t="shared" ref="C71:Q71" si="23">SUM(C72:C73)</f>
        <v>34.863791455404012</v>
      </c>
      <c r="D71" s="50">
        <f t="shared" si="23"/>
        <v>55.109239957044018</v>
      </c>
      <c r="E71" s="50">
        <f t="shared" si="23"/>
        <v>26.146436795352006</v>
      </c>
      <c r="F71" s="50">
        <f t="shared" si="23"/>
        <v>14.521412714112</v>
      </c>
      <c r="G71" s="50">
        <f t="shared" si="23"/>
        <v>20.31802646213772</v>
      </c>
      <c r="H71" s="50">
        <f t="shared" si="23"/>
        <v>43.504980980292004</v>
      </c>
      <c r="I71" s="50">
        <f t="shared" si="23"/>
        <v>31.93496064910801</v>
      </c>
      <c r="J71" s="50">
        <f t="shared" si="23"/>
        <v>46.423534909176006</v>
      </c>
      <c r="K71" s="50">
        <f t="shared" si="23"/>
        <v>46.404883301328006</v>
      </c>
      <c r="L71" s="50">
        <f t="shared" si="23"/>
        <v>34.830564961249934</v>
      </c>
      <c r="M71" s="50">
        <f t="shared" si="23"/>
        <v>17.415025125040462</v>
      </c>
      <c r="N71" s="50">
        <f t="shared" si="23"/>
        <v>29.025737005471605</v>
      </c>
      <c r="O71" s="50">
        <f t="shared" si="23"/>
        <v>23.220245188055014</v>
      </c>
      <c r="P71" s="50">
        <f t="shared" si="23"/>
        <v>11.610250775478081</v>
      </c>
      <c r="Q71" s="50">
        <f t="shared" si="23"/>
        <v>11.610226655440968</v>
      </c>
    </row>
    <row r="72" spans="1:17" ht="12" customHeight="1" x14ac:dyDescent="0.25">
      <c r="A72" s="52" t="s">
        <v>84</v>
      </c>
      <c r="B72" s="50">
        <v>34.833313544465213</v>
      </c>
      <c r="C72" s="50">
        <v>34.863791455404012</v>
      </c>
      <c r="D72" s="50">
        <v>55.109239957044018</v>
      </c>
      <c r="E72" s="50">
        <v>26.146436795352006</v>
      </c>
      <c r="F72" s="50">
        <v>14.521412714112</v>
      </c>
      <c r="G72" s="50">
        <v>20.31802646213772</v>
      </c>
      <c r="H72" s="50">
        <v>43.504980980292004</v>
      </c>
      <c r="I72" s="50">
        <v>31.93496064910801</v>
      </c>
      <c r="J72" s="50">
        <v>46.423534909176006</v>
      </c>
      <c r="K72" s="50">
        <v>46.404883301328006</v>
      </c>
      <c r="L72" s="50">
        <v>34.830564961249934</v>
      </c>
      <c r="M72" s="50">
        <v>17.415025125040462</v>
      </c>
      <c r="N72" s="50">
        <v>29.025737005471605</v>
      </c>
      <c r="O72" s="50">
        <v>23.220245188055014</v>
      </c>
      <c r="P72" s="50">
        <v>11.610250775478081</v>
      </c>
      <c r="Q72" s="50">
        <v>11.610226655440968</v>
      </c>
    </row>
    <row r="73" spans="1:17" ht="12" customHeight="1" x14ac:dyDescent="0.25">
      <c r="A73" s="52" t="s">
        <v>83</v>
      </c>
      <c r="B73" s="50">
        <v>0</v>
      </c>
      <c r="C73" s="50">
        <v>0</v>
      </c>
      <c r="D73" s="50"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  <c r="P73" s="50">
        <v>0</v>
      </c>
      <c r="Q73" s="50">
        <v>0</v>
      </c>
    </row>
    <row r="74" spans="1:17" ht="12" customHeight="1" x14ac:dyDescent="0.25">
      <c r="A74" s="51" t="s">
        <v>56</v>
      </c>
      <c r="B74" s="50">
        <v>3857.2521613251934</v>
      </c>
      <c r="C74" s="50">
        <v>3891.597775362397</v>
      </c>
      <c r="D74" s="50">
        <v>3765.6382284964084</v>
      </c>
      <c r="E74" s="50">
        <v>3779.8565638664168</v>
      </c>
      <c r="F74" s="50">
        <v>3493.5459234259329</v>
      </c>
      <c r="G74" s="50">
        <v>3329.4452525972379</v>
      </c>
      <c r="H74" s="50">
        <v>3014.1246323053806</v>
      </c>
      <c r="I74" s="50">
        <v>2607.8142769244282</v>
      </c>
      <c r="J74" s="50">
        <v>2776.7102859813244</v>
      </c>
      <c r="K74" s="50">
        <v>2832.2768754743774</v>
      </c>
      <c r="L74" s="50">
        <v>3129.0057189682148</v>
      </c>
      <c r="M74" s="50">
        <v>2754.5358777950796</v>
      </c>
      <c r="N74" s="50">
        <v>2545.6663266255455</v>
      </c>
      <c r="O74" s="50">
        <v>2688.6497028460731</v>
      </c>
      <c r="P74" s="50">
        <v>2435.8409821109663</v>
      </c>
      <c r="Q74" s="50">
        <v>2467.4979838224963</v>
      </c>
    </row>
    <row r="75" spans="1:17" ht="12" customHeight="1" x14ac:dyDescent="0.25">
      <c r="A75" s="51" t="s">
        <v>82</v>
      </c>
      <c r="B75" s="50">
        <f>SUM(B76:B80)</f>
        <v>0</v>
      </c>
      <c r="C75" s="50">
        <f t="shared" ref="C75:Q75" si="24">SUM(C76:C80)</f>
        <v>0</v>
      </c>
      <c r="D75" s="50">
        <f t="shared" si="24"/>
        <v>0</v>
      </c>
      <c r="E75" s="50">
        <f t="shared" si="24"/>
        <v>0</v>
      </c>
      <c r="F75" s="50">
        <f t="shared" si="24"/>
        <v>0</v>
      </c>
      <c r="G75" s="50">
        <f t="shared" si="24"/>
        <v>0</v>
      </c>
      <c r="H75" s="50">
        <f t="shared" si="24"/>
        <v>0</v>
      </c>
      <c r="I75" s="50">
        <f t="shared" si="24"/>
        <v>0</v>
      </c>
      <c r="J75" s="50">
        <f t="shared" si="24"/>
        <v>0</v>
      </c>
      <c r="K75" s="50">
        <f t="shared" si="24"/>
        <v>0</v>
      </c>
      <c r="L75" s="50">
        <f t="shared" si="24"/>
        <v>0</v>
      </c>
      <c r="M75" s="50">
        <f t="shared" si="24"/>
        <v>0</v>
      </c>
      <c r="N75" s="50">
        <f t="shared" si="24"/>
        <v>0</v>
      </c>
      <c r="O75" s="50">
        <f t="shared" si="24"/>
        <v>0</v>
      </c>
      <c r="P75" s="50">
        <f t="shared" si="24"/>
        <v>0</v>
      </c>
      <c r="Q75" s="50">
        <f t="shared" si="24"/>
        <v>0</v>
      </c>
    </row>
    <row r="76" spans="1:17" ht="12" customHeight="1" x14ac:dyDescent="0.25">
      <c r="A76" s="52" t="s">
        <v>55</v>
      </c>
      <c r="B76" s="50">
        <v>0</v>
      </c>
      <c r="C76" s="50">
        <v>0</v>
      </c>
      <c r="D76" s="50">
        <v>0</v>
      </c>
      <c r="E76" s="50">
        <v>0</v>
      </c>
      <c r="F76" s="50">
        <v>0</v>
      </c>
      <c r="G76" s="50">
        <v>0</v>
      </c>
      <c r="H76" s="50">
        <v>0</v>
      </c>
      <c r="I76" s="50">
        <v>0</v>
      </c>
      <c r="J76" s="50">
        <v>0</v>
      </c>
      <c r="K76" s="50">
        <v>0</v>
      </c>
      <c r="L76" s="50">
        <v>0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</row>
    <row r="77" spans="1:17" ht="12" customHeight="1" x14ac:dyDescent="0.25">
      <c r="A77" s="52" t="s">
        <v>81</v>
      </c>
      <c r="B77" s="50">
        <v>0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</row>
    <row r="78" spans="1:17" ht="12" customHeight="1" x14ac:dyDescent="0.25">
      <c r="A78" s="52" t="s">
        <v>80</v>
      </c>
      <c r="B78" s="50">
        <v>0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</row>
    <row r="79" spans="1:17" ht="12" customHeight="1" x14ac:dyDescent="0.25">
      <c r="A79" s="52" t="s">
        <v>59</v>
      </c>
      <c r="B79" s="50">
        <v>0</v>
      </c>
      <c r="C79" s="50">
        <v>0</v>
      </c>
      <c r="D79" s="50">
        <v>0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</row>
    <row r="80" spans="1:17" ht="12" customHeight="1" x14ac:dyDescent="0.25">
      <c r="A80" s="52" t="s">
        <v>79</v>
      </c>
      <c r="B80" s="50">
        <v>0</v>
      </c>
      <c r="C80" s="50">
        <v>0</v>
      </c>
      <c r="D80" s="50">
        <v>0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</row>
    <row r="81" spans="1:17" ht="12" customHeight="1" x14ac:dyDescent="0.25">
      <c r="A81" s="51" t="s">
        <v>61</v>
      </c>
      <c r="B81" s="50">
        <v>0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</row>
    <row r="82" spans="1:17" ht="12" customHeight="1" x14ac:dyDescent="0.25">
      <c r="A82" s="49" t="s">
        <v>60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</row>
    <row r="83" spans="1:17" s="28" customFormat="1" ht="12" customHeight="1" x14ac:dyDescent="0.25"/>
    <row r="84" spans="1:17" ht="12.95" customHeight="1" x14ac:dyDescent="0.25">
      <c r="A84" s="27" t="s">
        <v>78</v>
      </c>
      <c r="B84" s="26">
        <f t="shared" ref="B84:Q84" si="25">SUM(B85,B90)</f>
        <v>4139.4625846165954</v>
      </c>
      <c r="C84" s="26">
        <f t="shared" si="25"/>
        <v>4248.6337216947604</v>
      </c>
      <c r="D84" s="26">
        <f t="shared" si="25"/>
        <v>4365.0523959639113</v>
      </c>
      <c r="E84" s="26">
        <f t="shared" si="25"/>
        <v>4154.6316806003897</v>
      </c>
      <c r="F84" s="26">
        <f t="shared" si="25"/>
        <v>3949.1670761716327</v>
      </c>
      <c r="G84" s="26">
        <f t="shared" si="25"/>
        <v>3562.6461060794304</v>
      </c>
      <c r="H84" s="26">
        <f t="shared" si="25"/>
        <v>3258.4221752144044</v>
      </c>
      <c r="I84" s="26">
        <f t="shared" si="25"/>
        <v>2815.4937229203601</v>
      </c>
      <c r="J84" s="26">
        <f t="shared" si="25"/>
        <v>3088.5548819810765</v>
      </c>
      <c r="K84" s="26">
        <f t="shared" si="25"/>
        <v>3073.1519512548375</v>
      </c>
      <c r="L84" s="26">
        <f t="shared" si="25"/>
        <v>3385.2550087413315</v>
      </c>
      <c r="M84" s="26">
        <f t="shared" si="25"/>
        <v>2972.5229470624649</v>
      </c>
      <c r="N84" s="26">
        <f t="shared" si="25"/>
        <v>2761.6288026380171</v>
      </c>
      <c r="O84" s="26">
        <f t="shared" si="25"/>
        <v>2823.3552651443961</v>
      </c>
      <c r="P84" s="26">
        <f t="shared" si="25"/>
        <v>2528.9055455372654</v>
      </c>
      <c r="Q84" s="26">
        <f t="shared" si="25"/>
        <v>2553.5796302205899</v>
      </c>
    </row>
    <row r="85" spans="1:17" ht="12" customHeight="1" x14ac:dyDescent="0.25">
      <c r="A85" s="25" t="s">
        <v>43</v>
      </c>
      <c r="B85" s="24">
        <f t="shared" ref="B85:Q85" si="26">SUM(B86:B89)</f>
        <v>4139.4625846165954</v>
      </c>
      <c r="C85" s="24">
        <f t="shared" si="26"/>
        <v>4248.6337216947604</v>
      </c>
      <c r="D85" s="24">
        <f t="shared" si="26"/>
        <v>4365.0523959639113</v>
      </c>
      <c r="E85" s="24">
        <f t="shared" si="26"/>
        <v>4154.6316806003897</v>
      </c>
      <c r="F85" s="24">
        <f t="shared" si="26"/>
        <v>3949.1670761716327</v>
      </c>
      <c r="G85" s="24">
        <f t="shared" si="26"/>
        <v>3562.6461060794304</v>
      </c>
      <c r="H85" s="24">
        <f t="shared" si="26"/>
        <v>3258.4221752144044</v>
      </c>
      <c r="I85" s="24">
        <f t="shared" si="26"/>
        <v>2815.4937229203601</v>
      </c>
      <c r="J85" s="24">
        <f t="shared" si="26"/>
        <v>3088.5548819810765</v>
      </c>
      <c r="K85" s="24">
        <f t="shared" si="26"/>
        <v>3073.1519512548375</v>
      </c>
      <c r="L85" s="24">
        <f t="shared" si="26"/>
        <v>3385.2550087413315</v>
      </c>
      <c r="M85" s="24">
        <f t="shared" si="26"/>
        <v>2972.5229470624649</v>
      </c>
      <c r="N85" s="24">
        <f t="shared" si="26"/>
        <v>2761.6288026380171</v>
      </c>
      <c r="O85" s="24">
        <f t="shared" si="26"/>
        <v>2823.3552651443961</v>
      </c>
      <c r="P85" s="24">
        <f t="shared" si="26"/>
        <v>2528.9055455372654</v>
      </c>
      <c r="Q85" s="24">
        <f t="shared" si="26"/>
        <v>2553.5796302205899</v>
      </c>
    </row>
    <row r="86" spans="1:17" ht="12" customHeight="1" x14ac:dyDescent="0.25">
      <c r="A86" s="23" t="s">
        <v>65</v>
      </c>
      <c r="B86" s="22">
        <v>3427.5882414545426</v>
      </c>
      <c r="C86" s="22">
        <v>3654.923864611098</v>
      </c>
      <c r="D86" s="22">
        <v>3739.856555532032</v>
      </c>
      <c r="E86" s="22">
        <v>3511.4088364390464</v>
      </c>
      <c r="F86" s="22">
        <v>3312.6025140906072</v>
      </c>
      <c r="G86" s="22">
        <v>2906.3362843638783</v>
      </c>
      <c r="H86" s="22">
        <v>2562.7533660366153</v>
      </c>
      <c r="I86" s="22">
        <v>2130.5276460651926</v>
      </c>
      <c r="J86" s="22">
        <v>2357.096378736167</v>
      </c>
      <c r="K86" s="22">
        <v>2317.8328193447887</v>
      </c>
      <c r="L86" s="22">
        <v>2618.5554566509445</v>
      </c>
      <c r="M86" s="22">
        <v>2232.1287167973683</v>
      </c>
      <c r="N86" s="22">
        <v>2025.561701252657</v>
      </c>
      <c r="O86" s="22">
        <v>2086.2619707663412</v>
      </c>
      <c r="P86" s="22">
        <v>1731.4160505592049</v>
      </c>
      <c r="Q86" s="22">
        <v>1704.5598924298945</v>
      </c>
    </row>
    <row r="87" spans="1:17" ht="12" customHeight="1" x14ac:dyDescent="0.25">
      <c r="A87" s="23" t="s">
        <v>64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</row>
    <row r="88" spans="1:17" ht="12" customHeight="1" x14ac:dyDescent="0.25">
      <c r="A88" s="23" t="s">
        <v>63</v>
      </c>
      <c r="B88" s="22">
        <v>464.1979250300696</v>
      </c>
      <c r="C88" s="22">
        <v>381.39789728991252</v>
      </c>
      <c r="D88" s="22">
        <v>386.43724857294023</v>
      </c>
      <c r="E88" s="22">
        <v>414.26393843797268</v>
      </c>
      <c r="F88" s="22">
        <v>416.55389386954909</v>
      </c>
      <c r="G88" s="22">
        <v>426.07121909554138</v>
      </c>
      <c r="H88" s="22">
        <v>436.17294830335356</v>
      </c>
      <c r="I88" s="22">
        <v>438.3190721680607</v>
      </c>
      <c r="J88" s="22">
        <v>461.21783161483648</v>
      </c>
      <c r="K88" s="22">
        <v>479.95398728652265</v>
      </c>
      <c r="L88" s="22">
        <v>494.68524045333595</v>
      </c>
      <c r="M88" s="22">
        <v>486.5656307383868</v>
      </c>
      <c r="N88" s="22">
        <v>479.78842995606072</v>
      </c>
      <c r="O88" s="22">
        <v>479.30340809792426</v>
      </c>
      <c r="P88" s="22">
        <v>537.96156467234653</v>
      </c>
      <c r="Q88" s="22">
        <v>583.90289197053573</v>
      </c>
    </row>
    <row r="89" spans="1:17" ht="12" customHeight="1" x14ac:dyDescent="0.25">
      <c r="A89" s="21" t="s">
        <v>62</v>
      </c>
      <c r="B89" s="20">
        <v>247.67641813198307</v>
      </c>
      <c r="C89" s="20">
        <v>212.31195979374991</v>
      </c>
      <c r="D89" s="20">
        <v>238.75859185893961</v>
      </c>
      <c r="E89" s="20">
        <v>228.95890572337024</v>
      </c>
      <c r="F89" s="20">
        <v>220.01066821147643</v>
      </c>
      <c r="G89" s="20">
        <v>230.23860262001079</v>
      </c>
      <c r="H89" s="20">
        <v>259.49586087443549</v>
      </c>
      <c r="I89" s="20">
        <v>246.64700468710683</v>
      </c>
      <c r="J89" s="20">
        <v>270.24067163007305</v>
      </c>
      <c r="K89" s="20">
        <v>275.36514462352636</v>
      </c>
      <c r="L89" s="20">
        <v>272.01431163705092</v>
      </c>
      <c r="M89" s="20">
        <v>253.82859952670958</v>
      </c>
      <c r="N89" s="20">
        <v>256.27867142929915</v>
      </c>
      <c r="O89" s="20">
        <v>257.78988628013087</v>
      </c>
      <c r="P89" s="20">
        <v>259.52793030571428</v>
      </c>
      <c r="Q89" s="20">
        <v>265.11684582015948</v>
      </c>
    </row>
    <row r="90" spans="1:17" ht="12" customHeight="1" x14ac:dyDescent="0.25">
      <c r="A90" s="19" t="s">
        <v>66</v>
      </c>
      <c r="B90" s="18">
        <v>0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</row>
    <row r="91" spans="1:17" s="28" customFormat="1" ht="12" customHeight="1" x14ac:dyDescent="0.25"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12.95" customHeight="1" x14ac:dyDescent="0.25">
      <c r="A92" s="40" t="s">
        <v>77</v>
      </c>
      <c r="B92" s="47">
        <f t="shared" ref="B92:Q92" si="27">IF(B84=0,0,B84/B$84)</f>
        <v>1</v>
      </c>
      <c r="C92" s="47">
        <f t="shared" si="27"/>
        <v>1</v>
      </c>
      <c r="D92" s="47">
        <f t="shared" si="27"/>
        <v>1</v>
      </c>
      <c r="E92" s="47">
        <f t="shared" si="27"/>
        <v>1</v>
      </c>
      <c r="F92" s="47">
        <f t="shared" si="27"/>
        <v>1</v>
      </c>
      <c r="G92" s="47">
        <f t="shared" si="27"/>
        <v>1</v>
      </c>
      <c r="H92" s="47">
        <f t="shared" si="27"/>
        <v>1</v>
      </c>
      <c r="I92" s="47">
        <f t="shared" si="27"/>
        <v>1</v>
      </c>
      <c r="J92" s="47">
        <f t="shared" si="27"/>
        <v>1</v>
      </c>
      <c r="K92" s="47">
        <f t="shared" si="27"/>
        <v>1</v>
      </c>
      <c r="L92" s="47">
        <f t="shared" si="27"/>
        <v>1</v>
      </c>
      <c r="M92" s="47">
        <f t="shared" si="27"/>
        <v>1</v>
      </c>
      <c r="N92" s="47">
        <f t="shared" si="27"/>
        <v>1</v>
      </c>
      <c r="O92" s="47">
        <f t="shared" si="27"/>
        <v>1</v>
      </c>
      <c r="P92" s="47">
        <f t="shared" si="27"/>
        <v>1</v>
      </c>
      <c r="Q92" s="47">
        <f t="shared" si="27"/>
        <v>1</v>
      </c>
    </row>
    <row r="93" spans="1:17" ht="12" customHeight="1" x14ac:dyDescent="0.25">
      <c r="A93" s="46" t="s">
        <v>43</v>
      </c>
      <c r="B93" s="41">
        <f t="shared" ref="B93:Q93" si="28">IF(B85=0,0,B85/B$84)</f>
        <v>1</v>
      </c>
      <c r="C93" s="41">
        <f t="shared" si="28"/>
        <v>1</v>
      </c>
      <c r="D93" s="41">
        <f t="shared" si="28"/>
        <v>1</v>
      </c>
      <c r="E93" s="41">
        <f t="shared" si="28"/>
        <v>1</v>
      </c>
      <c r="F93" s="41">
        <f t="shared" si="28"/>
        <v>1</v>
      </c>
      <c r="G93" s="41">
        <f t="shared" si="28"/>
        <v>1</v>
      </c>
      <c r="H93" s="41">
        <f t="shared" si="28"/>
        <v>1</v>
      </c>
      <c r="I93" s="41">
        <f t="shared" si="28"/>
        <v>1</v>
      </c>
      <c r="J93" s="41">
        <f t="shared" si="28"/>
        <v>1</v>
      </c>
      <c r="K93" s="41">
        <f t="shared" si="28"/>
        <v>1</v>
      </c>
      <c r="L93" s="41">
        <f t="shared" si="28"/>
        <v>1</v>
      </c>
      <c r="M93" s="41">
        <f t="shared" si="28"/>
        <v>1</v>
      </c>
      <c r="N93" s="41">
        <f t="shared" si="28"/>
        <v>1</v>
      </c>
      <c r="O93" s="41">
        <f t="shared" si="28"/>
        <v>1</v>
      </c>
      <c r="P93" s="41">
        <f t="shared" si="28"/>
        <v>1</v>
      </c>
      <c r="Q93" s="41">
        <f t="shared" si="28"/>
        <v>1</v>
      </c>
    </row>
    <row r="94" spans="1:17" ht="12" customHeight="1" x14ac:dyDescent="0.25">
      <c r="A94" s="23" t="s">
        <v>65</v>
      </c>
      <c r="B94" s="45">
        <f t="shared" ref="B94:Q94" si="29">IF(B86=0,0,B86/B$84)</f>
        <v>0.82802735171285813</v>
      </c>
      <c r="C94" s="45">
        <f t="shared" si="29"/>
        <v>0.86025863937105074</v>
      </c>
      <c r="D94" s="45">
        <f t="shared" si="29"/>
        <v>0.85677243164137995</v>
      </c>
      <c r="E94" s="45">
        <f t="shared" si="29"/>
        <v>0.84517933390706956</v>
      </c>
      <c r="F94" s="45">
        <f t="shared" si="29"/>
        <v>0.83881042513447712</v>
      </c>
      <c r="G94" s="45">
        <f t="shared" si="29"/>
        <v>0.81578023688751999</v>
      </c>
      <c r="H94" s="45">
        <f t="shared" si="29"/>
        <v>0.78650132740027334</v>
      </c>
      <c r="I94" s="45">
        <f t="shared" si="29"/>
        <v>0.75671546653469746</v>
      </c>
      <c r="J94" s="45">
        <f t="shared" si="29"/>
        <v>0.76317127873870461</v>
      </c>
      <c r="K94" s="45">
        <f t="shared" si="29"/>
        <v>0.75422005032922801</v>
      </c>
      <c r="L94" s="45">
        <f t="shared" si="29"/>
        <v>0.77351793288522364</v>
      </c>
      <c r="M94" s="45">
        <f t="shared" si="29"/>
        <v>0.75092060063093002</v>
      </c>
      <c r="N94" s="45">
        <f t="shared" si="29"/>
        <v>0.73346631499416592</v>
      </c>
      <c r="O94" s="45">
        <f t="shared" si="29"/>
        <v>0.73893002291358556</v>
      </c>
      <c r="P94" s="45">
        <f t="shared" si="29"/>
        <v>0.68465034355063903</v>
      </c>
      <c r="Q94" s="45">
        <f t="shared" si="29"/>
        <v>0.66751781391780873</v>
      </c>
    </row>
    <row r="95" spans="1:17" ht="12" customHeight="1" x14ac:dyDescent="0.25">
      <c r="A95" s="23" t="s">
        <v>64</v>
      </c>
      <c r="B95" s="44">
        <f t="shared" ref="B95:Q95" si="30">IF(B87=0,0,B87/B$84)</f>
        <v>0</v>
      </c>
      <c r="C95" s="44">
        <f t="shared" si="30"/>
        <v>0</v>
      </c>
      <c r="D95" s="44">
        <f t="shared" si="30"/>
        <v>0</v>
      </c>
      <c r="E95" s="44">
        <f t="shared" si="30"/>
        <v>0</v>
      </c>
      <c r="F95" s="44">
        <f t="shared" si="30"/>
        <v>0</v>
      </c>
      <c r="G95" s="44">
        <f t="shared" si="30"/>
        <v>0</v>
      </c>
      <c r="H95" s="44">
        <f t="shared" si="30"/>
        <v>0</v>
      </c>
      <c r="I95" s="44">
        <f t="shared" si="30"/>
        <v>0</v>
      </c>
      <c r="J95" s="44">
        <f t="shared" si="30"/>
        <v>0</v>
      </c>
      <c r="K95" s="44">
        <f t="shared" si="30"/>
        <v>0</v>
      </c>
      <c r="L95" s="44">
        <f t="shared" si="30"/>
        <v>0</v>
      </c>
      <c r="M95" s="44">
        <f t="shared" si="30"/>
        <v>0</v>
      </c>
      <c r="N95" s="44">
        <f t="shared" si="30"/>
        <v>0</v>
      </c>
      <c r="O95" s="44">
        <f t="shared" si="30"/>
        <v>0</v>
      </c>
      <c r="P95" s="44">
        <f t="shared" si="30"/>
        <v>0</v>
      </c>
      <c r="Q95" s="44">
        <f t="shared" si="30"/>
        <v>0</v>
      </c>
    </row>
    <row r="96" spans="1:17" ht="12" customHeight="1" x14ac:dyDescent="0.25">
      <c r="A96" s="23" t="s">
        <v>63</v>
      </c>
      <c r="B96" s="44">
        <f t="shared" ref="B96:Q96" si="31">IF(B88=0,0,B88/B$84)</f>
        <v>0.11213965956720066</v>
      </c>
      <c r="C96" s="44">
        <f t="shared" si="31"/>
        <v>8.9769540580159651E-2</v>
      </c>
      <c r="D96" s="44">
        <f t="shared" si="31"/>
        <v>8.8529807552883991E-2</v>
      </c>
      <c r="E96" s="44">
        <f t="shared" si="31"/>
        <v>9.9711351158355152E-2</v>
      </c>
      <c r="F96" s="44">
        <f t="shared" si="31"/>
        <v>0.10547892399461639</v>
      </c>
      <c r="G96" s="44">
        <f t="shared" si="31"/>
        <v>0.11959403387512382</v>
      </c>
      <c r="H96" s="44">
        <f t="shared" si="31"/>
        <v>0.13386017061299105</v>
      </c>
      <c r="I96" s="44">
        <f t="shared" si="31"/>
        <v>0.15568106886539812</v>
      </c>
      <c r="J96" s="44">
        <f t="shared" si="31"/>
        <v>0.14933127279221273</v>
      </c>
      <c r="K96" s="44">
        <f t="shared" si="31"/>
        <v>0.15617645820947662</v>
      </c>
      <c r="L96" s="44">
        <f t="shared" si="31"/>
        <v>0.14612938735072262</v>
      </c>
      <c r="M96" s="44">
        <f t="shared" si="31"/>
        <v>0.16368776268631513</v>
      </c>
      <c r="N96" s="44">
        <f t="shared" si="31"/>
        <v>0.17373385934335123</v>
      </c>
      <c r="O96" s="44">
        <f t="shared" si="31"/>
        <v>0.16976376087527584</v>
      </c>
      <c r="P96" s="44">
        <f t="shared" si="31"/>
        <v>0.2127250523933889</v>
      </c>
      <c r="Q96" s="44">
        <f t="shared" si="31"/>
        <v>0.22866053796023408</v>
      </c>
    </row>
    <row r="97" spans="1:17" ht="12" customHeight="1" x14ac:dyDescent="0.25">
      <c r="A97" s="23" t="s">
        <v>62</v>
      </c>
      <c r="B97" s="43">
        <f t="shared" ref="B97:Q97" si="32">IF(B89=0,0,B89/B$84)</f>
        <v>5.9832988719941117E-2</v>
      </c>
      <c r="C97" s="43">
        <f t="shared" si="32"/>
        <v>4.9971820048789625E-2</v>
      </c>
      <c r="D97" s="43">
        <f t="shared" si="32"/>
        <v>5.4697760805736177E-2</v>
      </c>
      <c r="E97" s="43">
        <f t="shared" si="32"/>
        <v>5.5109314934575181E-2</v>
      </c>
      <c r="F97" s="43">
        <f t="shared" si="32"/>
        <v>5.5710650870906493E-2</v>
      </c>
      <c r="G97" s="43">
        <f t="shared" si="32"/>
        <v>6.4625729237356239E-2</v>
      </c>
      <c r="H97" s="43">
        <f t="shared" si="32"/>
        <v>7.9638501986735541E-2</v>
      </c>
      <c r="I97" s="43">
        <f t="shared" si="32"/>
        <v>8.760346459990441E-2</v>
      </c>
      <c r="J97" s="43">
        <f t="shared" si="32"/>
        <v>8.7497448469082709E-2</v>
      </c>
      <c r="K97" s="43">
        <f t="shared" si="32"/>
        <v>8.9603491461295481E-2</v>
      </c>
      <c r="L97" s="43">
        <f t="shared" si="32"/>
        <v>8.0352679764053678E-2</v>
      </c>
      <c r="M97" s="43">
        <f t="shared" si="32"/>
        <v>8.5391636682754804E-2</v>
      </c>
      <c r="N97" s="43">
        <f t="shared" si="32"/>
        <v>9.2799825662482821E-2</v>
      </c>
      <c r="O97" s="43">
        <f t="shared" si="32"/>
        <v>9.130621621113863E-2</v>
      </c>
      <c r="P97" s="43">
        <f t="shared" si="32"/>
        <v>0.10262460405597222</v>
      </c>
      <c r="Q97" s="43">
        <f t="shared" si="32"/>
        <v>0.10382164812195713</v>
      </c>
    </row>
    <row r="98" spans="1:17" ht="12" customHeight="1" x14ac:dyDescent="0.25">
      <c r="A98" s="42" t="s">
        <v>66</v>
      </c>
      <c r="B98" s="41">
        <f t="shared" ref="B98:Q98" si="33">IF(B90=0,0,B90/B$84)</f>
        <v>0</v>
      </c>
      <c r="C98" s="41">
        <f t="shared" si="33"/>
        <v>0</v>
      </c>
      <c r="D98" s="41">
        <f t="shared" si="33"/>
        <v>0</v>
      </c>
      <c r="E98" s="41">
        <f t="shared" si="33"/>
        <v>0</v>
      </c>
      <c r="F98" s="41">
        <f t="shared" si="33"/>
        <v>0</v>
      </c>
      <c r="G98" s="41">
        <f t="shared" si="33"/>
        <v>0</v>
      </c>
      <c r="H98" s="41">
        <f t="shared" si="33"/>
        <v>0</v>
      </c>
      <c r="I98" s="41">
        <f t="shared" si="33"/>
        <v>0</v>
      </c>
      <c r="J98" s="41">
        <f t="shared" si="33"/>
        <v>0</v>
      </c>
      <c r="K98" s="41">
        <f t="shared" si="33"/>
        <v>0</v>
      </c>
      <c r="L98" s="41">
        <f t="shared" si="33"/>
        <v>0</v>
      </c>
      <c r="M98" s="41">
        <f t="shared" si="33"/>
        <v>0</v>
      </c>
      <c r="N98" s="41">
        <f t="shared" si="33"/>
        <v>0</v>
      </c>
      <c r="O98" s="41">
        <f t="shared" si="33"/>
        <v>0</v>
      </c>
      <c r="P98" s="41">
        <f t="shared" si="33"/>
        <v>0</v>
      </c>
      <c r="Q98" s="41">
        <f t="shared" si="33"/>
        <v>0</v>
      </c>
    </row>
    <row r="99" spans="1:17" s="28" customFormat="1" ht="12" customHeight="1" x14ac:dyDescent="0.25"/>
    <row r="100" spans="1:17" s="28" customFormat="1" ht="12.95" customHeight="1" x14ac:dyDescent="0.25">
      <c r="A100" s="35" t="s">
        <v>76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</row>
    <row r="101" spans="1:17" s="28" customFormat="1" ht="12" customHeight="1" x14ac:dyDescent="0.25">
      <c r="B101" s="33"/>
    </row>
    <row r="102" spans="1:17" ht="12.95" customHeight="1" x14ac:dyDescent="0.25">
      <c r="A102" s="27" t="s">
        <v>75</v>
      </c>
      <c r="B102" s="26">
        <f t="shared" ref="B102:Q102" si="34">B51/0.086*1000000/B$6</f>
        <v>16457.634603600691</v>
      </c>
      <c r="C102" s="26">
        <f t="shared" si="34"/>
        <v>19569.489361837739</v>
      </c>
      <c r="D102" s="26">
        <f t="shared" si="34"/>
        <v>18915.386323322837</v>
      </c>
      <c r="E102" s="26">
        <f t="shared" si="34"/>
        <v>17819.639216304484</v>
      </c>
      <c r="F102" s="26">
        <f t="shared" si="34"/>
        <v>16639.349958368395</v>
      </c>
      <c r="G102" s="26">
        <f t="shared" si="34"/>
        <v>15751.843214634247</v>
      </c>
      <c r="H102" s="26">
        <f t="shared" si="34"/>
        <v>14208.400407732803</v>
      </c>
      <c r="I102" s="26">
        <f t="shared" si="34"/>
        <v>12566.727673313419</v>
      </c>
      <c r="J102" s="26">
        <f t="shared" si="34"/>
        <v>12979.654862912059</v>
      </c>
      <c r="K102" s="26">
        <f t="shared" si="34"/>
        <v>12915.39279982446</v>
      </c>
      <c r="L102" s="26">
        <f t="shared" si="34"/>
        <v>13903.072529472711</v>
      </c>
      <c r="M102" s="26">
        <f t="shared" si="34"/>
        <v>12693.392428190393</v>
      </c>
      <c r="N102" s="26">
        <f t="shared" si="34"/>
        <v>12450.769643829017</v>
      </c>
      <c r="O102" s="26">
        <f t="shared" si="34"/>
        <v>12894.640328987767</v>
      </c>
      <c r="P102" s="26">
        <f t="shared" si="34"/>
        <v>11697.668774944465</v>
      </c>
      <c r="Q102" s="26">
        <f t="shared" si="34"/>
        <v>11891.245998654062</v>
      </c>
    </row>
    <row r="103" spans="1:17" ht="12" customHeight="1" x14ac:dyDescent="0.25">
      <c r="A103" s="25" t="s">
        <v>43</v>
      </c>
      <c r="B103" s="24">
        <f t="shared" ref="B103:Q103" si="35">B52/0.086*1000000/B$6</f>
        <v>15316.821019463361</v>
      </c>
      <c r="C103" s="24">
        <f t="shared" si="35"/>
        <v>18398.46561017929</v>
      </c>
      <c r="D103" s="24">
        <f t="shared" si="35"/>
        <v>17721.094571329366</v>
      </c>
      <c r="E103" s="24">
        <f t="shared" si="35"/>
        <v>16602.377099783367</v>
      </c>
      <c r="F103" s="24">
        <f t="shared" si="35"/>
        <v>15403.136905717973</v>
      </c>
      <c r="G103" s="24">
        <f t="shared" si="35"/>
        <v>14486.522374434122</v>
      </c>
      <c r="H103" s="24">
        <f t="shared" si="35"/>
        <v>12917.798645255423</v>
      </c>
      <c r="I103" s="24">
        <f t="shared" si="35"/>
        <v>11249.744323737064</v>
      </c>
      <c r="J103" s="24">
        <f t="shared" si="35"/>
        <v>11650.539317914127</v>
      </c>
      <c r="K103" s="24">
        <f t="shared" si="35"/>
        <v>11575.826940115268</v>
      </c>
      <c r="L103" s="24">
        <f t="shared" si="35"/>
        <v>12549.808121625108</v>
      </c>
      <c r="M103" s="24">
        <f t="shared" si="35"/>
        <v>11329.068681850171</v>
      </c>
      <c r="N103" s="24">
        <f t="shared" si="35"/>
        <v>11063.233706790677</v>
      </c>
      <c r="O103" s="24">
        <f t="shared" si="35"/>
        <v>11483.078068261082</v>
      </c>
      <c r="P103" s="24">
        <f t="shared" si="35"/>
        <v>10276.537630651801</v>
      </c>
      <c r="Q103" s="24">
        <f t="shared" si="35"/>
        <v>10480.710176789909</v>
      </c>
    </row>
    <row r="104" spans="1:17" ht="12" customHeight="1" x14ac:dyDescent="0.25">
      <c r="A104" s="23" t="s">
        <v>65</v>
      </c>
      <c r="B104" s="22">
        <f t="shared" ref="B104:Q104" si="36">B53/0.086*1000000/B$6</f>
        <v>12397.870139484823</v>
      </c>
      <c r="C104" s="22">
        <f t="shared" si="36"/>
        <v>15688.652354575321</v>
      </c>
      <c r="D104" s="22">
        <f t="shared" si="36"/>
        <v>14958.371098886002</v>
      </c>
      <c r="E104" s="22">
        <f t="shared" si="36"/>
        <v>13817.513700807382</v>
      </c>
      <c r="F104" s="22">
        <f t="shared" si="36"/>
        <v>12633.675942280659</v>
      </c>
      <c r="G104" s="22">
        <f t="shared" si="36"/>
        <v>11690.674302910576</v>
      </c>
      <c r="H104" s="22">
        <f t="shared" si="36"/>
        <v>10073.39841053527</v>
      </c>
      <c r="I104" s="22">
        <f t="shared" si="36"/>
        <v>8404.6138730880612</v>
      </c>
      <c r="J104" s="22">
        <f t="shared" si="36"/>
        <v>8739.0478873334214</v>
      </c>
      <c r="K104" s="22">
        <f t="shared" si="36"/>
        <v>8663.9155934026439</v>
      </c>
      <c r="L104" s="22">
        <f t="shared" si="36"/>
        <v>9617.9250081234222</v>
      </c>
      <c r="M104" s="22">
        <f t="shared" si="36"/>
        <v>8373.4581652282814</v>
      </c>
      <c r="N104" s="22">
        <f t="shared" si="36"/>
        <v>8001.2848494305426</v>
      </c>
      <c r="O104" s="22">
        <f t="shared" si="36"/>
        <v>8426.7053874744961</v>
      </c>
      <c r="P104" s="22">
        <f t="shared" si="36"/>
        <v>6969.8966635781762</v>
      </c>
      <c r="Q104" s="22">
        <f t="shared" si="36"/>
        <v>6933.6481268184934</v>
      </c>
    </row>
    <row r="105" spans="1:17" ht="12" customHeight="1" x14ac:dyDescent="0.25">
      <c r="A105" s="23" t="s">
        <v>64</v>
      </c>
      <c r="B105" s="22">
        <f t="shared" ref="B105:Q105" si="37">B54/0.086*1000000/B$6</f>
        <v>0.34030949093102308</v>
      </c>
      <c r="C105" s="22">
        <f t="shared" si="37"/>
        <v>0.58419770980875951</v>
      </c>
      <c r="D105" s="22">
        <f t="shared" si="37"/>
        <v>0.92276104107553492</v>
      </c>
      <c r="E105" s="22">
        <f t="shared" si="37"/>
        <v>1.0717226193786011</v>
      </c>
      <c r="F105" s="22">
        <f t="shared" si="37"/>
        <v>1.5373096737654663</v>
      </c>
      <c r="G105" s="22">
        <f t="shared" si="37"/>
        <v>1.7784634127771166</v>
      </c>
      <c r="H105" s="22">
        <f t="shared" si="37"/>
        <v>2.3507095850590662</v>
      </c>
      <c r="I105" s="22">
        <f t="shared" si="37"/>
        <v>2.7669871572215872</v>
      </c>
      <c r="J105" s="22">
        <f t="shared" si="37"/>
        <v>3.1026729079424755</v>
      </c>
      <c r="K105" s="22">
        <f t="shared" si="37"/>
        <v>3.7284940927469976</v>
      </c>
      <c r="L105" s="22">
        <f t="shared" si="37"/>
        <v>4.0171730415040798</v>
      </c>
      <c r="M105" s="22">
        <f t="shared" si="37"/>
        <v>4.3861222483262825</v>
      </c>
      <c r="N105" s="22">
        <f t="shared" si="37"/>
        <v>5.0007196901708761</v>
      </c>
      <c r="O105" s="22">
        <f t="shared" si="37"/>
        <v>5.8208704339122388</v>
      </c>
      <c r="P105" s="22">
        <f t="shared" si="37"/>
        <v>6.8265948808877424</v>
      </c>
      <c r="Q105" s="22">
        <f t="shared" si="37"/>
        <v>7.6345985962588641</v>
      </c>
    </row>
    <row r="106" spans="1:17" ht="12" customHeight="1" x14ac:dyDescent="0.25">
      <c r="A106" s="23" t="s">
        <v>63</v>
      </c>
      <c r="B106" s="22">
        <f t="shared" ref="B106:Q106" si="38">B55/0.086*1000000/B$6</f>
        <v>1948.1953299916518</v>
      </c>
      <c r="C106" s="22">
        <f t="shared" si="38"/>
        <v>1803.0503309794917</v>
      </c>
      <c r="D106" s="22">
        <f t="shared" si="38"/>
        <v>1826.6857231623683</v>
      </c>
      <c r="E106" s="22">
        <f t="shared" si="38"/>
        <v>1840.1496292128659</v>
      </c>
      <c r="F106" s="22">
        <f t="shared" si="38"/>
        <v>1839.3266730141142</v>
      </c>
      <c r="G106" s="22">
        <f t="shared" si="38"/>
        <v>1860.103584439074</v>
      </c>
      <c r="H106" s="22">
        <f t="shared" si="38"/>
        <v>1883.9222040426919</v>
      </c>
      <c r="I106" s="22">
        <f t="shared" si="38"/>
        <v>1896.3639589704808</v>
      </c>
      <c r="J106" s="22">
        <f t="shared" si="38"/>
        <v>1948.5590799486445</v>
      </c>
      <c r="K106" s="22">
        <f t="shared" si="38"/>
        <v>1953.5615188671629</v>
      </c>
      <c r="L106" s="22">
        <f t="shared" si="38"/>
        <v>1976.3114078118015</v>
      </c>
      <c r="M106" s="22">
        <f t="shared" si="38"/>
        <v>1988.4993395672063</v>
      </c>
      <c r="N106" s="22">
        <f t="shared" si="38"/>
        <v>2062.3595979774636</v>
      </c>
      <c r="O106" s="22">
        <f t="shared" si="38"/>
        <v>2035.1706133516891</v>
      </c>
      <c r="P106" s="22">
        <f t="shared" si="38"/>
        <v>2257.1796238255724</v>
      </c>
      <c r="Q106" s="22">
        <f t="shared" si="38"/>
        <v>2454.8993475826055</v>
      </c>
    </row>
    <row r="107" spans="1:17" ht="12" customHeight="1" x14ac:dyDescent="0.25">
      <c r="A107" s="21" t="s">
        <v>62</v>
      </c>
      <c r="B107" s="20">
        <f t="shared" ref="B107:Q107" si="39">B56/0.086*1000000/B$6</f>
        <v>970.41524049595159</v>
      </c>
      <c r="C107" s="20">
        <f t="shared" si="39"/>
        <v>906.17872691467028</v>
      </c>
      <c r="D107" s="20">
        <f t="shared" si="39"/>
        <v>935.11498823992167</v>
      </c>
      <c r="E107" s="20">
        <f t="shared" si="39"/>
        <v>943.64204714374227</v>
      </c>
      <c r="F107" s="20">
        <f t="shared" si="39"/>
        <v>928.59698074943424</v>
      </c>
      <c r="G107" s="20">
        <f t="shared" si="39"/>
        <v>933.96602367169771</v>
      </c>
      <c r="H107" s="20">
        <f t="shared" si="39"/>
        <v>958.12732109240039</v>
      </c>
      <c r="I107" s="20">
        <f t="shared" si="39"/>
        <v>945.99950452130167</v>
      </c>
      <c r="J107" s="20">
        <f t="shared" si="39"/>
        <v>959.82967772411996</v>
      </c>
      <c r="K107" s="20">
        <f t="shared" si="39"/>
        <v>954.62133375271208</v>
      </c>
      <c r="L107" s="20">
        <f t="shared" si="39"/>
        <v>951.55453264837968</v>
      </c>
      <c r="M107" s="20">
        <f t="shared" si="39"/>
        <v>962.72505480635471</v>
      </c>
      <c r="N107" s="20">
        <f t="shared" si="39"/>
        <v>994.58853969250015</v>
      </c>
      <c r="O107" s="20">
        <f t="shared" si="39"/>
        <v>1015.3811970009857</v>
      </c>
      <c r="P107" s="20">
        <f t="shared" si="39"/>
        <v>1042.6347483671648</v>
      </c>
      <c r="Q107" s="20">
        <f t="shared" si="39"/>
        <v>1084.5281037925524</v>
      </c>
    </row>
    <row r="108" spans="1:17" ht="12" customHeight="1" x14ac:dyDescent="0.25">
      <c r="A108" s="19" t="s">
        <v>66</v>
      </c>
      <c r="B108" s="18">
        <f t="shared" ref="B108:Q108" si="40">B57/0.086*1000000/B$6</f>
        <v>1140.8135841373326</v>
      </c>
      <c r="C108" s="18">
        <f t="shared" si="40"/>
        <v>1171.023751658448</v>
      </c>
      <c r="D108" s="18">
        <f t="shared" si="40"/>
        <v>1194.2917519934708</v>
      </c>
      <c r="E108" s="18">
        <f t="shared" si="40"/>
        <v>1217.262116521116</v>
      </c>
      <c r="F108" s="18">
        <f t="shared" si="40"/>
        <v>1236.2130526504236</v>
      </c>
      <c r="G108" s="18">
        <f t="shared" si="40"/>
        <v>1265.3208402001248</v>
      </c>
      <c r="H108" s="18">
        <f t="shared" si="40"/>
        <v>1290.6017624773799</v>
      </c>
      <c r="I108" s="18">
        <f t="shared" si="40"/>
        <v>1316.9833495763553</v>
      </c>
      <c r="J108" s="18">
        <f t="shared" si="40"/>
        <v>1329.1155449979299</v>
      </c>
      <c r="K108" s="18">
        <f t="shared" si="40"/>
        <v>1339.5658597091904</v>
      </c>
      <c r="L108" s="18">
        <f t="shared" si="40"/>
        <v>1353.2644078476033</v>
      </c>
      <c r="M108" s="18">
        <f t="shared" si="40"/>
        <v>1364.3237463402243</v>
      </c>
      <c r="N108" s="18">
        <f t="shared" si="40"/>
        <v>1387.5359370383387</v>
      </c>
      <c r="O108" s="18">
        <f t="shared" si="40"/>
        <v>1411.5622607266837</v>
      </c>
      <c r="P108" s="18">
        <f t="shared" si="40"/>
        <v>1421.1311442926631</v>
      </c>
      <c r="Q108" s="18">
        <f t="shared" si="40"/>
        <v>1410.5358218641513</v>
      </c>
    </row>
    <row r="109" spans="1:17" s="28" customFormat="1" ht="12" customHeight="1" x14ac:dyDescent="0.25"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12.95" customHeight="1" x14ac:dyDescent="0.25">
      <c r="A110" s="32" t="s">
        <v>74</v>
      </c>
      <c r="B110" s="31">
        <f t="shared" ref="B110:Q110" si="41">SUM(B111:B114)</f>
        <v>8606.6513455294316</v>
      </c>
      <c r="C110" s="31">
        <f t="shared" si="41"/>
        <v>10707.711564661038</v>
      </c>
      <c r="D110" s="31">
        <f t="shared" si="41"/>
        <v>10326.474708496979</v>
      </c>
      <c r="E110" s="31">
        <f t="shared" si="41"/>
        <v>9759.9549068710439</v>
      </c>
      <c r="F110" s="31">
        <f t="shared" si="41"/>
        <v>9089.6968111510141</v>
      </c>
      <c r="G110" s="31">
        <f t="shared" si="41"/>
        <v>8678.7651828346388</v>
      </c>
      <c r="H110" s="31">
        <f t="shared" si="41"/>
        <v>7790.325077100124</v>
      </c>
      <c r="I110" s="31">
        <f t="shared" si="41"/>
        <v>6854.249635489633</v>
      </c>
      <c r="J110" s="31">
        <f t="shared" si="41"/>
        <v>7099.0520669327998</v>
      </c>
      <c r="K110" s="31">
        <f t="shared" si="41"/>
        <v>7123.9398962871664</v>
      </c>
      <c r="L110" s="31">
        <f t="shared" si="41"/>
        <v>7785.7204479285665</v>
      </c>
      <c r="M110" s="31">
        <f t="shared" si="41"/>
        <v>7122.1893875530759</v>
      </c>
      <c r="N110" s="31">
        <f t="shared" si="41"/>
        <v>7075.8711334153641</v>
      </c>
      <c r="O110" s="31">
        <f t="shared" si="41"/>
        <v>7459.5137695129042</v>
      </c>
      <c r="P110" s="31">
        <f t="shared" si="41"/>
        <v>6718.3984319532919</v>
      </c>
      <c r="Q110" s="31">
        <f t="shared" si="41"/>
        <v>6930.5256949109316</v>
      </c>
    </row>
    <row r="111" spans="1:17" ht="12" customHeight="1" x14ac:dyDescent="0.25">
      <c r="A111" s="23" t="s">
        <v>65</v>
      </c>
      <c r="B111" s="22">
        <v>7055.0651326636889</v>
      </c>
      <c r="C111" s="22">
        <v>9187.5042625206152</v>
      </c>
      <c r="D111" s="22">
        <v>8776.829897949141</v>
      </c>
      <c r="E111" s="22">
        <v>8177.8883415868668</v>
      </c>
      <c r="F111" s="22">
        <v>7495.4073361744258</v>
      </c>
      <c r="G111" s="22">
        <v>7056.3451323392119</v>
      </c>
      <c r="H111" s="22">
        <v>6140.2742705397159</v>
      </c>
      <c r="I111" s="22">
        <v>5172.0846252969222</v>
      </c>
      <c r="J111" s="22">
        <v>5387.8292611414536</v>
      </c>
      <c r="K111" s="22">
        <v>5406.2332114148412</v>
      </c>
      <c r="L111" s="22">
        <v>6039.0890072300353</v>
      </c>
      <c r="M111" s="22">
        <v>5324.3526088563285</v>
      </c>
      <c r="N111" s="22">
        <v>5185.0738418403052</v>
      </c>
      <c r="O111" s="22">
        <v>5556.5333033030502</v>
      </c>
      <c r="P111" s="22">
        <v>4646.6424354272604</v>
      </c>
      <c r="Q111" s="22">
        <v>4686.6618919865869</v>
      </c>
    </row>
    <row r="112" spans="1:17" ht="12" customHeight="1" x14ac:dyDescent="0.25">
      <c r="A112" s="23" t="s">
        <v>64</v>
      </c>
      <c r="B112" s="30">
        <v>0.50288951325053355</v>
      </c>
      <c r="C112" s="30">
        <v>0.94112097305658005</v>
      </c>
      <c r="D112" s="30">
        <v>1.5653872013780941</v>
      </c>
      <c r="E112" s="30">
        <v>1.8602439377660178</v>
      </c>
      <c r="F112" s="30">
        <v>2.7773777638908874</v>
      </c>
      <c r="G112" s="30">
        <v>3.2911651286061319</v>
      </c>
      <c r="H112" s="30">
        <v>4.5436959319546748</v>
      </c>
      <c r="I112" s="30">
        <v>5.5428386752258865</v>
      </c>
      <c r="J112" s="30">
        <v>6.3997037931333525</v>
      </c>
      <c r="K112" s="30">
        <v>8.2934101225306325</v>
      </c>
      <c r="L112" s="30">
        <v>9.5179530221700741</v>
      </c>
      <c r="M112" s="30">
        <v>10.967899385702317</v>
      </c>
      <c r="N112" s="30">
        <v>13.707805848428661</v>
      </c>
      <c r="O112" s="30">
        <v>17.336287175131972</v>
      </c>
      <c r="P112" s="30">
        <v>22.365740346949739</v>
      </c>
      <c r="Q112" s="30">
        <v>26.936669681923892</v>
      </c>
    </row>
    <row r="113" spans="1:17" ht="12" customHeight="1" x14ac:dyDescent="0.25">
      <c r="A113" s="23" t="s">
        <v>63</v>
      </c>
      <c r="B113" s="22">
        <v>1027.4267042066517</v>
      </c>
      <c r="C113" s="22">
        <v>1007.205745508324</v>
      </c>
      <c r="D113" s="22">
        <v>1028.2156537155406</v>
      </c>
      <c r="E113" s="22">
        <v>1037.1044299070809</v>
      </c>
      <c r="F113" s="22">
        <v>1045.9623435707947</v>
      </c>
      <c r="G113" s="22">
        <v>1070.4164203948765</v>
      </c>
      <c r="H113" s="22">
        <v>1093.4924291374853</v>
      </c>
      <c r="I113" s="22">
        <v>1113.776703755783</v>
      </c>
      <c r="J113" s="22">
        <v>1146.2363882774275</v>
      </c>
      <c r="K113" s="22">
        <v>1154.6102134644937</v>
      </c>
      <c r="L113" s="22">
        <v>1179.804255427646</v>
      </c>
      <c r="M113" s="22">
        <v>1201.0391318869433</v>
      </c>
      <c r="N113" s="22">
        <v>1265.9915502850947</v>
      </c>
      <c r="O113" s="22">
        <v>1255.7337299227299</v>
      </c>
      <c r="P113" s="22">
        <v>1395.5821737278563</v>
      </c>
      <c r="Q113" s="22">
        <v>1530.39695245097</v>
      </c>
    </row>
    <row r="114" spans="1:17" ht="12" customHeight="1" x14ac:dyDescent="0.25">
      <c r="A114" s="29" t="s">
        <v>62</v>
      </c>
      <c r="B114" s="18">
        <v>523.65661914583973</v>
      </c>
      <c r="C114" s="18">
        <v>512.06043565904326</v>
      </c>
      <c r="D114" s="18">
        <v>519.86376963091891</v>
      </c>
      <c r="E114" s="18">
        <v>543.10189143933064</v>
      </c>
      <c r="F114" s="18">
        <v>545.54975364190238</v>
      </c>
      <c r="G114" s="18">
        <v>548.71246497194477</v>
      </c>
      <c r="H114" s="18">
        <v>552.01468149096763</v>
      </c>
      <c r="I114" s="18">
        <v>562.84546776170225</v>
      </c>
      <c r="J114" s="18">
        <v>558.58671372078561</v>
      </c>
      <c r="K114" s="18">
        <v>554.8030612853006</v>
      </c>
      <c r="L114" s="18">
        <v>557.30923224871424</v>
      </c>
      <c r="M114" s="18">
        <v>585.82974742410158</v>
      </c>
      <c r="N114" s="18">
        <v>611.09793544153558</v>
      </c>
      <c r="O114" s="18">
        <v>629.91044911199117</v>
      </c>
      <c r="P114" s="18">
        <v>653.80808245122569</v>
      </c>
      <c r="Q114" s="18">
        <v>686.53018079144977</v>
      </c>
    </row>
    <row r="115" spans="1:17" s="28" customFormat="1" ht="12" customHeight="1" x14ac:dyDescent="0.25"/>
    <row r="116" spans="1:17" ht="12.95" customHeight="1" x14ac:dyDescent="0.25">
      <c r="A116" s="27" t="s">
        <v>73</v>
      </c>
      <c r="B116" s="26">
        <f t="shared" ref="B116:Q116" si="42">B84*1000000/B$6</f>
        <v>2265.4094299328963</v>
      </c>
      <c r="C116" s="26">
        <f t="shared" si="42"/>
        <v>2319.6030847510269</v>
      </c>
      <c r="D116" s="26">
        <f t="shared" si="42"/>
        <v>2368.5587213538938</v>
      </c>
      <c r="E116" s="26">
        <f t="shared" si="42"/>
        <v>2242.2501561620875</v>
      </c>
      <c r="F116" s="26">
        <f t="shared" si="42"/>
        <v>2119.3863732665036</v>
      </c>
      <c r="G116" s="26">
        <f t="shared" si="42"/>
        <v>1899.7911814267129</v>
      </c>
      <c r="H116" s="26">
        <f t="shared" si="42"/>
        <v>1723.5358984919187</v>
      </c>
      <c r="I116" s="26">
        <f t="shared" si="42"/>
        <v>1462.4566328674343</v>
      </c>
      <c r="J116" s="26">
        <f t="shared" si="42"/>
        <v>1617.794894375651</v>
      </c>
      <c r="K116" s="26">
        <f t="shared" si="42"/>
        <v>1589.5608059729138</v>
      </c>
      <c r="L116" s="26">
        <f t="shared" si="42"/>
        <v>1750.9037079336763</v>
      </c>
      <c r="M116" s="26">
        <f t="shared" si="42"/>
        <v>1529.6862055339295</v>
      </c>
      <c r="N116" s="26">
        <f t="shared" si="42"/>
        <v>1428.255330372667</v>
      </c>
      <c r="O116" s="26">
        <f t="shared" si="42"/>
        <v>1457.8996107822438</v>
      </c>
      <c r="P116" s="26">
        <f t="shared" si="42"/>
        <v>1303.220319214465</v>
      </c>
      <c r="Q116" s="26">
        <f t="shared" si="42"/>
        <v>1313.6826209970661</v>
      </c>
    </row>
    <row r="117" spans="1:17" ht="12" customHeight="1" x14ac:dyDescent="0.25">
      <c r="A117" s="25" t="s">
        <v>43</v>
      </c>
      <c r="B117" s="24">
        <f t="shared" ref="B117:Q117" si="43">B85*1000000/B$6</f>
        <v>2265.4094299328963</v>
      </c>
      <c r="C117" s="24">
        <f t="shared" si="43"/>
        <v>2319.6030847510269</v>
      </c>
      <c r="D117" s="24">
        <f t="shared" si="43"/>
        <v>2368.5587213538938</v>
      </c>
      <c r="E117" s="24">
        <f t="shared" si="43"/>
        <v>2242.2501561620875</v>
      </c>
      <c r="F117" s="24">
        <f t="shared" si="43"/>
        <v>2119.3863732665036</v>
      </c>
      <c r="G117" s="24">
        <f t="shared" si="43"/>
        <v>1899.7911814267129</v>
      </c>
      <c r="H117" s="24">
        <f t="shared" si="43"/>
        <v>1723.5358984919187</v>
      </c>
      <c r="I117" s="24">
        <f t="shared" si="43"/>
        <v>1462.4566328674343</v>
      </c>
      <c r="J117" s="24">
        <f t="shared" si="43"/>
        <v>1617.794894375651</v>
      </c>
      <c r="K117" s="24">
        <f t="shared" si="43"/>
        <v>1589.5608059729138</v>
      </c>
      <c r="L117" s="24">
        <f t="shared" si="43"/>
        <v>1750.9037079336763</v>
      </c>
      <c r="M117" s="24">
        <f t="shared" si="43"/>
        <v>1529.6862055339295</v>
      </c>
      <c r="N117" s="24">
        <f t="shared" si="43"/>
        <v>1428.255330372667</v>
      </c>
      <c r="O117" s="24">
        <f t="shared" si="43"/>
        <v>1457.8996107822438</v>
      </c>
      <c r="P117" s="24">
        <f t="shared" si="43"/>
        <v>1303.220319214465</v>
      </c>
      <c r="Q117" s="24">
        <f t="shared" si="43"/>
        <v>1313.6826209970661</v>
      </c>
    </row>
    <row r="118" spans="1:17" ht="12" customHeight="1" x14ac:dyDescent="0.25">
      <c r="A118" s="23" t="s">
        <v>65</v>
      </c>
      <c r="B118" s="22">
        <f t="shared" ref="B118:Q118" si="44">B86*1000000/B$6</f>
        <v>1875.8209708126722</v>
      </c>
      <c r="C118" s="22">
        <f t="shared" si="44"/>
        <v>1995.4585935688103</v>
      </c>
      <c r="D118" s="22">
        <f t="shared" si="44"/>
        <v>2029.3158151797734</v>
      </c>
      <c r="E118" s="22">
        <f t="shared" si="44"/>
        <v>1895.1034934380959</v>
      </c>
      <c r="F118" s="22">
        <f t="shared" si="44"/>
        <v>1777.7633847838936</v>
      </c>
      <c r="G118" s="22">
        <f t="shared" si="44"/>
        <v>1549.8121000211052</v>
      </c>
      <c r="H118" s="22">
        <f t="shared" si="44"/>
        <v>1355.563271985917</v>
      </c>
      <c r="I118" s="22">
        <f t="shared" si="44"/>
        <v>1106.6635532270434</v>
      </c>
      <c r="J118" s="22">
        <f t="shared" si="44"/>
        <v>1234.6545982776131</v>
      </c>
      <c r="K118" s="22">
        <f t="shared" si="44"/>
        <v>1198.8786310822593</v>
      </c>
      <c r="L118" s="22">
        <f t="shared" si="44"/>
        <v>1354.3554168419307</v>
      </c>
      <c r="M118" s="22">
        <f t="shared" si="44"/>
        <v>1148.6728842363866</v>
      </c>
      <c r="N118" s="22">
        <f t="shared" si="44"/>
        <v>1047.5771740392149</v>
      </c>
      <c r="O118" s="22">
        <f t="shared" si="44"/>
        <v>1077.285792801031</v>
      </c>
      <c r="P118" s="22">
        <f t="shared" si="44"/>
        <v>892.25023927235679</v>
      </c>
      <c r="Q118" s="22">
        <f t="shared" si="44"/>
        <v>876.90655134977874</v>
      </c>
    </row>
    <row r="119" spans="1:17" ht="12" customHeight="1" x14ac:dyDescent="0.25">
      <c r="A119" s="23" t="s">
        <v>64</v>
      </c>
      <c r="B119" s="22">
        <f t="shared" ref="B119:Q119" si="45">B87*1000000/B$6</f>
        <v>0</v>
      </c>
      <c r="C119" s="22">
        <f t="shared" si="45"/>
        <v>0</v>
      </c>
      <c r="D119" s="22">
        <f t="shared" si="45"/>
        <v>0</v>
      </c>
      <c r="E119" s="22">
        <f t="shared" si="45"/>
        <v>0</v>
      </c>
      <c r="F119" s="22">
        <f t="shared" si="45"/>
        <v>0</v>
      </c>
      <c r="G119" s="22">
        <f t="shared" si="45"/>
        <v>0</v>
      </c>
      <c r="H119" s="22">
        <f t="shared" si="45"/>
        <v>0</v>
      </c>
      <c r="I119" s="22">
        <f t="shared" si="45"/>
        <v>0</v>
      </c>
      <c r="J119" s="22">
        <f t="shared" si="45"/>
        <v>0</v>
      </c>
      <c r="K119" s="22">
        <f t="shared" si="45"/>
        <v>0</v>
      </c>
      <c r="L119" s="22">
        <f t="shared" si="45"/>
        <v>0</v>
      </c>
      <c r="M119" s="22">
        <f t="shared" si="45"/>
        <v>0</v>
      </c>
      <c r="N119" s="22">
        <f t="shared" si="45"/>
        <v>0</v>
      </c>
      <c r="O119" s="22">
        <f t="shared" si="45"/>
        <v>0</v>
      </c>
      <c r="P119" s="22">
        <f t="shared" si="45"/>
        <v>0</v>
      </c>
      <c r="Q119" s="22">
        <f t="shared" si="45"/>
        <v>0</v>
      </c>
    </row>
    <row r="120" spans="1:17" ht="12" customHeight="1" x14ac:dyDescent="0.25">
      <c r="A120" s="23" t="s">
        <v>63</v>
      </c>
      <c r="B120" s="22">
        <f t="shared" ref="B120:Q120" si="46">B88*1000000/B$6</f>
        <v>254.04224225300115</v>
      </c>
      <c r="C120" s="22">
        <f t="shared" si="46"/>
        <v>208.2297032464208</v>
      </c>
      <c r="D120" s="22">
        <f t="shared" si="46"/>
        <v>209.6880477791652</v>
      </c>
      <c r="E120" s="22">
        <f t="shared" si="46"/>
        <v>223.57779270595458</v>
      </c>
      <c r="F120" s="22">
        <f t="shared" si="46"/>
        <v>223.55059418100322</v>
      </c>
      <c r="G120" s="22">
        <f t="shared" si="46"/>
        <v>227.2036909072078</v>
      </c>
      <c r="H120" s="22">
        <f t="shared" si="46"/>
        <v>230.71280942974303</v>
      </c>
      <c r="I120" s="22">
        <f t="shared" si="46"/>
        <v>227.6768117740933</v>
      </c>
      <c r="J120" s="22">
        <f t="shared" si="46"/>
        <v>241.5873706938593</v>
      </c>
      <c r="K120" s="22">
        <f t="shared" si="46"/>
        <v>248.25197678545075</v>
      </c>
      <c r="L120" s="22">
        <f t="shared" si="46"/>
        <v>255.85848615045668</v>
      </c>
      <c r="M120" s="22">
        <f t="shared" si="46"/>
        <v>250.39091259596773</v>
      </c>
      <c r="N120" s="22">
        <f t="shared" si="46"/>
        <v>248.13631067335658</v>
      </c>
      <c r="O120" s="22">
        <f t="shared" si="46"/>
        <v>247.49852090499451</v>
      </c>
      <c r="P120" s="22">
        <f t="shared" si="46"/>
        <v>277.22761068502604</v>
      </c>
      <c r="Q120" s="22">
        <f t="shared" si="46"/>
        <v>300.38737482619945</v>
      </c>
    </row>
    <row r="121" spans="1:17" ht="12" customHeight="1" x14ac:dyDescent="0.25">
      <c r="A121" s="21" t="s">
        <v>62</v>
      </c>
      <c r="B121" s="20">
        <f t="shared" ref="B121:Q121" si="47">B89*1000000/B$6</f>
        <v>135.54621686722325</v>
      </c>
      <c r="C121" s="20">
        <f t="shared" si="47"/>
        <v>115.91478793579562</v>
      </c>
      <c r="D121" s="20">
        <f t="shared" si="47"/>
        <v>129.5548583949556</v>
      </c>
      <c r="E121" s="20">
        <f t="shared" si="47"/>
        <v>123.56887001803686</v>
      </c>
      <c r="F121" s="20">
        <f t="shared" si="47"/>
        <v>118.07239430160689</v>
      </c>
      <c r="G121" s="20">
        <f t="shared" si="47"/>
        <v>122.77539049839986</v>
      </c>
      <c r="H121" s="20">
        <f t="shared" si="47"/>
        <v>137.25981707625868</v>
      </c>
      <c r="I121" s="20">
        <f t="shared" si="47"/>
        <v>128.11626786629768</v>
      </c>
      <c r="J121" s="20">
        <f t="shared" si="47"/>
        <v>141.55292540417864</v>
      </c>
      <c r="K121" s="20">
        <f t="shared" si="47"/>
        <v>142.43019810520394</v>
      </c>
      <c r="L121" s="20">
        <f t="shared" si="47"/>
        <v>140.68980494128886</v>
      </c>
      <c r="M121" s="20">
        <f t="shared" si="47"/>
        <v>130.6224087015751</v>
      </c>
      <c r="N121" s="20">
        <f t="shared" si="47"/>
        <v>132.5418456600953</v>
      </c>
      <c r="O121" s="20">
        <f t="shared" si="47"/>
        <v>133.11529707621841</v>
      </c>
      <c r="P121" s="20">
        <f t="shared" si="47"/>
        <v>133.74246925708221</v>
      </c>
      <c r="Q121" s="20">
        <f t="shared" si="47"/>
        <v>136.38869482108777</v>
      </c>
    </row>
    <row r="122" spans="1:17" ht="12" customHeight="1" x14ac:dyDescent="0.25">
      <c r="A122" s="19" t="s">
        <v>66</v>
      </c>
      <c r="B122" s="18">
        <f t="shared" ref="B122:Q122" si="48">B90*1000000/B$6</f>
        <v>0</v>
      </c>
      <c r="C122" s="18">
        <f t="shared" si="48"/>
        <v>0</v>
      </c>
      <c r="D122" s="18">
        <f t="shared" si="48"/>
        <v>0</v>
      </c>
      <c r="E122" s="18">
        <f t="shared" si="48"/>
        <v>0</v>
      </c>
      <c r="F122" s="18">
        <f t="shared" si="48"/>
        <v>0</v>
      </c>
      <c r="G122" s="18">
        <f t="shared" si="48"/>
        <v>0</v>
      </c>
      <c r="H122" s="18">
        <f t="shared" si="48"/>
        <v>0</v>
      </c>
      <c r="I122" s="18">
        <f t="shared" si="48"/>
        <v>0</v>
      </c>
      <c r="J122" s="18">
        <f t="shared" si="48"/>
        <v>0</v>
      </c>
      <c r="K122" s="18">
        <f t="shared" si="48"/>
        <v>0</v>
      </c>
      <c r="L122" s="18">
        <f t="shared" si="48"/>
        <v>0</v>
      </c>
      <c r="M122" s="18">
        <f t="shared" si="48"/>
        <v>0</v>
      </c>
      <c r="N122" s="18">
        <f t="shared" si="48"/>
        <v>0</v>
      </c>
      <c r="O122" s="18">
        <f t="shared" si="48"/>
        <v>0</v>
      </c>
      <c r="P122" s="18">
        <f t="shared" si="48"/>
        <v>0</v>
      </c>
      <c r="Q122" s="18">
        <f t="shared" si="48"/>
        <v>0</v>
      </c>
    </row>
    <row r="124" spans="1:17" ht="12.95" customHeight="1" x14ac:dyDescent="0.25">
      <c r="A124" s="40" t="s">
        <v>54</v>
      </c>
      <c r="B124" s="39">
        <f t="shared" ref="B124:Q124" si="49">IF(B110=0,"",B110/B103)</f>
        <v>0.56190846224505753</v>
      </c>
      <c r="C124" s="39">
        <f t="shared" si="49"/>
        <v>0.58198937843690612</v>
      </c>
      <c r="D124" s="39">
        <f t="shared" si="49"/>
        <v>0.58272217141733407</v>
      </c>
      <c r="E124" s="39">
        <f t="shared" si="49"/>
        <v>0.58786490923630419</v>
      </c>
      <c r="F124" s="39">
        <f t="shared" si="49"/>
        <v>0.59011984810553264</v>
      </c>
      <c r="G124" s="39">
        <f t="shared" si="49"/>
        <v>0.59909238107766716</v>
      </c>
      <c r="H124" s="39">
        <f t="shared" si="49"/>
        <v>0.60306909025567068</v>
      </c>
      <c r="I124" s="39">
        <f t="shared" si="49"/>
        <v>0.60928048124854739</v>
      </c>
      <c r="J124" s="39">
        <f t="shared" si="49"/>
        <v>0.60933248437839616</v>
      </c>
      <c r="K124" s="39">
        <f t="shared" si="49"/>
        <v>0.61541520386760629</v>
      </c>
      <c r="L124" s="39">
        <f t="shared" si="49"/>
        <v>0.62038561645517598</v>
      </c>
      <c r="M124" s="39">
        <f t="shared" si="49"/>
        <v>0.62866503748567071</v>
      </c>
      <c r="N124" s="39">
        <f t="shared" si="49"/>
        <v>0.63958434947208542</v>
      </c>
      <c r="O124" s="39">
        <f t="shared" si="49"/>
        <v>0.64960925330036712</v>
      </c>
      <c r="P124" s="39">
        <f t="shared" si="49"/>
        <v>0.65376089432245577</v>
      </c>
      <c r="Q124" s="39">
        <f t="shared" si="49"/>
        <v>0.66126489312326853</v>
      </c>
    </row>
    <row r="125" spans="1:17" ht="12" customHeight="1" x14ac:dyDescent="0.25">
      <c r="A125" s="23" t="s">
        <v>65</v>
      </c>
      <c r="B125" s="38">
        <f t="shared" ref="B125:Q125" si="50">IF(B111=0,"",B111/B104)</f>
        <v>0.56905460803260621</v>
      </c>
      <c r="C125" s="38">
        <f t="shared" si="50"/>
        <v>0.58561462481774229</v>
      </c>
      <c r="D125" s="38">
        <f t="shared" si="50"/>
        <v>0.58675037809449582</v>
      </c>
      <c r="E125" s="38">
        <f t="shared" si="50"/>
        <v>0.59184948310266694</v>
      </c>
      <c r="F125" s="38">
        <f t="shared" si="50"/>
        <v>0.59328792114176532</v>
      </c>
      <c r="G125" s="38">
        <f t="shared" si="50"/>
        <v>0.60358752194323162</v>
      </c>
      <c r="H125" s="38">
        <f t="shared" si="50"/>
        <v>0.60955340196987606</v>
      </c>
      <c r="I125" s="38">
        <f t="shared" si="50"/>
        <v>0.61538634652308799</v>
      </c>
      <c r="J125" s="38">
        <f t="shared" si="50"/>
        <v>0.61652359966475279</v>
      </c>
      <c r="K125" s="38">
        <f t="shared" si="50"/>
        <v>0.62399421521737275</v>
      </c>
      <c r="L125" s="38">
        <f t="shared" si="50"/>
        <v>0.62789936520916345</v>
      </c>
      <c r="M125" s="38">
        <f t="shared" si="50"/>
        <v>0.63586065682710358</v>
      </c>
      <c r="N125" s="38">
        <f t="shared" si="50"/>
        <v>0.64803015258347296</v>
      </c>
      <c r="O125" s="38">
        <f t="shared" si="50"/>
        <v>0.65939570066877073</v>
      </c>
      <c r="P125" s="38">
        <f t="shared" si="50"/>
        <v>0.66667307418038346</v>
      </c>
      <c r="Q125" s="38">
        <f t="shared" si="50"/>
        <v>0.67593016061186584</v>
      </c>
    </row>
    <row r="126" spans="1:17" ht="12" customHeight="1" x14ac:dyDescent="0.25">
      <c r="A126" s="23" t="s">
        <v>64</v>
      </c>
      <c r="B126" s="37">
        <f t="shared" ref="B126:Q126" si="51">IF(B112=0,"",B112/B105)</f>
        <v>1.4777416635507929</v>
      </c>
      <c r="C126" s="37">
        <f t="shared" si="51"/>
        <v>1.6109631332937977</v>
      </c>
      <c r="D126" s="37">
        <f t="shared" si="51"/>
        <v>1.6964166579394582</v>
      </c>
      <c r="E126" s="37">
        <f t="shared" si="51"/>
        <v>1.7357513074088253</v>
      </c>
      <c r="F126" s="37">
        <f t="shared" si="51"/>
        <v>1.8066482058153022</v>
      </c>
      <c r="G126" s="37">
        <f t="shared" si="51"/>
        <v>1.8505666773694784</v>
      </c>
      <c r="H126" s="37">
        <f t="shared" si="51"/>
        <v>1.9329039881549237</v>
      </c>
      <c r="I126" s="37">
        <f t="shared" si="51"/>
        <v>2.0032036147184771</v>
      </c>
      <c r="J126" s="37">
        <f t="shared" si="51"/>
        <v>2.0626421098888215</v>
      </c>
      <c r="K126" s="37">
        <f t="shared" si="51"/>
        <v>2.2243323755463957</v>
      </c>
      <c r="L126" s="37">
        <f t="shared" si="51"/>
        <v>2.3693161643359115</v>
      </c>
      <c r="M126" s="37">
        <f t="shared" si="51"/>
        <v>2.5005913571806166</v>
      </c>
      <c r="N126" s="37">
        <f t="shared" si="51"/>
        <v>2.7411666115523188</v>
      </c>
      <c r="O126" s="37">
        <f t="shared" si="51"/>
        <v>2.9782980693284662</v>
      </c>
      <c r="P126" s="37">
        <f t="shared" si="51"/>
        <v>3.2762659476932749</v>
      </c>
      <c r="Q126" s="37">
        <f t="shared" si="51"/>
        <v>3.5282365329754866</v>
      </c>
    </row>
    <row r="127" spans="1:17" ht="12" customHeight="1" x14ac:dyDescent="0.25">
      <c r="A127" s="23" t="s">
        <v>63</v>
      </c>
      <c r="B127" s="37">
        <f t="shared" ref="B127:Q127" si="52">IF(B113=0,"",B113/B106)</f>
        <v>0.52737355869293367</v>
      </c>
      <c r="C127" s="37">
        <f t="shared" si="52"/>
        <v>0.55861210760609659</v>
      </c>
      <c r="D127" s="37">
        <f t="shared" si="52"/>
        <v>0.56288590898684421</v>
      </c>
      <c r="E127" s="37">
        <f t="shared" si="52"/>
        <v>0.56359787999995847</v>
      </c>
      <c r="F127" s="37">
        <f t="shared" si="52"/>
        <v>0.56866589220759289</v>
      </c>
      <c r="G127" s="37">
        <f t="shared" si="52"/>
        <v>0.57546065141187674</v>
      </c>
      <c r="H127" s="37">
        <f t="shared" si="52"/>
        <v>0.5804339620770802</v>
      </c>
      <c r="I127" s="37">
        <f t="shared" si="52"/>
        <v>0.58732222709001625</v>
      </c>
      <c r="J127" s="37">
        <f t="shared" si="52"/>
        <v>0.58824820867511873</v>
      </c>
      <c r="K127" s="37">
        <f t="shared" si="52"/>
        <v>0.59102833584377346</v>
      </c>
      <c r="L127" s="37">
        <f t="shared" si="52"/>
        <v>0.5969728509202612</v>
      </c>
      <c r="M127" s="37">
        <f t="shared" si="52"/>
        <v>0.60399272355219769</v>
      </c>
      <c r="N127" s="37">
        <f t="shared" si="52"/>
        <v>0.61385587243206308</v>
      </c>
      <c r="O127" s="37">
        <f t="shared" si="52"/>
        <v>0.61701644161158686</v>
      </c>
      <c r="P127" s="37">
        <f t="shared" si="52"/>
        <v>0.61828582847233005</v>
      </c>
      <c r="Q127" s="37">
        <f t="shared" si="52"/>
        <v>0.62340517298926579</v>
      </c>
    </row>
    <row r="128" spans="1:17" ht="12" customHeight="1" x14ac:dyDescent="0.25">
      <c r="A128" s="29" t="s">
        <v>62</v>
      </c>
      <c r="B128" s="36">
        <f t="shared" ref="B128:Q128" si="53">IF(B114=0,"",B114/B107)</f>
        <v>0.53962118203977683</v>
      </c>
      <c r="C128" s="36">
        <f t="shared" si="53"/>
        <v>0.56507664597522722</v>
      </c>
      <c r="D128" s="36">
        <f t="shared" si="53"/>
        <v>0.55593566156971697</v>
      </c>
      <c r="E128" s="36">
        <f t="shared" si="53"/>
        <v>0.5755380369952946</v>
      </c>
      <c r="F128" s="36">
        <f t="shared" si="53"/>
        <v>0.58749895266901531</v>
      </c>
      <c r="G128" s="36">
        <f t="shared" si="53"/>
        <v>0.58750795110810683</v>
      </c>
      <c r="H128" s="36">
        <f t="shared" si="53"/>
        <v>0.57613917204823362</v>
      </c>
      <c r="I128" s="36">
        <f t="shared" si="53"/>
        <v>0.59497437902625061</v>
      </c>
      <c r="J128" s="36">
        <f t="shared" si="53"/>
        <v>0.58196441169152724</v>
      </c>
      <c r="K128" s="36">
        <f t="shared" si="53"/>
        <v>0.58117605554059237</v>
      </c>
      <c r="L128" s="36">
        <f t="shared" si="53"/>
        <v>0.58568291477484058</v>
      </c>
      <c r="M128" s="36">
        <f t="shared" si="53"/>
        <v>0.60851199883017182</v>
      </c>
      <c r="N128" s="36">
        <f t="shared" si="53"/>
        <v>0.61442286036240723</v>
      </c>
      <c r="O128" s="36">
        <f t="shared" si="53"/>
        <v>0.620368439924321</v>
      </c>
      <c r="P128" s="36">
        <f t="shared" si="53"/>
        <v>0.62707298358809982</v>
      </c>
      <c r="Q128" s="36">
        <f t="shared" si="53"/>
        <v>0.63302202901951599</v>
      </c>
    </row>
    <row r="129" spans="1:17" s="28" customFormat="1" ht="12" customHeight="1" x14ac:dyDescent="0.25">
      <c r="B129" s="33"/>
    </row>
    <row r="130" spans="1:17" s="28" customFormat="1" ht="6.6" customHeight="1" x14ac:dyDescent="0.25">
      <c r="A130" s="35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</row>
    <row r="131" spans="1:17" s="28" customFormat="1" ht="12" customHeight="1" x14ac:dyDescent="0.25">
      <c r="B131" s="33"/>
    </row>
    <row r="132" spans="1:17" ht="12.95" customHeight="1" x14ac:dyDescent="0.25">
      <c r="A132" s="27" t="s">
        <v>72</v>
      </c>
      <c r="B132" s="26">
        <f t="shared" ref="B132:Q132" si="54">IF(B102=0,0,B102/B$19)</f>
        <v>209.80102322553438</v>
      </c>
      <c r="C132" s="26">
        <f t="shared" si="54"/>
        <v>248.2495165190364</v>
      </c>
      <c r="D132" s="26">
        <f t="shared" si="54"/>
        <v>238.36703877968534</v>
      </c>
      <c r="E132" s="26">
        <f t="shared" si="54"/>
        <v>222.9067681429666</v>
      </c>
      <c r="F132" s="26">
        <f t="shared" si="54"/>
        <v>206.53178119421548</v>
      </c>
      <c r="G132" s="26">
        <f t="shared" si="54"/>
        <v>193.84080065167493</v>
      </c>
      <c r="H132" s="26">
        <f t="shared" si="54"/>
        <v>173.25013870332506</v>
      </c>
      <c r="I132" s="26">
        <f t="shared" si="54"/>
        <v>151.30024866756062</v>
      </c>
      <c r="J132" s="26">
        <f t="shared" si="54"/>
        <v>155.05851492546182</v>
      </c>
      <c r="K132" s="26">
        <f t="shared" si="54"/>
        <v>152.45816949467439</v>
      </c>
      <c r="L132" s="26">
        <f t="shared" si="54"/>
        <v>162.72729522629345</v>
      </c>
      <c r="M132" s="26">
        <f t="shared" si="54"/>
        <v>146.88207930292162</v>
      </c>
      <c r="N132" s="26">
        <f t="shared" si="54"/>
        <v>142.45731857927936</v>
      </c>
      <c r="O132" s="26">
        <f t="shared" si="54"/>
        <v>145.70320413554785</v>
      </c>
      <c r="P132" s="26">
        <f t="shared" si="54"/>
        <v>130.49040687029125</v>
      </c>
      <c r="Q132" s="26">
        <f t="shared" si="54"/>
        <v>130.95397624373965</v>
      </c>
    </row>
    <row r="133" spans="1:17" ht="12" customHeight="1" x14ac:dyDescent="0.25">
      <c r="A133" s="25" t="s">
        <v>43</v>
      </c>
      <c r="B133" s="24">
        <f t="shared" ref="B133:Q133" si="55">IF(B103=0,0,B103/B$19)</f>
        <v>195.25799422857048</v>
      </c>
      <c r="C133" s="24">
        <f t="shared" si="55"/>
        <v>233.39444928624386</v>
      </c>
      <c r="D133" s="24">
        <f t="shared" si="55"/>
        <v>223.31686832608622</v>
      </c>
      <c r="E133" s="24">
        <f t="shared" si="55"/>
        <v>207.67997476724412</v>
      </c>
      <c r="F133" s="24">
        <f t="shared" si="55"/>
        <v>191.18759501277009</v>
      </c>
      <c r="G133" s="24">
        <f t="shared" si="55"/>
        <v>178.26987340185482</v>
      </c>
      <c r="H133" s="24">
        <f t="shared" si="55"/>
        <v>157.51318535576377</v>
      </c>
      <c r="I133" s="24">
        <f t="shared" si="55"/>
        <v>135.44409952023042</v>
      </c>
      <c r="J133" s="24">
        <f t="shared" si="55"/>
        <v>139.18053629287067</v>
      </c>
      <c r="K133" s="24">
        <f t="shared" si="55"/>
        <v>136.6454286780266</v>
      </c>
      <c r="L133" s="24">
        <f t="shared" si="55"/>
        <v>146.88813044108292</v>
      </c>
      <c r="M133" s="24">
        <f t="shared" si="55"/>
        <v>131.09475453229902</v>
      </c>
      <c r="N133" s="24">
        <f t="shared" si="55"/>
        <v>126.58162135916106</v>
      </c>
      <c r="O133" s="24">
        <f t="shared" si="55"/>
        <v>129.75323275384582</v>
      </c>
      <c r="P133" s="24">
        <f t="shared" si="55"/>
        <v>114.637335219639</v>
      </c>
      <c r="Q133" s="24">
        <f t="shared" si="55"/>
        <v>115.42025719291441</v>
      </c>
    </row>
    <row r="134" spans="1:17" ht="12" customHeight="1" x14ac:dyDescent="0.25">
      <c r="A134" s="23" t="s">
        <v>65</v>
      </c>
      <c r="B134" s="22">
        <f t="shared" ref="B134:Q134" si="56">IF(B104=0,0,B104/B$19)</f>
        <v>158.04736851504376</v>
      </c>
      <c r="C134" s="22">
        <f t="shared" si="56"/>
        <v>199.01900810215216</v>
      </c>
      <c r="D134" s="22">
        <f t="shared" si="56"/>
        <v>188.50170770304013</v>
      </c>
      <c r="E134" s="22">
        <f t="shared" si="56"/>
        <v>172.8439776715571</v>
      </c>
      <c r="F134" s="22">
        <f t="shared" si="56"/>
        <v>156.81235155929068</v>
      </c>
      <c r="G134" s="22">
        <f t="shared" si="56"/>
        <v>143.86441232025473</v>
      </c>
      <c r="H134" s="22">
        <f t="shared" si="56"/>
        <v>122.82998942578151</v>
      </c>
      <c r="I134" s="22">
        <f t="shared" si="56"/>
        <v>101.18944263059458</v>
      </c>
      <c r="J134" s="22">
        <f t="shared" si="56"/>
        <v>104.39906157631056</v>
      </c>
      <c r="K134" s="22">
        <f t="shared" si="56"/>
        <v>102.27212849805741</v>
      </c>
      <c r="L134" s="22">
        <f t="shared" si="56"/>
        <v>112.57216122144543</v>
      </c>
      <c r="M134" s="22">
        <f t="shared" si="56"/>
        <v>96.893793619212701</v>
      </c>
      <c r="N134" s="22">
        <f t="shared" si="56"/>
        <v>91.547881572431834</v>
      </c>
      <c r="O134" s="22">
        <f t="shared" si="56"/>
        <v>95.217698511618735</v>
      </c>
      <c r="P134" s="22">
        <f t="shared" si="56"/>
        <v>77.75093217054436</v>
      </c>
      <c r="Q134" s="22">
        <f t="shared" si="56"/>
        <v>76.357750246240954</v>
      </c>
    </row>
    <row r="135" spans="1:17" ht="12" customHeight="1" x14ac:dyDescent="0.25">
      <c r="A135" s="23" t="s">
        <v>64</v>
      </c>
      <c r="B135" s="22">
        <f t="shared" ref="B135:Q135" si="57">IF(B105=0,0,B105/B$19)</f>
        <v>4.3382467244149816E-3</v>
      </c>
      <c r="C135" s="22">
        <f t="shared" si="57"/>
        <v>7.4108627123591767E-3</v>
      </c>
      <c r="D135" s="22">
        <f t="shared" si="57"/>
        <v>1.1628407324212426E-2</v>
      </c>
      <c r="E135" s="22">
        <f t="shared" si="57"/>
        <v>1.3406232445650021E-2</v>
      </c>
      <c r="F135" s="22">
        <f t="shared" si="57"/>
        <v>1.9081472891926212E-2</v>
      </c>
      <c r="G135" s="22">
        <f t="shared" si="57"/>
        <v>2.1885614728703436E-2</v>
      </c>
      <c r="H135" s="22">
        <f t="shared" si="57"/>
        <v>2.8663378703845555E-2</v>
      </c>
      <c r="I135" s="22">
        <f t="shared" si="57"/>
        <v>3.3313831239981835E-2</v>
      </c>
      <c r="J135" s="22">
        <f t="shared" si="57"/>
        <v>3.7065381051055758E-2</v>
      </c>
      <c r="K135" s="22">
        <f t="shared" si="57"/>
        <v>4.4012551005002336E-2</v>
      </c>
      <c r="L135" s="22">
        <f t="shared" si="57"/>
        <v>4.7018650166297742E-2</v>
      </c>
      <c r="M135" s="22">
        <f t="shared" si="57"/>
        <v>5.0754182505237104E-2</v>
      </c>
      <c r="N135" s="22">
        <f t="shared" si="57"/>
        <v>5.7216472427584389E-2</v>
      </c>
      <c r="O135" s="22">
        <f t="shared" si="57"/>
        <v>6.5773022856037089E-2</v>
      </c>
      <c r="P135" s="22">
        <f t="shared" si="57"/>
        <v>7.6152365115152457E-2</v>
      </c>
      <c r="Q135" s="22">
        <f t="shared" si="57"/>
        <v>8.4077063355525061E-2</v>
      </c>
    </row>
    <row r="136" spans="1:17" ht="12" customHeight="1" x14ac:dyDescent="0.25">
      <c r="A136" s="23" t="s">
        <v>63</v>
      </c>
      <c r="B136" s="22">
        <f t="shared" ref="B136:Q136" si="58">IF(B106=0,0,B106/B$19)</f>
        <v>24.835487208230472</v>
      </c>
      <c r="C136" s="22">
        <f t="shared" si="58"/>
        <v>22.872664924922365</v>
      </c>
      <c r="D136" s="22">
        <f t="shared" si="58"/>
        <v>23.019443492648261</v>
      </c>
      <c r="E136" s="22">
        <f t="shared" si="58"/>
        <v>23.018524773050011</v>
      </c>
      <c r="F136" s="22">
        <f t="shared" si="58"/>
        <v>22.830183566430936</v>
      </c>
      <c r="G136" s="22">
        <f t="shared" si="58"/>
        <v>22.890271518684152</v>
      </c>
      <c r="H136" s="22">
        <f t="shared" si="58"/>
        <v>22.971606499703888</v>
      </c>
      <c r="I136" s="22">
        <f t="shared" si="58"/>
        <v>22.831746339640571</v>
      </c>
      <c r="J136" s="22">
        <f t="shared" si="58"/>
        <v>23.278020900593813</v>
      </c>
      <c r="K136" s="22">
        <f t="shared" si="58"/>
        <v>23.060577233529553</v>
      </c>
      <c r="L136" s="22">
        <f t="shared" si="58"/>
        <v>23.131563849381696</v>
      </c>
      <c r="M136" s="22">
        <f t="shared" si="58"/>
        <v>23.009996684531462</v>
      </c>
      <c r="N136" s="22">
        <f t="shared" si="58"/>
        <v>23.596791738872579</v>
      </c>
      <c r="O136" s="22">
        <f t="shared" si="58"/>
        <v>22.996444395679166</v>
      </c>
      <c r="P136" s="22">
        <f t="shared" si="58"/>
        <v>25.179400542030503</v>
      </c>
      <c r="Q136" s="22">
        <f t="shared" si="58"/>
        <v>27.034915506793133</v>
      </c>
    </row>
    <row r="137" spans="1:17" ht="12" customHeight="1" x14ac:dyDescent="0.25">
      <c r="A137" s="21" t="s">
        <v>62</v>
      </c>
      <c r="B137" s="20">
        <f t="shared" ref="B137:Q137" si="59">IF(B107=0,0,B107/B$19)</f>
        <v>12.370800258571801</v>
      </c>
      <c r="C137" s="20">
        <f t="shared" si="59"/>
        <v>11.495365396456995</v>
      </c>
      <c r="D137" s="20">
        <f t="shared" si="59"/>
        <v>11.784088723073662</v>
      </c>
      <c r="E137" s="20">
        <f t="shared" si="59"/>
        <v>11.804066090191395</v>
      </c>
      <c r="F137" s="20">
        <f t="shared" si="59"/>
        <v>11.525978414156578</v>
      </c>
      <c r="G137" s="20">
        <f t="shared" si="59"/>
        <v>11.493303948187297</v>
      </c>
      <c r="H137" s="20">
        <f t="shared" si="59"/>
        <v>11.682926051574523</v>
      </c>
      <c r="I137" s="20">
        <f t="shared" si="59"/>
        <v>11.389596718755312</v>
      </c>
      <c r="J137" s="20">
        <f t="shared" si="59"/>
        <v>11.466388434915276</v>
      </c>
      <c r="K137" s="20">
        <f t="shared" si="59"/>
        <v>11.268710395434603</v>
      </c>
      <c r="L137" s="20">
        <f t="shared" si="59"/>
        <v>11.137386720089506</v>
      </c>
      <c r="M137" s="20">
        <f t="shared" si="59"/>
        <v>11.140210046049603</v>
      </c>
      <c r="N137" s="20">
        <f t="shared" si="59"/>
        <v>11.379731575429062</v>
      </c>
      <c r="O137" s="20">
        <f t="shared" si="59"/>
        <v>11.473316823691912</v>
      </c>
      <c r="P137" s="20">
        <f t="shared" si="59"/>
        <v>11.63085014194899</v>
      </c>
      <c r="Q137" s="20">
        <f t="shared" si="59"/>
        <v>11.943514376524812</v>
      </c>
    </row>
    <row r="138" spans="1:17" ht="12" customHeight="1" x14ac:dyDescent="0.25">
      <c r="A138" s="19" t="s">
        <v>66</v>
      </c>
      <c r="B138" s="18">
        <f t="shared" ref="B138:Q138" si="60">IF(B108=0,0,B108/B$19)</f>
        <v>14.543028996963917</v>
      </c>
      <c r="C138" s="18">
        <f t="shared" si="60"/>
        <v>14.855067232792534</v>
      </c>
      <c r="D138" s="18">
        <f t="shared" si="60"/>
        <v>15.050170453599106</v>
      </c>
      <c r="E138" s="18">
        <f t="shared" si="60"/>
        <v>15.226793375722455</v>
      </c>
      <c r="F138" s="18">
        <f t="shared" si="60"/>
        <v>15.344186181445403</v>
      </c>
      <c r="G138" s="18">
        <f t="shared" si="60"/>
        <v>15.5709272498201</v>
      </c>
      <c r="H138" s="18">
        <f t="shared" si="60"/>
        <v>15.736953347561284</v>
      </c>
      <c r="I138" s="18">
        <f t="shared" si="60"/>
        <v>15.856149147330207</v>
      </c>
      <c r="J138" s="18">
        <f t="shared" si="60"/>
        <v>15.877978632591098</v>
      </c>
      <c r="K138" s="18">
        <f t="shared" si="60"/>
        <v>15.81274081664777</v>
      </c>
      <c r="L138" s="18">
        <f t="shared" si="60"/>
        <v>15.839164785210535</v>
      </c>
      <c r="M138" s="18">
        <f t="shared" si="60"/>
        <v>15.787324770622634</v>
      </c>
      <c r="N138" s="18">
        <f t="shared" si="60"/>
        <v>15.87569722011829</v>
      </c>
      <c r="O138" s="18">
        <f t="shared" si="60"/>
        <v>15.949971381702005</v>
      </c>
      <c r="P138" s="18">
        <f t="shared" si="60"/>
        <v>15.853071650652257</v>
      </c>
      <c r="Q138" s="18">
        <f t="shared" si="60"/>
        <v>15.533719050825228</v>
      </c>
    </row>
    <row r="139" spans="1:17" s="28" customFormat="1" ht="12" customHeight="1" x14ac:dyDescent="0.25"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12.95" customHeight="1" x14ac:dyDescent="0.25">
      <c r="A140" s="32" t="s">
        <v>71</v>
      </c>
      <c r="B140" s="31">
        <f t="shared" ref="B140:Q140" si="61">IF(B110=0,0,B110/B$19)</f>
        <v>109.71711927803037</v>
      </c>
      <c r="C140" s="31">
        <f t="shared" si="61"/>
        <v>135.83309047072507</v>
      </c>
      <c r="D140" s="31">
        <f t="shared" si="61"/>
        <v>130.13169042509583</v>
      </c>
      <c r="E140" s="31">
        <f t="shared" si="61"/>
        <v>122.0877695167439</v>
      </c>
      <c r="F140" s="31">
        <f t="shared" si="61"/>
        <v>112.82359452859798</v>
      </c>
      <c r="G140" s="31">
        <f t="shared" si="61"/>
        <v>106.80012293073149</v>
      </c>
      <c r="H140" s="31">
        <f t="shared" si="61"/>
        <v>94.991333395773296</v>
      </c>
      <c r="I140" s="31">
        <f t="shared" si="61"/>
        <v>82.523446137962154</v>
      </c>
      <c r="J140" s="31">
        <f t="shared" si="61"/>
        <v>84.807221956452423</v>
      </c>
      <c r="K140" s="31">
        <f t="shared" si="61"/>
        <v>84.093674347464187</v>
      </c>
      <c r="L140" s="31">
        <f t="shared" si="61"/>
        <v>91.127283353639527</v>
      </c>
      <c r="M140" s="31">
        <f t="shared" si="61"/>
        <v>82.414688772222576</v>
      </c>
      <c r="N140" s="31">
        <f t="shared" si="61"/>
        <v>80.959623952120864</v>
      </c>
      <c r="O140" s="31">
        <f t="shared" si="61"/>
        <v>84.288900642534529</v>
      </c>
      <c r="P140" s="31">
        <f t="shared" si="61"/>
        <v>74.945406795934346</v>
      </c>
      <c r="Q140" s="31">
        <f t="shared" si="61"/>
        <v>76.323364036932702</v>
      </c>
    </row>
    <row r="141" spans="1:17" ht="12" customHeight="1" x14ac:dyDescent="0.25">
      <c r="A141" s="23" t="s">
        <v>65</v>
      </c>
      <c r="B141" s="22">
        <f t="shared" ref="B141:Q141" si="62">IF(B111=0,0,B111/B$19)</f>
        <v>89.937583340913093</v>
      </c>
      <c r="C141" s="22">
        <f t="shared" si="62"/>
        <v>116.54844176134104</v>
      </c>
      <c r="D141" s="22">
        <f t="shared" si="62"/>
        <v>110.60344826621693</v>
      </c>
      <c r="E141" s="22">
        <f t="shared" si="62"/>
        <v>102.29761884231996</v>
      </c>
      <c r="F141" s="22">
        <f t="shared" si="62"/>
        <v>93.034874065963223</v>
      </c>
      <c r="G141" s="22">
        <f t="shared" si="62"/>
        <v>86.834764128201869</v>
      </c>
      <c r="H141" s="22">
        <f t="shared" si="62"/>
        <v>74.871437918409015</v>
      </c>
      <c r="I141" s="22">
        <f t="shared" si="62"/>
        <v>62.270601407149208</v>
      </c>
      <c r="J141" s="22">
        <f t="shared" si="62"/>
        <v>64.36448524464916</v>
      </c>
      <c r="K141" s="22">
        <f t="shared" si="62"/>
        <v>63.817216560755639</v>
      </c>
      <c r="L141" s="22">
        <f t="shared" si="62"/>
        <v>70.683988571169195</v>
      </c>
      <c r="M141" s="22">
        <f t="shared" si="62"/>
        <v>61.610951253182407</v>
      </c>
      <c r="N141" s="22">
        <f t="shared" si="62"/>
        <v>59.325787664076714</v>
      </c>
      <c r="O141" s="22">
        <f t="shared" si="62"/>
        <v>62.786141026136598</v>
      </c>
      <c r="P141" s="22">
        <f t="shared" si="62"/>
        <v>51.834452970527281</v>
      </c>
      <c r="Q141" s="22">
        <f t="shared" si="62"/>
        <v>51.612506387902386</v>
      </c>
    </row>
    <row r="142" spans="1:17" ht="12" customHeight="1" x14ac:dyDescent="0.25">
      <c r="A142" s="23" t="s">
        <v>64</v>
      </c>
      <c r="B142" s="30">
        <f t="shared" ref="B142:Q142" si="63">IF(B112=0,0,B112/B$19)</f>
        <v>6.4108079314307738E-3</v>
      </c>
      <c r="C142" s="30">
        <f t="shared" si="63"/>
        <v>1.1938626615512312E-2</v>
      </c>
      <c r="D142" s="30">
        <f t="shared" si="63"/>
        <v>1.9726623890099163E-2</v>
      </c>
      <c r="E142" s="30">
        <f t="shared" si="63"/>
        <v>2.3269885494963637E-2</v>
      </c>
      <c r="F142" s="30">
        <f t="shared" si="63"/>
        <v>3.4473508764511822E-2</v>
      </c>
      <c r="G142" s="30">
        <f t="shared" si="63"/>
        <v>4.0500789330685232E-2</v>
      </c>
      <c r="H142" s="30">
        <f t="shared" si="63"/>
        <v>5.540355901065798E-2</v>
      </c>
      <c r="I142" s="30">
        <f t="shared" si="63"/>
        <v>6.6734387160052935E-2</v>
      </c>
      <c r="J142" s="30">
        <f t="shared" si="63"/>
        <v>7.6452615774982788E-2</v>
      </c>
      <c r="K142" s="30">
        <f t="shared" si="63"/>
        <v>9.7898542130813754E-2</v>
      </c>
      <c r="L142" s="30">
        <f t="shared" si="63"/>
        <v>0.11140204786426464</v>
      </c>
      <c r="M142" s="30">
        <f t="shared" si="63"/>
        <v>0.12691547011336357</v>
      </c>
      <c r="N142" s="30">
        <f t="shared" si="63"/>
        <v>0.15683988384929817</v>
      </c>
      <c r="O142" s="30">
        <f t="shared" si="63"/>
        <v>0.19589166698603233</v>
      </c>
      <c r="P142" s="30">
        <f t="shared" si="63"/>
        <v>0.24949540066307926</v>
      </c>
      <c r="Q142" s="30">
        <f t="shared" si="63"/>
        <v>0.29664376651625807</v>
      </c>
    </row>
    <row r="143" spans="1:17" ht="12" customHeight="1" x14ac:dyDescent="0.25">
      <c r="A143" s="23" t="s">
        <v>63</v>
      </c>
      <c r="B143" s="22">
        <f t="shared" ref="B143:Q143" si="64">IF(B113=0,0,B113/B$19)</f>
        <v>13.097579270877336</v>
      </c>
      <c r="C143" s="22">
        <f t="shared" si="64"/>
        <v>12.776947560278924</v>
      </c>
      <c r="D143" s="22">
        <f t="shared" si="64"/>
        <v>12.957320374730614</v>
      </c>
      <c r="E143" s="22">
        <f t="shared" si="64"/>
        <v>12.973191762817512</v>
      </c>
      <c r="F143" s="22">
        <f t="shared" si="64"/>
        <v>12.982746707067571</v>
      </c>
      <c r="G143" s="22">
        <f t="shared" si="64"/>
        <v>13.172450559136713</v>
      </c>
      <c r="H143" s="22">
        <f t="shared" si="64"/>
        <v>13.333500575898737</v>
      </c>
      <c r="I143" s="22">
        <f t="shared" si="64"/>
        <v>13.409592108552026</v>
      </c>
      <c r="J143" s="22">
        <f t="shared" si="64"/>
        <v>13.693254096276284</v>
      </c>
      <c r="K143" s="22">
        <f t="shared" si="64"/>
        <v>13.62945458592978</v>
      </c>
      <c r="L143" s="22">
        <f t="shared" si="64"/>
        <v>13.80891561740944</v>
      </c>
      <c r="M143" s="22">
        <f t="shared" si="64"/>
        <v>13.897870566417197</v>
      </c>
      <c r="N143" s="22">
        <f t="shared" si="64"/>
        <v>14.485029179463325</v>
      </c>
      <c r="O143" s="22">
        <f t="shared" si="64"/>
        <v>14.189184290740679</v>
      </c>
      <c r="P143" s="22">
        <f t="shared" si="64"/>
        <v>15.568066524565966</v>
      </c>
      <c r="Q143" s="22">
        <f t="shared" si="64"/>
        <v>16.853706178262559</v>
      </c>
    </row>
    <row r="144" spans="1:17" ht="12" customHeight="1" x14ac:dyDescent="0.25">
      <c r="A144" s="29" t="s">
        <v>62</v>
      </c>
      <c r="B144" s="18">
        <f t="shared" ref="B144:Q144" si="65">IF(B114=0,0,B114/B$19)</f>
        <v>6.6755458583084932</v>
      </c>
      <c r="C144" s="18">
        <f t="shared" si="65"/>
        <v>6.4957625224896072</v>
      </c>
      <c r="D144" s="18">
        <f t="shared" si="65"/>
        <v>6.5511951602581968</v>
      </c>
      <c r="E144" s="18">
        <f t="shared" si="65"/>
        <v>6.7936890261114771</v>
      </c>
      <c r="F144" s="18">
        <f t="shared" si="65"/>
        <v>6.7715002468026677</v>
      </c>
      <c r="G144" s="18">
        <f t="shared" si="65"/>
        <v>6.7524074540622339</v>
      </c>
      <c r="H144" s="18">
        <f t="shared" si="65"/>
        <v>6.7309913424548844</v>
      </c>
      <c r="I144" s="18">
        <f t="shared" si="65"/>
        <v>6.7765182351008635</v>
      </c>
      <c r="J144" s="18">
        <f t="shared" si="65"/>
        <v>6.673029999752</v>
      </c>
      <c r="K144" s="18">
        <f t="shared" si="65"/>
        <v>6.5491046586479511</v>
      </c>
      <c r="L144" s="18">
        <f t="shared" si="65"/>
        <v>6.5229771171966231</v>
      </c>
      <c r="M144" s="18">
        <f t="shared" si="65"/>
        <v>6.778951482509604</v>
      </c>
      <c r="N144" s="18">
        <f t="shared" si="65"/>
        <v>6.9919672247315283</v>
      </c>
      <c r="O144" s="18">
        <f t="shared" si="65"/>
        <v>7.1176836586712176</v>
      </c>
      <c r="P144" s="18">
        <f t="shared" si="65"/>
        <v>7.293391900178027</v>
      </c>
      <c r="Q144" s="18">
        <f t="shared" si="65"/>
        <v>7.5605077042514948</v>
      </c>
    </row>
    <row r="145" spans="1:17" s="28" customFormat="1" ht="12" customHeight="1" x14ac:dyDescent="0.25"/>
    <row r="146" spans="1:17" ht="12.95" customHeight="1" x14ac:dyDescent="0.25">
      <c r="A146" s="27" t="s">
        <v>70</v>
      </c>
      <c r="B146" s="26">
        <f t="shared" ref="B146:Q146" si="66">IF(B116=0,0,B116/B$19)</f>
        <v>28.879315155089824</v>
      </c>
      <c r="C146" s="26">
        <f t="shared" si="66"/>
        <v>29.425414923112314</v>
      </c>
      <c r="D146" s="26">
        <f t="shared" si="66"/>
        <v>29.847993529415028</v>
      </c>
      <c r="E146" s="26">
        <f t="shared" si="66"/>
        <v>28.048420599943348</v>
      </c>
      <c r="F146" s="26">
        <f t="shared" si="66"/>
        <v>26.306354743704244</v>
      </c>
      <c r="G146" s="26">
        <f t="shared" si="66"/>
        <v>23.37866360532438</v>
      </c>
      <c r="H146" s="26">
        <f t="shared" si="66"/>
        <v>21.015935988921935</v>
      </c>
      <c r="I146" s="26">
        <f t="shared" si="66"/>
        <v>17.607610984381651</v>
      </c>
      <c r="J146" s="26">
        <f t="shared" si="66"/>
        <v>19.326621271931305</v>
      </c>
      <c r="K146" s="26">
        <f t="shared" si="66"/>
        <v>18.763775483654165</v>
      </c>
      <c r="L146" s="26">
        <f t="shared" si="66"/>
        <v>20.49329916029296</v>
      </c>
      <c r="M146" s="26">
        <f t="shared" si="66"/>
        <v>17.700822835259295</v>
      </c>
      <c r="N146" s="26">
        <f t="shared" si="66"/>
        <v>16.341594169023647</v>
      </c>
      <c r="O146" s="26">
        <f t="shared" si="66"/>
        <v>16.473561043917549</v>
      </c>
      <c r="P146" s="26">
        <f t="shared" si="66"/>
        <v>14.537747047529455</v>
      </c>
      <c r="Q146" s="26">
        <f t="shared" si="66"/>
        <v>14.467109902640587</v>
      </c>
    </row>
    <row r="147" spans="1:17" ht="12" customHeight="1" x14ac:dyDescent="0.25">
      <c r="A147" s="25" t="s">
        <v>43</v>
      </c>
      <c r="B147" s="24">
        <f t="shared" ref="B147:Q147" si="67">IF(B117=0,0,B117/B$19)</f>
        <v>28.879315155089824</v>
      </c>
      <c r="C147" s="24">
        <f t="shared" si="67"/>
        <v>29.425414923112314</v>
      </c>
      <c r="D147" s="24">
        <f t="shared" si="67"/>
        <v>29.847993529415028</v>
      </c>
      <c r="E147" s="24">
        <f t="shared" si="67"/>
        <v>28.048420599943348</v>
      </c>
      <c r="F147" s="24">
        <f t="shared" si="67"/>
        <v>26.306354743704244</v>
      </c>
      <c r="G147" s="24">
        <f t="shared" si="67"/>
        <v>23.37866360532438</v>
      </c>
      <c r="H147" s="24">
        <f t="shared" si="67"/>
        <v>21.015935988921935</v>
      </c>
      <c r="I147" s="24">
        <f t="shared" si="67"/>
        <v>17.607610984381651</v>
      </c>
      <c r="J147" s="24">
        <f t="shared" si="67"/>
        <v>19.326621271931305</v>
      </c>
      <c r="K147" s="24">
        <f t="shared" si="67"/>
        <v>18.763775483654165</v>
      </c>
      <c r="L147" s="24">
        <f t="shared" si="67"/>
        <v>20.49329916029296</v>
      </c>
      <c r="M147" s="24">
        <f t="shared" si="67"/>
        <v>17.700822835259295</v>
      </c>
      <c r="N147" s="24">
        <f t="shared" si="67"/>
        <v>16.341594169023647</v>
      </c>
      <c r="O147" s="24">
        <f t="shared" si="67"/>
        <v>16.473561043917549</v>
      </c>
      <c r="P147" s="24">
        <f t="shared" si="67"/>
        <v>14.537747047529455</v>
      </c>
      <c r="Q147" s="24">
        <f t="shared" si="67"/>
        <v>14.467109902640587</v>
      </c>
    </row>
    <row r="148" spans="1:17" ht="12" customHeight="1" x14ac:dyDescent="0.25">
      <c r="A148" s="23" t="s">
        <v>65</v>
      </c>
      <c r="B148" s="22">
        <f t="shared" ref="B148:Q148" si="68">IF(B118=0,0,B118/B$19)</f>
        <v>23.912862847150041</v>
      </c>
      <c r="C148" s="22">
        <f t="shared" si="68"/>
        <v>25.313467404685209</v>
      </c>
      <c r="D148" s="22">
        <f t="shared" si="68"/>
        <v>25.572937995813088</v>
      </c>
      <c r="E148" s="22">
        <f t="shared" si="68"/>
        <v>23.705945439805451</v>
      </c>
      <c r="F148" s="22">
        <f t="shared" si="68"/>
        <v>22.066044606304928</v>
      </c>
      <c r="G148" s="22">
        <f t="shared" si="68"/>
        <v>19.071851734065163</v>
      </c>
      <c r="H148" s="22">
        <f t="shared" si="68"/>
        <v>16.529061551846279</v>
      </c>
      <c r="I148" s="22">
        <f t="shared" si="68"/>
        <v>13.323951560607826</v>
      </c>
      <c r="J148" s="22">
        <f t="shared" si="68"/>
        <v>14.749522269798463</v>
      </c>
      <c r="K148" s="22">
        <f t="shared" si="68"/>
        <v>14.152015689647978</v>
      </c>
      <c r="L148" s="22">
        <f t="shared" si="68"/>
        <v>15.851934404468301</v>
      </c>
      <c r="M148" s="22">
        <f t="shared" si="68"/>
        <v>13.291912515114591</v>
      </c>
      <c r="N148" s="22">
        <f t="shared" si="68"/>
        <v>11.986008856283922</v>
      </c>
      <c r="O148" s="22">
        <f t="shared" si="68"/>
        <v>12.172808839650346</v>
      </c>
      <c r="P148" s="22">
        <f t="shared" si="68"/>
        <v>9.9532735105433296</v>
      </c>
      <c r="Q148" s="22">
        <f t="shared" si="68"/>
        <v>9.6570535759193259</v>
      </c>
    </row>
    <row r="149" spans="1:17" ht="12" customHeight="1" x14ac:dyDescent="0.25">
      <c r="A149" s="23" t="s">
        <v>64</v>
      </c>
      <c r="B149" s="22">
        <f t="shared" ref="B149:Q149" si="69">IF(B119=0,0,B119/B$19)</f>
        <v>0</v>
      </c>
      <c r="C149" s="22">
        <f t="shared" si="69"/>
        <v>0</v>
      </c>
      <c r="D149" s="22">
        <f t="shared" si="69"/>
        <v>0</v>
      </c>
      <c r="E149" s="22">
        <f t="shared" si="69"/>
        <v>0</v>
      </c>
      <c r="F149" s="22">
        <f t="shared" si="69"/>
        <v>0</v>
      </c>
      <c r="G149" s="22">
        <f t="shared" si="69"/>
        <v>0</v>
      </c>
      <c r="H149" s="22">
        <f t="shared" si="69"/>
        <v>0</v>
      </c>
      <c r="I149" s="22">
        <f t="shared" si="69"/>
        <v>0</v>
      </c>
      <c r="J149" s="22">
        <f t="shared" si="69"/>
        <v>0</v>
      </c>
      <c r="K149" s="22">
        <f t="shared" si="69"/>
        <v>0</v>
      </c>
      <c r="L149" s="22">
        <f t="shared" si="69"/>
        <v>0</v>
      </c>
      <c r="M149" s="22">
        <f t="shared" si="69"/>
        <v>0</v>
      </c>
      <c r="N149" s="22">
        <f t="shared" si="69"/>
        <v>0</v>
      </c>
      <c r="O149" s="22">
        <f t="shared" si="69"/>
        <v>0</v>
      </c>
      <c r="P149" s="22">
        <f t="shared" si="69"/>
        <v>0</v>
      </c>
      <c r="Q149" s="22">
        <f t="shared" si="69"/>
        <v>0</v>
      </c>
    </row>
    <row r="150" spans="1:17" ht="12" customHeight="1" x14ac:dyDescent="0.25">
      <c r="A150" s="23" t="s">
        <v>63</v>
      </c>
      <c r="B150" s="22">
        <f t="shared" ref="B150:Q150" si="70">IF(B120=0,0,B120/B$19)</f>
        <v>3.2385165700256722</v>
      </c>
      <c r="C150" s="22">
        <f t="shared" si="70"/>
        <v>2.6415059790283659</v>
      </c>
      <c r="D150" s="22">
        <f t="shared" si="70"/>
        <v>2.6424371229988388</v>
      </c>
      <c r="E150" s="22">
        <f t="shared" si="70"/>
        <v>2.7967459158781938</v>
      </c>
      <c r="F150" s="22">
        <f t="shared" si="70"/>
        <v>2.7747659925865964</v>
      </c>
      <c r="G150" s="22">
        <f t="shared" si="70"/>
        <v>2.7959486871702883</v>
      </c>
      <c r="H150" s="22">
        <f t="shared" si="70"/>
        <v>2.8131967770687885</v>
      </c>
      <c r="I150" s="22">
        <f t="shared" si="70"/>
        <v>2.7411716982146603</v>
      </c>
      <c r="J150" s="22">
        <f t="shared" si="70"/>
        <v>2.8860689533105548</v>
      </c>
      <c r="K150" s="22">
        <f t="shared" si="70"/>
        <v>2.9304599976749168</v>
      </c>
      <c r="L150" s="22">
        <f t="shared" si="70"/>
        <v>2.9946732510886886</v>
      </c>
      <c r="M150" s="22">
        <f t="shared" si="70"/>
        <v>2.8974080876104313</v>
      </c>
      <c r="N150" s="22">
        <f t="shared" si="70"/>
        <v>2.8390882228072831</v>
      </c>
      <c r="O150" s="22">
        <f t="shared" si="70"/>
        <v>2.7966136778238773</v>
      </c>
      <c r="P150" s="22">
        <f t="shared" si="70"/>
        <v>3.0925430023675378</v>
      </c>
      <c r="Q150" s="22">
        <f t="shared" si="70"/>
        <v>3.3080571330676265</v>
      </c>
    </row>
    <row r="151" spans="1:17" ht="12" customHeight="1" x14ac:dyDescent="0.25">
      <c r="A151" s="21" t="s">
        <v>62</v>
      </c>
      <c r="B151" s="20">
        <f t="shared" ref="B151:Q151" si="71">IF(B121=0,0,B121/B$19)</f>
        <v>1.7279357379141145</v>
      </c>
      <c r="C151" s="20">
        <f t="shared" si="71"/>
        <v>1.4704415393987371</v>
      </c>
      <c r="D151" s="20">
        <f t="shared" si="71"/>
        <v>1.6326184106031041</v>
      </c>
      <c r="E151" s="20">
        <f t="shared" si="71"/>
        <v>1.5457292442597041</v>
      </c>
      <c r="F151" s="20">
        <f t="shared" si="71"/>
        <v>1.465544144812722</v>
      </c>
      <c r="G151" s="20">
        <f t="shared" si="71"/>
        <v>1.5108631840889279</v>
      </c>
      <c r="H151" s="20">
        <f t="shared" si="71"/>
        <v>1.6736776600068664</v>
      </c>
      <c r="I151" s="20">
        <f t="shared" si="71"/>
        <v>1.542487725559166</v>
      </c>
      <c r="J151" s="20">
        <f t="shared" si="71"/>
        <v>1.6910300488222871</v>
      </c>
      <c r="K151" s="20">
        <f t="shared" si="71"/>
        <v>1.6812997963312715</v>
      </c>
      <c r="L151" s="20">
        <f t="shared" si="71"/>
        <v>1.6466915047359703</v>
      </c>
      <c r="M151" s="20">
        <f t="shared" si="71"/>
        <v>1.5115022325342713</v>
      </c>
      <c r="N151" s="20">
        <f t="shared" si="71"/>
        <v>1.5164970899324404</v>
      </c>
      <c r="O151" s="20">
        <f t="shared" si="71"/>
        <v>1.5041385264433262</v>
      </c>
      <c r="P151" s="20">
        <f t="shared" si="71"/>
        <v>1.4919305346185896</v>
      </c>
      <c r="Q151" s="20">
        <f t="shared" si="71"/>
        <v>1.5019991936536325</v>
      </c>
    </row>
    <row r="152" spans="1:17" ht="12" customHeight="1" x14ac:dyDescent="0.25">
      <c r="A152" s="19" t="s">
        <v>66</v>
      </c>
      <c r="B152" s="18">
        <f t="shared" ref="B152:Q152" si="72">IF(B122=0,0,B122/B$19)</f>
        <v>0</v>
      </c>
      <c r="C152" s="18">
        <f t="shared" si="72"/>
        <v>0</v>
      </c>
      <c r="D152" s="18">
        <f t="shared" si="72"/>
        <v>0</v>
      </c>
      <c r="E152" s="18">
        <f t="shared" si="72"/>
        <v>0</v>
      </c>
      <c r="F152" s="18">
        <f t="shared" si="72"/>
        <v>0</v>
      </c>
      <c r="G152" s="18">
        <f t="shared" si="72"/>
        <v>0</v>
      </c>
      <c r="H152" s="18">
        <f t="shared" si="72"/>
        <v>0</v>
      </c>
      <c r="I152" s="18">
        <f t="shared" si="72"/>
        <v>0</v>
      </c>
      <c r="J152" s="18">
        <f t="shared" si="72"/>
        <v>0</v>
      </c>
      <c r="K152" s="18">
        <f t="shared" si="72"/>
        <v>0</v>
      </c>
      <c r="L152" s="18">
        <f t="shared" si="72"/>
        <v>0</v>
      </c>
      <c r="M152" s="18">
        <f t="shared" si="72"/>
        <v>0</v>
      </c>
      <c r="N152" s="18">
        <f t="shared" si="72"/>
        <v>0</v>
      </c>
      <c r="O152" s="18">
        <f t="shared" si="72"/>
        <v>0</v>
      </c>
      <c r="P152" s="18">
        <f t="shared" si="72"/>
        <v>0</v>
      </c>
      <c r="Q152" s="18">
        <f t="shared" si="72"/>
        <v>0</v>
      </c>
    </row>
    <row r="154" spans="1:17" s="28" customFormat="1" ht="6.6" customHeight="1" x14ac:dyDescent="0.25">
      <c r="A154" s="35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</row>
    <row r="155" spans="1:17" s="28" customFormat="1" ht="12" customHeight="1" x14ac:dyDescent="0.25">
      <c r="B155" s="33"/>
    </row>
    <row r="156" spans="1:17" ht="12.95" customHeight="1" x14ac:dyDescent="0.25">
      <c r="A156" s="27" t="s">
        <v>69</v>
      </c>
      <c r="B156" s="26">
        <f t="shared" ref="B156:Q156" si="73">IF(B102=0,0,B102/B$17)</f>
        <v>5570.3045139792266</v>
      </c>
      <c r="C156" s="26">
        <f t="shared" si="73"/>
        <v>6663.9400909868646</v>
      </c>
      <c r="D156" s="26">
        <f t="shared" si="73"/>
        <v>6480.7151405630029</v>
      </c>
      <c r="E156" s="26">
        <f t="shared" si="73"/>
        <v>6142.9809056516006</v>
      </c>
      <c r="F156" s="26">
        <f t="shared" si="73"/>
        <v>5771.7276188156984</v>
      </c>
      <c r="G156" s="26">
        <f t="shared" si="73"/>
        <v>5498.0263683928906</v>
      </c>
      <c r="H156" s="26">
        <f t="shared" si="73"/>
        <v>4999.4379877856563</v>
      </c>
      <c r="I156" s="26">
        <f t="shared" si="73"/>
        <v>4502.5897790204681</v>
      </c>
      <c r="J156" s="26">
        <f t="shared" si="73"/>
        <v>4609.2533150560512</v>
      </c>
      <c r="K156" s="26">
        <f t="shared" si="73"/>
        <v>4639.1504503762953</v>
      </c>
      <c r="L156" s="26">
        <f t="shared" si="73"/>
        <v>4986.7559665917825</v>
      </c>
      <c r="M156" s="26">
        <f t="shared" si="73"/>
        <v>4574.1959785740737</v>
      </c>
      <c r="N156" s="26">
        <f t="shared" si="73"/>
        <v>4454.6586525893881</v>
      </c>
      <c r="O156" s="26">
        <f t="shared" si="73"/>
        <v>4615.1175916909606</v>
      </c>
      <c r="P156" s="26">
        <f t="shared" si="73"/>
        <v>4191.2109486488162</v>
      </c>
      <c r="Q156" s="26">
        <f t="shared" si="73"/>
        <v>4263.6244933321432</v>
      </c>
    </row>
    <row r="157" spans="1:17" ht="12" customHeight="1" x14ac:dyDescent="0.25">
      <c r="A157" s="25" t="s">
        <v>43</v>
      </c>
      <c r="B157" s="24">
        <f t="shared" ref="B157:Q157" si="74">IF(B103=0,0,B103/B$17)</f>
        <v>5184.1810393494843</v>
      </c>
      <c r="C157" s="24">
        <f t="shared" si="74"/>
        <v>6265.1748507761331</v>
      </c>
      <c r="D157" s="24">
        <f t="shared" si="74"/>
        <v>6071.531605683238</v>
      </c>
      <c r="E157" s="24">
        <f t="shared" si="74"/>
        <v>5723.3529969046904</v>
      </c>
      <c r="F157" s="24">
        <f t="shared" si="74"/>
        <v>5342.9197004429934</v>
      </c>
      <c r="G157" s="24">
        <f t="shared" si="74"/>
        <v>5056.3785403194015</v>
      </c>
      <c r="H157" s="24">
        <f t="shared" si="74"/>
        <v>4545.3204732679114</v>
      </c>
      <c r="I157" s="24">
        <f t="shared" si="74"/>
        <v>4030.7218494292852</v>
      </c>
      <c r="J157" s="24">
        <f t="shared" si="74"/>
        <v>4137.2661708231735</v>
      </c>
      <c r="K157" s="24">
        <f t="shared" si="74"/>
        <v>4157.9844759691468</v>
      </c>
      <c r="L157" s="24">
        <f t="shared" si="74"/>
        <v>4501.3669027064725</v>
      </c>
      <c r="M157" s="24">
        <f t="shared" si="74"/>
        <v>4082.5477269906119</v>
      </c>
      <c r="N157" s="24">
        <f t="shared" si="74"/>
        <v>3958.2235610631337</v>
      </c>
      <c r="O157" s="24">
        <f t="shared" si="74"/>
        <v>4109.9056854230657</v>
      </c>
      <c r="P157" s="24">
        <f t="shared" si="74"/>
        <v>3682.0274073792007</v>
      </c>
      <c r="Q157" s="24">
        <f t="shared" si="74"/>
        <v>3757.87471071869</v>
      </c>
    </row>
    <row r="158" spans="1:17" ht="12" customHeight="1" x14ac:dyDescent="0.25">
      <c r="A158" s="23" t="s">
        <v>65</v>
      </c>
      <c r="B158" s="22">
        <f t="shared" ref="B158:Q158" si="75">IF(B104=0,0,B104/B$17)</f>
        <v>4196.2234345992392</v>
      </c>
      <c r="C158" s="22">
        <f t="shared" si="75"/>
        <v>5342.4101909929441</v>
      </c>
      <c r="D158" s="22">
        <f t="shared" si="75"/>
        <v>5124.9781739420005</v>
      </c>
      <c r="E158" s="22">
        <f t="shared" si="75"/>
        <v>4763.3244308322237</v>
      </c>
      <c r="F158" s="22">
        <f t="shared" si="75"/>
        <v>4382.2707344739838</v>
      </c>
      <c r="G158" s="22">
        <f t="shared" si="75"/>
        <v>4080.5151946903748</v>
      </c>
      <c r="H158" s="22">
        <f t="shared" si="75"/>
        <v>3544.4757491716628</v>
      </c>
      <c r="I158" s="22">
        <f t="shared" si="75"/>
        <v>3011.3271732578373</v>
      </c>
      <c r="J158" s="22">
        <f t="shared" si="75"/>
        <v>3103.3556647351406</v>
      </c>
      <c r="K158" s="22">
        <f t="shared" si="75"/>
        <v>3112.0391419843127</v>
      </c>
      <c r="L158" s="22">
        <f t="shared" si="75"/>
        <v>3449.7586644116295</v>
      </c>
      <c r="M158" s="22">
        <f t="shared" si="75"/>
        <v>3017.4627376273329</v>
      </c>
      <c r="N158" s="22">
        <f t="shared" si="75"/>
        <v>2862.7140173630878</v>
      </c>
      <c r="O158" s="22">
        <f t="shared" si="75"/>
        <v>3016.0000807702586</v>
      </c>
      <c r="P158" s="22">
        <f t="shared" si="75"/>
        <v>2497.2759760397985</v>
      </c>
      <c r="Q158" s="22">
        <f t="shared" si="75"/>
        <v>2486.0701717041225</v>
      </c>
    </row>
    <row r="159" spans="1:17" ht="12" customHeight="1" x14ac:dyDescent="0.25">
      <c r="A159" s="23" t="s">
        <v>64</v>
      </c>
      <c r="B159" s="22">
        <f t="shared" ref="B159:Q159" si="76">IF(B105=0,0,B105/B$17)</f>
        <v>0.11518225669369977</v>
      </c>
      <c r="C159" s="22">
        <f t="shared" si="76"/>
        <v>0.19893511105349107</v>
      </c>
      <c r="D159" s="22">
        <f t="shared" si="76"/>
        <v>0.31615275246302105</v>
      </c>
      <c r="E159" s="22">
        <f t="shared" si="76"/>
        <v>0.36945594167663487</v>
      </c>
      <c r="F159" s="22">
        <f t="shared" si="76"/>
        <v>0.53324996018142201</v>
      </c>
      <c r="G159" s="22">
        <f t="shared" si="76"/>
        <v>0.6207552097513459</v>
      </c>
      <c r="H159" s="22">
        <f t="shared" si="76"/>
        <v>0.82713229220370954</v>
      </c>
      <c r="I159" s="22">
        <f t="shared" si="76"/>
        <v>0.99139636161956468</v>
      </c>
      <c r="J159" s="22">
        <f t="shared" si="76"/>
        <v>1.1018016686508367</v>
      </c>
      <c r="K159" s="22">
        <f t="shared" si="76"/>
        <v>1.3392581486044841</v>
      </c>
      <c r="L159" s="22">
        <f t="shared" si="76"/>
        <v>1.4408801789018568</v>
      </c>
      <c r="M159" s="22">
        <f t="shared" si="76"/>
        <v>1.5805847698579814</v>
      </c>
      <c r="N159" s="22">
        <f t="shared" si="76"/>
        <v>1.7891664430587817</v>
      </c>
      <c r="O159" s="22">
        <f t="shared" si="76"/>
        <v>2.0833463247602655</v>
      </c>
      <c r="P159" s="22">
        <f t="shared" si="76"/>
        <v>2.4459317285552484</v>
      </c>
      <c r="Q159" s="22">
        <f t="shared" si="76"/>
        <v>2.7373970377412813</v>
      </c>
    </row>
    <row r="160" spans="1:17" ht="12" customHeight="1" x14ac:dyDescent="0.25">
      <c r="A160" s="23" t="s">
        <v>63</v>
      </c>
      <c r="B160" s="22">
        <f t="shared" ref="B160:Q160" si="77">IF(B106=0,0,B106/B$17)</f>
        <v>659.39252524123231</v>
      </c>
      <c r="C160" s="22">
        <f t="shared" si="77"/>
        <v>613.98737414745813</v>
      </c>
      <c r="D160" s="22">
        <f t="shared" si="77"/>
        <v>625.85186581952053</v>
      </c>
      <c r="E160" s="22">
        <f t="shared" si="77"/>
        <v>634.35650400001657</v>
      </c>
      <c r="F160" s="22">
        <f t="shared" si="77"/>
        <v>638.011255561148</v>
      </c>
      <c r="G160" s="22">
        <f t="shared" si="77"/>
        <v>649.25091088304271</v>
      </c>
      <c r="H160" s="22">
        <f t="shared" si="77"/>
        <v>662.8861773770077</v>
      </c>
      <c r="I160" s="22">
        <f t="shared" si="77"/>
        <v>679.45683243344706</v>
      </c>
      <c r="J160" s="22">
        <f t="shared" si="77"/>
        <v>691.9600323502616</v>
      </c>
      <c r="K160" s="22">
        <f t="shared" si="77"/>
        <v>701.71042728282919</v>
      </c>
      <c r="L160" s="22">
        <f t="shared" si="77"/>
        <v>708.86364750358416</v>
      </c>
      <c r="M160" s="22">
        <f t="shared" si="77"/>
        <v>716.57641831390526</v>
      </c>
      <c r="N160" s="22">
        <f t="shared" si="77"/>
        <v>737.87470900921312</v>
      </c>
      <c r="O160" s="22">
        <f t="shared" si="77"/>
        <v>728.40742045801437</v>
      </c>
      <c r="P160" s="22">
        <f t="shared" si="77"/>
        <v>808.73515351264246</v>
      </c>
      <c r="Q160" s="22">
        <f t="shared" si="77"/>
        <v>880.20792675578332</v>
      </c>
    </row>
    <row r="161" spans="1:17" ht="12" customHeight="1" x14ac:dyDescent="0.25">
      <c r="A161" s="21" t="s">
        <v>62</v>
      </c>
      <c r="B161" s="20">
        <f t="shared" ref="B161:Q161" si="78">IF(B107=0,0,B107/B$17)</f>
        <v>328.44989725231778</v>
      </c>
      <c r="C161" s="20">
        <f t="shared" si="78"/>
        <v>308.57835052467726</v>
      </c>
      <c r="D161" s="20">
        <f t="shared" si="78"/>
        <v>320.3854131692546</v>
      </c>
      <c r="E161" s="20">
        <f t="shared" si="78"/>
        <v>325.30260613077422</v>
      </c>
      <c r="F161" s="20">
        <f t="shared" si="78"/>
        <v>322.10446044768003</v>
      </c>
      <c r="G161" s="20">
        <f t="shared" si="78"/>
        <v>325.99167953623419</v>
      </c>
      <c r="H161" s="20">
        <f t="shared" si="78"/>
        <v>337.13141442703721</v>
      </c>
      <c r="I161" s="20">
        <f t="shared" si="78"/>
        <v>338.94644737638123</v>
      </c>
      <c r="J161" s="20">
        <f t="shared" si="78"/>
        <v>340.84867206912077</v>
      </c>
      <c r="K161" s="20">
        <f t="shared" si="78"/>
        <v>342.89564855339944</v>
      </c>
      <c r="L161" s="20">
        <f t="shared" si="78"/>
        <v>341.30371061235689</v>
      </c>
      <c r="M161" s="20">
        <f t="shared" si="78"/>
        <v>346.9279862795147</v>
      </c>
      <c r="N161" s="20">
        <f t="shared" si="78"/>
        <v>355.84566824777431</v>
      </c>
      <c r="O161" s="20">
        <f t="shared" si="78"/>
        <v>363.41483787003261</v>
      </c>
      <c r="P161" s="20">
        <f t="shared" si="78"/>
        <v>373.5703460982046</v>
      </c>
      <c r="Q161" s="20">
        <f t="shared" si="78"/>
        <v>388.85921522104343</v>
      </c>
    </row>
    <row r="162" spans="1:17" ht="12" customHeight="1" x14ac:dyDescent="0.25">
      <c r="A162" s="19" t="s">
        <v>66</v>
      </c>
      <c r="B162" s="18">
        <f t="shared" ref="B162:Q162" si="79">IF(B108=0,0,B108/B$17)</f>
        <v>386.12347462974378</v>
      </c>
      <c r="C162" s="18">
        <f t="shared" si="79"/>
        <v>398.76524021073129</v>
      </c>
      <c r="D162" s="18">
        <f t="shared" si="79"/>
        <v>409.18353487976509</v>
      </c>
      <c r="E162" s="18">
        <f t="shared" si="79"/>
        <v>419.62790874690955</v>
      </c>
      <c r="F162" s="18">
        <f t="shared" si="79"/>
        <v>428.8079183727055</v>
      </c>
      <c r="G162" s="18">
        <f t="shared" si="79"/>
        <v>441.64782807348854</v>
      </c>
      <c r="H162" s="18">
        <f t="shared" si="79"/>
        <v>454.11751451774495</v>
      </c>
      <c r="I162" s="18">
        <f t="shared" si="79"/>
        <v>471.86792959118384</v>
      </c>
      <c r="J162" s="18">
        <f t="shared" si="79"/>
        <v>471.98714423287709</v>
      </c>
      <c r="K162" s="18">
        <f t="shared" si="79"/>
        <v>481.16597440714798</v>
      </c>
      <c r="L162" s="18">
        <f t="shared" si="79"/>
        <v>485.38906388531024</v>
      </c>
      <c r="M162" s="18">
        <f t="shared" si="79"/>
        <v>491.64825158346247</v>
      </c>
      <c r="N162" s="18">
        <f t="shared" si="79"/>
        <v>496.43509152625376</v>
      </c>
      <c r="O162" s="18">
        <f t="shared" si="79"/>
        <v>505.21190626789445</v>
      </c>
      <c r="P162" s="18">
        <f t="shared" si="79"/>
        <v>509.18354126961577</v>
      </c>
      <c r="Q162" s="18">
        <f t="shared" si="79"/>
        <v>505.74978261345268</v>
      </c>
    </row>
    <row r="163" spans="1:17" s="28" customFormat="1" ht="12" customHeight="1" x14ac:dyDescent="0.25"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12.95" customHeight="1" x14ac:dyDescent="0.25">
      <c r="A164" s="32" t="s">
        <v>68</v>
      </c>
      <c r="B164" s="31">
        <f t="shared" ref="B164:Q164" si="80">IF(B110=0,0,B110/B$17)</f>
        <v>2913.0351958208526</v>
      </c>
      <c r="C164" s="31">
        <f t="shared" si="80"/>
        <v>3646.2652172017379</v>
      </c>
      <c r="D164" s="31">
        <f t="shared" si="80"/>
        <v>3538.0160810927091</v>
      </c>
      <c r="E164" s="31">
        <f t="shared" si="80"/>
        <v>3364.5583900527054</v>
      </c>
      <c r="F164" s="31">
        <f t="shared" si="80"/>
        <v>3152.9629620654773</v>
      </c>
      <c r="G164" s="31">
        <f t="shared" si="80"/>
        <v>3029.2378593499693</v>
      </c>
      <c r="H164" s="31">
        <f t="shared" si="80"/>
        <v>2741.1422827341544</v>
      </c>
      <c r="I164" s="31">
        <f t="shared" si="80"/>
        <v>2455.8401481993096</v>
      </c>
      <c r="J164" s="31">
        <f t="shared" si="80"/>
        <v>2520.9706744023779</v>
      </c>
      <c r="K164" s="31">
        <f t="shared" si="80"/>
        <v>2558.8868639568941</v>
      </c>
      <c r="L164" s="31">
        <f t="shared" si="80"/>
        <v>2792.5832808264813</v>
      </c>
      <c r="M164" s="31">
        <f t="shared" si="80"/>
        <v>2566.5550198255928</v>
      </c>
      <c r="N164" s="31">
        <f t="shared" si="80"/>
        <v>2531.6178413676462</v>
      </c>
      <c r="O164" s="31">
        <f t="shared" si="80"/>
        <v>2669.8327634426114</v>
      </c>
      <c r="P164" s="31">
        <f t="shared" si="80"/>
        <v>2407.1655307680194</v>
      </c>
      <c r="Q164" s="31">
        <f t="shared" si="80"/>
        <v>2484.950618954028</v>
      </c>
    </row>
    <row r="165" spans="1:17" ht="12" customHeight="1" x14ac:dyDescent="0.25">
      <c r="A165" s="23" t="s">
        <v>65</v>
      </c>
      <c r="B165" s="22">
        <f t="shared" ref="B165:Q165" si="81">IF(B111=0,0,B111/B$17)</f>
        <v>2387.8802817931069</v>
      </c>
      <c r="C165" s="22">
        <f t="shared" si="81"/>
        <v>3128.593539620816</v>
      </c>
      <c r="D165" s="22">
        <f t="shared" si="81"/>
        <v>3007.0828812865075</v>
      </c>
      <c r="E165" s="22">
        <f t="shared" si="81"/>
        <v>2819.1711022383565</v>
      </c>
      <c r="F165" s="22">
        <f t="shared" si="81"/>
        <v>2599.9482939364675</v>
      </c>
      <c r="G165" s="22">
        <f t="shared" si="81"/>
        <v>2462.9480546148666</v>
      </c>
      <c r="H165" s="22">
        <f t="shared" si="81"/>
        <v>2160.5472511073121</v>
      </c>
      <c r="I165" s="22">
        <f t="shared" si="81"/>
        <v>1853.1296273368384</v>
      </c>
      <c r="J165" s="22">
        <f t="shared" si="81"/>
        <v>1913.2920054625104</v>
      </c>
      <c r="K165" s="22">
        <f t="shared" si="81"/>
        <v>1941.8944221282472</v>
      </c>
      <c r="L165" s="22">
        <f t="shared" si="81"/>
        <v>2166.1012755088741</v>
      </c>
      <c r="M165" s="22">
        <f t="shared" si="81"/>
        <v>1918.685838299026</v>
      </c>
      <c r="N165" s="22">
        <f t="shared" si="81"/>
        <v>1855.1250014746486</v>
      </c>
      <c r="O165" s="22">
        <f t="shared" si="81"/>
        <v>1988.7374864765736</v>
      </c>
      <c r="P165" s="22">
        <f t="shared" si="81"/>
        <v>1664.8666520232698</v>
      </c>
      <c r="Q165" s="22">
        <f t="shared" si="81"/>
        <v>1680.4098104523364</v>
      </c>
    </row>
    <row r="166" spans="1:17" ht="12" customHeight="1" x14ac:dyDescent="0.25">
      <c r="A166" s="23" t="s">
        <v>64</v>
      </c>
      <c r="B166" s="30">
        <f t="shared" ref="B166:Q166" si="82">IF(B112=0,0,B112/B$17)</f>
        <v>0.17020961961808237</v>
      </c>
      <c r="C166" s="30">
        <f t="shared" si="82"/>
        <v>0.32047712982488158</v>
      </c>
      <c r="D166" s="30">
        <f t="shared" si="82"/>
        <v>0.53632679573167896</v>
      </c>
      <c r="E166" s="30">
        <f t="shared" si="82"/>
        <v>0.64128363379517761</v>
      </c>
      <c r="F166" s="30">
        <f t="shared" si="82"/>
        <v>0.96339508381284755</v>
      </c>
      <c r="G166" s="30">
        <f t="shared" si="82"/>
        <v>1.1487489059693419</v>
      </c>
      <c r="H166" s="30">
        <f t="shared" si="82"/>
        <v>1.5987673063322738</v>
      </c>
      <c r="I166" s="30">
        <f t="shared" si="82"/>
        <v>1.9859687752150583</v>
      </c>
      <c r="J166" s="30">
        <f t="shared" si="82"/>
        <v>2.2726225185049858</v>
      </c>
      <c r="K166" s="30">
        <f t="shared" si="82"/>
        <v>2.9789552591552799</v>
      </c>
      <c r="L166" s="30">
        <f t="shared" si="82"/>
        <v>3.4139006987433893</v>
      </c>
      <c r="M166" s="30">
        <f t="shared" si="82"/>
        <v>3.9523966147981824</v>
      </c>
      <c r="N166" s="30">
        <f t="shared" si="82"/>
        <v>4.9044033162225551</v>
      </c>
      <c r="O166" s="30">
        <f t="shared" si="82"/>
        <v>6.2048263367760548</v>
      </c>
      <c r="P166" s="30">
        <f t="shared" si="82"/>
        <v>8.0135228326481105</v>
      </c>
      <c r="Q166" s="30">
        <f t="shared" si="82"/>
        <v>9.658184233817666</v>
      </c>
    </row>
    <row r="167" spans="1:17" ht="12" customHeight="1" x14ac:dyDescent="0.25">
      <c r="A167" s="23" t="s">
        <v>63</v>
      </c>
      <c r="B167" s="22">
        <f t="shared" ref="B167:Q167" si="83">IF(B113=0,0,B113/B$17)</f>
        <v>347.74618261198884</v>
      </c>
      <c r="C167" s="22">
        <f t="shared" si="83"/>
        <v>342.98078111604462</v>
      </c>
      <c r="D167" s="22">
        <f t="shared" si="83"/>
        <v>352.28319638293328</v>
      </c>
      <c r="E167" s="22">
        <f t="shared" si="83"/>
        <v>357.5219808185945</v>
      </c>
      <c r="F167" s="22">
        <f t="shared" si="83"/>
        <v>362.81523988216674</v>
      </c>
      <c r="G167" s="22">
        <f t="shared" si="83"/>
        <v>373.61835210651009</v>
      </c>
      <c r="H167" s="22">
        <f t="shared" si="83"/>
        <v>384.76165034106674</v>
      </c>
      <c r="I167" s="22">
        <f t="shared" si="83"/>
        <v>399.06010003634015</v>
      </c>
      <c r="J167" s="22">
        <f t="shared" si="83"/>
        <v>407.04424950481859</v>
      </c>
      <c r="K167" s="22">
        <f t="shared" si="83"/>
        <v>414.73074608119373</v>
      </c>
      <c r="L167" s="22">
        <f t="shared" si="83"/>
        <v>423.17235256394969</v>
      </c>
      <c r="M167" s="22">
        <f t="shared" si="83"/>
        <v>432.80694253069453</v>
      </c>
      <c r="N167" s="22">
        <f t="shared" si="83"/>
        <v>452.94872324440513</v>
      </c>
      <c r="O167" s="22">
        <f t="shared" si="83"/>
        <v>449.43935461447904</v>
      </c>
      <c r="P167" s="22">
        <f t="shared" si="83"/>
        <v>500.02948440426121</v>
      </c>
      <c r="Q167" s="22">
        <f t="shared" si="83"/>
        <v>548.72617484571208</v>
      </c>
    </row>
    <row r="168" spans="1:17" ht="12" customHeight="1" x14ac:dyDescent="0.25">
      <c r="A168" s="29" t="s">
        <v>62</v>
      </c>
      <c r="B168" s="18">
        <f t="shared" ref="B168:Q168" si="84">IF(B114=0,0,B114/B$17)</f>
        <v>177.23852179613897</v>
      </c>
      <c r="C168" s="18">
        <f t="shared" si="84"/>
        <v>174.37041933505265</v>
      </c>
      <c r="D168" s="18">
        <f t="shared" si="84"/>
        <v>178.11367662753665</v>
      </c>
      <c r="E168" s="18">
        <f t="shared" si="84"/>
        <v>187.22402336195927</v>
      </c>
      <c r="F168" s="18">
        <f t="shared" si="84"/>
        <v>189.2360331630303</v>
      </c>
      <c r="G168" s="18">
        <f t="shared" si="84"/>
        <v>191.52270372262353</v>
      </c>
      <c r="H168" s="18">
        <f t="shared" si="84"/>
        <v>194.23461397944314</v>
      </c>
      <c r="I168" s="18">
        <f t="shared" si="84"/>
        <v>201.66445205091617</v>
      </c>
      <c r="J168" s="18">
        <f t="shared" si="84"/>
        <v>198.36179691654414</v>
      </c>
      <c r="K168" s="18">
        <f t="shared" si="84"/>
        <v>199.28274048829795</v>
      </c>
      <c r="L168" s="18">
        <f t="shared" si="84"/>
        <v>199.89575205491388</v>
      </c>
      <c r="M168" s="18">
        <f t="shared" si="84"/>
        <v>211.10984238107389</v>
      </c>
      <c r="N168" s="18">
        <f t="shared" si="84"/>
        <v>218.63971333236975</v>
      </c>
      <c r="O168" s="18">
        <f t="shared" si="84"/>
        <v>225.45109601478219</v>
      </c>
      <c r="P168" s="18">
        <f t="shared" si="84"/>
        <v>234.25587150784023</v>
      </c>
      <c r="Q168" s="18">
        <f t="shared" si="84"/>
        <v>246.15644942216156</v>
      </c>
    </row>
    <row r="169" spans="1:17" s="28" customFormat="1" ht="12" customHeight="1" x14ac:dyDescent="0.25"/>
    <row r="170" spans="1:17" ht="12.95" customHeight="1" x14ac:dyDescent="0.25">
      <c r="A170" s="27" t="s">
        <v>67</v>
      </c>
      <c r="B170" s="26">
        <f t="shared" ref="B170:Q170" si="85">IF(B116=0,0,B116/B$17)</f>
        <v>766.75784081422375</v>
      </c>
      <c r="C170" s="26">
        <f t="shared" si="85"/>
        <v>789.88754922716919</v>
      </c>
      <c r="D170" s="26">
        <f t="shared" si="85"/>
        <v>811.50625762605216</v>
      </c>
      <c r="E170" s="26">
        <f t="shared" si="85"/>
        <v>772.97299500851261</v>
      </c>
      <c r="F170" s="26">
        <f t="shared" si="85"/>
        <v>735.15617473817474</v>
      </c>
      <c r="G170" s="26">
        <f t="shared" si="85"/>
        <v>663.10347732640764</v>
      </c>
      <c r="H170" s="26">
        <f t="shared" si="85"/>
        <v>606.45185924963164</v>
      </c>
      <c r="I170" s="26">
        <f t="shared" si="85"/>
        <v>523.99021118227199</v>
      </c>
      <c r="J170" s="26">
        <f t="shared" si="85"/>
        <v>574.50113725972699</v>
      </c>
      <c r="K170" s="26">
        <f t="shared" si="85"/>
        <v>570.96302398406158</v>
      </c>
      <c r="L170" s="26">
        <f t="shared" si="85"/>
        <v>628.01438271696065</v>
      </c>
      <c r="M170" s="26">
        <f t="shared" si="85"/>
        <v>551.23833359897617</v>
      </c>
      <c r="N170" s="26">
        <f t="shared" si="85"/>
        <v>511.00374896943913</v>
      </c>
      <c r="O170" s="26">
        <f t="shared" si="85"/>
        <v>521.79649598405797</v>
      </c>
      <c r="P170" s="26">
        <f t="shared" si="85"/>
        <v>466.93673547097018</v>
      </c>
      <c r="Q170" s="26">
        <f t="shared" si="85"/>
        <v>471.02291887509733</v>
      </c>
    </row>
    <row r="171" spans="1:17" ht="12" customHeight="1" x14ac:dyDescent="0.25">
      <c r="A171" s="25" t="s">
        <v>43</v>
      </c>
      <c r="B171" s="24">
        <f t="shared" ref="B171:Q171" si="86">IF(B117=0,0,B117/B$17)</f>
        <v>766.75784081422375</v>
      </c>
      <c r="C171" s="24">
        <f t="shared" si="86"/>
        <v>789.88754922716919</v>
      </c>
      <c r="D171" s="24">
        <f t="shared" si="86"/>
        <v>811.50625762605216</v>
      </c>
      <c r="E171" s="24">
        <f t="shared" si="86"/>
        <v>772.97299500851261</v>
      </c>
      <c r="F171" s="24">
        <f t="shared" si="86"/>
        <v>735.15617473817474</v>
      </c>
      <c r="G171" s="24">
        <f t="shared" si="86"/>
        <v>663.10347732640764</v>
      </c>
      <c r="H171" s="24">
        <f t="shared" si="86"/>
        <v>606.45185924963164</v>
      </c>
      <c r="I171" s="24">
        <f t="shared" si="86"/>
        <v>523.99021118227199</v>
      </c>
      <c r="J171" s="24">
        <f t="shared" si="86"/>
        <v>574.50113725972699</v>
      </c>
      <c r="K171" s="24">
        <f t="shared" si="86"/>
        <v>570.96302398406158</v>
      </c>
      <c r="L171" s="24">
        <f t="shared" si="86"/>
        <v>628.01438271696065</v>
      </c>
      <c r="M171" s="24">
        <f t="shared" si="86"/>
        <v>551.23833359897617</v>
      </c>
      <c r="N171" s="24">
        <f t="shared" si="86"/>
        <v>511.00374896943913</v>
      </c>
      <c r="O171" s="24">
        <f t="shared" si="86"/>
        <v>521.79649598405797</v>
      </c>
      <c r="P171" s="24">
        <f t="shared" si="86"/>
        <v>466.93673547097018</v>
      </c>
      <c r="Q171" s="24">
        <f t="shared" si="86"/>
        <v>471.02291887509733</v>
      </c>
    </row>
    <row r="172" spans="1:17" ht="12" customHeight="1" x14ac:dyDescent="0.25">
      <c r="A172" s="23" t="s">
        <v>65</v>
      </c>
      <c r="B172" s="22">
        <f t="shared" ref="B172:Q172" si="87">IF(B118=0,0,B118/B$17)</f>
        <v>634.89646433447115</v>
      </c>
      <c r="C172" s="22">
        <f t="shared" si="87"/>
        <v>679.50758835429826</v>
      </c>
      <c r="D172" s="22">
        <f t="shared" si="87"/>
        <v>695.27618963846896</v>
      </c>
      <c r="E172" s="22">
        <f t="shared" si="87"/>
        <v>653.30080104944739</v>
      </c>
      <c r="F172" s="22">
        <f t="shared" si="87"/>
        <v>616.65666347236436</v>
      </c>
      <c r="G172" s="22">
        <f t="shared" si="87"/>
        <v>540.94671181427509</v>
      </c>
      <c r="H172" s="22">
        <f t="shared" si="87"/>
        <v>476.97519230419908</v>
      </c>
      <c r="I172" s="22">
        <f t="shared" si="87"/>
        <v>396.51149711440758</v>
      </c>
      <c r="J172" s="22">
        <f t="shared" si="87"/>
        <v>438.4427675593459</v>
      </c>
      <c r="K172" s="22">
        <f t="shared" si="87"/>
        <v>430.63176068538718</v>
      </c>
      <c r="L172" s="22">
        <f t="shared" si="87"/>
        <v>485.78038714141309</v>
      </c>
      <c r="M172" s="22">
        <f t="shared" si="87"/>
        <v>413.93622055693618</v>
      </c>
      <c r="N172" s="22">
        <f t="shared" si="87"/>
        <v>374.80403670481826</v>
      </c>
      <c r="O172" s="22">
        <f t="shared" si="87"/>
        <v>385.57109673372867</v>
      </c>
      <c r="P172" s="22">
        <f t="shared" si="87"/>
        <v>319.68839635661357</v>
      </c>
      <c r="Q172" s="22">
        <f t="shared" si="87"/>
        <v>314.41618911269029</v>
      </c>
    </row>
    <row r="173" spans="1:17" ht="12" customHeight="1" x14ac:dyDescent="0.25">
      <c r="A173" s="23" t="s">
        <v>64</v>
      </c>
      <c r="B173" s="22">
        <f t="shared" ref="B173:Q173" si="88">IF(B119=0,0,B119/B$17)</f>
        <v>0</v>
      </c>
      <c r="C173" s="22">
        <f t="shared" si="88"/>
        <v>0</v>
      </c>
      <c r="D173" s="22">
        <f t="shared" si="88"/>
        <v>0</v>
      </c>
      <c r="E173" s="22">
        <f t="shared" si="88"/>
        <v>0</v>
      </c>
      <c r="F173" s="22">
        <f t="shared" si="88"/>
        <v>0</v>
      </c>
      <c r="G173" s="22">
        <f t="shared" si="88"/>
        <v>0</v>
      </c>
      <c r="H173" s="22">
        <f t="shared" si="88"/>
        <v>0</v>
      </c>
      <c r="I173" s="22">
        <f t="shared" si="88"/>
        <v>0</v>
      </c>
      <c r="J173" s="22">
        <f t="shared" si="88"/>
        <v>0</v>
      </c>
      <c r="K173" s="22">
        <f t="shared" si="88"/>
        <v>0</v>
      </c>
      <c r="L173" s="22">
        <f t="shared" si="88"/>
        <v>0</v>
      </c>
      <c r="M173" s="22">
        <f t="shared" si="88"/>
        <v>0</v>
      </c>
      <c r="N173" s="22">
        <f t="shared" si="88"/>
        <v>0</v>
      </c>
      <c r="O173" s="22">
        <f t="shared" si="88"/>
        <v>0</v>
      </c>
      <c r="P173" s="22">
        <f t="shared" si="88"/>
        <v>0</v>
      </c>
      <c r="Q173" s="22">
        <f t="shared" si="88"/>
        <v>0</v>
      </c>
    </row>
    <row r="174" spans="1:17" ht="12" customHeight="1" x14ac:dyDescent="0.25">
      <c r="A174" s="23" t="s">
        <v>63</v>
      </c>
      <c r="B174" s="22">
        <f t="shared" ref="B174:Q174" si="89">IF(B120=0,0,B120/B$17)</f>
        <v>85.983963239388913</v>
      </c>
      <c r="C174" s="22">
        <f t="shared" si="89"/>
        <v>70.907842404111207</v>
      </c>
      <c r="D174" s="22">
        <f t="shared" si="89"/>
        <v>71.842492815595506</v>
      </c>
      <c r="E174" s="22">
        <f t="shared" si="89"/>
        <v>77.074181741219306</v>
      </c>
      <c r="F174" s="22">
        <f t="shared" si="89"/>
        <v>77.543482279380854</v>
      </c>
      <c r="G174" s="22">
        <f t="shared" si="89"/>
        <v>79.303219730086795</v>
      </c>
      <c r="H174" s="22">
        <f t="shared" si="89"/>
        <v>81.179749347721312</v>
      </c>
      <c r="I174" s="22">
        <f t="shared" si="89"/>
        <v>81.575356151861783</v>
      </c>
      <c r="J174" s="22">
        <f t="shared" si="89"/>
        <v>85.790986047568737</v>
      </c>
      <c r="K174" s="22">
        <f t="shared" si="89"/>
        <v>89.170982854403192</v>
      </c>
      <c r="L174" s="22">
        <f t="shared" si="89"/>
        <v>91.771356993871692</v>
      </c>
      <c r="M174" s="22">
        <f t="shared" si="89"/>
        <v>90.230969533749033</v>
      </c>
      <c r="N174" s="22">
        <f t="shared" si="89"/>
        <v>88.7786534473817</v>
      </c>
      <c r="O174" s="22">
        <f t="shared" si="89"/>
        <v>88.582135569794431</v>
      </c>
      <c r="P174" s="22">
        <f t="shared" si="89"/>
        <v>99.329141517460087</v>
      </c>
      <c r="Q174" s="22">
        <f t="shared" si="89"/>
        <v>107.70435402157946</v>
      </c>
    </row>
    <row r="175" spans="1:17" ht="12" customHeight="1" x14ac:dyDescent="0.25">
      <c r="A175" s="21" t="s">
        <v>62</v>
      </c>
      <c r="B175" s="20">
        <f t="shared" ref="B175:Q175" si="90">IF(B121=0,0,B121/B$17)</f>
        <v>45.877413240363872</v>
      </c>
      <c r="C175" s="20">
        <f t="shared" si="90"/>
        <v>39.472118468759547</v>
      </c>
      <c r="D175" s="20">
        <f t="shared" si="90"/>
        <v>44.387575171987919</v>
      </c>
      <c r="E175" s="20">
        <f t="shared" si="90"/>
        <v>42.598012217845934</v>
      </c>
      <c r="F175" s="20">
        <f t="shared" si="90"/>
        <v>40.95602898642958</v>
      </c>
      <c r="G175" s="20">
        <f t="shared" si="90"/>
        <v>42.853545782045813</v>
      </c>
      <c r="H175" s="20">
        <f t="shared" si="90"/>
        <v>48.296917597711243</v>
      </c>
      <c r="I175" s="20">
        <f t="shared" si="90"/>
        <v>45.903357916002598</v>
      </c>
      <c r="J175" s="20">
        <f t="shared" si="90"/>
        <v>50.267383652812377</v>
      </c>
      <c r="K175" s="20">
        <f t="shared" si="90"/>
        <v>51.160280444271308</v>
      </c>
      <c r="L175" s="20">
        <f t="shared" si="90"/>
        <v>50.462638581675776</v>
      </c>
      <c r="M175" s="20">
        <f t="shared" si="90"/>
        <v>47.071143508290959</v>
      </c>
      <c r="N175" s="20">
        <f t="shared" si="90"/>
        <v>47.421058817239086</v>
      </c>
      <c r="O175" s="20">
        <f t="shared" si="90"/>
        <v>47.643263680534929</v>
      </c>
      <c r="P175" s="20">
        <f t="shared" si="90"/>
        <v>47.919197596896559</v>
      </c>
      <c r="Q175" s="20">
        <f t="shared" si="90"/>
        <v>48.902375740827516</v>
      </c>
    </row>
    <row r="176" spans="1:17" ht="12" customHeight="1" x14ac:dyDescent="0.25">
      <c r="A176" s="19" t="s">
        <v>66</v>
      </c>
      <c r="B176" s="18">
        <f t="shared" ref="B176:Q176" si="91">IF(B122=0,0,B122/B$17)</f>
        <v>0</v>
      </c>
      <c r="C176" s="18">
        <f t="shared" si="91"/>
        <v>0</v>
      </c>
      <c r="D176" s="18">
        <f t="shared" si="91"/>
        <v>0</v>
      </c>
      <c r="E176" s="18">
        <f t="shared" si="91"/>
        <v>0</v>
      </c>
      <c r="F176" s="18">
        <f t="shared" si="91"/>
        <v>0</v>
      </c>
      <c r="G176" s="18">
        <f t="shared" si="91"/>
        <v>0</v>
      </c>
      <c r="H176" s="18">
        <f t="shared" si="91"/>
        <v>0</v>
      </c>
      <c r="I176" s="18">
        <f t="shared" si="91"/>
        <v>0</v>
      </c>
      <c r="J176" s="18">
        <f t="shared" si="91"/>
        <v>0</v>
      </c>
      <c r="K176" s="18">
        <f t="shared" si="91"/>
        <v>0</v>
      </c>
      <c r="L176" s="18">
        <f t="shared" si="91"/>
        <v>0</v>
      </c>
      <c r="M176" s="18">
        <f t="shared" si="91"/>
        <v>0</v>
      </c>
      <c r="N176" s="18">
        <f t="shared" si="91"/>
        <v>0</v>
      </c>
      <c r="O176" s="18">
        <f t="shared" si="91"/>
        <v>0</v>
      </c>
      <c r="P176" s="18">
        <f t="shared" si="91"/>
        <v>0</v>
      </c>
      <c r="Q176" s="18">
        <f t="shared" si="91"/>
        <v>0</v>
      </c>
    </row>
  </sheetData>
  <pageMargins left="0.39370078740157483" right="0.39370078740157483" top="0.39370078740157483" bottom="0.39370078740157483" header="0.31496062992125984" footer="0.31496062992125984"/>
  <pageSetup paperSize="9" scale="4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39997558519241921"/>
    <pageSetUpPr fitToPage="1"/>
  </sheetPr>
  <dimension ref="A1:Q3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>
        <f t="shared" ref="B3:Q3" si="0">B4</f>
        <v>1827247</v>
      </c>
      <c r="C3" s="93">
        <f t="shared" si="0"/>
        <v>1831621</v>
      </c>
      <c r="D3" s="93">
        <f t="shared" si="0"/>
        <v>1842915</v>
      </c>
      <c r="E3" s="93">
        <f t="shared" si="0"/>
        <v>1852885</v>
      </c>
      <c r="F3" s="93">
        <f t="shared" si="0"/>
        <v>1863354</v>
      </c>
      <c r="G3" s="93">
        <f t="shared" si="0"/>
        <v>1875283</v>
      </c>
      <c r="H3" s="93">
        <f t="shared" si="0"/>
        <v>1890545</v>
      </c>
      <c r="I3" s="93">
        <f t="shared" si="0"/>
        <v>1925181</v>
      </c>
      <c r="J3" s="93">
        <f t="shared" si="0"/>
        <v>1909114</v>
      </c>
      <c r="K3" s="93">
        <f t="shared" si="0"/>
        <v>1933334</v>
      </c>
      <c r="L3" s="93">
        <f t="shared" si="0"/>
        <v>1933432.9999999995</v>
      </c>
      <c r="M3" s="93">
        <f t="shared" si="0"/>
        <v>1943223.9999999995</v>
      </c>
      <c r="N3" s="93">
        <f t="shared" si="0"/>
        <v>1933567.9999999998</v>
      </c>
      <c r="O3" s="93">
        <f t="shared" si="0"/>
        <v>1936590.9999999995</v>
      </c>
      <c r="P3" s="93">
        <f t="shared" si="0"/>
        <v>1940505</v>
      </c>
      <c r="Q3" s="93">
        <f t="shared" si="0"/>
        <v>1943833.0000000005</v>
      </c>
    </row>
    <row r="4" spans="1:17" ht="12.95" customHeight="1" x14ac:dyDescent="0.25">
      <c r="A4" s="89" t="s">
        <v>65</v>
      </c>
      <c r="B4" s="88">
        <f t="shared" ref="B4" si="1">SUM(B5:B13)</f>
        <v>1827247</v>
      </c>
      <c r="C4" s="88">
        <f t="shared" ref="C4:Q4" si="2">SUM(C5:C13)</f>
        <v>1831621</v>
      </c>
      <c r="D4" s="88">
        <f t="shared" si="2"/>
        <v>1842915</v>
      </c>
      <c r="E4" s="88">
        <f t="shared" si="2"/>
        <v>1852885</v>
      </c>
      <c r="F4" s="88">
        <f t="shared" si="2"/>
        <v>1863354</v>
      </c>
      <c r="G4" s="88">
        <f t="shared" si="2"/>
        <v>1875283</v>
      </c>
      <c r="H4" s="88">
        <f t="shared" si="2"/>
        <v>1890545</v>
      </c>
      <c r="I4" s="88">
        <f t="shared" si="2"/>
        <v>1925181</v>
      </c>
      <c r="J4" s="88">
        <f t="shared" si="2"/>
        <v>1909114</v>
      </c>
      <c r="K4" s="88">
        <f t="shared" si="2"/>
        <v>1933334</v>
      </c>
      <c r="L4" s="88">
        <f t="shared" si="2"/>
        <v>1933432.9999999995</v>
      </c>
      <c r="M4" s="88">
        <f t="shared" si="2"/>
        <v>1943223.9999999995</v>
      </c>
      <c r="N4" s="88">
        <f t="shared" si="2"/>
        <v>1933567.9999999998</v>
      </c>
      <c r="O4" s="88">
        <f t="shared" si="2"/>
        <v>1936590.9999999995</v>
      </c>
      <c r="P4" s="88">
        <f t="shared" si="2"/>
        <v>1940505</v>
      </c>
      <c r="Q4" s="88">
        <f t="shared" si="2"/>
        <v>1943833.0000000005</v>
      </c>
    </row>
    <row r="5" spans="1:17" ht="12" customHeight="1" x14ac:dyDescent="0.25">
      <c r="A5" s="87" t="s">
        <v>58</v>
      </c>
      <c r="B5" s="86">
        <v>43650</v>
      </c>
      <c r="C5" s="86">
        <v>43772.000000000007</v>
      </c>
      <c r="D5" s="86">
        <v>64794.000000000007</v>
      </c>
      <c r="E5" s="86">
        <v>64858.000000000007</v>
      </c>
      <c r="F5" s="86">
        <v>66071</v>
      </c>
      <c r="G5" s="86">
        <v>46336</v>
      </c>
      <c r="H5" s="86">
        <v>45151.000000000007</v>
      </c>
      <c r="I5" s="86">
        <v>44743</v>
      </c>
      <c r="J5" s="86">
        <v>44535</v>
      </c>
      <c r="K5" s="86">
        <v>48076</v>
      </c>
      <c r="L5" s="86">
        <v>49376.999999999985</v>
      </c>
      <c r="M5" s="86">
        <v>51589.999999999993</v>
      </c>
      <c r="N5" s="86">
        <v>50549</v>
      </c>
      <c r="O5" s="86">
        <v>28901.999999999993</v>
      </c>
      <c r="P5" s="86">
        <v>25508.000000000004</v>
      </c>
      <c r="Q5" s="86">
        <v>23088.000000000004</v>
      </c>
    </row>
    <row r="6" spans="1:17" ht="12" customHeight="1" x14ac:dyDescent="0.25">
      <c r="A6" s="87" t="s">
        <v>84</v>
      </c>
      <c r="B6" s="86">
        <v>0</v>
      </c>
      <c r="C6" s="86">
        <v>0</v>
      </c>
      <c r="D6" s="86">
        <v>0</v>
      </c>
      <c r="E6" s="86">
        <v>0</v>
      </c>
      <c r="F6" s="86">
        <v>0</v>
      </c>
      <c r="G6" s="86">
        <v>0</v>
      </c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>
        <v>0</v>
      </c>
      <c r="C7" s="86">
        <v>0</v>
      </c>
      <c r="D7" s="86">
        <v>0</v>
      </c>
      <c r="E7" s="86">
        <v>0</v>
      </c>
      <c r="F7" s="86">
        <v>0</v>
      </c>
      <c r="G7" s="86">
        <v>0</v>
      </c>
      <c r="H7" s="86">
        <v>0</v>
      </c>
      <c r="I7" s="86">
        <v>0</v>
      </c>
      <c r="J7" s="86">
        <v>0</v>
      </c>
      <c r="K7" s="86">
        <v>0</v>
      </c>
      <c r="L7" s="86">
        <v>0</v>
      </c>
      <c r="M7" s="86">
        <v>0</v>
      </c>
      <c r="N7" s="86">
        <v>0</v>
      </c>
      <c r="O7" s="86">
        <v>0</v>
      </c>
      <c r="P7" s="86">
        <v>0</v>
      </c>
      <c r="Q7" s="86">
        <v>0</v>
      </c>
    </row>
    <row r="8" spans="1:17" ht="12" customHeight="1" x14ac:dyDescent="0.25">
      <c r="A8" s="87" t="s">
        <v>109</v>
      </c>
      <c r="B8" s="86">
        <v>1243962</v>
      </c>
      <c r="C8" s="86">
        <v>981442</v>
      </c>
      <c r="D8" s="86">
        <v>1012736</v>
      </c>
      <c r="E8" s="86">
        <v>1064055</v>
      </c>
      <c r="F8" s="86">
        <v>1077537</v>
      </c>
      <c r="G8" s="86">
        <v>1074028</v>
      </c>
      <c r="H8" s="86">
        <v>1093993</v>
      </c>
      <c r="I8" s="86">
        <v>1101485</v>
      </c>
      <c r="J8" s="86">
        <v>1135885</v>
      </c>
      <c r="K8" s="86">
        <v>1157667</v>
      </c>
      <c r="L8" s="86">
        <v>1174204.9999999998</v>
      </c>
      <c r="M8" s="86">
        <v>1147240.9999999995</v>
      </c>
      <c r="N8" s="86">
        <v>1100474.9999999998</v>
      </c>
      <c r="O8" s="86">
        <v>1112374.9999999998</v>
      </c>
      <c r="P8" s="86">
        <v>1127736</v>
      </c>
      <c r="Q8" s="86">
        <v>1135633.0000000002</v>
      </c>
    </row>
    <row r="9" spans="1:17" ht="12" customHeight="1" x14ac:dyDescent="0.25">
      <c r="A9" s="87" t="s">
        <v>55</v>
      </c>
      <c r="B9" s="86">
        <v>165</v>
      </c>
      <c r="C9" s="86">
        <v>10372</v>
      </c>
      <c r="D9" s="86">
        <v>10726.000000000002</v>
      </c>
      <c r="E9" s="86">
        <v>13071</v>
      </c>
      <c r="F9" s="86">
        <v>20028</v>
      </c>
      <c r="G9" s="86">
        <v>22301</v>
      </c>
      <c r="H9" s="86">
        <v>22400.000000000004</v>
      </c>
      <c r="I9" s="86">
        <v>31701</v>
      </c>
      <c r="J9" s="86">
        <v>32090</v>
      </c>
      <c r="K9" s="86">
        <v>34667</v>
      </c>
      <c r="L9" s="86">
        <v>34689.999999999993</v>
      </c>
      <c r="M9" s="86">
        <v>40859.999999999985</v>
      </c>
      <c r="N9" s="86">
        <v>39294</v>
      </c>
      <c r="O9" s="86">
        <v>38585</v>
      </c>
      <c r="P9" s="86">
        <v>38551</v>
      </c>
      <c r="Q9" s="86">
        <v>23969.000000000011</v>
      </c>
    </row>
    <row r="10" spans="1:17" ht="12" customHeight="1" x14ac:dyDescent="0.25">
      <c r="A10" s="87" t="s">
        <v>79</v>
      </c>
      <c r="B10" s="86">
        <v>0</v>
      </c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>
        <v>418192</v>
      </c>
      <c r="C11" s="86">
        <v>688457</v>
      </c>
      <c r="D11" s="86">
        <v>656180</v>
      </c>
      <c r="E11" s="86">
        <v>616596</v>
      </c>
      <c r="F11" s="86">
        <v>610556.99999999988</v>
      </c>
      <c r="G11" s="86">
        <v>647258.99999999988</v>
      </c>
      <c r="H11" s="86">
        <v>648217.00000000012</v>
      </c>
      <c r="I11" s="86">
        <v>668917</v>
      </c>
      <c r="J11" s="86">
        <v>619278.00000000012</v>
      </c>
      <c r="K11" s="86">
        <v>618019</v>
      </c>
      <c r="L11" s="86">
        <v>602732.99999999988</v>
      </c>
      <c r="M11" s="86">
        <v>630210.99999999988</v>
      </c>
      <c r="N11" s="86">
        <v>667494</v>
      </c>
      <c r="O11" s="86">
        <v>675729.99999999988</v>
      </c>
      <c r="P11" s="86">
        <v>659486</v>
      </c>
      <c r="Q11" s="86">
        <v>658254.00000000023</v>
      </c>
    </row>
    <row r="12" spans="1:17" ht="12" customHeight="1" x14ac:dyDescent="0.25">
      <c r="A12" s="87" t="s">
        <v>115</v>
      </c>
      <c r="B12" s="86">
        <v>1977</v>
      </c>
      <c r="C12" s="86">
        <v>2030</v>
      </c>
      <c r="D12" s="86">
        <v>2475.0000000000005</v>
      </c>
      <c r="E12" s="86">
        <v>2911</v>
      </c>
      <c r="F12" s="86">
        <v>3083</v>
      </c>
      <c r="G12" s="86">
        <v>3498.9999999999995</v>
      </c>
      <c r="H12" s="86">
        <v>4091.0000000000009</v>
      </c>
      <c r="I12" s="86">
        <v>4712</v>
      </c>
      <c r="J12" s="86">
        <v>5007.0000000000009</v>
      </c>
      <c r="K12" s="86">
        <v>5259</v>
      </c>
      <c r="L12" s="86">
        <v>5557</v>
      </c>
      <c r="M12" s="86">
        <v>6876.9999999999991</v>
      </c>
      <c r="N12" s="86">
        <v>9693</v>
      </c>
      <c r="O12" s="86">
        <v>15023.999999999996</v>
      </c>
      <c r="P12" s="86">
        <v>23523.000000000004</v>
      </c>
      <c r="Q12" s="86">
        <v>37390.000000000015</v>
      </c>
    </row>
    <row r="13" spans="1:17" ht="12" customHeight="1" x14ac:dyDescent="0.25">
      <c r="A13" s="51" t="s">
        <v>114</v>
      </c>
      <c r="B13" s="92">
        <v>119301</v>
      </c>
      <c r="C13" s="92">
        <v>105548</v>
      </c>
      <c r="D13" s="92">
        <v>96004</v>
      </c>
      <c r="E13" s="92">
        <v>91394</v>
      </c>
      <c r="F13" s="92">
        <v>86078</v>
      </c>
      <c r="G13" s="92">
        <v>81860.000000000015</v>
      </c>
      <c r="H13" s="92">
        <v>76693.000000000015</v>
      </c>
      <c r="I13" s="92">
        <v>73623</v>
      </c>
      <c r="J13" s="92">
        <v>72319</v>
      </c>
      <c r="K13" s="92">
        <v>69645.999999999985</v>
      </c>
      <c r="L13" s="92">
        <v>66870.999999999985</v>
      </c>
      <c r="M13" s="92">
        <v>66444.999999999985</v>
      </c>
      <c r="N13" s="92">
        <v>66063</v>
      </c>
      <c r="O13" s="92">
        <v>65975</v>
      </c>
      <c r="P13" s="92">
        <v>65701</v>
      </c>
      <c r="Q13" s="92">
        <v>65499.000000000022</v>
      </c>
    </row>
    <row r="14" spans="1:17" ht="12" hidden="1" customHeight="1" x14ac:dyDescent="0.25">
      <c r="A14" s="91" t="s">
        <v>113</v>
      </c>
      <c r="B14" s="90">
        <f t="shared" ref="B14" si="3">SUM(B5:B11)</f>
        <v>1705969</v>
      </c>
      <c r="C14" s="90">
        <f t="shared" ref="C14:Q14" si="4">SUM(C5:C11)</f>
        <v>1724043</v>
      </c>
      <c r="D14" s="90">
        <f t="shared" si="4"/>
        <v>1744436</v>
      </c>
      <c r="E14" s="90">
        <f t="shared" si="4"/>
        <v>1758580</v>
      </c>
      <c r="F14" s="90">
        <f t="shared" si="4"/>
        <v>1774193</v>
      </c>
      <c r="G14" s="90">
        <f t="shared" si="4"/>
        <v>1789924</v>
      </c>
      <c r="H14" s="90">
        <f t="shared" si="4"/>
        <v>1809761</v>
      </c>
      <c r="I14" s="90">
        <f t="shared" si="4"/>
        <v>1846846</v>
      </c>
      <c r="J14" s="90">
        <f t="shared" si="4"/>
        <v>1831788</v>
      </c>
      <c r="K14" s="90">
        <f t="shared" si="4"/>
        <v>1858429</v>
      </c>
      <c r="L14" s="90">
        <f t="shared" si="4"/>
        <v>1861004.9999999995</v>
      </c>
      <c r="M14" s="90">
        <f t="shared" si="4"/>
        <v>1869901.9999999995</v>
      </c>
      <c r="N14" s="90">
        <f t="shared" si="4"/>
        <v>1857811.9999999998</v>
      </c>
      <c r="O14" s="90">
        <f t="shared" si="4"/>
        <v>1855591.9999999995</v>
      </c>
      <c r="P14" s="90">
        <f t="shared" si="4"/>
        <v>1851281</v>
      </c>
      <c r="Q14" s="90">
        <f t="shared" si="4"/>
        <v>1840944.0000000005</v>
      </c>
    </row>
    <row r="15" spans="1:17" ht="12.95" customHeight="1" x14ac:dyDescent="0.25">
      <c r="A15" s="89" t="s">
        <v>112</v>
      </c>
      <c r="B15" s="88">
        <f t="shared" ref="B15:Q15" si="5">B16</f>
        <v>1161.5</v>
      </c>
      <c r="C15" s="88">
        <f t="shared" si="5"/>
        <v>2163</v>
      </c>
      <c r="D15" s="88">
        <f t="shared" si="5"/>
        <v>3605.5</v>
      </c>
      <c r="E15" s="88">
        <f t="shared" si="5"/>
        <v>4302.5</v>
      </c>
      <c r="F15" s="88">
        <f t="shared" si="5"/>
        <v>6395.5</v>
      </c>
      <c r="G15" s="88">
        <f t="shared" si="5"/>
        <v>7648.5</v>
      </c>
      <c r="H15" s="88">
        <f t="shared" si="5"/>
        <v>10513.500000000002</v>
      </c>
      <c r="I15" s="88">
        <f t="shared" si="5"/>
        <v>13074</v>
      </c>
      <c r="J15" s="88">
        <f t="shared" si="5"/>
        <v>15002.5</v>
      </c>
      <c r="K15" s="88">
        <f t="shared" si="5"/>
        <v>19039.5</v>
      </c>
      <c r="L15" s="88">
        <f t="shared" si="5"/>
        <v>21775.499999999996</v>
      </c>
      <c r="M15" s="88">
        <f t="shared" si="5"/>
        <v>25149.499999999996</v>
      </c>
      <c r="N15" s="88">
        <f t="shared" si="5"/>
        <v>30121.5</v>
      </c>
      <c r="O15" s="88">
        <f t="shared" si="5"/>
        <v>37749</v>
      </c>
      <c r="P15" s="88">
        <f t="shared" si="5"/>
        <v>47582.5</v>
      </c>
      <c r="Q15" s="88">
        <f t="shared" si="5"/>
        <v>57664.000000000022</v>
      </c>
    </row>
    <row r="16" spans="1:17" ht="12" customHeight="1" x14ac:dyDescent="0.25">
      <c r="A16" s="87" t="s">
        <v>111</v>
      </c>
      <c r="B16" s="86">
        <v>1161.5</v>
      </c>
      <c r="C16" s="86">
        <v>2163</v>
      </c>
      <c r="D16" s="86">
        <v>3605.5</v>
      </c>
      <c r="E16" s="86">
        <v>4302.5</v>
      </c>
      <c r="F16" s="86">
        <v>6395.5</v>
      </c>
      <c r="G16" s="86">
        <v>7648.5</v>
      </c>
      <c r="H16" s="86">
        <v>10513.500000000002</v>
      </c>
      <c r="I16" s="86">
        <v>13074</v>
      </c>
      <c r="J16" s="86">
        <v>15002.5</v>
      </c>
      <c r="K16" s="86">
        <v>19039.5</v>
      </c>
      <c r="L16" s="86">
        <v>21775.499999999996</v>
      </c>
      <c r="M16" s="86">
        <v>25149.499999999996</v>
      </c>
      <c r="N16" s="86">
        <v>30121.5</v>
      </c>
      <c r="O16" s="86">
        <v>37749</v>
      </c>
      <c r="P16" s="86">
        <v>47582.5</v>
      </c>
      <c r="Q16" s="86">
        <v>57664.000000000022</v>
      </c>
    </row>
    <row r="17" spans="1:17" ht="12.95" customHeight="1" x14ac:dyDescent="0.25">
      <c r="A17" s="89" t="s">
        <v>63</v>
      </c>
      <c r="B17" s="88">
        <f t="shared" ref="B17" si="6">SUM(B18:B25)</f>
        <v>1827247</v>
      </c>
      <c r="C17" s="88">
        <f t="shared" ref="C17:Q17" si="7">SUM(C18:C25)</f>
        <v>1831621</v>
      </c>
      <c r="D17" s="88">
        <f t="shared" si="7"/>
        <v>1842915</v>
      </c>
      <c r="E17" s="88">
        <f t="shared" si="7"/>
        <v>1852885</v>
      </c>
      <c r="F17" s="88">
        <f t="shared" si="7"/>
        <v>1863354</v>
      </c>
      <c r="G17" s="88">
        <f t="shared" si="7"/>
        <v>1875283</v>
      </c>
      <c r="H17" s="88">
        <f t="shared" si="7"/>
        <v>1890545.0000000002</v>
      </c>
      <c r="I17" s="88">
        <f t="shared" si="7"/>
        <v>1925181</v>
      </c>
      <c r="J17" s="88">
        <f t="shared" si="7"/>
        <v>1909114.0000000002</v>
      </c>
      <c r="K17" s="88">
        <f t="shared" si="7"/>
        <v>1933334</v>
      </c>
      <c r="L17" s="88">
        <f t="shared" si="7"/>
        <v>1933432.9999999995</v>
      </c>
      <c r="M17" s="88">
        <f t="shared" si="7"/>
        <v>1943223.9999999995</v>
      </c>
      <c r="N17" s="88">
        <f t="shared" si="7"/>
        <v>1933568</v>
      </c>
      <c r="O17" s="88">
        <f t="shared" si="7"/>
        <v>1936590.9999999995</v>
      </c>
      <c r="P17" s="88">
        <f t="shared" si="7"/>
        <v>1940505</v>
      </c>
      <c r="Q17" s="88">
        <f t="shared" si="7"/>
        <v>1943833.0000000005</v>
      </c>
    </row>
    <row r="18" spans="1:17" ht="12" customHeight="1" x14ac:dyDescent="0.25">
      <c r="A18" s="87" t="s">
        <v>58</v>
      </c>
      <c r="B18" s="86">
        <v>0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>
        <v>28759</v>
      </c>
      <c r="C19" s="86">
        <v>24345</v>
      </c>
      <c r="D19" s="86">
        <v>22198</v>
      </c>
      <c r="E19" s="86">
        <v>17567</v>
      </c>
      <c r="F19" s="86">
        <v>14212</v>
      </c>
      <c r="G19" s="86">
        <v>12240.999999999995</v>
      </c>
      <c r="H19" s="86">
        <v>10184.000000000002</v>
      </c>
      <c r="I19" s="86">
        <v>9114</v>
      </c>
      <c r="J19" s="86">
        <v>8551.9999999999982</v>
      </c>
      <c r="K19" s="86">
        <v>7817.9999999999991</v>
      </c>
      <c r="L19" s="86">
        <v>7364</v>
      </c>
      <c r="M19" s="86">
        <v>5481.9999999999991</v>
      </c>
      <c r="N19" s="86">
        <v>3935</v>
      </c>
      <c r="O19" s="86">
        <v>3452.9999999999982</v>
      </c>
      <c r="P19" s="86">
        <v>2567</v>
      </c>
      <c r="Q19" s="86">
        <v>2392.0000000000009</v>
      </c>
    </row>
    <row r="20" spans="1:17" ht="12" customHeight="1" x14ac:dyDescent="0.25">
      <c r="A20" s="87" t="s">
        <v>110</v>
      </c>
      <c r="B20" s="86">
        <v>0</v>
      </c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 s="86">
        <v>0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</row>
    <row r="21" spans="1:17" ht="12" customHeight="1" x14ac:dyDescent="0.25">
      <c r="A21" s="87" t="s">
        <v>109</v>
      </c>
      <c r="B21" s="86">
        <v>1051480</v>
      </c>
      <c r="C21" s="86">
        <v>863193</v>
      </c>
      <c r="D21" s="86">
        <v>877619</v>
      </c>
      <c r="E21" s="86">
        <v>952025</v>
      </c>
      <c r="F21" s="86">
        <v>958190</v>
      </c>
      <c r="G21" s="86">
        <v>969011</v>
      </c>
      <c r="H21" s="86">
        <v>989493.00000000012</v>
      </c>
      <c r="I21" s="86">
        <v>989795.99999999988</v>
      </c>
      <c r="J21" s="86">
        <v>1026576.9999999999</v>
      </c>
      <c r="K21" s="86">
        <v>1063990</v>
      </c>
      <c r="L21" s="86">
        <v>1096591.9999999998</v>
      </c>
      <c r="M21" s="86">
        <v>1074852.9999999995</v>
      </c>
      <c r="N21" s="86">
        <v>1021777.9999999999</v>
      </c>
      <c r="O21" s="86">
        <v>1046019.9999999998</v>
      </c>
      <c r="P21" s="86">
        <v>1057453.9999999998</v>
      </c>
      <c r="Q21" s="86">
        <v>1058357.0000000002</v>
      </c>
    </row>
    <row r="22" spans="1:17" ht="12" customHeight="1" x14ac:dyDescent="0.25">
      <c r="A22" s="87" t="s">
        <v>55</v>
      </c>
      <c r="B22" s="86">
        <v>33</v>
      </c>
      <c r="C22" s="86">
        <v>2417</v>
      </c>
      <c r="D22" s="86">
        <v>2680.0000000000005</v>
      </c>
      <c r="E22" s="86">
        <v>3636.0000000000005</v>
      </c>
      <c r="F22" s="86">
        <v>6222.0000000000009</v>
      </c>
      <c r="G22" s="86">
        <v>7598.0000000000009</v>
      </c>
      <c r="H22" s="86">
        <v>7650.0000000000009</v>
      </c>
      <c r="I22" s="86">
        <v>13433</v>
      </c>
      <c r="J22" s="86">
        <v>13503.000000000002</v>
      </c>
      <c r="K22" s="86">
        <v>15746.999999999996</v>
      </c>
      <c r="L22" s="86">
        <v>16896.999999999996</v>
      </c>
      <c r="M22" s="86">
        <v>20226.999999999996</v>
      </c>
      <c r="N22" s="86">
        <v>18204</v>
      </c>
      <c r="O22" s="86">
        <v>18462.999999999996</v>
      </c>
      <c r="P22" s="86">
        <v>20133.999999999996</v>
      </c>
      <c r="Q22" s="86">
        <v>19613.000000000007</v>
      </c>
    </row>
    <row r="23" spans="1:17" ht="12" customHeight="1" x14ac:dyDescent="0.25">
      <c r="A23" s="87" t="s">
        <v>79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>
        <v>372123</v>
      </c>
      <c r="C24" s="86">
        <v>637604</v>
      </c>
      <c r="D24" s="86">
        <v>606785</v>
      </c>
      <c r="E24" s="86">
        <v>576498</v>
      </c>
      <c r="F24" s="86">
        <v>577504.99999999988</v>
      </c>
      <c r="G24" s="86">
        <v>615430.99999999988</v>
      </c>
      <c r="H24" s="86">
        <v>615041.00000000012</v>
      </c>
      <c r="I24" s="86">
        <v>638146</v>
      </c>
      <c r="J24" s="86">
        <v>571848.00000000023</v>
      </c>
      <c r="K24" s="86">
        <v>594231</v>
      </c>
      <c r="L24" s="86">
        <v>595140.99999999988</v>
      </c>
      <c r="M24" s="86">
        <v>622376.99999999988</v>
      </c>
      <c r="N24" s="86">
        <v>662565</v>
      </c>
      <c r="O24" s="86">
        <v>663744.99999999988</v>
      </c>
      <c r="P24" s="86">
        <v>652480</v>
      </c>
      <c r="Q24" s="86">
        <v>652188.00000000023</v>
      </c>
    </row>
    <row r="25" spans="1:17" ht="12" customHeight="1" x14ac:dyDescent="0.25">
      <c r="A25" s="51" t="s">
        <v>60</v>
      </c>
      <c r="B25" s="92">
        <v>374852</v>
      </c>
      <c r="C25" s="92">
        <v>304062</v>
      </c>
      <c r="D25" s="92">
        <v>333633</v>
      </c>
      <c r="E25" s="92">
        <v>303159</v>
      </c>
      <c r="F25" s="92">
        <v>307225</v>
      </c>
      <c r="G25" s="92">
        <v>271002</v>
      </c>
      <c r="H25" s="92">
        <v>268176.99999999994</v>
      </c>
      <c r="I25" s="92">
        <v>274692</v>
      </c>
      <c r="J25" s="92">
        <v>288634</v>
      </c>
      <c r="K25" s="92">
        <v>251548</v>
      </c>
      <c r="L25" s="92">
        <v>217438.99999999997</v>
      </c>
      <c r="M25" s="92">
        <v>220284.99999999994</v>
      </c>
      <c r="N25" s="92">
        <v>227085.99999999994</v>
      </c>
      <c r="O25" s="92">
        <v>204909.99999999994</v>
      </c>
      <c r="P25" s="92">
        <v>207870.00000000023</v>
      </c>
      <c r="Q25" s="92">
        <v>211283.00000000006</v>
      </c>
    </row>
    <row r="26" spans="1:17" ht="12" customHeight="1" x14ac:dyDescent="0.25">
      <c r="A26" s="91" t="s">
        <v>59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 s="90">
        <v>0</v>
      </c>
      <c r="I26" s="90">
        <v>0</v>
      </c>
      <c r="J26" s="90">
        <v>0</v>
      </c>
      <c r="K26" s="90">
        <v>0</v>
      </c>
      <c r="L26" s="90">
        <v>130017.00000000009</v>
      </c>
      <c r="M26" s="90">
        <v>151758</v>
      </c>
      <c r="N26" s="90">
        <v>153737</v>
      </c>
      <c r="O26" s="90">
        <v>148856.99999999997</v>
      </c>
      <c r="P26" s="90">
        <v>149194</v>
      </c>
      <c r="Q26" s="90">
        <v>150953.00000000006</v>
      </c>
    </row>
    <row r="27" spans="1:17" ht="12.95" customHeight="1" x14ac:dyDescent="0.25">
      <c r="A27" s="89" t="s">
        <v>62</v>
      </c>
      <c r="B27" s="88">
        <f t="shared" ref="B27" si="8">SUM(B28:B32)</f>
        <v>1827247</v>
      </c>
      <c r="C27" s="88">
        <f t="shared" ref="C27:Q27" si="9">SUM(C28:C32)</f>
        <v>1831621</v>
      </c>
      <c r="D27" s="88">
        <f t="shared" si="9"/>
        <v>1842915</v>
      </c>
      <c r="E27" s="88">
        <f t="shared" si="9"/>
        <v>1852885</v>
      </c>
      <c r="F27" s="88">
        <f t="shared" si="9"/>
        <v>1863354</v>
      </c>
      <c r="G27" s="88">
        <f t="shared" si="9"/>
        <v>1875283</v>
      </c>
      <c r="H27" s="88">
        <f t="shared" si="9"/>
        <v>1890545.0000000005</v>
      </c>
      <c r="I27" s="88">
        <f t="shared" si="9"/>
        <v>1925181.0000000002</v>
      </c>
      <c r="J27" s="88">
        <f t="shared" si="9"/>
        <v>1909114</v>
      </c>
      <c r="K27" s="88">
        <f t="shared" si="9"/>
        <v>1933333.9999999995</v>
      </c>
      <c r="L27" s="88">
        <f t="shared" si="9"/>
        <v>1933432.9999999998</v>
      </c>
      <c r="M27" s="88">
        <f t="shared" si="9"/>
        <v>1943223.9999999995</v>
      </c>
      <c r="N27" s="88">
        <f t="shared" si="9"/>
        <v>1933568</v>
      </c>
      <c r="O27" s="88">
        <f t="shared" si="9"/>
        <v>1936590.9999999995</v>
      </c>
      <c r="P27" s="88">
        <f t="shared" si="9"/>
        <v>1940505</v>
      </c>
      <c r="Q27" s="88">
        <f t="shared" si="9"/>
        <v>1943833.0000000005</v>
      </c>
    </row>
    <row r="28" spans="1:17" ht="12" customHeight="1" x14ac:dyDescent="0.25">
      <c r="A28" s="87" t="s">
        <v>58</v>
      </c>
      <c r="B28" s="86">
        <v>0</v>
      </c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>
        <v>74332</v>
      </c>
      <c r="C29" s="86">
        <v>82348</v>
      </c>
      <c r="D29" s="86">
        <v>161738.99999999994</v>
      </c>
      <c r="E29" s="86">
        <v>62483</v>
      </c>
      <c r="F29" s="86">
        <v>26484</v>
      </c>
      <c r="G29" s="86">
        <v>51139.999999999971</v>
      </c>
      <c r="H29" s="86">
        <v>141410.00000000003</v>
      </c>
      <c r="I29" s="86">
        <v>100681.00000000001</v>
      </c>
      <c r="J29" s="86">
        <v>156755</v>
      </c>
      <c r="K29" s="86">
        <v>159233</v>
      </c>
      <c r="L29" s="86">
        <v>115442</v>
      </c>
      <c r="M29" s="86">
        <v>54001</v>
      </c>
      <c r="N29" s="86">
        <v>100384.99999999999</v>
      </c>
      <c r="O29" s="86">
        <v>80589</v>
      </c>
      <c r="P29" s="86">
        <v>37328</v>
      </c>
      <c r="Q29" s="86">
        <v>36504.000000000015</v>
      </c>
    </row>
    <row r="30" spans="1:17" ht="12" customHeight="1" x14ac:dyDescent="0.25">
      <c r="A30" s="87" t="s">
        <v>109</v>
      </c>
      <c r="B30" s="86">
        <v>1002060</v>
      </c>
      <c r="C30" s="86">
        <v>834671</v>
      </c>
      <c r="D30" s="86">
        <v>867502</v>
      </c>
      <c r="E30" s="86">
        <v>921388</v>
      </c>
      <c r="F30" s="86">
        <v>922913.00000000012</v>
      </c>
      <c r="G30" s="86">
        <v>949287.00000000012</v>
      </c>
      <c r="H30" s="86">
        <v>984014.00000000035</v>
      </c>
      <c r="I30" s="86">
        <v>986726.00000000012</v>
      </c>
      <c r="J30" s="86">
        <v>1032849.9999999999</v>
      </c>
      <c r="K30" s="86">
        <v>1067487.9999999998</v>
      </c>
      <c r="L30" s="86">
        <v>1098414</v>
      </c>
      <c r="M30" s="86">
        <v>1051746.9999999998</v>
      </c>
      <c r="N30" s="86">
        <v>1003911</v>
      </c>
      <c r="O30" s="86">
        <v>1037653.9999999998</v>
      </c>
      <c r="P30" s="86">
        <v>1050565</v>
      </c>
      <c r="Q30" s="86">
        <v>1050825.0000000002</v>
      </c>
    </row>
    <row r="31" spans="1:17" ht="12" customHeight="1" x14ac:dyDescent="0.25">
      <c r="A31" s="87" t="s">
        <v>55</v>
      </c>
      <c r="B31" s="86">
        <v>0</v>
      </c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>
        <v>750855</v>
      </c>
      <c r="C32" s="85">
        <v>914602</v>
      </c>
      <c r="D32" s="85">
        <v>813674</v>
      </c>
      <c r="E32" s="85">
        <v>869013.99999999988</v>
      </c>
      <c r="F32" s="85">
        <v>913957</v>
      </c>
      <c r="G32" s="85">
        <v>874855.99999999988</v>
      </c>
      <c r="H32" s="85">
        <v>765121.00000000012</v>
      </c>
      <c r="I32" s="85">
        <v>837774</v>
      </c>
      <c r="J32" s="85">
        <v>719509</v>
      </c>
      <c r="K32" s="85">
        <v>706612.99999999988</v>
      </c>
      <c r="L32" s="85">
        <v>719576.99999999977</v>
      </c>
      <c r="M32" s="85">
        <v>837475.99999999977</v>
      </c>
      <c r="N32" s="85">
        <v>829272</v>
      </c>
      <c r="O32" s="85">
        <v>818347.99999999977</v>
      </c>
      <c r="P32" s="85">
        <v>852612</v>
      </c>
      <c r="Q32" s="85">
        <v>856504.00000000023</v>
      </c>
    </row>
    <row r="34" spans="2:2" ht="12" customHeight="1" x14ac:dyDescent="0.25">
      <c r="B34"/>
    </row>
    <row r="35" spans="2:2" ht="12" customHeight="1" x14ac:dyDescent="0.25">
      <c r="B35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/>
    </row>
    <row r="3" spans="1:17" ht="12.95" customHeight="1" x14ac:dyDescent="0.25">
      <c r="A3" s="94" t="s">
        <v>118</v>
      </c>
      <c r="B3" s="100">
        <f t="shared" ref="B3" si="0">SUM(B4,B15,B17,B27)</f>
        <v>2406.9349121322175</v>
      </c>
      <c r="C3" s="100">
        <f t="shared" ref="C3:Q3" si="1">SUM(C4,C15,C17,C27)</f>
        <v>2898.1153742268693</v>
      </c>
      <c r="D3" s="100">
        <f t="shared" si="1"/>
        <v>2808.6285061652452</v>
      </c>
      <c r="E3" s="100">
        <f t="shared" si="1"/>
        <v>2645.5574123577603</v>
      </c>
      <c r="F3" s="100">
        <f t="shared" si="1"/>
        <v>2468.3287218602795</v>
      </c>
      <c r="G3" s="100">
        <f t="shared" si="1"/>
        <v>2336.3043058590511</v>
      </c>
      <c r="H3" s="100">
        <f t="shared" si="1"/>
        <v>2100.2644490223192</v>
      </c>
      <c r="I3" s="100">
        <f t="shared" si="1"/>
        <v>1862.5702863148147</v>
      </c>
      <c r="J3" s="100">
        <f t="shared" si="1"/>
        <v>1912.8298638667065</v>
      </c>
      <c r="K3" s="100">
        <f t="shared" si="1"/>
        <v>1924.6748229239097</v>
      </c>
      <c r="L3" s="100">
        <f t="shared" si="1"/>
        <v>2086.7223322775471</v>
      </c>
      <c r="M3" s="100">
        <f t="shared" si="1"/>
        <v>1893.2829617788873</v>
      </c>
      <c r="N3" s="100">
        <f t="shared" si="1"/>
        <v>1839.6702617895771</v>
      </c>
      <c r="O3" s="100">
        <f t="shared" si="1"/>
        <v>1912.4702049790942</v>
      </c>
      <c r="P3" s="100">
        <f t="shared" si="1"/>
        <v>1714.9838483272456</v>
      </c>
      <c r="Q3" s="100">
        <f t="shared" si="1"/>
        <v>1752.056526236885</v>
      </c>
    </row>
    <row r="4" spans="1:17" ht="12.95" customHeight="1" x14ac:dyDescent="0.25">
      <c r="A4" s="89" t="s">
        <v>65</v>
      </c>
      <c r="B4" s="96">
        <f t="shared" ref="B4" si="2">SUM(B5:B14)</f>
        <v>1948.2415076136379</v>
      </c>
      <c r="C4" s="96">
        <f t="shared" ref="C4:Q4" si="3">SUM(C5:C14)</f>
        <v>2471.2671998332057</v>
      </c>
      <c r="D4" s="96">
        <f t="shared" si="3"/>
        <v>2370.7625567385003</v>
      </c>
      <c r="E4" s="96">
        <f t="shared" si="3"/>
        <v>2201.7946931227611</v>
      </c>
      <c r="F4" s="96">
        <f t="shared" si="3"/>
        <v>2024.5269117507091</v>
      </c>
      <c r="G4" s="96">
        <f t="shared" si="3"/>
        <v>1885.4057589755146</v>
      </c>
      <c r="H4" s="96">
        <f t="shared" si="3"/>
        <v>1637.8023178319047</v>
      </c>
      <c r="I4" s="96">
        <f t="shared" si="3"/>
        <v>1391.5146529092772</v>
      </c>
      <c r="J4" s="96">
        <f t="shared" si="3"/>
        <v>1434.810125480564</v>
      </c>
      <c r="K4" s="96">
        <f t="shared" si="3"/>
        <v>1440.5208627275738</v>
      </c>
      <c r="L4" s="96">
        <f t="shared" si="3"/>
        <v>1599.2227697918738</v>
      </c>
      <c r="M4" s="96">
        <f t="shared" si="3"/>
        <v>1399.3494187914107</v>
      </c>
      <c r="N4" s="96">
        <f t="shared" si="3"/>
        <v>1330.508437561959</v>
      </c>
      <c r="O4" s="96">
        <f t="shared" si="3"/>
        <v>1403.4410359209769</v>
      </c>
      <c r="P4" s="96">
        <f t="shared" si="3"/>
        <v>1163.1602619634823</v>
      </c>
      <c r="Q4" s="96">
        <f t="shared" si="3"/>
        <v>1159.0954473796255</v>
      </c>
    </row>
    <row r="5" spans="1:17" ht="12" customHeight="1" x14ac:dyDescent="0.25">
      <c r="A5" s="87" t="s">
        <v>58</v>
      </c>
      <c r="B5" s="95">
        <v>58.473544579366632</v>
      </c>
      <c r="C5" s="95">
        <v>76.030589999999975</v>
      </c>
      <c r="D5" s="95">
        <v>128.49412000000001</v>
      </c>
      <c r="E5" s="95">
        <v>82.217720000000028</v>
      </c>
      <c r="F5" s="95">
        <v>104.20668000000002</v>
      </c>
      <c r="G5" s="95">
        <v>50.236911208117164</v>
      </c>
      <c r="H5" s="95">
        <v>47.378749999999989</v>
      </c>
      <c r="I5" s="95">
        <v>41.797409999999999</v>
      </c>
      <c r="J5" s="95">
        <v>63.179950000000019</v>
      </c>
      <c r="K5" s="95">
        <v>46.206080000000043</v>
      </c>
      <c r="L5" s="95">
        <v>52.818251544379599</v>
      </c>
      <c r="M5" s="95">
        <v>47.959677120284248</v>
      </c>
      <c r="N5" s="95">
        <v>44.9029599572143</v>
      </c>
      <c r="O5" s="95">
        <v>27.058975504563183</v>
      </c>
      <c r="P5" s="95">
        <v>19.83748830143432</v>
      </c>
      <c r="Q5" s="95">
        <v>18.073894990922781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>
        <v>1353.975720530208</v>
      </c>
      <c r="C8" s="95">
        <v>1418.919911494243</v>
      </c>
      <c r="D8" s="95">
        <v>1360.5069408453949</v>
      </c>
      <c r="E8" s="95">
        <v>1346.5544782798502</v>
      </c>
      <c r="F8" s="95">
        <v>1222.5430565748097</v>
      </c>
      <c r="G8" s="95">
        <v>1146.7385134469062</v>
      </c>
      <c r="H8" s="95">
        <v>1005.6054296901045</v>
      </c>
      <c r="I8" s="95">
        <v>832.24944159377753</v>
      </c>
      <c r="J8" s="95">
        <v>890.53131318478336</v>
      </c>
      <c r="K8" s="95">
        <v>904.02219336727751</v>
      </c>
      <c r="L8" s="95">
        <v>1020.5815901155254</v>
      </c>
      <c r="M8" s="95">
        <v>864.93578436695441</v>
      </c>
      <c r="N8" s="95">
        <v>782.79505823397483</v>
      </c>
      <c r="O8" s="95">
        <v>840.76167643766621</v>
      </c>
      <c r="P8" s="95">
        <v>702.47164116183433</v>
      </c>
      <c r="Q8" s="95">
        <v>694.01059329969655</v>
      </c>
    </row>
    <row r="9" spans="1:17" ht="12" customHeight="1" x14ac:dyDescent="0.25">
      <c r="A9" s="87" t="s">
        <v>55</v>
      </c>
      <c r="B9" s="95">
        <v>0.23129211657463042</v>
      </c>
      <c r="C9" s="95">
        <v>19.328421614295276</v>
      </c>
      <c r="D9" s="95">
        <v>18.816423589961072</v>
      </c>
      <c r="E9" s="95">
        <v>21.115795347614775</v>
      </c>
      <c r="F9" s="95">
        <v>29.539556808897096</v>
      </c>
      <c r="G9" s="95">
        <v>33.385854290771881</v>
      </c>
      <c r="H9" s="95">
        <v>23.921818970915343</v>
      </c>
      <c r="I9" s="95">
        <v>35.944284962865744</v>
      </c>
      <c r="J9" s="95">
        <v>32.433514710482513</v>
      </c>
      <c r="K9" s="95">
        <v>34.930440622354801</v>
      </c>
      <c r="L9" s="95">
        <v>38.847278188446261</v>
      </c>
      <c r="M9" s="95">
        <v>39.614517362655761</v>
      </c>
      <c r="N9" s="95">
        <v>32.466933117935262</v>
      </c>
      <c r="O9" s="95">
        <v>34.14602179339726</v>
      </c>
      <c r="P9" s="95">
        <v>30.424325905216723</v>
      </c>
      <c r="Q9" s="95">
        <v>18.741800116120245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364.14073523312567</v>
      </c>
      <c r="C11" s="95">
        <v>795.45978775158653</v>
      </c>
      <c r="D11" s="95">
        <v>713.66503320458571</v>
      </c>
      <c r="E11" s="95">
        <v>617.56449733906118</v>
      </c>
      <c r="F11" s="95">
        <v>558.32168328317994</v>
      </c>
      <c r="G11" s="95">
        <v>553.87692804009293</v>
      </c>
      <c r="H11" s="95">
        <v>472.14104243462305</v>
      </c>
      <c r="I11" s="95">
        <v>406.17483781419151</v>
      </c>
      <c r="J11" s="95">
        <v>374.28237726508775</v>
      </c>
      <c r="K11" s="95">
        <v>386.08843937684645</v>
      </c>
      <c r="L11" s="95">
        <v>419.08285164486728</v>
      </c>
      <c r="M11" s="95">
        <v>381.4685218175901</v>
      </c>
      <c r="N11" s="95">
        <v>395.46310881320272</v>
      </c>
      <c r="O11" s="95">
        <v>414.94147725055831</v>
      </c>
      <c r="P11" s="95">
        <v>335.84922812093146</v>
      </c>
      <c r="Q11" s="95">
        <v>348.53409720183333</v>
      </c>
    </row>
    <row r="12" spans="1:17" ht="12" customHeight="1" x14ac:dyDescent="0.25">
      <c r="A12" s="87" t="s">
        <v>115</v>
      </c>
      <c r="B12" s="95">
        <v>1.3051260939142701</v>
      </c>
      <c r="C12" s="95">
        <v>1.745348809042067</v>
      </c>
      <c r="D12" s="95">
        <v>1.9696955033429606</v>
      </c>
      <c r="E12" s="95">
        <v>2.0910444761451554</v>
      </c>
      <c r="F12" s="95">
        <v>1.990846767141784</v>
      </c>
      <c r="G12" s="95">
        <v>2.0409187321203093</v>
      </c>
      <c r="H12" s="95">
        <v>1.9657390610268111</v>
      </c>
      <c r="I12" s="95">
        <v>1.8030542719931684</v>
      </c>
      <c r="J12" s="95">
        <v>1.9236159298971183</v>
      </c>
      <c r="K12" s="95">
        <v>1.950243786216304</v>
      </c>
      <c r="L12" s="95">
        <v>2.1929828175776351</v>
      </c>
      <c r="M12" s="95">
        <v>2.0966363600786906</v>
      </c>
      <c r="N12" s="95">
        <v>2.4636190413473287</v>
      </c>
      <c r="O12" s="95">
        <v>3.5862888427223805</v>
      </c>
      <c r="P12" s="95">
        <v>4.287861960647418</v>
      </c>
      <c r="Q12" s="95">
        <v>6.4327160771293066</v>
      </c>
    </row>
    <row r="13" spans="1:17" ht="12" customHeight="1" x14ac:dyDescent="0.25">
      <c r="A13" s="51" t="s">
        <v>114</v>
      </c>
      <c r="B13" s="22">
        <v>138.80987280528777</v>
      </c>
      <c r="C13" s="22">
        <v>143.97756428033185</v>
      </c>
      <c r="D13" s="22">
        <v>127.81848167159531</v>
      </c>
      <c r="E13" s="22">
        <v>113.03087158565948</v>
      </c>
      <c r="F13" s="22">
        <v>93.96514429324013</v>
      </c>
      <c r="G13" s="22">
        <v>84.624686499928757</v>
      </c>
      <c r="H13" s="22">
        <v>70.55571155277292</v>
      </c>
      <c r="I13" s="22">
        <v>57.101664284122897</v>
      </c>
      <c r="J13" s="22">
        <v>57.267629734569994</v>
      </c>
      <c r="K13" s="22">
        <v>54.171014529642385</v>
      </c>
      <c r="L13" s="22">
        <v>55.645891408730108</v>
      </c>
      <c r="M13" s="22">
        <v>50.069132119955334</v>
      </c>
      <c r="N13" s="22">
        <v>51.950156983052167</v>
      </c>
      <c r="O13" s="22">
        <v>57.550806765673372</v>
      </c>
      <c r="P13" s="22">
        <v>46.867306043329009</v>
      </c>
      <c r="Q13" s="22">
        <v>47.617458968934947</v>
      </c>
    </row>
    <row r="14" spans="1:17" ht="12" customHeight="1" x14ac:dyDescent="0.25">
      <c r="A14" s="99" t="s">
        <v>117</v>
      </c>
      <c r="B14" s="98">
        <v>31.305216255160843</v>
      </c>
      <c r="C14" s="98">
        <v>15.8055758837074</v>
      </c>
      <c r="D14" s="98">
        <v>19.491861923620686</v>
      </c>
      <c r="E14" s="98">
        <v>19.220286094430225</v>
      </c>
      <c r="F14" s="98">
        <v>13.959944023440411</v>
      </c>
      <c r="G14" s="98">
        <v>14.501946757577416</v>
      </c>
      <c r="H14" s="98">
        <v>16.233826122461803</v>
      </c>
      <c r="I14" s="98">
        <v>16.443959982326341</v>
      </c>
      <c r="J14" s="98">
        <v>15.191724655743444</v>
      </c>
      <c r="K14" s="98">
        <v>13.152451045236107</v>
      </c>
      <c r="L14" s="98">
        <v>10.053924072347327</v>
      </c>
      <c r="M14" s="98">
        <v>13.205149643892021</v>
      </c>
      <c r="N14" s="98">
        <v>20.466601415232454</v>
      </c>
      <c r="O14" s="98">
        <v>25.395789326396468</v>
      </c>
      <c r="P14" s="98">
        <v>23.422410470088938</v>
      </c>
      <c r="Q14" s="98">
        <v>25.684886724988445</v>
      </c>
    </row>
    <row r="15" spans="1:17" ht="12.95" customHeight="1" x14ac:dyDescent="0.25">
      <c r="A15" s="89" t="s">
        <v>112</v>
      </c>
      <c r="B15" s="96">
        <f t="shared" ref="B15:Q15" si="4">B16</f>
        <v>5.3477336688270559E-2</v>
      </c>
      <c r="C15" s="96">
        <f t="shared" si="4"/>
        <v>9.2022476235636169E-2</v>
      </c>
      <c r="D15" s="96">
        <f t="shared" si="4"/>
        <v>0.14624903410517986</v>
      </c>
      <c r="E15" s="96">
        <f t="shared" si="4"/>
        <v>0.17077697384222945</v>
      </c>
      <c r="F15" s="96">
        <f t="shared" si="4"/>
        <v>0.24635148316706362</v>
      </c>
      <c r="G15" s="96">
        <f t="shared" si="4"/>
        <v>0.28682050955285021</v>
      </c>
      <c r="H15" s="96">
        <f t="shared" si="4"/>
        <v>0.38219451371375229</v>
      </c>
      <c r="I15" s="96">
        <f t="shared" si="4"/>
        <v>0.4581177948001231</v>
      </c>
      <c r="J15" s="96">
        <f t="shared" si="4"/>
        <v>0.50940864059373736</v>
      </c>
      <c r="K15" s="96">
        <f t="shared" si="4"/>
        <v>0.61992449825439544</v>
      </c>
      <c r="L15" s="96">
        <f t="shared" si="4"/>
        <v>0.66795640356327479</v>
      </c>
      <c r="M15" s="96">
        <f t="shared" si="4"/>
        <v>0.73299674970981687</v>
      </c>
      <c r="N15" s="96">
        <f t="shared" si="4"/>
        <v>0.83155391501005149</v>
      </c>
      <c r="O15" s="96">
        <f t="shared" si="4"/>
        <v>0.96944749532532615</v>
      </c>
      <c r="P15" s="96">
        <f t="shared" si="4"/>
        <v>1.1392455689429877</v>
      </c>
      <c r="Q15" s="96">
        <f t="shared" si="4"/>
        <v>1.2762730836119023</v>
      </c>
    </row>
    <row r="16" spans="1:17" ht="12" customHeight="1" x14ac:dyDescent="0.25">
      <c r="A16" s="87" t="s">
        <v>111</v>
      </c>
      <c r="B16" s="97">
        <v>5.3477336688270559E-2</v>
      </c>
      <c r="C16" s="97">
        <v>9.2022476235636169E-2</v>
      </c>
      <c r="D16" s="97">
        <v>0.14624903410517986</v>
      </c>
      <c r="E16" s="97">
        <v>0.17077697384222945</v>
      </c>
      <c r="F16" s="97">
        <v>0.24635148316706362</v>
      </c>
      <c r="G16" s="97">
        <v>0.28682050955285021</v>
      </c>
      <c r="H16" s="97">
        <v>0.38219451371375229</v>
      </c>
      <c r="I16" s="97">
        <v>0.4581177948001231</v>
      </c>
      <c r="J16" s="97">
        <v>0.50940864059373736</v>
      </c>
      <c r="K16" s="97">
        <v>0.61992449825439544</v>
      </c>
      <c r="L16" s="97">
        <v>0.66795640356327479</v>
      </c>
      <c r="M16" s="97">
        <v>0.73299674970981687</v>
      </c>
      <c r="N16" s="97">
        <v>0.83155391501005149</v>
      </c>
      <c r="O16" s="97">
        <v>0.96944749532532615</v>
      </c>
      <c r="P16" s="97">
        <v>1.1392455689429877</v>
      </c>
      <c r="Q16" s="97">
        <v>1.2762730836119023</v>
      </c>
    </row>
    <row r="17" spans="1:17" ht="12.95" customHeight="1" x14ac:dyDescent="0.25">
      <c r="A17" s="89" t="s">
        <v>63</v>
      </c>
      <c r="B17" s="96">
        <f t="shared" ref="B17" si="5">SUM(B18:B26)</f>
        <v>306.14573020414787</v>
      </c>
      <c r="C17" s="96">
        <f t="shared" ref="C17:Q17" si="6">SUM(C18:C26)</f>
        <v>284.01541712399296</v>
      </c>
      <c r="D17" s="96">
        <f t="shared" si="6"/>
        <v>289.51268067715267</v>
      </c>
      <c r="E17" s="96">
        <f t="shared" si="6"/>
        <v>293.22436553227089</v>
      </c>
      <c r="F17" s="96">
        <f t="shared" si="6"/>
        <v>294.74923735820857</v>
      </c>
      <c r="G17" s="96">
        <f t="shared" si="6"/>
        <v>299.98697419183873</v>
      </c>
      <c r="H17" s="96">
        <f t="shared" si="6"/>
        <v>306.30101447880259</v>
      </c>
      <c r="I17" s="96">
        <f t="shared" si="6"/>
        <v>313.97257220894846</v>
      </c>
      <c r="J17" s="96">
        <f t="shared" si="6"/>
        <v>319.92184206470858</v>
      </c>
      <c r="K17" s="96">
        <f t="shared" si="6"/>
        <v>324.8122738745073</v>
      </c>
      <c r="L17" s="96">
        <f t="shared" si="6"/>
        <v>328.6116496960222</v>
      </c>
      <c r="M17" s="96">
        <f t="shared" si="6"/>
        <v>332.31256909427856</v>
      </c>
      <c r="N17" s="96">
        <f t="shared" si="6"/>
        <v>342.94327699021943</v>
      </c>
      <c r="O17" s="96">
        <f t="shared" si="6"/>
        <v>338.95120602219703</v>
      </c>
      <c r="P17" s="96">
        <f t="shared" si="6"/>
        <v>376.68587775012122</v>
      </c>
      <c r="Q17" s="96">
        <f t="shared" si="6"/>
        <v>410.38463526182028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5.4558377272915681</v>
      </c>
      <c r="C19" s="95">
        <v>4.6178286922225293</v>
      </c>
      <c r="D19" s="95">
        <v>4.2100898161251834</v>
      </c>
      <c r="E19" s="95">
        <v>3.3183270949006487</v>
      </c>
      <c r="F19" s="95">
        <v>2.6932995965108693</v>
      </c>
      <c r="G19" s="95">
        <v>2.3521588479886706</v>
      </c>
      <c r="H19" s="95">
        <v>1.9671419139479145</v>
      </c>
      <c r="I19" s="95">
        <v>1.7717892281906555</v>
      </c>
      <c r="J19" s="95">
        <v>1.6874410875125159</v>
      </c>
      <c r="K19" s="95">
        <v>1.5507462883211183</v>
      </c>
      <c r="L19" s="95">
        <v>1.4618335897821859</v>
      </c>
      <c r="M19" s="95">
        <v>1.0582170171160934</v>
      </c>
      <c r="N19" s="95">
        <v>0.77159594925646668</v>
      </c>
      <c r="O19" s="95">
        <v>0.65425492656217799</v>
      </c>
      <c r="P19" s="95">
        <v>0.52753176779274202</v>
      </c>
      <c r="Q19" s="95">
        <v>0.52752745827028968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>
        <v>191.49578611498956</v>
      </c>
      <c r="C21" s="95">
        <v>157.1862261056298</v>
      </c>
      <c r="D21" s="95">
        <v>159.79034661620574</v>
      </c>
      <c r="E21" s="95">
        <v>172.64060146127102</v>
      </c>
      <c r="F21" s="95">
        <v>174.31856725409784</v>
      </c>
      <c r="G21" s="95">
        <v>178.75427828692335</v>
      </c>
      <c r="H21" s="95">
        <v>183.48815040012789</v>
      </c>
      <c r="I21" s="95">
        <v>184.6215914401501</v>
      </c>
      <c r="J21" s="95">
        <v>194.46561712373375</v>
      </c>
      <c r="K21" s="95">
        <v>202.59629148923457</v>
      </c>
      <c r="L21" s="95">
        <v>208.96813334993368</v>
      </c>
      <c r="M21" s="95">
        <v>205.96518610344529</v>
      </c>
      <c r="N21" s="95">
        <v>203.40217593649379</v>
      </c>
      <c r="O21" s="95">
        <v>203.32766025864979</v>
      </c>
      <c r="P21" s="95">
        <v>228.44392106919778</v>
      </c>
      <c r="Q21" s="95">
        <v>248.00345802125111</v>
      </c>
    </row>
    <row r="22" spans="1:17" ht="12" customHeight="1" x14ac:dyDescent="0.25">
      <c r="A22" s="87" t="s">
        <v>55</v>
      </c>
      <c r="B22" s="95">
        <v>7.556353913493759E-3</v>
      </c>
      <c r="C22" s="95">
        <v>0.55011838570471938</v>
      </c>
      <c r="D22" s="95">
        <v>0.6099364100389254</v>
      </c>
      <c r="E22" s="95">
        <v>0.82428465238521709</v>
      </c>
      <c r="F22" s="95">
        <v>1.4149431911029118</v>
      </c>
      <c r="G22" s="95">
        <v>1.8673076574790441</v>
      </c>
      <c r="H22" s="95">
        <v>1.6572310290846568</v>
      </c>
      <c r="I22" s="95">
        <v>3.2734950371342526</v>
      </c>
      <c r="J22" s="95">
        <v>3.0553052895174768</v>
      </c>
      <c r="K22" s="95">
        <v>3.7479593776452029</v>
      </c>
      <c r="L22" s="95">
        <v>4.0248934126790061</v>
      </c>
      <c r="M22" s="95">
        <v>4.8337162439899437</v>
      </c>
      <c r="N22" s="95">
        <v>4.5056399028182668</v>
      </c>
      <c r="O22" s="95">
        <v>4.4539698457355383</v>
      </c>
      <c r="P22" s="95">
        <v>5.3537910604069392</v>
      </c>
      <c r="Q22" s="95">
        <v>5.6432561521458808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41.995460518760403</v>
      </c>
      <c r="C24" s="95">
        <v>72.138972248413396</v>
      </c>
      <c r="D24" s="95">
        <v>68.84134679541441</v>
      </c>
      <c r="E24" s="95">
        <v>65.327922660938825</v>
      </c>
      <c r="F24" s="95">
        <v>65.84131671681989</v>
      </c>
      <c r="G24" s="95">
        <v>71.586454175458002</v>
      </c>
      <c r="H24" s="95">
        <v>71.665637565376741</v>
      </c>
      <c r="I24" s="95">
        <v>75.351622185808466</v>
      </c>
      <c r="J24" s="95">
        <v>68.714282734912089</v>
      </c>
      <c r="K24" s="95">
        <v>72.314270623153305</v>
      </c>
      <c r="L24" s="95">
        <v>72.055698114834144</v>
      </c>
      <c r="M24" s="95">
        <v>76.397026505553839</v>
      </c>
      <c r="N24" s="95">
        <v>86.458547881022696</v>
      </c>
      <c r="O24" s="95">
        <v>84.294803395797601</v>
      </c>
      <c r="P24" s="95">
        <v>91.828004764945092</v>
      </c>
      <c r="Q24" s="95">
        <v>104.34200084225769</v>
      </c>
    </row>
    <row r="25" spans="1:17" ht="12" customHeight="1" x14ac:dyDescent="0.25">
      <c r="A25" s="51" t="s">
        <v>60</v>
      </c>
      <c r="B25" s="22">
        <v>67.191089489192876</v>
      </c>
      <c r="C25" s="22">
        <v>49.522271692022485</v>
      </c>
      <c r="D25" s="22">
        <v>56.060961039368429</v>
      </c>
      <c r="E25" s="22">
        <v>51.113229662775197</v>
      </c>
      <c r="F25" s="22">
        <v>50.481110599677059</v>
      </c>
      <c r="G25" s="22">
        <v>45.426775223989615</v>
      </c>
      <c r="H25" s="22">
        <v>47.52285357026534</v>
      </c>
      <c r="I25" s="22">
        <v>48.954074317665004</v>
      </c>
      <c r="J25" s="22">
        <v>51.999195829032757</v>
      </c>
      <c r="K25" s="22">
        <v>44.603006096153138</v>
      </c>
      <c r="L25" s="22">
        <v>38.30344106263663</v>
      </c>
      <c r="M25" s="22">
        <v>39.56812766102744</v>
      </c>
      <c r="N25" s="22">
        <v>43.05227829690434</v>
      </c>
      <c r="O25" s="22">
        <v>40.942023279984255</v>
      </c>
      <c r="P25" s="22">
        <v>45.92289673979991</v>
      </c>
      <c r="Q25" s="22">
        <v>47.210885100293794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3.7976501661566027</v>
      </c>
      <c r="M26" s="18">
        <v>4.4902955631459074</v>
      </c>
      <c r="N26" s="18">
        <v>4.7530390237239049</v>
      </c>
      <c r="O26" s="18">
        <v>5.2784943154676585</v>
      </c>
      <c r="P26" s="18">
        <v>4.6097323479787784</v>
      </c>
      <c r="Q26" s="18">
        <v>4.6575076876014974</v>
      </c>
    </row>
    <row r="27" spans="1:17" ht="12.95" customHeight="1" x14ac:dyDescent="0.25">
      <c r="A27" s="89" t="s">
        <v>62</v>
      </c>
      <c r="B27" s="96">
        <f t="shared" ref="B27" si="7">SUM(B28:B32)</f>
        <v>152.49419697774351</v>
      </c>
      <c r="C27" s="96">
        <f t="shared" ref="C27:Q27" si="8">SUM(C28:C32)</f>
        <v>142.74073479343505</v>
      </c>
      <c r="D27" s="96">
        <f t="shared" si="8"/>
        <v>148.20701971548709</v>
      </c>
      <c r="E27" s="96">
        <f t="shared" si="8"/>
        <v>150.36757672888618</v>
      </c>
      <c r="F27" s="96">
        <f t="shared" si="8"/>
        <v>148.80622126819478</v>
      </c>
      <c r="G27" s="96">
        <f t="shared" si="8"/>
        <v>150.62475218214536</v>
      </c>
      <c r="H27" s="96">
        <f t="shared" si="8"/>
        <v>155.77892219789834</v>
      </c>
      <c r="I27" s="96">
        <f t="shared" si="8"/>
        <v>156.62494340178887</v>
      </c>
      <c r="J27" s="96">
        <f t="shared" si="8"/>
        <v>157.58848768084005</v>
      </c>
      <c r="K27" s="96">
        <f t="shared" si="8"/>
        <v>158.72176182357407</v>
      </c>
      <c r="L27" s="96">
        <f t="shared" si="8"/>
        <v>158.21995638608809</v>
      </c>
      <c r="M27" s="96">
        <f t="shared" si="8"/>
        <v>160.88797714348803</v>
      </c>
      <c r="N27" s="96">
        <f t="shared" si="8"/>
        <v>165.38699332238872</v>
      </c>
      <c r="O27" s="96">
        <f t="shared" si="8"/>
        <v>169.10851554059488</v>
      </c>
      <c r="P27" s="96">
        <f t="shared" si="8"/>
        <v>173.99846304469935</v>
      </c>
      <c r="Q27" s="96">
        <f t="shared" si="8"/>
        <v>181.30017051182745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7.7292557846489895</v>
      </c>
      <c r="C29" s="95">
        <v>8.5788013077774696</v>
      </c>
      <c r="D29" s="95">
        <v>16.649840183874822</v>
      </c>
      <c r="E29" s="95">
        <v>6.5786129050993525</v>
      </c>
      <c r="F29" s="95">
        <v>2.8033404034891287</v>
      </c>
      <c r="G29" s="95">
        <v>5.3386133359264987</v>
      </c>
      <c r="H29" s="95">
        <v>14.500348086052085</v>
      </c>
      <c r="I29" s="95">
        <v>10.316220771809345</v>
      </c>
      <c r="J29" s="95">
        <v>15.884778912487482</v>
      </c>
      <c r="K29" s="95">
        <v>16.014413711678877</v>
      </c>
      <c r="L29" s="95">
        <v>11.722219529412714</v>
      </c>
      <c r="M29" s="95">
        <v>5.5337121283366129</v>
      </c>
      <c r="N29" s="95">
        <v>10.215215747012556</v>
      </c>
      <c r="O29" s="95">
        <v>8.1350640621086558</v>
      </c>
      <c r="P29" s="95">
        <v>3.8671762457399703</v>
      </c>
      <c r="Q29" s="95">
        <v>3.8671714253545129</v>
      </c>
    </row>
    <row r="30" spans="1:17" ht="12" customHeight="1" x14ac:dyDescent="0.25">
      <c r="A30" s="87" t="s">
        <v>109</v>
      </c>
      <c r="B30" s="95">
        <v>96.754609201615963</v>
      </c>
      <c r="C30" s="95">
        <v>80.742632400127391</v>
      </c>
      <c r="D30" s="95">
        <v>82.924172538398864</v>
      </c>
      <c r="E30" s="95">
        <v>90.079840258878733</v>
      </c>
      <c r="F30" s="95">
        <v>90.516466171092603</v>
      </c>
      <c r="G30" s="95">
        <v>92.019394770175722</v>
      </c>
      <c r="H30" s="95">
        <v>94.170769909767571</v>
      </c>
      <c r="I30" s="95">
        <v>93.406576966072222</v>
      </c>
      <c r="J30" s="95">
        <v>97.188199691482865</v>
      </c>
      <c r="K30" s="95">
        <v>99.224135143488226</v>
      </c>
      <c r="L30" s="95">
        <v>102.62527920749221</v>
      </c>
      <c r="M30" s="95">
        <v>101.84339944862411</v>
      </c>
      <c r="N30" s="95">
        <v>97.620869746291319</v>
      </c>
      <c r="O30" s="95">
        <v>100.60397701762481</v>
      </c>
      <c r="P30" s="95">
        <v>106.14437255380518</v>
      </c>
      <c r="Q30" s="95">
        <v>108.52386021670397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48.010331991478573</v>
      </c>
      <c r="C32" s="18">
        <v>53.419301085530201</v>
      </c>
      <c r="D32" s="18">
        <v>48.633006993213392</v>
      </c>
      <c r="E32" s="18">
        <v>53.709123564908097</v>
      </c>
      <c r="F32" s="18">
        <v>55.486414693613042</v>
      </c>
      <c r="G32" s="18">
        <v>53.266744076043125</v>
      </c>
      <c r="H32" s="18">
        <v>47.107804202078675</v>
      </c>
      <c r="I32" s="18">
        <v>52.902145663907298</v>
      </c>
      <c r="J32" s="18">
        <v>44.515509076869705</v>
      </c>
      <c r="K32" s="18">
        <v>43.483212968406967</v>
      </c>
      <c r="L32" s="18">
        <v>43.872457649183161</v>
      </c>
      <c r="M32" s="18">
        <v>53.510865566527293</v>
      </c>
      <c r="N32" s="18">
        <v>57.550907829084835</v>
      </c>
      <c r="O32" s="18">
        <v>60.369474460861404</v>
      </c>
      <c r="P32" s="18">
        <v>63.986914245154182</v>
      </c>
      <c r="Q32" s="18">
        <v>68.909138869768952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>
        <f t="shared" ref="B3:Q3" si="0">SUM(B4,B15,B17,B27)</f>
        <v>1352.4770952001566</v>
      </c>
      <c r="C3" s="100">
        <f t="shared" si="0"/>
        <v>1686.6723652847375</v>
      </c>
      <c r="D3" s="100">
        <f t="shared" si="0"/>
        <v>1636.6501018172348</v>
      </c>
      <c r="E3" s="100">
        <f t="shared" si="0"/>
        <v>1555.230368095127</v>
      </c>
      <c r="F3" s="100">
        <f t="shared" si="0"/>
        <v>1456.6097704187116</v>
      </c>
      <c r="G3" s="100">
        <f t="shared" si="0"/>
        <v>1399.6621095191056</v>
      </c>
      <c r="H3" s="100">
        <f t="shared" si="0"/>
        <v>1266.6045705682179</v>
      </c>
      <c r="I3" s="100">
        <f t="shared" si="0"/>
        <v>1134.8277204051346</v>
      </c>
      <c r="J3" s="100">
        <f t="shared" si="0"/>
        <v>1165.5493731430895</v>
      </c>
      <c r="K3" s="100">
        <f t="shared" si="0"/>
        <v>1184.4741485285672</v>
      </c>
      <c r="L3" s="100">
        <f t="shared" si="0"/>
        <v>1294.5725204807886</v>
      </c>
      <c r="M3" s="100">
        <f t="shared" si="0"/>
        <v>1190.2408041377057</v>
      </c>
      <c r="N3" s="100">
        <f t="shared" si="0"/>
        <v>1176.6243076298285</v>
      </c>
      <c r="O3" s="100">
        <f t="shared" si="0"/>
        <v>1242.3583418156693</v>
      </c>
      <c r="P3" s="100">
        <f t="shared" si="0"/>
        <v>1121.1893744309868</v>
      </c>
      <c r="Q3" s="100">
        <f t="shared" si="0"/>
        <v>1158.5734715679587</v>
      </c>
    </row>
    <row r="4" spans="1:17" ht="12.95" customHeight="1" x14ac:dyDescent="0.25">
      <c r="A4" s="89" t="s">
        <v>65</v>
      </c>
      <c r="B4" s="96">
        <f t="shared" ref="B4:Q4" si="1">SUM(B5:B14)</f>
        <v>1108.6558074679317</v>
      </c>
      <c r="C4" s="96">
        <f t="shared" si="1"/>
        <v>1447.2102140547154</v>
      </c>
      <c r="D4" s="96">
        <f t="shared" si="1"/>
        <v>1391.0458265385887</v>
      </c>
      <c r="E4" s="96">
        <f t="shared" si="1"/>
        <v>1303.1310510229018</v>
      </c>
      <c r="F4" s="96">
        <f t="shared" si="1"/>
        <v>1201.1273627681367</v>
      </c>
      <c r="G4" s="96">
        <f t="shared" si="1"/>
        <v>1138.0073899175288</v>
      </c>
      <c r="H4" s="96">
        <f t="shared" si="1"/>
        <v>998.32797458858579</v>
      </c>
      <c r="I4" s="96">
        <f t="shared" si="1"/>
        <v>856.31911838718281</v>
      </c>
      <c r="J4" s="96">
        <f t="shared" si="1"/>
        <v>884.59430339671303</v>
      </c>
      <c r="K4" s="96">
        <f t="shared" si="1"/>
        <v>898.87668524194532</v>
      </c>
      <c r="L4" s="96">
        <f t="shared" si="1"/>
        <v>1004.1509619803576</v>
      </c>
      <c r="M4" s="96">
        <f t="shared" si="1"/>
        <v>889.79124056333183</v>
      </c>
      <c r="N4" s="96">
        <f t="shared" si="1"/>
        <v>862.20958580687511</v>
      </c>
      <c r="O4" s="96">
        <f t="shared" si="1"/>
        <v>925.42298522841793</v>
      </c>
      <c r="P4" s="96">
        <f t="shared" si="1"/>
        <v>775.44762760765457</v>
      </c>
      <c r="Q4" s="96">
        <f t="shared" si="1"/>
        <v>783.46757191179279</v>
      </c>
    </row>
    <row r="5" spans="1:17" ht="12" customHeight="1" x14ac:dyDescent="0.25">
      <c r="A5" s="87" t="s">
        <v>58</v>
      </c>
      <c r="B5" s="95">
        <v>25.287309688009525</v>
      </c>
      <c r="C5" s="95">
        <v>33.079318488273991</v>
      </c>
      <c r="D5" s="95">
        <v>57.805391306299917</v>
      </c>
      <c r="E5" s="95">
        <v>37.145129267626842</v>
      </c>
      <c r="F5" s="95">
        <v>47.337414109729394</v>
      </c>
      <c r="G5" s="95">
        <v>23.287455224732689</v>
      </c>
      <c r="H5" s="95">
        <v>22.086137812193947</v>
      </c>
      <c r="I5" s="95">
        <v>19.617607357164825</v>
      </c>
      <c r="J5" s="95">
        <v>29.870778628236764</v>
      </c>
      <c r="K5" s="95">
        <v>22.073437123496262</v>
      </c>
      <c r="L5" s="95">
        <v>25.396795734288471</v>
      </c>
      <c r="M5" s="95">
        <v>23.092430816231722</v>
      </c>
      <c r="N5" s="95">
        <v>21.628744993964727</v>
      </c>
      <c r="O5" s="95">
        <v>13.170577120242672</v>
      </c>
      <c r="P5" s="95">
        <v>9.6862683557214186</v>
      </c>
      <c r="Q5" s="95">
        <v>8.84652925116829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>
        <v>720.6604912229717</v>
      </c>
      <c r="C8" s="95">
        <v>755.22736849599426</v>
      </c>
      <c r="D8" s="95">
        <v>735.93688718050896</v>
      </c>
      <c r="E8" s="95">
        <v>741.48366910336927</v>
      </c>
      <c r="F8" s="95">
        <v>681.89014250274533</v>
      </c>
      <c r="G8" s="95">
        <v>646.82828748627242</v>
      </c>
      <c r="H8" s="95">
        <v>575.00538464751332</v>
      </c>
      <c r="I8" s="95">
        <v>481.91592433034356</v>
      </c>
      <c r="J8" s="95">
        <v>523.19279680683815</v>
      </c>
      <c r="K8" s="95">
        <v>538.23496842061138</v>
      </c>
      <c r="L8" s="95">
        <v>615.44819404638054</v>
      </c>
      <c r="M8" s="95">
        <v>527.21252730610797</v>
      </c>
      <c r="N8" s="95">
        <v>482.1894281939538</v>
      </c>
      <c r="O8" s="95">
        <v>524.95351875795996</v>
      </c>
      <c r="P8" s="95">
        <v>442.43282626608584</v>
      </c>
      <c r="Q8" s="95">
        <v>437.72023189774512</v>
      </c>
    </row>
    <row r="9" spans="1:17" ht="12" customHeight="1" x14ac:dyDescent="0.25">
      <c r="A9" s="87" t="s">
        <v>55</v>
      </c>
      <c r="B9" s="95">
        <v>9.5407467844465174E-2</v>
      </c>
      <c r="C9" s="95">
        <v>9.1158909997588964</v>
      </c>
      <c r="D9" s="95">
        <v>8.8775929244357776</v>
      </c>
      <c r="E9" s="95">
        <v>9.9843534268252476</v>
      </c>
      <c r="F9" s="95">
        <v>14.038842656551941</v>
      </c>
      <c r="G9" s="95">
        <v>15.891345634142066</v>
      </c>
      <c r="H9" s="95">
        <v>11.388272154341651</v>
      </c>
      <c r="I9" s="95">
        <v>17.236579350860431</v>
      </c>
      <c r="J9" s="95">
        <v>15.557953696371372</v>
      </c>
      <c r="K9" s="95">
        <v>16.790649877403368</v>
      </c>
      <c r="L9" s="95">
        <v>18.674748676127763</v>
      </c>
      <c r="M9" s="95">
        <v>19.140240023870692</v>
      </c>
      <c r="N9" s="95">
        <v>15.703116043815607</v>
      </c>
      <c r="O9" s="95">
        <v>16.522220792664271</v>
      </c>
      <c r="P9" s="95">
        <v>14.72170977320863</v>
      </c>
      <c r="Q9" s="95">
        <v>9.1668596631440131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242.26970722990131</v>
      </c>
      <c r="C11" s="95">
        <v>541.22461672563372</v>
      </c>
      <c r="D11" s="95">
        <v>486.10124825223608</v>
      </c>
      <c r="E11" s="95">
        <v>421.27093615066616</v>
      </c>
      <c r="F11" s="95">
        <v>381.79025207044054</v>
      </c>
      <c r="G11" s="95">
        <v>380.81928400125986</v>
      </c>
      <c r="H11" s="95">
        <v>325.65317563843604</v>
      </c>
      <c r="I11" s="95">
        <v>281.48720780890136</v>
      </c>
      <c r="J11" s="95">
        <v>260.21615832644034</v>
      </c>
      <c r="K11" s="95">
        <v>269.45947439499128</v>
      </c>
      <c r="L11" s="95">
        <v>293.34891964534268</v>
      </c>
      <c r="M11" s="95">
        <v>268.74410718564872</v>
      </c>
      <c r="N11" s="95">
        <v>280.47966085445904</v>
      </c>
      <c r="O11" s="95">
        <v>295.64774876295536</v>
      </c>
      <c r="P11" s="95">
        <v>240.06722246542176</v>
      </c>
      <c r="Q11" s="95">
        <v>249.51854097427093</v>
      </c>
    </row>
    <row r="12" spans="1:17" ht="12" customHeight="1" x14ac:dyDescent="0.25">
      <c r="A12" s="87" t="s">
        <v>115</v>
      </c>
      <c r="B12" s="95">
        <v>1.3024875525184758</v>
      </c>
      <c r="C12" s="95">
        <v>1.7560008258175288</v>
      </c>
      <c r="D12" s="95">
        <v>2.0447979683428681</v>
      </c>
      <c r="E12" s="95">
        <v>2.2421127382521746</v>
      </c>
      <c r="F12" s="95">
        <v>2.1807397188299533</v>
      </c>
      <c r="G12" s="95">
        <v>2.3302148515017636</v>
      </c>
      <c r="H12" s="95">
        <v>2.3704142443267733</v>
      </c>
      <c r="I12" s="95">
        <v>2.300782884356789</v>
      </c>
      <c r="J12" s="95">
        <v>2.5479623878811473</v>
      </c>
      <c r="K12" s="95">
        <v>2.6874693472553197</v>
      </c>
      <c r="L12" s="95">
        <v>3.1765069679814046</v>
      </c>
      <c r="M12" s="95">
        <v>3.4663310690352716</v>
      </c>
      <c r="N12" s="95">
        <v>4.7552090691793536</v>
      </c>
      <c r="O12" s="95">
        <v>7.9000297941738147</v>
      </c>
      <c r="P12" s="95">
        <v>10.340299565478904</v>
      </c>
      <c r="Q12" s="95">
        <v>16.545624291160109</v>
      </c>
    </row>
    <row r="13" spans="1:17" ht="12" customHeight="1" x14ac:dyDescent="0.25">
      <c r="A13" s="51" t="s">
        <v>114</v>
      </c>
      <c r="B13" s="22">
        <v>87.735188051525554</v>
      </c>
      <c r="C13" s="22">
        <v>91.001442635529344</v>
      </c>
      <c r="D13" s="22">
        <v>80.788046983144383</v>
      </c>
      <c r="E13" s="22">
        <v>71.784564241731715</v>
      </c>
      <c r="F13" s="22">
        <v>59.930027686399256</v>
      </c>
      <c r="G13" s="22">
        <v>54.348855962042784</v>
      </c>
      <c r="H13" s="22">
        <v>45.590763969312363</v>
      </c>
      <c r="I13" s="22">
        <v>37.317056673229516</v>
      </c>
      <c r="J13" s="22">
        <v>38.016928895201858</v>
      </c>
      <c r="K13" s="22">
        <v>36.478235032951574</v>
      </c>
      <c r="L13" s="22">
        <v>38.051872837889427</v>
      </c>
      <c r="M13" s="22">
        <v>34.930454518545531</v>
      </c>
      <c r="N13" s="22">
        <v>36.986825236270093</v>
      </c>
      <c r="O13" s="22">
        <v>41.833100674025395</v>
      </c>
      <c r="P13" s="22">
        <v>34.776890711649074</v>
      </c>
      <c r="Q13" s="22">
        <v>35.984899109315812</v>
      </c>
    </row>
    <row r="14" spans="1:17" ht="12" customHeight="1" x14ac:dyDescent="0.25">
      <c r="A14" s="99" t="s">
        <v>117</v>
      </c>
      <c r="B14" s="98">
        <v>31.305216255160843</v>
      </c>
      <c r="C14" s="98">
        <v>15.8055758837074</v>
      </c>
      <c r="D14" s="98">
        <v>19.491861923620686</v>
      </c>
      <c r="E14" s="98">
        <v>19.220286094430232</v>
      </c>
      <c r="F14" s="98">
        <v>13.959944023440409</v>
      </c>
      <c r="G14" s="98">
        <v>14.50194675757742</v>
      </c>
      <c r="H14" s="98">
        <v>16.233826122461803</v>
      </c>
      <c r="I14" s="98">
        <v>16.443959982326348</v>
      </c>
      <c r="J14" s="98">
        <v>15.191724655743444</v>
      </c>
      <c r="K14" s="98">
        <v>13.152451045236106</v>
      </c>
      <c r="L14" s="98">
        <v>10.053924072347327</v>
      </c>
      <c r="M14" s="98">
        <v>13.205149643892021</v>
      </c>
      <c r="N14" s="98">
        <v>20.466601415232457</v>
      </c>
      <c r="O14" s="98">
        <v>25.395789326396471</v>
      </c>
      <c r="P14" s="98">
        <v>23.422410470088938</v>
      </c>
      <c r="Q14" s="98">
        <v>25.684886724988445</v>
      </c>
    </row>
    <row r="15" spans="1:17" ht="12.95" customHeight="1" x14ac:dyDescent="0.25">
      <c r="A15" s="89" t="s">
        <v>112</v>
      </c>
      <c r="B15" s="96">
        <f t="shared" ref="B15:Q15" si="2">B16</f>
        <v>7.9025688479990794E-2</v>
      </c>
      <c r="C15" s="96">
        <f t="shared" si="2"/>
        <v>0.14824481665001449</v>
      </c>
      <c r="D15" s="96">
        <f t="shared" si="2"/>
        <v>0.24809929766358305</v>
      </c>
      <c r="E15" s="96">
        <f t="shared" si="2"/>
        <v>0.2964263556219725</v>
      </c>
      <c r="F15" s="96">
        <f t="shared" si="2"/>
        <v>0.44507046506371406</v>
      </c>
      <c r="G15" s="96">
        <f t="shared" si="2"/>
        <v>0.53078047736463874</v>
      </c>
      <c r="H15" s="96">
        <f t="shared" si="2"/>
        <v>0.73874529980824344</v>
      </c>
      <c r="I15" s="96">
        <f t="shared" si="2"/>
        <v>0.91770322251046399</v>
      </c>
      <c r="J15" s="96">
        <f t="shared" si="2"/>
        <v>1.0507277132298627</v>
      </c>
      <c r="K15" s="96">
        <f t="shared" si="2"/>
        <v>1.3789181318616068</v>
      </c>
      <c r="L15" s="96">
        <f t="shared" si="2"/>
        <v>1.5825999040341481</v>
      </c>
      <c r="M15" s="96">
        <f t="shared" si="2"/>
        <v>1.8329253371658518</v>
      </c>
      <c r="N15" s="96">
        <f t="shared" si="2"/>
        <v>2.2794278275311677</v>
      </c>
      <c r="O15" s="96">
        <f t="shared" si="2"/>
        <v>2.8873036036427355</v>
      </c>
      <c r="P15" s="96">
        <f t="shared" si="2"/>
        <v>3.7324714635883622</v>
      </c>
      <c r="Q15" s="96">
        <f t="shared" si="2"/>
        <v>4.5029933196527914</v>
      </c>
    </row>
    <row r="16" spans="1:17" ht="12" customHeight="1" x14ac:dyDescent="0.25">
      <c r="A16" s="87" t="s">
        <v>111</v>
      </c>
      <c r="B16" s="97">
        <v>7.9025688479990794E-2</v>
      </c>
      <c r="C16" s="97">
        <v>0.14824481665001449</v>
      </c>
      <c r="D16" s="97">
        <v>0.24809929766358305</v>
      </c>
      <c r="E16" s="97">
        <v>0.2964263556219725</v>
      </c>
      <c r="F16" s="97">
        <v>0.44507046506371406</v>
      </c>
      <c r="G16" s="97">
        <v>0.53078047736463874</v>
      </c>
      <c r="H16" s="97">
        <v>0.73874529980824344</v>
      </c>
      <c r="I16" s="97">
        <v>0.91770322251046399</v>
      </c>
      <c r="J16" s="97">
        <v>1.0507277132298627</v>
      </c>
      <c r="K16" s="97">
        <v>1.3789181318616068</v>
      </c>
      <c r="L16" s="97">
        <v>1.5825999040341481</v>
      </c>
      <c r="M16" s="97">
        <v>1.8329253371658518</v>
      </c>
      <c r="N16" s="97">
        <v>2.2794278275311677</v>
      </c>
      <c r="O16" s="97">
        <v>2.8873036036427355</v>
      </c>
      <c r="P16" s="97">
        <v>3.7324714635883622</v>
      </c>
      <c r="Q16" s="97">
        <v>4.5029933196527914</v>
      </c>
    </row>
    <row r="17" spans="1:17" ht="12.95" customHeight="1" x14ac:dyDescent="0.25">
      <c r="A17" s="89" t="s">
        <v>63</v>
      </c>
      <c r="B17" s="96">
        <f t="shared" ref="B17:Q17" si="3">SUM(B18:B26)</f>
        <v>161.45316321640829</v>
      </c>
      <c r="C17" s="96">
        <f t="shared" si="3"/>
        <v>158.6544507522583</v>
      </c>
      <c r="D17" s="96">
        <f t="shared" si="3"/>
        <v>162.96260842617704</v>
      </c>
      <c r="E17" s="96">
        <f t="shared" si="3"/>
        <v>165.26063077832077</v>
      </c>
      <c r="F17" s="96">
        <f t="shared" si="3"/>
        <v>167.61383803981323</v>
      </c>
      <c r="G17" s="96">
        <f t="shared" si="3"/>
        <v>172.63069958351335</v>
      </c>
      <c r="H17" s="96">
        <f t="shared" si="3"/>
        <v>177.78751142216049</v>
      </c>
      <c r="I17" s="96">
        <f t="shared" si="3"/>
        <v>184.40307035494055</v>
      </c>
      <c r="J17" s="96">
        <f t="shared" si="3"/>
        <v>188.19345051060901</v>
      </c>
      <c r="K17" s="96">
        <f t="shared" si="3"/>
        <v>191.97325768968204</v>
      </c>
      <c r="L17" s="96">
        <f t="shared" si="3"/>
        <v>196.17223336464471</v>
      </c>
      <c r="M17" s="96">
        <f t="shared" si="3"/>
        <v>200.71437367788113</v>
      </c>
      <c r="N17" s="96">
        <f t="shared" si="3"/>
        <v>210.51774449154181</v>
      </c>
      <c r="O17" s="96">
        <f t="shared" si="3"/>
        <v>209.13846701977189</v>
      </c>
      <c r="P17" s="96">
        <f t="shared" si="3"/>
        <v>232.89953999856047</v>
      </c>
      <c r="Q17" s="96">
        <f t="shared" si="3"/>
        <v>255.83590453753189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2.4374480879216804</v>
      </c>
      <c r="C19" s="95">
        <v>2.0734139190404233</v>
      </c>
      <c r="D19" s="95">
        <v>1.9471076829846377</v>
      </c>
      <c r="E19" s="95">
        <v>1.5586271363137028</v>
      </c>
      <c r="F19" s="95">
        <v>1.2928318853492138</v>
      </c>
      <c r="G19" s="95">
        <v>1.1741327146154408</v>
      </c>
      <c r="H19" s="95">
        <v>1.0027680613218093</v>
      </c>
      <c r="I19" s="95">
        <v>0.91567684897899138</v>
      </c>
      <c r="J19" s="95">
        <v>0.87185556927355379</v>
      </c>
      <c r="K19" s="95">
        <v>0.80409493726063241</v>
      </c>
      <c r="L19" s="95">
        <v>0.7764949019679136</v>
      </c>
      <c r="M19" s="95">
        <v>0.56652849185385301</v>
      </c>
      <c r="N19" s="95">
        <v>0.41366151234786114</v>
      </c>
      <c r="O19" s="95">
        <v>0.35213281254363721</v>
      </c>
      <c r="P19" s="95">
        <v>0.2836244350355191</v>
      </c>
      <c r="Q19" s="95">
        <v>0.28377522027339702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>
        <v>89.117279249377887</v>
      </c>
      <c r="C21" s="95">
        <v>73.150480698304875</v>
      </c>
      <c r="D21" s="95">
        <v>75.285329957325999</v>
      </c>
      <c r="E21" s="95">
        <v>83.011190652992056</v>
      </c>
      <c r="F21" s="95">
        <v>84.679416780054495</v>
      </c>
      <c r="G21" s="95">
        <v>87.784461742332667</v>
      </c>
      <c r="H21" s="95">
        <v>91.190229706064571</v>
      </c>
      <c r="I21" s="95">
        <v>92.668663941956666</v>
      </c>
      <c r="J21" s="95">
        <v>98.91703606424646</v>
      </c>
      <c r="K21" s="95">
        <v>104.38307196529671</v>
      </c>
      <c r="L21" s="95">
        <v>108.79579049370564</v>
      </c>
      <c r="M21" s="95">
        <v>108.07861283040967</v>
      </c>
      <c r="N21" s="95">
        <v>107.46752068013372</v>
      </c>
      <c r="O21" s="95">
        <v>108.59728098013338</v>
      </c>
      <c r="P21" s="95">
        <v>123.31992280765414</v>
      </c>
      <c r="Q21" s="95">
        <v>135.23451980526838</v>
      </c>
    </row>
    <row r="22" spans="1:17" ht="12" customHeight="1" x14ac:dyDescent="0.25">
      <c r="A22" s="87" t="s">
        <v>55</v>
      </c>
      <c r="B22" s="95">
        <v>2.8132282823668518E-3</v>
      </c>
      <c r="C22" s="95">
        <v>0.23423235082053762</v>
      </c>
      <c r="D22" s="95">
        <v>0.25989964134895333</v>
      </c>
      <c r="E22" s="95">
        <v>0.35227665641396627</v>
      </c>
      <c r="F22" s="95">
        <v>0.60801724672124013</v>
      </c>
      <c r="G22" s="95">
        <v>0.80427867088670868</v>
      </c>
      <c r="H22" s="95">
        <v>0.71390056103235133</v>
      </c>
      <c r="I22" s="95">
        <v>1.4235778095927034</v>
      </c>
      <c r="J22" s="95">
        <v>1.3288405526019405</v>
      </c>
      <c r="K22" s="95">
        <v>1.6354039310149051</v>
      </c>
      <c r="L22" s="95">
        <v>1.7583288324664279</v>
      </c>
      <c r="M22" s="95">
        <v>2.1207071760051939</v>
      </c>
      <c r="N22" s="95">
        <v>1.9826220650632662</v>
      </c>
      <c r="O22" s="95">
        <v>1.9604864297737192</v>
      </c>
      <c r="P22" s="95">
        <v>2.361884227460437</v>
      </c>
      <c r="Q22" s="95">
        <v>2.4917710115878671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31.538948386365956</v>
      </c>
      <c r="C24" s="95">
        <v>54.57103798734645</v>
      </c>
      <c r="D24" s="95">
        <v>52.095579519200996</v>
      </c>
      <c r="E24" s="95">
        <v>49.456501170718994</v>
      </c>
      <c r="F24" s="95">
        <v>49.894577196927393</v>
      </c>
      <c r="G24" s="95">
        <v>54.367418582589004</v>
      </c>
      <c r="H24" s="95">
        <v>54.4882446241972</v>
      </c>
      <c r="I24" s="95">
        <v>57.40844379292475</v>
      </c>
      <c r="J24" s="95">
        <v>52.438187223914987</v>
      </c>
      <c r="K24" s="95">
        <v>55.302238275481471</v>
      </c>
      <c r="L24" s="95">
        <v>55.239757759097095</v>
      </c>
      <c r="M24" s="95">
        <v>58.690791963020175</v>
      </c>
      <c r="N24" s="95">
        <v>66.583380227866996</v>
      </c>
      <c r="O24" s="95">
        <v>64.983885659198407</v>
      </c>
      <c r="P24" s="95">
        <v>70.85792462875375</v>
      </c>
      <c r="Q24" s="95">
        <v>80.613791283798065</v>
      </c>
    </row>
    <row r="25" spans="1:17" ht="12" customHeight="1" x14ac:dyDescent="0.25">
      <c r="A25" s="51" t="s">
        <v>60</v>
      </c>
      <c r="B25" s="22">
        <v>38.356674264460402</v>
      </c>
      <c r="C25" s="22">
        <v>28.625285796746041</v>
      </c>
      <c r="D25" s="22">
        <v>33.37469162531648</v>
      </c>
      <c r="E25" s="22">
        <v>30.882035161882062</v>
      </c>
      <c r="F25" s="22">
        <v>31.138994930760859</v>
      </c>
      <c r="G25" s="22">
        <v>28.500407873089536</v>
      </c>
      <c r="H25" s="22">
        <v>30.392368469544568</v>
      </c>
      <c r="I25" s="22">
        <v>31.986707961487454</v>
      </c>
      <c r="J25" s="22">
        <v>34.637531100572062</v>
      </c>
      <c r="K25" s="22">
        <v>29.848448580628315</v>
      </c>
      <c r="L25" s="22">
        <v>25.804211211251015</v>
      </c>
      <c r="M25" s="22">
        <v>26.767437653446333</v>
      </c>
      <c r="N25" s="22">
        <v>29.317520982406059</v>
      </c>
      <c r="O25" s="22">
        <v>27.9661868226551</v>
      </c>
      <c r="P25" s="22">
        <v>31.466451551677842</v>
      </c>
      <c r="Q25" s="22">
        <v>32.554539529002682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3.7976501661566027</v>
      </c>
      <c r="M26" s="18">
        <v>4.4902955631459065</v>
      </c>
      <c r="N26" s="18">
        <v>4.7530390237239057</v>
      </c>
      <c r="O26" s="18">
        <v>5.2784943154676593</v>
      </c>
      <c r="P26" s="18">
        <v>4.6097323479787784</v>
      </c>
      <c r="Q26" s="18">
        <v>4.6575076876014965</v>
      </c>
    </row>
    <row r="27" spans="1:17" ht="12.95" customHeight="1" x14ac:dyDescent="0.25">
      <c r="A27" s="89" t="s">
        <v>62</v>
      </c>
      <c r="B27" s="96">
        <f t="shared" ref="B27:Q27" si="4">SUM(B28:B32)</f>
        <v>82.289098827336531</v>
      </c>
      <c r="C27" s="96">
        <f t="shared" si="4"/>
        <v>80.659455661113697</v>
      </c>
      <c r="D27" s="96">
        <f t="shared" si="4"/>
        <v>82.393567554805372</v>
      </c>
      <c r="E27" s="96">
        <f t="shared" si="4"/>
        <v>86.542259938282513</v>
      </c>
      <c r="F27" s="96">
        <f t="shared" si="4"/>
        <v>87.423499145698173</v>
      </c>
      <c r="G27" s="96">
        <f t="shared" si="4"/>
        <v>88.493239540698596</v>
      </c>
      <c r="H27" s="96">
        <f t="shared" si="4"/>
        <v>89.750339257663342</v>
      </c>
      <c r="I27" s="96">
        <f t="shared" si="4"/>
        <v>93.187828440500994</v>
      </c>
      <c r="J27" s="96">
        <f t="shared" si="4"/>
        <v>91.710891522537565</v>
      </c>
      <c r="K27" s="96">
        <f t="shared" si="4"/>
        <v>92.24528746507815</v>
      </c>
      <c r="L27" s="96">
        <f t="shared" si="4"/>
        <v>92.666725231752224</v>
      </c>
      <c r="M27" s="96">
        <f t="shared" si="4"/>
        <v>97.902264559326881</v>
      </c>
      <c r="N27" s="96">
        <f t="shared" si="4"/>
        <v>101.61754950388041</v>
      </c>
      <c r="O27" s="96">
        <f t="shared" si="4"/>
        <v>104.90958596383662</v>
      </c>
      <c r="P27" s="96">
        <f t="shared" si="4"/>
        <v>109.10973536118334</v>
      </c>
      <c r="Q27" s="96">
        <f t="shared" si="4"/>
        <v>114.7670017989812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3.0847077326136083</v>
      </c>
      <c r="C29" s="95">
        <v>3.5200189454174611</v>
      </c>
      <c r="D29" s="95">
        <v>7.1627762403684025</v>
      </c>
      <c r="E29" s="95">
        <v>2.9316425425608399</v>
      </c>
      <c r="F29" s="95">
        <v>1.2492590925631135</v>
      </c>
      <c r="G29" s="95">
        <v>2.3964950266898448</v>
      </c>
      <c r="H29" s="95">
        <v>6.5638556307495675</v>
      </c>
      <c r="I29" s="95">
        <v>4.6889089949556109</v>
      </c>
      <c r="J29" s="95">
        <v>7.2497039210934915</v>
      </c>
      <c r="K29" s="95">
        <v>7.3107387614688513</v>
      </c>
      <c r="L29" s="95">
        <v>5.3617313098730275</v>
      </c>
      <c r="M29" s="95">
        <v>2.5449536654908975</v>
      </c>
      <c r="N29" s="95">
        <v>4.7360559043852763</v>
      </c>
      <c r="O29" s="95">
        <v>3.7794960256401877</v>
      </c>
      <c r="P29" s="95">
        <v>1.809711162060903</v>
      </c>
      <c r="Q29" s="95">
        <v>1.8099713418818557</v>
      </c>
    </row>
    <row r="30" spans="1:17" ht="12" customHeight="1" x14ac:dyDescent="0.25">
      <c r="A30" s="87" t="s">
        <v>109</v>
      </c>
      <c r="B30" s="95">
        <v>41.584615376673646</v>
      </c>
      <c r="C30" s="95">
        <v>34.702753083967472</v>
      </c>
      <c r="D30" s="95">
        <v>36.458331872003619</v>
      </c>
      <c r="E30" s="95">
        <v>40.545939506805645</v>
      </c>
      <c r="F30" s="95">
        <v>41.463738304582066</v>
      </c>
      <c r="G30" s="95">
        <v>42.978453458057459</v>
      </c>
      <c r="H30" s="95">
        <v>44.835968592300006</v>
      </c>
      <c r="I30" s="95">
        <v>45.262146708570711</v>
      </c>
      <c r="J30" s="95">
        <v>47.972219377727413</v>
      </c>
      <c r="K30" s="95">
        <v>49.011877419442158</v>
      </c>
      <c r="L30" s="95">
        <v>51.020279020284647</v>
      </c>
      <c r="M30" s="95">
        <v>50.92033728877702</v>
      </c>
      <c r="N30" s="95">
        <v>48.994886681345001</v>
      </c>
      <c r="O30" s="95">
        <v>50.814838028278373</v>
      </c>
      <c r="P30" s="95">
        <v>53.938406638220137</v>
      </c>
      <c r="Q30" s="95">
        <v>55.390954471296574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37.619775718049276</v>
      </c>
      <c r="C32" s="18">
        <v>42.436683631728762</v>
      </c>
      <c r="D32" s="18">
        <v>38.772459442433352</v>
      </c>
      <c r="E32" s="18">
        <v>43.064677888916023</v>
      </c>
      <c r="F32" s="18">
        <v>44.710501748552993</v>
      </c>
      <c r="G32" s="18">
        <v>43.118291055951282</v>
      </c>
      <c r="H32" s="18">
        <v>38.350515034613764</v>
      </c>
      <c r="I32" s="18">
        <v>43.236772736974672</v>
      </c>
      <c r="J32" s="18">
        <v>36.488968223716668</v>
      </c>
      <c r="K32" s="18">
        <v>35.922671284167144</v>
      </c>
      <c r="L32" s="18">
        <v>36.284714901594555</v>
      </c>
      <c r="M32" s="18">
        <v>44.436973605058974</v>
      </c>
      <c r="N32" s="18">
        <v>47.886606918150129</v>
      </c>
      <c r="O32" s="18">
        <v>50.315251909918061</v>
      </c>
      <c r="P32" s="18">
        <v>53.361617560902296</v>
      </c>
      <c r="Q32" s="18">
        <v>57.566075985802769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>
        <f>IF(RES_hh_tes!B3=0,"",RES_hh_tes!B3/RES_hh_fec!B3)</f>
        <v>0.56190846224505731</v>
      </c>
      <c r="C3" s="107">
        <f>IF(RES_hh_tes!C3=0,"",RES_hh_tes!C3/RES_hh_fec!C3)</f>
        <v>0.58198937843690624</v>
      </c>
      <c r="D3" s="107">
        <f>IF(RES_hh_tes!D3=0,"",RES_hh_tes!D3/RES_hh_fec!D3)</f>
        <v>0.58272217141733407</v>
      </c>
      <c r="E3" s="107">
        <f>IF(RES_hh_tes!E3=0,"",RES_hh_tes!E3/RES_hh_fec!E3)</f>
        <v>0.58786490923630441</v>
      </c>
      <c r="F3" s="107">
        <f>IF(RES_hh_tes!F3=0,"",RES_hh_tes!F3/RES_hh_fec!F3)</f>
        <v>0.59011984810553264</v>
      </c>
      <c r="G3" s="107">
        <f>IF(RES_hh_tes!G3=0,"",RES_hh_tes!G3/RES_hh_fec!G3)</f>
        <v>0.59909238107766727</v>
      </c>
      <c r="H3" s="107">
        <f>IF(RES_hh_tes!H3=0,"",RES_hh_tes!H3/RES_hh_fec!H3)</f>
        <v>0.6030690902556709</v>
      </c>
      <c r="I3" s="107">
        <f>IF(RES_hh_tes!I3=0,"",RES_hh_tes!I3/RES_hh_fec!I3)</f>
        <v>0.60928048124854717</v>
      </c>
      <c r="J3" s="107">
        <f>IF(RES_hh_tes!J3=0,"",RES_hh_tes!J3/RES_hh_fec!J3)</f>
        <v>0.60933248437839604</v>
      </c>
      <c r="K3" s="107">
        <f>IF(RES_hh_tes!K3=0,"",RES_hh_tes!K3/RES_hh_fec!K3)</f>
        <v>0.6154152038676064</v>
      </c>
      <c r="L3" s="107">
        <f>IF(RES_hh_tes!L3=0,"",RES_hh_tes!L3/RES_hh_fec!L3)</f>
        <v>0.62038561645517598</v>
      </c>
      <c r="M3" s="107">
        <f>IF(RES_hh_tes!M3=0,"",RES_hh_tes!M3/RES_hh_fec!M3)</f>
        <v>0.6286650374856706</v>
      </c>
      <c r="N3" s="107">
        <f>IF(RES_hh_tes!N3=0,"",RES_hh_tes!N3/RES_hh_fec!N3)</f>
        <v>0.63958434947208587</v>
      </c>
      <c r="O3" s="107">
        <f>IF(RES_hh_tes!O3=0,"",RES_hh_tes!O3/RES_hh_fec!O3)</f>
        <v>0.64960925330036701</v>
      </c>
      <c r="P3" s="107">
        <f>IF(RES_hh_tes!P3=0,"",RES_hh_tes!P3/RES_hh_fec!P3)</f>
        <v>0.65376089432245577</v>
      </c>
      <c r="Q3" s="107">
        <f>IF(RES_hh_tes!Q3=0,"",RES_hh_tes!Q3/RES_hh_fec!Q3)</f>
        <v>0.66126489312326842</v>
      </c>
    </row>
    <row r="4" spans="1:17" ht="12.95" customHeight="1" x14ac:dyDescent="0.25">
      <c r="A4" s="89" t="s">
        <v>65</v>
      </c>
      <c r="B4" s="103">
        <f>IF(RES_hh_tes!B4=0,"",RES_hh_tes!B4/RES_hh_fec!B4)</f>
        <v>0.56905460803260577</v>
      </c>
      <c r="C4" s="103">
        <f>IF(RES_hh_tes!C4=0,"",RES_hh_tes!C4/RES_hh_fec!C4)</f>
        <v>0.58561462481774229</v>
      </c>
      <c r="D4" s="103">
        <f>IF(RES_hh_tes!D4=0,"",RES_hh_tes!D4/RES_hh_fec!D4)</f>
        <v>0.58675037809449582</v>
      </c>
      <c r="E4" s="103">
        <f>IF(RES_hh_tes!E4=0,"",RES_hh_tes!E4/RES_hh_fec!E4)</f>
        <v>0.59184948310266716</v>
      </c>
      <c r="F4" s="103">
        <f>IF(RES_hh_tes!F4=0,"",RES_hh_tes!F4/RES_hh_fec!F4)</f>
        <v>0.59328792114176543</v>
      </c>
      <c r="G4" s="103">
        <f>IF(RES_hh_tes!G4=0,"",RES_hh_tes!G4/RES_hh_fec!G4)</f>
        <v>0.60358752194323173</v>
      </c>
      <c r="H4" s="103">
        <f>IF(RES_hh_tes!H4=0,"",RES_hh_tes!H4/RES_hh_fec!H4)</f>
        <v>0.60955340196987606</v>
      </c>
      <c r="I4" s="103">
        <f>IF(RES_hh_tes!I4=0,"",RES_hh_tes!I4/RES_hh_fec!I4)</f>
        <v>0.61538634652308788</v>
      </c>
      <c r="J4" s="103">
        <f>IF(RES_hh_tes!J4=0,"",RES_hh_tes!J4/RES_hh_fec!J4)</f>
        <v>0.61652359966475279</v>
      </c>
      <c r="K4" s="103">
        <f>IF(RES_hh_tes!K4=0,"",RES_hh_tes!K4/RES_hh_fec!K4)</f>
        <v>0.62399421521737286</v>
      </c>
      <c r="L4" s="103">
        <f>IF(RES_hh_tes!L4=0,"",RES_hh_tes!L4/RES_hh_fec!L4)</f>
        <v>0.62789936520916334</v>
      </c>
      <c r="M4" s="103">
        <f>IF(RES_hh_tes!M4=0,"",RES_hh_tes!M4/RES_hh_fec!M4)</f>
        <v>0.63586065682710347</v>
      </c>
      <c r="N4" s="103">
        <f>IF(RES_hh_tes!N4=0,"",RES_hh_tes!N4/RES_hh_fec!N4)</f>
        <v>0.64803015258347341</v>
      </c>
      <c r="O4" s="103">
        <f>IF(RES_hh_tes!O4=0,"",RES_hh_tes!O4/RES_hh_fec!O4)</f>
        <v>0.65939570066877073</v>
      </c>
      <c r="P4" s="103">
        <f>IF(RES_hh_tes!P4=0,"",RES_hh_tes!P4/RES_hh_fec!P4)</f>
        <v>0.66667307418038313</v>
      </c>
      <c r="Q4" s="103">
        <f>IF(RES_hh_tes!Q4=0,"",RES_hh_tes!Q4/RES_hh_fec!Q4)</f>
        <v>0.67593016061186584</v>
      </c>
    </row>
    <row r="5" spans="1:17" ht="12" customHeight="1" x14ac:dyDescent="0.25">
      <c r="A5" s="87" t="s">
        <v>58</v>
      </c>
      <c r="B5" s="102">
        <f>IF(RES_hh_tes!B5=0,"",RES_hh_tes!B5/RES_hh_fec!B5)</f>
        <v>0.43245727396749223</v>
      </c>
      <c r="C5" s="102">
        <f>IF(RES_hh_tes!C5=0,"",RES_hh_tes!C5/RES_hh_fec!C5)</f>
        <v>0.43507907130898238</v>
      </c>
      <c r="D5" s="102">
        <f>IF(RES_hh_tes!D5=0,"",RES_hh_tes!D5/RES_hh_fec!D5)</f>
        <v>0.44986798856087667</v>
      </c>
      <c r="E5" s="102">
        <f>IF(RES_hh_tes!E5=0,"",RES_hh_tes!E5/RES_hh_fec!E5)</f>
        <v>0.45178982423286401</v>
      </c>
      <c r="F5" s="102">
        <f>IF(RES_hh_tes!F5=0,"",RES_hh_tes!F5/RES_hh_fec!F5)</f>
        <v>0.45426467967052964</v>
      </c>
      <c r="G5" s="102">
        <f>IF(RES_hh_tes!G5=0,"",RES_hh_tes!G5/RES_hh_fec!G5)</f>
        <v>0.46355268794809895</v>
      </c>
      <c r="H5" s="102">
        <f>IF(RES_hh_tes!H5=0,"",RES_hh_tes!H5/RES_hh_fec!H5)</f>
        <v>0.46616126031594229</v>
      </c>
      <c r="I5" s="102">
        <f>IF(RES_hh_tes!I5=0,"",RES_hh_tes!I5/RES_hh_fec!I5)</f>
        <v>0.46934983189544105</v>
      </c>
      <c r="J5" s="102">
        <f>IF(RES_hh_tes!J5=0,"",RES_hh_tes!J5/RES_hh_fec!J5)</f>
        <v>0.472788893125695</v>
      </c>
      <c r="K5" s="102">
        <f>IF(RES_hh_tes!K5=0,"",RES_hh_tes!K5/RES_hh_fec!K5)</f>
        <v>0.47771715591316644</v>
      </c>
      <c r="L5" s="102">
        <f>IF(RES_hh_tes!L5=0,"",RES_hh_tes!L5/RES_hh_fec!L5)</f>
        <v>0.48083370788882068</v>
      </c>
      <c r="M5" s="102">
        <f>IF(RES_hh_tes!M5=0,"",RES_hh_tes!M5/RES_hh_fec!M5)</f>
        <v>0.48149679486613811</v>
      </c>
      <c r="N5" s="102">
        <f>IF(RES_hh_tes!N5=0,"",RES_hh_tes!N5/RES_hh_fec!N5)</f>
        <v>0.48167748884647327</v>
      </c>
      <c r="O5" s="102">
        <f>IF(RES_hh_tes!O5=0,"",RES_hh_tes!O5/RES_hh_fec!O5)</f>
        <v>0.48673598592162542</v>
      </c>
      <c r="P5" s="102">
        <f>IF(RES_hh_tes!P5=0,"",RES_hh_tes!P5/RES_hh_fec!P5)</f>
        <v>0.48828098641001177</v>
      </c>
      <c r="Q5" s="102">
        <f>IF(RES_hh_tes!Q5=0,"",RES_hh_tes!Q5/RES_hh_fec!Q5)</f>
        <v>0.48946445996345922</v>
      </c>
    </row>
    <row r="6" spans="1:17" ht="12" customHeight="1" x14ac:dyDescent="0.25">
      <c r="A6" s="87" t="s">
        <v>84</v>
      </c>
      <c r="B6" s="102" t="str">
        <f>IF(RES_hh_tes!B6=0,"",RES_hh_tes!B6/RES_hh_fec!B6)</f>
        <v/>
      </c>
      <c r="C6" s="102" t="str">
        <f>IF(RES_hh_tes!C6=0,"",RES_hh_tes!C6/RES_hh_fec!C6)</f>
        <v/>
      </c>
      <c r="D6" s="102" t="str">
        <f>IF(RES_hh_tes!D6=0,"",RES_hh_tes!D6/RES_hh_fec!D6)</f>
        <v/>
      </c>
      <c r="E6" s="102" t="str">
        <f>IF(RES_hh_tes!E6=0,"",RES_hh_tes!E6/RES_hh_fec!E6)</f>
        <v/>
      </c>
      <c r="F6" s="102" t="str">
        <f>IF(RES_hh_tes!F6=0,"",RES_hh_tes!F6/RES_hh_fec!F6)</f>
        <v/>
      </c>
      <c r="G6" s="102" t="str">
        <f>IF(RES_hh_tes!G6=0,"",RES_hh_tes!G6/RES_hh_fec!G6)</f>
        <v/>
      </c>
      <c r="H6" s="102" t="str">
        <f>IF(RES_hh_tes!H6=0,"",RES_hh_tes!H6/RES_hh_fec!H6)</f>
        <v/>
      </c>
      <c r="I6" s="102" t="str">
        <f>IF(RES_hh_tes!I6=0,"",RES_hh_tes!I6/RES_hh_fec!I6)</f>
        <v/>
      </c>
      <c r="J6" s="102" t="str">
        <f>IF(RES_hh_tes!J6=0,"",RES_hh_tes!J6/RES_hh_fec!J6)</f>
        <v/>
      </c>
      <c r="K6" s="102" t="str">
        <f>IF(RES_hh_tes!K6=0,"",RES_hh_tes!K6/RES_hh_fec!K6)</f>
        <v/>
      </c>
      <c r="L6" s="102" t="str">
        <f>IF(RES_hh_tes!L6=0,"",RES_hh_tes!L6/RES_hh_fec!L6)</f>
        <v/>
      </c>
      <c r="M6" s="102" t="str">
        <f>IF(RES_hh_tes!M6=0,"",RES_hh_tes!M6/RES_hh_fec!M6)</f>
        <v/>
      </c>
      <c r="N6" s="102" t="str">
        <f>IF(RES_hh_tes!N6=0,"",RES_hh_tes!N6/RES_hh_fec!N6)</f>
        <v/>
      </c>
      <c r="O6" s="102" t="str">
        <f>IF(RES_hh_tes!O6=0,"",RES_hh_tes!O6/RES_hh_fec!O6)</f>
        <v/>
      </c>
      <c r="P6" s="102" t="str">
        <f>IF(RES_hh_tes!P6=0,"",RES_hh_tes!P6/RES_hh_fec!P6)</f>
        <v/>
      </c>
      <c r="Q6" s="102" t="str">
        <f>IF(RES_hh_tes!Q6=0,"",RES_hh_tes!Q6/RES_hh_fec!Q6)</f>
        <v/>
      </c>
    </row>
    <row r="7" spans="1:17" ht="12" customHeight="1" x14ac:dyDescent="0.25">
      <c r="A7" s="87" t="s">
        <v>110</v>
      </c>
      <c r="B7" s="102" t="str">
        <f>IF(RES_hh_tes!B7=0,"",RES_hh_tes!B7/RES_hh_fec!B7)</f>
        <v/>
      </c>
      <c r="C7" s="102" t="str">
        <f>IF(RES_hh_tes!C7=0,"",RES_hh_tes!C7/RES_hh_fec!C7)</f>
        <v/>
      </c>
      <c r="D7" s="102" t="str">
        <f>IF(RES_hh_tes!D7=0,"",RES_hh_tes!D7/RES_hh_fec!D7)</f>
        <v/>
      </c>
      <c r="E7" s="102" t="str">
        <f>IF(RES_hh_tes!E7=0,"",RES_hh_tes!E7/RES_hh_fec!E7)</f>
        <v/>
      </c>
      <c r="F7" s="102" t="str">
        <f>IF(RES_hh_tes!F7=0,"",RES_hh_tes!F7/RES_hh_fec!F7)</f>
        <v/>
      </c>
      <c r="G7" s="102" t="str">
        <f>IF(RES_hh_tes!G7=0,"",RES_hh_tes!G7/RES_hh_fec!G7)</f>
        <v/>
      </c>
      <c r="H7" s="102" t="str">
        <f>IF(RES_hh_tes!H7=0,"",RES_hh_tes!H7/RES_hh_fec!H7)</f>
        <v/>
      </c>
      <c r="I7" s="102" t="str">
        <f>IF(RES_hh_tes!I7=0,"",RES_hh_tes!I7/RES_hh_fec!I7)</f>
        <v/>
      </c>
      <c r="J7" s="102" t="str">
        <f>IF(RES_hh_tes!J7=0,"",RES_hh_tes!J7/RES_hh_fec!J7)</f>
        <v/>
      </c>
      <c r="K7" s="102" t="str">
        <f>IF(RES_hh_tes!K7=0,"",RES_hh_tes!K7/RES_hh_fec!K7)</f>
        <v/>
      </c>
      <c r="L7" s="102" t="str">
        <f>IF(RES_hh_tes!L7=0,"",RES_hh_tes!L7/RES_hh_fec!L7)</f>
        <v/>
      </c>
      <c r="M7" s="102" t="str">
        <f>IF(RES_hh_tes!M7=0,"",RES_hh_tes!M7/RES_hh_fec!M7)</f>
        <v/>
      </c>
      <c r="N7" s="102" t="str">
        <f>IF(RES_hh_tes!N7=0,"",RES_hh_tes!N7/RES_hh_fec!N7)</f>
        <v/>
      </c>
      <c r="O7" s="102" t="str">
        <f>IF(RES_hh_tes!O7=0,"",RES_hh_tes!O7/RES_hh_fec!O7)</f>
        <v/>
      </c>
      <c r="P7" s="102" t="str">
        <f>IF(RES_hh_tes!P7=0,"",RES_hh_tes!P7/RES_hh_fec!P7)</f>
        <v/>
      </c>
      <c r="Q7" s="102" t="str">
        <f>IF(RES_hh_tes!Q7=0,"",RES_hh_tes!Q7/RES_hh_fec!Q7)</f>
        <v/>
      </c>
    </row>
    <row r="8" spans="1:17" ht="12" customHeight="1" x14ac:dyDescent="0.25">
      <c r="A8" s="87" t="s">
        <v>109</v>
      </c>
      <c r="B8" s="102">
        <f>IF(RES_hh_tes!B8=0,"",RES_hh_tes!B8/RES_hh_fec!B8)</f>
        <v>0.53225510642152851</v>
      </c>
      <c r="C8" s="102">
        <f>IF(RES_hh_tes!C8=0,"",RES_hh_tes!C8/RES_hh_fec!C8)</f>
        <v>0.53225510642152862</v>
      </c>
      <c r="D8" s="102">
        <f>IF(RES_hh_tes!D8=0,"",RES_hh_tes!D8/RES_hh_fec!D8)</f>
        <v>0.54092843269378021</v>
      </c>
      <c r="E8" s="102">
        <f>IF(RES_hh_tes!E8=0,"",RES_hh_tes!E8/RES_hh_fec!E8)</f>
        <v>0.55065255885567599</v>
      </c>
      <c r="F8" s="102">
        <f>IF(RES_hh_tes!F8=0,"",RES_hh_tes!F8/RES_hh_fec!F8)</f>
        <v>0.55776370315593804</v>
      </c>
      <c r="G8" s="102">
        <f>IF(RES_hh_tes!G8=0,"",RES_hh_tes!G8/RES_hh_fec!G8)</f>
        <v>0.56405909446785185</v>
      </c>
      <c r="H8" s="102">
        <f>IF(RES_hh_tes!H8=0,"",RES_hh_tes!H8/RES_hh_fec!H8)</f>
        <v>0.57180019883614952</v>
      </c>
      <c r="I8" s="102">
        <f>IF(RES_hh_tes!I8=0,"",RES_hh_tes!I8/RES_hh_fec!I8)</f>
        <v>0.57905226515678165</v>
      </c>
      <c r="J8" s="102">
        <f>IF(RES_hh_tes!J8=0,"",RES_hh_tes!J8/RES_hh_fec!J8)</f>
        <v>0.58750634487602427</v>
      </c>
      <c r="K8" s="102">
        <f>IF(RES_hh_tes!K8=0,"",RES_hh_tes!K8/RES_hh_fec!K8)</f>
        <v>0.59537804754085544</v>
      </c>
      <c r="L8" s="102">
        <f>IF(RES_hh_tes!L8=0,"",RES_hh_tes!L8/RES_hh_fec!L8)</f>
        <v>0.60303673905847599</v>
      </c>
      <c r="M8" s="102">
        <f>IF(RES_hh_tes!M8=0,"",RES_hh_tes!M8/RES_hh_fec!M8)</f>
        <v>0.60953950204751239</v>
      </c>
      <c r="N8" s="102">
        <f>IF(RES_hh_tes!N8=0,"",RES_hh_tes!N8/RES_hh_fec!N8)</f>
        <v>0.61598425171691484</v>
      </c>
      <c r="O8" s="102">
        <f>IF(RES_hh_tes!O8=0,"",RES_hh_tes!O8/RES_hh_fec!O8)</f>
        <v>0.62437850519329641</v>
      </c>
      <c r="P8" s="102">
        <f>IF(RES_hh_tes!P8=0,"",RES_hh_tes!P8/RES_hh_fec!P8)</f>
        <v>0.62982304244244769</v>
      </c>
      <c r="Q8" s="102">
        <f>IF(RES_hh_tes!Q8=0,"",RES_hh_tes!Q8/RES_hh_fec!Q8)</f>
        <v>0.63071116799037552</v>
      </c>
    </row>
    <row r="9" spans="1:17" ht="12" customHeight="1" x14ac:dyDescent="0.25">
      <c r="A9" s="87" t="s">
        <v>55</v>
      </c>
      <c r="B9" s="102">
        <f>IF(RES_hh_tes!B9=0,"",RES_hh_tes!B9/RES_hh_fec!B9)</f>
        <v>0.41249770747668479</v>
      </c>
      <c r="C9" s="102">
        <f>IF(RES_hh_tes!C9=0,"",RES_hh_tes!C9/RES_hh_fec!C9)</f>
        <v>0.47163142348968601</v>
      </c>
      <c r="D9" s="102">
        <f>IF(RES_hh_tes!D9=0,"",RES_hh_tes!D9/RES_hh_fec!D9)</f>
        <v>0.4718002271787794</v>
      </c>
      <c r="E9" s="102">
        <f>IF(RES_hh_tes!E9=0,"",RES_hh_tes!E9/RES_hh_fec!E9)</f>
        <v>0.47283814142255709</v>
      </c>
      <c r="F9" s="102">
        <f>IF(RES_hh_tes!F9=0,"",RES_hh_tes!F9/RES_hh_fec!F9)</f>
        <v>0.47525569687367636</v>
      </c>
      <c r="G9" s="102">
        <f>IF(RES_hh_tes!G9=0,"",RES_hh_tes!G9/RES_hh_fec!G9)</f>
        <v>0.47599038490186429</v>
      </c>
      <c r="H9" s="102">
        <f>IF(RES_hh_tes!H9=0,"",RES_hh_tes!H9/RES_hh_fec!H9)</f>
        <v>0.47606213257393826</v>
      </c>
      <c r="I9" s="102">
        <f>IF(RES_hh_tes!I9=0,"",RES_hh_tes!I9/RES_hh_fec!I9)</f>
        <v>0.47953601994496886</v>
      </c>
      <c r="J9" s="102">
        <f>IF(RES_hh_tes!J9=0,"",RES_hh_tes!J9/RES_hh_fec!J9)</f>
        <v>0.47968756501567317</v>
      </c>
      <c r="K9" s="102">
        <f>IF(RES_hh_tes!K9=0,"",RES_hh_tes!K9/RES_hh_fec!K9)</f>
        <v>0.48068817851263174</v>
      </c>
      <c r="L9" s="102">
        <f>IF(RES_hh_tes!L9=0,"",RES_hh_tes!L9/RES_hh_fec!L9)</f>
        <v>0.48072219076810124</v>
      </c>
      <c r="M9" s="102">
        <f>IF(RES_hh_tes!M9=0,"",RES_hh_tes!M9/RES_hh_fec!M9)</f>
        <v>0.48316226722262229</v>
      </c>
      <c r="N9" s="102">
        <f>IF(RES_hh_tes!N9=0,"",RES_hh_tes!N9/RES_hh_fec!N9)</f>
        <v>0.48366490258794875</v>
      </c>
      <c r="O9" s="102">
        <f>IF(RES_hh_tes!O9=0,"",RES_hh_tes!O9/RES_hh_fec!O9)</f>
        <v>0.48386956737253461</v>
      </c>
      <c r="P9" s="102">
        <f>IF(RES_hh_tes!P9=0,"",RES_hh_tes!P9/RES_hh_fec!P9)</f>
        <v>0.48387957120471042</v>
      </c>
      <c r="Q9" s="102">
        <f>IF(RES_hh_tes!Q9=0,"",RES_hh_tes!Q9/RES_hh_fec!Q9)</f>
        <v>0.48911308446083523</v>
      </c>
    </row>
    <row r="10" spans="1:17" ht="12" customHeight="1" x14ac:dyDescent="0.25">
      <c r="A10" s="87" t="s">
        <v>79</v>
      </c>
      <c r="B10" s="102" t="str">
        <f>IF(RES_hh_tes!B10=0,"",RES_hh_tes!B10/RES_hh_fec!B10)</f>
        <v/>
      </c>
      <c r="C10" s="102" t="str">
        <f>IF(RES_hh_tes!C10=0,"",RES_hh_tes!C10/RES_hh_fec!C10)</f>
        <v/>
      </c>
      <c r="D10" s="102" t="str">
        <f>IF(RES_hh_tes!D10=0,"",RES_hh_tes!D10/RES_hh_fec!D10)</f>
        <v/>
      </c>
      <c r="E10" s="102" t="str">
        <f>IF(RES_hh_tes!E10=0,"",RES_hh_tes!E10/RES_hh_fec!E10)</f>
        <v/>
      </c>
      <c r="F10" s="102" t="str">
        <f>IF(RES_hh_tes!F10=0,"",RES_hh_tes!F10/RES_hh_fec!F10)</f>
        <v/>
      </c>
      <c r="G10" s="102" t="str">
        <f>IF(RES_hh_tes!G10=0,"",RES_hh_tes!G10/RES_hh_fec!G10)</f>
        <v/>
      </c>
      <c r="H10" s="102" t="str">
        <f>IF(RES_hh_tes!H10=0,"",RES_hh_tes!H10/RES_hh_fec!H10)</f>
        <v/>
      </c>
      <c r="I10" s="102" t="str">
        <f>IF(RES_hh_tes!I10=0,"",RES_hh_tes!I10/RES_hh_fec!I10)</f>
        <v/>
      </c>
      <c r="J10" s="102" t="str">
        <f>IF(RES_hh_tes!J10=0,"",RES_hh_tes!J10/RES_hh_fec!J10)</f>
        <v/>
      </c>
      <c r="K10" s="102" t="str">
        <f>IF(RES_hh_tes!K10=0,"",RES_hh_tes!K10/RES_hh_fec!K10)</f>
        <v/>
      </c>
      <c r="L10" s="102" t="str">
        <f>IF(RES_hh_tes!L10=0,"",RES_hh_tes!L10/RES_hh_fec!L10)</f>
        <v/>
      </c>
      <c r="M10" s="102" t="str">
        <f>IF(RES_hh_tes!M10=0,"",RES_hh_tes!M10/RES_hh_fec!M10)</f>
        <v/>
      </c>
      <c r="N10" s="102" t="str">
        <f>IF(RES_hh_tes!N10=0,"",RES_hh_tes!N10/RES_hh_fec!N10)</f>
        <v/>
      </c>
      <c r="O10" s="102" t="str">
        <f>IF(RES_hh_tes!O10=0,"",RES_hh_tes!O10/RES_hh_fec!O10)</f>
        <v/>
      </c>
      <c r="P10" s="102" t="str">
        <f>IF(RES_hh_tes!P10=0,"",RES_hh_tes!P10/RES_hh_fec!P10)</f>
        <v/>
      </c>
      <c r="Q10" s="102" t="str">
        <f>IF(RES_hh_tes!Q10=0,"",RES_hh_tes!Q10/RES_hh_fec!Q10)</f>
        <v/>
      </c>
    </row>
    <row r="11" spans="1:17" ht="12" customHeight="1" x14ac:dyDescent="0.25">
      <c r="A11" s="87" t="s">
        <v>61</v>
      </c>
      <c r="B11" s="102">
        <f>IF(RES_hh_tes!B11=0,"",RES_hh_tes!B11/RES_hh_fec!B11)</f>
        <v>0.665318883026911</v>
      </c>
      <c r="C11" s="102">
        <f>IF(RES_hh_tes!C11=0,"",RES_hh_tes!C11/RES_hh_fec!C11)</f>
        <v>0.68039217702686983</v>
      </c>
      <c r="D11" s="102">
        <f>IF(RES_hh_tes!D11=0,"",RES_hh_tes!D11/RES_hh_fec!D11)</f>
        <v>0.68113362100632147</v>
      </c>
      <c r="E11" s="102">
        <f>IF(RES_hh_tes!E11=0,"",RES_hh_tes!E11/RES_hh_fec!E11)</f>
        <v>0.68214888965577303</v>
      </c>
      <c r="F11" s="102">
        <f>IF(RES_hh_tes!F11=0,"",RES_hh_tes!F11/RES_hh_fec!F11)</f>
        <v>0.68381770492119165</v>
      </c>
      <c r="G11" s="102">
        <f>IF(RES_hh_tes!G11=0,"",RES_hh_tes!G11/RES_hh_fec!G11)</f>
        <v>0.68755217038701755</v>
      </c>
      <c r="H11" s="102">
        <f>IF(RES_hh_tes!H11=0,"",RES_hh_tes!H11/RES_hh_fec!H11)</f>
        <v>0.68973706238116117</v>
      </c>
      <c r="I11" s="102">
        <f>IF(RES_hh_tes!I11=0,"",RES_hh_tes!I11/RES_hh_fec!I11)</f>
        <v>0.6930198072428857</v>
      </c>
      <c r="J11" s="102">
        <f>IF(RES_hh_tes!J11=0,"",RES_hh_tes!J11/RES_hh_fec!J11)</f>
        <v>0.69524020935172348</v>
      </c>
      <c r="K11" s="102">
        <f>IF(RES_hh_tes!K11=0,"",RES_hh_tes!K11/RES_hh_fec!K11)</f>
        <v>0.69792163378396832</v>
      </c>
      <c r="L11" s="102">
        <f>IF(RES_hh_tes!L11=0,"",RES_hh_tes!L11/RES_hh_fec!L11)</f>
        <v>0.69997834197694131</v>
      </c>
      <c r="M11" s="102">
        <f>IF(RES_hh_tes!M11=0,"",RES_hh_tes!M11/RES_hh_fec!M11)</f>
        <v>0.70449877726518217</v>
      </c>
      <c r="N11" s="102">
        <f>IF(RES_hh_tes!N11=0,"",RES_hh_tes!N11/RES_hh_fec!N11)</f>
        <v>0.70924355421214225</v>
      </c>
      <c r="O11" s="102">
        <f>IF(RES_hh_tes!O11=0,"",RES_hh_tes!O11/RES_hh_fec!O11)</f>
        <v>0.71250469035283115</v>
      </c>
      <c r="P11" s="102">
        <f>IF(RES_hh_tes!P11=0,"",RES_hh_tes!P11/RES_hh_fec!P11)</f>
        <v>0.71480653330243527</v>
      </c>
      <c r="Q11" s="102">
        <f>IF(RES_hh_tes!Q11=0,"",RES_hh_tes!Q11/RES_hh_fec!Q11)</f>
        <v>0.71590855235542916</v>
      </c>
    </row>
    <row r="12" spans="1:17" ht="12" customHeight="1" x14ac:dyDescent="0.25">
      <c r="A12" s="87" t="s">
        <v>115</v>
      </c>
      <c r="B12" s="102">
        <f>IF(RES_hh_tes!B12=0,"",RES_hh_tes!B12/RES_hh_fec!B12)</f>
        <v>0.99797832454036606</v>
      </c>
      <c r="C12" s="102">
        <f>IF(RES_hh_tes!C12=0,"",RES_hh_tes!C12/RES_hh_fec!C12)</f>
        <v>1.0061030876580528</v>
      </c>
      <c r="D12" s="102">
        <f>IF(RES_hh_tes!D12=0,"",RES_hh_tes!D12/RES_hh_fec!D12)</f>
        <v>1.0381289721545508</v>
      </c>
      <c r="E12" s="102">
        <f>IF(RES_hh_tes!E12=0,"",RES_hh_tes!E12/RES_hh_fec!E12)</f>
        <v>1.0722453605508735</v>
      </c>
      <c r="F12" s="102">
        <f>IF(RES_hh_tes!F12=0,"",RES_hh_tes!F12/RES_hh_fec!F12)</f>
        <v>1.0953830072822703</v>
      </c>
      <c r="G12" s="102">
        <f>IF(RES_hh_tes!G12=0,"",RES_hh_tes!G12/RES_hh_fec!G12)</f>
        <v>1.1417479857617381</v>
      </c>
      <c r="H12" s="102">
        <f>IF(RES_hh_tes!H12=0,"",RES_hh_tes!H12/RES_hh_fec!H12)</f>
        <v>1.2058641410363891</v>
      </c>
      <c r="I12" s="102">
        <f>IF(RES_hh_tes!I12=0,"",RES_hh_tes!I12/RES_hh_fec!I12)</f>
        <v>1.2760474934641937</v>
      </c>
      <c r="J12" s="102">
        <f>IF(RES_hh_tes!J12=0,"",RES_hh_tes!J12/RES_hh_fec!J12)</f>
        <v>1.324569186748948</v>
      </c>
      <c r="K12" s="102">
        <f>IF(RES_hh_tes!K12=0,"",RES_hh_tes!K12/RES_hh_fec!K12)</f>
        <v>1.3780171311143197</v>
      </c>
      <c r="L12" s="102">
        <f>IF(RES_hh_tes!L12=0,"",RES_hh_tes!L12/RES_hh_fec!L12)</f>
        <v>1.448486938666564</v>
      </c>
      <c r="M12" s="102">
        <f>IF(RES_hh_tes!M12=0,"",RES_hh_tes!M12/RES_hh_fec!M12)</f>
        <v>1.653281959159181</v>
      </c>
      <c r="N12" s="102">
        <f>IF(RES_hh_tes!N12=0,"",RES_hh_tes!N12/RES_hh_fec!N12)</f>
        <v>1.9301722341692802</v>
      </c>
      <c r="O12" s="102">
        <f>IF(RES_hh_tes!O12=0,"",RES_hh_tes!O12/RES_hh_fec!O12)</f>
        <v>2.2028425875972775</v>
      </c>
      <c r="P12" s="102">
        <f>IF(RES_hh_tes!P12=0,"",RES_hh_tes!P12/RES_hh_fec!P12)</f>
        <v>2.4115280903113865</v>
      </c>
      <c r="Q12" s="102">
        <f>IF(RES_hh_tes!Q12=0,"",RES_hh_tes!Q12/RES_hh_fec!Q12)</f>
        <v>2.572105482781363</v>
      </c>
    </row>
    <row r="13" spans="1:17" ht="12" customHeight="1" x14ac:dyDescent="0.25">
      <c r="A13" s="51" t="s">
        <v>114</v>
      </c>
      <c r="B13" s="104">
        <f>IF(RES_hh_tes!B13=0,"",RES_hh_tes!B13/RES_hh_fec!B13)</f>
        <v>0.63205293887556535</v>
      </c>
      <c r="C13" s="104">
        <f>IF(RES_hh_tes!C13=0,"",RES_hh_tes!C13/RES_hh_fec!C13)</f>
        <v>0.63205293887556524</v>
      </c>
      <c r="D13" s="104">
        <f>IF(RES_hh_tes!D13=0,"",RES_hh_tes!D13/RES_hh_fec!D13)</f>
        <v>0.63205293887556524</v>
      </c>
      <c r="E13" s="104">
        <f>IF(RES_hh_tes!E13=0,"",RES_hh_tes!E13/RES_hh_fec!E13)</f>
        <v>0.63508812446279683</v>
      </c>
      <c r="F13" s="104">
        <f>IF(RES_hh_tes!F13=0,"",RES_hh_tes!F13/RES_hh_fec!F13)</f>
        <v>0.63778998198921122</v>
      </c>
      <c r="G13" s="104">
        <f>IF(RES_hh_tes!G13=0,"",RES_hh_tes!G13/RES_hh_fec!G13)</f>
        <v>0.64223405970418024</v>
      </c>
      <c r="H13" s="104">
        <f>IF(RES_hh_tes!H13=0,"",RES_hh_tes!H13/RES_hh_fec!H13)</f>
        <v>0.64616687956172403</v>
      </c>
      <c r="I13" s="104">
        <f>IF(RES_hh_tes!I13=0,"",RES_hh_tes!I13/RES_hh_fec!I13)</f>
        <v>0.65351959773973722</v>
      </c>
      <c r="J13" s="104">
        <f>IF(RES_hh_tes!J13=0,"",RES_hh_tes!J13/RES_hh_fec!J13)</f>
        <v>0.66384673281235318</v>
      </c>
      <c r="K13" s="104">
        <f>IF(RES_hh_tes!K13=0,"",RES_hh_tes!K13/RES_hh_fec!K13)</f>
        <v>0.67339028721698913</v>
      </c>
      <c r="L13" s="104">
        <f>IF(RES_hh_tes!L13=0,"",RES_hh_tes!L13/RES_hh_fec!L13)</f>
        <v>0.68382178584202868</v>
      </c>
      <c r="M13" s="104">
        <f>IF(RES_hh_tes!M13=0,"",RES_hh_tes!M13/RES_hh_fec!M13)</f>
        <v>0.69764449750915103</v>
      </c>
      <c r="N13" s="104">
        <f>IF(RES_hh_tes!N13=0,"",RES_hh_tes!N13/RES_hh_fec!N13)</f>
        <v>0.71196753550401015</v>
      </c>
      <c r="O13" s="104">
        <f>IF(RES_hh_tes!O13=0,"",RES_hh_tes!O13/RES_hh_fec!O13)</f>
        <v>0.7268899086741748</v>
      </c>
      <c r="P13" s="104">
        <f>IF(RES_hh_tes!P13=0,"",RES_hh_tes!P13/RES_hh_fec!P13)</f>
        <v>0.74202879677994937</v>
      </c>
      <c r="Q13" s="104">
        <f>IF(RES_hh_tes!Q13=0,"",RES_hh_tes!Q13/RES_hh_fec!Q13)</f>
        <v>0.7557080929663198</v>
      </c>
    </row>
    <row r="14" spans="1:17" ht="12" customHeight="1" x14ac:dyDescent="0.25">
      <c r="A14" s="99" t="s">
        <v>117</v>
      </c>
      <c r="B14" s="106">
        <f>IF(RES_hh_tes!B14=0,"",RES_hh_tes!B14/RES_hh_fec!B14)</f>
        <v>1</v>
      </c>
      <c r="C14" s="106">
        <f>IF(RES_hh_tes!C14=0,"",RES_hh_tes!C14/RES_hh_fec!C14)</f>
        <v>1</v>
      </c>
      <c r="D14" s="106">
        <f>IF(RES_hh_tes!D14=0,"",RES_hh_tes!D14/RES_hh_fec!D14)</f>
        <v>1</v>
      </c>
      <c r="E14" s="106">
        <f>IF(RES_hh_tes!E14=0,"",RES_hh_tes!E14/RES_hh_fec!E14)</f>
        <v>1.0000000000000004</v>
      </c>
      <c r="F14" s="106">
        <f>IF(RES_hh_tes!F14=0,"",RES_hh_tes!F14/RES_hh_fec!F14)</f>
        <v>0.99999999999999989</v>
      </c>
      <c r="G14" s="106">
        <f>IF(RES_hh_tes!G14=0,"",RES_hh_tes!G14/RES_hh_fec!G14)</f>
        <v>1.0000000000000002</v>
      </c>
      <c r="H14" s="106">
        <f>IF(RES_hh_tes!H14=0,"",RES_hh_tes!H14/RES_hh_fec!H14)</f>
        <v>1</v>
      </c>
      <c r="I14" s="106">
        <f>IF(RES_hh_tes!I14=0,"",RES_hh_tes!I14/RES_hh_fec!I14)</f>
        <v>1.0000000000000004</v>
      </c>
      <c r="J14" s="106">
        <f>IF(RES_hh_tes!J14=0,"",RES_hh_tes!J14/RES_hh_fec!J14)</f>
        <v>1</v>
      </c>
      <c r="K14" s="106">
        <f>IF(RES_hh_tes!K14=0,"",RES_hh_tes!K14/RES_hh_fec!K14)</f>
        <v>0.99999999999999989</v>
      </c>
      <c r="L14" s="106">
        <f>IF(RES_hh_tes!L14=0,"",RES_hh_tes!L14/RES_hh_fec!L14)</f>
        <v>1</v>
      </c>
      <c r="M14" s="106">
        <f>IF(RES_hh_tes!M14=0,"",RES_hh_tes!M14/RES_hh_fec!M14)</f>
        <v>1</v>
      </c>
      <c r="N14" s="106">
        <f>IF(RES_hh_tes!N14=0,"",RES_hh_tes!N14/RES_hh_fec!N14)</f>
        <v>1.0000000000000002</v>
      </c>
      <c r="O14" s="106">
        <f>IF(RES_hh_tes!O14=0,"",RES_hh_tes!O14/RES_hh_fec!O14)</f>
        <v>1.0000000000000002</v>
      </c>
      <c r="P14" s="106">
        <f>IF(RES_hh_tes!P14=0,"",RES_hh_tes!P14/RES_hh_fec!P14)</f>
        <v>1</v>
      </c>
      <c r="Q14" s="106">
        <f>IF(RES_hh_tes!Q14=0,"",RES_hh_tes!Q14/RES_hh_fec!Q14)</f>
        <v>1</v>
      </c>
    </row>
    <row r="15" spans="1:17" ht="12.95" customHeight="1" x14ac:dyDescent="0.25">
      <c r="A15" s="89" t="s">
        <v>112</v>
      </c>
      <c r="B15" s="103">
        <f>IF(RES_hh_tes!B15=0,"",RES_hh_tes!B15/RES_hh_fec!B15)</f>
        <v>1.4777416635507929</v>
      </c>
      <c r="C15" s="103">
        <f>IF(RES_hh_tes!C15=0,"",RES_hh_tes!C15/RES_hh_fec!C15)</f>
        <v>1.6109631332937977</v>
      </c>
      <c r="D15" s="103">
        <f>IF(RES_hh_tes!D15=0,"",RES_hh_tes!D15/RES_hh_fec!D15)</f>
        <v>1.696416657939458</v>
      </c>
      <c r="E15" s="103">
        <f>IF(RES_hh_tes!E15=0,"",RES_hh_tes!E15/RES_hh_fec!E15)</f>
        <v>1.7357513074088251</v>
      </c>
      <c r="F15" s="103">
        <f>IF(RES_hh_tes!F15=0,"",RES_hh_tes!F15/RES_hh_fec!F15)</f>
        <v>1.8066482058153019</v>
      </c>
      <c r="G15" s="103">
        <f>IF(RES_hh_tes!G15=0,"",RES_hh_tes!G15/RES_hh_fec!G15)</f>
        <v>1.8505666773694784</v>
      </c>
      <c r="H15" s="103">
        <f>IF(RES_hh_tes!H15=0,"",RES_hh_tes!H15/RES_hh_fec!H15)</f>
        <v>1.9329039881549235</v>
      </c>
      <c r="I15" s="103">
        <f>IF(RES_hh_tes!I15=0,"",RES_hh_tes!I15/RES_hh_fec!I15)</f>
        <v>2.0032036147184766</v>
      </c>
      <c r="J15" s="103">
        <f>IF(RES_hh_tes!J15=0,"",RES_hh_tes!J15/RES_hh_fec!J15)</f>
        <v>2.0626421098888215</v>
      </c>
      <c r="K15" s="103">
        <f>IF(RES_hh_tes!K15=0,"",RES_hh_tes!K15/RES_hh_fec!K15)</f>
        <v>2.2243323755463957</v>
      </c>
      <c r="L15" s="103">
        <f>IF(RES_hh_tes!L15=0,"",RES_hh_tes!L15/RES_hh_fec!L15)</f>
        <v>2.3693161643359111</v>
      </c>
      <c r="M15" s="103">
        <f>IF(RES_hh_tes!M15=0,"",RES_hh_tes!M15/RES_hh_fec!M15)</f>
        <v>2.5005913571806166</v>
      </c>
      <c r="N15" s="103">
        <f>IF(RES_hh_tes!N15=0,"",RES_hh_tes!N15/RES_hh_fec!N15)</f>
        <v>2.7411666115523188</v>
      </c>
      <c r="O15" s="103">
        <f>IF(RES_hh_tes!O15=0,"",RES_hh_tes!O15/RES_hh_fec!O15)</f>
        <v>2.9782980693284657</v>
      </c>
      <c r="P15" s="103">
        <f>IF(RES_hh_tes!P15=0,"",RES_hh_tes!P15/RES_hh_fec!P15)</f>
        <v>3.2762659476932754</v>
      </c>
      <c r="Q15" s="103">
        <f>IF(RES_hh_tes!Q15=0,"",RES_hh_tes!Q15/RES_hh_fec!Q15)</f>
        <v>3.5282365329754866</v>
      </c>
    </row>
    <row r="16" spans="1:17" ht="12" customHeight="1" x14ac:dyDescent="0.25">
      <c r="A16" s="87" t="s">
        <v>111</v>
      </c>
      <c r="B16" s="105">
        <f>IF(RES_hh_tes!B16=0,"",RES_hh_tes!B16/RES_hh_fec!B16)</f>
        <v>1.4777416635507929</v>
      </c>
      <c r="C16" s="105">
        <f>IF(RES_hh_tes!C16=0,"",RES_hh_tes!C16/RES_hh_fec!C16)</f>
        <v>1.6109631332937977</v>
      </c>
      <c r="D16" s="105">
        <f>IF(RES_hh_tes!D16=0,"",RES_hh_tes!D16/RES_hh_fec!D16)</f>
        <v>1.696416657939458</v>
      </c>
      <c r="E16" s="105">
        <f>IF(RES_hh_tes!E16=0,"",RES_hh_tes!E16/RES_hh_fec!E16)</f>
        <v>1.7357513074088251</v>
      </c>
      <c r="F16" s="105">
        <f>IF(RES_hh_tes!F16=0,"",RES_hh_tes!F16/RES_hh_fec!F16)</f>
        <v>1.8066482058153019</v>
      </c>
      <c r="G16" s="105">
        <f>IF(RES_hh_tes!G16=0,"",RES_hh_tes!G16/RES_hh_fec!G16)</f>
        <v>1.8505666773694784</v>
      </c>
      <c r="H16" s="105">
        <f>IF(RES_hh_tes!H16=0,"",RES_hh_tes!H16/RES_hh_fec!H16)</f>
        <v>1.9329039881549235</v>
      </c>
      <c r="I16" s="105">
        <f>IF(RES_hh_tes!I16=0,"",RES_hh_tes!I16/RES_hh_fec!I16)</f>
        <v>2.0032036147184766</v>
      </c>
      <c r="J16" s="105">
        <f>IF(RES_hh_tes!J16=0,"",RES_hh_tes!J16/RES_hh_fec!J16)</f>
        <v>2.0626421098888215</v>
      </c>
      <c r="K16" s="105">
        <f>IF(RES_hh_tes!K16=0,"",RES_hh_tes!K16/RES_hh_fec!K16)</f>
        <v>2.2243323755463957</v>
      </c>
      <c r="L16" s="105">
        <f>IF(RES_hh_tes!L16=0,"",RES_hh_tes!L16/RES_hh_fec!L16)</f>
        <v>2.3693161643359111</v>
      </c>
      <c r="M16" s="105">
        <f>IF(RES_hh_tes!M16=0,"",RES_hh_tes!M16/RES_hh_fec!M16)</f>
        <v>2.5005913571806166</v>
      </c>
      <c r="N16" s="105">
        <f>IF(RES_hh_tes!N16=0,"",RES_hh_tes!N16/RES_hh_fec!N16)</f>
        <v>2.7411666115523188</v>
      </c>
      <c r="O16" s="105">
        <f>IF(RES_hh_tes!O16=0,"",RES_hh_tes!O16/RES_hh_fec!O16)</f>
        <v>2.9782980693284657</v>
      </c>
      <c r="P16" s="105">
        <f>IF(RES_hh_tes!P16=0,"",RES_hh_tes!P16/RES_hh_fec!P16)</f>
        <v>3.2762659476932754</v>
      </c>
      <c r="Q16" s="105">
        <f>IF(RES_hh_tes!Q16=0,"",RES_hh_tes!Q16/RES_hh_fec!Q16)</f>
        <v>3.5282365329754866</v>
      </c>
    </row>
    <row r="17" spans="1:17" ht="12.95" customHeight="1" x14ac:dyDescent="0.25">
      <c r="A17" s="89" t="s">
        <v>63</v>
      </c>
      <c r="B17" s="103">
        <f>IF(RES_hh_tes!B17=0,"",RES_hh_tes!B17/RES_hh_fec!B17)</f>
        <v>0.5273735586929339</v>
      </c>
      <c r="C17" s="103">
        <f>IF(RES_hh_tes!C17=0,"",RES_hh_tes!C17/RES_hh_fec!C17)</f>
        <v>0.55861210760609636</v>
      </c>
      <c r="D17" s="103">
        <f>IF(RES_hh_tes!D17=0,"",RES_hh_tes!D17/RES_hh_fec!D17)</f>
        <v>0.56288590898684421</v>
      </c>
      <c r="E17" s="103">
        <f>IF(RES_hh_tes!E17=0,"",RES_hh_tes!E17/RES_hh_fec!E17)</f>
        <v>0.56359787999995847</v>
      </c>
      <c r="F17" s="103">
        <f>IF(RES_hh_tes!F17=0,"",RES_hh_tes!F17/RES_hh_fec!F17)</f>
        <v>0.56866589220759278</v>
      </c>
      <c r="G17" s="103">
        <f>IF(RES_hh_tes!G17=0,"",RES_hh_tes!G17/RES_hh_fec!G17)</f>
        <v>0.57546065141187663</v>
      </c>
      <c r="H17" s="103">
        <f>IF(RES_hh_tes!H17=0,"",RES_hh_tes!H17/RES_hh_fec!H17)</f>
        <v>0.5804339620770802</v>
      </c>
      <c r="I17" s="103">
        <f>IF(RES_hh_tes!I17=0,"",RES_hh_tes!I17/RES_hh_fec!I17)</f>
        <v>0.58732222709001625</v>
      </c>
      <c r="J17" s="103">
        <f>IF(RES_hh_tes!J17=0,"",RES_hh_tes!J17/RES_hh_fec!J17)</f>
        <v>0.58824820867511851</v>
      </c>
      <c r="K17" s="103">
        <f>IF(RES_hh_tes!K17=0,"",RES_hh_tes!K17/RES_hh_fec!K17)</f>
        <v>0.59102833584377357</v>
      </c>
      <c r="L17" s="103">
        <f>IF(RES_hh_tes!L17=0,"",RES_hh_tes!L17/RES_hh_fec!L17)</f>
        <v>0.59697285092026164</v>
      </c>
      <c r="M17" s="103">
        <f>IF(RES_hh_tes!M17=0,"",RES_hh_tes!M17/RES_hh_fec!M17)</f>
        <v>0.60399272355219757</v>
      </c>
      <c r="N17" s="103">
        <f>IF(RES_hh_tes!N17=0,"",RES_hh_tes!N17/RES_hh_fec!N17)</f>
        <v>0.61385587243206308</v>
      </c>
      <c r="O17" s="103">
        <f>IF(RES_hh_tes!O17=0,"",RES_hh_tes!O17/RES_hh_fec!O17)</f>
        <v>0.61701644161158686</v>
      </c>
      <c r="P17" s="103">
        <f>IF(RES_hh_tes!P17=0,"",RES_hh_tes!P17/RES_hh_fec!P17)</f>
        <v>0.61828582847232982</v>
      </c>
      <c r="Q17" s="103">
        <f>IF(RES_hh_tes!Q17=0,"",RES_hh_tes!Q17/RES_hh_fec!Q17)</f>
        <v>0.62340517298926601</v>
      </c>
    </row>
    <row r="18" spans="1:17" ht="12" customHeight="1" x14ac:dyDescent="0.25">
      <c r="A18" s="87" t="s">
        <v>58</v>
      </c>
      <c r="B18" s="102" t="str">
        <f>IF(RES_hh_tes!B18=0,"",RES_hh_tes!B18/RES_hh_fec!B18)</f>
        <v/>
      </c>
      <c r="C18" s="102" t="str">
        <f>IF(RES_hh_tes!C18=0,"",RES_hh_tes!C18/RES_hh_fec!C18)</f>
        <v/>
      </c>
      <c r="D18" s="102" t="str">
        <f>IF(RES_hh_tes!D18=0,"",RES_hh_tes!D18/RES_hh_fec!D18)</f>
        <v/>
      </c>
      <c r="E18" s="102" t="str">
        <f>IF(RES_hh_tes!E18=0,"",RES_hh_tes!E18/RES_hh_fec!E18)</f>
        <v/>
      </c>
      <c r="F18" s="102" t="str">
        <f>IF(RES_hh_tes!F18=0,"",RES_hh_tes!F18/RES_hh_fec!F18)</f>
        <v/>
      </c>
      <c r="G18" s="102" t="str">
        <f>IF(RES_hh_tes!G18=0,"",RES_hh_tes!G18/RES_hh_fec!G18)</f>
        <v/>
      </c>
      <c r="H18" s="102" t="str">
        <f>IF(RES_hh_tes!H18=0,"",RES_hh_tes!H18/RES_hh_fec!H18)</f>
        <v/>
      </c>
      <c r="I18" s="102" t="str">
        <f>IF(RES_hh_tes!I18=0,"",RES_hh_tes!I18/RES_hh_fec!I18)</f>
        <v/>
      </c>
      <c r="J18" s="102" t="str">
        <f>IF(RES_hh_tes!J18=0,"",RES_hh_tes!J18/RES_hh_fec!J18)</f>
        <v/>
      </c>
      <c r="K18" s="102" t="str">
        <f>IF(RES_hh_tes!K18=0,"",RES_hh_tes!K18/RES_hh_fec!K18)</f>
        <v/>
      </c>
      <c r="L18" s="102" t="str">
        <f>IF(RES_hh_tes!L18=0,"",RES_hh_tes!L18/RES_hh_fec!L18)</f>
        <v/>
      </c>
      <c r="M18" s="102" t="str">
        <f>IF(RES_hh_tes!M18=0,"",RES_hh_tes!M18/RES_hh_fec!M18)</f>
        <v/>
      </c>
      <c r="N18" s="102" t="str">
        <f>IF(RES_hh_tes!N18=0,"",RES_hh_tes!N18/RES_hh_fec!N18)</f>
        <v/>
      </c>
      <c r="O18" s="102" t="str">
        <f>IF(RES_hh_tes!O18=0,"",RES_hh_tes!O18/RES_hh_fec!O18)</f>
        <v/>
      </c>
      <c r="P18" s="102" t="str">
        <f>IF(RES_hh_tes!P18=0,"",RES_hh_tes!P18/RES_hh_fec!P18)</f>
        <v/>
      </c>
      <c r="Q18" s="102" t="str">
        <f>IF(RES_hh_tes!Q18=0,"",RES_hh_tes!Q18/RES_hh_fec!Q18)</f>
        <v/>
      </c>
    </row>
    <row r="19" spans="1:17" s="28" customFormat="1" ht="12" customHeight="1" x14ac:dyDescent="0.25">
      <c r="A19" s="87" t="s">
        <v>84</v>
      </c>
      <c r="B19" s="102">
        <f>IF(RES_hh_tes!B19=0,"",RES_hh_tes!B19/RES_hh_fec!B19)</f>
        <v>0.44675963797986684</v>
      </c>
      <c r="C19" s="102">
        <f>IF(RES_hh_tes!C19=0,"",RES_hh_tes!C19/RES_hh_fec!C19)</f>
        <v>0.44900191350374746</v>
      </c>
      <c r="D19" s="102">
        <f>IF(RES_hh_tes!D19=0,"",RES_hh_tes!D19/RES_hh_fec!D19)</f>
        <v>0.46248602001956485</v>
      </c>
      <c r="E19" s="102">
        <f>IF(RES_hh_tes!E19=0,"",RES_hh_tes!E19/RES_hh_fec!E19)</f>
        <v>0.46970268202579601</v>
      </c>
      <c r="F19" s="102">
        <f>IF(RES_hh_tes!F19=0,"",RES_hh_tes!F19/RES_hh_fec!F19)</f>
        <v>0.48001785134637781</v>
      </c>
      <c r="G19" s="102">
        <f>IF(RES_hh_tes!G19=0,"",RES_hh_tes!G19/RES_hh_fec!G19)</f>
        <v>0.49917237333670761</v>
      </c>
      <c r="H19" s="102">
        <f>IF(RES_hh_tes!H19=0,"",RES_hh_tes!H19/RES_hh_fec!H19)</f>
        <v>0.50975888125393298</v>
      </c>
      <c r="I19" s="102">
        <f>IF(RES_hh_tes!I19=0,"",RES_hh_tes!I19/RES_hh_fec!I19)</f>
        <v>0.51680912966949066</v>
      </c>
      <c r="J19" s="102">
        <f>IF(RES_hh_tes!J19=0,"",RES_hh_tes!J19/RES_hh_fec!J19)</f>
        <v>0.51667318979341093</v>
      </c>
      <c r="K19" s="102">
        <f>IF(RES_hh_tes!K19=0,"",RES_hh_tes!K19/RES_hh_fec!K19)</f>
        <v>0.5185212715428571</v>
      </c>
      <c r="L19" s="102">
        <f>IF(RES_hh_tes!L19=0,"",RES_hh_tes!L19/RES_hh_fec!L19)</f>
        <v>0.53117872471627348</v>
      </c>
      <c r="M19" s="102">
        <f>IF(RES_hh_tes!M19=0,"",RES_hh_tes!M19/RES_hh_fec!M19)</f>
        <v>0.53536135092382575</v>
      </c>
      <c r="N19" s="102">
        <f>IF(RES_hh_tes!N19=0,"",RES_hh_tes!N19/RES_hh_fec!N19)</f>
        <v>0.5361115655758405</v>
      </c>
      <c r="O19" s="102">
        <f>IF(RES_hh_tes!O19=0,"",RES_hh_tes!O19/RES_hh_fec!O19)</f>
        <v>0.53821958115614099</v>
      </c>
      <c r="P19" s="102">
        <f>IF(RES_hh_tes!P19=0,"",RES_hh_tes!P19/RES_hh_fec!P19)</f>
        <v>0.53764427538125092</v>
      </c>
      <c r="Q19" s="102">
        <f>IF(RES_hh_tes!Q19=0,"",RES_hh_tes!Q19/RES_hh_fec!Q19)</f>
        <v>0.53793450146437471</v>
      </c>
    </row>
    <row r="20" spans="1:17" ht="12" customHeight="1" x14ac:dyDescent="0.25">
      <c r="A20" s="87" t="s">
        <v>110</v>
      </c>
      <c r="B20" s="102" t="str">
        <f>IF(RES_hh_tes!B20=0,"",RES_hh_tes!B20/RES_hh_fec!B20)</f>
        <v/>
      </c>
      <c r="C20" s="102" t="str">
        <f>IF(RES_hh_tes!C20=0,"",RES_hh_tes!C20/RES_hh_fec!C20)</f>
        <v/>
      </c>
      <c r="D20" s="102" t="str">
        <f>IF(RES_hh_tes!D20=0,"",RES_hh_tes!D20/RES_hh_fec!D20)</f>
        <v/>
      </c>
      <c r="E20" s="102" t="str">
        <f>IF(RES_hh_tes!E20=0,"",RES_hh_tes!E20/RES_hh_fec!E20)</f>
        <v/>
      </c>
      <c r="F20" s="102" t="str">
        <f>IF(RES_hh_tes!F20=0,"",RES_hh_tes!F20/RES_hh_fec!F20)</f>
        <v/>
      </c>
      <c r="G20" s="102" t="str">
        <f>IF(RES_hh_tes!G20=0,"",RES_hh_tes!G20/RES_hh_fec!G20)</f>
        <v/>
      </c>
      <c r="H20" s="102" t="str">
        <f>IF(RES_hh_tes!H20=0,"",RES_hh_tes!H20/RES_hh_fec!H20)</f>
        <v/>
      </c>
      <c r="I20" s="102" t="str">
        <f>IF(RES_hh_tes!I20=0,"",RES_hh_tes!I20/RES_hh_fec!I20)</f>
        <v/>
      </c>
      <c r="J20" s="102" t="str">
        <f>IF(RES_hh_tes!J20=0,"",RES_hh_tes!J20/RES_hh_fec!J20)</f>
        <v/>
      </c>
      <c r="K20" s="102" t="str">
        <f>IF(RES_hh_tes!K20=0,"",RES_hh_tes!K20/RES_hh_fec!K20)</f>
        <v/>
      </c>
      <c r="L20" s="102" t="str">
        <f>IF(RES_hh_tes!L20=0,"",RES_hh_tes!L20/RES_hh_fec!L20)</f>
        <v/>
      </c>
      <c r="M20" s="102" t="str">
        <f>IF(RES_hh_tes!M20=0,"",RES_hh_tes!M20/RES_hh_fec!M20)</f>
        <v/>
      </c>
      <c r="N20" s="102" t="str">
        <f>IF(RES_hh_tes!N20=0,"",RES_hh_tes!N20/RES_hh_fec!N20)</f>
        <v/>
      </c>
      <c r="O20" s="102" t="str">
        <f>IF(RES_hh_tes!O20=0,"",RES_hh_tes!O20/RES_hh_fec!O20)</f>
        <v/>
      </c>
      <c r="P20" s="102" t="str">
        <f>IF(RES_hh_tes!P20=0,"",RES_hh_tes!P20/RES_hh_fec!P20)</f>
        <v/>
      </c>
      <c r="Q20" s="102" t="str">
        <f>IF(RES_hh_tes!Q20=0,"",RES_hh_tes!Q20/RES_hh_fec!Q20)</f>
        <v/>
      </c>
    </row>
    <row r="21" spans="1:17" ht="12" customHeight="1" x14ac:dyDescent="0.25">
      <c r="A21" s="87" t="s">
        <v>109</v>
      </c>
      <c r="B21" s="102">
        <f>IF(RES_hh_tes!B21=0,"",RES_hh_tes!B21/RES_hh_fec!B21)</f>
        <v>0.46537462289569476</v>
      </c>
      <c r="C21" s="102">
        <f>IF(RES_hh_tes!C21=0,"",RES_hh_tes!C21/RES_hh_fec!C21)</f>
        <v>0.46537462289569476</v>
      </c>
      <c r="D21" s="102">
        <f>IF(RES_hh_tes!D21=0,"",RES_hh_tes!D21/RES_hh_fec!D21)</f>
        <v>0.47115067681873751</v>
      </c>
      <c r="E21" s="102">
        <f>IF(RES_hh_tes!E21=0,"",RES_hh_tes!E21/RES_hh_fec!E21)</f>
        <v>0.48083237633769599</v>
      </c>
      <c r="F21" s="102">
        <f>IF(RES_hh_tes!F21=0,"",RES_hh_tes!F21/RES_hh_fec!F21)</f>
        <v>0.48577393741781039</v>
      </c>
      <c r="G21" s="102">
        <f>IF(RES_hh_tes!G21=0,"",RES_hh_tes!G21/RES_hh_fec!G21)</f>
        <v>0.49109012989007983</v>
      </c>
      <c r="H21" s="102">
        <f>IF(RES_hh_tes!H21=0,"",RES_hh_tes!H21/RES_hh_fec!H21)</f>
        <v>0.49698157350874367</v>
      </c>
      <c r="I21" s="102">
        <f>IF(RES_hh_tes!I21=0,"",RES_hh_tes!I21/RES_hh_fec!I21)</f>
        <v>0.50193838769934784</v>
      </c>
      <c r="J21" s="102">
        <f>IF(RES_hh_tes!J21=0,"",RES_hh_tes!J21/RES_hh_fec!J21)</f>
        <v>0.50866079838323275</v>
      </c>
      <c r="K21" s="102">
        <f>IF(RES_hh_tes!K21=0,"",RES_hh_tes!K21/RES_hh_fec!K21)</f>
        <v>0.51522696293206016</v>
      </c>
      <c r="L21" s="102">
        <f>IF(RES_hh_tes!L21=0,"",RES_hh_tes!L21/RES_hh_fec!L21)</f>
        <v>0.52063340352243315</v>
      </c>
      <c r="M21" s="102">
        <f>IF(RES_hh_tes!M21=0,"",RES_hh_tes!M21/RES_hh_fec!M21)</f>
        <v>0.52474214150020271</v>
      </c>
      <c r="N21" s="102">
        <f>IF(RES_hh_tes!N21=0,"",RES_hh_tes!N21/RES_hh_fec!N21)</f>
        <v>0.52834990670742488</v>
      </c>
      <c r="O21" s="102">
        <f>IF(RES_hh_tes!O21=0,"",RES_hh_tes!O21/RES_hh_fec!O21)</f>
        <v>0.53409989000998959</v>
      </c>
      <c r="P21" s="102">
        <f>IF(RES_hh_tes!P21=0,"",RES_hh_tes!P21/RES_hh_fec!P21)</f>
        <v>0.53982580158173432</v>
      </c>
      <c r="Q21" s="102">
        <f>IF(RES_hh_tes!Q21=0,"",RES_hh_tes!Q21/RES_hh_fec!Q21)</f>
        <v>0.54529287972137996</v>
      </c>
    </row>
    <row r="22" spans="1:17" ht="12" customHeight="1" x14ac:dyDescent="0.25">
      <c r="A22" s="87" t="s">
        <v>55</v>
      </c>
      <c r="B22" s="102">
        <f>IF(RES_hh_tes!B22=0,"",RES_hh_tes!B22/RES_hh_fec!B22)</f>
        <v>0.37229969831655574</v>
      </c>
      <c r="C22" s="102">
        <f>IF(RES_hh_tes!C22=0,"",RES_hh_tes!C22/RES_hh_fec!C22)</f>
        <v>0.42578535258456857</v>
      </c>
      <c r="D22" s="102">
        <f>IF(RES_hh_tes!D22=0,"",RES_hh_tes!D22/RES_hh_fec!D22)</f>
        <v>0.42610940594998559</v>
      </c>
      <c r="E22" s="102">
        <f>IF(RES_hh_tes!E22=0,"",RES_hh_tes!E22/RES_hh_fec!E22)</f>
        <v>0.42737257741556861</v>
      </c>
      <c r="F22" s="102">
        <f>IF(RES_hh_tes!F22=0,"",RES_hh_tes!F22/RES_hh_fec!F22)</f>
        <v>0.42971141918942085</v>
      </c>
      <c r="G22" s="102">
        <f>IF(RES_hh_tes!G22=0,"",RES_hh_tes!G22/RES_hh_fec!G22)</f>
        <v>0.43071567112434161</v>
      </c>
      <c r="H22" s="102">
        <f>IF(RES_hh_tes!H22=0,"",RES_hh_tes!H22/RES_hh_fec!H22)</f>
        <v>0.43077914213726864</v>
      </c>
      <c r="I22" s="102">
        <f>IF(RES_hh_tes!I22=0,"",RES_hh_tes!I22/RES_hh_fec!I22)</f>
        <v>0.43488008793163158</v>
      </c>
      <c r="J22" s="102">
        <f>IF(RES_hh_tes!J22=0,"",RES_hh_tes!J22/RES_hh_fec!J22)</f>
        <v>0.43492889471997859</v>
      </c>
      <c r="K22" s="102">
        <f>IF(RES_hh_tes!K22=0,"",RES_hh_tes!K22/RES_hh_fec!K22)</f>
        <v>0.43634515912027022</v>
      </c>
      <c r="L22" s="102">
        <f>IF(RES_hh_tes!L22=0,"",RES_hh_tes!L22/RES_hh_fec!L22)</f>
        <v>0.43686345256434206</v>
      </c>
      <c r="M22" s="102">
        <f>IF(RES_hh_tes!M22=0,"",RES_hh_tes!M22/RES_hh_fec!M22)</f>
        <v>0.4387322442938183</v>
      </c>
      <c r="N22" s="102">
        <f>IF(RES_hh_tes!N22=0,"",RES_hh_tes!N22/RES_hh_fec!N22)</f>
        <v>0.44003118487634596</v>
      </c>
      <c r="O22" s="102">
        <f>IF(RES_hh_tes!O22=0,"",RES_hh_tes!O22/RES_hh_fec!O22)</f>
        <v>0.44016607603457186</v>
      </c>
      <c r="P22" s="102">
        <f>IF(RES_hh_tes!P22=0,"",RES_hh_tes!P22/RES_hh_fec!P22)</f>
        <v>0.44116107648043168</v>
      </c>
      <c r="Q22" s="102">
        <f>IF(RES_hh_tes!Q22=0,"",RES_hh_tes!Q22/RES_hh_fec!Q22)</f>
        <v>0.44154845082485877</v>
      </c>
    </row>
    <row r="23" spans="1:17" ht="12" customHeight="1" x14ac:dyDescent="0.25">
      <c r="A23" s="87" t="s">
        <v>79</v>
      </c>
      <c r="B23" s="102" t="str">
        <f>IF(RES_hh_tes!B23=0,"",RES_hh_tes!B23/RES_hh_fec!B23)</f>
        <v/>
      </c>
      <c r="C23" s="102" t="str">
        <f>IF(RES_hh_tes!C23=0,"",RES_hh_tes!C23/RES_hh_fec!C23)</f>
        <v/>
      </c>
      <c r="D23" s="102" t="str">
        <f>IF(RES_hh_tes!D23=0,"",RES_hh_tes!D23/RES_hh_fec!D23)</f>
        <v/>
      </c>
      <c r="E23" s="102" t="str">
        <f>IF(RES_hh_tes!E23=0,"",RES_hh_tes!E23/RES_hh_fec!E23)</f>
        <v/>
      </c>
      <c r="F23" s="102" t="str">
        <f>IF(RES_hh_tes!F23=0,"",RES_hh_tes!F23/RES_hh_fec!F23)</f>
        <v/>
      </c>
      <c r="G23" s="102" t="str">
        <f>IF(RES_hh_tes!G23=0,"",RES_hh_tes!G23/RES_hh_fec!G23)</f>
        <v/>
      </c>
      <c r="H23" s="102" t="str">
        <f>IF(RES_hh_tes!H23=0,"",RES_hh_tes!H23/RES_hh_fec!H23)</f>
        <v/>
      </c>
      <c r="I23" s="102" t="str">
        <f>IF(RES_hh_tes!I23=0,"",RES_hh_tes!I23/RES_hh_fec!I23)</f>
        <v/>
      </c>
      <c r="J23" s="102" t="str">
        <f>IF(RES_hh_tes!J23=0,"",RES_hh_tes!J23/RES_hh_fec!J23)</f>
        <v/>
      </c>
      <c r="K23" s="102" t="str">
        <f>IF(RES_hh_tes!K23=0,"",RES_hh_tes!K23/RES_hh_fec!K23)</f>
        <v/>
      </c>
      <c r="L23" s="102" t="str">
        <f>IF(RES_hh_tes!L23=0,"",RES_hh_tes!L23/RES_hh_fec!L23)</f>
        <v/>
      </c>
      <c r="M23" s="102" t="str">
        <f>IF(RES_hh_tes!M23=0,"",RES_hh_tes!M23/RES_hh_fec!M23)</f>
        <v/>
      </c>
      <c r="N23" s="102" t="str">
        <f>IF(RES_hh_tes!N23=0,"",RES_hh_tes!N23/RES_hh_fec!N23)</f>
        <v/>
      </c>
      <c r="O23" s="102" t="str">
        <f>IF(RES_hh_tes!O23=0,"",RES_hh_tes!O23/RES_hh_fec!O23)</f>
        <v/>
      </c>
      <c r="P23" s="102" t="str">
        <f>IF(RES_hh_tes!P23=0,"",RES_hh_tes!P23/RES_hh_fec!P23)</f>
        <v/>
      </c>
      <c r="Q23" s="102" t="str">
        <f>IF(RES_hh_tes!Q23=0,"",RES_hh_tes!Q23/RES_hh_fec!Q23)</f>
        <v/>
      </c>
    </row>
    <row r="24" spans="1:17" ht="12" customHeight="1" x14ac:dyDescent="0.25">
      <c r="A24" s="87" t="s">
        <v>61</v>
      </c>
      <c r="B24" s="102">
        <f>IF(RES_hh_tes!B24=0,"",RES_hh_tes!B24/RES_hh_fec!B24)</f>
        <v>0.75100851370058752</v>
      </c>
      <c r="C24" s="102">
        <f>IF(RES_hh_tes!C24=0,"",RES_hh_tes!C24/RES_hh_fec!C24)</f>
        <v>0.75647096550570381</v>
      </c>
      <c r="D24" s="102">
        <f>IF(RES_hh_tes!D24=0,"",RES_hh_tes!D24/RES_hh_fec!D24)</f>
        <v>0.75674840694242684</v>
      </c>
      <c r="E24" s="102">
        <f>IF(RES_hh_tes!E24=0,"",RES_hh_tes!E24/RES_hh_fec!E24)</f>
        <v>0.75704995898010174</v>
      </c>
      <c r="F24" s="102">
        <f>IF(RES_hh_tes!F24=0,"",RES_hh_tes!F24/RES_hh_fec!F24)</f>
        <v>0.75780041598380232</v>
      </c>
      <c r="G24" s="102">
        <f>IF(RES_hh_tes!G24=0,"",RES_hh_tes!G24/RES_hh_fec!G24)</f>
        <v>0.75946516989561685</v>
      </c>
      <c r="H24" s="102">
        <f>IF(RES_hh_tes!H24=0,"",RES_hh_tes!H24/RES_hh_fec!H24)</f>
        <v>0.76031200551994638</v>
      </c>
      <c r="I24" s="102">
        <f>IF(RES_hh_tes!I24=0,"",RES_hh_tes!I24/RES_hh_fec!I24)</f>
        <v>0.76187402643253133</v>
      </c>
      <c r="J24" s="102">
        <f>IF(RES_hh_tes!J24=0,"",RES_hh_tes!J24/RES_hh_fec!J24)</f>
        <v>0.76313373489195124</v>
      </c>
      <c r="K24" s="102">
        <f>IF(RES_hh_tes!K24=0,"",RES_hh_tes!K24/RES_hh_fec!K24)</f>
        <v>0.76474861460851151</v>
      </c>
      <c r="L24" s="102">
        <f>IF(RES_hh_tes!L24=0,"",RES_hh_tes!L24/RES_hh_fec!L24)</f>
        <v>0.76662580759487298</v>
      </c>
      <c r="M24" s="102">
        <f>IF(RES_hh_tes!M24=0,"",RES_hh_tes!M24/RES_hh_fec!M24)</f>
        <v>0.76823398301704227</v>
      </c>
      <c r="N24" s="102">
        <f>IF(RES_hh_tes!N24=0,"",RES_hh_tes!N24/RES_hh_fec!N24)</f>
        <v>0.77011911325984439</v>
      </c>
      <c r="O24" s="102">
        <f>IF(RES_hh_tes!O24=0,"",RES_hh_tes!O24/RES_hh_fec!O24)</f>
        <v>0.77091212081097382</v>
      </c>
      <c r="P24" s="102">
        <f>IF(RES_hh_tes!P24=0,"",RES_hh_tes!P24/RES_hh_fec!P24)</f>
        <v>0.77163741943572561</v>
      </c>
      <c r="Q24" s="102">
        <f>IF(RES_hh_tes!Q24=0,"",RES_hh_tes!Q24/RES_hh_fec!Q24)</f>
        <v>0.77259196328493362</v>
      </c>
    </row>
    <row r="25" spans="1:17" ht="12" customHeight="1" x14ac:dyDescent="0.25">
      <c r="A25" s="51" t="s">
        <v>60</v>
      </c>
      <c r="B25" s="104">
        <f>IF(RES_hh_tes!B25=0,"",RES_hh_tes!B25/RES_hh_fec!B25)</f>
        <v>0.57085953741871909</v>
      </c>
      <c r="C25" s="104">
        <f>IF(RES_hh_tes!C25=0,"",RES_hh_tes!C25/RES_hh_fec!C25)</f>
        <v>0.57802852774537139</v>
      </c>
      <c r="D25" s="104">
        <f>IF(RES_hh_tes!D25=0,"",RES_hh_tes!D25/RES_hh_fec!D25)</f>
        <v>0.59532856744784179</v>
      </c>
      <c r="E25" s="104">
        <f>IF(RES_hh_tes!E25=0,"",RES_hh_tes!E25/RES_hh_fec!E25)</f>
        <v>0.60418868785301716</v>
      </c>
      <c r="F25" s="104">
        <f>IF(RES_hh_tes!F25=0,"",RES_hh_tes!F25/RES_hh_fec!F25)</f>
        <v>0.61684449016381315</v>
      </c>
      <c r="G25" s="104">
        <f>IF(RES_hh_tes!G25=0,"",RES_hh_tes!G25/RES_hh_fec!G25)</f>
        <v>0.62739227542699616</v>
      </c>
      <c r="H25" s="104">
        <f>IF(RES_hh_tes!H25=0,"",RES_hh_tes!H25/RES_hh_fec!H25)</f>
        <v>0.63953163975323279</v>
      </c>
      <c r="I25" s="104">
        <f>IF(RES_hh_tes!I25=0,"",RES_hh_tes!I25/RES_hh_fec!I25)</f>
        <v>0.65340236552987174</v>
      </c>
      <c r="J25" s="104">
        <f>IF(RES_hh_tes!J25=0,"",RES_hh_tes!J25/RES_hh_fec!J25)</f>
        <v>0.66611666869726582</v>
      </c>
      <c r="K25" s="104">
        <f>IF(RES_hh_tes!K25=0,"",RES_hh_tes!K25/RES_hh_fec!K25)</f>
        <v>0.66920262092385396</v>
      </c>
      <c r="L25" s="104">
        <f>IF(RES_hh_tes!L25=0,"",RES_hh_tes!L25/RES_hh_fec!L25)</f>
        <v>0.67367866947134214</v>
      </c>
      <c r="M25" s="104">
        <f>IF(RES_hh_tes!M25=0,"",RES_hh_tes!M25/RES_hh_fec!M25)</f>
        <v>0.67648987292898555</v>
      </c>
      <c r="N25" s="104">
        <f>IF(RES_hh_tes!N25=0,"",RES_hh_tes!N25/RES_hh_fec!N25)</f>
        <v>0.68097490172811892</v>
      </c>
      <c r="O25" s="104">
        <f>IF(RES_hh_tes!O25=0,"",RES_hh_tes!O25/RES_hh_fec!O25)</f>
        <v>0.68306802112359732</v>
      </c>
      <c r="P25" s="104">
        <f>IF(RES_hh_tes!P25=0,"",RES_hh_tes!P25/RES_hh_fec!P25)</f>
        <v>0.6852018009658104</v>
      </c>
      <c r="Q25" s="104">
        <f>IF(RES_hh_tes!Q25=0,"",RES_hh_tes!Q25/RES_hh_fec!Q25)</f>
        <v>0.68955579756330587</v>
      </c>
    </row>
    <row r="26" spans="1:17" ht="12" customHeight="1" x14ac:dyDescent="0.25">
      <c r="A26" s="49" t="s">
        <v>59</v>
      </c>
      <c r="B26" s="101" t="str">
        <f>IF(RES_hh_tes!B26=0,"",RES_hh_tes!B26/RES_hh_fec!B26)</f>
        <v/>
      </c>
      <c r="C26" s="101" t="str">
        <f>IF(RES_hh_tes!C26=0,"",RES_hh_tes!C26/RES_hh_fec!C26)</f>
        <v/>
      </c>
      <c r="D26" s="101" t="str">
        <f>IF(RES_hh_tes!D26=0,"",RES_hh_tes!D26/RES_hh_fec!D26)</f>
        <v/>
      </c>
      <c r="E26" s="101" t="str">
        <f>IF(RES_hh_tes!E26=0,"",RES_hh_tes!E26/RES_hh_fec!E26)</f>
        <v/>
      </c>
      <c r="F26" s="101" t="str">
        <f>IF(RES_hh_tes!F26=0,"",RES_hh_tes!F26/RES_hh_fec!F26)</f>
        <v/>
      </c>
      <c r="G26" s="101" t="str">
        <f>IF(RES_hh_tes!G26=0,"",RES_hh_tes!G26/RES_hh_fec!G26)</f>
        <v/>
      </c>
      <c r="H26" s="101" t="str">
        <f>IF(RES_hh_tes!H26=0,"",RES_hh_tes!H26/RES_hh_fec!H26)</f>
        <v/>
      </c>
      <c r="I26" s="101" t="str">
        <f>IF(RES_hh_tes!I26=0,"",RES_hh_tes!I26/RES_hh_fec!I26)</f>
        <v/>
      </c>
      <c r="J26" s="101" t="str">
        <f>IF(RES_hh_tes!J26=0,"",RES_hh_tes!J26/RES_hh_fec!J26)</f>
        <v/>
      </c>
      <c r="K26" s="101" t="str">
        <f>IF(RES_hh_tes!K26=0,"",RES_hh_tes!K26/RES_hh_fec!K26)</f>
        <v/>
      </c>
      <c r="L26" s="101">
        <f>IF(RES_hh_tes!L26=0,"",RES_hh_tes!L26/RES_hh_fec!L26)</f>
        <v>1</v>
      </c>
      <c r="M26" s="101">
        <f>IF(RES_hh_tes!M26=0,"",RES_hh_tes!M26/RES_hh_fec!M26)</f>
        <v>0.99999999999999978</v>
      </c>
      <c r="N26" s="101">
        <f>IF(RES_hh_tes!N26=0,"",RES_hh_tes!N26/RES_hh_fec!N26)</f>
        <v>1.0000000000000002</v>
      </c>
      <c r="O26" s="101">
        <f>IF(RES_hh_tes!O26=0,"",RES_hh_tes!O26/RES_hh_fec!O26)</f>
        <v>1.0000000000000002</v>
      </c>
      <c r="P26" s="101">
        <f>IF(RES_hh_tes!P26=0,"",RES_hh_tes!P26/RES_hh_fec!P26)</f>
        <v>1</v>
      </c>
      <c r="Q26" s="101">
        <f>IF(RES_hh_tes!Q26=0,"",RES_hh_tes!Q26/RES_hh_fec!Q26)</f>
        <v>0.99999999999999978</v>
      </c>
    </row>
    <row r="27" spans="1:17" ht="12.95" customHeight="1" x14ac:dyDescent="0.25">
      <c r="A27" s="89" t="s">
        <v>62</v>
      </c>
      <c r="B27" s="103">
        <f>IF(RES_hh_tes!B27=0,"",RES_hh_tes!B27/RES_hh_fec!B27)</f>
        <v>0.53962118203977694</v>
      </c>
      <c r="C27" s="103">
        <f>IF(RES_hh_tes!C27=0,"",RES_hh_tes!C27/RES_hh_fec!C27)</f>
        <v>0.56507664597522722</v>
      </c>
      <c r="D27" s="103">
        <f>IF(RES_hh_tes!D27=0,"",RES_hh_tes!D27/RES_hh_fec!D27)</f>
        <v>0.55593566156971674</v>
      </c>
      <c r="E27" s="103">
        <f>IF(RES_hh_tes!E27=0,"",RES_hh_tes!E27/RES_hh_fec!E27)</f>
        <v>0.57553803699529471</v>
      </c>
      <c r="F27" s="103">
        <f>IF(RES_hh_tes!F27=0,"",RES_hh_tes!F27/RES_hh_fec!F27)</f>
        <v>0.58749895266901531</v>
      </c>
      <c r="G27" s="103">
        <f>IF(RES_hh_tes!G27=0,"",RES_hh_tes!G27/RES_hh_fec!G27)</f>
        <v>0.58750795110810705</v>
      </c>
      <c r="H27" s="103">
        <f>IF(RES_hh_tes!H27=0,"",RES_hh_tes!H27/RES_hh_fec!H27)</f>
        <v>0.57613917204823362</v>
      </c>
      <c r="I27" s="103">
        <f>IF(RES_hh_tes!I27=0,"",RES_hh_tes!I27/RES_hh_fec!I27)</f>
        <v>0.59497437902625072</v>
      </c>
      <c r="J27" s="103">
        <f>IF(RES_hh_tes!J27=0,"",RES_hh_tes!J27/RES_hh_fec!J27)</f>
        <v>0.58196441169152724</v>
      </c>
      <c r="K27" s="103">
        <f>IF(RES_hh_tes!K27=0,"",RES_hh_tes!K27/RES_hh_fec!K27)</f>
        <v>0.58117605554059237</v>
      </c>
      <c r="L27" s="103">
        <f>IF(RES_hh_tes!L27=0,"",RES_hh_tes!L27/RES_hh_fec!L27)</f>
        <v>0.58568291477484058</v>
      </c>
      <c r="M27" s="103">
        <f>IF(RES_hh_tes!M27=0,"",RES_hh_tes!M27/RES_hh_fec!M27)</f>
        <v>0.60851199883017171</v>
      </c>
      <c r="N27" s="103">
        <f>IF(RES_hh_tes!N27=0,"",RES_hh_tes!N27/RES_hh_fec!N27)</f>
        <v>0.61442286036240712</v>
      </c>
      <c r="O27" s="103">
        <f>IF(RES_hh_tes!O27=0,"",RES_hh_tes!O27/RES_hh_fec!O27)</f>
        <v>0.62036843992432089</v>
      </c>
      <c r="P27" s="103">
        <f>IF(RES_hh_tes!P27=0,"",RES_hh_tes!P27/RES_hh_fec!P27)</f>
        <v>0.62707298358809982</v>
      </c>
      <c r="Q27" s="103">
        <f>IF(RES_hh_tes!Q27=0,"",RES_hh_tes!Q27/RES_hh_fec!Q27)</f>
        <v>0.63302202901951576</v>
      </c>
    </row>
    <row r="28" spans="1:17" ht="12" customHeight="1" x14ac:dyDescent="0.25">
      <c r="A28" s="87" t="s">
        <v>58</v>
      </c>
      <c r="B28" s="102" t="str">
        <f>IF(RES_hh_tes!B28=0,"",RES_hh_tes!B28/RES_hh_fec!B28)</f>
        <v/>
      </c>
      <c r="C28" s="102" t="str">
        <f>IF(RES_hh_tes!C28=0,"",RES_hh_tes!C28/RES_hh_fec!C28)</f>
        <v/>
      </c>
      <c r="D28" s="102" t="str">
        <f>IF(RES_hh_tes!D28=0,"",RES_hh_tes!D28/RES_hh_fec!D28)</f>
        <v/>
      </c>
      <c r="E28" s="102" t="str">
        <f>IF(RES_hh_tes!E28=0,"",RES_hh_tes!E28/RES_hh_fec!E28)</f>
        <v/>
      </c>
      <c r="F28" s="102" t="str">
        <f>IF(RES_hh_tes!F28=0,"",RES_hh_tes!F28/RES_hh_fec!F28)</f>
        <v/>
      </c>
      <c r="G28" s="102" t="str">
        <f>IF(RES_hh_tes!G28=0,"",RES_hh_tes!G28/RES_hh_fec!G28)</f>
        <v/>
      </c>
      <c r="H28" s="102" t="str">
        <f>IF(RES_hh_tes!H28=0,"",RES_hh_tes!H28/RES_hh_fec!H28)</f>
        <v/>
      </c>
      <c r="I28" s="102" t="str">
        <f>IF(RES_hh_tes!I28=0,"",RES_hh_tes!I28/RES_hh_fec!I28)</f>
        <v/>
      </c>
      <c r="J28" s="102" t="str">
        <f>IF(RES_hh_tes!J28=0,"",RES_hh_tes!J28/RES_hh_fec!J28)</f>
        <v/>
      </c>
      <c r="K28" s="102" t="str">
        <f>IF(RES_hh_tes!K28=0,"",RES_hh_tes!K28/RES_hh_fec!K28)</f>
        <v/>
      </c>
      <c r="L28" s="102" t="str">
        <f>IF(RES_hh_tes!L28=0,"",RES_hh_tes!L28/RES_hh_fec!L28)</f>
        <v/>
      </c>
      <c r="M28" s="102" t="str">
        <f>IF(RES_hh_tes!M28=0,"",RES_hh_tes!M28/RES_hh_fec!M28)</f>
        <v/>
      </c>
      <c r="N28" s="102" t="str">
        <f>IF(RES_hh_tes!N28=0,"",RES_hh_tes!N28/RES_hh_fec!N28)</f>
        <v/>
      </c>
      <c r="O28" s="102" t="str">
        <f>IF(RES_hh_tes!O28=0,"",RES_hh_tes!O28/RES_hh_fec!O28)</f>
        <v/>
      </c>
      <c r="P28" s="102" t="str">
        <f>IF(RES_hh_tes!P28=0,"",RES_hh_tes!P28/RES_hh_fec!P28)</f>
        <v/>
      </c>
      <c r="Q28" s="102" t="str">
        <f>IF(RES_hh_tes!Q28=0,"",RES_hh_tes!Q28/RES_hh_fec!Q28)</f>
        <v/>
      </c>
    </row>
    <row r="29" spans="1:17" s="28" customFormat="1" ht="12" customHeight="1" x14ac:dyDescent="0.25">
      <c r="A29" s="87" t="s">
        <v>84</v>
      </c>
      <c r="B29" s="102">
        <f>IF(RES_hh_tes!B29=0,"",RES_hh_tes!B29/RES_hh_fec!B29)</f>
        <v>0.39909505113546906</v>
      </c>
      <c r="C29" s="102">
        <f>IF(RES_hh_tes!C29=0,"",RES_hh_tes!C29/RES_hh_fec!C29)</f>
        <v>0.41031594265113019</v>
      </c>
      <c r="D29" s="102">
        <f>IF(RES_hh_tes!D29=0,"",RES_hh_tes!D29/RES_hh_fec!D29)</f>
        <v>0.43020090050506721</v>
      </c>
      <c r="E29" s="102">
        <f>IF(RES_hh_tes!E29=0,"",RES_hh_tes!E29/RES_hh_fec!E29)</f>
        <v>0.44563232171456746</v>
      </c>
      <c r="F29" s="102">
        <f>IF(RES_hh_tes!F29=0,"",RES_hh_tes!F29/RES_hh_fec!F29)</f>
        <v>0.44563232171456774</v>
      </c>
      <c r="G29" s="102">
        <f>IF(RES_hh_tes!G29=0,"",RES_hh_tes!G29/RES_hh_fec!G29)</f>
        <v>0.44889840786229951</v>
      </c>
      <c r="H29" s="102">
        <f>IF(RES_hh_tes!H29=0,"",RES_hh_tes!H29/RES_hh_fec!H29)</f>
        <v>0.4526688319339971</v>
      </c>
      <c r="I29" s="102">
        <f>IF(RES_hh_tes!I29=0,"",RES_hh_tes!I29/RES_hh_fec!I29)</f>
        <v>0.45451809327004455</v>
      </c>
      <c r="J29" s="102">
        <f>IF(RES_hh_tes!J29=0,"",RES_hh_tes!J29/RES_hh_fec!J29)</f>
        <v>0.45639312709566832</v>
      </c>
      <c r="K29" s="102">
        <f>IF(RES_hh_tes!K29=0,"",RES_hh_tes!K29/RES_hh_fec!K29)</f>
        <v>0.4565099224417643</v>
      </c>
      <c r="L29" s="102">
        <f>IF(RES_hh_tes!L29=0,"",RES_hh_tes!L29/RES_hh_fec!L29)</f>
        <v>0.45739898458817307</v>
      </c>
      <c r="M29" s="102">
        <f>IF(RES_hh_tes!M29=0,"",RES_hh_tes!M29/RES_hh_fec!M29)</f>
        <v>0.45989990199506259</v>
      </c>
      <c r="N29" s="102">
        <f>IF(RES_hh_tes!N29=0,"",RES_hh_tes!N29/RES_hh_fec!N29)</f>
        <v>0.46362759452930186</v>
      </c>
      <c r="O29" s="102">
        <f>IF(RES_hh_tes!O29=0,"",RES_hh_tes!O29/RES_hh_fec!O29)</f>
        <v>0.46459327139711798</v>
      </c>
      <c r="P29" s="102">
        <f>IF(RES_hh_tes!P29=0,"",RES_hh_tes!P29/RES_hh_fec!P29)</f>
        <v>0.46796707650820329</v>
      </c>
      <c r="Q29" s="102">
        <f>IF(RES_hh_tes!Q29=0,"",RES_hh_tes!Q29/RES_hh_fec!Q29)</f>
        <v>0.46803493892591824</v>
      </c>
    </row>
    <row r="30" spans="1:17" ht="12" customHeight="1" x14ac:dyDescent="0.25">
      <c r="A30" s="87" t="s">
        <v>109</v>
      </c>
      <c r="B30" s="102">
        <f>IF(RES_hh_tes!B30=0,"",RES_hh_tes!B30/RES_hh_fec!B30)</f>
        <v>0.429794670453582</v>
      </c>
      <c r="C30" s="102">
        <f>IF(RES_hh_tes!C30=0,"",RES_hh_tes!C30/RES_hh_fec!C30)</f>
        <v>0.42979467045358211</v>
      </c>
      <c r="D30" s="102">
        <f>IF(RES_hh_tes!D30=0,"",RES_hh_tes!D30/RES_hh_fec!D30)</f>
        <v>0.4396586755824573</v>
      </c>
      <c r="E30" s="102">
        <f>IF(RES_hh_tes!E30=0,"",RES_hh_tes!E30/RES_hh_fec!E30)</f>
        <v>0.45011113907708367</v>
      </c>
      <c r="F30" s="102">
        <f>IF(RES_hh_tes!F30=0,"",RES_hh_tes!F30/RES_hh_fec!F30)</f>
        <v>0.45807950816603965</v>
      </c>
      <c r="G30" s="102">
        <f>IF(RES_hh_tes!G30=0,"",RES_hh_tes!G30/RES_hh_fec!G30)</f>
        <v>0.46705864090281046</v>
      </c>
      <c r="H30" s="102">
        <f>IF(RES_hh_tes!H30=0,"",RES_hh_tes!H30/RES_hh_fec!H30)</f>
        <v>0.47611343344926327</v>
      </c>
      <c r="I30" s="102">
        <f>IF(RES_hh_tes!I30=0,"",RES_hh_tes!I30/RES_hh_fec!I30)</f>
        <v>0.48457130299305518</v>
      </c>
      <c r="J30" s="102">
        <f>IF(RES_hh_tes!J30=0,"",RES_hh_tes!J30/RES_hh_fec!J30)</f>
        <v>0.49360127597807002</v>
      </c>
      <c r="K30" s="102">
        <f>IF(RES_hh_tes!K30=0,"",RES_hh_tes!K30/RES_hh_fec!K30)</f>
        <v>0.49395116771303654</v>
      </c>
      <c r="L30" s="102">
        <f>IF(RES_hh_tes!L30=0,"",RES_hh_tes!L30/RES_hh_fec!L30)</f>
        <v>0.49715118355127347</v>
      </c>
      <c r="M30" s="102">
        <f>IF(RES_hh_tes!M30=0,"",RES_hh_tes!M30/RES_hh_fec!M30)</f>
        <v>0.49998662225001905</v>
      </c>
      <c r="N30" s="102">
        <f>IF(RES_hh_tes!N30=0,"",RES_hh_tes!N30/RES_hh_fec!N30)</f>
        <v>0.50188947105960757</v>
      </c>
      <c r="O30" s="102">
        <f>IF(RES_hh_tes!O30=0,"",RES_hh_tes!O30/RES_hh_fec!O30)</f>
        <v>0.50509770622066086</v>
      </c>
      <c r="P30" s="102">
        <f>IF(RES_hh_tes!P30=0,"",RES_hh_tes!P30/RES_hh_fec!P30)</f>
        <v>0.50816077518267355</v>
      </c>
      <c r="Q30" s="102">
        <f>IF(RES_hh_tes!Q30=0,"",RES_hh_tes!Q30/RES_hh_fec!Q30)</f>
        <v>0.51040346667258352</v>
      </c>
    </row>
    <row r="31" spans="1:17" ht="12" customHeight="1" x14ac:dyDescent="0.25">
      <c r="A31" s="87" t="s">
        <v>55</v>
      </c>
      <c r="B31" s="102" t="str">
        <f>IF(RES_hh_tes!B31=0,"",RES_hh_tes!B31/RES_hh_fec!B31)</f>
        <v/>
      </c>
      <c r="C31" s="102" t="str">
        <f>IF(RES_hh_tes!C31=0,"",RES_hh_tes!C31/RES_hh_fec!C31)</f>
        <v/>
      </c>
      <c r="D31" s="102" t="str">
        <f>IF(RES_hh_tes!D31=0,"",RES_hh_tes!D31/RES_hh_fec!D31)</f>
        <v/>
      </c>
      <c r="E31" s="102" t="str">
        <f>IF(RES_hh_tes!E31=0,"",RES_hh_tes!E31/RES_hh_fec!E31)</f>
        <v/>
      </c>
      <c r="F31" s="102" t="str">
        <f>IF(RES_hh_tes!F31=0,"",RES_hh_tes!F31/RES_hh_fec!F31)</f>
        <v/>
      </c>
      <c r="G31" s="102" t="str">
        <f>IF(RES_hh_tes!G31=0,"",RES_hh_tes!G31/RES_hh_fec!G31)</f>
        <v/>
      </c>
      <c r="H31" s="102" t="str">
        <f>IF(RES_hh_tes!H31=0,"",RES_hh_tes!H31/RES_hh_fec!H31)</f>
        <v/>
      </c>
      <c r="I31" s="102" t="str">
        <f>IF(RES_hh_tes!I31=0,"",RES_hh_tes!I31/RES_hh_fec!I31)</f>
        <v/>
      </c>
      <c r="J31" s="102" t="str">
        <f>IF(RES_hh_tes!J31=0,"",RES_hh_tes!J31/RES_hh_fec!J31)</f>
        <v/>
      </c>
      <c r="K31" s="102" t="str">
        <f>IF(RES_hh_tes!K31=0,"",RES_hh_tes!K31/RES_hh_fec!K31)</f>
        <v/>
      </c>
      <c r="L31" s="102" t="str">
        <f>IF(RES_hh_tes!L31=0,"",RES_hh_tes!L31/RES_hh_fec!L31)</f>
        <v/>
      </c>
      <c r="M31" s="102" t="str">
        <f>IF(RES_hh_tes!M31=0,"",RES_hh_tes!M31/RES_hh_fec!M31)</f>
        <v/>
      </c>
      <c r="N31" s="102" t="str">
        <f>IF(RES_hh_tes!N31=0,"",RES_hh_tes!N31/RES_hh_fec!N31)</f>
        <v/>
      </c>
      <c r="O31" s="102" t="str">
        <f>IF(RES_hh_tes!O31=0,"",RES_hh_tes!O31/RES_hh_fec!O31)</f>
        <v/>
      </c>
      <c r="P31" s="102" t="str">
        <f>IF(RES_hh_tes!P31=0,"",RES_hh_tes!P31/RES_hh_fec!P31)</f>
        <v/>
      </c>
      <c r="Q31" s="102" t="str">
        <f>IF(RES_hh_tes!Q31=0,"",RES_hh_tes!Q31/RES_hh_fec!Q31)</f>
        <v/>
      </c>
    </row>
    <row r="32" spans="1:17" ht="12" customHeight="1" x14ac:dyDescent="0.25">
      <c r="A32" s="49" t="s">
        <v>60</v>
      </c>
      <c r="B32" s="101">
        <f>IF(RES_hh_tes!B32=0,"",RES_hh_tes!B32/RES_hh_fec!B32)</f>
        <v>0.78357666272181714</v>
      </c>
      <c r="C32" s="101">
        <f>IF(RES_hh_tes!C32=0,"",RES_hh_tes!C32/RES_hh_fec!C32)</f>
        <v>0.79440731663229636</v>
      </c>
      <c r="D32" s="101">
        <f>IF(RES_hh_tes!D32=0,"",RES_hh_tes!D32/RES_hh_fec!D32)</f>
        <v>0.79724577688243592</v>
      </c>
      <c r="E32" s="101">
        <f>IF(RES_hh_tes!E32=0,"",RES_hh_tes!E32/RES_hh_fec!E32)</f>
        <v>0.80181308184766531</v>
      </c>
      <c r="F32" s="101">
        <f>IF(RES_hh_tes!F32=0,"",RES_hh_tes!F32/RES_hh_fec!F32)</f>
        <v>0.80579186807143899</v>
      </c>
      <c r="G32" s="101">
        <f>IF(RES_hh_tes!G32=0,"",RES_hh_tes!G32/RES_hh_fec!G32)</f>
        <v>0.80947863068927206</v>
      </c>
      <c r="H32" s="101">
        <f>IF(RES_hh_tes!H32=0,"",RES_hh_tes!H32/RES_hh_fec!H32)</f>
        <v>0.81410109607531889</v>
      </c>
      <c r="I32" s="101">
        <f>IF(RES_hh_tes!I32=0,"",RES_hh_tes!I32/RES_hh_fec!I32)</f>
        <v>0.81729714729648728</v>
      </c>
      <c r="J32" s="101">
        <f>IF(RES_hh_tes!J32=0,"",RES_hh_tes!J32/RES_hh_fec!J32)</f>
        <v>0.81969113642410008</v>
      </c>
      <c r="K32" s="101">
        <f>IF(RES_hh_tes!K32=0,"",RES_hh_tes!K32/RES_hh_fec!K32)</f>
        <v>0.82612734505766661</v>
      </c>
      <c r="L32" s="101">
        <f>IF(RES_hh_tes!L32=0,"",RES_hh_tes!L32/RES_hh_fec!L32)</f>
        <v>0.82704997271266656</v>
      </c>
      <c r="M32" s="101">
        <f>IF(RES_hh_tes!M32=0,"",RES_hh_tes!M32/RES_hh_fec!M32)</f>
        <v>0.83042898175161795</v>
      </c>
      <c r="N32" s="101">
        <f>IF(RES_hh_tes!N32=0,"",RES_hh_tes!N32/RES_hh_fec!N32)</f>
        <v>0.83207387553927337</v>
      </c>
      <c r="O32" s="101">
        <f>IF(RES_hh_tes!O32=0,"",RES_hh_tes!O32/RES_hh_fec!O32)</f>
        <v>0.83345519170517757</v>
      </c>
      <c r="P32" s="101">
        <f>IF(RES_hh_tes!P32=0,"",RES_hh_tes!P32/RES_hh_fec!P32)</f>
        <v>0.83394578704728595</v>
      </c>
      <c r="Q32" s="101">
        <f>IF(RES_hh_tes!Q32=0,"",RES_hh_tes!Q32/RES_hh_fec!Q32)</f>
        <v>0.83539102258405251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>
        <f t="shared" ref="B3" si="0">SUM(B4,B15,B17,B27)</f>
        <v>4139.4625846165954</v>
      </c>
      <c r="C3" s="100">
        <f t="shared" ref="C3:Q3" si="1">SUM(C4,C15,C17,C27)</f>
        <v>4248.6337216947613</v>
      </c>
      <c r="D3" s="100">
        <f t="shared" si="1"/>
        <v>4365.0523959639113</v>
      </c>
      <c r="E3" s="100">
        <f t="shared" si="1"/>
        <v>4154.6316806003888</v>
      </c>
      <c r="F3" s="100">
        <f t="shared" si="1"/>
        <v>3949.1670761716327</v>
      </c>
      <c r="G3" s="100">
        <f t="shared" si="1"/>
        <v>3562.6461060794295</v>
      </c>
      <c r="H3" s="100">
        <f t="shared" si="1"/>
        <v>3258.4221752144049</v>
      </c>
      <c r="I3" s="100">
        <f t="shared" si="1"/>
        <v>2815.4937229203606</v>
      </c>
      <c r="J3" s="100">
        <f t="shared" si="1"/>
        <v>3088.5548819810765</v>
      </c>
      <c r="K3" s="100">
        <f t="shared" si="1"/>
        <v>3073.1519512548375</v>
      </c>
      <c r="L3" s="100">
        <f t="shared" si="1"/>
        <v>3385.255008741331</v>
      </c>
      <c r="M3" s="100">
        <f t="shared" si="1"/>
        <v>2972.5229470624649</v>
      </c>
      <c r="N3" s="100">
        <f t="shared" si="1"/>
        <v>2761.6288026380171</v>
      </c>
      <c r="O3" s="100">
        <f t="shared" si="1"/>
        <v>2823.3552651443961</v>
      </c>
      <c r="P3" s="100">
        <f t="shared" si="1"/>
        <v>2528.9055455372659</v>
      </c>
      <c r="Q3" s="100">
        <f t="shared" si="1"/>
        <v>2553.5796302205895</v>
      </c>
    </row>
    <row r="4" spans="1:17" ht="12.95" customHeight="1" x14ac:dyDescent="0.25">
      <c r="A4" s="89" t="s">
        <v>65</v>
      </c>
      <c r="B4" s="96">
        <f t="shared" ref="B4" si="2">SUM(B5:B14)</f>
        <v>3427.5882414545431</v>
      </c>
      <c r="C4" s="96">
        <f t="shared" ref="C4:Q4" si="3">SUM(C5:C14)</f>
        <v>3654.9238646110989</v>
      </c>
      <c r="D4" s="96">
        <f t="shared" si="3"/>
        <v>3739.856555532032</v>
      </c>
      <c r="E4" s="96">
        <f t="shared" si="3"/>
        <v>3511.4088364390454</v>
      </c>
      <c r="F4" s="96">
        <f t="shared" si="3"/>
        <v>3312.6025140906072</v>
      </c>
      <c r="G4" s="96">
        <f t="shared" si="3"/>
        <v>2906.3362843638774</v>
      </c>
      <c r="H4" s="96">
        <f t="shared" si="3"/>
        <v>2562.7533660366157</v>
      </c>
      <c r="I4" s="96">
        <f t="shared" si="3"/>
        <v>2130.527646065193</v>
      </c>
      <c r="J4" s="96">
        <f t="shared" si="3"/>
        <v>2357.096378736167</v>
      </c>
      <c r="K4" s="96">
        <f t="shared" si="3"/>
        <v>2317.8328193447887</v>
      </c>
      <c r="L4" s="96">
        <f t="shared" si="3"/>
        <v>2618.5554566509445</v>
      </c>
      <c r="M4" s="96">
        <f t="shared" si="3"/>
        <v>2232.1287167973683</v>
      </c>
      <c r="N4" s="96">
        <f t="shared" si="3"/>
        <v>2025.5617012526568</v>
      </c>
      <c r="O4" s="96">
        <f t="shared" si="3"/>
        <v>2086.2619707663412</v>
      </c>
      <c r="P4" s="96">
        <f t="shared" si="3"/>
        <v>1731.4160505592051</v>
      </c>
      <c r="Q4" s="96">
        <f t="shared" si="3"/>
        <v>1704.5598924298945</v>
      </c>
    </row>
    <row r="5" spans="1:17" ht="12" customHeight="1" x14ac:dyDescent="0.25">
      <c r="A5" s="87" t="s">
        <v>58</v>
      </c>
      <c r="B5" s="95">
        <v>247.37710974693701</v>
      </c>
      <c r="C5" s="95">
        <v>322.17215487695989</v>
      </c>
      <c r="D5" s="95">
        <v>544.30492751046006</v>
      </c>
      <c r="E5" s="95">
        <v>348.62867993862005</v>
      </c>
      <c r="F5" s="95">
        <v>441.09974003158811</v>
      </c>
      <c r="G5" s="95">
        <v>212.88282702005364</v>
      </c>
      <c r="H5" s="95">
        <v>200.79256192873194</v>
      </c>
      <c r="I5" s="95">
        <v>175.74448534682398</v>
      </c>
      <c r="J5" s="95">
        <v>265.42106109057607</v>
      </c>
      <c r="K5" s="95">
        <v>194.47019247913215</v>
      </c>
      <c r="L5" s="95">
        <v>221.41872481186635</v>
      </c>
      <c r="M5" s="95">
        <v>200.57204414234403</v>
      </c>
      <c r="N5" s="95">
        <v>186.93673900699923</v>
      </c>
      <c r="O5" s="95">
        <v>111.4853171102683</v>
      </c>
      <c r="P5" s="95">
        <v>81.454312650822146</v>
      </c>
      <c r="Q5" s="95">
        <v>74.471419742652103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>
        <v>3180.211131707606</v>
      </c>
      <c r="C8" s="95">
        <v>3332.7517097341388</v>
      </c>
      <c r="D8" s="95">
        <v>3195.551628021572</v>
      </c>
      <c r="E8" s="95">
        <v>3162.7801565004256</v>
      </c>
      <c r="F8" s="95">
        <v>2871.502774059019</v>
      </c>
      <c r="G8" s="95">
        <v>2693.4534573438236</v>
      </c>
      <c r="H8" s="95">
        <v>2361.9608041078836</v>
      </c>
      <c r="I8" s="95">
        <v>1954.7831607183689</v>
      </c>
      <c r="J8" s="95">
        <v>2091.6753176455909</v>
      </c>
      <c r="K8" s="95">
        <v>2123.3626268656567</v>
      </c>
      <c r="L8" s="95">
        <v>2397.136731839078</v>
      </c>
      <c r="M8" s="95">
        <v>2031.5566726550244</v>
      </c>
      <c r="N8" s="95">
        <v>1838.6249622456576</v>
      </c>
      <c r="O8" s="95">
        <v>1974.776653656073</v>
      </c>
      <c r="P8" s="95">
        <v>1649.9617379083829</v>
      </c>
      <c r="Q8" s="95">
        <v>1630.0884726872423</v>
      </c>
    </row>
    <row r="9" spans="1:17" ht="12" customHeight="1" x14ac:dyDescent="0.25">
      <c r="A9" s="87" t="s">
        <v>55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0</v>
      </c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>
        <f t="shared" ref="B15" si="4">B16</f>
        <v>0</v>
      </c>
      <c r="C15" s="96">
        <f t="shared" ref="C15:Q15" si="5">C16</f>
        <v>0</v>
      </c>
      <c r="D15" s="96">
        <f t="shared" si="5"/>
        <v>0</v>
      </c>
      <c r="E15" s="96">
        <f t="shared" si="5"/>
        <v>0</v>
      </c>
      <c r="F15" s="96">
        <f t="shared" si="5"/>
        <v>0</v>
      </c>
      <c r="G15" s="96">
        <f t="shared" si="5"/>
        <v>0</v>
      </c>
      <c r="H15" s="96">
        <f t="shared" si="5"/>
        <v>0</v>
      </c>
      <c r="I15" s="96">
        <f t="shared" si="5"/>
        <v>0</v>
      </c>
      <c r="J15" s="96">
        <f t="shared" si="5"/>
        <v>0</v>
      </c>
      <c r="K15" s="96">
        <f t="shared" si="5"/>
        <v>0</v>
      </c>
      <c r="L15" s="96">
        <f t="shared" si="5"/>
        <v>0</v>
      </c>
      <c r="M15" s="96">
        <f t="shared" si="5"/>
        <v>0</v>
      </c>
      <c r="N15" s="96">
        <f t="shared" si="5"/>
        <v>0</v>
      </c>
      <c r="O15" s="96">
        <f t="shared" si="5"/>
        <v>0</v>
      </c>
      <c r="P15" s="96">
        <f t="shared" si="5"/>
        <v>0</v>
      </c>
      <c r="Q15" s="96">
        <f t="shared" si="5"/>
        <v>0</v>
      </c>
    </row>
    <row r="16" spans="1:17" ht="12" customHeight="1" x14ac:dyDescent="0.25">
      <c r="A16" s="87" t="s">
        <v>111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>
        <f t="shared" ref="B17:Q17" si="6">SUM(B18:B26)</f>
        <v>464.19792503006971</v>
      </c>
      <c r="C17" s="96">
        <f t="shared" si="6"/>
        <v>381.39789728991252</v>
      </c>
      <c r="D17" s="96">
        <f t="shared" si="6"/>
        <v>386.43724857294018</v>
      </c>
      <c r="E17" s="96">
        <f t="shared" si="6"/>
        <v>414.26393843797274</v>
      </c>
      <c r="F17" s="96">
        <f t="shared" si="6"/>
        <v>416.5538938695492</v>
      </c>
      <c r="G17" s="96">
        <f t="shared" si="6"/>
        <v>426.07121909554144</v>
      </c>
      <c r="H17" s="96">
        <f t="shared" si="6"/>
        <v>436.17294830335351</v>
      </c>
      <c r="I17" s="96">
        <f t="shared" si="6"/>
        <v>438.31907216806059</v>
      </c>
      <c r="J17" s="96">
        <f t="shared" si="6"/>
        <v>461.21783161483643</v>
      </c>
      <c r="K17" s="96">
        <f t="shared" si="6"/>
        <v>479.95398728652242</v>
      </c>
      <c r="L17" s="96">
        <f t="shared" si="6"/>
        <v>494.68524045333567</v>
      </c>
      <c r="M17" s="96">
        <f t="shared" si="6"/>
        <v>486.5656307383868</v>
      </c>
      <c r="N17" s="96">
        <f t="shared" si="6"/>
        <v>479.78842995606084</v>
      </c>
      <c r="O17" s="96">
        <f t="shared" si="6"/>
        <v>479.30340809792409</v>
      </c>
      <c r="P17" s="96">
        <f t="shared" si="6"/>
        <v>537.96156467234641</v>
      </c>
      <c r="Q17" s="96">
        <f t="shared" si="6"/>
        <v>583.90289197053562</v>
      </c>
    </row>
    <row r="18" spans="1:17" ht="12" customHeight="1" x14ac:dyDescent="0.25">
      <c r="A18" s="87" t="s">
        <v>58</v>
      </c>
      <c r="B18" s="95">
        <v>0</v>
      </c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>
        <v>14.413618381269961</v>
      </c>
      <c r="C19" s="95">
        <v>12.199706781384892</v>
      </c>
      <c r="D19" s="95">
        <v>11.122513350598492</v>
      </c>
      <c r="E19" s="95">
        <v>8.7665914568668537</v>
      </c>
      <c r="F19" s="95">
        <v>7.1153495596738505</v>
      </c>
      <c r="G19" s="95">
        <v>6.2140997774629092</v>
      </c>
      <c r="H19" s="95">
        <v>5.1969347819151093</v>
      </c>
      <c r="I19" s="95">
        <v>4.6808382257114296</v>
      </c>
      <c r="J19" s="95">
        <v>4.4580013358195609</v>
      </c>
      <c r="K19" s="95">
        <v>4.096871337323944</v>
      </c>
      <c r="L19" s="95">
        <v>3.8619754753047366</v>
      </c>
      <c r="M19" s="95">
        <v>2.7956726375821082</v>
      </c>
      <c r="N19" s="95">
        <v>2.0384568077389416</v>
      </c>
      <c r="O19" s="95">
        <v>1.728456986240763</v>
      </c>
      <c r="P19" s="95">
        <v>1.3936707734040259</v>
      </c>
      <c r="Q19" s="95">
        <v>1.3936593882024975</v>
      </c>
    </row>
    <row r="20" spans="1:17" ht="12" customHeight="1" x14ac:dyDescent="0.25">
      <c r="A20" s="87" t="s">
        <v>110</v>
      </c>
      <c r="B20" s="95">
        <v>0</v>
      </c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>
        <v>449.78430664879977</v>
      </c>
      <c r="C21" s="95">
        <v>369.1981905085276</v>
      </c>
      <c r="D21" s="95">
        <v>375.31473522234171</v>
      </c>
      <c r="E21" s="95">
        <v>405.49734698110586</v>
      </c>
      <c r="F21" s="95">
        <v>409.43854430987534</v>
      </c>
      <c r="G21" s="95">
        <v>419.8571193180785</v>
      </c>
      <c r="H21" s="95">
        <v>430.9760135214384</v>
      </c>
      <c r="I21" s="95">
        <v>433.63823394234913</v>
      </c>
      <c r="J21" s="95">
        <v>456.75983027901685</v>
      </c>
      <c r="K21" s="95">
        <v>475.85711594919849</v>
      </c>
      <c r="L21" s="95">
        <v>490.82326497803092</v>
      </c>
      <c r="M21" s="95">
        <v>483.76995810080467</v>
      </c>
      <c r="N21" s="95">
        <v>477.74997314832189</v>
      </c>
      <c r="O21" s="95">
        <v>477.57495111168333</v>
      </c>
      <c r="P21" s="95">
        <v>536.56789389894243</v>
      </c>
      <c r="Q21" s="95">
        <v>582.50923258233308</v>
      </c>
    </row>
    <row r="22" spans="1:17" ht="12" customHeight="1" x14ac:dyDescent="0.25">
      <c r="A22" s="87" t="s">
        <v>55</v>
      </c>
      <c r="B22" s="95">
        <v>0</v>
      </c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</v>
      </c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247.67641813198304</v>
      </c>
      <c r="C27" s="96">
        <f t="shared" ref="C27:Q27" si="8">SUM(C28:C32)</f>
        <v>212.31195979374988</v>
      </c>
      <c r="D27" s="96">
        <f t="shared" si="8"/>
        <v>238.75859185893964</v>
      </c>
      <c r="E27" s="96">
        <f t="shared" si="8"/>
        <v>228.95890572337024</v>
      </c>
      <c r="F27" s="96">
        <f t="shared" si="8"/>
        <v>220.0106682114764</v>
      </c>
      <c r="G27" s="96">
        <f t="shared" si="8"/>
        <v>230.23860262001079</v>
      </c>
      <c r="H27" s="96">
        <f t="shared" si="8"/>
        <v>259.49586087443549</v>
      </c>
      <c r="I27" s="96">
        <f t="shared" si="8"/>
        <v>246.64700468710683</v>
      </c>
      <c r="J27" s="96">
        <f t="shared" si="8"/>
        <v>270.24067163007305</v>
      </c>
      <c r="K27" s="96">
        <f t="shared" si="8"/>
        <v>275.36514462352648</v>
      </c>
      <c r="L27" s="96">
        <f t="shared" si="8"/>
        <v>272.01431163705109</v>
      </c>
      <c r="M27" s="96">
        <f t="shared" si="8"/>
        <v>253.82859952670955</v>
      </c>
      <c r="N27" s="96">
        <f t="shared" si="8"/>
        <v>256.2786714292991</v>
      </c>
      <c r="O27" s="96">
        <f t="shared" si="8"/>
        <v>257.78988628013099</v>
      </c>
      <c r="P27" s="96">
        <f t="shared" si="8"/>
        <v>259.52793030571445</v>
      </c>
      <c r="Q27" s="96">
        <f t="shared" si="8"/>
        <v>265.11684582015965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20.419695163195257</v>
      </c>
      <c r="C29" s="95">
        <v>22.664084674019115</v>
      </c>
      <c r="D29" s="95">
        <v>43.986726606445529</v>
      </c>
      <c r="E29" s="95">
        <v>17.379845338485151</v>
      </c>
      <c r="F29" s="95">
        <v>7.4060631544381499</v>
      </c>
      <c r="G29" s="95">
        <v>14.103926684674811</v>
      </c>
      <c r="H29" s="95">
        <v>38.3080461983769</v>
      </c>
      <c r="I29" s="95">
        <v>27.254122423396577</v>
      </c>
      <c r="J29" s="95">
        <v>41.965533573356446</v>
      </c>
      <c r="K29" s="95">
        <v>42.308011964004059</v>
      </c>
      <c r="L29" s="95">
        <v>30.968589485945202</v>
      </c>
      <c r="M29" s="95">
        <v>14.619352487458354</v>
      </c>
      <c r="N29" s="95">
        <v>26.987280197732662</v>
      </c>
      <c r="O29" s="95">
        <v>21.491788201814249</v>
      </c>
      <c r="P29" s="95">
        <v>10.216580002074055</v>
      </c>
      <c r="Q29" s="95">
        <v>10.216567267238471</v>
      </c>
    </row>
    <row r="30" spans="1:17" ht="12" customHeight="1" x14ac:dyDescent="0.25">
      <c r="A30" s="87" t="s">
        <v>109</v>
      </c>
      <c r="B30" s="95">
        <v>227.25672296878778</v>
      </c>
      <c r="C30" s="95">
        <v>189.64787511973077</v>
      </c>
      <c r="D30" s="95">
        <v>194.77186525249411</v>
      </c>
      <c r="E30" s="95">
        <v>211.57906038488508</v>
      </c>
      <c r="F30" s="95">
        <v>212.60460505703824</v>
      </c>
      <c r="G30" s="95">
        <v>216.13467593533599</v>
      </c>
      <c r="H30" s="95">
        <v>221.18781467605859</v>
      </c>
      <c r="I30" s="95">
        <v>219.39288226371025</v>
      </c>
      <c r="J30" s="95">
        <v>228.2751380567166</v>
      </c>
      <c r="K30" s="95">
        <v>233.05713265952244</v>
      </c>
      <c r="L30" s="95">
        <v>241.04572215110588</v>
      </c>
      <c r="M30" s="95">
        <v>239.20924703925121</v>
      </c>
      <c r="N30" s="95">
        <v>229.29139123156645</v>
      </c>
      <c r="O30" s="95">
        <v>236.29809807831671</v>
      </c>
      <c r="P30" s="95">
        <v>249.31135030364038</v>
      </c>
      <c r="Q30" s="95">
        <v>254.90027855292121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>
        <f>IF(RES_hh_fec!B3=0,0,1000000/0.086*RES_hh_fec!B3/RES_hh_num!B3)</f>
        <v>15316.821019463361</v>
      </c>
      <c r="C3" s="100">
        <f>IF(RES_hh_fec!C3=0,0,1000000/0.086*RES_hh_fec!C3/RES_hh_num!C3)</f>
        <v>18398.46561017929</v>
      </c>
      <c r="D3" s="100">
        <f>IF(RES_hh_fec!D3=0,0,1000000/0.086*RES_hh_fec!D3/RES_hh_num!D3)</f>
        <v>17721.094571329366</v>
      </c>
      <c r="E3" s="100">
        <f>IF(RES_hh_fec!E3=0,0,1000000/0.086*RES_hh_fec!E3/RES_hh_num!E3)</f>
        <v>16602.377099783364</v>
      </c>
      <c r="F3" s="100">
        <f>IF(RES_hh_fec!F3=0,0,1000000/0.086*RES_hh_fec!F3/RES_hh_num!F3)</f>
        <v>15403.136905717971</v>
      </c>
      <c r="G3" s="100">
        <f>IF(RES_hh_fec!G3=0,0,1000000/0.086*RES_hh_fec!G3/RES_hh_num!G3)</f>
        <v>14486.522374434122</v>
      </c>
      <c r="H3" s="100">
        <f>IF(RES_hh_fec!H3=0,0,1000000/0.086*RES_hh_fec!H3/RES_hh_num!H3)</f>
        <v>12917.798645255421</v>
      </c>
      <c r="I3" s="100">
        <f>IF(RES_hh_fec!I3=0,0,1000000/0.086*RES_hh_fec!I3/RES_hh_num!I3)</f>
        <v>11249.744323737066</v>
      </c>
      <c r="J3" s="100">
        <f>IF(RES_hh_fec!J3=0,0,1000000/0.086*RES_hh_fec!J3/RES_hh_num!J3)</f>
        <v>11650.539317914127</v>
      </c>
      <c r="K3" s="100">
        <f>IF(RES_hh_fec!K3=0,0,1000000/0.086*RES_hh_fec!K3/RES_hh_num!K3)</f>
        <v>11575.826940115268</v>
      </c>
      <c r="L3" s="100">
        <f>IF(RES_hh_fec!L3=0,0,1000000/0.086*RES_hh_fec!L3/RES_hh_num!L3)</f>
        <v>12549.808121625107</v>
      </c>
      <c r="M3" s="100">
        <f>IF(RES_hh_fec!M3=0,0,1000000/0.086*RES_hh_fec!M3/RES_hh_num!M3)</f>
        <v>11329.068681850174</v>
      </c>
      <c r="N3" s="100">
        <f>IF(RES_hh_fec!N3=0,0,1000000/0.086*RES_hh_fec!N3/RES_hh_num!N3)</f>
        <v>11063.233706790674</v>
      </c>
      <c r="O3" s="100">
        <f>IF(RES_hh_fec!O3=0,0,1000000/0.086*RES_hh_fec!O3/RES_hh_num!O3)</f>
        <v>11483.078068261084</v>
      </c>
      <c r="P3" s="100">
        <f>IF(RES_hh_fec!P3=0,0,1000000/0.086*RES_hh_fec!P3/RES_hh_num!P3)</f>
        <v>10276.537630651801</v>
      </c>
      <c r="Q3" s="100">
        <f>IF(RES_hh_fec!Q3=0,0,1000000/0.086*RES_hh_fec!Q3/RES_hh_num!Q3)</f>
        <v>10480.710176789906</v>
      </c>
    </row>
    <row r="4" spans="1:17" ht="12.95" customHeight="1" x14ac:dyDescent="0.25">
      <c r="A4" s="89" t="s">
        <v>65</v>
      </c>
      <c r="B4" s="96">
        <f>IF(RES_hh_fec!B4=0,0,1000000/0.086*RES_hh_fec!B4/RES_hh_num!B4)</f>
        <v>12397.870139484825</v>
      </c>
      <c r="C4" s="96">
        <f>IF(RES_hh_fec!C4=0,0,1000000/0.086*RES_hh_fec!C4/RES_hh_num!C4)</f>
        <v>15688.652354575321</v>
      </c>
      <c r="D4" s="96">
        <f>IF(RES_hh_fec!D4=0,0,1000000/0.086*RES_hh_fec!D4/RES_hh_num!D4)</f>
        <v>14958.371098885998</v>
      </c>
      <c r="E4" s="96">
        <f>IF(RES_hh_fec!E4=0,0,1000000/0.086*RES_hh_fec!E4/RES_hh_num!E4)</f>
        <v>13817.513700807378</v>
      </c>
      <c r="F4" s="96">
        <f>IF(RES_hh_fec!F4=0,0,1000000/0.086*RES_hh_fec!F4/RES_hh_num!F4)</f>
        <v>12633.675942280659</v>
      </c>
      <c r="G4" s="96">
        <f>IF(RES_hh_fec!G4=0,0,1000000/0.086*RES_hh_fec!G4/RES_hh_num!G4)</f>
        <v>11690.674302910576</v>
      </c>
      <c r="H4" s="96">
        <f>IF(RES_hh_fec!H4=0,0,1000000/0.086*RES_hh_fec!H4/RES_hh_num!H4)</f>
        <v>10073.39841053527</v>
      </c>
      <c r="I4" s="96">
        <f>IF(RES_hh_fec!I4=0,0,1000000/0.086*RES_hh_fec!I4/RES_hh_num!I4)</f>
        <v>8404.6138730880612</v>
      </c>
      <c r="J4" s="96">
        <f>IF(RES_hh_fec!J4=0,0,1000000/0.086*RES_hh_fec!J4/RES_hh_num!J4)</f>
        <v>8739.0478873334177</v>
      </c>
      <c r="K4" s="96">
        <f>IF(RES_hh_fec!K4=0,0,1000000/0.086*RES_hh_fec!K4/RES_hh_num!K4)</f>
        <v>8663.9155934026439</v>
      </c>
      <c r="L4" s="96">
        <f>IF(RES_hh_fec!L4=0,0,1000000/0.086*RES_hh_fec!L4/RES_hh_num!L4)</f>
        <v>9617.925008123424</v>
      </c>
      <c r="M4" s="96">
        <f>IF(RES_hh_fec!M4=0,0,1000000/0.086*RES_hh_fec!M4/RES_hh_num!M4)</f>
        <v>8373.458165228285</v>
      </c>
      <c r="N4" s="96">
        <f>IF(RES_hh_fec!N4=0,0,1000000/0.086*RES_hh_fec!N4/RES_hh_num!N4)</f>
        <v>8001.2848494305408</v>
      </c>
      <c r="O4" s="96">
        <f>IF(RES_hh_fec!O4=0,0,1000000/0.086*RES_hh_fec!O4/RES_hh_num!O4)</f>
        <v>8426.7053874744943</v>
      </c>
      <c r="P4" s="96">
        <f>IF(RES_hh_fec!P4=0,0,1000000/0.086*RES_hh_fec!P4/RES_hh_num!P4)</f>
        <v>6969.8966635781771</v>
      </c>
      <c r="Q4" s="96">
        <f>IF(RES_hh_fec!Q4=0,0,1000000/0.086*RES_hh_fec!Q4/RES_hh_num!Q4)</f>
        <v>6933.6481268184916</v>
      </c>
    </row>
    <row r="5" spans="1:17" ht="12" customHeight="1" x14ac:dyDescent="0.25">
      <c r="A5" s="87" t="s">
        <v>58</v>
      </c>
      <c r="B5" s="95">
        <f>IF(RES_hh_fec!B5=0,0,1000000/0.086*RES_hh_fec!B5/RES_hh_num!B5)</f>
        <v>15576.745405942254</v>
      </c>
      <c r="C5" s="95">
        <f>IF(RES_hh_fec!C5=0,0,1000000/0.086*RES_hh_fec!C5/RES_hh_num!C5)</f>
        <v>20197.309419422836</v>
      </c>
      <c r="D5" s="95">
        <f>IF(RES_hh_fec!D5=0,0,1000000/0.086*RES_hh_fec!D5/RES_hh_num!D5)</f>
        <v>23059.506658311027</v>
      </c>
      <c r="E5" s="95">
        <f>IF(RES_hh_fec!E5=0,0,1000000/0.086*RES_hh_fec!E5/RES_hh_num!E5)</f>
        <v>14740.201671343555</v>
      </c>
      <c r="F5" s="95">
        <f>IF(RES_hh_fec!F5=0,0,1000000/0.086*RES_hh_fec!F5/RES_hh_num!F5)</f>
        <v>18339.446676989133</v>
      </c>
      <c r="G5" s="95">
        <f>IF(RES_hh_fec!G5=0,0,1000000/0.086*RES_hh_fec!G5/RES_hh_num!G5)</f>
        <v>12606.831196627758</v>
      </c>
      <c r="H5" s="95">
        <f>IF(RES_hh_fec!H5=0,0,1000000/0.086*RES_hh_fec!H5/RES_hh_num!H5)</f>
        <v>12201.627819415258</v>
      </c>
      <c r="I5" s="95">
        <f>IF(RES_hh_fec!I5=0,0,1000000/0.086*RES_hh_fec!I5/RES_hh_num!I5)</f>
        <v>10862.400718522164</v>
      </c>
      <c r="J5" s="95">
        <f>IF(RES_hh_fec!J5=0,0,1000000/0.086*RES_hh_fec!J5/RES_hh_num!J5)</f>
        <v>16496.027425515866</v>
      </c>
      <c r="K5" s="95">
        <f>IF(RES_hh_fec!K5=0,0,1000000/0.086*RES_hh_fec!K5/RES_hh_num!K5)</f>
        <v>11175.638572260597</v>
      </c>
      <c r="L5" s="95">
        <f>IF(RES_hh_fec!L5=0,0,1000000/0.086*RES_hh_fec!L5/RES_hh_num!L5)</f>
        <v>12438.295474255647</v>
      </c>
      <c r="M5" s="95">
        <f>IF(RES_hh_fec!M5=0,0,1000000/0.086*RES_hh_fec!M5/RES_hh_num!M5)</f>
        <v>10809.665907915327</v>
      </c>
      <c r="N5" s="95">
        <f>IF(RES_hh_fec!N5=0,0,1000000/0.086*RES_hh_fec!N5/RES_hh_num!N5)</f>
        <v>10329.13492577414</v>
      </c>
      <c r="O5" s="95">
        <f>IF(RES_hh_fec!O5=0,0,1000000/0.086*RES_hh_fec!O5/RES_hh_num!O5)</f>
        <v>10886.417896791238</v>
      </c>
      <c r="P5" s="95">
        <f>IF(RES_hh_fec!P5=0,0,1000000/0.086*RES_hh_fec!P5/RES_hh_num!P5)</f>
        <v>9042.9852838846346</v>
      </c>
      <c r="Q5" s="95">
        <f>IF(RES_hh_fec!Q5=0,0,1000000/0.086*RES_hh_fec!Q5/RES_hh_num!Q5)</f>
        <v>9102.6320886128196</v>
      </c>
    </row>
    <row r="6" spans="1:17" ht="12" customHeight="1" x14ac:dyDescent="0.25">
      <c r="A6" s="87" t="s">
        <v>84</v>
      </c>
      <c r="B6" s="95">
        <f>IF(RES_hh_fec!B6=0,0,1000000/0.086*RES_hh_fec!B6/RES_hh_num!B6)</f>
        <v>0</v>
      </c>
      <c r="C6" s="95">
        <f>IF(RES_hh_fec!C6=0,0,1000000/0.086*RES_hh_fec!C6/RES_hh_num!C6)</f>
        <v>0</v>
      </c>
      <c r="D6" s="95">
        <f>IF(RES_hh_fec!D6=0,0,1000000/0.086*RES_hh_fec!D6/RES_hh_num!D6)</f>
        <v>0</v>
      </c>
      <c r="E6" s="95">
        <f>IF(RES_hh_fec!E6=0,0,1000000/0.086*RES_hh_fec!E6/RES_hh_num!E6)</f>
        <v>0</v>
      </c>
      <c r="F6" s="95">
        <f>IF(RES_hh_fec!F6=0,0,1000000/0.086*RES_hh_fec!F6/RES_hh_num!F6)</f>
        <v>0</v>
      </c>
      <c r="G6" s="95">
        <f>IF(RES_hh_fec!G6=0,0,1000000/0.086*RES_hh_fec!G6/RES_hh_num!G6)</f>
        <v>0</v>
      </c>
      <c r="H6" s="95">
        <f>IF(RES_hh_fec!H6=0,0,1000000/0.086*RES_hh_fec!H6/RES_hh_num!H6)</f>
        <v>0</v>
      </c>
      <c r="I6" s="95">
        <f>IF(RES_hh_fec!I6=0,0,1000000/0.086*RES_hh_fec!I6/RES_hh_num!I6)</f>
        <v>0</v>
      </c>
      <c r="J6" s="95">
        <f>IF(RES_hh_fec!J6=0,0,1000000/0.086*RES_hh_fec!J6/RES_hh_num!J6)</f>
        <v>0</v>
      </c>
      <c r="K6" s="95">
        <f>IF(RES_hh_fec!K6=0,0,1000000/0.086*RES_hh_fec!K6/RES_hh_num!K6)</f>
        <v>0</v>
      </c>
      <c r="L6" s="95">
        <f>IF(RES_hh_fec!L6=0,0,1000000/0.086*RES_hh_fec!L6/RES_hh_num!L6)</f>
        <v>0</v>
      </c>
      <c r="M6" s="95">
        <f>IF(RES_hh_fec!M6=0,0,1000000/0.086*RES_hh_fec!M6/RES_hh_num!M6)</f>
        <v>0</v>
      </c>
      <c r="N6" s="95">
        <f>IF(RES_hh_fec!N6=0,0,1000000/0.086*RES_hh_fec!N6/RES_hh_num!N6)</f>
        <v>0</v>
      </c>
      <c r="O6" s="95">
        <f>IF(RES_hh_fec!O6=0,0,1000000/0.086*RES_hh_fec!O6/RES_hh_num!O6)</f>
        <v>0</v>
      </c>
      <c r="P6" s="95">
        <f>IF(RES_hh_fec!P6=0,0,1000000/0.086*RES_hh_fec!P6/RES_hh_num!P6)</f>
        <v>0</v>
      </c>
      <c r="Q6" s="95">
        <f>IF(RES_hh_fec!Q6=0,0,1000000/0.086*RES_hh_fec!Q6/RES_hh_num!Q6)</f>
        <v>0</v>
      </c>
    </row>
    <row r="7" spans="1:17" ht="12" customHeight="1" x14ac:dyDescent="0.25">
      <c r="A7" s="87" t="s">
        <v>110</v>
      </c>
      <c r="B7" s="95">
        <f>IF(RES_hh_fec!B7=0,0,1000000/0.086*RES_hh_fec!B7/RES_hh_num!B7)</f>
        <v>0</v>
      </c>
      <c r="C7" s="95">
        <f>IF(RES_hh_fec!C7=0,0,1000000/0.086*RES_hh_fec!C7/RES_hh_num!C7)</f>
        <v>0</v>
      </c>
      <c r="D7" s="95">
        <f>IF(RES_hh_fec!D7=0,0,1000000/0.086*RES_hh_fec!D7/RES_hh_num!D7)</f>
        <v>0</v>
      </c>
      <c r="E7" s="95">
        <f>IF(RES_hh_fec!E7=0,0,1000000/0.086*RES_hh_fec!E7/RES_hh_num!E7)</f>
        <v>0</v>
      </c>
      <c r="F7" s="95">
        <f>IF(RES_hh_fec!F7=0,0,1000000/0.086*RES_hh_fec!F7/RES_hh_num!F7)</f>
        <v>0</v>
      </c>
      <c r="G7" s="95">
        <f>IF(RES_hh_fec!G7=0,0,1000000/0.086*RES_hh_fec!G7/RES_hh_num!G7)</f>
        <v>0</v>
      </c>
      <c r="H7" s="95">
        <f>IF(RES_hh_fec!H7=0,0,1000000/0.086*RES_hh_fec!H7/RES_hh_num!H7)</f>
        <v>0</v>
      </c>
      <c r="I7" s="95">
        <f>IF(RES_hh_fec!I7=0,0,1000000/0.086*RES_hh_fec!I7/RES_hh_num!I7)</f>
        <v>0</v>
      </c>
      <c r="J7" s="95">
        <f>IF(RES_hh_fec!J7=0,0,1000000/0.086*RES_hh_fec!J7/RES_hh_num!J7)</f>
        <v>0</v>
      </c>
      <c r="K7" s="95">
        <f>IF(RES_hh_fec!K7=0,0,1000000/0.086*RES_hh_fec!K7/RES_hh_num!K7)</f>
        <v>0</v>
      </c>
      <c r="L7" s="95">
        <f>IF(RES_hh_fec!L7=0,0,1000000/0.086*RES_hh_fec!L7/RES_hh_num!L7)</f>
        <v>0</v>
      </c>
      <c r="M7" s="95">
        <f>IF(RES_hh_fec!M7=0,0,1000000/0.086*RES_hh_fec!M7/RES_hh_num!M7)</f>
        <v>0</v>
      </c>
      <c r="N7" s="95">
        <f>IF(RES_hh_fec!N7=0,0,1000000/0.086*RES_hh_fec!N7/RES_hh_num!N7)</f>
        <v>0</v>
      </c>
      <c r="O7" s="95">
        <f>IF(RES_hh_fec!O7=0,0,1000000/0.086*RES_hh_fec!O7/RES_hh_num!O7)</f>
        <v>0</v>
      </c>
      <c r="P7" s="95">
        <f>IF(RES_hh_fec!P7=0,0,1000000/0.086*RES_hh_fec!P7/RES_hh_num!P7)</f>
        <v>0</v>
      </c>
      <c r="Q7" s="95">
        <f>IF(RES_hh_fec!Q7=0,0,1000000/0.086*RES_hh_fec!Q7/RES_hh_num!Q7)</f>
        <v>0</v>
      </c>
    </row>
    <row r="8" spans="1:17" ht="12" customHeight="1" x14ac:dyDescent="0.25">
      <c r="A8" s="87" t="s">
        <v>109</v>
      </c>
      <c r="B8" s="95">
        <f>IF(RES_hh_fec!B8=0,0,1000000/0.086*RES_hh_fec!B8/RES_hh_num!B8)</f>
        <v>12656.25776920472</v>
      </c>
      <c r="C8" s="95">
        <f>IF(RES_hh_fec!C8=0,0,1000000/0.086*RES_hh_fec!C8/RES_hh_num!C8)</f>
        <v>16811.048170248625</v>
      </c>
      <c r="D8" s="95">
        <f>IF(RES_hh_fec!D8=0,0,1000000/0.086*RES_hh_fec!D8/RES_hh_num!D8)</f>
        <v>15620.900362350165</v>
      </c>
      <c r="E8" s="95">
        <f>IF(RES_hh_fec!E8=0,0,1000000/0.086*RES_hh_fec!E8/RES_hh_num!E8)</f>
        <v>14715.038426168194</v>
      </c>
      <c r="F8" s="95">
        <f>IF(RES_hh_fec!F8=0,0,1000000/0.086*RES_hh_fec!F8/RES_hh_num!F8)</f>
        <v>13192.694948680548</v>
      </c>
      <c r="G8" s="95">
        <f>IF(RES_hh_fec!G8=0,0,1000000/0.086*RES_hh_fec!G8/RES_hh_num!G8)</f>
        <v>12415.103480552216</v>
      </c>
      <c r="H8" s="95">
        <f>IF(RES_hh_fec!H8=0,0,1000000/0.086*RES_hh_fec!H8/RES_hh_num!H8)</f>
        <v>10688.44717630314</v>
      </c>
      <c r="I8" s="95">
        <f>IF(RES_hh_fec!I8=0,0,1000000/0.086*RES_hh_fec!I8/RES_hh_num!I8)</f>
        <v>8785.7021096971257</v>
      </c>
      <c r="J8" s="95">
        <f>IF(RES_hh_fec!J8=0,0,1000000/0.086*RES_hh_fec!J8/RES_hh_num!J8)</f>
        <v>9116.2532030887851</v>
      </c>
      <c r="K8" s="95">
        <f>IF(RES_hh_fec!K8=0,0,1000000/0.086*RES_hh_fec!K8/RES_hh_num!K8)</f>
        <v>9080.232890275829</v>
      </c>
      <c r="L8" s="95">
        <f>IF(RES_hh_fec!L8=0,0,1000000/0.086*RES_hh_fec!L8/RES_hh_num!L8)</f>
        <v>10106.606420549218</v>
      </c>
      <c r="M8" s="95">
        <f>IF(RES_hh_fec!M8=0,0,1000000/0.086*RES_hh_fec!M8/RES_hh_num!M8)</f>
        <v>8766.5911883172048</v>
      </c>
      <c r="N8" s="95">
        <f>IF(RES_hh_fec!N8=0,0,1000000/0.086*RES_hh_fec!N8/RES_hh_num!N8)</f>
        <v>8271.2175369724082</v>
      </c>
      <c r="O8" s="95">
        <f>IF(RES_hh_fec!O8=0,0,1000000/0.086*RES_hh_fec!O8/RES_hh_num!O8)</f>
        <v>8788.6715929688089</v>
      </c>
      <c r="P8" s="95">
        <f>IF(RES_hh_fec!P8=0,0,1000000/0.086*RES_hh_fec!P8/RES_hh_num!P8)</f>
        <v>7243.0736424399256</v>
      </c>
      <c r="Q8" s="95">
        <f>IF(RES_hh_fec!Q8=0,0,1000000/0.086*RES_hh_fec!Q8/RES_hh_num!Q8)</f>
        <v>7106.072665873492</v>
      </c>
    </row>
    <row r="9" spans="1:17" ht="12" customHeight="1" x14ac:dyDescent="0.25">
      <c r="A9" s="87" t="s">
        <v>55</v>
      </c>
      <c r="B9" s="95">
        <f>IF(RES_hh_fec!B9=0,0,1000000/0.086*RES_hh_fec!B9/RES_hh_num!B9)</f>
        <v>16299.655854448938</v>
      </c>
      <c r="C9" s="95">
        <f>IF(RES_hh_fec!C9=0,0,1000000/0.086*RES_hh_fec!C9/RES_hh_num!C9)</f>
        <v>21668.828436012067</v>
      </c>
      <c r="D9" s="95">
        <f>IF(RES_hh_fec!D9=0,0,1000000/0.086*RES_hh_fec!D9/RES_hh_num!D9)</f>
        <v>20398.622332564071</v>
      </c>
      <c r="E9" s="95">
        <f>IF(RES_hh_fec!E9=0,0,1000000/0.086*RES_hh_fec!E9/RES_hh_num!E9)</f>
        <v>18784.523299061453</v>
      </c>
      <c r="F9" s="95">
        <f>IF(RES_hh_fec!F9=0,0,1000000/0.086*RES_hh_fec!F9/RES_hh_num!F9)</f>
        <v>17150.15072439114</v>
      </c>
      <c r="G9" s="95">
        <f>IF(RES_hh_fec!G9=0,0,1000000/0.086*RES_hh_fec!G9/RES_hh_num!G9)</f>
        <v>17407.632304929426</v>
      </c>
      <c r="H9" s="95">
        <f>IF(RES_hh_fec!H9=0,0,1000000/0.086*RES_hh_fec!H9/RES_hh_num!H9)</f>
        <v>12417.887754835619</v>
      </c>
      <c r="I9" s="95">
        <f>IF(RES_hh_fec!I9=0,0,1000000/0.086*RES_hh_fec!I9/RES_hh_num!I9)</f>
        <v>13184.341247714196</v>
      </c>
      <c r="J9" s="95">
        <f>IF(RES_hh_fec!J9=0,0,1000000/0.086*RES_hh_fec!J9/RES_hh_num!J9)</f>
        <v>11752.380554140069</v>
      </c>
      <c r="K9" s="95">
        <f>IF(RES_hh_fec!K9=0,0,1000000/0.086*RES_hh_fec!K9/RES_hh_num!K9)</f>
        <v>11716.269484334609</v>
      </c>
      <c r="L9" s="95">
        <f>IF(RES_hh_fec!L9=0,0,1000000/0.086*RES_hh_fec!L9/RES_hh_num!L9)</f>
        <v>13021.404931535215</v>
      </c>
      <c r="M9" s="95">
        <f>IF(RES_hh_fec!M9=0,0,1000000/0.086*RES_hh_fec!M9/RES_hh_num!M9)</f>
        <v>11273.468497835996</v>
      </c>
      <c r="N9" s="95">
        <f>IF(RES_hh_fec!N9=0,0,1000000/0.086*RES_hh_fec!N9/RES_hh_num!N9)</f>
        <v>9607.6367413733988</v>
      </c>
      <c r="O9" s="95">
        <f>IF(RES_hh_fec!O9=0,0,1000000/0.086*RES_hh_fec!O9/RES_hh_num!O9)</f>
        <v>10290.184399105949</v>
      </c>
      <c r="P9" s="95">
        <f>IF(RES_hh_fec!P9=0,0,1000000/0.086*RES_hh_fec!P9/RES_hh_num!P9)</f>
        <v>9176.7069973803118</v>
      </c>
      <c r="Q9" s="95">
        <f>IF(RES_hh_fec!Q9=0,0,1000000/0.086*RES_hh_fec!Q9/RES_hh_num!Q9)</f>
        <v>9092.0734418198299</v>
      </c>
    </row>
    <row r="10" spans="1:17" ht="12" customHeight="1" x14ac:dyDescent="0.25">
      <c r="A10" s="87" t="s">
        <v>79</v>
      </c>
      <c r="B10" s="95">
        <f>IF(RES_hh_fec!B10=0,0,1000000/0.086*RES_hh_fec!B10/RES_hh_num!B10)</f>
        <v>0</v>
      </c>
      <c r="C10" s="95">
        <f>IF(RES_hh_fec!C10=0,0,1000000/0.086*RES_hh_fec!C10/RES_hh_num!C10)</f>
        <v>0</v>
      </c>
      <c r="D10" s="95">
        <f>IF(RES_hh_fec!D10=0,0,1000000/0.086*RES_hh_fec!D10/RES_hh_num!D10)</f>
        <v>0</v>
      </c>
      <c r="E10" s="95">
        <f>IF(RES_hh_fec!E10=0,0,1000000/0.086*RES_hh_fec!E10/RES_hh_num!E10)</f>
        <v>0</v>
      </c>
      <c r="F10" s="95">
        <f>IF(RES_hh_fec!F10=0,0,1000000/0.086*RES_hh_fec!F10/RES_hh_num!F10)</f>
        <v>0</v>
      </c>
      <c r="G10" s="95">
        <f>IF(RES_hh_fec!G10=0,0,1000000/0.086*RES_hh_fec!G10/RES_hh_num!G10)</f>
        <v>0</v>
      </c>
      <c r="H10" s="95">
        <f>IF(RES_hh_fec!H10=0,0,1000000/0.086*RES_hh_fec!H10/RES_hh_num!H10)</f>
        <v>0</v>
      </c>
      <c r="I10" s="95">
        <f>IF(RES_hh_fec!I10=0,0,1000000/0.086*RES_hh_fec!I10/RES_hh_num!I10)</f>
        <v>0</v>
      </c>
      <c r="J10" s="95">
        <f>IF(RES_hh_fec!J10=0,0,1000000/0.086*RES_hh_fec!J10/RES_hh_num!J10)</f>
        <v>0</v>
      </c>
      <c r="K10" s="95">
        <f>IF(RES_hh_fec!K10=0,0,1000000/0.086*RES_hh_fec!K10/RES_hh_num!K10)</f>
        <v>0</v>
      </c>
      <c r="L10" s="95">
        <f>IF(RES_hh_fec!L10=0,0,1000000/0.086*RES_hh_fec!L10/RES_hh_num!L10)</f>
        <v>0</v>
      </c>
      <c r="M10" s="95">
        <f>IF(RES_hh_fec!M10=0,0,1000000/0.086*RES_hh_fec!M10/RES_hh_num!M10)</f>
        <v>0</v>
      </c>
      <c r="N10" s="95">
        <f>IF(RES_hh_fec!N10=0,0,1000000/0.086*RES_hh_fec!N10/RES_hh_num!N10)</f>
        <v>0</v>
      </c>
      <c r="O10" s="95">
        <f>IF(RES_hh_fec!O10=0,0,1000000/0.086*RES_hh_fec!O10/RES_hh_num!O10)</f>
        <v>0</v>
      </c>
      <c r="P10" s="95">
        <f>IF(RES_hh_fec!P10=0,0,1000000/0.086*RES_hh_fec!P10/RES_hh_num!P10)</f>
        <v>0</v>
      </c>
      <c r="Q10" s="95">
        <f>IF(RES_hh_fec!Q10=0,0,1000000/0.086*RES_hh_fec!Q10/RES_hh_num!Q10)</f>
        <v>0</v>
      </c>
    </row>
    <row r="11" spans="1:17" ht="12" customHeight="1" x14ac:dyDescent="0.25">
      <c r="A11" s="87" t="s">
        <v>61</v>
      </c>
      <c r="B11" s="95">
        <f>IF(RES_hh_fec!B11=0,0,1000000/0.086*RES_hh_fec!B11/RES_hh_num!B11)</f>
        <v>10125.001424546666</v>
      </c>
      <c r="C11" s="95">
        <f>IF(RES_hh_fec!C11=0,0,1000000/0.086*RES_hh_fec!C11/RES_hh_num!C11)</f>
        <v>13435.163584241458</v>
      </c>
      <c r="D11" s="95">
        <f>IF(RES_hh_fec!D11=0,0,1000000/0.086*RES_hh_fec!D11/RES_hh_num!D11)</f>
        <v>12646.57657755185</v>
      </c>
      <c r="E11" s="95">
        <f>IF(RES_hh_fec!E11=0,0,1000000/0.086*RES_hh_fec!E11/RES_hh_num!E11)</f>
        <v>11646.171118849921</v>
      </c>
      <c r="F11" s="95">
        <f>IF(RES_hh_fec!F11=0,0,1000000/0.086*RES_hh_fec!F11/RES_hh_num!F11)</f>
        <v>10633.098296008477</v>
      </c>
      <c r="G11" s="95">
        <f>IF(RES_hh_fec!G11=0,0,1000000/0.086*RES_hh_fec!G11/RES_hh_num!G11)</f>
        <v>9950.3126195464793</v>
      </c>
      <c r="H11" s="95">
        <f>IF(RES_hh_fec!H11=0,0,1000000/0.086*RES_hh_fec!H11/RES_hh_num!H11)</f>
        <v>8469.4047230060696</v>
      </c>
      <c r="I11" s="95">
        <f>IF(RES_hh_fec!I11=0,0,1000000/0.086*RES_hh_fec!I11/RES_hh_num!I11)</f>
        <v>7060.6117506321043</v>
      </c>
      <c r="J11" s="95">
        <f>IF(RES_hh_fec!J11=0,0,1000000/0.086*RES_hh_fec!J11/RES_hh_num!J11)</f>
        <v>7027.7333699455057</v>
      </c>
      <c r="K11" s="95">
        <f>IF(RES_hh_fec!K11=0,0,1000000/0.086*RES_hh_fec!K11/RES_hh_num!K11)</f>
        <v>7264.1787030339001</v>
      </c>
      <c r="L11" s="95">
        <f>IF(RES_hh_fec!L11=0,0,1000000/0.086*RES_hh_fec!L11/RES_hh_num!L11)</f>
        <v>8084.9338172544085</v>
      </c>
      <c r="M11" s="95">
        <f>IF(RES_hh_fec!M11=0,0,1000000/0.086*RES_hh_fec!M11/RES_hh_num!M11)</f>
        <v>7038.4053693938204</v>
      </c>
      <c r="N11" s="95">
        <f>IF(RES_hh_fec!N11=0,0,1000000/0.086*RES_hh_fec!N11/RES_hh_num!N11)</f>
        <v>6889.0630357935588</v>
      </c>
      <c r="O11" s="95">
        <f>IF(RES_hh_fec!O11=0,0,1000000/0.086*RES_hh_fec!O11/RES_hh_num!O11)</f>
        <v>7140.2792509764358</v>
      </c>
      <c r="P11" s="95">
        <f>IF(RES_hh_fec!P11=0,0,1000000/0.086*RES_hh_fec!P11/RES_hh_num!P11)</f>
        <v>5921.6171121169036</v>
      </c>
      <c r="Q11" s="95">
        <f>IF(RES_hh_fec!Q11=0,0,1000000/0.086*RES_hh_fec!Q11/RES_hh_num!Q11)</f>
        <v>6156.775440007098</v>
      </c>
    </row>
    <row r="12" spans="1:17" ht="12" customHeight="1" x14ac:dyDescent="0.25">
      <c r="A12" s="87" t="s">
        <v>115</v>
      </c>
      <c r="B12" s="95">
        <f>IF(RES_hh_fec!B12=0,0,1000000/0.086*RES_hh_fec!B12/RES_hh_num!B12)</f>
        <v>7676.2189241055285</v>
      </c>
      <c r="C12" s="95">
        <f>IF(RES_hh_fec!C12=0,0,1000000/0.086*RES_hh_fec!C12/RES_hh_num!C12)</f>
        <v>9997.4155633066057</v>
      </c>
      <c r="D12" s="95">
        <f>IF(RES_hh_fec!D12=0,0,1000000/0.086*RES_hh_fec!D12/RES_hh_num!D12)</f>
        <v>9253.9135698518221</v>
      </c>
      <c r="E12" s="95">
        <f>IF(RES_hh_fec!E12=0,0,1000000/0.086*RES_hh_fec!E12/RES_hh_num!E12)</f>
        <v>8352.6178814327195</v>
      </c>
      <c r="F12" s="95">
        <f>IF(RES_hh_fec!F12=0,0,1000000/0.086*RES_hh_fec!F12/RES_hh_num!F12)</f>
        <v>7508.7191090744591</v>
      </c>
      <c r="G12" s="95">
        <f>IF(RES_hh_fec!G12=0,0,1000000/0.086*RES_hh_fec!G12/RES_hh_num!G12)</f>
        <v>6782.398732263403</v>
      </c>
      <c r="H12" s="95">
        <f>IF(RES_hh_fec!H12=0,0,1000000/0.086*RES_hh_fec!H12/RES_hh_num!H12)</f>
        <v>5587.2478470232745</v>
      </c>
      <c r="I12" s="95">
        <f>IF(RES_hh_fec!I12=0,0,1000000/0.086*RES_hh_fec!I12/RES_hh_num!I12)</f>
        <v>4449.4370434545363</v>
      </c>
      <c r="J12" s="95">
        <f>IF(RES_hh_fec!J12=0,0,1000000/0.086*RES_hh_fec!J12/RES_hh_num!J12)</f>
        <v>4467.2712386313069</v>
      </c>
      <c r="K12" s="95">
        <f>IF(RES_hh_fec!K12=0,0,1000000/0.086*RES_hh_fec!K12/RES_hh_num!K12)</f>
        <v>4312.0846792349412</v>
      </c>
      <c r="L12" s="95">
        <f>IF(RES_hh_fec!L12=0,0,1000000/0.086*RES_hh_fec!L12/RES_hh_num!L12)</f>
        <v>4588.7709563417502</v>
      </c>
      <c r="M12" s="95">
        <f>IF(RES_hh_fec!M12=0,0,1000000/0.086*RES_hh_fec!M12/RES_hh_num!M12)</f>
        <v>3545.0767135458113</v>
      </c>
      <c r="N12" s="95">
        <f>IF(RES_hh_fec!N12=0,0,1000000/0.086*RES_hh_fec!N12/RES_hh_num!N12)</f>
        <v>2955.4042132386699</v>
      </c>
      <c r="O12" s="95">
        <f>IF(RES_hh_fec!O12=0,0,1000000/0.086*RES_hh_fec!O12/RES_hh_num!O12)</f>
        <v>2775.6278657422395</v>
      </c>
      <c r="P12" s="95">
        <f>IF(RES_hh_fec!P12=0,0,1000000/0.086*RES_hh_fec!P12/RES_hh_num!P12)</f>
        <v>2119.5791356344052</v>
      </c>
      <c r="Q12" s="95">
        <f>IF(RES_hh_fec!Q12=0,0,1000000/0.086*RES_hh_fec!Q12/RES_hh_num!Q12)</f>
        <v>2000.5088032272354</v>
      </c>
    </row>
    <row r="13" spans="1:17" ht="12" customHeight="1" x14ac:dyDescent="0.25">
      <c r="A13" s="51" t="s">
        <v>114</v>
      </c>
      <c r="B13" s="22">
        <f>IF(RES_hh_fec!B13=0,0,1000000/0.086*RES_hh_fec!B13/RES_hh_num!B13)</f>
        <v>13529.377695355268</v>
      </c>
      <c r="C13" s="22">
        <f>IF(RES_hh_fec!C13=0,0,1000000/0.086*RES_hh_fec!C13/RES_hh_num!C13)</f>
        <v>15861.576952570444</v>
      </c>
      <c r="D13" s="22">
        <f>IF(RES_hh_fec!D13=0,0,1000000/0.086*RES_hh_fec!D13/RES_hh_num!D13)</f>
        <v>15481.244685492187</v>
      </c>
      <c r="E13" s="22">
        <f>IF(RES_hh_fec!E13=0,0,1000000/0.086*RES_hh_fec!E13/RES_hh_num!E13)</f>
        <v>14380.730248138456</v>
      </c>
      <c r="F13" s="22">
        <f>IF(RES_hh_fec!F13=0,0,1000000/0.086*RES_hh_fec!F13/RES_hh_num!F13)</f>
        <v>12693.347393040511</v>
      </c>
      <c r="G13" s="22">
        <f>IF(RES_hh_fec!G13=0,0,1000000/0.086*RES_hh_fec!G13/RES_hh_num!G13)</f>
        <v>12020.620358628281</v>
      </c>
      <c r="H13" s="22">
        <f>IF(RES_hh_fec!H13=0,0,1000000/0.086*RES_hh_fec!H13/RES_hh_num!H13)</f>
        <v>10697.39416392159</v>
      </c>
      <c r="I13" s="22">
        <f>IF(RES_hh_fec!I13=0,0,1000000/0.086*RES_hh_fec!I13/RES_hh_num!I13)</f>
        <v>9018.5518182233409</v>
      </c>
      <c r="J13" s="22">
        <f>IF(RES_hh_fec!J13=0,0,1000000/0.086*RES_hh_fec!J13/RES_hh_num!J13)</f>
        <v>9207.8523117328677</v>
      </c>
      <c r="K13" s="22">
        <f>IF(RES_hh_fec!K13=0,0,1000000/0.086*RES_hh_fec!K13/RES_hh_num!K13)</f>
        <v>9044.2454381664338</v>
      </c>
      <c r="L13" s="22">
        <f>IF(RES_hh_fec!L13=0,0,1000000/0.086*RES_hh_fec!L13/RES_hh_num!L13)</f>
        <v>9676.0217274860897</v>
      </c>
      <c r="M13" s="22">
        <f>IF(RES_hh_fec!M13=0,0,1000000/0.086*RES_hh_fec!M13/RES_hh_num!M13)</f>
        <v>8762.1222168282802</v>
      </c>
      <c r="N13" s="22">
        <f>IF(RES_hh_fec!N13=0,0,1000000/0.086*RES_hh_fec!N13/RES_hh_num!N13)</f>
        <v>9143.8716501852468</v>
      </c>
      <c r="O13" s="22">
        <f>IF(RES_hh_fec!O13=0,0,1000000/0.086*RES_hh_fec!O13/RES_hh_num!O13)</f>
        <v>10143.166767833723</v>
      </c>
      <c r="P13" s="22">
        <f>IF(RES_hh_fec!P13=0,0,1000000/0.086*RES_hh_fec!P13/RES_hh_num!P13)</f>
        <v>8294.6785425249291</v>
      </c>
      <c r="Q13" s="22">
        <f>IF(RES_hh_fec!Q13=0,0,1000000/0.086*RES_hh_fec!Q13/RES_hh_num!Q13)</f>
        <v>8453.4326227836827</v>
      </c>
    </row>
    <row r="14" spans="1:17" ht="12" customHeight="1" x14ac:dyDescent="0.25">
      <c r="A14" s="99" t="s">
        <v>117</v>
      </c>
      <c r="B14" s="98">
        <f>IF(RES_hh_fec!B14=0,0,1000000/0.086*RES_hh_fec!B14/RES_hh_num!B14)</f>
        <v>213.37676270897671</v>
      </c>
      <c r="C14" s="98">
        <f>IF(RES_hh_fec!C14=0,0,1000000/0.086*RES_hh_fec!C14/RES_hh_num!C14)</f>
        <v>106.60161381683689</v>
      </c>
      <c r="D14" s="98">
        <f>IF(RES_hh_fec!D14=0,0,1000000/0.086*RES_hh_fec!D14/RES_hh_num!D14)</f>
        <v>129.9271267340294</v>
      </c>
      <c r="E14" s="98">
        <f>IF(RES_hh_fec!E14=0,0,1000000/0.086*RES_hh_fec!E14/RES_hh_num!E14)</f>
        <v>127.08645541996638</v>
      </c>
      <c r="F14" s="98">
        <f>IF(RES_hh_fec!F14=0,0,1000000/0.086*RES_hh_fec!F14/RES_hh_num!F14)</f>
        <v>91.492261836858248</v>
      </c>
      <c r="G14" s="98">
        <f>IF(RES_hh_fec!G14=0,0,1000000/0.086*RES_hh_fec!G14/RES_hh_num!G14)</f>
        <v>94.209188702317618</v>
      </c>
      <c r="H14" s="98">
        <f>IF(RES_hh_fec!H14=0,0,1000000/0.086*RES_hh_fec!H14/RES_hh_num!H14)</f>
        <v>104.30406005468436</v>
      </c>
      <c r="I14" s="98">
        <f>IF(RES_hh_fec!I14=0,0,1000000/0.086*RES_hh_fec!I14/RES_hh_num!I14)</f>
        <v>103.53263726580055</v>
      </c>
      <c r="J14" s="98">
        <f>IF(RES_hh_fec!J14=0,0,1000000/0.086*RES_hh_fec!J14/RES_hh_num!J14)</f>
        <v>96.434719035879624</v>
      </c>
      <c r="K14" s="98">
        <f>IF(RES_hh_fec!K14=0,0,1000000/0.086*RES_hh_fec!K14/RES_hh_num!K14)</f>
        <v>82.292881390780749</v>
      </c>
      <c r="L14" s="98">
        <f>IF(RES_hh_fec!L14=0,0,1000000/0.086*RES_hh_fec!L14/RES_hh_num!L14)</f>
        <v>62.818796222741923</v>
      </c>
      <c r="M14" s="98">
        <f>IF(RES_hh_fec!M14=0,0,1000000/0.086*RES_hh_fec!M14/RES_hh_num!M14)</f>
        <v>82.115667919047667</v>
      </c>
      <c r="N14" s="98">
        <f>IF(RES_hh_fec!N14=0,0,1000000/0.086*RES_hh_fec!N14/RES_hh_num!N14)</f>
        <v>128.09893433050487</v>
      </c>
      <c r="O14" s="98">
        <f>IF(RES_hh_fec!O14=0,0,1000000/0.086*RES_hh_fec!O14/RES_hh_num!O14)</f>
        <v>159.14052005415581</v>
      </c>
      <c r="P14" s="98">
        <f>IF(RES_hh_fec!P14=0,0,1000000/0.086*RES_hh_fec!P14/RES_hh_num!P14)</f>
        <v>147.11629953384343</v>
      </c>
      <c r="Q14" s="98">
        <f>IF(RES_hh_fec!Q14=0,0,1000000/0.086*RES_hh_fec!Q14/RES_hh_num!Q14)</f>
        <v>162.23278575903296</v>
      </c>
    </row>
    <row r="15" spans="1:17" ht="12.95" customHeight="1" x14ac:dyDescent="0.25">
      <c r="A15" s="89" t="s">
        <v>112</v>
      </c>
      <c r="B15" s="96">
        <f t="shared" ref="B15:Q15" si="0">B16</f>
        <v>0.34030949093102308</v>
      </c>
      <c r="C15" s="96">
        <f t="shared" si="0"/>
        <v>0.58419770980875951</v>
      </c>
      <c r="D15" s="96">
        <f t="shared" si="0"/>
        <v>0.92276104107553492</v>
      </c>
      <c r="E15" s="96">
        <f t="shared" si="0"/>
        <v>1.0717226193786011</v>
      </c>
      <c r="F15" s="96">
        <f t="shared" si="0"/>
        <v>1.5373096737654663</v>
      </c>
      <c r="G15" s="96">
        <f t="shared" si="0"/>
        <v>1.7784634127771166</v>
      </c>
      <c r="H15" s="96">
        <f t="shared" si="0"/>
        <v>2.3507095850590662</v>
      </c>
      <c r="I15" s="96">
        <f t="shared" si="0"/>
        <v>2.7669871572215872</v>
      </c>
      <c r="J15" s="96">
        <f t="shared" si="0"/>
        <v>3.1026729079424751</v>
      </c>
      <c r="K15" s="96">
        <f t="shared" si="0"/>
        <v>3.7284940927469976</v>
      </c>
      <c r="L15" s="96">
        <f t="shared" si="0"/>
        <v>4.0171730415040807</v>
      </c>
      <c r="M15" s="96">
        <f t="shared" si="0"/>
        <v>4.3861222483262834</v>
      </c>
      <c r="N15" s="96">
        <f t="shared" si="0"/>
        <v>5.0007196901708761</v>
      </c>
      <c r="O15" s="96">
        <f t="shared" si="0"/>
        <v>5.8208704339122397</v>
      </c>
      <c r="P15" s="96">
        <f t="shared" si="0"/>
        <v>6.8265948808877415</v>
      </c>
      <c r="Q15" s="96">
        <f t="shared" si="0"/>
        <v>7.6345985962588614</v>
      </c>
    </row>
    <row r="16" spans="1:17" ht="12" customHeight="1" x14ac:dyDescent="0.25">
      <c r="A16" s="87" t="s">
        <v>111</v>
      </c>
      <c r="B16" s="97">
        <f>IF(RES_hh_fec!B16=0,0,1000000/0.086*RES_hh_fec!B16/RES_hh_num!B$3)</f>
        <v>0.34030949093102308</v>
      </c>
      <c r="C16" s="97">
        <f>IF(RES_hh_fec!C16=0,0,1000000/0.086*RES_hh_fec!C16/RES_hh_num!C$3)</f>
        <v>0.58419770980875951</v>
      </c>
      <c r="D16" s="97">
        <f>IF(RES_hh_fec!D16=0,0,1000000/0.086*RES_hh_fec!D16/RES_hh_num!D$3)</f>
        <v>0.92276104107553492</v>
      </c>
      <c r="E16" s="97">
        <f>IF(RES_hh_fec!E16=0,0,1000000/0.086*RES_hh_fec!E16/RES_hh_num!E$3)</f>
        <v>1.0717226193786011</v>
      </c>
      <c r="F16" s="97">
        <f>IF(RES_hh_fec!F16=0,0,1000000/0.086*RES_hh_fec!F16/RES_hh_num!F$3)</f>
        <v>1.5373096737654663</v>
      </c>
      <c r="G16" s="97">
        <f>IF(RES_hh_fec!G16=0,0,1000000/0.086*RES_hh_fec!G16/RES_hh_num!G$3)</f>
        <v>1.7784634127771166</v>
      </c>
      <c r="H16" s="97">
        <f>IF(RES_hh_fec!H16=0,0,1000000/0.086*RES_hh_fec!H16/RES_hh_num!H$3)</f>
        <v>2.3507095850590662</v>
      </c>
      <c r="I16" s="97">
        <f>IF(RES_hh_fec!I16=0,0,1000000/0.086*RES_hh_fec!I16/RES_hh_num!I$3)</f>
        <v>2.7669871572215872</v>
      </c>
      <c r="J16" s="97">
        <f>IF(RES_hh_fec!J16=0,0,1000000/0.086*RES_hh_fec!J16/RES_hh_num!J$3)</f>
        <v>3.1026729079424751</v>
      </c>
      <c r="K16" s="97">
        <f>IF(RES_hh_fec!K16=0,0,1000000/0.086*RES_hh_fec!K16/RES_hh_num!K$3)</f>
        <v>3.7284940927469976</v>
      </c>
      <c r="L16" s="97">
        <f>IF(RES_hh_fec!L16=0,0,1000000/0.086*RES_hh_fec!L16/RES_hh_num!L$3)</f>
        <v>4.0171730415040807</v>
      </c>
      <c r="M16" s="97">
        <f>IF(RES_hh_fec!M16=0,0,1000000/0.086*RES_hh_fec!M16/RES_hh_num!M$3)</f>
        <v>4.3861222483262834</v>
      </c>
      <c r="N16" s="97">
        <f>IF(RES_hh_fec!N16=0,0,1000000/0.086*RES_hh_fec!N16/RES_hh_num!N$3)</f>
        <v>5.0007196901708761</v>
      </c>
      <c r="O16" s="97">
        <f>IF(RES_hh_fec!O16=0,0,1000000/0.086*RES_hh_fec!O16/RES_hh_num!O$3)</f>
        <v>5.8208704339122397</v>
      </c>
      <c r="P16" s="97">
        <f>IF(RES_hh_fec!P16=0,0,1000000/0.086*RES_hh_fec!P16/RES_hh_num!P$3)</f>
        <v>6.8265948808877415</v>
      </c>
      <c r="Q16" s="97">
        <f>IF(RES_hh_fec!Q16=0,0,1000000/0.086*RES_hh_fec!Q16/RES_hh_num!Q$3)</f>
        <v>7.6345985962588614</v>
      </c>
    </row>
    <row r="17" spans="1:17" ht="12.95" customHeight="1" x14ac:dyDescent="0.25">
      <c r="A17" s="89" t="s">
        <v>63</v>
      </c>
      <c r="B17" s="96">
        <f>IF(RES_hh_fec!B17=0,0,1000000/0.086*RES_hh_fec!B17/RES_hh_num!B17)</f>
        <v>1948.1953299916511</v>
      </c>
      <c r="C17" s="96">
        <f>IF(RES_hh_fec!C17=0,0,1000000/0.086*RES_hh_fec!C17/RES_hh_num!C17)</f>
        <v>1803.0503309794919</v>
      </c>
      <c r="D17" s="96">
        <f>IF(RES_hh_fec!D17=0,0,1000000/0.086*RES_hh_fec!D17/RES_hh_num!D17)</f>
        <v>1826.6857231623678</v>
      </c>
      <c r="E17" s="96">
        <f>IF(RES_hh_fec!E17=0,0,1000000/0.086*RES_hh_fec!E17/RES_hh_num!E17)</f>
        <v>1840.1496292128654</v>
      </c>
      <c r="F17" s="96">
        <f>IF(RES_hh_fec!F17=0,0,1000000/0.086*RES_hh_fec!F17/RES_hh_num!F17)</f>
        <v>1839.3266730141142</v>
      </c>
      <c r="G17" s="96">
        <f>IF(RES_hh_fec!G17=0,0,1000000/0.086*RES_hh_fec!G17/RES_hh_num!G17)</f>
        <v>1860.1035844390738</v>
      </c>
      <c r="H17" s="96">
        <f>IF(RES_hh_fec!H17=0,0,1000000/0.086*RES_hh_fec!H17/RES_hh_num!H17)</f>
        <v>1883.9222040426914</v>
      </c>
      <c r="I17" s="96">
        <f>IF(RES_hh_fec!I17=0,0,1000000/0.086*RES_hh_fec!I17/RES_hh_num!I17)</f>
        <v>1896.363958970481</v>
      </c>
      <c r="J17" s="96">
        <f>IF(RES_hh_fec!J17=0,0,1000000/0.086*RES_hh_fec!J17/RES_hh_num!J17)</f>
        <v>1948.5590799486442</v>
      </c>
      <c r="K17" s="96">
        <f>IF(RES_hh_fec!K17=0,0,1000000/0.086*RES_hh_fec!K17/RES_hh_num!K17)</f>
        <v>1953.5615188671625</v>
      </c>
      <c r="L17" s="96">
        <f>IF(RES_hh_fec!L17=0,0,1000000/0.086*RES_hh_fec!L17/RES_hh_num!L17)</f>
        <v>1976.311407811801</v>
      </c>
      <c r="M17" s="96">
        <f>IF(RES_hh_fec!M17=0,0,1000000/0.086*RES_hh_fec!M17/RES_hh_num!M17)</f>
        <v>1988.4993395672072</v>
      </c>
      <c r="N17" s="96">
        <f>IF(RES_hh_fec!N17=0,0,1000000/0.086*RES_hh_fec!N17/RES_hh_num!N17)</f>
        <v>2062.3595979774627</v>
      </c>
      <c r="O17" s="96">
        <f>IF(RES_hh_fec!O17=0,0,1000000/0.086*RES_hh_fec!O17/RES_hh_num!O17)</f>
        <v>2035.1706133516893</v>
      </c>
      <c r="P17" s="96">
        <f>IF(RES_hh_fec!P17=0,0,1000000/0.086*RES_hh_fec!P17/RES_hh_num!P17)</f>
        <v>2257.1796238255724</v>
      </c>
      <c r="Q17" s="96">
        <f>IF(RES_hh_fec!Q17=0,0,1000000/0.086*RES_hh_fec!Q17/RES_hh_num!Q17)</f>
        <v>2454.8993475826042</v>
      </c>
    </row>
    <row r="18" spans="1:17" ht="12" customHeight="1" x14ac:dyDescent="0.25">
      <c r="A18" s="87" t="s">
        <v>58</v>
      </c>
      <c r="B18" s="95">
        <f>IF(RES_hh_fec!B18=0,0,1000000/0.086*RES_hh_fec!B18/RES_hh_num!B18)</f>
        <v>0</v>
      </c>
      <c r="C18" s="95">
        <f>IF(RES_hh_fec!C18=0,0,1000000/0.086*RES_hh_fec!C18/RES_hh_num!C18)</f>
        <v>0</v>
      </c>
      <c r="D18" s="95">
        <f>IF(RES_hh_fec!D18=0,0,1000000/0.086*RES_hh_fec!D18/RES_hh_num!D18)</f>
        <v>0</v>
      </c>
      <c r="E18" s="95">
        <f>IF(RES_hh_fec!E18=0,0,1000000/0.086*RES_hh_fec!E18/RES_hh_num!E18)</f>
        <v>0</v>
      </c>
      <c r="F18" s="95">
        <f>IF(RES_hh_fec!F18=0,0,1000000/0.086*RES_hh_fec!F18/RES_hh_num!F18)</f>
        <v>0</v>
      </c>
      <c r="G18" s="95">
        <f>IF(RES_hh_fec!G18=0,0,1000000/0.086*RES_hh_fec!G18/RES_hh_num!G18)</f>
        <v>0</v>
      </c>
      <c r="H18" s="95">
        <f>IF(RES_hh_fec!H18=0,0,1000000/0.086*RES_hh_fec!H18/RES_hh_num!H18)</f>
        <v>0</v>
      </c>
      <c r="I18" s="95">
        <f>IF(RES_hh_fec!I18=0,0,1000000/0.086*RES_hh_fec!I18/RES_hh_num!I18)</f>
        <v>0</v>
      </c>
      <c r="J18" s="95">
        <f>IF(RES_hh_fec!J18=0,0,1000000/0.086*RES_hh_fec!J18/RES_hh_num!J18)</f>
        <v>0</v>
      </c>
      <c r="K18" s="95">
        <f>IF(RES_hh_fec!K18=0,0,1000000/0.086*RES_hh_fec!K18/RES_hh_num!K18)</f>
        <v>0</v>
      </c>
      <c r="L18" s="95">
        <f>IF(RES_hh_fec!L18=0,0,1000000/0.086*RES_hh_fec!L18/RES_hh_num!L18)</f>
        <v>0</v>
      </c>
      <c r="M18" s="95">
        <f>IF(RES_hh_fec!M18=0,0,1000000/0.086*RES_hh_fec!M18/RES_hh_num!M18)</f>
        <v>0</v>
      </c>
      <c r="N18" s="95">
        <f>IF(RES_hh_fec!N18=0,0,1000000/0.086*RES_hh_fec!N18/RES_hh_num!N18)</f>
        <v>0</v>
      </c>
      <c r="O18" s="95">
        <f>IF(RES_hh_fec!O18=0,0,1000000/0.086*RES_hh_fec!O18/RES_hh_num!O18)</f>
        <v>0</v>
      </c>
      <c r="P18" s="95">
        <f>IF(RES_hh_fec!P18=0,0,1000000/0.086*RES_hh_fec!P18/RES_hh_num!P18)</f>
        <v>0</v>
      </c>
      <c r="Q18" s="95">
        <f>IF(RES_hh_fec!Q18=0,0,1000000/0.086*RES_hh_fec!Q18/RES_hh_num!Q18)</f>
        <v>0</v>
      </c>
    </row>
    <row r="19" spans="1:17" s="28" customFormat="1" ht="12" customHeight="1" x14ac:dyDescent="0.25">
      <c r="A19" s="87" t="s">
        <v>84</v>
      </c>
      <c r="B19" s="95">
        <f>IF(RES_hh_fec!B19=0,0,1000000/0.086*RES_hh_fec!B19/RES_hh_num!B19)</f>
        <v>2205.9172284557103</v>
      </c>
      <c r="C19" s="95">
        <f>IF(RES_hh_fec!C19=0,0,1000000/0.086*RES_hh_fec!C19/RES_hh_num!C19)</f>
        <v>2205.6143958802145</v>
      </c>
      <c r="D19" s="95">
        <f>IF(RES_hh_fec!D19=0,0,1000000/0.086*RES_hh_fec!D19/RES_hh_num!D19)</f>
        <v>2205.3578135706671</v>
      </c>
      <c r="E19" s="95">
        <f>IF(RES_hh_fec!E19=0,0,1000000/0.086*RES_hh_fec!E19/RES_hh_num!E19)</f>
        <v>2196.4592006554631</v>
      </c>
      <c r="F19" s="95">
        <f>IF(RES_hh_fec!F19=0,0,1000000/0.086*RES_hh_fec!F19/RES_hh_num!F19)</f>
        <v>2203.5911320525638</v>
      </c>
      <c r="G19" s="95">
        <f>IF(RES_hh_fec!G19=0,0,1000000/0.086*RES_hh_fec!G19/RES_hh_num!G19)</f>
        <v>2234.3504843507917</v>
      </c>
      <c r="H19" s="95">
        <f>IF(RES_hh_fec!H19=0,0,1000000/0.086*RES_hh_fec!H19/RES_hh_num!H19)</f>
        <v>2246.0470527730622</v>
      </c>
      <c r="I19" s="95">
        <f>IF(RES_hh_fec!I19=0,0,1000000/0.086*RES_hh_fec!I19/RES_hh_num!I19)</f>
        <v>2260.5003651303841</v>
      </c>
      <c r="J19" s="95">
        <f>IF(RES_hh_fec!J19=0,0,1000000/0.086*RES_hh_fec!J19/RES_hh_num!J19)</f>
        <v>2294.364826278249</v>
      </c>
      <c r="K19" s="95">
        <f>IF(RES_hh_fec!K19=0,0,1000000/0.086*RES_hh_fec!K19/RES_hh_num!K19)</f>
        <v>2306.4637484176624</v>
      </c>
      <c r="L19" s="95">
        <f>IF(RES_hh_fec!L19=0,0,1000000/0.086*RES_hh_fec!L19/RES_hh_num!L19)</f>
        <v>2308.2652087815427</v>
      </c>
      <c r="M19" s="95">
        <f>IF(RES_hh_fec!M19=0,0,1000000/0.086*RES_hh_fec!M19/RES_hh_num!M19)</f>
        <v>2244.5912141980384</v>
      </c>
      <c r="N19" s="95">
        <f>IF(RES_hh_fec!N19=0,0,1000000/0.086*RES_hh_fec!N19/RES_hh_num!N19)</f>
        <v>2280.0624959559905</v>
      </c>
      <c r="O19" s="95">
        <f>IF(RES_hh_fec!O19=0,0,1000000/0.086*RES_hh_fec!O19/RES_hh_num!O19)</f>
        <v>2203.1901028501616</v>
      </c>
      <c r="P19" s="95">
        <f>IF(RES_hh_fec!P19=0,0,1000000/0.086*RES_hh_fec!P19/RES_hh_num!P19)</f>
        <v>2389.5949837052667</v>
      </c>
      <c r="Q19" s="95">
        <f>IF(RES_hh_fec!Q19=0,0,1000000/0.086*RES_hh_fec!Q19/RES_hh_num!Q19)</f>
        <v>2564.3980821259311</v>
      </c>
    </row>
    <row r="20" spans="1:17" ht="12" customHeight="1" x14ac:dyDescent="0.25">
      <c r="A20" s="87" t="s">
        <v>110</v>
      </c>
      <c r="B20" s="95">
        <f>IF(RES_hh_fec!B20=0,0,1000000/0.086*RES_hh_fec!B20/RES_hh_num!B20)</f>
        <v>0</v>
      </c>
      <c r="C20" s="95">
        <f>IF(RES_hh_fec!C20=0,0,1000000/0.086*RES_hh_fec!C20/RES_hh_num!C20)</f>
        <v>0</v>
      </c>
      <c r="D20" s="95">
        <f>IF(RES_hh_fec!D20=0,0,1000000/0.086*RES_hh_fec!D20/RES_hh_num!D20)</f>
        <v>0</v>
      </c>
      <c r="E20" s="95">
        <f>IF(RES_hh_fec!E20=0,0,1000000/0.086*RES_hh_fec!E20/RES_hh_num!E20)</f>
        <v>0</v>
      </c>
      <c r="F20" s="95">
        <f>IF(RES_hh_fec!F20=0,0,1000000/0.086*RES_hh_fec!F20/RES_hh_num!F20)</f>
        <v>0</v>
      </c>
      <c r="G20" s="95">
        <f>IF(RES_hh_fec!G20=0,0,1000000/0.086*RES_hh_fec!G20/RES_hh_num!G20)</f>
        <v>0</v>
      </c>
      <c r="H20" s="95">
        <f>IF(RES_hh_fec!H20=0,0,1000000/0.086*RES_hh_fec!H20/RES_hh_num!H20)</f>
        <v>0</v>
      </c>
      <c r="I20" s="95">
        <f>IF(RES_hh_fec!I20=0,0,1000000/0.086*RES_hh_fec!I20/RES_hh_num!I20)</f>
        <v>0</v>
      </c>
      <c r="J20" s="95">
        <f>IF(RES_hh_fec!J20=0,0,1000000/0.086*RES_hh_fec!J20/RES_hh_num!J20)</f>
        <v>0</v>
      </c>
      <c r="K20" s="95">
        <f>IF(RES_hh_fec!K20=0,0,1000000/0.086*RES_hh_fec!K20/RES_hh_num!K20)</f>
        <v>0</v>
      </c>
      <c r="L20" s="95">
        <f>IF(RES_hh_fec!L20=0,0,1000000/0.086*RES_hh_fec!L20/RES_hh_num!L20)</f>
        <v>0</v>
      </c>
      <c r="M20" s="95">
        <f>IF(RES_hh_fec!M20=0,0,1000000/0.086*RES_hh_fec!M20/RES_hh_num!M20)</f>
        <v>0</v>
      </c>
      <c r="N20" s="95">
        <f>IF(RES_hh_fec!N20=0,0,1000000/0.086*RES_hh_fec!N20/RES_hh_num!N20)</f>
        <v>0</v>
      </c>
      <c r="O20" s="95">
        <f>IF(RES_hh_fec!O20=0,0,1000000/0.086*RES_hh_fec!O20/RES_hh_num!O20)</f>
        <v>0</v>
      </c>
      <c r="P20" s="95">
        <f>IF(RES_hh_fec!P20=0,0,1000000/0.086*RES_hh_fec!P20/RES_hh_num!P20)</f>
        <v>0</v>
      </c>
      <c r="Q20" s="95">
        <f>IF(RES_hh_fec!Q20=0,0,1000000/0.086*RES_hh_fec!Q20/RES_hh_num!Q20)</f>
        <v>0</v>
      </c>
    </row>
    <row r="21" spans="1:17" ht="12" customHeight="1" x14ac:dyDescent="0.25">
      <c r="A21" s="87" t="s">
        <v>109</v>
      </c>
      <c r="B21" s="95">
        <f>IF(RES_hh_fec!B21=0,0,1000000/0.086*RES_hh_fec!B21/RES_hh_num!B21)</f>
        <v>2117.6771668349365</v>
      </c>
      <c r="C21" s="95">
        <f>IF(RES_hh_fec!C21=0,0,1000000/0.086*RES_hh_fec!C21/RES_hh_num!C21)</f>
        <v>2117.4254369321138</v>
      </c>
      <c r="D21" s="95">
        <f>IF(RES_hh_fec!D21=0,0,1000000/0.086*RES_hh_fec!D21/RES_hh_num!D21)</f>
        <v>2117.1229043980939</v>
      </c>
      <c r="E21" s="95">
        <f>IF(RES_hh_fec!E21=0,0,1000000/0.086*RES_hh_fec!E21/RES_hh_num!E21)</f>
        <v>2108.6093896702564</v>
      </c>
      <c r="F21" s="95">
        <f>IF(RES_hh_fec!F21=0,0,1000000/0.086*RES_hh_fec!F21/RES_hh_num!F21)</f>
        <v>2115.4051747043645</v>
      </c>
      <c r="G21" s="95">
        <f>IF(RES_hh_fec!G21=0,0,1000000/0.086*RES_hh_fec!G21/RES_hh_num!G21)</f>
        <v>2145.0098292128655</v>
      </c>
      <c r="H21" s="95">
        <f>IF(RES_hh_fec!H21=0,0,1000000/0.086*RES_hh_fec!H21/RES_hh_num!H21)</f>
        <v>2156.2387446778639</v>
      </c>
      <c r="I21" s="95">
        <f>IF(RES_hh_fec!I21=0,0,1000000/0.086*RES_hh_fec!I21/RES_hh_num!I21)</f>
        <v>2168.8940864223905</v>
      </c>
      <c r="J21" s="95">
        <f>IF(RES_hh_fec!J21=0,0,1000000/0.086*RES_hh_fec!J21/RES_hh_num!J21)</f>
        <v>2202.6872860875778</v>
      </c>
      <c r="K21" s="95">
        <f>IF(RES_hh_fec!K21=0,0,1000000/0.086*RES_hh_fec!K21/RES_hh_num!K21)</f>
        <v>2214.0911392683852</v>
      </c>
      <c r="L21" s="95">
        <f>IF(RES_hh_fec!L21=0,0,1000000/0.086*RES_hh_fec!L21/RES_hh_num!L21)</f>
        <v>2215.8305146279599</v>
      </c>
      <c r="M21" s="95">
        <f>IF(RES_hh_fec!M21=0,0,1000000/0.086*RES_hh_fec!M21/RES_hh_num!M21)</f>
        <v>2228.159594343289</v>
      </c>
      <c r="N21" s="95">
        <f>IF(RES_hh_fec!N21=0,0,1000000/0.086*RES_hh_fec!N21/RES_hh_num!N21)</f>
        <v>2314.7313610754049</v>
      </c>
      <c r="O21" s="95">
        <f>IF(RES_hh_fec!O21=0,0,1000000/0.086*RES_hh_fec!O21/RES_hh_num!O21)</f>
        <v>2260.2580440972697</v>
      </c>
      <c r="P21" s="95">
        <f>IF(RES_hh_fec!P21=0,0,1000000/0.086*RES_hh_fec!P21/RES_hh_num!P21)</f>
        <v>2512.0002038815151</v>
      </c>
      <c r="Q21" s="95">
        <f>IF(RES_hh_fec!Q21=0,0,1000000/0.086*RES_hh_fec!Q21/RES_hh_num!Q21)</f>
        <v>2724.752743905874</v>
      </c>
    </row>
    <row r="22" spans="1:17" ht="12" customHeight="1" x14ac:dyDescent="0.25">
      <c r="A22" s="87" t="s">
        <v>55</v>
      </c>
      <c r="B22" s="95">
        <f>IF(RES_hh_fec!B22=0,0,1000000/0.086*RES_hh_fec!B22/RES_hh_num!B22)</f>
        <v>2662.5630421049186</v>
      </c>
      <c r="C22" s="95">
        <f>IF(RES_hh_fec!C22=0,0,1000000/0.086*RES_hh_fec!C22/RES_hh_num!C22)</f>
        <v>2646.5558192681656</v>
      </c>
      <c r="D22" s="95">
        <f>IF(RES_hh_fec!D22=0,0,1000000/0.086*RES_hh_fec!D22/RES_hh_num!D22)</f>
        <v>2646.3745662917618</v>
      </c>
      <c r="E22" s="95">
        <f>IF(RES_hh_fec!E22=0,0,1000000/0.086*RES_hh_fec!E22/RES_hh_num!E22)</f>
        <v>2636.0575523358689</v>
      </c>
      <c r="F22" s="95">
        <f>IF(RES_hh_fec!F22=0,0,1000000/0.086*RES_hh_fec!F22/RES_hh_num!F22)</f>
        <v>2644.2989076699173</v>
      </c>
      <c r="G22" s="95">
        <f>IF(RES_hh_fec!G22=0,0,1000000/0.086*RES_hh_fec!G22/RES_hh_num!G22)</f>
        <v>2857.709889198265</v>
      </c>
      <c r="H22" s="95">
        <f>IF(RES_hh_fec!H22=0,0,1000000/0.086*RES_hh_fec!H22/RES_hh_num!H22)</f>
        <v>2518.9710124405788</v>
      </c>
      <c r="I22" s="95">
        <f>IF(RES_hh_fec!I22=0,0,1000000/0.086*RES_hh_fec!I22/RES_hh_num!I22)</f>
        <v>2833.6109417576745</v>
      </c>
      <c r="J22" s="95">
        <f>IF(RES_hh_fec!J22=0,0,1000000/0.086*RES_hh_fec!J22/RES_hh_num!J22)</f>
        <v>2631.0305629907189</v>
      </c>
      <c r="K22" s="95">
        <f>IF(RES_hh_fec!K22=0,0,1000000/0.086*RES_hh_fec!K22/RES_hh_num!K22)</f>
        <v>2767.5698860655657</v>
      </c>
      <c r="L22" s="95">
        <f>IF(RES_hh_fec!L22=0,0,1000000/0.086*RES_hh_fec!L22/RES_hh_num!L22)</f>
        <v>2769.7867191774835</v>
      </c>
      <c r="M22" s="95">
        <f>IF(RES_hh_fec!M22=0,0,1000000/0.086*RES_hh_fec!M22/RES_hh_num!M22)</f>
        <v>2778.7612022095409</v>
      </c>
      <c r="N22" s="95">
        <f>IF(RES_hh_fec!N22=0,0,1000000/0.086*RES_hh_fec!N22/RES_hh_num!N22)</f>
        <v>2878.0027280090926</v>
      </c>
      <c r="O22" s="95">
        <f>IF(RES_hh_fec!O22=0,0,1000000/0.086*RES_hh_fec!O22/RES_hh_num!O22)</f>
        <v>2805.088395354845</v>
      </c>
      <c r="P22" s="95">
        <f>IF(RES_hh_fec!P22=0,0,1000000/0.086*RES_hh_fec!P22/RES_hh_num!P22)</f>
        <v>3091.9531351612454</v>
      </c>
      <c r="Q22" s="95">
        <f>IF(RES_hh_fec!Q22=0,0,1000000/0.086*RES_hh_fec!Q22/RES_hh_num!Q22)</f>
        <v>3345.702217054587</v>
      </c>
    </row>
    <row r="23" spans="1:17" ht="12" customHeight="1" x14ac:dyDescent="0.25">
      <c r="A23" s="87" t="s">
        <v>79</v>
      </c>
      <c r="B23" s="95">
        <f>IF(RES_hh_fec!B23=0,0,1000000/0.086*RES_hh_fec!B23/RES_hh_num!B23)</f>
        <v>0</v>
      </c>
      <c r="C23" s="95">
        <f>IF(RES_hh_fec!C23=0,0,1000000/0.086*RES_hh_fec!C23/RES_hh_num!C23)</f>
        <v>0</v>
      </c>
      <c r="D23" s="95">
        <f>IF(RES_hh_fec!D23=0,0,1000000/0.086*RES_hh_fec!D23/RES_hh_num!D23)</f>
        <v>0</v>
      </c>
      <c r="E23" s="95">
        <f>IF(RES_hh_fec!E23=0,0,1000000/0.086*RES_hh_fec!E23/RES_hh_num!E23)</f>
        <v>0</v>
      </c>
      <c r="F23" s="95">
        <f>IF(RES_hh_fec!F23=0,0,1000000/0.086*RES_hh_fec!F23/RES_hh_num!F23)</f>
        <v>0</v>
      </c>
      <c r="G23" s="95">
        <f>IF(RES_hh_fec!G23=0,0,1000000/0.086*RES_hh_fec!G23/RES_hh_num!G23)</f>
        <v>0</v>
      </c>
      <c r="H23" s="95">
        <f>IF(RES_hh_fec!H23=0,0,1000000/0.086*RES_hh_fec!H23/RES_hh_num!H23)</f>
        <v>0</v>
      </c>
      <c r="I23" s="95">
        <f>IF(RES_hh_fec!I23=0,0,1000000/0.086*RES_hh_fec!I23/RES_hh_num!I23)</f>
        <v>0</v>
      </c>
      <c r="J23" s="95">
        <f>IF(RES_hh_fec!J23=0,0,1000000/0.086*RES_hh_fec!J23/RES_hh_num!J23)</f>
        <v>0</v>
      </c>
      <c r="K23" s="95">
        <f>IF(RES_hh_fec!K23=0,0,1000000/0.086*RES_hh_fec!K23/RES_hh_num!K23)</f>
        <v>0</v>
      </c>
      <c r="L23" s="95">
        <f>IF(RES_hh_fec!L23=0,0,1000000/0.086*RES_hh_fec!L23/RES_hh_num!L23)</f>
        <v>0</v>
      </c>
      <c r="M23" s="95">
        <f>IF(RES_hh_fec!M23=0,0,1000000/0.086*RES_hh_fec!M23/RES_hh_num!M23)</f>
        <v>0</v>
      </c>
      <c r="N23" s="95">
        <f>IF(RES_hh_fec!N23=0,0,1000000/0.086*RES_hh_fec!N23/RES_hh_num!N23)</f>
        <v>0</v>
      </c>
      <c r="O23" s="95">
        <f>IF(RES_hh_fec!O23=0,0,1000000/0.086*RES_hh_fec!O23/RES_hh_num!O23)</f>
        <v>0</v>
      </c>
      <c r="P23" s="95">
        <f>IF(RES_hh_fec!P23=0,0,1000000/0.086*RES_hh_fec!P23/RES_hh_num!P23)</f>
        <v>0</v>
      </c>
      <c r="Q23" s="95">
        <f>IF(RES_hh_fec!Q23=0,0,1000000/0.086*RES_hh_fec!Q23/RES_hh_num!Q23)</f>
        <v>0</v>
      </c>
    </row>
    <row r="24" spans="1:17" ht="12" customHeight="1" x14ac:dyDescent="0.25">
      <c r="A24" s="87" t="s">
        <v>61</v>
      </c>
      <c r="B24" s="95">
        <f>IF(RES_hh_fec!B24=0,0,1000000/0.086*RES_hh_fec!B24/RES_hh_num!B24)</f>
        <v>1312.2524228754448</v>
      </c>
      <c r="C24" s="95">
        <f>IF(RES_hh_fec!C24=0,0,1000000/0.086*RES_hh_fec!C24/RES_hh_num!C24)</f>
        <v>1315.5897056832789</v>
      </c>
      <c r="D24" s="95">
        <f>IF(RES_hh_fec!D24=0,0,1000000/0.086*RES_hh_fec!D24/RES_hh_num!D24)</f>
        <v>1319.2164880326068</v>
      </c>
      <c r="E24" s="95">
        <f>IF(RES_hh_fec!E24=0,0,1000000/0.086*RES_hh_fec!E24/RES_hh_num!E24)</f>
        <v>1317.6576634877053</v>
      </c>
      <c r="F24" s="95">
        <f>IF(RES_hh_fec!F24=0,0,1000000/0.086*RES_hh_fec!F24/RES_hh_num!F24)</f>
        <v>1325.6971039376867</v>
      </c>
      <c r="G24" s="95">
        <f>IF(RES_hh_fec!G24=0,0,1000000/0.086*RES_hh_fec!G24/RES_hh_num!G24)</f>
        <v>1352.5490752776286</v>
      </c>
      <c r="H24" s="95">
        <f>IF(RES_hh_fec!H24=0,0,1000000/0.086*RES_hh_fec!H24/RES_hh_num!H24)</f>
        <v>1354.9037658290492</v>
      </c>
      <c r="I24" s="95">
        <f>IF(RES_hh_fec!I24=0,0,1000000/0.086*RES_hh_fec!I24/RES_hh_num!I24)</f>
        <v>1373.0112753560381</v>
      </c>
      <c r="J24" s="95">
        <f>IF(RES_hh_fec!J24=0,0,1000000/0.086*RES_hh_fec!J24/RES_hh_num!J24)</f>
        <v>1397.2301863699035</v>
      </c>
      <c r="K24" s="95">
        <f>IF(RES_hh_fec!K24=0,0,1000000/0.086*RES_hh_fec!K24/RES_hh_num!K24)</f>
        <v>1415.045010942094</v>
      </c>
      <c r="L24" s="95">
        <f>IF(RES_hh_fec!L24=0,0,1000000/0.086*RES_hh_fec!L24/RES_hh_num!L24)</f>
        <v>1407.82932922392</v>
      </c>
      <c r="M24" s="95">
        <f>IF(RES_hh_fec!M24=0,0,1000000/0.086*RES_hh_fec!M24/RES_hh_num!M24)</f>
        <v>1427.3302475934042</v>
      </c>
      <c r="N24" s="95">
        <f>IF(RES_hh_fec!N24=0,0,1000000/0.086*RES_hh_fec!N24/RES_hh_num!N24)</f>
        <v>1517.3333214173931</v>
      </c>
      <c r="O24" s="95">
        <f>IF(RES_hh_fec!O24=0,0,1000000/0.086*RES_hh_fec!O24/RES_hh_num!O24)</f>
        <v>1476.7299678480058</v>
      </c>
      <c r="P24" s="95">
        <f>IF(RES_hh_fec!P24=0,0,1000000/0.086*RES_hh_fec!P24/RES_hh_num!P24)</f>
        <v>1636.4754433343603</v>
      </c>
      <c r="Q24" s="95">
        <f>IF(RES_hh_fec!Q24=0,0,1000000/0.086*RES_hh_fec!Q24/RES_hh_num!Q24)</f>
        <v>1860.3210723919108</v>
      </c>
    </row>
    <row r="25" spans="1:17" ht="12" customHeight="1" x14ac:dyDescent="0.25">
      <c r="A25" s="51" t="s">
        <v>60</v>
      </c>
      <c r="B25" s="22">
        <f>IF(RES_hh_fec!B25=0,0,1000000/0.086*RES_hh_fec!B25/RES_hh_num!B25)</f>
        <v>2084.2672261223865</v>
      </c>
      <c r="C25" s="22">
        <f>IF(RES_hh_fec!C25=0,0,1000000/0.086*RES_hh_fec!C25/RES_hh_num!C25)</f>
        <v>1893.8254977994268</v>
      </c>
      <c r="D25" s="22">
        <f>IF(RES_hh_fec!D25=0,0,1000000/0.086*RES_hh_fec!D25/RES_hh_num!D25)</f>
        <v>1953.8584012752219</v>
      </c>
      <c r="E25" s="22">
        <f>IF(RES_hh_fec!E25=0,0,1000000/0.086*RES_hh_fec!E25/RES_hh_num!E25)</f>
        <v>1960.4889836676846</v>
      </c>
      <c r="F25" s="22">
        <f>IF(RES_hh_fec!F25=0,0,1000000/0.086*RES_hh_fec!F25/RES_hh_num!F25)</f>
        <v>1910.6181402417762</v>
      </c>
      <c r="G25" s="22">
        <f>IF(RES_hh_fec!G25=0,0,1000000/0.086*RES_hh_fec!G25/RES_hh_num!G25)</f>
        <v>1949.1306948215099</v>
      </c>
      <c r="H25" s="22">
        <f>IF(RES_hh_fec!H25=0,0,1000000/0.086*RES_hh_fec!H25/RES_hh_num!H25)</f>
        <v>2060.5470289565505</v>
      </c>
      <c r="I25" s="22">
        <f>IF(RES_hh_fec!I25=0,0,1000000/0.086*RES_hh_fec!I25/RES_hh_num!I25)</f>
        <v>2072.2606493761386</v>
      </c>
      <c r="J25" s="22">
        <f>IF(RES_hh_fec!J25=0,0,1000000/0.086*RES_hh_fec!J25/RES_hh_num!J25)</f>
        <v>2094.8391802957972</v>
      </c>
      <c r="K25" s="22">
        <f>IF(RES_hh_fec!K25=0,0,1000000/0.086*RES_hh_fec!K25/RES_hh_num!K25)</f>
        <v>2061.7918082005126</v>
      </c>
      <c r="L25" s="22">
        <f>IF(RES_hh_fec!L25=0,0,1000000/0.086*RES_hh_fec!L25/RES_hh_num!L25)</f>
        <v>2048.3393023585572</v>
      </c>
      <c r="M25" s="22">
        <f>IF(RES_hh_fec!M25=0,0,1000000/0.086*RES_hh_fec!M25/RES_hh_num!M25)</f>
        <v>2088.6329422628219</v>
      </c>
      <c r="N25" s="22">
        <f>IF(RES_hh_fec!N25=0,0,1000000/0.086*RES_hh_fec!N25/RES_hh_num!N25)</f>
        <v>2204.4859091855351</v>
      </c>
      <c r="O25" s="22">
        <f>IF(RES_hh_fec!O25=0,0,1000000/0.086*RES_hh_fec!O25/RES_hh_num!O25)</f>
        <v>2323.3128599841489</v>
      </c>
      <c r="P25" s="22">
        <f>IF(RES_hh_fec!P25=0,0,1000000/0.086*RES_hh_fec!P25/RES_hh_num!P25)</f>
        <v>2568.8515485304356</v>
      </c>
      <c r="Q25" s="22">
        <f>IF(RES_hh_fec!Q25=0,0,1000000/0.086*RES_hh_fec!Q25/RES_hh_num!Q25)</f>
        <v>2598.2392347513724</v>
      </c>
    </row>
    <row r="26" spans="1:17" ht="12" customHeight="1" x14ac:dyDescent="0.25">
      <c r="A26" s="49" t="s">
        <v>59</v>
      </c>
      <c r="B26" s="18">
        <f>IF(RES_hh_fec!B26=0,0,1000000/0.086*RES_hh_fec!B26/RES_hh_num!B26)</f>
        <v>0</v>
      </c>
      <c r="C26" s="18">
        <f>IF(RES_hh_fec!C26=0,0,1000000/0.086*RES_hh_fec!C26/RES_hh_num!C26)</f>
        <v>0</v>
      </c>
      <c r="D26" s="18">
        <f>IF(RES_hh_fec!D26=0,0,1000000/0.086*RES_hh_fec!D26/RES_hh_num!D26)</f>
        <v>0</v>
      </c>
      <c r="E26" s="18">
        <f>IF(RES_hh_fec!E26=0,0,1000000/0.086*RES_hh_fec!E26/RES_hh_num!E26)</f>
        <v>0</v>
      </c>
      <c r="F26" s="18">
        <f>IF(RES_hh_fec!F26=0,0,1000000/0.086*RES_hh_fec!F26/RES_hh_num!F26)</f>
        <v>0</v>
      </c>
      <c r="G26" s="18">
        <f>IF(RES_hh_fec!G26=0,0,1000000/0.086*RES_hh_fec!G26/RES_hh_num!G26)</f>
        <v>0</v>
      </c>
      <c r="H26" s="18">
        <f>IF(RES_hh_fec!H26=0,0,1000000/0.086*RES_hh_fec!H26/RES_hh_num!H26)</f>
        <v>0</v>
      </c>
      <c r="I26" s="18">
        <f>IF(RES_hh_fec!I26=0,0,1000000/0.086*RES_hh_fec!I26/RES_hh_num!I26)</f>
        <v>0</v>
      </c>
      <c r="J26" s="18">
        <f>IF(RES_hh_fec!J26=0,0,1000000/0.086*RES_hh_fec!J26/RES_hh_num!J26)</f>
        <v>0</v>
      </c>
      <c r="K26" s="18">
        <f>IF(RES_hh_fec!K26=0,0,1000000/0.086*RES_hh_fec!K26/RES_hh_num!K26)</f>
        <v>0</v>
      </c>
      <c r="L26" s="18">
        <f>IF(RES_hh_fec!L26=0,0,1000000/0.086*RES_hh_fec!L26/RES_hh_num!L26)</f>
        <v>339.63806934697806</v>
      </c>
      <c r="M26" s="18">
        <f>IF(RES_hh_fec!M26=0,0,1000000/0.086*RES_hh_fec!M26/RES_hh_num!M26)</f>
        <v>344.05263054565665</v>
      </c>
      <c r="N26" s="18">
        <f>IF(RES_hh_fec!N26=0,0,1000000/0.086*RES_hh_fec!N26/RES_hh_num!N26)</f>
        <v>359.49638424514961</v>
      </c>
      <c r="O26" s="18">
        <f>IF(RES_hh_fec!O26=0,0,1000000/0.086*RES_hh_fec!O26/RES_hh_num!O26)</f>
        <v>412.32754171809808</v>
      </c>
      <c r="P26" s="18">
        <f>IF(RES_hh_fec!P26=0,0,1000000/0.086*RES_hh_fec!P26/RES_hh_num!P26)</f>
        <v>359.27409232265239</v>
      </c>
      <c r="Q26" s="18">
        <f>IF(RES_hh_fec!Q26=0,0,1000000/0.086*RES_hh_fec!Q26/RES_hh_num!Q26)</f>
        <v>358.76773654648213</v>
      </c>
    </row>
    <row r="27" spans="1:17" ht="12.95" customHeight="1" x14ac:dyDescent="0.25">
      <c r="A27" s="89" t="s">
        <v>62</v>
      </c>
      <c r="B27" s="96">
        <f>IF(RES_hh_fec!B27=0,0,1000000/0.086*RES_hh_fec!B27/RES_hh_num!B27)</f>
        <v>970.41524049595159</v>
      </c>
      <c r="C27" s="96">
        <f>IF(RES_hh_fec!C27=0,0,1000000/0.086*RES_hh_fec!C27/RES_hh_num!C27)</f>
        <v>906.17872691467016</v>
      </c>
      <c r="D27" s="96">
        <f>IF(RES_hh_fec!D27=0,0,1000000/0.086*RES_hh_fec!D27/RES_hh_num!D27)</f>
        <v>935.11498823992179</v>
      </c>
      <c r="E27" s="96">
        <f>IF(RES_hh_fec!E27=0,0,1000000/0.086*RES_hh_fec!E27/RES_hh_num!E27)</f>
        <v>943.64204714374193</v>
      </c>
      <c r="F27" s="96">
        <f>IF(RES_hh_fec!F27=0,0,1000000/0.086*RES_hh_fec!F27/RES_hh_num!F27)</f>
        <v>928.59698074943424</v>
      </c>
      <c r="G27" s="96">
        <f>IF(RES_hh_fec!G27=0,0,1000000/0.086*RES_hh_fec!G27/RES_hh_num!G27)</f>
        <v>933.9660236716976</v>
      </c>
      <c r="H27" s="96">
        <f>IF(RES_hh_fec!H27=0,0,1000000/0.086*RES_hh_fec!H27/RES_hh_num!H27)</f>
        <v>958.12732109239994</v>
      </c>
      <c r="I27" s="96">
        <f>IF(RES_hh_fec!I27=0,0,1000000/0.086*RES_hh_fec!I27/RES_hh_num!I27)</f>
        <v>945.99950452130156</v>
      </c>
      <c r="J27" s="96">
        <f>IF(RES_hh_fec!J27=0,0,1000000/0.086*RES_hh_fec!J27/RES_hh_num!J27)</f>
        <v>959.82967772411973</v>
      </c>
      <c r="K27" s="96">
        <f>IF(RES_hh_fec!K27=0,0,1000000/0.086*RES_hh_fec!K27/RES_hh_num!K27)</f>
        <v>954.62133375271242</v>
      </c>
      <c r="L27" s="96">
        <f>IF(RES_hh_fec!L27=0,0,1000000/0.086*RES_hh_fec!L27/RES_hh_num!L27)</f>
        <v>951.55453264837979</v>
      </c>
      <c r="M27" s="96">
        <f>IF(RES_hh_fec!M27=0,0,1000000/0.086*RES_hh_fec!M27/RES_hh_num!M27)</f>
        <v>962.72505480635482</v>
      </c>
      <c r="N27" s="96">
        <f>IF(RES_hh_fec!N27=0,0,1000000/0.086*RES_hh_fec!N27/RES_hh_num!N27)</f>
        <v>994.58853969250004</v>
      </c>
      <c r="O27" s="96">
        <f>IF(RES_hh_fec!O27=0,0,1000000/0.086*RES_hh_fec!O27/RES_hh_num!O27)</f>
        <v>1015.3811970009859</v>
      </c>
      <c r="P27" s="96">
        <f>IF(RES_hh_fec!P27=0,0,1000000/0.086*RES_hh_fec!P27/RES_hh_num!P27)</f>
        <v>1042.6347483671648</v>
      </c>
      <c r="Q27" s="96">
        <f>IF(RES_hh_fec!Q27=0,0,1000000/0.086*RES_hh_fec!Q27/RES_hh_num!Q27)</f>
        <v>1084.5281037925524</v>
      </c>
    </row>
    <row r="28" spans="1:17" ht="12" customHeight="1" x14ac:dyDescent="0.25">
      <c r="A28" s="87" t="s">
        <v>58</v>
      </c>
      <c r="B28" s="95">
        <f>IF(RES_hh_fec!B28=0,0,1000000/0.086*RES_hh_fec!B28/RES_hh_num!B28)</f>
        <v>0</v>
      </c>
      <c r="C28" s="95">
        <f>IF(RES_hh_fec!C28=0,0,1000000/0.086*RES_hh_fec!C28/RES_hh_num!C28)</f>
        <v>0</v>
      </c>
      <c r="D28" s="95">
        <f>IF(RES_hh_fec!D28=0,0,1000000/0.086*RES_hh_fec!D28/RES_hh_num!D28)</f>
        <v>0</v>
      </c>
      <c r="E28" s="95">
        <f>IF(RES_hh_fec!E28=0,0,1000000/0.086*RES_hh_fec!E28/RES_hh_num!E28)</f>
        <v>0</v>
      </c>
      <c r="F28" s="95">
        <f>IF(RES_hh_fec!F28=0,0,1000000/0.086*RES_hh_fec!F28/RES_hh_num!F28)</f>
        <v>0</v>
      </c>
      <c r="G28" s="95">
        <f>IF(RES_hh_fec!G28=0,0,1000000/0.086*RES_hh_fec!G28/RES_hh_num!G28)</f>
        <v>0</v>
      </c>
      <c r="H28" s="95">
        <f>IF(RES_hh_fec!H28=0,0,1000000/0.086*RES_hh_fec!H28/RES_hh_num!H28)</f>
        <v>0</v>
      </c>
      <c r="I28" s="95">
        <f>IF(RES_hh_fec!I28=0,0,1000000/0.086*RES_hh_fec!I28/RES_hh_num!I28)</f>
        <v>0</v>
      </c>
      <c r="J28" s="95">
        <f>IF(RES_hh_fec!J28=0,0,1000000/0.086*RES_hh_fec!J28/RES_hh_num!J28)</f>
        <v>0</v>
      </c>
      <c r="K28" s="95">
        <f>IF(RES_hh_fec!K28=0,0,1000000/0.086*RES_hh_fec!K28/RES_hh_num!K28)</f>
        <v>0</v>
      </c>
      <c r="L28" s="95">
        <f>IF(RES_hh_fec!L28=0,0,1000000/0.086*RES_hh_fec!L28/RES_hh_num!L28)</f>
        <v>0</v>
      </c>
      <c r="M28" s="95">
        <f>IF(RES_hh_fec!M28=0,0,1000000/0.086*RES_hh_fec!M28/RES_hh_num!M28)</f>
        <v>0</v>
      </c>
      <c r="N28" s="95">
        <f>IF(RES_hh_fec!N28=0,0,1000000/0.086*RES_hh_fec!N28/RES_hh_num!N28)</f>
        <v>0</v>
      </c>
      <c r="O28" s="95">
        <f>IF(RES_hh_fec!O28=0,0,1000000/0.086*RES_hh_fec!O28/RES_hh_num!O28)</f>
        <v>0</v>
      </c>
      <c r="P28" s="95">
        <f>IF(RES_hh_fec!P28=0,0,1000000/0.086*RES_hh_fec!P28/RES_hh_num!P28)</f>
        <v>0</v>
      </c>
      <c r="Q28" s="95">
        <f>IF(RES_hh_fec!Q28=0,0,1000000/0.086*RES_hh_fec!Q28/RES_hh_num!Q28)</f>
        <v>0</v>
      </c>
    </row>
    <row r="29" spans="1:17" s="28" customFormat="1" ht="12" customHeight="1" x14ac:dyDescent="0.25">
      <c r="A29" s="87" t="s">
        <v>84</v>
      </c>
      <c r="B29" s="95">
        <f>IF(RES_hh_fec!B29=0,0,1000000/0.086*RES_hh_fec!B29/RES_hh_num!B29)</f>
        <v>1209.1033103287998</v>
      </c>
      <c r="C29" s="95">
        <f>IF(RES_hh_fec!C29=0,0,1000000/0.086*RES_hh_fec!C29/RES_hh_num!C29)</f>
        <v>1211.3652253704738</v>
      </c>
      <c r="D29" s="95">
        <f>IF(RES_hh_fec!D29=0,0,1000000/0.086*RES_hh_fec!D29/RES_hh_num!D29)</f>
        <v>1197.0074801733274</v>
      </c>
      <c r="E29" s="95">
        <f>IF(RES_hh_fec!E29=0,0,1000000/0.086*RES_hh_fec!E29/RES_hh_num!E29)</f>
        <v>1224.2609813309878</v>
      </c>
      <c r="F29" s="95">
        <f>IF(RES_hh_fec!F29=0,0,1000000/0.086*RES_hh_fec!F29/RES_hh_num!F29)</f>
        <v>1230.8179065065738</v>
      </c>
      <c r="G29" s="95">
        <f>IF(RES_hh_fec!G29=0,0,1000000/0.086*RES_hh_fec!G29/RES_hh_num!G29)</f>
        <v>1213.8619330261893</v>
      </c>
      <c r="H29" s="95">
        <f>IF(RES_hh_fec!H29=0,0,1000000/0.086*RES_hh_fec!H29/RES_hh_num!H29)</f>
        <v>1192.3392877096685</v>
      </c>
      <c r="I29" s="95">
        <f>IF(RES_hh_fec!I29=0,0,1000000/0.086*RES_hh_fec!I29/RES_hh_num!I29)</f>
        <v>1191.446802138985</v>
      </c>
      <c r="J29" s="95">
        <f>IF(RES_hh_fec!J29=0,0,1000000/0.086*RES_hh_fec!J29/RES_hh_num!J29)</f>
        <v>1178.3147685276522</v>
      </c>
      <c r="K29" s="95">
        <f>IF(RES_hh_fec!K29=0,0,1000000/0.086*RES_hh_fec!K29/RES_hh_num!K29)</f>
        <v>1169.44422906369</v>
      </c>
      <c r="L29" s="95">
        <f>IF(RES_hh_fec!L29=0,0,1000000/0.086*RES_hh_fec!L29/RES_hh_num!L29)</f>
        <v>1180.7217325495492</v>
      </c>
      <c r="M29" s="95">
        <f>IF(RES_hh_fec!M29=0,0,1000000/0.086*RES_hh_fec!M29/RES_hh_num!M29)</f>
        <v>1191.561079690732</v>
      </c>
      <c r="N29" s="95">
        <f>IF(RES_hh_fec!N29=0,0,1000000/0.086*RES_hh_fec!N29/RES_hh_num!N29)</f>
        <v>1183.2602326406773</v>
      </c>
      <c r="O29" s="95">
        <f>IF(RES_hh_fec!O29=0,0,1000000/0.086*RES_hh_fec!O29/RES_hh_num!O29)</f>
        <v>1173.7801457277562</v>
      </c>
      <c r="P29" s="95">
        <f>IF(RES_hh_fec!P29=0,0,1000000/0.086*RES_hh_fec!P29/RES_hh_num!P29)</f>
        <v>1204.6497441100298</v>
      </c>
      <c r="Q29" s="95">
        <f>IF(RES_hh_fec!Q29=0,0,1000000/0.086*RES_hh_fec!Q29/RES_hh_num!Q29)</f>
        <v>1231.840609170104</v>
      </c>
    </row>
    <row r="30" spans="1:17" ht="12" customHeight="1" x14ac:dyDescent="0.25">
      <c r="A30" s="87" t="s">
        <v>109</v>
      </c>
      <c r="B30" s="95">
        <f>IF(RES_hh_fec!B30=0,0,1000000/0.086*RES_hh_fec!B30/RES_hh_num!B30)</f>
        <v>1122.7407494238143</v>
      </c>
      <c r="C30" s="95">
        <f>IF(RES_hh_fec!C30=0,0,1000000/0.086*RES_hh_fec!C30/RES_hh_num!C30)</f>
        <v>1124.8357959077678</v>
      </c>
      <c r="D30" s="95">
        <f>IF(RES_hh_fec!D30=0,0,1000000/0.086*RES_hh_fec!D30/RES_hh_num!D30)</f>
        <v>1111.5070217705397</v>
      </c>
      <c r="E30" s="95">
        <f>IF(RES_hh_fec!E30=0,0,1000000/0.086*RES_hh_fec!E30/RES_hh_num!E30)</f>
        <v>1136.8066471564832</v>
      </c>
      <c r="F30" s="95">
        <f>IF(RES_hh_fec!F30=0,0,1000000/0.086*RES_hh_fec!F30/RES_hh_num!F30)</f>
        <v>1140.4293237835816</v>
      </c>
      <c r="G30" s="95">
        <f>IF(RES_hh_fec!G30=0,0,1000000/0.086*RES_hh_fec!G30/RES_hh_num!G30)</f>
        <v>1127.1543405144109</v>
      </c>
      <c r="H30" s="95">
        <f>IF(RES_hh_fec!H30=0,0,1000000/0.086*RES_hh_fec!H30/RES_hh_num!H30)</f>
        <v>1112.7981435621418</v>
      </c>
      <c r="I30" s="95">
        <f>IF(RES_hh_fec!I30=0,0,1000000/0.086*RES_hh_fec!I30/RES_hh_num!I30)</f>
        <v>1100.7341328571292</v>
      </c>
      <c r="J30" s="95">
        <f>IF(RES_hh_fec!J30=0,0,1000000/0.086*RES_hh_fec!J30/RES_hh_num!J30)</f>
        <v>1094.1524376722668</v>
      </c>
      <c r="K30" s="95">
        <f>IF(RES_hh_fec!K30=0,0,1000000/0.086*RES_hh_fec!K30/RES_hh_num!K30)</f>
        <v>1080.8262137807405</v>
      </c>
      <c r="L30" s="95">
        <f>IF(RES_hh_fec!L30=0,0,1000000/0.086*RES_hh_fec!L30/RES_hh_num!L30)</f>
        <v>1086.4002098362903</v>
      </c>
      <c r="M30" s="95">
        <f>IF(RES_hh_fec!M30=0,0,1000000/0.086*RES_hh_fec!M30/RES_hh_num!M30)</f>
        <v>1125.960497138572</v>
      </c>
      <c r="N30" s="95">
        <f>IF(RES_hh_fec!N30=0,0,1000000/0.086*RES_hh_fec!N30/RES_hh_num!N30)</f>
        <v>1130.7042082403084</v>
      </c>
      <c r="O30" s="95">
        <f>IF(RES_hh_fec!O30=0,0,1000000/0.086*RES_hh_fec!O30/RES_hh_num!O30)</f>
        <v>1127.3639250187939</v>
      </c>
      <c r="P30" s="95">
        <f>IF(RES_hh_fec!P30=0,0,1000000/0.086*RES_hh_fec!P30/RES_hh_num!P30)</f>
        <v>1174.8315336609589</v>
      </c>
      <c r="Q30" s="95">
        <f>IF(RES_hh_fec!Q30=0,0,1000000/0.086*RES_hh_fec!Q30/RES_hh_num!Q30)</f>
        <v>1200.8710787781242</v>
      </c>
    </row>
    <row r="31" spans="1:17" ht="12" customHeight="1" x14ac:dyDescent="0.25">
      <c r="A31" s="87" t="s">
        <v>55</v>
      </c>
      <c r="B31" s="95">
        <f>IF(RES_hh_fec!B31=0,0,1000000/0.086*RES_hh_fec!B31/RES_hh_num!B31)</f>
        <v>0</v>
      </c>
      <c r="C31" s="95">
        <f>IF(RES_hh_fec!C31=0,0,1000000/0.086*RES_hh_fec!C31/RES_hh_num!C31)</f>
        <v>0</v>
      </c>
      <c r="D31" s="95">
        <f>IF(RES_hh_fec!D31=0,0,1000000/0.086*RES_hh_fec!D31/RES_hh_num!D31)</f>
        <v>0</v>
      </c>
      <c r="E31" s="95">
        <f>IF(RES_hh_fec!E31=0,0,1000000/0.086*RES_hh_fec!E31/RES_hh_num!E31)</f>
        <v>0</v>
      </c>
      <c r="F31" s="95">
        <f>IF(RES_hh_fec!F31=0,0,1000000/0.086*RES_hh_fec!F31/RES_hh_num!F31)</f>
        <v>0</v>
      </c>
      <c r="G31" s="95">
        <f>IF(RES_hh_fec!G31=0,0,1000000/0.086*RES_hh_fec!G31/RES_hh_num!G31)</f>
        <v>0</v>
      </c>
      <c r="H31" s="95">
        <f>IF(RES_hh_fec!H31=0,0,1000000/0.086*RES_hh_fec!H31/RES_hh_num!H31)</f>
        <v>0</v>
      </c>
      <c r="I31" s="95">
        <f>IF(RES_hh_fec!I31=0,0,1000000/0.086*RES_hh_fec!I31/RES_hh_num!I31)</f>
        <v>0</v>
      </c>
      <c r="J31" s="95">
        <f>IF(RES_hh_fec!J31=0,0,1000000/0.086*RES_hh_fec!J31/RES_hh_num!J31)</f>
        <v>0</v>
      </c>
      <c r="K31" s="95">
        <f>IF(RES_hh_fec!K31=0,0,1000000/0.086*RES_hh_fec!K31/RES_hh_num!K31)</f>
        <v>0</v>
      </c>
      <c r="L31" s="95">
        <f>IF(RES_hh_fec!L31=0,0,1000000/0.086*RES_hh_fec!L31/RES_hh_num!L31)</f>
        <v>0</v>
      </c>
      <c r="M31" s="95">
        <f>IF(RES_hh_fec!M31=0,0,1000000/0.086*RES_hh_fec!M31/RES_hh_num!M31)</f>
        <v>0</v>
      </c>
      <c r="N31" s="95">
        <f>IF(RES_hh_fec!N31=0,0,1000000/0.086*RES_hh_fec!N31/RES_hh_num!N31)</f>
        <v>0</v>
      </c>
      <c r="O31" s="95">
        <f>IF(RES_hh_fec!O31=0,0,1000000/0.086*RES_hh_fec!O31/RES_hh_num!O31)</f>
        <v>0</v>
      </c>
      <c r="P31" s="95">
        <f>IF(RES_hh_fec!P31=0,0,1000000/0.086*RES_hh_fec!P31/RES_hh_num!P31)</f>
        <v>0</v>
      </c>
      <c r="Q31" s="95">
        <f>IF(RES_hh_fec!Q31=0,0,1000000/0.086*RES_hh_fec!Q31/RES_hh_num!Q31)</f>
        <v>0</v>
      </c>
    </row>
    <row r="32" spans="1:17" ht="12" customHeight="1" x14ac:dyDescent="0.25">
      <c r="A32" s="49" t="s">
        <v>60</v>
      </c>
      <c r="B32" s="18">
        <f>IF(RES_hh_fec!B32=0,0,1000000/0.086*RES_hh_fec!B32/RES_hh_num!B32)</f>
        <v>743.49864397189651</v>
      </c>
      <c r="C32" s="18">
        <f>IF(RES_hh_fec!C32=0,0,1000000/0.086*RES_hh_fec!C32/RES_hh_num!C32)</f>
        <v>679.15296903487524</v>
      </c>
      <c r="D32" s="18">
        <f>IF(RES_hh_fec!D32=0,0,1000000/0.086*RES_hh_fec!D32/RES_hh_num!D32)</f>
        <v>694.99588448989982</v>
      </c>
      <c r="E32" s="18">
        <f>IF(RES_hh_fec!E32=0,0,1000000/0.086*RES_hh_fec!E32/RES_hh_num!E32)</f>
        <v>718.65895441869804</v>
      </c>
      <c r="F32" s="18">
        <f>IF(RES_hh_fec!F32=0,0,1000000/0.086*RES_hh_fec!F32/RES_hh_num!F32)</f>
        <v>705.93131682385956</v>
      </c>
      <c r="G32" s="18">
        <f>IF(RES_hh_fec!G32=0,0,1000000/0.086*RES_hh_fec!G32/RES_hh_num!G32)</f>
        <v>707.9802219682656</v>
      </c>
      <c r="H32" s="18">
        <f>IF(RES_hh_fec!H32=0,0,1000000/0.086*RES_hh_fec!H32/RES_hh_num!H32)</f>
        <v>715.91965864281553</v>
      </c>
      <c r="I32" s="18">
        <f>IF(RES_hh_fec!I32=0,0,1000000/0.086*RES_hh_fec!I32/RES_hh_num!I32)</f>
        <v>734.25676692053571</v>
      </c>
      <c r="J32" s="18">
        <f>IF(RES_hh_fec!J32=0,0,1000000/0.086*RES_hh_fec!J32/RES_hh_num!J32)</f>
        <v>719.41031810339052</v>
      </c>
      <c r="K32" s="18">
        <f>IF(RES_hh_fec!K32=0,0,1000000/0.086*RES_hh_fec!K32/RES_hh_num!K32)</f>
        <v>715.55258033264704</v>
      </c>
      <c r="L32" s="18">
        <f>IF(RES_hh_fec!L32=0,0,1000000/0.086*RES_hh_fec!L32/RES_hh_num!L32)</f>
        <v>708.95103148912608</v>
      </c>
      <c r="M32" s="18">
        <f>IF(RES_hh_fec!M32=0,0,1000000/0.086*RES_hh_fec!M32/RES_hh_num!M32)</f>
        <v>742.96978904785703</v>
      </c>
      <c r="N32" s="18">
        <f>IF(RES_hh_fec!N32=0,0,1000000/0.086*RES_hh_fec!N32/RES_hh_num!N32)</f>
        <v>806.96876617536475</v>
      </c>
      <c r="O32" s="18">
        <f>IF(RES_hh_fec!O32=0,0,1000000/0.086*RES_hh_fec!O32/RES_hh_num!O32)</f>
        <v>857.78988066914133</v>
      </c>
      <c r="P32" s="18">
        <f>IF(RES_hh_fec!P32=0,0,1000000/0.086*RES_hh_fec!P32/RES_hh_num!P32)</f>
        <v>872.65237478660902</v>
      </c>
      <c r="Q32" s="18">
        <f>IF(RES_hh_fec!Q32=0,0,1000000/0.086*RES_hh_fec!Q32/RES_hh_num!Q32)</f>
        <v>935.51116705260006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>
        <f>IF(RES_hh_tes!B3=0,0,1000000/0.086*RES_hh_tes!B3/RES_hh_num!B3)</f>
        <v>8606.651345529428</v>
      </c>
      <c r="C3" s="100">
        <f>IF(RES_hh_tes!C3=0,0,1000000/0.086*RES_hh_tes!C3/RES_hh_num!C3)</f>
        <v>10707.711564661038</v>
      </c>
      <c r="D3" s="100">
        <f>IF(RES_hh_tes!D3=0,0,1000000/0.086*RES_hh_tes!D3/RES_hh_num!D3)</f>
        <v>10326.474708496977</v>
      </c>
      <c r="E3" s="100">
        <f>IF(RES_hh_tes!E3=0,0,1000000/0.086*RES_hh_tes!E3/RES_hh_num!E3)</f>
        <v>9759.9549068710439</v>
      </c>
      <c r="F3" s="100">
        <f>IF(RES_hh_tes!F3=0,0,1000000/0.086*RES_hh_tes!F3/RES_hh_num!F3)</f>
        <v>9089.6968111510123</v>
      </c>
      <c r="G3" s="100">
        <f>IF(RES_hh_tes!G3=0,0,1000000/0.086*RES_hh_tes!G3/RES_hh_num!G3)</f>
        <v>8678.7651828346407</v>
      </c>
      <c r="H3" s="100">
        <f>IF(RES_hh_tes!H3=0,0,1000000/0.086*RES_hh_tes!H3/RES_hh_num!H3)</f>
        <v>7790.3250771001249</v>
      </c>
      <c r="I3" s="100">
        <f>IF(RES_hh_tes!I3=0,0,1000000/0.086*RES_hh_tes!I3/RES_hh_num!I3)</f>
        <v>6854.2496354896321</v>
      </c>
      <c r="J3" s="100">
        <f>IF(RES_hh_tes!J3=0,0,1000000/0.086*RES_hh_tes!J3/RES_hh_num!J3)</f>
        <v>7099.052066932798</v>
      </c>
      <c r="K3" s="100">
        <f>IF(RES_hh_tes!K3=0,0,1000000/0.086*RES_hh_tes!K3/RES_hh_num!K3)</f>
        <v>7123.9398962871683</v>
      </c>
      <c r="L3" s="100">
        <f>IF(RES_hh_tes!L3=0,0,1000000/0.086*RES_hh_tes!L3/RES_hh_num!L3)</f>
        <v>7785.7204479285665</v>
      </c>
      <c r="M3" s="100">
        <f>IF(RES_hh_tes!M3=0,0,1000000/0.086*RES_hh_tes!M3/RES_hh_num!M3)</f>
        <v>7122.1893875530777</v>
      </c>
      <c r="N3" s="100">
        <f>IF(RES_hh_tes!N3=0,0,1000000/0.086*RES_hh_tes!N3/RES_hh_num!N3)</f>
        <v>7075.8711334153659</v>
      </c>
      <c r="O3" s="100">
        <f>IF(RES_hh_tes!O3=0,0,1000000/0.086*RES_hh_tes!O3/RES_hh_num!O3)</f>
        <v>7459.5137695129033</v>
      </c>
      <c r="P3" s="100">
        <f>IF(RES_hh_tes!P3=0,0,1000000/0.086*RES_hh_tes!P3/RES_hh_num!P3)</f>
        <v>6718.398431953291</v>
      </c>
      <c r="Q3" s="100">
        <f>IF(RES_hh_tes!Q3=0,0,1000000/0.086*RES_hh_tes!Q3/RES_hh_num!Q3)</f>
        <v>6930.5256949109289</v>
      </c>
    </row>
    <row r="4" spans="1:17" ht="12.95" customHeight="1" x14ac:dyDescent="0.25">
      <c r="A4" s="89" t="s">
        <v>65</v>
      </c>
      <c r="B4" s="96">
        <f>IF(RES_hh_tes!B4=0,0,1000000/0.086*RES_hh_tes!B4/RES_hh_num!B4)</f>
        <v>7055.0651326636862</v>
      </c>
      <c r="C4" s="96">
        <f>IF(RES_hh_tes!C4=0,0,1000000/0.086*RES_hh_tes!C4/RES_hh_num!C4)</f>
        <v>9187.5042625206152</v>
      </c>
      <c r="D4" s="96">
        <f>IF(RES_hh_tes!D4=0,0,1000000/0.086*RES_hh_tes!D4/RES_hh_num!D4)</f>
        <v>8776.8298979491392</v>
      </c>
      <c r="E4" s="96">
        <f>IF(RES_hh_tes!E4=0,0,1000000/0.086*RES_hh_tes!E4/RES_hh_num!E4)</f>
        <v>8177.8883415868677</v>
      </c>
      <c r="F4" s="96">
        <f>IF(RES_hh_tes!F4=0,0,1000000/0.086*RES_hh_tes!F4/RES_hh_num!F4)</f>
        <v>7495.4073361744258</v>
      </c>
      <c r="G4" s="96">
        <f>IF(RES_hh_tes!G4=0,0,1000000/0.086*RES_hh_tes!G4/RES_hh_num!G4)</f>
        <v>7056.3451323392128</v>
      </c>
      <c r="H4" s="96">
        <f>IF(RES_hh_tes!H4=0,0,1000000/0.086*RES_hh_tes!H4/RES_hh_num!H4)</f>
        <v>6140.2742705397177</v>
      </c>
      <c r="I4" s="96">
        <f>IF(RES_hh_tes!I4=0,0,1000000/0.086*RES_hh_tes!I4/RES_hh_num!I4)</f>
        <v>5172.0846252969222</v>
      </c>
      <c r="J4" s="96">
        <f>IF(RES_hh_tes!J4=0,0,1000000/0.086*RES_hh_tes!J4/RES_hh_num!J4)</f>
        <v>5387.8292611414518</v>
      </c>
      <c r="K4" s="96">
        <f>IF(RES_hh_tes!K4=0,0,1000000/0.086*RES_hh_tes!K4/RES_hh_num!K4)</f>
        <v>5406.233211414843</v>
      </c>
      <c r="L4" s="96">
        <f>IF(RES_hh_tes!L4=0,0,1000000/0.086*RES_hh_tes!L4/RES_hh_num!L4)</f>
        <v>6039.0890072300344</v>
      </c>
      <c r="M4" s="96">
        <f>IF(RES_hh_tes!M4=0,0,1000000/0.086*RES_hh_tes!M4/RES_hh_num!M4)</f>
        <v>5324.3526088563303</v>
      </c>
      <c r="N4" s="96">
        <f>IF(RES_hh_tes!N4=0,0,1000000/0.086*RES_hh_tes!N4/RES_hh_num!N4)</f>
        <v>5185.073841840308</v>
      </c>
      <c r="O4" s="96">
        <f>IF(RES_hh_tes!O4=0,0,1000000/0.086*RES_hh_tes!O4/RES_hh_num!O4)</f>
        <v>5556.5333033030493</v>
      </c>
      <c r="P4" s="96">
        <f>IF(RES_hh_tes!P4=0,0,1000000/0.086*RES_hh_tes!P4/RES_hh_num!P4)</f>
        <v>4646.6424354272594</v>
      </c>
      <c r="Q4" s="96">
        <f>IF(RES_hh_tes!Q4=0,0,1000000/0.086*RES_hh_tes!Q4/RES_hh_num!Q4)</f>
        <v>4686.661891986585</v>
      </c>
    </row>
    <row r="5" spans="1:17" ht="12" customHeight="1" x14ac:dyDescent="0.25">
      <c r="A5" s="87" t="s">
        <v>58</v>
      </c>
      <c r="B5" s="95">
        <f>IF(RES_hh_tes!B5=0,0,1000000/0.086*RES_hh_tes!B5/RES_hh_num!B5)</f>
        <v>6736.276855539445</v>
      </c>
      <c r="C5" s="95">
        <f>IF(RES_hh_tes!C5=0,0,1000000/0.086*RES_hh_tes!C5/RES_hh_num!C5)</f>
        <v>8787.4266251426488</v>
      </c>
      <c r="D5" s="95">
        <f>IF(RES_hh_tes!D5=0,0,1000000/0.086*RES_hh_tes!D5/RES_hh_num!D5)</f>
        <v>10373.733877580524</v>
      </c>
      <c r="E5" s="95">
        <f>IF(RES_hh_tes!E5=0,0,1000000/0.086*RES_hh_tes!E5/RES_hh_num!E5)</f>
        <v>6659.4731222532728</v>
      </c>
      <c r="F5" s="95">
        <f>IF(RES_hh_tes!F5=0,0,1000000/0.086*RES_hh_tes!F5/RES_hh_num!F5)</f>
        <v>8330.9628700572266</v>
      </c>
      <c r="G5" s="95">
        <f>IF(RES_hh_tes!G5=0,0,1000000/0.086*RES_hh_tes!G5/RES_hh_num!G5)</f>
        <v>5843.9304877047452</v>
      </c>
      <c r="H5" s="95">
        <f>IF(RES_hh_tes!H5=0,0,1000000/0.086*RES_hh_tes!H5/RES_hh_num!H5)</f>
        <v>5687.9262022046805</v>
      </c>
      <c r="I5" s="95">
        <f>IF(RES_hh_tes!I5=0,0,1000000/0.086*RES_hh_tes!I5/RES_hh_num!I5)</f>
        <v>5098.2659512192959</v>
      </c>
      <c r="J5" s="95">
        <f>IF(RES_hh_tes!J5=0,0,1000000/0.086*RES_hh_tes!J5/RES_hh_num!J5)</f>
        <v>7799.1385474807539</v>
      </c>
      <c r="K5" s="95">
        <f>IF(RES_hh_tes!K5=0,0,1000000/0.086*RES_hh_tes!K5/RES_hh_num!K5)</f>
        <v>5338.7942742538125</v>
      </c>
      <c r="L5" s="95">
        <f>IF(RES_hh_tes!L5=0,0,1000000/0.086*RES_hh_tes!L5/RES_hh_num!L5)</f>
        <v>5980.7517327030801</v>
      </c>
      <c r="M5" s="95">
        <f>IF(RES_hh_tes!M5=0,0,1000000/0.086*RES_hh_tes!M5/RES_hh_num!M5)</f>
        <v>5204.8194882349935</v>
      </c>
      <c r="N5" s="95">
        <f>IF(RES_hh_tes!N5=0,0,1000000/0.086*RES_hh_tes!N5/RES_hh_num!N5)</f>
        <v>4975.3117730032909</v>
      </c>
      <c r="O5" s="95">
        <f>IF(RES_hh_tes!O5=0,0,1000000/0.086*RES_hh_tes!O5/RES_hh_num!O5)</f>
        <v>5298.8113481495111</v>
      </c>
      <c r="P5" s="95">
        <f>IF(RES_hh_tes!P5=0,0,1000000/0.086*RES_hh_tes!P5/RES_hh_num!P5)</f>
        <v>4415.5177745064093</v>
      </c>
      <c r="Q5" s="95">
        <f>IF(RES_hh_tes!Q5=0,0,1000000/0.086*RES_hh_tes!Q5/RES_hh_num!Q5)</f>
        <v>4455.4148994989282</v>
      </c>
    </row>
    <row r="6" spans="1:17" ht="12" customHeight="1" x14ac:dyDescent="0.25">
      <c r="A6" s="87" t="s">
        <v>84</v>
      </c>
      <c r="B6" s="95">
        <f>IF(RES_hh_tes!B6=0,0,1000000/0.086*RES_hh_tes!B6/RES_hh_num!B6)</f>
        <v>0</v>
      </c>
      <c r="C6" s="95">
        <f>IF(RES_hh_tes!C6=0,0,1000000/0.086*RES_hh_tes!C6/RES_hh_num!C6)</f>
        <v>0</v>
      </c>
      <c r="D6" s="95">
        <f>IF(RES_hh_tes!D6=0,0,1000000/0.086*RES_hh_tes!D6/RES_hh_num!D6)</f>
        <v>0</v>
      </c>
      <c r="E6" s="95">
        <f>IF(RES_hh_tes!E6=0,0,1000000/0.086*RES_hh_tes!E6/RES_hh_num!E6)</f>
        <v>0</v>
      </c>
      <c r="F6" s="95">
        <f>IF(RES_hh_tes!F6=0,0,1000000/0.086*RES_hh_tes!F6/RES_hh_num!F6)</f>
        <v>0</v>
      </c>
      <c r="G6" s="95">
        <f>IF(RES_hh_tes!G6=0,0,1000000/0.086*RES_hh_tes!G6/RES_hh_num!G6)</f>
        <v>0</v>
      </c>
      <c r="H6" s="95">
        <f>IF(RES_hh_tes!H6=0,0,1000000/0.086*RES_hh_tes!H6/RES_hh_num!H6)</f>
        <v>0</v>
      </c>
      <c r="I6" s="95">
        <f>IF(RES_hh_tes!I6=0,0,1000000/0.086*RES_hh_tes!I6/RES_hh_num!I6)</f>
        <v>0</v>
      </c>
      <c r="J6" s="95">
        <f>IF(RES_hh_tes!J6=0,0,1000000/0.086*RES_hh_tes!J6/RES_hh_num!J6)</f>
        <v>0</v>
      </c>
      <c r="K6" s="95">
        <f>IF(RES_hh_tes!K6=0,0,1000000/0.086*RES_hh_tes!K6/RES_hh_num!K6)</f>
        <v>0</v>
      </c>
      <c r="L6" s="95">
        <f>IF(RES_hh_tes!L6=0,0,1000000/0.086*RES_hh_tes!L6/RES_hh_num!L6)</f>
        <v>0</v>
      </c>
      <c r="M6" s="95">
        <f>IF(RES_hh_tes!M6=0,0,1000000/0.086*RES_hh_tes!M6/RES_hh_num!M6)</f>
        <v>0</v>
      </c>
      <c r="N6" s="95">
        <f>IF(RES_hh_tes!N6=0,0,1000000/0.086*RES_hh_tes!N6/RES_hh_num!N6)</f>
        <v>0</v>
      </c>
      <c r="O6" s="95">
        <f>IF(RES_hh_tes!O6=0,0,1000000/0.086*RES_hh_tes!O6/RES_hh_num!O6)</f>
        <v>0</v>
      </c>
      <c r="P6" s="95">
        <f>IF(RES_hh_tes!P6=0,0,1000000/0.086*RES_hh_tes!P6/RES_hh_num!P6)</f>
        <v>0</v>
      </c>
      <c r="Q6" s="95">
        <f>IF(RES_hh_tes!Q6=0,0,1000000/0.086*RES_hh_tes!Q6/RES_hh_num!Q6)</f>
        <v>0</v>
      </c>
    </row>
    <row r="7" spans="1:17" ht="12" customHeight="1" x14ac:dyDescent="0.25">
      <c r="A7" s="87" t="s">
        <v>110</v>
      </c>
      <c r="B7" s="95">
        <f>IF(RES_hh_tes!B7=0,0,1000000/0.086*RES_hh_tes!B7/RES_hh_num!B7)</f>
        <v>0</v>
      </c>
      <c r="C7" s="95">
        <f>IF(RES_hh_tes!C7=0,0,1000000/0.086*RES_hh_tes!C7/RES_hh_num!C7)</f>
        <v>0</v>
      </c>
      <c r="D7" s="95">
        <f>IF(RES_hh_tes!D7=0,0,1000000/0.086*RES_hh_tes!D7/RES_hh_num!D7)</f>
        <v>0</v>
      </c>
      <c r="E7" s="95">
        <f>IF(RES_hh_tes!E7=0,0,1000000/0.086*RES_hh_tes!E7/RES_hh_num!E7)</f>
        <v>0</v>
      </c>
      <c r="F7" s="95">
        <f>IF(RES_hh_tes!F7=0,0,1000000/0.086*RES_hh_tes!F7/RES_hh_num!F7)</f>
        <v>0</v>
      </c>
      <c r="G7" s="95">
        <f>IF(RES_hh_tes!G7=0,0,1000000/0.086*RES_hh_tes!G7/RES_hh_num!G7)</f>
        <v>0</v>
      </c>
      <c r="H7" s="95">
        <f>IF(RES_hh_tes!H7=0,0,1000000/0.086*RES_hh_tes!H7/RES_hh_num!H7)</f>
        <v>0</v>
      </c>
      <c r="I7" s="95">
        <f>IF(RES_hh_tes!I7=0,0,1000000/0.086*RES_hh_tes!I7/RES_hh_num!I7)</f>
        <v>0</v>
      </c>
      <c r="J7" s="95">
        <f>IF(RES_hh_tes!J7=0,0,1000000/0.086*RES_hh_tes!J7/RES_hh_num!J7)</f>
        <v>0</v>
      </c>
      <c r="K7" s="95">
        <f>IF(RES_hh_tes!K7=0,0,1000000/0.086*RES_hh_tes!K7/RES_hh_num!K7)</f>
        <v>0</v>
      </c>
      <c r="L7" s="95">
        <f>IF(RES_hh_tes!L7=0,0,1000000/0.086*RES_hh_tes!L7/RES_hh_num!L7)</f>
        <v>0</v>
      </c>
      <c r="M7" s="95">
        <f>IF(RES_hh_tes!M7=0,0,1000000/0.086*RES_hh_tes!M7/RES_hh_num!M7)</f>
        <v>0</v>
      </c>
      <c r="N7" s="95">
        <f>IF(RES_hh_tes!N7=0,0,1000000/0.086*RES_hh_tes!N7/RES_hh_num!N7)</f>
        <v>0</v>
      </c>
      <c r="O7" s="95">
        <f>IF(RES_hh_tes!O7=0,0,1000000/0.086*RES_hh_tes!O7/RES_hh_num!O7)</f>
        <v>0</v>
      </c>
      <c r="P7" s="95">
        <f>IF(RES_hh_tes!P7=0,0,1000000/0.086*RES_hh_tes!P7/RES_hh_num!P7)</f>
        <v>0</v>
      </c>
      <c r="Q7" s="95">
        <f>IF(RES_hh_tes!Q7=0,0,1000000/0.086*RES_hh_tes!Q7/RES_hh_num!Q7)</f>
        <v>0</v>
      </c>
    </row>
    <row r="8" spans="1:17" ht="12" customHeight="1" x14ac:dyDescent="0.25">
      <c r="A8" s="87" t="s">
        <v>109</v>
      </c>
      <c r="B8" s="95">
        <f>IF(RES_hh_tes!B8=0,0,1000000/0.086*RES_hh_tes!B8/RES_hh_num!B8)</f>
        <v>6736.3578258463558</v>
      </c>
      <c r="C8" s="95">
        <f>IF(RES_hh_tes!C8=0,0,1000000/0.086*RES_hh_tes!C8/RES_hh_num!C8)</f>
        <v>8947.7662329131254</v>
      </c>
      <c r="D8" s="95">
        <f>IF(RES_hh_tes!D8=0,0,1000000/0.086*RES_hh_tes!D8/RES_hh_num!D8)</f>
        <v>8449.7891502717775</v>
      </c>
      <c r="E8" s="95">
        <f>IF(RES_hh_tes!E8=0,0,1000000/0.086*RES_hh_tes!E8/RES_hh_num!E8)</f>
        <v>8102.8735630291158</v>
      </c>
      <c r="F8" s="95">
        <f>IF(RES_hh_tes!F8=0,0,1000000/0.086*RES_hh_tes!F8/RES_hh_num!F8)</f>
        <v>7358.4063891827009</v>
      </c>
      <c r="G8" s="95">
        <f>IF(RES_hh_tes!G8=0,0,1000000/0.086*RES_hh_tes!G8/RES_hh_num!G8)</f>
        <v>7002.8520269649598</v>
      </c>
      <c r="H8" s="95">
        <f>IF(RES_hh_tes!H8=0,0,1000000/0.086*RES_hh_tes!H8/RES_hh_num!H8)</f>
        <v>6111.6562206598164</v>
      </c>
      <c r="I8" s="95">
        <f>IF(RES_hh_tes!I8=0,0,1000000/0.086*RES_hh_tes!I8/RES_hh_num!I8)</f>
        <v>5087.380707612836</v>
      </c>
      <c r="J8" s="95">
        <f>IF(RES_hh_tes!J8=0,0,1000000/0.086*RES_hh_tes!J8/RES_hh_num!J8)</f>
        <v>5355.8565983110411</v>
      </c>
      <c r="K8" s="95">
        <f>IF(RES_hh_tes!K8=0,0,1000000/0.086*RES_hh_tes!K8/RES_hh_num!K8)</f>
        <v>5406.1713294286819</v>
      </c>
      <c r="L8" s="95">
        <f>IF(RES_hh_tes!L8=0,0,1000000/0.086*RES_hh_tes!L8/RES_hh_num!L8)</f>
        <v>6094.6549787954573</v>
      </c>
      <c r="M8" s="95">
        <f>IF(RES_hh_tes!M8=0,0,1000000/0.086*RES_hh_tes!M8/RES_hh_num!M8)</f>
        <v>5343.5836275809797</v>
      </c>
      <c r="N8" s="95">
        <f>IF(RES_hh_tes!N8=0,0,1000000/0.086*RES_hh_tes!N8/RES_hh_num!N8)</f>
        <v>5094.9397452997719</v>
      </c>
      <c r="O8" s="95">
        <f>IF(RES_hh_tes!O8=0,0,1000000/0.086*RES_hh_tes!O8/RES_hh_num!O8)</f>
        <v>5487.4576318526524</v>
      </c>
      <c r="P8" s="95">
        <f>IF(RES_hh_tes!P8=0,0,1000000/0.086*RES_hh_tes!P8/RES_hh_num!P8)</f>
        <v>4561.8546781162158</v>
      </c>
      <c r="Q8" s="95">
        <f>IF(RES_hh_tes!Q8=0,0,1000000/0.086*RES_hh_tes!Q8/RES_hh_num!Q8)</f>
        <v>4481.879390917552</v>
      </c>
    </row>
    <row r="9" spans="1:17" ht="12" customHeight="1" x14ac:dyDescent="0.25">
      <c r="A9" s="87" t="s">
        <v>55</v>
      </c>
      <c r="B9" s="95">
        <f>IF(RES_hh_tes!B9=0,0,1000000/0.086*RES_hh_tes!B9/RES_hh_num!B9)</f>
        <v>6723.5706726191102</v>
      </c>
      <c r="C9" s="95">
        <f>IF(RES_hh_tes!C9=0,0,1000000/0.086*RES_hh_tes!C9/RES_hh_num!C9)</f>
        <v>10219.700400630158</v>
      </c>
      <c r="D9" s="95">
        <f>IF(RES_hh_tes!D9=0,0,1000000/0.086*RES_hh_tes!D9/RES_hh_num!D9)</f>
        <v>9624.0746506378509</v>
      </c>
      <c r="E9" s="95">
        <f>IF(RES_hh_tes!E9=0,0,1000000/0.086*RES_hh_tes!E9/RES_hh_num!E9)</f>
        <v>8882.0390842369379</v>
      </c>
      <c r="F9" s="95">
        <f>IF(RES_hh_tes!F9=0,0,1000000/0.086*RES_hh_tes!F9/RES_hh_num!F9)</f>
        <v>8150.7068340090973</v>
      </c>
      <c r="G9" s="95">
        <f>IF(RES_hh_tes!G9=0,0,1000000/0.086*RES_hh_tes!G9/RES_hh_num!G9)</f>
        <v>8285.8656010534851</v>
      </c>
      <c r="H9" s="95">
        <f>IF(RES_hh_tes!H9=0,0,1000000/0.086*RES_hh_tes!H9/RES_hh_num!H9)</f>
        <v>5911.6861266308397</v>
      </c>
      <c r="I9" s="95">
        <f>IF(RES_hh_tes!I9=0,0,1000000/0.086*RES_hh_tes!I9/RES_hh_num!I9)</f>
        <v>6322.3665275251496</v>
      </c>
      <c r="J9" s="95">
        <f>IF(RES_hh_tes!J9=0,0,1000000/0.086*RES_hh_tes!J9/RES_hh_num!J9)</f>
        <v>5637.4708111529972</v>
      </c>
      <c r="K9" s="95">
        <f>IF(RES_hh_tes!K9=0,0,1000000/0.086*RES_hh_tes!K9/RES_hh_num!K9)</f>
        <v>5631.8722373879355</v>
      </c>
      <c r="L9" s="95">
        <f>IF(RES_hh_tes!L9=0,0,1000000/0.086*RES_hh_tes!L9/RES_hh_num!L9)</f>
        <v>6259.6783055661663</v>
      </c>
      <c r="M9" s="95">
        <f>IF(RES_hh_tes!M9=0,0,1000000/0.086*RES_hh_tes!M9/RES_hh_num!M9)</f>
        <v>5446.9145988772489</v>
      </c>
      <c r="N9" s="95">
        <f>IF(RES_hh_tes!N9=0,0,1000000/0.086*RES_hh_tes!N9/RES_hh_num!N9)</f>
        <v>4646.8766886167623</v>
      </c>
      <c r="O9" s="95">
        <f>IF(RES_hh_tes!O9=0,0,1000000/0.086*RES_hh_tes!O9/RES_hh_num!O9)</f>
        <v>4979.1070733790011</v>
      </c>
      <c r="P9" s="95">
        <f>IF(RES_hh_tes!P9=0,0,1000000/0.086*RES_hh_tes!P9/RES_hh_num!P9)</f>
        <v>4440.421046963651</v>
      </c>
      <c r="Q9" s="95">
        <f>IF(RES_hh_tes!Q9=0,0,1000000/0.086*RES_hh_tes!Q9/RES_hh_num!Q9)</f>
        <v>4447.0520852729396</v>
      </c>
    </row>
    <row r="10" spans="1:17" ht="12" customHeight="1" x14ac:dyDescent="0.25">
      <c r="A10" s="87" t="s">
        <v>79</v>
      </c>
      <c r="B10" s="95">
        <f>IF(RES_hh_tes!B10=0,0,1000000/0.086*RES_hh_tes!B10/RES_hh_num!B10)</f>
        <v>0</v>
      </c>
      <c r="C10" s="95">
        <f>IF(RES_hh_tes!C10=0,0,1000000/0.086*RES_hh_tes!C10/RES_hh_num!C10)</f>
        <v>0</v>
      </c>
      <c r="D10" s="95">
        <f>IF(RES_hh_tes!D10=0,0,1000000/0.086*RES_hh_tes!D10/RES_hh_num!D10)</f>
        <v>0</v>
      </c>
      <c r="E10" s="95">
        <f>IF(RES_hh_tes!E10=0,0,1000000/0.086*RES_hh_tes!E10/RES_hh_num!E10)</f>
        <v>0</v>
      </c>
      <c r="F10" s="95">
        <f>IF(RES_hh_tes!F10=0,0,1000000/0.086*RES_hh_tes!F10/RES_hh_num!F10)</f>
        <v>0</v>
      </c>
      <c r="G10" s="95">
        <f>IF(RES_hh_tes!G10=0,0,1000000/0.086*RES_hh_tes!G10/RES_hh_num!G10)</f>
        <v>0</v>
      </c>
      <c r="H10" s="95">
        <f>IF(RES_hh_tes!H10=0,0,1000000/0.086*RES_hh_tes!H10/RES_hh_num!H10)</f>
        <v>0</v>
      </c>
      <c r="I10" s="95">
        <f>IF(RES_hh_tes!I10=0,0,1000000/0.086*RES_hh_tes!I10/RES_hh_num!I10)</f>
        <v>0</v>
      </c>
      <c r="J10" s="95">
        <f>IF(RES_hh_tes!J10=0,0,1000000/0.086*RES_hh_tes!J10/RES_hh_num!J10)</f>
        <v>0</v>
      </c>
      <c r="K10" s="95">
        <f>IF(RES_hh_tes!K10=0,0,1000000/0.086*RES_hh_tes!K10/RES_hh_num!K10)</f>
        <v>0</v>
      </c>
      <c r="L10" s="95">
        <f>IF(RES_hh_tes!L10=0,0,1000000/0.086*RES_hh_tes!L10/RES_hh_num!L10)</f>
        <v>0</v>
      </c>
      <c r="M10" s="95">
        <f>IF(RES_hh_tes!M10=0,0,1000000/0.086*RES_hh_tes!M10/RES_hh_num!M10)</f>
        <v>0</v>
      </c>
      <c r="N10" s="95">
        <f>IF(RES_hh_tes!N10=0,0,1000000/0.086*RES_hh_tes!N10/RES_hh_num!N10)</f>
        <v>0</v>
      </c>
      <c r="O10" s="95">
        <f>IF(RES_hh_tes!O10=0,0,1000000/0.086*RES_hh_tes!O10/RES_hh_num!O10)</f>
        <v>0</v>
      </c>
      <c r="P10" s="95">
        <f>IF(RES_hh_tes!P10=0,0,1000000/0.086*RES_hh_tes!P10/RES_hh_num!P10)</f>
        <v>0</v>
      </c>
      <c r="Q10" s="95">
        <f>IF(RES_hh_tes!Q10=0,0,1000000/0.086*RES_hh_tes!Q10/RES_hh_num!Q10)</f>
        <v>0</v>
      </c>
    </row>
    <row r="11" spans="1:17" ht="12" customHeight="1" x14ac:dyDescent="0.25">
      <c r="A11" s="87" t="s">
        <v>61</v>
      </c>
      <c r="B11" s="95">
        <f>IF(RES_hh_tes!B11=0,0,1000000/0.086*RES_hh_tes!B11/RES_hh_num!B11)</f>
        <v>6736.3546384252713</v>
      </c>
      <c r="C11" s="95">
        <f>IF(RES_hh_tes!C11=0,0,1000000/0.086*RES_hh_tes!C11/RES_hh_num!C11)</f>
        <v>9141.1801997941693</v>
      </c>
      <c r="D11" s="95">
        <f>IF(RES_hh_tes!D11=0,0,1000000/0.086*RES_hh_tes!D11/RES_hh_num!D11)</f>
        <v>8614.0084976016224</v>
      </c>
      <c r="E11" s="95">
        <f>IF(RES_hh_tes!E11=0,0,1000000/0.086*RES_hh_tes!E11/RES_hh_num!E11)</f>
        <v>7944.4226974646053</v>
      </c>
      <c r="F11" s="95">
        <f>IF(RES_hh_tes!F11=0,0,1000000/0.086*RES_hh_tes!F11/RES_hh_num!F11)</f>
        <v>7271.1008729779496</v>
      </c>
      <c r="G11" s="95">
        <f>IF(RES_hh_tes!G11=0,0,1000000/0.086*RES_hh_tes!G11/RES_hh_num!G11)</f>
        <v>6841.3590375985141</v>
      </c>
      <c r="H11" s="95">
        <f>IF(RES_hh_tes!H11=0,0,1000000/0.086*RES_hh_tes!H11/RES_hh_num!H11)</f>
        <v>5841.6623337633382</v>
      </c>
      <c r="I11" s="95">
        <f>IF(RES_hh_tes!I11=0,0,1000000/0.086*RES_hh_tes!I11/RES_hh_num!I11)</f>
        <v>4893.1437944399149</v>
      </c>
      <c r="J11" s="95">
        <f>IF(RES_hh_tes!J11=0,0,1000000/0.086*RES_hh_tes!J11/RES_hh_num!J11)</f>
        <v>4885.9628193890057</v>
      </c>
      <c r="K11" s="95">
        <f>IF(RES_hh_tes!K11=0,0,1000000/0.086*RES_hh_tes!K11/RES_hh_num!K11)</f>
        <v>5069.8274685201277</v>
      </c>
      <c r="L11" s="95">
        <f>IF(RES_hh_tes!L11=0,0,1000000/0.086*RES_hh_tes!L11/RES_hh_num!L11)</f>
        <v>5659.2785683950451</v>
      </c>
      <c r="M11" s="95">
        <f>IF(RES_hh_tes!M11=0,0,1000000/0.086*RES_hh_tes!M11/RES_hh_num!M11)</f>
        <v>4958.5479766346398</v>
      </c>
      <c r="N11" s="95">
        <f>IF(RES_hh_tes!N11=0,0,1000000/0.086*RES_hh_tes!N11/RES_hh_num!N11)</f>
        <v>4886.023552697714</v>
      </c>
      <c r="O11" s="95">
        <f>IF(RES_hh_tes!O11=0,0,1000000/0.086*RES_hh_tes!O11/RES_hh_num!O11)</f>
        <v>5087.4824567497099</v>
      </c>
      <c r="P11" s="95">
        <f>IF(RES_hh_tes!P11=0,0,1000000/0.086*RES_hh_tes!P11/RES_hh_num!P11)</f>
        <v>4232.8105994566622</v>
      </c>
      <c r="Q11" s="95">
        <f>IF(RES_hh_tes!Q11=0,0,1000000/0.086*RES_hh_tes!Q11/RES_hh_num!Q11)</f>
        <v>4407.6881924329418</v>
      </c>
    </row>
    <row r="12" spans="1:17" ht="12" customHeight="1" x14ac:dyDescent="0.25">
      <c r="A12" s="87" t="s">
        <v>115</v>
      </c>
      <c r="B12" s="95">
        <f>IF(RES_hh_tes!B12=0,0,1000000/0.086*RES_hh_tes!B12/RES_hh_num!B12)</f>
        <v>7660.7001006838864</v>
      </c>
      <c r="C12" s="95">
        <f>IF(RES_hh_tes!C12=0,0,1000000/0.086*RES_hh_tes!C12/RES_hh_num!C12)</f>
        <v>10058.430666843446</v>
      </c>
      <c r="D12" s="95">
        <f>IF(RES_hh_tes!D12=0,0,1000000/0.086*RES_hh_tes!D12/RES_hh_num!D12)</f>
        <v>9606.7557826773209</v>
      </c>
      <c r="E12" s="95">
        <f>IF(RES_hh_tes!E12=0,0,1000000/0.086*RES_hh_tes!E12/RES_hh_num!E12)</f>
        <v>8956.0557718205</v>
      </c>
      <c r="F12" s="95">
        <f>IF(RES_hh_tes!F12=0,0,1000000/0.086*RES_hh_tes!F12/RES_hh_num!F12)</f>
        <v>8224.9233185358316</v>
      </c>
      <c r="G12" s="95">
        <f>IF(RES_hh_tes!G12=0,0,1000000/0.086*RES_hh_tes!G12/RES_hh_num!G12)</f>
        <v>7743.7900911947063</v>
      </c>
      <c r="H12" s="95">
        <f>IF(RES_hh_tes!H12=0,0,1000000/0.086*RES_hh_tes!H12/RES_hh_num!H12)</f>
        <v>6737.4618258081346</v>
      </c>
      <c r="I12" s="95">
        <f>IF(RES_hh_tes!I12=0,0,1000000/0.086*RES_hh_tes!I12/RES_hh_num!I12)</f>
        <v>5677.6929866268929</v>
      </c>
      <c r="J12" s="95">
        <f>IF(RES_hh_tes!J12=0,0,1000000/0.086*RES_hh_tes!J12/RES_hh_num!J12)</f>
        <v>5917.2098315408357</v>
      </c>
      <c r="K12" s="95">
        <f>IF(RES_hh_tes!K12=0,0,1000000/0.086*RES_hh_tes!K12/RES_hh_num!K12)</f>
        <v>5942.1265588013448</v>
      </c>
      <c r="L12" s="95">
        <f>IF(RES_hh_tes!L12=0,0,1000000/0.086*RES_hh_tes!L12/RES_hh_num!L12)</f>
        <v>6646.7747947935031</v>
      </c>
      <c r="M12" s="95">
        <f>IF(RES_hh_tes!M12=0,0,1000000/0.086*RES_hh_tes!M12/RES_hh_num!M12)</f>
        <v>5861.0113743406091</v>
      </c>
      <c r="N12" s="95">
        <f>IF(RES_hh_tes!N12=0,0,1000000/0.086*RES_hh_tes!N12/RES_hh_num!N12)</f>
        <v>5704.439153140187</v>
      </c>
      <c r="O12" s="95">
        <f>IF(RES_hh_tes!O12=0,0,1000000/0.086*RES_hh_tes!O12/RES_hh_num!O12)</f>
        <v>6114.2712699787444</v>
      </c>
      <c r="P12" s="95">
        <f>IF(RES_hh_tes!P12=0,0,1000000/0.086*RES_hh_tes!P12/RES_hh_num!P12)</f>
        <v>5111.4246252202956</v>
      </c>
      <c r="Q12" s="95">
        <f>IF(RES_hh_tes!Q12=0,0,1000000/0.086*RES_hh_tes!Q12/RES_hh_num!Q12)</f>
        <v>5145.5196611331548</v>
      </c>
    </row>
    <row r="13" spans="1:17" ht="12" customHeight="1" x14ac:dyDescent="0.25">
      <c r="A13" s="51" t="s">
        <v>114</v>
      </c>
      <c r="B13" s="22">
        <f>IF(RES_hh_tes!B13=0,0,1000000/0.086*RES_hh_tes!B13/RES_hh_num!B13)</f>
        <v>8551.28293350682</v>
      </c>
      <c r="C13" s="22">
        <f>IF(RES_hh_tes!C13=0,0,1000000/0.086*RES_hh_tes!C13/RES_hh_num!C13)</f>
        <v>10025.35632807308</v>
      </c>
      <c r="D13" s="22">
        <f>IF(RES_hh_tes!D13=0,0,1000000/0.086*RES_hh_tes!D13/RES_hh_num!D13)</f>
        <v>9784.9662009170625</v>
      </c>
      <c r="E13" s="22">
        <f>IF(RES_hh_tes!E13=0,0,1000000/0.086*RES_hh_tes!E13/RES_hh_num!E13)</f>
        <v>9133.0310016956646</v>
      </c>
      <c r="F13" s="22">
        <f>IF(RES_hh_tes!F13=0,0,1000000/0.086*RES_hh_tes!F13/RES_hh_num!F13)</f>
        <v>8095.689805190108</v>
      </c>
      <c r="G13" s="22">
        <f>IF(RES_hh_tes!G13=0,0,1000000/0.086*RES_hh_tes!G13/RES_hh_num!G13)</f>
        <v>7720.0518130845603</v>
      </c>
      <c r="H13" s="22">
        <f>IF(RES_hh_tes!H13=0,0,1000000/0.086*RES_hh_tes!H13/RES_hh_num!H13)</f>
        <v>6912.3018063430118</v>
      </c>
      <c r="I13" s="22">
        <f>IF(RES_hh_tes!I13=0,0,1000000/0.086*RES_hh_tes!I13/RES_hh_num!I13)</f>
        <v>5893.8003564402934</v>
      </c>
      <c r="J13" s="22">
        <f>IF(RES_hh_tes!J13=0,0,1000000/0.086*RES_hh_tes!J13/RES_hh_num!J13)</f>
        <v>6112.6026733625367</v>
      </c>
      <c r="K13" s="22">
        <f>IF(RES_hh_tes!K13=0,0,1000000/0.086*RES_hh_tes!K13/RES_hh_num!K13)</f>
        <v>6090.307033267839</v>
      </c>
      <c r="L13" s="22">
        <f>IF(RES_hh_tes!L13=0,0,1000000/0.086*RES_hh_tes!L13/RES_hh_num!L13)</f>
        <v>6616.6744575358107</v>
      </c>
      <c r="M13" s="22">
        <f>IF(RES_hh_tes!M13=0,0,1000000/0.086*RES_hh_tes!M13/RES_hh_num!M13)</f>
        <v>6112.8463510729343</v>
      </c>
      <c r="N13" s="22">
        <f>IF(RES_hh_tes!N13=0,0,1000000/0.086*RES_hh_tes!N13/RES_hh_num!N13)</f>
        <v>6510.1397637473765</v>
      </c>
      <c r="O13" s="22">
        <f>IF(RES_hh_tes!O13=0,0,1000000/0.086*RES_hh_tes!O13/RES_hh_num!O13)</f>
        <v>7372.96556553758</v>
      </c>
      <c r="P13" s="22">
        <f>IF(RES_hh_tes!P13=0,0,1000000/0.086*RES_hh_tes!P13/RES_hh_num!P13)</f>
        <v>6154.8903385862368</v>
      </c>
      <c r="Q13" s="22">
        <f>IF(RES_hh_tes!Q13=0,0,1000000/0.086*RES_hh_tes!Q13/RES_hh_num!Q13)</f>
        <v>6388.3274463831331</v>
      </c>
    </row>
    <row r="14" spans="1:17" ht="12" customHeight="1" x14ac:dyDescent="0.25">
      <c r="A14" s="99" t="s">
        <v>117</v>
      </c>
      <c r="B14" s="98">
        <f>IF(RES_hh_tes!B14=0,0,1000000/0.086*RES_hh_tes!B14/RES_hh_num!B14)</f>
        <v>213.37676270897671</v>
      </c>
      <c r="C14" s="98">
        <f>IF(RES_hh_tes!C14=0,0,1000000/0.086*RES_hh_tes!C14/RES_hh_num!C14)</f>
        <v>106.60161381683689</v>
      </c>
      <c r="D14" s="98">
        <f>IF(RES_hh_tes!D14=0,0,1000000/0.086*RES_hh_tes!D14/RES_hh_num!D14)</f>
        <v>129.9271267340294</v>
      </c>
      <c r="E14" s="98">
        <f>IF(RES_hh_tes!E14=0,0,1000000/0.086*RES_hh_tes!E14/RES_hh_num!E14)</f>
        <v>127.08645541996644</v>
      </c>
      <c r="F14" s="98">
        <f>IF(RES_hh_tes!F14=0,0,1000000/0.086*RES_hh_tes!F14/RES_hh_num!F14)</f>
        <v>91.492261836858233</v>
      </c>
      <c r="G14" s="98">
        <f>IF(RES_hh_tes!G14=0,0,1000000/0.086*RES_hh_tes!G14/RES_hh_num!G14)</f>
        <v>94.209188702317647</v>
      </c>
      <c r="H14" s="98">
        <f>IF(RES_hh_tes!H14=0,0,1000000/0.086*RES_hh_tes!H14/RES_hh_num!H14)</f>
        <v>104.30406005468436</v>
      </c>
      <c r="I14" s="98">
        <f>IF(RES_hh_tes!I14=0,0,1000000/0.086*RES_hh_tes!I14/RES_hh_num!I14)</f>
        <v>103.53263726580057</v>
      </c>
      <c r="J14" s="98">
        <f>IF(RES_hh_tes!J14=0,0,1000000/0.086*RES_hh_tes!J14/RES_hh_num!J14)</f>
        <v>96.434719035879624</v>
      </c>
      <c r="K14" s="98">
        <f>IF(RES_hh_tes!K14=0,0,1000000/0.086*RES_hh_tes!K14/RES_hh_num!K14)</f>
        <v>82.292881390780749</v>
      </c>
      <c r="L14" s="98">
        <f>IF(RES_hh_tes!L14=0,0,1000000/0.086*RES_hh_tes!L14/RES_hh_num!L14)</f>
        <v>62.818796222741923</v>
      </c>
      <c r="M14" s="98">
        <f>IF(RES_hh_tes!M14=0,0,1000000/0.086*RES_hh_tes!M14/RES_hh_num!M14)</f>
        <v>82.115667919047667</v>
      </c>
      <c r="N14" s="98">
        <f>IF(RES_hh_tes!N14=0,0,1000000/0.086*RES_hh_tes!N14/RES_hh_num!N14)</f>
        <v>128.09893433050487</v>
      </c>
      <c r="O14" s="98">
        <f>IF(RES_hh_tes!O14=0,0,1000000/0.086*RES_hh_tes!O14/RES_hh_num!O14)</f>
        <v>159.14052005415584</v>
      </c>
      <c r="P14" s="98">
        <f>IF(RES_hh_tes!P14=0,0,1000000/0.086*RES_hh_tes!P14/RES_hh_num!P14)</f>
        <v>147.11629953384343</v>
      </c>
      <c r="Q14" s="98">
        <f>IF(RES_hh_tes!Q14=0,0,1000000/0.086*RES_hh_tes!Q14/RES_hh_num!Q14)</f>
        <v>162.23278575903296</v>
      </c>
    </row>
    <row r="15" spans="1:17" ht="12.95" customHeight="1" x14ac:dyDescent="0.25">
      <c r="A15" s="89" t="s">
        <v>112</v>
      </c>
      <c r="B15" s="96">
        <f t="shared" ref="B15:Q15" si="0">B16</f>
        <v>0.50288951325053355</v>
      </c>
      <c r="C15" s="96">
        <f t="shared" si="0"/>
        <v>0.94112097305658005</v>
      </c>
      <c r="D15" s="96">
        <f t="shared" si="0"/>
        <v>1.5653872013780938</v>
      </c>
      <c r="E15" s="96">
        <f t="shared" si="0"/>
        <v>1.8602439377660174</v>
      </c>
      <c r="F15" s="96">
        <f t="shared" si="0"/>
        <v>2.7773777638908874</v>
      </c>
      <c r="G15" s="96">
        <f t="shared" si="0"/>
        <v>3.2911651286061319</v>
      </c>
      <c r="H15" s="96">
        <f t="shared" si="0"/>
        <v>4.5436959319546739</v>
      </c>
      <c r="I15" s="96">
        <f t="shared" si="0"/>
        <v>5.5428386752258856</v>
      </c>
      <c r="J15" s="96">
        <f t="shared" si="0"/>
        <v>6.3997037931333516</v>
      </c>
      <c r="K15" s="96">
        <f t="shared" si="0"/>
        <v>8.2934101225306325</v>
      </c>
      <c r="L15" s="96">
        <f t="shared" si="0"/>
        <v>9.5179530221700741</v>
      </c>
      <c r="M15" s="96">
        <f t="shared" si="0"/>
        <v>10.967899385702319</v>
      </c>
      <c r="N15" s="96">
        <f t="shared" si="0"/>
        <v>13.707805848428663</v>
      </c>
      <c r="O15" s="96">
        <f t="shared" si="0"/>
        <v>17.336287175131975</v>
      </c>
      <c r="P15" s="96">
        <f t="shared" si="0"/>
        <v>22.365740346949735</v>
      </c>
      <c r="Q15" s="96">
        <f t="shared" si="0"/>
        <v>26.936669681923881</v>
      </c>
    </row>
    <row r="16" spans="1:17" ht="12" customHeight="1" x14ac:dyDescent="0.25">
      <c r="A16" s="87" t="s">
        <v>111</v>
      </c>
      <c r="B16" s="97">
        <f>IF(RES_hh_tes!B16=0,0,1000000/0.086*RES_hh_tes!B16/RES_hh_num!B$3)</f>
        <v>0.50288951325053355</v>
      </c>
      <c r="C16" s="97">
        <f>IF(RES_hh_tes!C16=0,0,1000000/0.086*RES_hh_tes!C16/RES_hh_num!C$3)</f>
        <v>0.94112097305658005</v>
      </c>
      <c r="D16" s="97">
        <f>IF(RES_hh_tes!D16=0,0,1000000/0.086*RES_hh_tes!D16/RES_hh_num!D$3)</f>
        <v>1.5653872013780938</v>
      </c>
      <c r="E16" s="97">
        <f>IF(RES_hh_tes!E16=0,0,1000000/0.086*RES_hh_tes!E16/RES_hh_num!E$3)</f>
        <v>1.8602439377660174</v>
      </c>
      <c r="F16" s="97">
        <f>IF(RES_hh_tes!F16=0,0,1000000/0.086*RES_hh_tes!F16/RES_hh_num!F$3)</f>
        <v>2.7773777638908874</v>
      </c>
      <c r="G16" s="97">
        <f>IF(RES_hh_tes!G16=0,0,1000000/0.086*RES_hh_tes!G16/RES_hh_num!G$3)</f>
        <v>3.2911651286061319</v>
      </c>
      <c r="H16" s="97">
        <f>IF(RES_hh_tes!H16=0,0,1000000/0.086*RES_hh_tes!H16/RES_hh_num!H$3)</f>
        <v>4.5436959319546739</v>
      </c>
      <c r="I16" s="97">
        <f>IF(RES_hh_tes!I16=0,0,1000000/0.086*RES_hh_tes!I16/RES_hh_num!I$3)</f>
        <v>5.5428386752258856</v>
      </c>
      <c r="J16" s="97">
        <f>IF(RES_hh_tes!J16=0,0,1000000/0.086*RES_hh_tes!J16/RES_hh_num!J$3)</f>
        <v>6.3997037931333516</v>
      </c>
      <c r="K16" s="97">
        <f>IF(RES_hh_tes!K16=0,0,1000000/0.086*RES_hh_tes!K16/RES_hh_num!K$3)</f>
        <v>8.2934101225306325</v>
      </c>
      <c r="L16" s="97">
        <f>IF(RES_hh_tes!L16=0,0,1000000/0.086*RES_hh_tes!L16/RES_hh_num!L$3)</f>
        <v>9.5179530221700741</v>
      </c>
      <c r="M16" s="97">
        <f>IF(RES_hh_tes!M16=0,0,1000000/0.086*RES_hh_tes!M16/RES_hh_num!M$3)</f>
        <v>10.967899385702319</v>
      </c>
      <c r="N16" s="97">
        <f>IF(RES_hh_tes!N16=0,0,1000000/0.086*RES_hh_tes!N16/RES_hh_num!N$3)</f>
        <v>13.707805848428663</v>
      </c>
      <c r="O16" s="97">
        <f>IF(RES_hh_tes!O16=0,0,1000000/0.086*RES_hh_tes!O16/RES_hh_num!O$3)</f>
        <v>17.336287175131975</v>
      </c>
      <c r="P16" s="97">
        <f>IF(RES_hh_tes!P16=0,0,1000000/0.086*RES_hh_tes!P16/RES_hh_num!P$3)</f>
        <v>22.365740346949735</v>
      </c>
      <c r="Q16" s="97">
        <f>IF(RES_hh_tes!Q16=0,0,1000000/0.086*RES_hh_tes!Q16/RES_hh_num!Q$3)</f>
        <v>26.936669681923881</v>
      </c>
    </row>
    <row r="17" spans="1:17" ht="12.95" customHeight="1" x14ac:dyDescent="0.25">
      <c r="A17" s="89" t="s">
        <v>63</v>
      </c>
      <c r="B17" s="96">
        <f>IF(RES_hh_tes!B17=0,0,1000000/0.086*RES_hh_tes!B17/RES_hh_num!B17)</f>
        <v>1027.4267042066517</v>
      </c>
      <c r="C17" s="96">
        <f>IF(RES_hh_tes!C17=0,0,1000000/0.086*RES_hh_tes!C17/RES_hh_num!C17)</f>
        <v>1007.2057455083236</v>
      </c>
      <c r="D17" s="96">
        <f>IF(RES_hh_tes!D17=0,0,1000000/0.086*RES_hh_tes!D17/RES_hh_num!D17)</f>
        <v>1028.2156537155404</v>
      </c>
      <c r="E17" s="96">
        <f>IF(RES_hh_tes!E17=0,0,1000000/0.086*RES_hh_tes!E17/RES_hh_num!E17)</f>
        <v>1037.1044299070807</v>
      </c>
      <c r="F17" s="96">
        <f>IF(RES_hh_tes!F17=0,0,1000000/0.086*RES_hh_tes!F17/RES_hh_num!F17)</f>
        <v>1045.9623435707947</v>
      </c>
      <c r="G17" s="96">
        <f>IF(RES_hh_tes!G17=0,0,1000000/0.086*RES_hh_tes!G17/RES_hh_num!G17)</f>
        <v>1070.416420394876</v>
      </c>
      <c r="H17" s="96">
        <f>IF(RES_hh_tes!H17=0,0,1000000/0.086*RES_hh_tes!H17/RES_hh_num!H17)</f>
        <v>1093.492429137485</v>
      </c>
      <c r="I17" s="96">
        <f>IF(RES_hh_tes!I17=0,0,1000000/0.086*RES_hh_tes!I17/RES_hh_num!I17)</f>
        <v>1113.776703755783</v>
      </c>
      <c r="J17" s="96">
        <f>IF(RES_hh_tes!J17=0,0,1000000/0.086*RES_hh_tes!J17/RES_hh_num!J17)</f>
        <v>1146.2363882774271</v>
      </c>
      <c r="K17" s="96">
        <f>IF(RES_hh_tes!K17=0,0,1000000/0.086*RES_hh_tes!K17/RES_hh_num!K17)</f>
        <v>1154.6102134644937</v>
      </c>
      <c r="L17" s="96">
        <f>IF(RES_hh_tes!L17=0,0,1000000/0.086*RES_hh_tes!L17/RES_hh_num!L17)</f>
        <v>1179.8042554276469</v>
      </c>
      <c r="M17" s="96">
        <f>IF(RES_hh_tes!M17=0,0,1000000/0.086*RES_hh_tes!M17/RES_hh_num!M17)</f>
        <v>1201.0391318869436</v>
      </c>
      <c r="N17" s="96">
        <f>IF(RES_hh_tes!N17=0,0,1000000/0.086*RES_hh_tes!N17/RES_hh_num!N17)</f>
        <v>1265.9915502850943</v>
      </c>
      <c r="O17" s="96">
        <f>IF(RES_hh_tes!O17=0,0,1000000/0.086*RES_hh_tes!O17/RES_hh_num!O17)</f>
        <v>1255.7337299227304</v>
      </c>
      <c r="P17" s="96">
        <f>IF(RES_hh_tes!P17=0,0,1000000/0.086*RES_hh_tes!P17/RES_hh_num!P17)</f>
        <v>1395.5821737278557</v>
      </c>
      <c r="Q17" s="96">
        <f>IF(RES_hh_tes!Q17=0,0,1000000/0.086*RES_hh_tes!Q17/RES_hh_num!Q17)</f>
        <v>1530.3969524509698</v>
      </c>
    </row>
    <row r="18" spans="1:17" ht="12" customHeight="1" x14ac:dyDescent="0.25">
      <c r="A18" s="87" t="s">
        <v>58</v>
      </c>
      <c r="B18" s="95">
        <f>IF(RES_hh_tes!B18=0,0,1000000/0.086*RES_hh_tes!B18/RES_hh_num!B18)</f>
        <v>0</v>
      </c>
      <c r="C18" s="95">
        <f>IF(RES_hh_tes!C18=0,0,1000000/0.086*RES_hh_tes!C18/RES_hh_num!C18)</f>
        <v>0</v>
      </c>
      <c r="D18" s="95">
        <f>IF(RES_hh_tes!D18=0,0,1000000/0.086*RES_hh_tes!D18/RES_hh_num!D18)</f>
        <v>0</v>
      </c>
      <c r="E18" s="95">
        <f>IF(RES_hh_tes!E18=0,0,1000000/0.086*RES_hh_tes!E18/RES_hh_num!E18)</f>
        <v>0</v>
      </c>
      <c r="F18" s="95">
        <f>IF(RES_hh_tes!F18=0,0,1000000/0.086*RES_hh_tes!F18/RES_hh_num!F18)</f>
        <v>0</v>
      </c>
      <c r="G18" s="95">
        <f>IF(RES_hh_tes!G18=0,0,1000000/0.086*RES_hh_tes!G18/RES_hh_num!G18)</f>
        <v>0</v>
      </c>
      <c r="H18" s="95">
        <f>IF(RES_hh_tes!H18=0,0,1000000/0.086*RES_hh_tes!H18/RES_hh_num!H18)</f>
        <v>0</v>
      </c>
      <c r="I18" s="95">
        <f>IF(RES_hh_tes!I18=0,0,1000000/0.086*RES_hh_tes!I18/RES_hh_num!I18)</f>
        <v>0</v>
      </c>
      <c r="J18" s="95">
        <f>IF(RES_hh_tes!J18=0,0,1000000/0.086*RES_hh_tes!J18/RES_hh_num!J18)</f>
        <v>0</v>
      </c>
      <c r="K18" s="95">
        <f>IF(RES_hh_tes!K18=0,0,1000000/0.086*RES_hh_tes!K18/RES_hh_num!K18)</f>
        <v>0</v>
      </c>
      <c r="L18" s="95">
        <f>IF(RES_hh_tes!L18=0,0,1000000/0.086*RES_hh_tes!L18/RES_hh_num!L18)</f>
        <v>0</v>
      </c>
      <c r="M18" s="95">
        <f>IF(RES_hh_tes!M18=0,0,1000000/0.086*RES_hh_tes!M18/RES_hh_num!M18)</f>
        <v>0</v>
      </c>
      <c r="N18" s="95">
        <f>IF(RES_hh_tes!N18=0,0,1000000/0.086*RES_hh_tes!N18/RES_hh_num!N18)</f>
        <v>0</v>
      </c>
      <c r="O18" s="95">
        <f>IF(RES_hh_tes!O18=0,0,1000000/0.086*RES_hh_tes!O18/RES_hh_num!O18)</f>
        <v>0</v>
      </c>
      <c r="P18" s="95">
        <f>IF(RES_hh_tes!P18=0,0,1000000/0.086*RES_hh_tes!P18/RES_hh_num!P18)</f>
        <v>0</v>
      </c>
      <c r="Q18" s="95">
        <f>IF(RES_hh_tes!Q18=0,0,1000000/0.086*RES_hh_tes!Q18/RES_hh_num!Q18)</f>
        <v>0</v>
      </c>
    </row>
    <row r="19" spans="1:17" s="28" customFormat="1" ht="12" customHeight="1" x14ac:dyDescent="0.25">
      <c r="A19" s="87" t="s">
        <v>84</v>
      </c>
      <c r="B19" s="95">
        <f>IF(RES_hh_tes!B19=0,0,1000000/0.086*RES_hh_tes!B19/RES_hh_num!B19)</f>
        <v>985.51478239842436</v>
      </c>
      <c r="C19" s="95">
        <f>IF(RES_hh_tes!C19=0,0,1000000/0.086*RES_hh_tes!C19/RES_hh_num!C19)</f>
        <v>990.32508420162844</v>
      </c>
      <c r="D19" s="95">
        <f>IF(RES_hh_tes!D19=0,0,1000000/0.086*RES_hh_tes!D19/RES_hh_num!D19)</f>
        <v>1019.9471579173472</v>
      </c>
      <c r="E19" s="95">
        <f>IF(RES_hh_tes!E19=0,0,1000000/0.086*RES_hh_tes!E19/RES_hh_num!E19)</f>
        <v>1031.6827775081069</v>
      </c>
      <c r="F19" s="95">
        <f>IF(RES_hh_tes!F19=0,0,1000000/0.086*RES_hh_tes!F19/RES_hh_num!F19)</f>
        <v>1057.7630804538042</v>
      </c>
      <c r="G19" s="95">
        <f>IF(RES_hh_tes!G19=0,0,1000000/0.086*RES_hh_tes!G19/RES_hh_num!G19)</f>
        <v>1115.3260341394071</v>
      </c>
      <c r="H19" s="95">
        <f>IF(RES_hh_tes!H19=0,0,1000000/0.086*RES_hh_tes!H19/RES_hh_num!H19)</f>
        <v>1144.9424328652894</v>
      </c>
      <c r="I19" s="95">
        <f>IF(RES_hh_tes!I19=0,0,1000000/0.086*RES_hh_tes!I19/RES_hh_num!I19)</f>
        <v>1168.2472263205998</v>
      </c>
      <c r="J19" s="95">
        <f>IF(RES_hh_tes!J19=0,0,1000000/0.086*RES_hh_tes!J19/RES_hh_num!J19)</f>
        <v>1185.4367933429878</v>
      </c>
      <c r="K19" s="95">
        <f>IF(RES_hh_tes!K19=0,0,1000000/0.086*RES_hh_tes!K19/RES_hh_num!K19)</f>
        <v>1195.9505155970307</v>
      </c>
      <c r="L19" s="95">
        <f>IF(RES_hh_tes!L19=0,0,1000000/0.086*RES_hh_tes!L19/RES_hh_num!L19)</f>
        <v>1226.1013699075224</v>
      </c>
      <c r="M19" s="95">
        <f>IF(RES_hh_tes!M19=0,0,1000000/0.086*RES_hh_tes!M19/RES_hh_num!M19)</f>
        <v>1201.6673847048121</v>
      </c>
      <c r="N19" s="95">
        <f>IF(RES_hh_tes!N19=0,0,1000000/0.086*RES_hh_tes!N19/RES_hh_num!N19)</f>
        <v>1222.3678743177243</v>
      </c>
      <c r="O19" s="95">
        <f>IF(RES_hh_tes!O19=0,0,1000000/0.086*RES_hh_tes!O19/RES_hh_num!O19)</f>
        <v>1185.8000543633691</v>
      </c>
      <c r="P19" s="95">
        <f>IF(RES_hh_tes!P19=0,0,1000000/0.086*RES_hh_tes!P19/RES_hh_num!P19)</f>
        <v>1284.7520634688901</v>
      </c>
      <c r="Q19" s="95">
        <f>IF(RES_hh_tes!Q19=0,0,1000000/0.086*RES_hh_tes!Q19/RES_hh_num!Q19)</f>
        <v>1379.4782038646113</v>
      </c>
    </row>
    <row r="20" spans="1:17" ht="12" customHeight="1" x14ac:dyDescent="0.25">
      <c r="A20" s="87" t="s">
        <v>110</v>
      </c>
      <c r="B20" s="95">
        <f>IF(RES_hh_tes!B20=0,0,1000000/0.086*RES_hh_tes!B20/RES_hh_num!B20)</f>
        <v>0</v>
      </c>
      <c r="C20" s="95">
        <f>IF(RES_hh_tes!C20=0,0,1000000/0.086*RES_hh_tes!C20/RES_hh_num!C20)</f>
        <v>0</v>
      </c>
      <c r="D20" s="95">
        <f>IF(RES_hh_tes!D20=0,0,1000000/0.086*RES_hh_tes!D20/RES_hh_num!D20)</f>
        <v>0</v>
      </c>
      <c r="E20" s="95">
        <f>IF(RES_hh_tes!E20=0,0,1000000/0.086*RES_hh_tes!E20/RES_hh_num!E20)</f>
        <v>0</v>
      </c>
      <c r="F20" s="95">
        <f>IF(RES_hh_tes!F20=0,0,1000000/0.086*RES_hh_tes!F20/RES_hh_num!F20)</f>
        <v>0</v>
      </c>
      <c r="G20" s="95">
        <f>IF(RES_hh_tes!G20=0,0,1000000/0.086*RES_hh_tes!G20/RES_hh_num!G20)</f>
        <v>0</v>
      </c>
      <c r="H20" s="95">
        <f>IF(RES_hh_tes!H20=0,0,1000000/0.086*RES_hh_tes!H20/RES_hh_num!H20)</f>
        <v>0</v>
      </c>
      <c r="I20" s="95">
        <f>IF(RES_hh_tes!I20=0,0,1000000/0.086*RES_hh_tes!I20/RES_hh_num!I20)</f>
        <v>0</v>
      </c>
      <c r="J20" s="95">
        <f>IF(RES_hh_tes!J20=0,0,1000000/0.086*RES_hh_tes!J20/RES_hh_num!J20)</f>
        <v>0</v>
      </c>
      <c r="K20" s="95">
        <f>IF(RES_hh_tes!K20=0,0,1000000/0.086*RES_hh_tes!K20/RES_hh_num!K20)</f>
        <v>0</v>
      </c>
      <c r="L20" s="95">
        <f>IF(RES_hh_tes!L20=0,0,1000000/0.086*RES_hh_tes!L20/RES_hh_num!L20)</f>
        <v>0</v>
      </c>
      <c r="M20" s="95">
        <f>IF(RES_hh_tes!M20=0,0,1000000/0.086*RES_hh_tes!M20/RES_hh_num!M20)</f>
        <v>0</v>
      </c>
      <c r="N20" s="95">
        <f>IF(RES_hh_tes!N20=0,0,1000000/0.086*RES_hh_tes!N20/RES_hh_num!N20)</f>
        <v>0</v>
      </c>
      <c r="O20" s="95">
        <f>IF(RES_hh_tes!O20=0,0,1000000/0.086*RES_hh_tes!O20/RES_hh_num!O20)</f>
        <v>0</v>
      </c>
      <c r="P20" s="95">
        <f>IF(RES_hh_tes!P20=0,0,1000000/0.086*RES_hh_tes!P20/RES_hh_num!P20)</f>
        <v>0</v>
      </c>
      <c r="Q20" s="95">
        <f>IF(RES_hh_tes!Q20=0,0,1000000/0.086*RES_hh_tes!Q20/RES_hh_num!Q20)</f>
        <v>0</v>
      </c>
    </row>
    <row r="21" spans="1:17" ht="12" customHeight="1" x14ac:dyDescent="0.25">
      <c r="A21" s="87" t="s">
        <v>109</v>
      </c>
      <c r="B21" s="95">
        <f>IF(RES_hh_tes!B21=0,0,1000000/0.086*RES_hh_tes!B21/RES_hh_num!B21)</f>
        <v>985.51321293063199</v>
      </c>
      <c r="C21" s="95">
        <f>IF(RES_hh_tes!C21=0,0,1000000/0.086*RES_hh_tes!C21/RES_hh_num!C21)</f>
        <v>985.39606422203406</v>
      </c>
      <c r="D21" s="95">
        <f>IF(RES_hh_tes!D21=0,0,1000000/0.086*RES_hh_tes!D21/RES_hh_num!D21)</f>
        <v>997.48388931561317</v>
      </c>
      <c r="E21" s="95">
        <f>IF(RES_hh_tes!E21=0,0,1000000/0.086*RES_hh_tes!E21/RES_hh_num!E21)</f>
        <v>1013.8876636031281</v>
      </c>
      <c r="F21" s="95">
        <f>IF(RES_hh_tes!F21=0,0,1000000/0.086*RES_hh_tes!F21/RES_hh_num!F21)</f>
        <v>1027.6087009501503</v>
      </c>
      <c r="G21" s="95">
        <f>IF(RES_hh_tes!G21=0,0,1000000/0.086*RES_hh_tes!G21/RES_hh_num!G21)</f>
        <v>1053.3931556436439</v>
      </c>
      <c r="H21" s="95">
        <f>IF(RES_hh_tes!H21=0,0,1000000/0.086*RES_hh_tes!H21/RES_hh_num!H21)</f>
        <v>1071.6109241905228</v>
      </c>
      <c r="I21" s="95">
        <f>IF(RES_hh_tes!I21=0,0,1000000/0.086*RES_hh_tes!I21/RES_hh_num!I21)</f>
        <v>1088.6512008295049</v>
      </c>
      <c r="J21" s="95">
        <f>IF(RES_hh_tes!J21=0,0,1000000/0.086*RES_hh_tes!J21/RES_hh_num!J21)</f>
        <v>1120.4206735299038</v>
      </c>
      <c r="K21" s="95">
        <f>IF(RES_hh_tes!K21=0,0,1000000/0.086*RES_hh_tes!K21/RES_hh_num!K21)</f>
        <v>1140.7594533400352</v>
      </c>
      <c r="L21" s="95">
        <f>IF(RES_hh_tes!L21=0,0,1000000/0.086*RES_hh_tes!L21/RES_hh_num!L21)</f>
        <v>1153.6353824596192</v>
      </c>
      <c r="M21" s="95">
        <f>IF(RES_hh_tes!M21=0,0,1000000/0.086*RES_hh_tes!M21/RES_hh_num!M21)</f>
        <v>1169.2092371399206</v>
      </c>
      <c r="N21" s="95">
        <f>IF(RES_hh_tes!N21=0,0,1000000/0.086*RES_hh_tes!N21/RES_hh_num!N21)</f>
        <v>1222.9880986769408</v>
      </c>
      <c r="O21" s="95">
        <f>IF(RES_hh_tes!O21=0,0,1000000/0.086*RES_hh_tes!O21/RES_hh_num!O21)</f>
        <v>1207.2035727465459</v>
      </c>
      <c r="P21" s="95">
        <f>IF(RES_hh_tes!P21=0,0,1000000/0.086*RES_hh_tes!P21/RES_hh_num!P21)</f>
        <v>1356.0425236338187</v>
      </c>
      <c r="Q21" s="95">
        <f>IF(RES_hh_tes!Q21=0,0,1000000/0.086*RES_hh_tes!Q21/RES_hh_num!Q21)</f>
        <v>1485.7882702531656</v>
      </c>
    </row>
    <row r="22" spans="1:17" ht="12" customHeight="1" x14ac:dyDescent="0.25">
      <c r="A22" s="87" t="s">
        <v>55</v>
      </c>
      <c r="B22" s="95">
        <f>IF(RES_hh_tes!B22=0,0,1000000/0.086*RES_hh_tes!B22/RES_hh_num!B22)</f>
        <v>991.27141732447217</v>
      </c>
      <c r="C22" s="95">
        <f>IF(RES_hh_tes!C22=0,0,1000000/0.086*RES_hh_tes!C22/RES_hh_num!C22)</f>
        <v>1126.8647026418373</v>
      </c>
      <c r="D22" s="95">
        <f>IF(RES_hh_tes!D22=0,0,1000000/0.086*RES_hh_tes!D22/RES_hh_num!D22)</f>
        <v>1127.6450943637335</v>
      </c>
      <c r="E22" s="95">
        <f>IF(RES_hh_tes!E22=0,0,1000000/0.086*RES_hh_tes!E22/RES_hh_num!E22)</f>
        <v>1126.5787103575558</v>
      </c>
      <c r="F22" s="95">
        <f>IF(RES_hh_tes!F22=0,0,1000000/0.086*RES_hh_tes!F22/RES_hh_num!F22)</f>
        <v>1136.2854363758756</v>
      </c>
      <c r="G22" s="95">
        <f>IF(RES_hh_tes!G22=0,0,1000000/0.086*RES_hh_tes!G22/RES_hh_num!G22)</f>
        <v>1230.8604328046986</v>
      </c>
      <c r="H22" s="95">
        <f>IF(RES_hh_tes!H22=0,0,1000000/0.086*RES_hh_tes!H22/RES_hh_num!H22)</f>
        <v>1085.1201718077996</v>
      </c>
      <c r="I22" s="95">
        <f>IF(RES_hh_tes!I22=0,0,1000000/0.086*RES_hh_tes!I22/RES_hh_num!I22)</f>
        <v>1232.2809755156109</v>
      </c>
      <c r="J22" s="95">
        <f>IF(RES_hh_tes!J22=0,0,1000000/0.086*RES_hh_tes!J22/RES_hh_num!J22)</f>
        <v>1144.3112147360364</v>
      </c>
      <c r="K22" s="95">
        <f>IF(RES_hh_tes!K22=0,0,1000000/0.086*RES_hh_tes!K22/RES_hh_num!K22)</f>
        <v>1207.6157223117475</v>
      </c>
      <c r="L22" s="95">
        <f>IF(RES_hh_tes!L22=0,0,1000000/0.086*RES_hh_tes!L22/RES_hh_num!L22)</f>
        <v>1210.0185890067373</v>
      </c>
      <c r="M22" s="95">
        <f>IF(RES_hh_tes!M22=0,0,1000000/0.086*RES_hh_tes!M22/RES_hh_num!M22)</f>
        <v>1219.1321386019806</v>
      </c>
      <c r="N22" s="95">
        <f>IF(RES_hh_tes!N22=0,0,1000000/0.086*RES_hh_tes!N22/RES_hh_num!N22)</f>
        <v>1266.410950483197</v>
      </c>
      <c r="O22" s="95">
        <f>IF(RES_hh_tes!O22=0,0,1000000/0.086*RES_hh_tes!O22/RES_hh_num!O22)</f>
        <v>1234.7047519134558</v>
      </c>
      <c r="P22" s="95">
        <f>IF(RES_hh_tes!P22=0,0,1000000/0.086*RES_hh_tes!P22/RES_hh_num!P22)</f>
        <v>1364.0493735347807</v>
      </c>
      <c r="Q22" s="95">
        <f>IF(RES_hh_tes!Q22=0,0,1000000/0.086*RES_hh_tes!Q22/RES_hh_num!Q22)</f>
        <v>1477.2896308617483</v>
      </c>
    </row>
    <row r="23" spans="1:17" ht="12" customHeight="1" x14ac:dyDescent="0.25">
      <c r="A23" s="87" t="s">
        <v>79</v>
      </c>
      <c r="B23" s="95">
        <f>IF(RES_hh_tes!B23=0,0,1000000/0.086*RES_hh_tes!B23/RES_hh_num!B23)</f>
        <v>0</v>
      </c>
      <c r="C23" s="95">
        <f>IF(RES_hh_tes!C23=0,0,1000000/0.086*RES_hh_tes!C23/RES_hh_num!C23)</f>
        <v>0</v>
      </c>
      <c r="D23" s="95">
        <f>IF(RES_hh_tes!D23=0,0,1000000/0.086*RES_hh_tes!D23/RES_hh_num!D23)</f>
        <v>0</v>
      </c>
      <c r="E23" s="95">
        <f>IF(RES_hh_tes!E23=0,0,1000000/0.086*RES_hh_tes!E23/RES_hh_num!E23)</f>
        <v>0</v>
      </c>
      <c r="F23" s="95">
        <f>IF(RES_hh_tes!F23=0,0,1000000/0.086*RES_hh_tes!F23/RES_hh_num!F23)</f>
        <v>0</v>
      </c>
      <c r="G23" s="95">
        <f>IF(RES_hh_tes!G23=0,0,1000000/0.086*RES_hh_tes!G23/RES_hh_num!G23)</f>
        <v>0</v>
      </c>
      <c r="H23" s="95">
        <f>IF(RES_hh_tes!H23=0,0,1000000/0.086*RES_hh_tes!H23/RES_hh_num!H23)</f>
        <v>0</v>
      </c>
      <c r="I23" s="95">
        <f>IF(RES_hh_tes!I23=0,0,1000000/0.086*RES_hh_tes!I23/RES_hh_num!I23)</f>
        <v>0</v>
      </c>
      <c r="J23" s="95">
        <f>IF(RES_hh_tes!J23=0,0,1000000/0.086*RES_hh_tes!J23/RES_hh_num!J23)</f>
        <v>0</v>
      </c>
      <c r="K23" s="95">
        <f>IF(RES_hh_tes!K23=0,0,1000000/0.086*RES_hh_tes!K23/RES_hh_num!K23)</f>
        <v>0</v>
      </c>
      <c r="L23" s="95">
        <f>IF(RES_hh_tes!L23=0,0,1000000/0.086*RES_hh_tes!L23/RES_hh_num!L23)</f>
        <v>0</v>
      </c>
      <c r="M23" s="95">
        <f>IF(RES_hh_tes!M23=0,0,1000000/0.086*RES_hh_tes!M23/RES_hh_num!M23)</f>
        <v>0</v>
      </c>
      <c r="N23" s="95">
        <f>IF(RES_hh_tes!N23=0,0,1000000/0.086*RES_hh_tes!N23/RES_hh_num!N23)</f>
        <v>0</v>
      </c>
      <c r="O23" s="95">
        <f>IF(RES_hh_tes!O23=0,0,1000000/0.086*RES_hh_tes!O23/RES_hh_num!O23)</f>
        <v>0</v>
      </c>
      <c r="P23" s="95">
        <f>IF(RES_hh_tes!P23=0,0,1000000/0.086*RES_hh_tes!P23/RES_hh_num!P23)</f>
        <v>0</v>
      </c>
      <c r="Q23" s="95">
        <f>IF(RES_hh_tes!Q23=0,0,1000000/0.086*RES_hh_tes!Q23/RES_hh_num!Q23)</f>
        <v>0</v>
      </c>
    </row>
    <row r="24" spans="1:17" ht="12" customHeight="1" x14ac:dyDescent="0.25">
      <c r="A24" s="87" t="s">
        <v>61</v>
      </c>
      <c r="B24" s="95">
        <f>IF(RES_hh_tes!B24=0,0,1000000/0.086*RES_hh_tes!B24/RES_hh_num!B24)</f>
        <v>985.51274170368254</v>
      </c>
      <c r="C24" s="95">
        <f>IF(RES_hh_tes!C24=0,0,1000000/0.086*RES_hh_tes!C24/RES_hh_num!C24)</f>
        <v>995.20541486759464</v>
      </c>
      <c r="D24" s="95">
        <f>IF(RES_hh_tes!D24=0,0,1000000/0.086*RES_hh_tes!D24/RES_hh_num!D24)</f>
        <v>998.31497573085812</v>
      </c>
      <c r="E24" s="95">
        <f>IF(RES_hh_tes!E24=0,0,1000000/0.086*RES_hh_tes!E24/RES_hh_num!E24)</f>
        <v>997.53268009318401</v>
      </c>
      <c r="F24" s="95">
        <f>IF(RES_hh_tes!F24=0,0,1000000/0.086*RES_hh_tes!F24/RES_hh_num!F24)</f>
        <v>1004.6138168325011</v>
      </c>
      <c r="G24" s="95">
        <f>IF(RES_hh_tes!G24=0,0,1000000/0.086*RES_hh_tes!G24/RES_hh_num!G24)</f>
        <v>1027.2139132478837</v>
      </c>
      <c r="H24" s="95">
        <f>IF(RES_hh_tes!H24=0,0,1000000/0.086*RES_hh_tes!H24/RES_hh_num!H24)</f>
        <v>1030.1495994840122</v>
      </c>
      <c r="I24" s="95">
        <f>IF(RES_hh_tes!I24=0,0,1000000/0.086*RES_hh_tes!I24/RES_hh_num!I24)</f>
        <v>1046.0616286927698</v>
      </c>
      <c r="J24" s="95">
        <f>IF(RES_hh_tes!J24=0,0,1000000/0.086*RES_hh_tes!J24/RES_hh_num!J24)</f>
        <v>1066.2734906282415</v>
      </c>
      <c r="K24" s="95">
        <f>IF(RES_hh_tes!K24=0,0,1000000/0.086*RES_hh_tes!K24/RES_hh_num!K24)</f>
        <v>1082.1537117266525</v>
      </c>
      <c r="L24" s="95">
        <f>IF(RES_hh_tes!L24=0,0,1000000/0.086*RES_hh_tes!L24/RES_hh_num!L24)</f>
        <v>1079.2782964720361</v>
      </c>
      <c r="M24" s="95">
        <f>IF(RES_hh_tes!M24=0,0,1000000/0.086*RES_hh_tes!M24/RES_hh_num!M24)</f>
        <v>1096.5236011893821</v>
      </c>
      <c r="N24" s="95">
        <f>IF(RES_hh_tes!N24=0,0,1000000/0.086*RES_hh_tes!N24/RES_hh_num!N24)</f>
        <v>1168.5273920095774</v>
      </c>
      <c r="O24" s="95">
        <f>IF(RES_hh_tes!O24=0,0,1000000/0.086*RES_hh_tes!O24/RES_hh_num!O24)</f>
        <v>1138.4290313788272</v>
      </c>
      <c r="P24" s="95">
        <f>IF(RES_hh_tes!P24=0,0,1000000/0.086*RES_hh_tes!P24/RES_hh_num!P24)</f>
        <v>1262.7656880644608</v>
      </c>
      <c r="Q24" s="95">
        <f>IF(RES_hh_tes!Q24=0,0,1000000/0.086*RES_hh_tes!Q24/RES_hh_num!Q24)</f>
        <v>1437.2691096595995</v>
      </c>
    </row>
    <row r="25" spans="1:17" ht="12" customHeight="1" x14ac:dyDescent="0.25">
      <c r="A25" s="51" t="s">
        <v>60</v>
      </c>
      <c r="B25" s="22">
        <f>IF(RES_hh_tes!B25=0,0,1000000/0.086*RES_hh_tes!B25/RES_hh_num!B25)</f>
        <v>1189.8238245612222</v>
      </c>
      <c r="C25" s="22">
        <f>IF(RES_hh_tes!C25=0,0,1000000/0.086*RES_hh_tes!C25/RES_hh_num!C25)</f>
        <v>1094.6851642996478</v>
      </c>
      <c r="D25" s="22">
        <f>IF(RES_hh_tes!D25=0,0,1000000/0.086*RES_hh_tes!D25/RES_hh_num!D25)</f>
        <v>1163.1877230271084</v>
      </c>
      <c r="E25" s="22">
        <f>IF(RES_hh_tes!E25=0,0,1000000/0.086*RES_hh_tes!E25/RES_hh_num!E25)</f>
        <v>1184.5052665924736</v>
      </c>
      <c r="F25" s="22">
        <f>IF(RES_hh_tes!F25=0,0,1000000/0.086*RES_hh_tes!F25/RES_hh_num!F25)</f>
        <v>1178.5542726151714</v>
      </c>
      <c r="G25" s="22">
        <f>IF(RES_hh_tes!G25=0,0,1000000/0.086*RES_hh_tes!G25/RES_hh_num!G25)</f>
        <v>1222.869541728669</v>
      </c>
      <c r="H25" s="22">
        <f>IF(RES_hh_tes!H25=0,0,1000000/0.086*RES_hh_tes!H25/RES_hh_num!H25)</f>
        <v>1317.7850202172349</v>
      </c>
      <c r="I25" s="22">
        <f>IF(RES_hh_tes!I25=0,0,1000000/0.086*RES_hh_tes!I25/RES_hh_num!I25)</f>
        <v>1354.020010296837</v>
      </c>
      <c r="J25" s="22">
        <f>IF(RES_hh_tes!J25=0,0,1000000/0.086*RES_hh_tes!J25/RES_hh_num!J25)</f>
        <v>1395.4072962351477</v>
      </c>
      <c r="K25" s="22">
        <f>IF(RES_hh_tes!K25=0,0,1000000/0.086*RES_hh_tes!K25/RES_hh_num!K25)</f>
        <v>1379.7564818471149</v>
      </c>
      <c r="L25" s="22">
        <f>IF(RES_hh_tes!L25=0,0,1000000/0.086*RES_hh_tes!L25/RES_hh_num!L25)</f>
        <v>1379.9224958387699</v>
      </c>
      <c r="M25" s="22">
        <f>IF(RES_hh_tes!M25=0,0,1000000/0.086*RES_hh_tes!M25/RES_hh_num!M25)</f>
        <v>1412.9390337066695</v>
      </c>
      <c r="N25" s="22">
        <f>IF(RES_hh_tes!N25=0,0,1000000/0.086*RES_hh_tes!N25/RES_hh_num!N25)</f>
        <v>1501.1995753686424</v>
      </c>
      <c r="O25" s="22">
        <f>IF(RES_hh_tes!O25=0,0,1000000/0.086*RES_hh_tes!O25/RES_hh_num!O25)</f>
        <v>1586.9807177203782</v>
      </c>
      <c r="P25" s="22">
        <f>IF(RES_hh_tes!P25=0,0,1000000/0.086*RES_hh_tes!P25/RES_hh_num!P25)</f>
        <v>1760.1817074668654</v>
      </c>
      <c r="Q25" s="22">
        <f>IF(RES_hh_tes!Q25=0,0,1000000/0.086*RES_hh_tes!Q25/RES_hh_num!Q25)</f>
        <v>1791.6309277792561</v>
      </c>
    </row>
    <row r="26" spans="1:17" ht="12" customHeight="1" x14ac:dyDescent="0.25">
      <c r="A26" s="49" t="s">
        <v>59</v>
      </c>
      <c r="B26" s="18">
        <f>IF(RES_hh_tes!B26=0,0,1000000/0.086*RES_hh_tes!B26/RES_hh_num!B26)</f>
        <v>0</v>
      </c>
      <c r="C26" s="18">
        <f>IF(RES_hh_tes!C26=0,0,1000000/0.086*RES_hh_tes!C26/RES_hh_num!C26)</f>
        <v>0</v>
      </c>
      <c r="D26" s="18">
        <f>IF(RES_hh_tes!D26=0,0,1000000/0.086*RES_hh_tes!D26/RES_hh_num!D26)</f>
        <v>0</v>
      </c>
      <c r="E26" s="18">
        <f>IF(RES_hh_tes!E26=0,0,1000000/0.086*RES_hh_tes!E26/RES_hh_num!E26)</f>
        <v>0</v>
      </c>
      <c r="F26" s="18">
        <f>IF(RES_hh_tes!F26=0,0,1000000/0.086*RES_hh_tes!F26/RES_hh_num!F26)</f>
        <v>0</v>
      </c>
      <c r="G26" s="18">
        <f>IF(RES_hh_tes!G26=0,0,1000000/0.086*RES_hh_tes!G26/RES_hh_num!G26)</f>
        <v>0</v>
      </c>
      <c r="H26" s="18">
        <f>IF(RES_hh_tes!H26=0,0,1000000/0.086*RES_hh_tes!H26/RES_hh_num!H26)</f>
        <v>0</v>
      </c>
      <c r="I26" s="18">
        <f>IF(RES_hh_tes!I26=0,0,1000000/0.086*RES_hh_tes!I26/RES_hh_num!I26)</f>
        <v>0</v>
      </c>
      <c r="J26" s="18">
        <f>IF(RES_hh_tes!J26=0,0,1000000/0.086*RES_hh_tes!J26/RES_hh_num!J26)</f>
        <v>0</v>
      </c>
      <c r="K26" s="18">
        <f>IF(RES_hh_tes!K26=0,0,1000000/0.086*RES_hh_tes!K26/RES_hh_num!K26)</f>
        <v>0</v>
      </c>
      <c r="L26" s="18">
        <f>IF(RES_hh_tes!L26=0,0,1000000/0.086*RES_hh_tes!L26/RES_hh_num!L26)</f>
        <v>339.63806934697806</v>
      </c>
      <c r="M26" s="18">
        <f>IF(RES_hh_tes!M26=0,0,1000000/0.086*RES_hh_tes!M26/RES_hh_num!M26)</f>
        <v>344.05263054565654</v>
      </c>
      <c r="N26" s="18">
        <f>IF(RES_hh_tes!N26=0,0,1000000/0.086*RES_hh_tes!N26/RES_hh_num!N26)</f>
        <v>359.49638424514967</v>
      </c>
      <c r="O26" s="18">
        <f>IF(RES_hh_tes!O26=0,0,1000000/0.086*RES_hh_tes!O26/RES_hh_num!O26)</f>
        <v>412.32754171809813</v>
      </c>
      <c r="P26" s="18">
        <f>IF(RES_hh_tes!P26=0,0,1000000/0.086*RES_hh_tes!P26/RES_hh_num!P26)</f>
        <v>359.27409232265239</v>
      </c>
      <c r="Q26" s="18">
        <f>IF(RES_hh_tes!Q26=0,0,1000000/0.086*RES_hh_tes!Q26/RES_hh_num!Q26)</f>
        <v>358.76773654648201</v>
      </c>
    </row>
    <row r="27" spans="1:17" ht="12.95" customHeight="1" x14ac:dyDescent="0.25">
      <c r="A27" s="89" t="s">
        <v>62</v>
      </c>
      <c r="B27" s="96">
        <f>IF(RES_hh_tes!B27=0,0,1000000/0.086*RES_hh_tes!B27/RES_hh_num!B27)</f>
        <v>523.65661914583984</v>
      </c>
      <c r="C27" s="96">
        <f>IF(RES_hh_tes!C27=0,0,1000000/0.086*RES_hh_tes!C27/RES_hh_num!C27)</f>
        <v>512.06043565904315</v>
      </c>
      <c r="D27" s="96">
        <f>IF(RES_hh_tes!D27=0,0,1000000/0.086*RES_hh_tes!D27/RES_hh_num!D27)</f>
        <v>519.86376963091891</v>
      </c>
      <c r="E27" s="96">
        <f>IF(RES_hh_tes!E27=0,0,1000000/0.086*RES_hh_tes!E27/RES_hh_num!E27)</f>
        <v>543.10189143933064</v>
      </c>
      <c r="F27" s="96">
        <f>IF(RES_hh_tes!F27=0,0,1000000/0.086*RES_hh_tes!F27/RES_hh_num!F27)</f>
        <v>545.54975364190227</v>
      </c>
      <c r="G27" s="96">
        <f>IF(RES_hh_tes!G27=0,0,1000000/0.086*RES_hh_tes!G27/RES_hh_num!G27)</f>
        <v>548.71246497194488</v>
      </c>
      <c r="H27" s="96">
        <f>IF(RES_hh_tes!H27=0,0,1000000/0.086*RES_hh_tes!H27/RES_hh_num!H27)</f>
        <v>552.0146814909674</v>
      </c>
      <c r="I27" s="96">
        <f>IF(RES_hh_tes!I27=0,0,1000000/0.086*RES_hh_tes!I27/RES_hh_num!I27)</f>
        <v>562.84546776170225</v>
      </c>
      <c r="J27" s="96">
        <f>IF(RES_hh_tes!J27=0,0,1000000/0.086*RES_hh_tes!J27/RES_hh_num!J27)</f>
        <v>558.58671372078561</v>
      </c>
      <c r="K27" s="96">
        <f>IF(RES_hh_tes!K27=0,0,1000000/0.086*RES_hh_tes!K27/RES_hh_num!K27)</f>
        <v>554.80306128530071</v>
      </c>
      <c r="L27" s="96">
        <f>IF(RES_hh_tes!L27=0,0,1000000/0.086*RES_hh_tes!L27/RES_hh_num!L27)</f>
        <v>557.30923224871424</v>
      </c>
      <c r="M27" s="96">
        <f>IF(RES_hh_tes!M27=0,0,1000000/0.086*RES_hh_tes!M27/RES_hh_num!M27)</f>
        <v>585.82974742410158</v>
      </c>
      <c r="N27" s="96">
        <f>IF(RES_hh_tes!N27=0,0,1000000/0.086*RES_hh_tes!N27/RES_hh_num!N27)</f>
        <v>611.09793544153547</v>
      </c>
      <c r="O27" s="96">
        <f>IF(RES_hh_tes!O27=0,0,1000000/0.086*RES_hh_tes!O27/RES_hh_num!O27)</f>
        <v>629.91044911199117</v>
      </c>
      <c r="P27" s="96">
        <f>IF(RES_hh_tes!P27=0,0,1000000/0.086*RES_hh_tes!P27/RES_hh_num!P27)</f>
        <v>653.80808245122569</v>
      </c>
      <c r="Q27" s="96">
        <f>IF(RES_hh_tes!Q27=0,0,1000000/0.086*RES_hh_tes!Q27/RES_hh_num!Q27)</f>
        <v>686.53018079144954</v>
      </c>
    </row>
    <row r="28" spans="1:17" ht="12" customHeight="1" x14ac:dyDescent="0.25">
      <c r="A28" s="87" t="s">
        <v>58</v>
      </c>
      <c r="B28" s="95">
        <f>IF(RES_hh_tes!B28=0,0,1000000/0.086*RES_hh_tes!B28/RES_hh_num!B28)</f>
        <v>0</v>
      </c>
      <c r="C28" s="95">
        <f>IF(RES_hh_tes!C28=0,0,1000000/0.086*RES_hh_tes!C28/RES_hh_num!C28)</f>
        <v>0</v>
      </c>
      <c r="D28" s="95">
        <f>IF(RES_hh_tes!D28=0,0,1000000/0.086*RES_hh_tes!D28/RES_hh_num!D28)</f>
        <v>0</v>
      </c>
      <c r="E28" s="95">
        <f>IF(RES_hh_tes!E28=0,0,1000000/0.086*RES_hh_tes!E28/RES_hh_num!E28)</f>
        <v>0</v>
      </c>
      <c r="F28" s="95">
        <f>IF(RES_hh_tes!F28=0,0,1000000/0.086*RES_hh_tes!F28/RES_hh_num!F28)</f>
        <v>0</v>
      </c>
      <c r="G28" s="95">
        <f>IF(RES_hh_tes!G28=0,0,1000000/0.086*RES_hh_tes!G28/RES_hh_num!G28)</f>
        <v>0</v>
      </c>
      <c r="H28" s="95">
        <f>IF(RES_hh_tes!H28=0,0,1000000/0.086*RES_hh_tes!H28/RES_hh_num!H28)</f>
        <v>0</v>
      </c>
      <c r="I28" s="95">
        <f>IF(RES_hh_tes!I28=0,0,1000000/0.086*RES_hh_tes!I28/RES_hh_num!I28)</f>
        <v>0</v>
      </c>
      <c r="J28" s="95">
        <f>IF(RES_hh_tes!J28=0,0,1000000/0.086*RES_hh_tes!J28/RES_hh_num!J28)</f>
        <v>0</v>
      </c>
      <c r="K28" s="95">
        <f>IF(RES_hh_tes!K28=0,0,1000000/0.086*RES_hh_tes!K28/RES_hh_num!K28)</f>
        <v>0</v>
      </c>
      <c r="L28" s="95">
        <f>IF(RES_hh_tes!L28=0,0,1000000/0.086*RES_hh_tes!L28/RES_hh_num!L28)</f>
        <v>0</v>
      </c>
      <c r="M28" s="95">
        <f>IF(RES_hh_tes!M28=0,0,1000000/0.086*RES_hh_tes!M28/RES_hh_num!M28)</f>
        <v>0</v>
      </c>
      <c r="N28" s="95">
        <f>IF(RES_hh_tes!N28=0,0,1000000/0.086*RES_hh_tes!N28/RES_hh_num!N28)</f>
        <v>0</v>
      </c>
      <c r="O28" s="95">
        <f>IF(RES_hh_tes!O28=0,0,1000000/0.086*RES_hh_tes!O28/RES_hh_num!O28)</f>
        <v>0</v>
      </c>
      <c r="P28" s="95">
        <f>IF(RES_hh_tes!P28=0,0,1000000/0.086*RES_hh_tes!P28/RES_hh_num!P28)</f>
        <v>0</v>
      </c>
      <c r="Q28" s="95">
        <f>IF(RES_hh_tes!Q28=0,0,1000000/0.086*RES_hh_tes!Q28/RES_hh_num!Q28)</f>
        <v>0</v>
      </c>
    </row>
    <row r="29" spans="1:17" s="28" customFormat="1" ht="12" customHeight="1" x14ac:dyDescent="0.25">
      <c r="A29" s="87" t="s">
        <v>84</v>
      </c>
      <c r="B29" s="95">
        <f>IF(RES_hh_tes!B29=0,0,1000000/0.086*RES_hh_tes!B29/RES_hh_num!B29)</f>
        <v>482.54714746373719</v>
      </c>
      <c r="C29" s="95">
        <f>IF(RES_hh_tes!C29=0,0,1000000/0.086*RES_hh_tes!C29/RES_hh_num!C29)</f>
        <v>497.04246434268481</v>
      </c>
      <c r="D29" s="95">
        <f>IF(RES_hh_tes!D29=0,0,1000000/0.086*RES_hh_tes!D29/RES_hh_num!D29)</f>
        <v>514.95369588186691</v>
      </c>
      <c r="E29" s="95">
        <f>IF(RES_hh_tes!E29=0,0,1000000/0.086*RES_hh_tes!E29/RES_hh_num!E29)</f>
        <v>545.57026349508283</v>
      </c>
      <c r="F29" s="95">
        <f>IF(RES_hh_tes!F29=0,0,1000000/0.086*RES_hh_tes!F29/RES_hh_num!F29)</f>
        <v>548.49224128438823</v>
      </c>
      <c r="G29" s="95">
        <f>IF(RES_hh_tes!G29=0,0,1000000/0.086*RES_hh_tes!G29/RES_hh_num!G29)</f>
        <v>544.90068910010962</v>
      </c>
      <c r="H29" s="95">
        <f>IF(RES_hh_tes!H29=0,0,1000000/0.086*RES_hh_tes!H29/RES_hh_num!H29)</f>
        <v>539.73483263654975</v>
      </c>
      <c r="I29" s="95">
        <f>IF(RES_hh_tes!I29=0,0,1000000/0.086*RES_hh_tes!I29/RES_hh_num!I29)</f>
        <v>541.53412874090361</v>
      </c>
      <c r="J29" s="95">
        <f>IF(RES_hh_tes!J29=0,0,1000000/0.086*RES_hh_tes!J29/RES_hh_num!J29)</f>
        <v>537.77476191134372</v>
      </c>
      <c r="K29" s="95">
        <f>IF(RES_hh_tes!K29=0,0,1000000/0.086*RES_hh_tes!K29/RES_hh_num!K29)</f>
        <v>533.86289430983413</v>
      </c>
      <c r="L29" s="95">
        <f>IF(RES_hh_tes!L29=0,0,1000000/0.086*RES_hh_tes!L29/RES_hh_num!L29)</f>
        <v>540.0609215493522</v>
      </c>
      <c r="M29" s="95">
        <f>IF(RES_hh_tes!M29=0,0,1000000/0.086*RES_hh_tes!M29/RES_hh_num!M29)</f>
        <v>547.99882377089864</v>
      </c>
      <c r="N29" s="95">
        <f>IF(RES_hh_tes!N29=0,0,1000000/0.086*RES_hh_tes!N29/RES_hh_num!N29)</f>
        <v>548.59209536137928</v>
      </c>
      <c r="O29" s="95">
        <f>IF(RES_hh_tes!O29=0,0,1000000/0.086*RES_hh_tes!O29/RES_hh_num!O29)</f>
        <v>545.33035780464411</v>
      </c>
      <c r="P29" s="95">
        <f>IF(RES_hh_tes!P29=0,0,1000000/0.086*RES_hh_tes!P29/RES_hh_num!P29)</f>
        <v>563.73641896752576</v>
      </c>
      <c r="Q29" s="95">
        <f>IF(RES_hh_tes!Q29=0,0,1000000/0.086*RES_hh_tes!Q29/RES_hh_num!Q29)</f>
        <v>576.54444427939563</v>
      </c>
    </row>
    <row r="30" spans="1:17" ht="12" customHeight="1" x14ac:dyDescent="0.25">
      <c r="A30" s="87" t="s">
        <v>109</v>
      </c>
      <c r="B30" s="95">
        <f>IF(RES_hh_tes!B30=0,0,1000000/0.086*RES_hh_tes!B30/RES_hh_num!B30)</f>
        <v>482.54799040341607</v>
      </c>
      <c r="C30" s="95">
        <f>IF(RES_hh_tes!C30=0,0,1000000/0.086*RES_hh_tes!C30/RES_hh_num!C30)</f>
        <v>483.44843021657181</v>
      </c>
      <c r="D30" s="95">
        <f>IF(RES_hh_tes!D30=0,0,1000000/0.086*RES_hh_tes!D30/RES_hh_num!D30)</f>
        <v>488.68370509223706</v>
      </c>
      <c r="E30" s="95">
        <f>IF(RES_hh_tes!E30=0,0,1000000/0.086*RES_hh_tes!E30/RES_hh_num!E30)</f>
        <v>511.68933486200507</v>
      </c>
      <c r="F30" s="95">
        <f>IF(RES_hh_tes!F30=0,0,1000000/0.086*RES_hh_tes!F30/RES_hh_num!F30)</f>
        <v>522.40730373691224</v>
      </c>
      <c r="G30" s="95">
        <f>IF(RES_hh_tes!G30=0,0,1000000/0.086*RES_hh_tes!G30/RES_hh_num!G30)</f>
        <v>526.44717436836447</v>
      </c>
      <c r="H30" s="95">
        <f>IF(RES_hh_tes!H30=0,0,1000000/0.086*RES_hh_tes!H30/RES_hh_num!H30)</f>
        <v>529.81814486733754</v>
      </c>
      <c r="I30" s="95">
        <f>IF(RES_hh_tes!I30=0,0,1000000/0.086*RES_hh_tes!I30/RES_hh_num!I30)</f>
        <v>533.38417300750996</v>
      </c>
      <c r="J30" s="95">
        <f>IF(RES_hh_tes!J30=0,0,1000000/0.086*RES_hh_tes!J30/RES_hh_num!J30)</f>
        <v>540.07503934954673</v>
      </c>
      <c r="K30" s="95">
        <f>IF(RES_hh_tes!K30=0,0,1000000/0.086*RES_hh_tes!K30/RES_hh_num!K30)</f>
        <v>533.87537039185679</v>
      </c>
      <c r="L30" s="95">
        <f>IF(RES_hh_tes!L30=0,0,1000000/0.086*RES_hh_tes!L30/RES_hh_num!L30)</f>
        <v>540.10515013046347</v>
      </c>
      <c r="M30" s="95">
        <f>IF(RES_hh_tes!M30=0,0,1000000/0.086*RES_hh_tes!M30/RES_hh_num!M30)</f>
        <v>562.96518575126674</v>
      </c>
      <c r="N30" s="95">
        <f>IF(RES_hh_tes!N30=0,0,1000000/0.086*RES_hh_tes!N30/RES_hh_num!N30)</f>
        <v>567.48853699860081</v>
      </c>
      <c r="O30" s="95">
        <f>IF(RES_hh_tes!O30=0,0,1000000/0.086*RES_hh_tes!O30/RES_hh_num!O30)</f>
        <v>569.42893260291396</v>
      </c>
      <c r="P30" s="95">
        <f>IF(RES_hh_tes!P30=0,0,1000000/0.086*RES_hh_tes!P30/RES_hh_num!P30)</f>
        <v>597.00330285420205</v>
      </c>
      <c r="Q30" s="95">
        <f>IF(RES_hh_tes!Q30=0,0,1000000/0.086*RES_hh_tes!Q30/RES_hh_num!Q30)</f>
        <v>612.92876163519986</v>
      </c>
    </row>
    <row r="31" spans="1:17" ht="12" customHeight="1" x14ac:dyDescent="0.25">
      <c r="A31" s="87" t="s">
        <v>55</v>
      </c>
      <c r="B31" s="95">
        <f>IF(RES_hh_tes!B31=0,0,1000000/0.086*RES_hh_tes!B31/RES_hh_num!B31)</f>
        <v>0</v>
      </c>
      <c r="C31" s="95">
        <f>IF(RES_hh_tes!C31=0,0,1000000/0.086*RES_hh_tes!C31/RES_hh_num!C31)</f>
        <v>0</v>
      </c>
      <c r="D31" s="95">
        <f>IF(RES_hh_tes!D31=0,0,1000000/0.086*RES_hh_tes!D31/RES_hh_num!D31)</f>
        <v>0</v>
      </c>
      <c r="E31" s="95">
        <f>IF(RES_hh_tes!E31=0,0,1000000/0.086*RES_hh_tes!E31/RES_hh_num!E31)</f>
        <v>0</v>
      </c>
      <c r="F31" s="95">
        <f>IF(RES_hh_tes!F31=0,0,1000000/0.086*RES_hh_tes!F31/RES_hh_num!F31)</f>
        <v>0</v>
      </c>
      <c r="G31" s="95">
        <f>IF(RES_hh_tes!G31=0,0,1000000/0.086*RES_hh_tes!G31/RES_hh_num!G31)</f>
        <v>0</v>
      </c>
      <c r="H31" s="95">
        <f>IF(RES_hh_tes!H31=0,0,1000000/0.086*RES_hh_tes!H31/RES_hh_num!H31)</f>
        <v>0</v>
      </c>
      <c r="I31" s="95">
        <f>IF(RES_hh_tes!I31=0,0,1000000/0.086*RES_hh_tes!I31/RES_hh_num!I31)</f>
        <v>0</v>
      </c>
      <c r="J31" s="95">
        <f>IF(RES_hh_tes!J31=0,0,1000000/0.086*RES_hh_tes!J31/RES_hh_num!J31)</f>
        <v>0</v>
      </c>
      <c r="K31" s="95">
        <f>IF(RES_hh_tes!K31=0,0,1000000/0.086*RES_hh_tes!K31/RES_hh_num!K31)</f>
        <v>0</v>
      </c>
      <c r="L31" s="95">
        <f>IF(RES_hh_tes!L31=0,0,1000000/0.086*RES_hh_tes!L31/RES_hh_num!L31)</f>
        <v>0</v>
      </c>
      <c r="M31" s="95">
        <f>IF(RES_hh_tes!M31=0,0,1000000/0.086*RES_hh_tes!M31/RES_hh_num!M31)</f>
        <v>0</v>
      </c>
      <c r="N31" s="95">
        <f>IF(RES_hh_tes!N31=0,0,1000000/0.086*RES_hh_tes!N31/RES_hh_num!N31)</f>
        <v>0</v>
      </c>
      <c r="O31" s="95">
        <f>IF(RES_hh_tes!O31=0,0,1000000/0.086*RES_hh_tes!O31/RES_hh_num!O31)</f>
        <v>0</v>
      </c>
      <c r="P31" s="95">
        <f>IF(RES_hh_tes!P31=0,0,1000000/0.086*RES_hh_tes!P31/RES_hh_num!P31)</f>
        <v>0</v>
      </c>
      <c r="Q31" s="95">
        <f>IF(RES_hh_tes!Q31=0,0,1000000/0.086*RES_hh_tes!Q31/RES_hh_num!Q31)</f>
        <v>0</v>
      </c>
    </row>
    <row r="32" spans="1:17" ht="12" customHeight="1" x14ac:dyDescent="0.25">
      <c r="A32" s="49" t="s">
        <v>60</v>
      </c>
      <c r="B32" s="18">
        <f>IF(RES_hh_tes!B32=0,0,1000000/0.086*RES_hh_tes!B32/RES_hh_num!B32)</f>
        <v>582.58818618169516</v>
      </c>
      <c r="C32" s="18">
        <f>IF(RES_hh_tes!C32=0,0,1000000/0.086*RES_hh_tes!C32/RES_hh_num!C32)</f>
        <v>539.52408771385228</v>
      </c>
      <c r="D32" s="18">
        <f>IF(RES_hh_tes!D32=0,0,1000000/0.086*RES_hh_tes!D32/RES_hh_num!D32)</f>
        <v>554.08253386024592</v>
      </c>
      <c r="E32" s="18">
        <f>IF(RES_hh_tes!E32=0,0,1000000/0.086*RES_hh_tes!E32/RES_hh_num!E32)</f>
        <v>576.23015103987711</v>
      </c>
      <c r="F32" s="18">
        <f>IF(RES_hh_tes!F32=0,0,1000000/0.086*RES_hh_tes!F32/RES_hh_num!F32)</f>
        <v>568.83371451362859</v>
      </c>
      <c r="G32" s="18">
        <f>IF(RES_hh_tes!G32=0,0,1000000/0.086*RES_hh_tes!G32/RES_hh_num!G32)</f>
        <v>573.09486063395855</v>
      </c>
      <c r="H32" s="18">
        <f>IF(RES_hh_tes!H32=0,0,1000000/0.086*RES_hh_tes!H32/RES_hh_num!H32)</f>
        <v>582.8309788029843</v>
      </c>
      <c r="I32" s="18">
        <f>IF(RES_hh_tes!I32=0,0,1000000/0.086*RES_hh_tes!I32/RES_hh_num!I32)</f>
        <v>600.10596098729559</v>
      </c>
      <c r="J32" s="18">
        <f>IF(RES_hh_tes!J32=0,0,1000000/0.086*RES_hh_tes!J32/RES_hh_num!J32)</f>
        <v>589.69426120139144</v>
      </c>
      <c r="K32" s="18">
        <f>IF(RES_hh_tes!K32=0,0,1000000/0.086*RES_hh_tes!K32/RES_hh_num!K32)</f>
        <v>591.13755343937237</v>
      </c>
      <c r="L32" s="18">
        <f>IF(RES_hh_tes!L32=0,0,1000000/0.086*RES_hh_tes!L32/RES_hh_num!L32)</f>
        <v>586.33793124769863</v>
      </c>
      <c r="M32" s="18">
        <f>IF(RES_hh_tes!M32=0,0,1000000/0.086*RES_hh_tes!M32/RES_hh_num!M32)</f>
        <v>616.98364539122633</v>
      </c>
      <c r="N32" s="18">
        <f>IF(RES_hh_tes!N32=0,0,1000000/0.086*RES_hh_tes!N32/RES_hh_num!N32)</f>
        <v>671.45762871068155</v>
      </c>
      <c r="O32" s="18">
        <f>IF(RES_hh_tes!O32=0,0,1000000/0.086*RES_hh_tes!O32/RES_hh_num!O32)</f>
        <v>714.92942943586058</v>
      </c>
      <c r="P32" s="18">
        <f>IF(RES_hh_tes!P32=0,0,1000000/0.086*RES_hh_tes!P32/RES_hh_num!P32)</f>
        <v>727.74477151010171</v>
      </c>
      <c r="Q32" s="18">
        <f>IF(RES_hh_tes!Q32=0,0,1000000/0.086*RES_hh_tes!Q32/RES_hh_num!Q32)</f>
        <v>781.51763048287194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>
        <f>IF(RES_hh_emi!B3=0,0,1000000*RES_hh_emi!B3/RES_hh_num!B3)</f>
        <v>2265.4094299328963</v>
      </c>
      <c r="C3" s="100">
        <f>IF(RES_hh_emi!C3=0,0,1000000*RES_hh_emi!C3/RES_hh_num!C3)</f>
        <v>2319.6030847510274</v>
      </c>
      <c r="D3" s="100">
        <f>IF(RES_hh_emi!D3=0,0,1000000*RES_hh_emi!D3/RES_hh_num!D3)</f>
        <v>2368.5587213538938</v>
      </c>
      <c r="E3" s="100">
        <f>IF(RES_hh_emi!E3=0,0,1000000*RES_hh_emi!E3/RES_hh_num!E3)</f>
        <v>2242.250156162087</v>
      </c>
      <c r="F3" s="100">
        <f>IF(RES_hh_emi!F3=0,0,1000000*RES_hh_emi!F3/RES_hh_num!F3)</f>
        <v>2119.3863732665036</v>
      </c>
      <c r="G3" s="100">
        <f>IF(RES_hh_emi!G3=0,0,1000000*RES_hh_emi!G3/RES_hh_num!G3)</f>
        <v>1899.7911814267125</v>
      </c>
      <c r="H3" s="100">
        <f>IF(RES_hh_emi!H3=0,0,1000000*RES_hh_emi!H3/RES_hh_num!H3)</f>
        <v>1723.5358984919189</v>
      </c>
      <c r="I3" s="100">
        <f>IF(RES_hh_emi!I3=0,0,1000000*RES_hh_emi!I3/RES_hh_num!I3)</f>
        <v>1462.4566328674346</v>
      </c>
      <c r="J3" s="100">
        <f>IF(RES_hh_emi!J3=0,0,1000000*RES_hh_emi!J3/RES_hh_num!J3)</f>
        <v>1617.794894375651</v>
      </c>
      <c r="K3" s="100">
        <f>IF(RES_hh_emi!K3=0,0,1000000*RES_hh_emi!K3/RES_hh_num!K3)</f>
        <v>1589.5608059729138</v>
      </c>
      <c r="L3" s="100">
        <f>IF(RES_hh_emi!L3=0,0,1000000*RES_hh_emi!L3/RES_hh_num!L3)</f>
        <v>1750.9037079336765</v>
      </c>
      <c r="M3" s="100">
        <f>IF(RES_hh_emi!M3=0,0,1000000*RES_hh_emi!M3/RES_hh_num!M3)</f>
        <v>1529.68620553393</v>
      </c>
      <c r="N3" s="100">
        <f>IF(RES_hh_emi!N3=0,0,1000000*RES_hh_emi!N3/RES_hh_num!N3)</f>
        <v>1428.2553303726672</v>
      </c>
      <c r="O3" s="100">
        <f>IF(RES_hh_emi!O3=0,0,1000000*RES_hh_emi!O3/RES_hh_num!O3)</f>
        <v>1457.8996107822441</v>
      </c>
      <c r="P3" s="100">
        <f>IF(RES_hh_emi!P3=0,0,1000000*RES_hh_emi!P3/RES_hh_num!P3)</f>
        <v>1303.2203192144652</v>
      </c>
      <c r="Q3" s="100">
        <f>IF(RES_hh_emi!Q3=0,0,1000000*RES_hh_emi!Q3/RES_hh_num!Q3)</f>
        <v>1313.6826209970657</v>
      </c>
    </row>
    <row r="4" spans="1:17" ht="12.95" customHeight="1" x14ac:dyDescent="0.25">
      <c r="A4" s="89" t="s">
        <v>65</v>
      </c>
      <c r="B4" s="96">
        <f>IF(RES_hh_emi!B4=0,0,1000000*RES_hh_emi!B4/RES_hh_num!B4)</f>
        <v>1875.8209708126724</v>
      </c>
      <c r="C4" s="96">
        <f>IF(RES_hh_emi!C4=0,0,1000000*RES_hh_emi!C4/RES_hh_num!C4)</f>
        <v>1995.4585935688108</v>
      </c>
      <c r="D4" s="96">
        <f>IF(RES_hh_emi!D4=0,0,1000000*RES_hh_emi!D4/RES_hh_num!D4)</f>
        <v>2029.3158151797734</v>
      </c>
      <c r="E4" s="96">
        <f>IF(RES_hh_emi!E4=0,0,1000000*RES_hh_emi!E4/RES_hh_num!E4)</f>
        <v>1895.1034934380955</v>
      </c>
      <c r="F4" s="96">
        <f>IF(RES_hh_emi!F4=0,0,1000000*RES_hh_emi!F4/RES_hh_num!F4)</f>
        <v>1777.7633847838936</v>
      </c>
      <c r="G4" s="96">
        <f>IF(RES_hh_emi!G4=0,0,1000000*RES_hh_emi!G4/RES_hh_num!G4)</f>
        <v>1549.8121000211047</v>
      </c>
      <c r="H4" s="96">
        <f>IF(RES_hh_emi!H4=0,0,1000000*RES_hh_emi!H4/RES_hh_num!H4)</f>
        <v>1355.5632719859173</v>
      </c>
      <c r="I4" s="96">
        <f>IF(RES_hh_emi!I4=0,0,1000000*RES_hh_emi!I4/RES_hh_num!I4)</f>
        <v>1106.6635532270436</v>
      </c>
      <c r="J4" s="96">
        <f>IF(RES_hh_emi!J4=0,0,1000000*RES_hh_emi!J4/RES_hh_num!J4)</f>
        <v>1234.6545982776131</v>
      </c>
      <c r="K4" s="96">
        <f>IF(RES_hh_emi!K4=0,0,1000000*RES_hh_emi!K4/RES_hh_num!K4)</f>
        <v>1198.8786310822593</v>
      </c>
      <c r="L4" s="96">
        <f>IF(RES_hh_emi!L4=0,0,1000000*RES_hh_emi!L4/RES_hh_num!L4)</f>
        <v>1354.3554168419312</v>
      </c>
      <c r="M4" s="96">
        <f>IF(RES_hh_emi!M4=0,0,1000000*RES_hh_emi!M4/RES_hh_num!M4)</f>
        <v>1148.6728842363868</v>
      </c>
      <c r="N4" s="96">
        <f>IF(RES_hh_emi!N4=0,0,1000000*RES_hh_emi!N4/RES_hh_num!N4)</f>
        <v>1047.5771740392152</v>
      </c>
      <c r="O4" s="96">
        <f>IF(RES_hh_emi!O4=0,0,1000000*RES_hh_emi!O4/RES_hh_num!O4)</f>
        <v>1077.2857928010312</v>
      </c>
      <c r="P4" s="96">
        <f>IF(RES_hh_emi!P4=0,0,1000000*RES_hh_emi!P4/RES_hh_num!P4)</f>
        <v>892.25023927235702</v>
      </c>
      <c r="Q4" s="96">
        <f>IF(RES_hh_emi!Q4=0,0,1000000*RES_hh_emi!Q4/RES_hh_num!Q4)</f>
        <v>876.90655134977851</v>
      </c>
    </row>
    <row r="5" spans="1:17" ht="12" customHeight="1" x14ac:dyDescent="0.25">
      <c r="A5" s="87" t="s">
        <v>58</v>
      </c>
      <c r="B5" s="95">
        <f>IF(RES_hh_emi!B5=0,0,1000000*RES_hh_emi!B5/RES_hh_num!B5)</f>
        <v>5667.2877376159677</v>
      </c>
      <c r="C5" s="95">
        <f>IF(RES_hh_emi!C5=0,0,1000000*RES_hh_emi!C5/RES_hh_num!C5)</f>
        <v>7360.2338224655005</v>
      </c>
      <c r="D5" s="95">
        <f>IF(RES_hh_emi!D5=0,0,1000000*RES_hh_emi!D5/RES_hh_num!D5)</f>
        <v>8400.545228114639</v>
      </c>
      <c r="E5" s="95">
        <f>IF(RES_hh_emi!E5=0,0,1000000*RES_hh_emi!E5/RES_hh_num!E5)</f>
        <v>5375.2610308461562</v>
      </c>
      <c r="F5" s="95">
        <f>IF(RES_hh_emi!F5=0,0,1000000*RES_hh_emi!F5/RES_hh_num!F5)</f>
        <v>6676.1474781914631</v>
      </c>
      <c r="G5" s="95">
        <f>IF(RES_hh_emi!G5=0,0,1000000*RES_hh_emi!G5/RES_hh_num!G5)</f>
        <v>4594.3289671109642</v>
      </c>
      <c r="H5" s="95">
        <f>IF(RES_hh_emi!H5=0,0,1000000*RES_hh_emi!H5/RES_hh_num!H5)</f>
        <v>4447.1343254575077</v>
      </c>
      <c r="I5" s="95">
        <f>IF(RES_hh_emi!I5=0,0,1000000*RES_hh_emi!I5/RES_hh_num!I5)</f>
        <v>3927.8654839153387</v>
      </c>
      <c r="J5" s="95">
        <f>IF(RES_hh_emi!J5=0,0,1000000*RES_hh_emi!J5/RES_hh_num!J5)</f>
        <v>5959.8307194470881</v>
      </c>
      <c r="K5" s="95">
        <f>IF(RES_hh_emi!K5=0,0,1000000*RES_hh_emi!K5/RES_hh_num!K5)</f>
        <v>4045.057668673187</v>
      </c>
      <c r="L5" s="95">
        <f>IF(RES_hh_emi!L5=0,0,1000000*RES_hh_emi!L5/RES_hh_num!L5)</f>
        <v>4484.2482291728211</v>
      </c>
      <c r="M5" s="95">
        <f>IF(RES_hh_emi!M5=0,0,1000000*RES_hh_emi!M5/RES_hh_num!M5)</f>
        <v>3887.8085703109914</v>
      </c>
      <c r="N5" s="95">
        <f>IF(RES_hh_emi!N5=0,0,1000000*RES_hh_emi!N5/RES_hh_num!N5)</f>
        <v>3698.1293202041429</v>
      </c>
      <c r="O5" s="95">
        <f>IF(RES_hh_emi!O5=0,0,1000000*RES_hh_emi!O5/RES_hh_num!O5)</f>
        <v>3857.356484335628</v>
      </c>
      <c r="P5" s="95">
        <f>IF(RES_hh_emi!P5=0,0,1000000*RES_hh_emi!P5/RES_hh_num!P5)</f>
        <v>3193.284955732403</v>
      </c>
      <c r="Q5" s="95">
        <f>IF(RES_hh_emi!Q5=0,0,1000000*RES_hh_emi!Q5/RES_hh_num!Q5)</f>
        <v>3225.5465931502117</v>
      </c>
    </row>
    <row r="6" spans="1:17" ht="12" customHeight="1" x14ac:dyDescent="0.25">
      <c r="A6" s="87" t="s">
        <v>84</v>
      </c>
      <c r="B6" s="95">
        <f>IF(RES_hh_emi!B6=0,0,1000000*RES_hh_emi!B6/RES_hh_num!B6)</f>
        <v>0</v>
      </c>
      <c r="C6" s="95">
        <f>IF(RES_hh_emi!C6=0,0,1000000*RES_hh_emi!C6/RES_hh_num!C6)</f>
        <v>0</v>
      </c>
      <c r="D6" s="95">
        <f>IF(RES_hh_emi!D6=0,0,1000000*RES_hh_emi!D6/RES_hh_num!D6)</f>
        <v>0</v>
      </c>
      <c r="E6" s="95">
        <f>IF(RES_hh_emi!E6=0,0,1000000*RES_hh_emi!E6/RES_hh_num!E6)</f>
        <v>0</v>
      </c>
      <c r="F6" s="95">
        <f>IF(RES_hh_emi!F6=0,0,1000000*RES_hh_emi!F6/RES_hh_num!F6)</f>
        <v>0</v>
      </c>
      <c r="G6" s="95">
        <f>IF(RES_hh_emi!G6=0,0,1000000*RES_hh_emi!G6/RES_hh_num!G6)</f>
        <v>0</v>
      </c>
      <c r="H6" s="95">
        <f>IF(RES_hh_emi!H6=0,0,1000000*RES_hh_emi!H6/RES_hh_num!H6)</f>
        <v>0</v>
      </c>
      <c r="I6" s="95">
        <f>IF(RES_hh_emi!I6=0,0,1000000*RES_hh_emi!I6/RES_hh_num!I6)</f>
        <v>0</v>
      </c>
      <c r="J6" s="95">
        <f>IF(RES_hh_emi!J6=0,0,1000000*RES_hh_emi!J6/RES_hh_num!J6)</f>
        <v>0</v>
      </c>
      <c r="K6" s="95">
        <f>IF(RES_hh_emi!K6=0,0,1000000*RES_hh_emi!K6/RES_hh_num!K6)</f>
        <v>0</v>
      </c>
      <c r="L6" s="95">
        <f>IF(RES_hh_emi!L6=0,0,1000000*RES_hh_emi!L6/RES_hh_num!L6)</f>
        <v>0</v>
      </c>
      <c r="M6" s="95">
        <f>IF(RES_hh_emi!M6=0,0,1000000*RES_hh_emi!M6/RES_hh_num!M6)</f>
        <v>0</v>
      </c>
      <c r="N6" s="95">
        <f>IF(RES_hh_emi!N6=0,0,1000000*RES_hh_emi!N6/RES_hh_num!N6)</f>
        <v>0</v>
      </c>
      <c r="O6" s="95">
        <f>IF(RES_hh_emi!O6=0,0,1000000*RES_hh_emi!O6/RES_hh_num!O6)</f>
        <v>0</v>
      </c>
      <c r="P6" s="95">
        <f>IF(RES_hh_emi!P6=0,0,1000000*RES_hh_emi!P6/RES_hh_num!P6)</f>
        <v>0</v>
      </c>
      <c r="Q6" s="95">
        <f>IF(RES_hh_emi!Q6=0,0,1000000*RES_hh_emi!Q6/RES_hh_num!Q6)</f>
        <v>0</v>
      </c>
    </row>
    <row r="7" spans="1:17" ht="12" customHeight="1" x14ac:dyDescent="0.25">
      <c r="A7" s="87" t="s">
        <v>110</v>
      </c>
      <c r="B7" s="95">
        <f>IF(RES_hh_emi!B7=0,0,1000000*RES_hh_emi!B7/RES_hh_num!B7)</f>
        <v>0</v>
      </c>
      <c r="C7" s="95">
        <f>IF(RES_hh_emi!C7=0,0,1000000*RES_hh_emi!C7/RES_hh_num!C7)</f>
        <v>0</v>
      </c>
      <c r="D7" s="95">
        <f>IF(RES_hh_emi!D7=0,0,1000000*RES_hh_emi!D7/RES_hh_num!D7)</f>
        <v>0</v>
      </c>
      <c r="E7" s="95">
        <f>IF(RES_hh_emi!E7=0,0,1000000*RES_hh_emi!E7/RES_hh_num!E7)</f>
        <v>0</v>
      </c>
      <c r="F7" s="95">
        <f>IF(RES_hh_emi!F7=0,0,1000000*RES_hh_emi!F7/RES_hh_num!F7)</f>
        <v>0</v>
      </c>
      <c r="G7" s="95">
        <f>IF(RES_hh_emi!G7=0,0,1000000*RES_hh_emi!G7/RES_hh_num!G7)</f>
        <v>0</v>
      </c>
      <c r="H7" s="95">
        <f>IF(RES_hh_emi!H7=0,0,1000000*RES_hh_emi!H7/RES_hh_num!H7)</f>
        <v>0</v>
      </c>
      <c r="I7" s="95">
        <f>IF(RES_hh_emi!I7=0,0,1000000*RES_hh_emi!I7/RES_hh_num!I7)</f>
        <v>0</v>
      </c>
      <c r="J7" s="95">
        <f>IF(RES_hh_emi!J7=0,0,1000000*RES_hh_emi!J7/RES_hh_num!J7)</f>
        <v>0</v>
      </c>
      <c r="K7" s="95">
        <f>IF(RES_hh_emi!K7=0,0,1000000*RES_hh_emi!K7/RES_hh_num!K7)</f>
        <v>0</v>
      </c>
      <c r="L7" s="95">
        <f>IF(RES_hh_emi!L7=0,0,1000000*RES_hh_emi!L7/RES_hh_num!L7)</f>
        <v>0</v>
      </c>
      <c r="M7" s="95">
        <f>IF(RES_hh_emi!M7=0,0,1000000*RES_hh_emi!M7/RES_hh_num!M7)</f>
        <v>0</v>
      </c>
      <c r="N7" s="95">
        <f>IF(RES_hh_emi!N7=0,0,1000000*RES_hh_emi!N7/RES_hh_num!N7)</f>
        <v>0</v>
      </c>
      <c r="O7" s="95">
        <f>IF(RES_hh_emi!O7=0,0,1000000*RES_hh_emi!O7/RES_hh_num!O7)</f>
        <v>0</v>
      </c>
      <c r="P7" s="95">
        <f>IF(RES_hh_emi!P7=0,0,1000000*RES_hh_emi!P7/RES_hh_num!P7)</f>
        <v>0</v>
      </c>
      <c r="Q7" s="95">
        <f>IF(RES_hh_emi!Q7=0,0,1000000*RES_hh_emi!Q7/RES_hh_num!Q7)</f>
        <v>0</v>
      </c>
    </row>
    <row r="8" spans="1:17" ht="12" customHeight="1" x14ac:dyDescent="0.25">
      <c r="A8" s="87" t="s">
        <v>109</v>
      </c>
      <c r="B8" s="95">
        <f>IF(RES_hh_emi!B8=0,0,1000000*RES_hh_emi!B8/RES_hh_num!B8)</f>
        <v>2556.5179094760178</v>
      </c>
      <c r="C8" s="95">
        <f>IF(RES_hh_emi!C8=0,0,1000000*RES_hh_emi!C8/RES_hh_num!C8)</f>
        <v>3395.7704171353366</v>
      </c>
      <c r="D8" s="95">
        <f>IF(RES_hh_emi!D8=0,0,1000000*RES_hh_emi!D8/RES_hh_num!D8)</f>
        <v>3155.3649006469327</v>
      </c>
      <c r="E8" s="95">
        <f>IF(RES_hh_emi!E8=0,0,1000000*RES_hh_emi!E8/RES_hh_num!E8)</f>
        <v>2972.3840933978281</v>
      </c>
      <c r="F8" s="95">
        <f>IF(RES_hh_emi!F8=0,0,1000000*RES_hh_emi!F8/RES_hh_num!F8)</f>
        <v>2664.8762632364542</v>
      </c>
      <c r="G8" s="95">
        <f>IF(RES_hh_emi!G8=0,0,1000000*RES_hh_emi!G8/RES_hh_num!G8)</f>
        <v>2507.8056227061338</v>
      </c>
      <c r="H8" s="95">
        <f>IF(RES_hh_emi!H8=0,0,1000000*RES_hh_emi!H8/RES_hh_num!H8)</f>
        <v>2159.0273467086931</v>
      </c>
      <c r="I8" s="95">
        <f>IF(RES_hh_emi!I8=0,0,1000000*RES_hh_emi!I8/RES_hh_num!I8)</f>
        <v>1774.6797829460854</v>
      </c>
      <c r="J8" s="95">
        <f>IF(RES_hh_emi!J8=0,0,1000000*RES_hh_emi!J8/RES_hh_num!J8)</f>
        <v>1841.4498982252524</v>
      </c>
      <c r="K8" s="95">
        <f>IF(RES_hh_emi!K8=0,0,1000000*RES_hh_emi!K8/RES_hh_num!K8)</f>
        <v>1834.1739264103205</v>
      </c>
      <c r="L8" s="95">
        <f>IF(RES_hh_emi!L8=0,0,1000000*RES_hh_emi!L8/RES_hh_num!L8)</f>
        <v>2041.4976361360057</v>
      </c>
      <c r="M8" s="95">
        <f>IF(RES_hh_emi!M8=0,0,1000000*RES_hh_emi!M8/RES_hh_num!M8)</f>
        <v>1770.8194465286938</v>
      </c>
      <c r="N8" s="95">
        <f>IF(RES_hh_emi!N8=0,0,1000000*RES_hh_emi!N8/RES_hh_num!N8)</f>
        <v>1670.7557756838257</v>
      </c>
      <c r="O8" s="95">
        <f>IF(RES_hh_emi!O8=0,0,1000000*RES_hh_emi!O8/RES_hh_num!O8)</f>
        <v>1775.2796077366656</v>
      </c>
      <c r="P8" s="95">
        <f>IF(RES_hh_emi!P8=0,0,1000000*RES_hh_emi!P8/RES_hh_num!P8)</f>
        <v>1463.0744588346765</v>
      </c>
      <c r="Q8" s="95">
        <f>IF(RES_hh_emi!Q8=0,0,1000000*RES_hh_emi!Q8/RES_hh_num!Q8)</f>
        <v>1435.4007612382186</v>
      </c>
    </row>
    <row r="9" spans="1:17" ht="12" customHeight="1" x14ac:dyDescent="0.25">
      <c r="A9" s="87" t="s">
        <v>55</v>
      </c>
      <c r="B9" s="95">
        <f>IF(RES_hh_emi!B9=0,0,1000000*RES_hh_emi!B9/RES_hh_num!B9)</f>
        <v>0</v>
      </c>
      <c r="C9" s="95">
        <f>IF(RES_hh_emi!C9=0,0,1000000*RES_hh_emi!C9/RES_hh_num!C9)</f>
        <v>0</v>
      </c>
      <c r="D9" s="95">
        <f>IF(RES_hh_emi!D9=0,0,1000000*RES_hh_emi!D9/RES_hh_num!D9)</f>
        <v>0</v>
      </c>
      <c r="E9" s="95">
        <f>IF(RES_hh_emi!E9=0,0,1000000*RES_hh_emi!E9/RES_hh_num!E9)</f>
        <v>0</v>
      </c>
      <c r="F9" s="95">
        <f>IF(RES_hh_emi!F9=0,0,1000000*RES_hh_emi!F9/RES_hh_num!F9)</f>
        <v>0</v>
      </c>
      <c r="G9" s="95">
        <f>IF(RES_hh_emi!G9=0,0,1000000*RES_hh_emi!G9/RES_hh_num!G9)</f>
        <v>0</v>
      </c>
      <c r="H9" s="95">
        <f>IF(RES_hh_emi!H9=0,0,1000000*RES_hh_emi!H9/RES_hh_num!H9)</f>
        <v>0</v>
      </c>
      <c r="I9" s="95">
        <f>IF(RES_hh_emi!I9=0,0,1000000*RES_hh_emi!I9/RES_hh_num!I9)</f>
        <v>0</v>
      </c>
      <c r="J9" s="95">
        <f>IF(RES_hh_emi!J9=0,0,1000000*RES_hh_emi!J9/RES_hh_num!J9)</f>
        <v>0</v>
      </c>
      <c r="K9" s="95">
        <f>IF(RES_hh_emi!K9=0,0,1000000*RES_hh_emi!K9/RES_hh_num!K9)</f>
        <v>0</v>
      </c>
      <c r="L9" s="95">
        <f>IF(RES_hh_emi!L9=0,0,1000000*RES_hh_emi!L9/RES_hh_num!L9)</f>
        <v>0</v>
      </c>
      <c r="M9" s="95">
        <f>IF(RES_hh_emi!M9=0,0,1000000*RES_hh_emi!M9/RES_hh_num!M9)</f>
        <v>0</v>
      </c>
      <c r="N9" s="95">
        <f>IF(RES_hh_emi!N9=0,0,1000000*RES_hh_emi!N9/RES_hh_num!N9)</f>
        <v>0</v>
      </c>
      <c r="O9" s="95">
        <f>IF(RES_hh_emi!O9=0,0,1000000*RES_hh_emi!O9/RES_hh_num!O9)</f>
        <v>0</v>
      </c>
      <c r="P9" s="95">
        <f>IF(RES_hh_emi!P9=0,0,1000000*RES_hh_emi!P9/RES_hh_num!P9)</f>
        <v>0</v>
      </c>
      <c r="Q9" s="95">
        <f>IF(RES_hh_emi!Q9=0,0,1000000*RES_hh_emi!Q9/RES_hh_num!Q9)</f>
        <v>0</v>
      </c>
    </row>
    <row r="10" spans="1:17" ht="12" customHeight="1" x14ac:dyDescent="0.25">
      <c r="A10" s="87" t="s">
        <v>79</v>
      </c>
      <c r="B10" s="95">
        <f>IF(RES_hh_emi!B10=0,0,1000000*RES_hh_emi!B10/RES_hh_num!B10)</f>
        <v>0</v>
      </c>
      <c r="C10" s="95">
        <f>IF(RES_hh_emi!C10=0,0,1000000*RES_hh_emi!C10/RES_hh_num!C10)</f>
        <v>0</v>
      </c>
      <c r="D10" s="95">
        <f>IF(RES_hh_emi!D10=0,0,1000000*RES_hh_emi!D10/RES_hh_num!D10)</f>
        <v>0</v>
      </c>
      <c r="E10" s="95">
        <f>IF(RES_hh_emi!E10=0,0,1000000*RES_hh_emi!E10/RES_hh_num!E10)</f>
        <v>0</v>
      </c>
      <c r="F10" s="95">
        <f>IF(RES_hh_emi!F10=0,0,1000000*RES_hh_emi!F10/RES_hh_num!F10)</f>
        <v>0</v>
      </c>
      <c r="G10" s="95">
        <f>IF(RES_hh_emi!G10=0,0,1000000*RES_hh_emi!G10/RES_hh_num!G10)</f>
        <v>0</v>
      </c>
      <c r="H10" s="95">
        <f>IF(RES_hh_emi!H10=0,0,1000000*RES_hh_emi!H10/RES_hh_num!H10)</f>
        <v>0</v>
      </c>
      <c r="I10" s="95">
        <f>IF(RES_hh_emi!I10=0,0,1000000*RES_hh_emi!I10/RES_hh_num!I10)</f>
        <v>0</v>
      </c>
      <c r="J10" s="95">
        <f>IF(RES_hh_emi!J10=0,0,1000000*RES_hh_emi!J10/RES_hh_num!J10)</f>
        <v>0</v>
      </c>
      <c r="K10" s="95">
        <f>IF(RES_hh_emi!K10=0,0,1000000*RES_hh_emi!K10/RES_hh_num!K10)</f>
        <v>0</v>
      </c>
      <c r="L10" s="95">
        <f>IF(RES_hh_emi!L10=0,0,1000000*RES_hh_emi!L10/RES_hh_num!L10)</f>
        <v>0</v>
      </c>
      <c r="M10" s="95">
        <f>IF(RES_hh_emi!M10=0,0,1000000*RES_hh_emi!M10/RES_hh_num!M10)</f>
        <v>0</v>
      </c>
      <c r="N10" s="95">
        <f>IF(RES_hh_emi!N10=0,0,1000000*RES_hh_emi!N10/RES_hh_num!N10)</f>
        <v>0</v>
      </c>
      <c r="O10" s="95">
        <f>IF(RES_hh_emi!O10=0,0,1000000*RES_hh_emi!O10/RES_hh_num!O10)</f>
        <v>0</v>
      </c>
      <c r="P10" s="95">
        <f>IF(RES_hh_emi!P10=0,0,1000000*RES_hh_emi!P10/RES_hh_num!P10)</f>
        <v>0</v>
      </c>
      <c r="Q10" s="95">
        <f>IF(RES_hh_emi!Q10=0,0,1000000*RES_hh_emi!Q10/RES_hh_num!Q10)</f>
        <v>0</v>
      </c>
    </row>
    <row r="11" spans="1:17" ht="12" customHeight="1" x14ac:dyDescent="0.25">
      <c r="A11" s="87" t="s">
        <v>61</v>
      </c>
      <c r="B11" s="95">
        <f>IF(RES_hh_emi!B11=0,0,1000000*RES_hh_emi!B11/RES_hh_num!B11)</f>
        <v>0</v>
      </c>
      <c r="C11" s="95">
        <f>IF(RES_hh_emi!C11=0,0,1000000*RES_hh_emi!C11/RES_hh_num!C11)</f>
        <v>0</v>
      </c>
      <c r="D11" s="95">
        <f>IF(RES_hh_emi!D11=0,0,1000000*RES_hh_emi!D11/RES_hh_num!D11)</f>
        <v>0</v>
      </c>
      <c r="E11" s="95">
        <f>IF(RES_hh_emi!E11=0,0,1000000*RES_hh_emi!E11/RES_hh_num!E11)</f>
        <v>0</v>
      </c>
      <c r="F11" s="95">
        <f>IF(RES_hh_emi!F11=0,0,1000000*RES_hh_emi!F11/RES_hh_num!F11)</f>
        <v>0</v>
      </c>
      <c r="G11" s="95">
        <f>IF(RES_hh_emi!G11=0,0,1000000*RES_hh_emi!G11/RES_hh_num!G11)</f>
        <v>0</v>
      </c>
      <c r="H11" s="95">
        <f>IF(RES_hh_emi!H11=0,0,1000000*RES_hh_emi!H11/RES_hh_num!H11)</f>
        <v>0</v>
      </c>
      <c r="I11" s="95">
        <f>IF(RES_hh_emi!I11=0,0,1000000*RES_hh_emi!I11/RES_hh_num!I11)</f>
        <v>0</v>
      </c>
      <c r="J11" s="95">
        <f>IF(RES_hh_emi!J11=0,0,1000000*RES_hh_emi!J11/RES_hh_num!J11)</f>
        <v>0</v>
      </c>
      <c r="K11" s="95">
        <f>IF(RES_hh_emi!K11=0,0,1000000*RES_hh_emi!K11/RES_hh_num!K11)</f>
        <v>0</v>
      </c>
      <c r="L11" s="95">
        <f>IF(RES_hh_emi!L11=0,0,1000000*RES_hh_emi!L11/RES_hh_num!L11)</f>
        <v>0</v>
      </c>
      <c r="M11" s="95">
        <f>IF(RES_hh_emi!M11=0,0,1000000*RES_hh_emi!M11/RES_hh_num!M11)</f>
        <v>0</v>
      </c>
      <c r="N11" s="95">
        <f>IF(RES_hh_emi!N11=0,0,1000000*RES_hh_emi!N11/RES_hh_num!N11)</f>
        <v>0</v>
      </c>
      <c r="O11" s="95">
        <f>IF(RES_hh_emi!O11=0,0,1000000*RES_hh_emi!O11/RES_hh_num!O11)</f>
        <v>0</v>
      </c>
      <c r="P11" s="95">
        <f>IF(RES_hh_emi!P11=0,0,1000000*RES_hh_emi!P11/RES_hh_num!P11)</f>
        <v>0</v>
      </c>
      <c r="Q11" s="95">
        <f>IF(RES_hh_emi!Q11=0,0,1000000*RES_hh_emi!Q11/RES_hh_num!Q11)</f>
        <v>0</v>
      </c>
    </row>
    <row r="12" spans="1:17" ht="12" customHeight="1" x14ac:dyDescent="0.25">
      <c r="A12" s="87" t="s">
        <v>115</v>
      </c>
      <c r="B12" s="95">
        <f>IF(RES_hh_emi!B12=0,0,1000000*RES_hh_emi!B12/RES_hh_num!B12)</f>
        <v>0</v>
      </c>
      <c r="C12" s="95">
        <f>IF(RES_hh_emi!C12=0,0,1000000*RES_hh_emi!C12/RES_hh_num!C12)</f>
        <v>0</v>
      </c>
      <c r="D12" s="95">
        <f>IF(RES_hh_emi!D12=0,0,1000000*RES_hh_emi!D12/RES_hh_num!D12)</f>
        <v>0</v>
      </c>
      <c r="E12" s="95">
        <f>IF(RES_hh_emi!E12=0,0,1000000*RES_hh_emi!E12/RES_hh_num!E12)</f>
        <v>0</v>
      </c>
      <c r="F12" s="95">
        <f>IF(RES_hh_emi!F12=0,0,1000000*RES_hh_emi!F12/RES_hh_num!F12)</f>
        <v>0</v>
      </c>
      <c r="G12" s="95">
        <f>IF(RES_hh_emi!G12=0,0,1000000*RES_hh_emi!G12/RES_hh_num!G12)</f>
        <v>0</v>
      </c>
      <c r="H12" s="95">
        <f>IF(RES_hh_emi!H12=0,0,1000000*RES_hh_emi!H12/RES_hh_num!H12)</f>
        <v>0</v>
      </c>
      <c r="I12" s="95">
        <f>IF(RES_hh_emi!I12=0,0,1000000*RES_hh_emi!I12/RES_hh_num!I12)</f>
        <v>0</v>
      </c>
      <c r="J12" s="95">
        <f>IF(RES_hh_emi!J12=0,0,1000000*RES_hh_emi!J12/RES_hh_num!J12)</f>
        <v>0</v>
      </c>
      <c r="K12" s="95">
        <f>IF(RES_hh_emi!K12=0,0,1000000*RES_hh_emi!K12/RES_hh_num!K12)</f>
        <v>0</v>
      </c>
      <c r="L12" s="95">
        <f>IF(RES_hh_emi!L12=0,0,1000000*RES_hh_emi!L12/RES_hh_num!L12)</f>
        <v>0</v>
      </c>
      <c r="M12" s="95">
        <f>IF(RES_hh_emi!M12=0,0,1000000*RES_hh_emi!M12/RES_hh_num!M12)</f>
        <v>0</v>
      </c>
      <c r="N12" s="95">
        <f>IF(RES_hh_emi!N12=0,0,1000000*RES_hh_emi!N12/RES_hh_num!N12)</f>
        <v>0</v>
      </c>
      <c r="O12" s="95">
        <f>IF(RES_hh_emi!O12=0,0,1000000*RES_hh_emi!O12/RES_hh_num!O12)</f>
        <v>0</v>
      </c>
      <c r="P12" s="95">
        <f>IF(RES_hh_emi!P12=0,0,1000000*RES_hh_emi!P12/RES_hh_num!P12)</f>
        <v>0</v>
      </c>
      <c r="Q12" s="95">
        <f>IF(RES_hh_emi!Q12=0,0,1000000*RES_hh_emi!Q12/RES_hh_num!Q12)</f>
        <v>0</v>
      </c>
    </row>
    <row r="13" spans="1:17" ht="12" customHeight="1" x14ac:dyDescent="0.25">
      <c r="A13" s="51" t="s">
        <v>114</v>
      </c>
      <c r="B13" s="22">
        <f>IF(RES_hh_emi!B13=0,0,1000000*RES_hh_emi!B13/RES_hh_num!B13)</f>
        <v>0</v>
      </c>
      <c r="C13" s="22">
        <f>IF(RES_hh_emi!C13=0,0,1000000*RES_hh_emi!C13/RES_hh_num!C13)</f>
        <v>0</v>
      </c>
      <c r="D13" s="22">
        <f>IF(RES_hh_emi!D13=0,0,1000000*RES_hh_emi!D13/RES_hh_num!D13)</f>
        <v>0</v>
      </c>
      <c r="E13" s="22">
        <f>IF(RES_hh_emi!E13=0,0,1000000*RES_hh_emi!E13/RES_hh_num!E13)</f>
        <v>0</v>
      </c>
      <c r="F13" s="22">
        <f>IF(RES_hh_emi!F13=0,0,1000000*RES_hh_emi!F13/RES_hh_num!F13)</f>
        <v>0</v>
      </c>
      <c r="G13" s="22">
        <f>IF(RES_hh_emi!G13=0,0,1000000*RES_hh_emi!G13/RES_hh_num!G13)</f>
        <v>0</v>
      </c>
      <c r="H13" s="22">
        <f>IF(RES_hh_emi!H13=0,0,1000000*RES_hh_emi!H13/RES_hh_num!H13)</f>
        <v>0</v>
      </c>
      <c r="I13" s="22">
        <f>IF(RES_hh_emi!I13=0,0,1000000*RES_hh_emi!I13/RES_hh_num!I13)</f>
        <v>0</v>
      </c>
      <c r="J13" s="22">
        <f>IF(RES_hh_emi!J13=0,0,1000000*RES_hh_emi!J13/RES_hh_num!J13)</f>
        <v>0</v>
      </c>
      <c r="K13" s="22">
        <f>IF(RES_hh_emi!K13=0,0,1000000*RES_hh_emi!K13/RES_hh_num!K13)</f>
        <v>0</v>
      </c>
      <c r="L13" s="22">
        <f>IF(RES_hh_emi!L13=0,0,1000000*RES_hh_emi!L13/RES_hh_num!L13)</f>
        <v>0</v>
      </c>
      <c r="M13" s="22">
        <f>IF(RES_hh_emi!M13=0,0,1000000*RES_hh_emi!M13/RES_hh_num!M13)</f>
        <v>0</v>
      </c>
      <c r="N13" s="22">
        <f>IF(RES_hh_emi!N13=0,0,1000000*RES_hh_emi!N13/RES_hh_num!N13)</f>
        <v>0</v>
      </c>
      <c r="O13" s="22">
        <f>IF(RES_hh_emi!O13=0,0,1000000*RES_hh_emi!O13/RES_hh_num!O13)</f>
        <v>0</v>
      </c>
      <c r="P13" s="22">
        <f>IF(RES_hh_emi!P13=0,0,1000000*RES_hh_emi!P13/RES_hh_num!P13)</f>
        <v>0</v>
      </c>
      <c r="Q13" s="22">
        <f>IF(RES_hh_emi!Q13=0,0,1000000*RES_hh_emi!Q13/RES_hh_num!Q13)</f>
        <v>0</v>
      </c>
    </row>
    <row r="14" spans="1:17" ht="12" customHeight="1" x14ac:dyDescent="0.25">
      <c r="A14" s="99" t="s">
        <v>117</v>
      </c>
      <c r="B14" s="98">
        <f>IF(RES_hh_emi!B14=0,0,1000000*RES_hh_emi!B14/RES_hh_num!B14)</f>
        <v>0</v>
      </c>
      <c r="C14" s="98">
        <f>IF(RES_hh_emi!C14=0,0,1000000*RES_hh_emi!C14/RES_hh_num!C14)</f>
        <v>0</v>
      </c>
      <c r="D14" s="98">
        <f>IF(RES_hh_emi!D14=0,0,1000000*RES_hh_emi!D14/RES_hh_num!D14)</f>
        <v>0</v>
      </c>
      <c r="E14" s="98">
        <f>IF(RES_hh_emi!E14=0,0,1000000*RES_hh_emi!E14/RES_hh_num!E14)</f>
        <v>0</v>
      </c>
      <c r="F14" s="98">
        <f>IF(RES_hh_emi!F14=0,0,1000000*RES_hh_emi!F14/RES_hh_num!F14)</f>
        <v>0</v>
      </c>
      <c r="G14" s="98">
        <f>IF(RES_hh_emi!G14=0,0,1000000*RES_hh_emi!G14/RES_hh_num!G14)</f>
        <v>0</v>
      </c>
      <c r="H14" s="98">
        <f>IF(RES_hh_emi!H14=0,0,1000000*RES_hh_emi!H14/RES_hh_num!H14)</f>
        <v>0</v>
      </c>
      <c r="I14" s="98">
        <f>IF(RES_hh_emi!I14=0,0,1000000*RES_hh_emi!I14/RES_hh_num!I14)</f>
        <v>0</v>
      </c>
      <c r="J14" s="98">
        <f>IF(RES_hh_emi!J14=0,0,1000000*RES_hh_emi!J14/RES_hh_num!J14)</f>
        <v>0</v>
      </c>
      <c r="K14" s="98">
        <f>IF(RES_hh_emi!K14=0,0,1000000*RES_hh_emi!K14/RES_hh_num!K14)</f>
        <v>0</v>
      </c>
      <c r="L14" s="98">
        <f>IF(RES_hh_emi!L14=0,0,1000000*RES_hh_emi!L14/RES_hh_num!L14)</f>
        <v>0</v>
      </c>
      <c r="M14" s="98">
        <f>IF(RES_hh_emi!M14=0,0,1000000*RES_hh_emi!M14/RES_hh_num!M14)</f>
        <v>0</v>
      </c>
      <c r="N14" s="98">
        <f>IF(RES_hh_emi!N14=0,0,1000000*RES_hh_emi!N14/RES_hh_num!N14)</f>
        <v>0</v>
      </c>
      <c r="O14" s="98">
        <f>IF(RES_hh_emi!O14=0,0,1000000*RES_hh_emi!O14/RES_hh_num!O14)</f>
        <v>0</v>
      </c>
      <c r="P14" s="98">
        <f>IF(RES_hh_emi!P14=0,0,1000000*RES_hh_emi!P14/RES_hh_num!P14)</f>
        <v>0</v>
      </c>
      <c r="Q14" s="98">
        <f>IF(RES_hh_emi!Q14=0,0,1000000*RES_hh_emi!Q14/RES_hh_num!Q14)</f>
        <v>0</v>
      </c>
    </row>
    <row r="15" spans="1:17" ht="12.95" customHeight="1" x14ac:dyDescent="0.25">
      <c r="A15" s="89" t="s">
        <v>112</v>
      </c>
      <c r="B15" s="96">
        <f t="shared" ref="B15:Q15" si="0">B16</f>
        <v>0</v>
      </c>
      <c r="C15" s="96">
        <f t="shared" si="0"/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>
        <f>IF(RES_hh_emi!B16=0,0,1000000*RES_hh_emi!B16/RES_hh_num!B$3)</f>
        <v>0</v>
      </c>
      <c r="C16" s="97">
        <f>IF(RES_hh_emi!C16=0,0,1000000*RES_hh_emi!C16/RES_hh_num!C$3)</f>
        <v>0</v>
      </c>
      <c r="D16" s="97">
        <f>IF(RES_hh_emi!D16=0,0,1000000*RES_hh_emi!D16/RES_hh_num!D$3)</f>
        <v>0</v>
      </c>
      <c r="E16" s="97">
        <f>IF(RES_hh_emi!E16=0,0,1000000*RES_hh_emi!E16/RES_hh_num!E$3)</f>
        <v>0</v>
      </c>
      <c r="F16" s="97">
        <f>IF(RES_hh_emi!F16=0,0,1000000*RES_hh_emi!F16/RES_hh_num!F$3)</f>
        <v>0</v>
      </c>
      <c r="G16" s="97">
        <f>IF(RES_hh_emi!G16=0,0,1000000*RES_hh_emi!G16/RES_hh_num!G$3)</f>
        <v>0</v>
      </c>
      <c r="H16" s="97">
        <f>IF(RES_hh_emi!H16=0,0,1000000*RES_hh_emi!H16/RES_hh_num!H$3)</f>
        <v>0</v>
      </c>
      <c r="I16" s="97">
        <f>IF(RES_hh_emi!I16=0,0,1000000*RES_hh_emi!I16/RES_hh_num!I$3)</f>
        <v>0</v>
      </c>
      <c r="J16" s="97">
        <f>IF(RES_hh_emi!J16=0,0,1000000*RES_hh_emi!J16/RES_hh_num!J$3)</f>
        <v>0</v>
      </c>
      <c r="K16" s="97">
        <f>IF(RES_hh_emi!K16=0,0,1000000*RES_hh_emi!K16/RES_hh_num!K$3)</f>
        <v>0</v>
      </c>
      <c r="L16" s="97">
        <f>IF(RES_hh_emi!L16=0,0,1000000*RES_hh_emi!L16/RES_hh_num!L$3)</f>
        <v>0</v>
      </c>
      <c r="M16" s="97">
        <f>IF(RES_hh_emi!M16=0,0,1000000*RES_hh_emi!M16/RES_hh_num!M$3)</f>
        <v>0</v>
      </c>
      <c r="N16" s="97">
        <f>IF(RES_hh_emi!N16=0,0,1000000*RES_hh_emi!N16/RES_hh_num!N$3)</f>
        <v>0</v>
      </c>
      <c r="O16" s="97">
        <f>IF(RES_hh_emi!O16=0,0,1000000*RES_hh_emi!O16/RES_hh_num!O$3)</f>
        <v>0</v>
      </c>
      <c r="P16" s="97">
        <f>IF(RES_hh_emi!P16=0,0,1000000*RES_hh_emi!P16/RES_hh_num!P$3)</f>
        <v>0</v>
      </c>
      <c r="Q16" s="97">
        <f>IF(RES_hh_emi!Q16=0,0,1000000*RES_hh_emi!Q16/RES_hh_num!Q$3)</f>
        <v>0</v>
      </c>
    </row>
    <row r="17" spans="1:17" ht="12.95" customHeight="1" x14ac:dyDescent="0.25">
      <c r="A17" s="89" t="s">
        <v>63</v>
      </c>
      <c r="B17" s="96">
        <f>IF(RES_hh_emi!B17=0,0,1000000*RES_hh_emi!B17/RES_hh_num!B17)</f>
        <v>254.04224225300121</v>
      </c>
      <c r="C17" s="96">
        <f>IF(RES_hh_emi!C17=0,0,1000000*RES_hh_emi!C17/RES_hh_num!C17)</f>
        <v>208.2297032464208</v>
      </c>
      <c r="D17" s="96">
        <f>IF(RES_hh_emi!D17=0,0,1000000*RES_hh_emi!D17/RES_hh_num!D17)</f>
        <v>209.68804777916517</v>
      </c>
      <c r="E17" s="96">
        <f>IF(RES_hh_emi!E17=0,0,1000000*RES_hh_emi!E17/RES_hh_num!E17)</f>
        <v>223.57779270595461</v>
      </c>
      <c r="F17" s="96">
        <f>IF(RES_hh_emi!F17=0,0,1000000*RES_hh_emi!F17/RES_hh_num!F17)</f>
        <v>223.55059418100331</v>
      </c>
      <c r="G17" s="96">
        <f>IF(RES_hh_emi!G17=0,0,1000000*RES_hh_emi!G17/RES_hh_num!G17)</f>
        <v>227.20369090720783</v>
      </c>
      <c r="H17" s="96">
        <f>IF(RES_hh_emi!H17=0,0,1000000*RES_hh_emi!H17/RES_hh_num!H17)</f>
        <v>230.71280942974298</v>
      </c>
      <c r="I17" s="96">
        <f>IF(RES_hh_emi!I17=0,0,1000000*RES_hh_emi!I17/RES_hh_num!I17)</f>
        <v>227.67681177409324</v>
      </c>
      <c r="J17" s="96">
        <f>IF(RES_hh_emi!J17=0,0,1000000*RES_hh_emi!J17/RES_hh_num!J17)</f>
        <v>241.58737069385924</v>
      </c>
      <c r="K17" s="96">
        <f>IF(RES_hh_emi!K17=0,0,1000000*RES_hh_emi!K17/RES_hh_num!K17)</f>
        <v>248.25197678545064</v>
      </c>
      <c r="L17" s="96">
        <f>IF(RES_hh_emi!L17=0,0,1000000*RES_hh_emi!L17/RES_hh_num!L17)</f>
        <v>255.8584861504566</v>
      </c>
      <c r="M17" s="96">
        <f>IF(RES_hh_emi!M17=0,0,1000000*RES_hh_emi!M17/RES_hh_num!M17)</f>
        <v>250.39091259596779</v>
      </c>
      <c r="N17" s="96">
        <f>IF(RES_hh_emi!N17=0,0,1000000*RES_hh_emi!N17/RES_hh_num!N17)</f>
        <v>248.13631067335663</v>
      </c>
      <c r="O17" s="96">
        <f>IF(RES_hh_emi!O17=0,0,1000000*RES_hh_emi!O17/RES_hh_num!O17)</f>
        <v>247.49852090499451</v>
      </c>
      <c r="P17" s="96">
        <f>IF(RES_hh_emi!P17=0,0,1000000*RES_hh_emi!P17/RES_hh_num!P17)</f>
        <v>277.22761068502598</v>
      </c>
      <c r="Q17" s="96">
        <f>IF(RES_hh_emi!Q17=0,0,1000000*RES_hh_emi!Q17/RES_hh_num!Q17)</f>
        <v>300.38737482619933</v>
      </c>
    </row>
    <row r="18" spans="1:17" ht="12" customHeight="1" x14ac:dyDescent="0.25">
      <c r="A18" s="87" t="s">
        <v>58</v>
      </c>
      <c r="B18" s="95">
        <f>IF(RES_hh_emi!B18=0,0,1000000*RES_hh_emi!B18/RES_hh_num!B18)</f>
        <v>0</v>
      </c>
      <c r="C18" s="95">
        <f>IF(RES_hh_emi!C18=0,0,1000000*RES_hh_emi!C18/RES_hh_num!C18)</f>
        <v>0</v>
      </c>
      <c r="D18" s="95">
        <f>IF(RES_hh_emi!D18=0,0,1000000*RES_hh_emi!D18/RES_hh_num!D18)</f>
        <v>0</v>
      </c>
      <c r="E18" s="95">
        <f>IF(RES_hh_emi!E18=0,0,1000000*RES_hh_emi!E18/RES_hh_num!E18)</f>
        <v>0</v>
      </c>
      <c r="F18" s="95">
        <f>IF(RES_hh_emi!F18=0,0,1000000*RES_hh_emi!F18/RES_hh_num!F18)</f>
        <v>0</v>
      </c>
      <c r="G18" s="95">
        <f>IF(RES_hh_emi!G18=0,0,1000000*RES_hh_emi!G18/RES_hh_num!G18)</f>
        <v>0</v>
      </c>
      <c r="H18" s="95">
        <f>IF(RES_hh_emi!H18=0,0,1000000*RES_hh_emi!H18/RES_hh_num!H18)</f>
        <v>0</v>
      </c>
      <c r="I18" s="95">
        <f>IF(RES_hh_emi!I18=0,0,1000000*RES_hh_emi!I18/RES_hh_num!I18)</f>
        <v>0</v>
      </c>
      <c r="J18" s="95">
        <f>IF(RES_hh_emi!J18=0,0,1000000*RES_hh_emi!J18/RES_hh_num!J18)</f>
        <v>0</v>
      </c>
      <c r="K18" s="95">
        <f>IF(RES_hh_emi!K18=0,0,1000000*RES_hh_emi!K18/RES_hh_num!K18)</f>
        <v>0</v>
      </c>
      <c r="L18" s="95">
        <f>IF(RES_hh_emi!L18=0,0,1000000*RES_hh_emi!L18/RES_hh_num!L18)</f>
        <v>0</v>
      </c>
      <c r="M18" s="95">
        <f>IF(RES_hh_emi!M18=0,0,1000000*RES_hh_emi!M18/RES_hh_num!M18)</f>
        <v>0</v>
      </c>
      <c r="N18" s="95">
        <f>IF(RES_hh_emi!N18=0,0,1000000*RES_hh_emi!N18/RES_hh_num!N18)</f>
        <v>0</v>
      </c>
      <c r="O18" s="95">
        <f>IF(RES_hh_emi!O18=0,0,1000000*RES_hh_emi!O18/RES_hh_num!O18)</f>
        <v>0</v>
      </c>
      <c r="P18" s="95">
        <f>IF(RES_hh_emi!P18=0,0,1000000*RES_hh_emi!P18/RES_hh_num!P18)</f>
        <v>0</v>
      </c>
      <c r="Q18" s="95">
        <f>IF(RES_hh_emi!Q18=0,0,1000000*RES_hh_emi!Q18/RES_hh_num!Q18)</f>
        <v>0</v>
      </c>
    </row>
    <row r="19" spans="1:17" s="28" customFormat="1" ht="12" customHeight="1" x14ac:dyDescent="0.25">
      <c r="A19" s="87" t="s">
        <v>84</v>
      </c>
      <c r="B19" s="95">
        <f>IF(RES_hh_emi!B19=0,0,1000000*RES_hh_emi!B19/RES_hh_num!B19)</f>
        <v>501.18635492437016</v>
      </c>
      <c r="C19" s="95">
        <f>IF(RES_hh_emi!C19=0,0,1000000*RES_hh_emi!C19/RES_hh_num!C19)</f>
        <v>501.1175510940601</v>
      </c>
      <c r="D19" s="95">
        <f>IF(RES_hh_emi!D19=0,0,1000000*RES_hh_emi!D19/RES_hh_num!D19)</f>
        <v>501.05925536528031</v>
      </c>
      <c r="E19" s="95">
        <f>IF(RES_hh_emi!E19=0,0,1000000*RES_hh_emi!E19/RES_hh_num!E19)</f>
        <v>499.03748260185876</v>
      </c>
      <c r="F19" s="95">
        <f>IF(RES_hh_emi!F19=0,0,1000000*RES_hh_emi!F19/RES_hh_num!F19)</f>
        <v>500.65786375414092</v>
      </c>
      <c r="G19" s="95">
        <f>IF(RES_hh_emi!G19=0,0,1000000*RES_hh_emi!G19/RES_hh_num!G19)</f>
        <v>507.64641593521048</v>
      </c>
      <c r="H19" s="95">
        <f>IF(RES_hh_emi!H19=0,0,1000000*RES_hh_emi!H19/RES_hh_num!H19)</f>
        <v>510.30388667666034</v>
      </c>
      <c r="I19" s="95">
        <f>IF(RES_hh_emi!I19=0,0,1000000*RES_hh_emi!I19/RES_hh_num!I19)</f>
        <v>513.58769209034779</v>
      </c>
      <c r="J19" s="95">
        <f>IF(RES_hh_emi!J19=0,0,1000000*RES_hh_emi!J19/RES_hh_num!J19)</f>
        <v>521.2817277618758</v>
      </c>
      <c r="K19" s="95">
        <f>IF(RES_hh_emi!K19=0,0,1000000*RES_hh_emi!K19/RES_hh_num!K19)</f>
        <v>524.0306136254726</v>
      </c>
      <c r="L19" s="95">
        <f>IF(RES_hh_emi!L19=0,0,1000000*RES_hh_emi!L19/RES_hh_num!L19)</f>
        <v>524.43990702128417</v>
      </c>
      <c r="M19" s="95">
        <f>IF(RES_hh_emi!M19=0,0,1000000*RES_hh_emi!M19/RES_hh_num!M19)</f>
        <v>509.97311885846568</v>
      </c>
      <c r="N19" s="95">
        <f>IF(RES_hh_emi!N19=0,0,1000000*RES_hh_emi!N19/RES_hh_num!N19)</f>
        <v>518.03222560074755</v>
      </c>
      <c r="O19" s="95">
        <f>IF(RES_hh_emi!O19=0,0,1000000*RES_hh_emi!O19/RES_hh_num!O19)</f>
        <v>500.56674956292034</v>
      </c>
      <c r="P19" s="95">
        <f>IF(RES_hh_emi!P19=0,0,1000000*RES_hh_emi!P19/RES_hh_num!P19)</f>
        <v>542.91810416985822</v>
      </c>
      <c r="Q19" s="95">
        <f>IF(RES_hh_emi!Q19=0,0,1000000*RES_hh_emi!Q19/RES_hh_num!Q19)</f>
        <v>582.63352349602712</v>
      </c>
    </row>
    <row r="20" spans="1:17" ht="12" customHeight="1" x14ac:dyDescent="0.25">
      <c r="A20" s="87" t="s">
        <v>110</v>
      </c>
      <c r="B20" s="95">
        <f>IF(RES_hh_emi!B20=0,0,1000000*RES_hh_emi!B20/RES_hh_num!B20)</f>
        <v>0</v>
      </c>
      <c r="C20" s="95">
        <f>IF(RES_hh_emi!C20=0,0,1000000*RES_hh_emi!C20/RES_hh_num!C20)</f>
        <v>0</v>
      </c>
      <c r="D20" s="95">
        <f>IF(RES_hh_emi!D20=0,0,1000000*RES_hh_emi!D20/RES_hh_num!D20)</f>
        <v>0</v>
      </c>
      <c r="E20" s="95">
        <f>IF(RES_hh_emi!E20=0,0,1000000*RES_hh_emi!E20/RES_hh_num!E20)</f>
        <v>0</v>
      </c>
      <c r="F20" s="95">
        <f>IF(RES_hh_emi!F20=0,0,1000000*RES_hh_emi!F20/RES_hh_num!F20)</f>
        <v>0</v>
      </c>
      <c r="G20" s="95">
        <f>IF(RES_hh_emi!G20=0,0,1000000*RES_hh_emi!G20/RES_hh_num!G20)</f>
        <v>0</v>
      </c>
      <c r="H20" s="95">
        <f>IF(RES_hh_emi!H20=0,0,1000000*RES_hh_emi!H20/RES_hh_num!H20)</f>
        <v>0</v>
      </c>
      <c r="I20" s="95">
        <f>IF(RES_hh_emi!I20=0,0,1000000*RES_hh_emi!I20/RES_hh_num!I20)</f>
        <v>0</v>
      </c>
      <c r="J20" s="95">
        <f>IF(RES_hh_emi!J20=0,0,1000000*RES_hh_emi!J20/RES_hh_num!J20)</f>
        <v>0</v>
      </c>
      <c r="K20" s="95">
        <f>IF(RES_hh_emi!K20=0,0,1000000*RES_hh_emi!K20/RES_hh_num!K20)</f>
        <v>0</v>
      </c>
      <c r="L20" s="95">
        <f>IF(RES_hh_emi!L20=0,0,1000000*RES_hh_emi!L20/RES_hh_num!L20)</f>
        <v>0</v>
      </c>
      <c r="M20" s="95">
        <f>IF(RES_hh_emi!M20=0,0,1000000*RES_hh_emi!M20/RES_hh_num!M20)</f>
        <v>0</v>
      </c>
      <c r="N20" s="95">
        <f>IF(RES_hh_emi!N20=0,0,1000000*RES_hh_emi!N20/RES_hh_num!N20)</f>
        <v>0</v>
      </c>
      <c r="O20" s="95">
        <f>IF(RES_hh_emi!O20=0,0,1000000*RES_hh_emi!O20/RES_hh_num!O20)</f>
        <v>0</v>
      </c>
      <c r="P20" s="95">
        <f>IF(RES_hh_emi!P20=0,0,1000000*RES_hh_emi!P20/RES_hh_num!P20)</f>
        <v>0</v>
      </c>
      <c r="Q20" s="95">
        <f>IF(RES_hh_emi!Q20=0,0,1000000*RES_hh_emi!Q20/RES_hh_num!Q20)</f>
        <v>0</v>
      </c>
    </row>
    <row r="21" spans="1:17" ht="12" customHeight="1" x14ac:dyDescent="0.25">
      <c r="A21" s="87" t="s">
        <v>109</v>
      </c>
      <c r="B21" s="95">
        <f>IF(RES_hh_emi!B21=0,0,1000000*RES_hh_emi!B21/RES_hh_num!B21)</f>
        <v>427.76306410849446</v>
      </c>
      <c r="C21" s="95">
        <f>IF(RES_hh_emi!C21=0,0,1000000*RES_hh_emi!C21/RES_hh_num!C21)</f>
        <v>427.71221558623341</v>
      </c>
      <c r="D21" s="95">
        <f>IF(RES_hh_emi!D21=0,0,1000000*RES_hh_emi!D21/RES_hh_num!D21)</f>
        <v>427.65110511775805</v>
      </c>
      <c r="E21" s="95">
        <f>IF(RES_hh_emi!E21=0,0,1000000*RES_hh_emi!E21/RES_hh_num!E21)</f>
        <v>425.93140619322588</v>
      </c>
      <c r="F21" s="95">
        <f>IF(RES_hh_emi!F21=0,0,1000000*RES_hh_emi!F21/RES_hh_num!F21)</f>
        <v>427.30412998452852</v>
      </c>
      <c r="G21" s="95">
        <f>IF(RES_hh_emi!G21=0,0,1000000*RES_hh_emi!G21/RES_hh_num!G21)</f>
        <v>433.2841622211497</v>
      </c>
      <c r="H21" s="95">
        <f>IF(RES_hh_emi!H21=0,0,1000000*RES_hh_emi!H21/RES_hh_num!H21)</f>
        <v>435.55236219097901</v>
      </c>
      <c r="I21" s="95">
        <f>IF(RES_hh_emi!I21=0,0,1000000*RES_hh_emi!I21/RES_hh_num!I21)</f>
        <v>438.10869506681092</v>
      </c>
      <c r="J21" s="95">
        <f>IF(RES_hh_emi!J21=0,0,1000000*RES_hh_emi!J21/RES_hh_num!J21)</f>
        <v>444.93479814862098</v>
      </c>
      <c r="K21" s="95">
        <f>IF(RES_hh_emi!K21=0,0,1000000*RES_hh_emi!K21/RES_hh_num!K21)</f>
        <v>447.23833489901079</v>
      </c>
      <c r="L21" s="95">
        <f>IF(RES_hh_emi!L21=0,0,1000000*RES_hh_emi!L21/RES_hh_num!L21)</f>
        <v>447.58968237779504</v>
      </c>
      <c r="M21" s="95">
        <f>IF(RES_hh_emi!M21=0,0,1000000*RES_hh_emi!M21/RES_hh_num!M21)</f>
        <v>450.08011151367202</v>
      </c>
      <c r="N21" s="95">
        <f>IF(RES_hh_emi!N21=0,0,1000000*RES_hh_emi!N21/RES_hh_num!N21)</f>
        <v>467.56729264901173</v>
      </c>
      <c r="O21" s="95">
        <f>IF(RES_hh_emi!O21=0,0,1000000*RES_hh_emi!O21/RES_hh_num!O21)</f>
        <v>456.56388129451005</v>
      </c>
      <c r="P21" s="95">
        <f>IF(RES_hh_emi!P21=0,0,1000000*RES_hh_emi!P21/RES_hh_num!P21)</f>
        <v>507.41487941692264</v>
      </c>
      <c r="Q21" s="95">
        <f>IF(RES_hh_emi!Q21=0,0,1000000*RES_hh_emi!Q21/RES_hh_num!Q21)</f>
        <v>550.39011655077911</v>
      </c>
    </row>
    <row r="22" spans="1:17" ht="12" customHeight="1" x14ac:dyDescent="0.25">
      <c r="A22" s="87" t="s">
        <v>55</v>
      </c>
      <c r="B22" s="95">
        <f>IF(RES_hh_emi!B22=0,0,1000000*RES_hh_emi!B22/RES_hh_num!B22)</f>
        <v>0</v>
      </c>
      <c r="C22" s="95">
        <f>IF(RES_hh_emi!C22=0,0,1000000*RES_hh_emi!C22/RES_hh_num!C22)</f>
        <v>0</v>
      </c>
      <c r="D22" s="95">
        <f>IF(RES_hh_emi!D22=0,0,1000000*RES_hh_emi!D22/RES_hh_num!D22)</f>
        <v>0</v>
      </c>
      <c r="E22" s="95">
        <f>IF(RES_hh_emi!E22=0,0,1000000*RES_hh_emi!E22/RES_hh_num!E22)</f>
        <v>0</v>
      </c>
      <c r="F22" s="95">
        <f>IF(RES_hh_emi!F22=0,0,1000000*RES_hh_emi!F22/RES_hh_num!F22)</f>
        <v>0</v>
      </c>
      <c r="G22" s="95">
        <f>IF(RES_hh_emi!G22=0,0,1000000*RES_hh_emi!G22/RES_hh_num!G22)</f>
        <v>0</v>
      </c>
      <c r="H22" s="95">
        <f>IF(RES_hh_emi!H22=0,0,1000000*RES_hh_emi!H22/RES_hh_num!H22)</f>
        <v>0</v>
      </c>
      <c r="I22" s="95">
        <f>IF(RES_hh_emi!I22=0,0,1000000*RES_hh_emi!I22/RES_hh_num!I22)</f>
        <v>0</v>
      </c>
      <c r="J22" s="95">
        <f>IF(RES_hh_emi!J22=0,0,1000000*RES_hh_emi!J22/RES_hh_num!J22)</f>
        <v>0</v>
      </c>
      <c r="K22" s="95">
        <f>IF(RES_hh_emi!K22=0,0,1000000*RES_hh_emi!K22/RES_hh_num!K22)</f>
        <v>0</v>
      </c>
      <c r="L22" s="95">
        <f>IF(RES_hh_emi!L22=0,0,1000000*RES_hh_emi!L22/RES_hh_num!L22)</f>
        <v>0</v>
      </c>
      <c r="M22" s="95">
        <f>IF(RES_hh_emi!M22=0,0,1000000*RES_hh_emi!M22/RES_hh_num!M22)</f>
        <v>0</v>
      </c>
      <c r="N22" s="95">
        <f>IF(RES_hh_emi!N22=0,0,1000000*RES_hh_emi!N22/RES_hh_num!N22)</f>
        <v>0</v>
      </c>
      <c r="O22" s="95">
        <f>IF(RES_hh_emi!O22=0,0,1000000*RES_hh_emi!O22/RES_hh_num!O22)</f>
        <v>0</v>
      </c>
      <c r="P22" s="95">
        <f>IF(RES_hh_emi!P22=0,0,1000000*RES_hh_emi!P22/RES_hh_num!P22)</f>
        <v>0</v>
      </c>
      <c r="Q22" s="95">
        <f>IF(RES_hh_emi!Q22=0,0,1000000*RES_hh_emi!Q22/RES_hh_num!Q22)</f>
        <v>0</v>
      </c>
    </row>
    <row r="23" spans="1:17" ht="12" customHeight="1" x14ac:dyDescent="0.25">
      <c r="A23" s="87" t="s">
        <v>79</v>
      </c>
      <c r="B23" s="95">
        <f>IF(RES_hh_emi!B23=0,0,1000000*RES_hh_emi!B23/RES_hh_num!B23)</f>
        <v>0</v>
      </c>
      <c r="C23" s="95">
        <f>IF(RES_hh_emi!C23=0,0,1000000*RES_hh_emi!C23/RES_hh_num!C23)</f>
        <v>0</v>
      </c>
      <c r="D23" s="95">
        <f>IF(RES_hh_emi!D23=0,0,1000000*RES_hh_emi!D23/RES_hh_num!D23)</f>
        <v>0</v>
      </c>
      <c r="E23" s="95">
        <f>IF(RES_hh_emi!E23=0,0,1000000*RES_hh_emi!E23/RES_hh_num!E23)</f>
        <v>0</v>
      </c>
      <c r="F23" s="95">
        <f>IF(RES_hh_emi!F23=0,0,1000000*RES_hh_emi!F23/RES_hh_num!F23)</f>
        <v>0</v>
      </c>
      <c r="G23" s="95">
        <f>IF(RES_hh_emi!G23=0,0,1000000*RES_hh_emi!G23/RES_hh_num!G23)</f>
        <v>0</v>
      </c>
      <c r="H23" s="95">
        <f>IF(RES_hh_emi!H23=0,0,1000000*RES_hh_emi!H23/RES_hh_num!H23)</f>
        <v>0</v>
      </c>
      <c r="I23" s="95">
        <f>IF(RES_hh_emi!I23=0,0,1000000*RES_hh_emi!I23/RES_hh_num!I23)</f>
        <v>0</v>
      </c>
      <c r="J23" s="95">
        <f>IF(RES_hh_emi!J23=0,0,1000000*RES_hh_emi!J23/RES_hh_num!J23)</f>
        <v>0</v>
      </c>
      <c r="K23" s="95">
        <f>IF(RES_hh_emi!K23=0,0,1000000*RES_hh_emi!K23/RES_hh_num!K23)</f>
        <v>0</v>
      </c>
      <c r="L23" s="95">
        <f>IF(RES_hh_emi!L23=0,0,1000000*RES_hh_emi!L23/RES_hh_num!L23)</f>
        <v>0</v>
      </c>
      <c r="M23" s="95">
        <f>IF(RES_hh_emi!M23=0,0,1000000*RES_hh_emi!M23/RES_hh_num!M23)</f>
        <v>0</v>
      </c>
      <c r="N23" s="95">
        <f>IF(RES_hh_emi!N23=0,0,1000000*RES_hh_emi!N23/RES_hh_num!N23)</f>
        <v>0</v>
      </c>
      <c r="O23" s="95">
        <f>IF(RES_hh_emi!O23=0,0,1000000*RES_hh_emi!O23/RES_hh_num!O23)</f>
        <v>0</v>
      </c>
      <c r="P23" s="95">
        <f>IF(RES_hh_emi!P23=0,0,1000000*RES_hh_emi!P23/RES_hh_num!P23)</f>
        <v>0</v>
      </c>
      <c r="Q23" s="95">
        <f>IF(RES_hh_emi!Q23=0,0,1000000*RES_hh_emi!Q23/RES_hh_num!Q23)</f>
        <v>0</v>
      </c>
    </row>
    <row r="24" spans="1:17" ht="12" customHeight="1" x14ac:dyDescent="0.25">
      <c r="A24" s="87" t="s">
        <v>61</v>
      </c>
      <c r="B24" s="95">
        <f>IF(RES_hh_emi!B24=0,0,1000000*RES_hh_emi!B24/RES_hh_num!B24)</f>
        <v>0</v>
      </c>
      <c r="C24" s="95">
        <f>IF(RES_hh_emi!C24=0,0,1000000*RES_hh_emi!C24/RES_hh_num!C24)</f>
        <v>0</v>
      </c>
      <c r="D24" s="95">
        <f>IF(RES_hh_emi!D24=0,0,1000000*RES_hh_emi!D24/RES_hh_num!D24)</f>
        <v>0</v>
      </c>
      <c r="E24" s="95">
        <f>IF(RES_hh_emi!E24=0,0,1000000*RES_hh_emi!E24/RES_hh_num!E24)</f>
        <v>0</v>
      </c>
      <c r="F24" s="95">
        <f>IF(RES_hh_emi!F24=0,0,1000000*RES_hh_emi!F24/RES_hh_num!F24)</f>
        <v>0</v>
      </c>
      <c r="G24" s="95">
        <f>IF(RES_hh_emi!G24=0,0,1000000*RES_hh_emi!G24/RES_hh_num!G24)</f>
        <v>0</v>
      </c>
      <c r="H24" s="95">
        <f>IF(RES_hh_emi!H24=0,0,1000000*RES_hh_emi!H24/RES_hh_num!H24)</f>
        <v>0</v>
      </c>
      <c r="I24" s="95">
        <f>IF(RES_hh_emi!I24=0,0,1000000*RES_hh_emi!I24/RES_hh_num!I24)</f>
        <v>0</v>
      </c>
      <c r="J24" s="95">
        <f>IF(RES_hh_emi!J24=0,0,1000000*RES_hh_emi!J24/RES_hh_num!J24)</f>
        <v>0</v>
      </c>
      <c r="K24" s="95">
        <f>IF(RES_hh_emi!K24=0,0,1000000*RES_hh_emi!K24/RES_hh_num!K24)</f>
        <v>0</v>
      </c>
      <c r="L24" s="95">
        <f>IF(RES_hh_emi!L24=0,0,1000000*RES_hh_emi!L24/RES_hh_num!L24)</f>
        <v>0</v>
      </c>
      <c r="M24" s="95">
        <f>IF(RES_hh_emi!M24=0,0,1000000*RES_hh_emi!M24/RES_hh_num!M24)</f>
        <v>0</v>
      </c>
      <c r="N24" s="95">
        <f>IF(RES_hh_emi!N24=0,0,1000000*RES_hh_emi!N24/RES_hh_num!N24)</f>
        <v>0</v>
      </c>
      <c r="O24" s="95">
        <f>IF(RES_hh_emi!O24=0,0,1000000*RES_hh_emi!O24/RES_hh_num!O24)</f>
        <v>0</v>
      </c>
      <c r="P24" s="95">
        <f>IF(RES_hh_emi!P24=0,0,1000000*RES_hh_emi!P24/RES_hh_num!P24)</f>
        <v>0</v>
      </c>
      <c r="Q24" s="95">
        <f>IF(RES_hh_emi!Q24=0,0,1000000*RES_hh_emi!Q24/RES_hh_num!Q24)</f>
        <v>0</v>
      </c>
    </row>
    <row r="25" spans="1:17" ht="12" customHeight="1" x14ac:dyDescent="0.25">
      <c r="A25" s="51" t="s">
        <v>60</v>
      </c>
      <c r="B25" s="22">
        <f>IF(RES_hh_emi!B25=0,0,1000000*RES_hh_emi!B25/RES_hh_num!B25)</f>
        <v>0</v>
      </c>
      <c r="C25" s="22">
        <f>IF(RES_hh_emi!C25=0,0,1000000*RES_hh_emi!C25/RES_hh_num!C25)</f>
        <v>0</v>
      </c>
      <c r="D25" s="22">
        <f>IF(RES_hh_emi!D25=0,0,1000000*RES_hh_emi!D25/RES_hh_num!D25)</f>
        <v>0</v>
      </c>
      <c r="E25" s="22">
        <f>IF(RES_hh_emi!E25=0,0,1000000*RES_hh_emi!E25/RES_hh_num!E25)</f>
        <v>0</v>
      </c>
      <c r="F25" s="22">
        <f>IF(RES_hh_emi!F25=0,0,1000000*RES_hh_emi!F25/RES_hh_num!F25)</f>
        <v>0</v>
      </c>
      <c r="G25" s="22">
        <f>IF(RES_hh_emi!G25=0,0,1000000*RES_hh_emi!G25/RES_hh_num!G25)</f>
        <v>0</v>
      </c>
      <c r="H25" s="22">
        <f>IF(RES_hh_emi!H25=0,0,1000000*RES_hh_emi!H25/RES_hh_num!H25)</f>
        <v>0</v>
      </c>
      <c r="I25" s="22">
        <f>IF(RES_hh_emi!I25=0,0,1000000*RES_hh_emi!I25/RES_hh_num!I25)</f>
        <v>0</v>
      </c>
      <c r="J25" s="22">
        <f>IF(RES_hh_emi!J25=0,0,1000000*RES_hh_emi!J25/RES_hh_num!J25)</f>
        <v>0</v>
      </c>
      <c r="K25" s="22">
        <f>IF(RES_hh_emi!K25=0,0,1000000*RES_hh_emi!K25/RES_hh_num!K25)</f>
        <v>0</v>
      </c>
      <c r="L25" s="22">
        <f>IF(RES_hh_emi!L25=0,0,1000000*RES_hh_emi!L25/RES_hh_num!L25)</f>
        <v>0</v>
      </c>
      <c r="M25" s="22">
        <f>IF(RES_hh_emi!M25=0,0,1000000*RES_hh_emi!M25/RES_hh_num!M25)</f>
        <v>0</v>
      </c>
      <c r="N25" s="22">
        <f>IF(RES_hh_emi!N25=0,0,1000000*RES_hh_emi!N25/RES_hh_num!N25)</f>
        <v>0</v>
      </c>
      <c r="O25" s="22">
        <f>IF(RES_hh_emi!O25=0,0,1000000*RES_hh_emi!O25/RES_hh_num!O25)</f>
        <v>0</v>
      </c>
      <c r="P25" s="22">
        <f>IF(RES_hh_emi!P25=0,0,1000000*RES_hh_emi!P25/RES_hh_num!P25)</f>
        <v>0</v>
      </c>
      <c r="Q25" s="22">
        <f>IF(RES_hh_emi!Q25=0,0,1000000*RES_hh_emi!Q25/RES_hh_num!Q25)</f>
        <v>0</v>
      </c>
    </row>
    <row r="26" spans="1:17" ht="12" customHeight="1" x14ac:dyDescent="0.25">
      <c r="A26" s="49" t="s">
        <v>59</v>
      </c>
      <c r="B26" s="18">
        <f>IF(RES_hh_emi!B26=0,0,1000000*RES_hh_emi!B26/RES_hh_num!B26)</f>
        <v>0</v>
      </c>
      <c r="C26" s="18">
        <f>IF(RES_hh_emi!C26=0,0,1000000*RES_hh_emi!C26/RES_hh_num!C26)</f>
        <v>0</v>
      </c>
      <c r="D26" s="18">
        <f>IF(RES_hh_emi!D26=0,0,1000000*RES_hh_emi!D26/RES_hh_num!D26)</f>
        <v>0</v>
      </c>
      <c r="E26" s="18">
        <f>IF(RES_hh_emi!E26=0,0,1000000*RES_hh_emi!E26/RES_hh_num!E26)</f>
        <v>0</v>
      </c>
      <c r="F26" s="18">
        <f>IF(RES_hh_emi!F26=0,0,1000000*RES_hh_emi!F26/RES_hh_num!F26)</f>
        <v>0</v>
      </c>
      <c r="G26" s="18">
        <f>IF(RES_hh_emi!G26=0,0,1000000*RES_hh_emi!G26/RES_hh_num!G26)</f>
        <v>0</v>
      </c>
      <c r="H26" s="18">
        <f>IF(RES_hh_emi!H26=0,0,1000000*RES_hh_emi!H26/RES_hh_num!H26)</f>
        <v>0</v>
      </c>
      <c r="I26" s="18">
        <f>IF(RES_hh_emi!I26=0,0,1000000*RES_hh_emi!I26/RES_hh_num!I26)</f>
        <v>0</v>
      </c>
      <c r="J26" s="18">
        <f>IF(RES_hh_emi!J26=0,0,1000000*RES_hh_emi!J26/RES_hh_num!J26)</f>
        <v>0</v>
      </c>
      <c r="K26" s="18">
        <f>IF(RES_hh_emi!K26=0,0,1000000*RES_hh_emi!K26/RES_hh_num!K26)</f>
        <v>0</v>
      </c>
      <c r="L26" s="18">
        <f>IF(RES_hh_emi!L26=0,0,1000000*RES_hh_emi!L26/RES_hh_num!L26)</f>
        <v>0</v>
      </c>
      <c r="M26" s="18">
        <f>IF(RES_hh_emi!M26=0,0,1000000*RES_hh_emi!M26/RES_hh_num!M26)</f>
        <v>0</v>
      </c>
      <c r="N26" s="18">
        <f>IF(RES_hh_emi!N26=0,0,1000000*RES_hh_emi!N26/RES_hh_num!N26)</f>
        <v>0</v>
      </c>
      <c r="O26" s="18">
        <f>IF(RES_hh_emi!O26=0,0,1000000*RES_hh_emi!O26/RES_hh_num!O26)</f>
        <v>0</v>
      </c>
      <c r="P26" s="18">
        <f>IF(RES_hh_emi!P26=0,0,1000000*RES_hh_emi!P26/RES_hh_num!P26)</f>
        <v>0</v>
      </c>
      <c r="Q26" s="18">
        <f>IF(RES_hh_emi!Q26=0,0,1000000*RES_hh_emi!Q26/RES_hh_num!Q26)</f>
        <v>0</v>
      </c>
    </row>
    <row r="27" spans="1:17" ht="12.95" customHeight="1" x14ac:dyDescent="0.25">
      <c r="A27" s="89" t="s">
        <v>62</v>
      </c>
      <c r="B27" s="96">
        <f>IF(RES_hh_emi!B27=0,0,1000000*RES_hh_emi!B27/RES_hh_num!B27)</f>
        <v>135.54621686722322</v>
      </c>
      <c r="C27" s="96">
        <f>IF(RES_hh_emi!C27=0,0,1000000*RES_hh_emi!C27/RES_hh_num!C27)</f>
        <v>115.9147879357956</v>
      </c>
      <c r="D27" s="96">
        <f>IF(RES_hh_emi!D27=0,0,1000000*RES_hh_emi!D27/RES_hh_num!D27)</f>
        <v>129.55485839495563</v>
      </c>
      <c r="E27" s="96">
        <f>IF(RES_hh_emi!E27=0,0,1000000*RES_hh_emi!E27/RES_hh_num!E27)</f>
        <v>123.56887001803686</v>
      </c>
      <c r="F27" s="96">
        <f>IF(RES_hh_emi!F27=0,0,1000000*RES_hh_emi!F27/RES_hh_num!F27)</f>
        <v>118.07239430160688</v>
      </c>
      <c r="G27" s="96">
        <f>IF(RES_hh_emi!G27=0,0,1000000*RES_hh_emi!G27/RES_hh_num!G27)</f>
        <v>122.77539049839986</v>
      </c>
      <c r="H27" s="96">
        <f>IF(RES_hh_emi!H27=0,0,1000000*RES_hh_emi!H27/RES_hh_num!H27)</f>
        <v>137.25981707625866</v>
      </c>
      <c r="I27" s="96">
        <f>IF(RES_hh_emi!I27=0,0,1000000*RES_hh_emi!I27/RES_hh_num!I27)</f>
        <v>128.11626786629765</v>
      </c>
      <c r="J27" s="96">
        <f>IF(RES_hh_emi!J27=0,0,1000000*RES_hh_emi!J27/RES_hh_num!J27)</f>
        <v>141.55292540417864</v>
      </c>
      <c r="K27" s="96">
        <f>IF(RES_hh_emi!K27=0,0,1000000*RES_hh_emi!K27/RES_hh_num!K27)</f>
        <v>142.43019810520403</v>
      </c>
      <c r="L27" s="96">
        <f>IF(RES_hh_emi!L27=0,0,1000000*RES_hh_emi!L27/RES_hh_num!L27)</f>
        <v>140.68980494128897</v>
      </c>
      <c r="M27" s="96">
        <f>IF(RES_hh_emi!M27=0,0,1000000*RES_hh_emi!M27/RES_hh_num!M27)</f>
        <v>130.62240870157513</v>
      </c>
      <c r="N27" s="96">
        <f>IF(RES_hh_emi!N27=0,0,1000000*RES_hh_emi!N27/RES_hh_num!N27)</f>
        <v>132.54184566009528</v>
      </c>
      <c r="O27" s="96">
        <f>IF(RES_hh_emi!O27=0,0,1000000*RES_hh_emi!O27/RES_hh_num!O27)</f>
        <v>133.1152970762185</v>
      </c>
      <c r="P27" s="96">
        <f>IF(RES_hh_emi!P27=0,0,1000000*RES_hh_emi!P27/RES_hh_num!P27)</f>
        <v>133.74246925708229</v>
      </c>
      <c r="Q27" s="96">
        <f>IF(RES_hh_emi!Q27=0,0,1000000*RES_hh_emi!Q27/RES_hh_num!Q27)</f>
        <v>136.3886948210878</v>
      </c>
    </row>
    <row r="28" spans="1:17" ht="12" customHeight="1" x14ac:dyDescent="0.25">
      <c r="A28" s="87" t="s">
        <v>58</v>
      </c>
      <c r="B28" s="95">
        <f>IF(RES_hh_emi!B28=0,0,1000000*RES_hh_emi!B28/RES_hh_num!B28)</f>
        <v>0</v>
      </c>
      <c r="C28" s="95">
        <f>IF(RES_hh_emi!C28=0,0,1000000*RES_hh_emi!C28/RES_hh_num!C28)</f>
        <v>0</v>
      </c>
      <c r="D28" s="95">
        <f>IF(RES_hh_emi!D28=0,0,1000000*RES_hh_emi!D28/RES_hh_num!D28)</f>
        <v>0</v>
      </c>
      <c r="E28" s="95">
        <f>IF(RES_hh_emi!E28=0,0,1000000*RES_hh_emi!E28/RES_hh_num!E28)</f>
        <v>0</v>
      </c>
      <c r="F28" s="95">
        <f>IF(RES_hh_emi!F28=0,0,1000000*RES_hh_emi!F28/RES_hh_num!F28)</f>
        <v>0</v>
      </c>
      <c r="G28" s="95">
        <f>IF(RES_hh_emi!G28=0,0,1000000*RES_hh_emi!G28/RES_hh_num!G28)</f>
        <v>0</v>
      </c>
      <c r="H28" s="95">
        <f>IF(RES_hh_emi!H28=0,0,1000000*RES_hh_emi!H28/RES_hh_num!H28)</f>
        <v>0</v>
      </c>
      <c r="I28" s="95">
        <f>IF(RES_hh_emi!I28=0,0,1000000*RES_hh_emi!I28/RES_hh_num!I28)</f>
        <v>0</v>
      </c>
      <c r="J28" s="95">
        <f>IF(RES_hh_emi!J28=0,0,1000000*RES_hh_emi!J28/RES_hh_num!J28)</f>
        <v>0</v>
      </c>
      <c r="K28" s="95">
        <f>IF(RES_hh_emi!K28=0,0,1000000*RES_hh_emi!K28/RES_hh_num!K28)</f>
        <v>0</v>
      </c>
      <c r="L28" s="95">
        <f>IF(RES_hh_emi!L28=0,0,1000000*RES_hh_emi!L28/RES_hh_num!L28)</f>
        <v>0</v>
      </c>
      <c r="M28" s="95">
        <f>IF(RES_hh_emi!M28=0,0,1000000*RES_hh_emi!M28/RES_hh_num!M28)</f>
        <v>0</v>
      </c>
      <c r="N28" s="95">
        <f>IF(RES_hh_emi!N28=0,0,1000000*RES_hh_emi!N28/RES_hh_num!N28)</f>
        <v>0</v>
      </c>
      <c r="O28" s="95">
        <f>IF(RES_hh_emi!O28=0,0,1000000*RES_hh_emi!O28/RES_hh_num!O28)</f>
        <v>0</v>
      </c>
      <c r="P28" s="95">
        <f>IF(RES_hh_emi!P28=0,0,1000000*RES_hh_emi!P28/RES_hh_num!P28)</f>
        <v>0</v>
      </c>
      <c r="Q28" s="95">
        <f>IF(RES_hh_emi!Q28=0,0,1000000*RES_hh_emi!Q28/RES_hh_num!Q28)</f>
        <v>0</v>
      </c>
    </row>
    <row r="29" spans="1:17" s="28" customFormat="1" ht="12" customHeight="1" x14ac:dyDescent="0.25">
      <c r="A29" s="87" t="s">
        <v>84</v>
      </c>
      <c r="B29" s="95">
        <f>IF(RES_hh_emi!B29=0,0,1000000*RES_hh_emi!B29/RES_hh_num!B29)</f>
        <v>274.70934675772554</v>
      </c>
      <c r="C29" s="95">
        <f>IF(RES_hh_emi!C29=0,0,1000000*RES_hh_emi!C29/RES_hh_num!C29)</f>
        <v>275.22325586558406</v>
      </c>
      <c r="D29" s="95">
        <f>IF(RES_hh_emi!D29=0,0,1000000*RES_hh_emi!D29/RES_hh_num!D29)</f>
        <v>271.96116339562843</v>
      </c>
      <c r="E29" s="95">
        <f>IF(RES_hh_emi!E29=0,0,1000000*RES_hh_emi!E29/RES_hh_num!E29)</f>
        <v>278.1531830815606</v>
      </c>
      <c r="F29" s="95">
        <f>IF(RES_hh_emi!F29=0,0,1000000*RES_hh_emi!F29/RES_hh_num!F29)</f>
        <v>279.642922309249</v>
      </c>
      <c r="G29" s="95">
        <f>IF(RES_hh_emi!G29=0,0,1000000*RES_hh_emi!G29/RES_hh_num!G29)</f>
        <v>275.79051006403637</v>
      </c>
      <c r="H29" s="95">
        <f>IF(RES_hh_emi!H29=0,0,1000000*RES_hh_emi!H29/RES_hh_num!H29)</f>
        <v>270.90054591879567</v>
      </c>
      <c r="I29" s="95">
        <f>IF(RES_hh_emi!I29=0,0,1000000*RES_hh_emi!I29/RES_hh_num!I29)</f>
        <v>270.69777240389521</v>
      </c>
      <c r="J29" s="95">
        <f>IF(RES_hh_emi!J29=0,0,1000000*RES_hh_emi!J29/RES_hh_num!J29)</f>
        <v>267.71416269564889</v>
      </c>
      <c r="K29" s="95">
        <f>IF(RES_hh_emi!K29=0,0,1000000*RES_hh_emi!K29/RES_hh_num!K29)</f>
        <v>265.69876824530132</v>
      </c>
      <c r="L29" s="95">
        <f>IF(RES_hh_emi!L29=0,0,1000000*RES_hh_emi!L29/RES_hh_num!L29)</f>
        <v>268.26102706073357</v>
      </c>
      <c r="M29" s="95">
        <f>IF(RES_hh_emi!M29=0,0,1000000*RES_hh_emi!M29/RES_hh_num!M29)</f>
        <v>270.72373636522201</v>
      </c>
      <c r="N29" s="95">
        <f>IF(RES_hh_emi!N29=0,0,1000000*RES_hh_emi!N29/RES_hh_num!N29)</f>
        <v>268.83777653765668</v>
      </c>
      <c r="O29" s="95">
        <f>IF(RES_hh_emi!O29=0,0,1000000*RES_hh_emi!O29/RES_hh_num!O29)</f>
        <v>266.6838923651398</v>
      </c>
      <c r="P29" s="95">
        <f>IF(RES_hh_emi!P29=0,0,1000000*RES_hh_emi!P29/RES_hh_num!P29)</f>
        <v>273.69749255449142</v>
      </c>
      <c r="Q29" s="95">
        <f>IF(RES_hh_emi!Q29=0,0,1000000*RES_hh_emi!Q29/RES_hh_num!Q29)</f>
        <v>279.87528126338123</v>
      </c>
    </row>
    <row r="30" spans="1:17" ht="12" customHeight="1" x14ac:dyDescent="0.25">
      <c r="A30" s="87" t="s">
        <v>109</v>
      </c>
      <c r="B30" s="95">
        <f>IF(RES_hh_emi!B30=0,0,1000000*RES_hh_emi!B30/RES_hh_num!B30)</f>
        <v>226.78953652354929</v>
      </c>
      <c r="C30" s="95">
        <f>IF(RES_hh_emi!C30=0,0,1000000*RES_hh_emi!C30/RES_hh_num!C30)</f>
        <v>227.21272827225431</v>
      </c>
      <c r="D30" s="95">
        <f>IF(RES_hh_emi!D30=0,0,1000000*RES_hh_emi!D30/RES_hh_num!D30)</f>
        <v>224.52036450923927</v>
      </c>
      <c r="E30" s="95">
        <f>IF(RES_hh_emi!E30=0,0,1000000*RES_hh_emi!E30/RES_hh_num!E30)</f>
        <v>229.63079656440618</v>
      </c>
      <c r="F30" s="95">
        <f>IF(RES_hh_emi!F30=0,0,1000000*RES_hh_emi!F30/RES_hh_num!F30)</f>
        <v>230.36256403045383</v>
      </c>
      <c r="G30" s="95">
        <f>IF(RES_hh_emi!G30=0,0,1000000*RES_hh_emi!G30/RES_hh_num!G30)</f>
        <v>227.68106582660036</v>
      </c>
      <c r="H30" s="95">
        <f>IF(RES_hh_emi!H30=0,0,1000000*RES_hh_emi!H30/RES_hh_num!H30)</f>
        <v>224.78116640216351</v>
      </c>
      <c r="I30" s="95">
        <f>IF(RES_hh_emi!I30=0,0,1000000*RES_hh_emi!I30/RES_hh_num!I30)</f>
        <v>222.34428023961084</v>
      </c>
      <c r="J30" s="95">
        <f>IF(RES_hh_emi!J30=0,0,1000000*RES_hh_emi!J30/RES_hh_num!J30)</f>
        <v>221.01480181702726</v>
      </c>
      <c r="K30" s="95">
        <f>IF(RES_hh_emi!K30=0,0,1000000*RES_hh_emi!K30/RES_hh_num!K30)</f>
        <v>218.32295319434269</v>
      </c>
      <c r="L30" s="95">
        <f>IF(RES_hh_emi!L30=0,0,1000000*RES_hh_emi!L30/RES_hh_num!L30)</f>
        <v>219.44888006808534</v>
      </c>
      <c r="M30" s="95">
        <f>IF(RES_hh_emi!M30=0,0,1000000*RES_hh_emi!M30/RES_hh_num!M30)</f>
        <v>227.43991381886639</v>
      </c>
      <c r="N30" s="95">
        <f>IF(RES_hh_emi!N30=0,0,1000000*RES_hh_emi!N30/RES_hh_num!N30)</f>
        <v>228.39812616015411</v>
      </c>
      <c r="O30" s="95">
        <f>IF(RES_hh_emi!O30=0,0,1000000*RES_hh_emi!O30/RES_hh_num!O30)</f>
        <v>227.72340113208909</v>
      </c>
      <c r="P30" s="95">
        <f>IF(RES_hh_emi!P30=0,0,1000000*RES_hh_emi!P30/RES_hh_num!P30)</f>
        <v>237.31168495394419</v>
      </c>
      <c r="Q30" s="95">
        <f>IF(RES_hh_emi!Q30=0,0,1000000*RES_hh_emi!Q30/RES_hh_num!Q30)</f>
        <v>242.57157809618266</v>
      </c>
    </row>
    <row r="31" spans="1:17" ht="12" customHeight="1" x14ac:dyDescent="0.25">
      <c r="A31" s="87" t="s">
        <v>55</v>
      </c>
      <c r="B31" s="95">
        <f>IF(RES_hh_emi!B31=0,0,1000000*RES_hh_emi!B31/RES_hh_num!B31)</f>
        <v>0</v>
      </c>
      <c r="C31" s="95">
        <f>IF(RES_hh_emi!C31=0,0,1000000*RES_hh_emi!C31/RES_hh_num!C31)</f>
        <v>0</v>
      </c>
      <c r="D31" s="95">
        <f>IF(RES_hh_emi!D31=0,0,1000000*RES_hh_emi!D31/RES_hh_num!D31)</f>
        <v>0</v>
      </c>
      <c r="E31" s="95">
        <f>IF(RES_hh_emi!E31=0,0,1000000*RES_hh_emi!E31/RES_hh_num!E31)</f>
        <v>0</v>
      </c>
      <c r="F31" s="95">
        <f>IF(RES_hh_emi!F31=0,0,1000000*RES_hh_emi!F31/RES_hh_num!F31)</f>
        <v>0</v>
      </c>
      <c r="G31" s="95">
        <f>IF(RES_hh_emi!G31=0,0,1000000*RES_hh_emi!G31/RES_hh_num!G31)</f>
        <v>0</v>
      </c>
      <c r="H31" s="95">
        <f>IF(RES_hh_emi!H31=0,0,1000000*RES_hh_emi!H31/RES_hh_num!H31)</f>
        <v>0</v>
      </c>
      <c r="I31" s="95">
        <f>IF(RES_hh_emi!I31=0,0,1000000*RES_hh_emi!I31/RES_hh_num!I31)</f>
        <v>0</v>
      </c>
      <c r="J31" s="95">
        <f>IF(RES_hh_emi!J31=0,0,1000000*RES_hh_emi!J31/RES_hh_num!J31)</f>
        <v>0</v>
      </c>
      <c r="K31" s="95">
        <f>IF(RES_hh_emi!K31=0,0,1000000*RES_hh_emi!K31/RES_hh_num!K31)</f>
        <v>0</v>
      </c>
      <c r="L31" s="95">
        <f>IF(RES_hh_emi!L31=0,0,1000000*RES_hh_emi!L31/RES_hh_num!L31)</f>
        <v>0</v>
      </c>
      <c r="M31" s="95">
        <f>IF(RES_hh_emi!M31=0,0,1000000*RES_hh_emi!M31/RES_hh_num!M31)</f>
        <v>0</v>
      </c>
      <c r="N31" s="95">
        <f>IF(RES_hh_emi!N31=0,0,1000000*RES_hh_emi!N31/RES_hh_num!N31)</f>
        <v>0</v>
      </c>
      <c r="O31" s="95">
        <f>IF(RES_hh_emi!O31=0,0,1000000*RES_hh_emi!O31/RES_hh_num!O31)</f>
        <v>0</v>
      </c>
      <c r="P31" s="95">
        <f>IF(RES_hh_emi!P31=0,0,1000000*RES_hh_emi!P31/RES_hh_num!P31)</f>
        <v>0</v>
      </c>
      <c r="Q31" s="95">
        <f>IF(RES_hh_emi!Q31=0,0,1000000*RES_hh_emi!Q31/RES_hh_num!Q31)</f>
        <v>0</v>
      </c>
    </row>
    <row r="32" spans="1:17" ht="12" customHeight="1" x14ac:dyDescent="0.25">
      <c r="A32" s="49" t="s">
        <v>60</v>
      </c>
      <c r="B32" s="18">
        <f>IF(RES_hh_emi!B32=0,0,1000000*RES_hh_emi!B32/RES_hh_num!B32)</f>
        <v>0</v>
      </c>
      <c r="C32" s="18">
        <f>IF(RES_hh_emi!C32=0,0,1000000*RES_hh_emi!C32/RES_hh_num!C32)</f>
        <v>0</v>
      </c>
      <c r="D32" s="18">
        <f>IF(RES_hh_emi!D32=0,0,1000000*RES_hh_emi!D32/RES_hh_num!D32)</f>
        <v>0</v>
      </c>
      <c r="E32" s="18">
        <f>IF(RES_hh_emi!E32=0,0,1000000*RES_hh_emi!E32/RES_hh_num!E32)</f>
        <v>0</v>
      </c>
      <c r="F32" s="18">
        <f>IF(RES_hh_emi!F32=0,0,1000000*RES_hh_emi!F32/RES_hh_num!F32)</f>
        <v>0</v>
      </c>
      <c r="G32" s="18">
        <f>IF(RES_hh_emi!G32=0,0,1000000*RES_hh_emi!G32/RES_hh_num!G32)</f>
        <v>0</v>
      </c>
      <c r="H32" s="18">
        <f>IF(RES_hh_emi!H32=0,0,1000000*RES_hh_emi!H32/RES_hh_num!H32)</f>
        <v>0</v>
      </c>
      <c r="I32" s="18">
        <f>IF(RES_hh_emi!I32=0,0,1000000*RES_hh_emi!I32/RES_hh_num!I32)</f>
        <v>0</v>
      </c>
      <c r="J32" s="18">
        <f>IF(RES_hh_emi!J32=0,0,1000000*RES_hh_emi!J32/RES_hh_num!J32)</f>
        <v>0</v>
      </c>
      <c r="K32" s="18">
        <f>IF(RES_hh_emi!K32=0,0,1000000*RES_hh_emi!K32/RES_hh_num!K32)</f>
        <v>0</v>
      </c>
      <c r="L32" s="18">
        <f>IF(RES_hh_emi!L32=0,0,1000000*RES_hh_emi!L32/RES_hh_num!L32)</f>
        <v>0</v>
      </c>
      <c r="M32" s="18">
        <f>IF(RES_hh_emi!M32=0,0,1000000*RES_hh_emi!M32/RES_hh_num!M32)</f>
        <v>0</v>
      </c>
      <c r="N32" s="18">
        <f>IF(RES_hh_emi!N32=0,0,1000000*RES_hh_emi!N32/RES_hh_num!N32)</f>
        <v>0</v>
      </c>
      <c r="O32" s="18">
        <f>IF(RES_hh_emi!O32=0,0,1000000*RES_hh_emi!O32/RES_hh_num!O32)</f>
        <v>0</v>
      </c>
      <c r="P32" s="18">
        <f>IF(RES_hh_emi!P32=0,0,1000000*RES_hh_emi!P32/RES_hh_num!P32)</f>
        <v>0</v>
      </c>
      <c r="Q32" s="18">
        <f>IF(RES_hh_emi!Q32=0,0,1000000*RES_hh_emi!Q32/RES_hh_num!Q32)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>
        <f>IF(RES_hh_fech!B3=0,0,RES_hh_fech!B3/RES_summary!B$19)</f>
        <v>195.25799422857048</v>
      </c>
      <c r="C3" s="100">
        <f>IF(RES_hh_fech!C3=0,0,RES_hh_fech!C3/RES_summary!C$19)</f>
        <v>233.39444928624386</v>
      </c>
      <c r="D3" s="100">
        <f>IF(RES_hh_fech!D3=0,0,RES_hh_fech!D3/RES_summary!D$19)</f>
        <v>223.31686832608622</v>
      </c>
      <c r="E3" s="100">
        <f>IF(RES_hh_fech!E3=0,0,RES_hh_fech!E3/RES_summary!E$19)</f>
        <v>207.67997476724409</v>
      </c>
      <c r="F3" s="100">
        <f>IF(RES_hh_fech!F3=0,0,RES_hh_fech!F3/RES_summary!F$19)</f>
        <v>191.18759501277009</v>
      </c>
      <c r="G3" s="100">
        <f>IF(RES_hh_fech!G3=0,0,RES_hh_fech!G3/RES_summary!G$19)</f>
        <v>178.26987340185482</v>
      </c>
      <c r="H3" s="100">
        <f>IF(RES_hh_fech!H3=0,0,RES_hh_fech!H3/RES_summary!H$19)</f>
        <v>157.51318535576377</v>
      </c>
      <c r="I3" s="100">
        <f>IF(RES_hh_fech!I3=0,0,RES_hh_fech!I3/RES_summary!I$19)</f>
        <v>135.44409952023045</v>
      </c>
      <c r="J3" s="100">
        <f>IF(RES_hh_fech!J3=0,0,RES_hh_fech!J3/RES_summary!J$19)</f>
        <v>139.18053629287067</v>
      </c>
      <c r="K3" s="100">
        <f>IF(RES_hh_fech!K3=0,0,RES_hh_fech!K3/RES_summary!K$19)</f>
        <v>136.6454286780266</v>
      </c>
      <c r="L3" s="100">
        <f>IF(RES_hh_fech!L3=0,0,RES_hh_fech!L3/RES_summary!L$19)</f>
        <v>146.88813044108292</v>
      </c>
      <c r="M3" s="100">
        <f>IF(RES_hh_fech!M3=0,0,RES_hh_fech!M3/RES_summary!M$19)</f>
        <v>131.09475453229908</v>
      </c>
      <c r="N3" s="100">
        <f>IF(RES_hh_fech!N3=0,0,RES_hh_fech!N3/RES_summary!N$19)</f>
        <v>126.58162135916102</v>
      </c>
      <c r="O3" s="100">
        <f>IF(RES_hh_fech!O3=0,0,RES_hh_fech!O3/RES_summary!O$19)</f>
        <v>129.75323275384585</v>
      </c>
      <c r="P3" s="100">
        <f>IF(RES_hh_fech!P3=0,0,RES_hh_fech!P3/RES_summary!P$19)</f>
        <v>114.637335219639</v>
      </c>
      <c r="Q3" s="100">
        <f>IF(RES_hh_fech!Q3=0,0,RES_hh_fech!Q3/RES_summary!Q$19)</f>
        <v>115.42025719291436</v>
      </c>
    </row>
    <row r="4" spans="1:17" ht="12.95" customHeight="1" x14ac:dyDescent="0.25">
      <c r="A4" s="89" t="s">
        <v>65</v>
      </c>
      <c r="B4" s="96">
        <f>IF(RES_hh_fech!B4=0,0,RES_hh_fech!B4/RES_summary!B$19)</f>
        <v>158.04736851504379</v>
      </c>
      <c r="C4" s="96">
        <f>IF(RES_hh_fech!C4=0,0,RES_hh_fech!C4/RES_summary!C$19)</f>
        <v>199.01900810215216</v>
      </c>
      <c r="D4" s="96">
        <f>IF(RES_hh_fech!D4=0,0,RES_hh_fech!D4/RES_summary!D$19)</f>
        <v>188.50170770304007</v>
      </c>
      <c r="E4" s="96">
        <f>IF(RES_hh_fech!E4=0,0,RES_hh_fech!E4/RES_summary!E$19)</f>
        <v>172.84397767155704</v>
      </c>
      <c r="F4" s="96">
        <f>IF(RES_hh_fech!F4=0,0,RES_hh_fech!F4/RES_summary!F$19)</f>
        <v>156.81235155929068</v>
      </c>
      <c r="G4" s="96">
        <f>IF(RES_hh_fech!G4=0,0,RES_hh_fech!G4/RES_summary!G$19)</f>
        <v>143.86441232025473</v>
      </c>
      <c r="H4" s="96">
        <f>IF(RES_hh_fech!H4=0,0,RES_hh_fech!H4/RES_summary!H$19)</f>
        <v>122.82998942578151</v>
      </c>
      <c r="I4" s="96">
        <f>IF(RES_hh_fech!I4=0,0,RES_hh_fech!I4/RES_summary!I$19)</f>
        <v>101.18944263059458</v>
      </c>
      <c r="J4" s="96">
        <f>IF(RES_hh_fech!J4=0,0,RES_hh_fech!J4/RES_summary!J$19)</f>
        <v>104.39906157631052</v>
      </c>
      <c r="K4" s="96">
        <f>IF(RES_hh_fech!K4=0,0,RES_hh_fech!K4/RES_summary!K$19)</f>
        <v>102.27212849805741</v>
      </c>
      <c r="L4" s="96">
        <f>IF(RES_hh_fech!L4=0,0,RES_hh_fech!L4/RES_summary!L$19)</f>
        <v>112.57216122144544</v>
      </c>
      <c r="M4" s="96">
        <f>IF(RES_hh_fech!M4=0,0,RES_hh_fech!M4/RES_summary!M$19)</f>
        <v>96.893793619212744</v>
      </c>
      <c r="N4" s="96">
        <f>IF(RES_hh_fech!N4=0,0,RES_hh_fech!N4/RES_summary!N$19)</f>
        <v>91.547881572431805</v>
      </c>
      <c r="O4" s="96">
        <f>IF(RES_hh_fech!O4=0,0,RES_hh_fech!O4/RES_summary!O$19)</f>
        <v>95.217698511618707</v>
      </c>
      <c r="P4" s="96">
        <f>IF(RES_hh_fech!P4=0,0,RES_hh_fech!P4/RES_summary!P$19)</f>
        <v>77.750932170544374</v>
      </c>
      <c r="Q4" s="96">
        <f>IF(RES_hh_fech!Q4=0,0,RES_hh_fech!Q4/RES_summary!Q$19)</f>
        <v>76.357750246240926</v>
      </c>
    </row>
    <row r="5" spans="1:17" ht="12" customHeight="1" x14ac:dyDescent="0.25">
      <c r="A5" s="87" t="s">
        <v>58</v>
      </c>
      <c r="B5" s="95">
        <f>IF(RES_hh_fech!B5=0,0,RES_hh_fech!B5/RES_summary!B$19)</f>
        <v>198.57149605055224</v>
      </c>
      <c r="C5" s="95">
        <f>IF(RES_hh_fech!C5=0,0,RES_hh_fech!C5/RES_summary!C$19)</f>
        <v>256.21375221648833</v>
      </c>
      <c r="D5" s="95">
        <f>IF(RES_hh_fech!D5=0,0,RES_hh_fech!D5/RES_summary!D$19)</f>
        <v>290.59022236752566</v>
      </c>
      <c r="E5" s="95">
        <f>IF(RES_hh_fech!E5=0,0,RES_hh_fech!E5/RES_summary!E$19)</f>
        <v>184.38592815776141</v>
      </c>
      <c r="F5" s="95">
        <f>IF(RES_hh_fech!F5=0,0,RES_hh_fech!F5/RES_summary!F$19)</f>
        <v>227.63380767828448</v>
      </c>
      <c r="G5" s="95">
        <f>IF(RES_hh_fech!G5=0,0,RES_hh_fech!G5/RES_summary!G$19)</f>
        <v>155.13855867766014</v>
      </c>
      <c r="H5" s="95">
        <f>IF(RES_hh_fech!H5=0,0,RES_hh_fech!H5/RES_summary!H$19)</f>
        <v>148.78055597092776</v>
      </c>
      <c r="I5" s="95">
        <f>IF(RES_hh_fech!I5=0,0,RES_hh_fech!I5/RES_summary!I$19)</f>
        <v>130.78057968337924</v>
      </c>
      <c r="J5" s="95">
        <f>IF(RES_hh_fech!J5=0,0,RES_hh_fech!J5/RES_summary!J$19)</f>
        <v>197.06606545286144</v>
      </c>
      <c r="K5" s="95">
        <f>IF(RES_hh_fech!K5=0,0,RES_hh_fech!K5/RES_summary!K$19)</f>
        <v>131.92145419565441</v>
      </c>
      <c r="L5" s="95">
        <f>IF(RES_hh_fech!L5=0,0,RES_hh_fech!L5/RES_summary!L$19)</f>
        <v>145.5829404227263</v>
      </c>
      <c r="M5" s="95">
        <f>IF(RES_hh_fech!M5=0,0,RES_hh_fech!M5/RES_summary!M$19)</f>
        <v>125.08446533161043</v>
      </c>
      <c r="N5" s="95">
        <f>IF(RES_hh_fech!N5=0,0,RES_hh_fech!N5/RES_summary!N$19)</f>
        <v>118.18232180519611</v>
      </c>
      <c r="O5" s="95">
        <f>IF(RES_hh_fech!O5=0,0,RES_hh_fech!O5/RES_summary!O$19)</f>
        <v>123.01126116369709</v>
      </c>
      <c r="P5" s="95">
        <f>IF(RES_hh_fech!P5=0,0,RES_hh_fech!P5/RES_summary!P$19)</f>
        <v>100.87675174592765</v>
      </c>
      <c r="Q5" s="95">
        <f>IF(RES_hh_fech!Q5=0,0,RES_hh_fech!Q5/RES_summary!Q$19)</f>
        <v>100.24398338261841</v>
      </c>
    </row>
    <row r="6" spans="1:17" ht="12" customHeight="1" x14ac:dyDescent="0.25">
      <c r="A6" s="87" t="s">
        <v>84</v>
      </c>
      <c r="B6" s="95">
        <f>IF(RES_hh_fech!B6=0,0,RES_hh_fech!B6/RES_summary!B$19)</f>
        <v>0</v>
      </c>
      <c r="C6" s="95">
        <f>IF(RES_hh_fech!C6=0,0,RES_hh_fech!C6/RES_summary!C$19)</f>
        <v>0</v>
      </c>
      <c r="D6" s="95">
        <f>IF(RES_hh_fech!D6=0,0,RES_hh_fech!D6/RES_summary!D$19)</f>
        <v>0</v>
      </c>
      <c r="E6" s="95">
        <f>IF(RES_hh_fech!E6=0,0,RES_hh_fech!E6/RES_summary!E$19)</f>
        <v>0</v>
      </c>
      <c r="F6" s="95">
        <f>IF(RES_hh_fech!F6=0,0,RES_hh_fech!F6/RES_summary!F$19)</f>
        <v>0</v>
      </c>
      <c r="G6" s="95">
        <f>IF(RES_hh_fech!G6=0,0,RES_hh_fech!G6/RES_summary!G$19)</f>
        <v>0</v>
      </c>
      <c r="H6" s="95">
        <f>IF(RES_hh_fech!H6=0,0,RES_hh_fech!H6/RES_summary!H$19)</f>
        <v>0</v>
      </c>
      <c r="I6" s="95">
        <f>IF(RES_hh_fech!I6=0,0,RES_hh_fech!I6/RES_summary!I$19)</f>
        <v>0</v>
      </c>
      <c r="J6" s="95">
        <f>IF(RES_hh_fech!J6=0,0,RES_hh_fech!J6/RES_summary!J$19)</f>
        <v>0</v>
      </c>
      <c r="K6" s="95">
        <f>IF(RES_hh_fech!K6=0,0,RES_hh_fech!K6/RES_summary!K$19)</f>
        <v>0</v>
      </c>
      <c r="L6" s="95">
        <f>IF(RES_hh_fech!L6=0,0,RES_hh_fech!L6/RES_summary!L$19)</f>
        <v>0</v>
      </c>
      <c r="M6" s="95">
        <f>IF(RES_hh_fech!M6=0,0,RES_hh_fech!M6/RES_summary!M$19)</f>
        <v>0</v>
      </c>
      <c r="N6" s="95">
        <f>IF(RES_hh_fech!N6=0,0,RES_hh_fech!N6/RES_summary!N$19)</f>
        <v>0</v>
      </c>
      <c r="O6" s="95">
        <f>IF(RES_hh_fech!O6=0,0,RES_hh_fech!O6/RES_summary!O$19)</f>
        <v>0</v>
      </c>
      <c r="P6" s="95">
        <f>IF(RES_hh_fech!P6=0,0,RES_hh_fech!P6/RES_summary!P$19)</f>
        <v>0</v>
      </c>
      <c r="Q6" s="95">
        <f>IF(RES_hh_fech!Q6=0,0,RES_hh_fech!Q6/RES_summary!Q$19)</f>
        <v>0</v>
      </c>
    </row>
    <row r="7" spans="1:17" ht="12" customHeight="1" x14ac:dyDescent="0.25">
      <c r="A7" s="87" t="s">
        <v>110</v>
      </c>
      <c r="B7" s="95">
        <f>IF(RES_hh_fech!B7=0,0,RES_hh_fech!B7/RES_summary!B$19)</f>
        <v>0</v>
      </c>
      <c r="C7" s="95">
        <f>IF(RES_hh_fech!C7=0,0,RES_hh_fech!C7/RES_summary!C$19)</f>
        <v>0</v>
      </c>
      <c r="D7" s="95">
        <f>IF(RES_hh_fech!D7=0,0,RES_hh_fech!D7/RES_summary!D$19)</f>
        <v>0</v>
      </c>
      <c r="E7" s="95">
        <f>IF(RES_hh_fech!E7=0,0,RES_hh_fech!E7/RES_summary!E$19)</f>
        <v>0</v>
      </c>
      <c r="F7" s="95">
        <f>IF(RES_hh_fech!F7=0,0,RES_hh_fech!F7/RES_summary!F$19)</f>
        <v>0</v>
      </c>
      <c r="G7" s="95">
        <f>IF(RES_hh_fech!G7=0,0,RES_hh_fech!G7/RES_summary!G$19)</f>
        <v>0</v>
      </c>
      <c r="H7" s="95">
        <f>IF(RES_hh_fech!H7=0,0,RES_hh_fech!H7/RES_summary!H$19)</f>
        <v>0</v>
      </c>
      <c r="I7" s="95">
        <f>IF(RES_hh_fech!I7=0,0,RES_hh_fech!I7/RES_summary!I$19)</f>
        <v>0</v>
      </c>
      <c r="J7" s="95">
        <f>IF(RES_hh_fech!J7=0,0,RES_hh_fech!J7/RES_summary!J$19)</f>
        <v>0</v>
      </c>
      <c r="K7" s="95">
        <f>IF(RES_hh_fech!K7=0,0,RES_hh_fech!K7/RES_summary!K$19)</f>
        <v>0</v>
      </c>
      <c r="L7" s="95">
        <f>IF(RES_hh_fech!L7=0,0,RES_hh_fech!L7/RES_summary!L$19)</f>
        <v>0</v>
      </c>
      <c r="M7" s="95">
        <f>IF(RES_hh_fech!M7=0,0,RES_hh_fech!M7/RES_summary!M$19)</f>
        <v>0</v>
      </c>
      <c r="N7" s="95">
        <f>IF(RES_hh_fech!N7=0,0,RES_hh_fech!N7/RES_summary!N$19)</f>
        <v>0</v>
      </c>
      <c r="O7" s="95">
        <f>IF(RES_hh_fech!O7=0,0,RES_hh_fech!O7/RES_summary!O$19)</f>
        <v>0</v>
      </c>
      <c r="P7" s="95">
        <f>IF(RES_hh_fech!P7=0,0,RES_hh_fech!P7/RES_summary!P$19)</f>
        <v>0</v>
      </c>
      <c r="Q7" s="95">
        <f>IF(RES_hh_fech!Q7=0,0,RES_hh_fech!Q7/RES_summary!Q$19)</f>
        <v>0</v>
      </c>
    </row>
    <row r="8" spans="1:17" ht="12" customHeight="1" x14ac:dyDescent="0.25">
      <c r="A8" s="87" t="s">
        <v>109</v>
      </c>
      <c r="B8" s="95">
        <f>IF(RES_hh_fech!B8=0,0,RES_hh_fech!B8/RES_summary!B$19)</f>
        <v>161.34127984615293</v>
      </c>
      <c r="C8" s="95">
        <f>IF(RES_hh_fech!C8=0,0,RES_hh_fech!C8/RES_summary!C$19)</f>
        <v>213.25720376643193</v>
      </c>
      <c r="D8" s="95">
        <f>IF(RES_hh_fech!D8=0,0,RES_hh_fech!D8/RES_summary!D$19)</f>
        <v>196.85073827198573</v>
      </c>
      <c r="E8" s="95">
        <f>IF(RES_hh_fech!E8=0,0,RES_hh_fech!E8/RES_summary!E$19)</f>
        <v>184.07115985129107</v>
      </c>
      <c r="F8" s="95">
        <f>IF(RES_hh_fech!F8=0,0,RES_hh_fech!F8/RES_summary!F$19)</f>
        <v>163.75103554646913</v>
      </c>
      <c r="G8" s="95">
        <f>IF(RES_hh_fech!G8=0,0,RES_hh_fech!G8/RES_summary!G$19)</f>
        <v>152.77917422437454</v>
      </c>
      <c r="H8" s="95">
        <f>IF(RES_hh_fech!H8=0,0,RES_hh_fech!H8/RES_summary!H$19)</f>
        <v>130.32958691182921</v>
      </c>
      <c r="I8" s="95">
        <f>IF(RES_hh_fech!I8=0,0,RES_hh_fech!I8/RES_summary!I$19)</f>
        <v>105.77764939866812</v>
      </c>
      <c r="J8" s="95">
        <f>IF(RES_hh_fech!J8=0,0,RES_hh_fech!J8/RES_summary!J$19)</f>
        <v>108.90525967639581</v>
      </c>
      <c r="K8" s="95">
        <f>IF(RES_hh_fech!K8=0,0,RES_hh_fech!K8/RES_summary!K$19)</f>
        <v>107.186494943894</v>
      </c>
      <c r="L8" s="95">
        <f>IF(RES_hh_fech!L8=0,0,RES_hh_fech!L8/RES_summary!L$19)</f>
        <v>118.29189002979615</v>
      </c>
      <c r="M8" s="95">
        <f>IF(RES_hh_fech!M8=0,0,RES_hh_fech!M8/RES_summary!M$19)</f>
        <v>101.44294753536377</v>
      </c>
      <c r="N8" s="95">
        <f>IF(RES_hh_fech!N8=0,0,RES_hh_fech!N8/RES_summary!N$19)</f>
        <v>94.636356258265536</v>
      </c>
      <c r="O8" s="95">
        <f>IF(RES_hh_fech!O8=0,0,RES_hh_fech!O8/RES_summary!O$19)</f>
        <v>99.307741706600012</v>
      </c>
      <c r="P8" s="95">
        <f>IF(RES_hh_fech!P8=0,0,RES_hh_fech!P8/RES_summary!P$19)</f>
        <v>80.798289366673885</v>
      </c>
      <c r="Q8" s="95">
        <f>IF(RES_hh_fech!Q8=0,0,RES_hh_fech!Q8/RES_summary!Q$19)</f>
        <v>78.25659911319751</v>
      </c>
    </row>
    <row r="9" spans="1:17" ht="12" customHeight="1" x14ac:dyDescent="0.25">
      <c r="A9" s="87" t="s">
        <v>55</v>
      </c>
      <c r="B9" s="95">
        <f>IF(RES_hh_fech!B9=0,0,RES_hh_fech!B9/RES_summary!B$19)</f>
        <v>207.78711879648134</v>
      </c>
      <c r="C9" s="95">
        <f>IF(RES_hh_fech!C9=0,0,RES_hh_fech!C9/RES_summary!C$19)</f>
        <v>274.88076379059817</v>
      </c>
      <c r="D9" s="95">
        <f>IF(RES_hh_fech!D9=0,0,RES_hh_fech!D9/RES_summary!D$19)</f>
        <v>257.05841358382008</v>
      </c>
      <c r="E9" s="95">
        <f>IF(RES_hh_fech!E9=0,0,RES_hh_fech!E9/RES_summary!E$19)</f>
        <v>234.97655193090966</v>
      </c>
      <c r="F9" s="95">
        <f>IF(RES_hh_fech!F9=0,0,RES_hh_fech!F9/RES_summary!F$19)</f>
        <v>212.87196829924059</v>
      </c>
      <c r="G9" s="95">
        <f>IF(RES_hh_fech!G9=0,0,RES_hh_fech!G9/RES_summary!G$19)</f>
        <v>214.21679593043308</v>
      </c>
      <c r="H9" s="95">
        <f>IF(RES_hh_fech!H9=0,0,RES_hh_fech!H9/RES_summary!H$19)</f>
        <v>151.41752162028817</v>
      </c>
      <c r="I9" s="95">
        <f>IF(RES_hh_fech!I9=0,0,RES_hh_fech!I9/RES_summary!I$19)</f>
        <v>158.73616116733874</v>
      </c>
      <c r="J9" s="95">
        <f>IF(RES_hh_fech!J9=0,0,RES_hh_fech!J9/RES_summary!J$19)</f>
        <v>140.39715961715413</v>
      </c>
      <c r="K9" s="95">
        <f>IF(RES_hh_fech!K9=0,0,RES_hh_fech!K9/RES_summary!K$19)</f>
        <v>138.30326545796152</v>
      </c>
      <c r="L9" s="95">
        <f>IF(RES_hh_fech!L9=0,0,RES_hh_fech!L9/RES_summary!L$19)</f>
        <v>152.40789401502226</v>
      </c>
      <c r="M9" s="95">
        <f>IF(RES_hh_fech!M9=0,0,RES_hh_fech!M9/RES_summary!M$19)</f>
        <v>130.45137486182657</v>
      </c>
      <c r="N9" s="95">
        <f>IF(RES_hh_fech!N9=0,0,RES_hh_fech!N9/RES_summary!N$19)</f>
        <v>109.92719383722424</v>
      </c>
      <c r="O9" s="95">
        <f>IF(RES_hh_fech!O9=0,0,RES_hh_fech!O9/RES_summary!O$19)</f>
        <v>116.27411078111555</v>
      </c>
      <c r="P9" s="95">
        <f>IF(RES_hh_fech!P9=0,0,RES_hh_fech!P9/RES_summary!P$19)</f>
        <v>102.36845074486142</v>
      </c>
      <c r="Q9" s="95">
        <f>IF(RES_hh_fech!Q9=0,0,RES_hh_fech!Q9/RES_summary!Q$19)</f>
        <v>100.12770483775846</v>
      </c>
    </row>
    <row r="10" spans="1:17" ht="12" customHeight="1" x14ac:dyDescent="0.25">
      <c r="A10" s="87" t="s">
        <v>79</v>
      </c>
      <c r="B10" s="95">
        <f>IF(RES_hh_fech!B10=0,0,RES_hh_fech!B10/RES_summary!B$19)</f>
        <v>0</v>
      </c>
      <c r="C10" s="95">
        <f>IF(RES_hh_fech!C10=0,0,RES_hh_fech!C10/RES_summary!C$19)</f>
        <v>0</v>
      </c>
      <c r="D10" s="95">
        <f>IF(RES_hh_fech!D10=0,0,RES_hh_fech!D10/RES_summary!D$19)</f>
        <v>0</v>
      </c>
      <c r="E10" s="95">
        <f>IF(RES_hh_fech!E10=0,0,RES_hh_fech!E10/RES_summary!E$19)</f>
        <v>0</v>
      </c>
      <c r="F10" s="95">
        <f>IF(RES_hh_fech!F10=0,0,RES_hh_fech!F10/RES_summary!F$19)</f>
        <v>0</v>
      </c>
      <c r="G10" s="95">
        <f>IF(RES_hh_fech!G10=0,0,RES_hh_fech!G10/RES_summary!G$19)</f>
        <v>0</v>
      </c>
      <c r="H10" s="95">
        <f>IF(RES_hh_fech!H10=0,0,RES_hh_fech!H10/RES_summary!H$19)</f>
        <v>0</v>
      </c>
      <c r="I10" s="95">
        <f>IF(RES_hh_fech!I10=0,0,RES_hh_fech!I10/RES_summary!I$19)</f>
        <v>0</v>
      </c>
      <c r="J10" s="95">
        <f>IF(RES_hh_fech!J10=0,0,RES_hh_fech!J10/RES_summary!J$19)</f>
        <v>0</v>
      </c>
      <c r="K10" s="95">
        <f>IF(RES_hh_fech!K10=0,0,RES_hh_fech!K10/RES_summary!K$19)</f>
        <v>0</v>
      </c>
      <c r="L10" s="95">
        <f>IF(RES_hh_fech!L10=0,0,RES_hh_fech!L10/RES_summary!L$19)</f>
        <v>0</v>
      </c>
      <c r="M10" s="95">
        <f>IF(RES_hh_fech!M10=0,0,RES_hh_fech!M10/RES_summary!M$19)</f>
        <v>0</v>
      </c>
      <c r="N10" s="95">
        <f>IF(RES_hh_fech!N10=0,0,RES_hh_fech!N10/RES_summary!N$19)</f>
        <v>0</v>
      </c>
      <c r="O10" s="95">
        <f>IF(RES_hh_fech!O10=0,0,RES_hh_fech!O10/RES_summary!O$19)</f>
        <v>0</v>
      </c>
      <c r="P10" s="95">
        <f>IF(RES_hh_fech!P10=0,0,RES_hh_fech!P10/RES_summary!P$19)</f>
        <v>0</v>
      </c>
      <c r="Q10" s="95">
        <f>IF(RES_hh_fech!Q10=0,0,RES_hh_fech!Q10/RES_summary!Q$19)</f>
        <v>0</v>
      </c>
    </row>
    <row r="11" spans="1:17" ht="12" customHeight="1" x14ac:dyDescent="0.25">
      <c r="A11" s="87" t="s">
        <v>61</v>
      </c>
      <c r="B11" s="95">
        <f>IF(RES_hh_fech!B11=0,0,RES_hh_fech!B11/RES_summary!B$19)</f>
        <v>129.07296280384861</v>
      </c>
      <c r="C11" s="95">
        <f>IF(RES_hh_fech!C11=0,0,RES_hh_fech!C11/RES_summary!C$19)</f>
        <v>170.4322888795549</v>
      </c>
      <c r="D11" s="95">
        <f>IF(RES_hh_fech!D11=0,0,RES_hh_fech!D11/RES_summary!D$19)</f>
        <v>159.36904263882911</v>
      </c>
      <c r="E11" s="95">
        <f>IF(RES_hh_fech!E11=0,0,RES_hh_fech!E11/RES_summary!E$19)</f>
        <v>145.68254350332271</v>
      </c>
      <c r="F11" s="95">
        <f>IF(RES_hh_fech!F11=0,0,RES_hh_fech!F11/RES_summary!F$19)</f>
        <v>131.98068050629237</v>
      </c>
      <c r="G11" s="95">
        <f>IF(RES_hh_fech!G11=0,0,RES_hh_fech!G11/RES_summary!G$19)</f>
        <v>122.44767413095028</v>
      </c>
      <c r="H11" s="95">
        <f>IF(RES_hh_fech!H11=0,0,RES_hh_fech!H11/RES_summary!H$19)</f>
        <v>103.27169145633158</v>
      </c>
      <c r="I11" s="95">
        <f>IF(RES_hh_fech!I11=0,0,RES_hh_fech!I11/RES_summary!I$19)</f>
        <v>85.007994235787464</v>
      </c>
      <c r="J11" s="95">
        <f>IF(RES_hh_fech!J11=0,0,RES_hh_fech!J11/RES_summary!J$19)</f>
        <v>83.95522925263505</v>
      </c>
      <c r="K11" s="95">
        <f>IF(RES_hh_fech!K11=0,0,RES_hh_fech!K11/RES_summary!K$19)</f>
        <v>85.749106133403757</v>
      </c>
      <c r="L11" s="95">
        <f>IF(RES_hh_fech!L11=0,0,RES_hh_fech!L11/RES_summary!L$19)</f>
        <v>94.629400039193996</v>
      </c>
      <c r="M11" s="95">
        <f>IF(RES_hh_fech!M11=0,0,RES_hh_fech!M11/RES_summary!M$19)</f>
        <v>81.445178779586215</v>
      </c>
      <c r="N11" s="95">
        <f>IF(RES_hh_fech!N11=0,0,RES_hh_fech!N11/RES_summary!N$19)</f>
        <v>78.82223153081874</v>
      </c>
      <c r="O11" s="95">
        <f>IF(RES_hh_fech!O11=0,0,RES_hh_fech!O11/RES_summary!O$19)</f>
        <v>80.681704859270397</v>
      </c>
      <c r="P11" s="95">
        <f>IF(RES_hh_fech!P11=0,0,RES_hh_fech!P11/RES_summary!P$19)</f>
        <v>66.057112845023468</v>
      </c>
      <c r="Q11" s="95">
        <f>IF(RES_hh_fech!Q11=0,0,RES_hh_fech!Q11/RES_summary!Q$19)</f>
        <v>67.802333313093257</v>
      </c>
    </row>
    <row r="12" spans="1:17" ht="12" customHeight="1" x14ac:dyDescent="0.25">
      <c r="A12" s="87" t="s">
        <v>115</v>
      </c>
      <c r="B12" s="95">
        <f>IF(RES_hh_fech!B12=0,0,RES_hh_fech!B12/RES_summary!B$19)</f>
        <v>97.856017803931621</v>
      </c>
      <c r="C12" s="95">
        <f>IF(RES_hh_fech!C12=0,0,RES_hh_fech!C12/RES_summary!C$19)</f>
        <v>126.82260298884405</v>
      </c>
      <c r="D12" s="95">
        <f>IF(RES_hh_fech!D12=0,0,RES_hh_fech!D12/RES_summary!D$19)</f>
        <v>116.6155391734675</v>
      </c>
      <c r="E12" s="95">
        <f>IF(RES_hh_fech!E12=0,0,RES_hh_fech!E12/RES_summary!E$19)</f>
        <v>104.48331949278599</v>
      </c>
      <c r="F12" s="95">
        <f>IF(RES_hh_fech!F12=0,0,RES_hh_fech!F12/RES_summary!F$19)</f>
        <v>93.200103126880606</v>
      </c>
      <c r="G12" s="95">
        <f>IF(RES_hh_fech!G12=0,0,RES_hh_fech!G12/RES_summary!G$19)</f>
        <v>83.463603762854632</v>
      </c>
      <c r="H12" s="95">
        <f>IF(RES_hh_fech!H12=0,0,RES_hh_fech!H12/RES_summary!H$19)</f>
        <v>68.12810989897325</v>
      </c>
      <c r="I12" s="95">
        <f>IF(RES_hh_fech!I12=0,0,RES_hh_fech!I12/RES_summary!I$19)</f>
        <v>53.570105806854563</v>
      </c>
      <c r="J12" s="95">
        <f>IF(RES_hh_fech!J12=0,0,RES_hh_fech!J12/RES_summary!J$19)</f>
        <v>53.367246767915226</v>
      </c>
      <c r="K12" s="95">
        <f>IF(RES_hh_fech!K12=0,0,RES_hh_fech!K12/RES_summary!K$19)</f>
        <v>50.901474472470134</v>
      </c>
      <c r="L12" s="95">
        <f>IF(RES_hh_fech!L12=0,0,RES_hh_fech!L12/RES_summary!L$19)</f>
        <v>53.708867917902246</v>
      </c>
      <c r="M12" s="95">
        <f>IF(RES_hh_fech!M12=0,0,RES_hh_fech!M12/RES_summary!M$19)</f>
        <v>41.021991711022075</v>
      </c>
      <c r="N12" s="95">
        <f>IF(RES_hh_fech!N12=0,0,RES_hh_fech!N12/RES_summary!N$19)</f>
        <v>33.814693515316584</v>
      </c>
      <c r="O12" s="95">
        <f>IF(RES_hh_fech!O12=0,0,RES_hh_fech!O12/RES_summary!O$19)</f>
        <v>31.363253507537223</v>
      </c>
      <c r="P12" s="95">
        <f>IF(RES_hh_fech!P12=0,0,RES_hh_fech!P12/RES_summary!P$19)</f>
        <v>23.644432845896418</v>
      </c>
      <c r="Q12" s="95">
        <f>IF(RES_hh_fech!Q12=0,0,RES_hh_fech!Q12/RES_summary!Q$19)</f>
        <v>22.030877363302686</v>
      </c>
    </row>
    <row r="13" spans="1:17" ht="12" customHeight="1" x14ac:dyDescent="0.25">
      <c r="A13" s="51" t="s">
        <v>114</v>
      </c>
      <c r="B13" s="22">
        <f>IF(RES_hh_fech!B13=0,0,RES_hh_fech!B13/RES_summary!B$19)</f>
        <v>172.47176477409698</v>
      </c>
      <c r="C13" s="22">
        <f>IF(RES_hh_fech!C13=0,0,RES_hh_fech!C13/RES_summary!C$19)</f>
        <v>201.21264979881556</v>
      </c>
      <c r="D13" s="22">
        <f>IF(RES_hh_fech!D13=0,0,RES_hh_fech!D13/RES_summary!D$19)</f>
        <v>195.09083183537425</v>
      </c>
      <c r="E13" s="22">
        <f>IF(RES_hh_fech!E13=0,0,RES_hh_fech!E13/RES_summary!E$19)</f>
        <v>179.88928194546966</v>
      </c>
      <c r="F13" s="22">
        <f>IF(RES_hh_fech!F13=0,0,RES_hh_fech!F13/RES_summary!F$19)</f>
        <v>157.55300855867526</v>
      </c>
      <c r="G13" s="22">
        <f>IF(RES_hh_fech!G13=0,0,RES_hh_fech!G13/RES_summary!G$19)</f>
        <v>147.92469953494478</v>
      </c>
      <c r="H13" s="22">
        <f>IF(RES_hh_fech!H13=0,0,RES_hh_fech!H13/RES_summary!H$19)</f>
        <v>130.43868201060121</v>
      </c>
      <c r="I13" s="22">
        <f>IF(RES_hh_fech!I13=0,0,RES_hh_fech!I13/RES_summary!I$19)</f>
        <v>108.58110147609317</v>
      </c>
      <c r="J13" s="22">
        <f>IF(RES_hh_fech!J13=0,0,RES_hh_fech!J13/RES_summary!J$19)</f>
        <v>109.9995277370537</v>
      </c>
      <c r="K13" s="22">
        <f>IF(RES_hh_fech!K13=0,0,RES_hh_fech!K13/RES_summary!K$19)</f>
        <v>106.7616854813858</v>
      </c>
      <c r="L13" s="22">
        <f>IF(RES_hh_fech!L13=0,0,RES_hh_fech!L13/RES_summary!L$19)</f>
        <v>113.25214918693771</v>
      </c>
      <c r="M13" s="22">
        <f>IF(RES_hh_fech!M13=0,0,RES_hh_fech!M13/RES_summary!M$19)</f>
        <v>101.39123465968044</v>
      </c>
      <c r="N13" s="22">
        <f>IF(RES_hh_fech!N13=0,0,RES_hh_fech!N13/RES_summary!N$19)</f>
        <v>104.62095709594104</v>
      </c>
      <c r="O13" s="22">
        <f>IF(RES_hh_fech!O13=0,0,RES_hh_fech!O13/RES_summary!O$19)</f>
        <v>114.61288259682672</v>
      </c>
      <c r="P13" s="22">
        <f>IF(RES_hh_fech!P13=0,0,RES_hh_fech!P13/RES_summary!P$19)</f>
        <v>92.529203783810431</v>
      </c>
      <c r="Q13" s="22">
        <f>IF(RES_hh_fech!Q13=0,0,RES_hh_fech!Q13/RES_summary!Q$19)</f>
        <v>93.094585293027137</v>
      </c>
    </row>
    <row r="14" spans="1:17" ht="12" customHeight="1" x14ac:dyDescent="0.25">
      <c r="A14" s="99" t="s">
        <v>117</v>
      </c>
      <c r="B14" s="98">
        <f>IF(RES_hh_fech!B14=0,0,RES_hh_fech!B14/RES_summary!B$19)</f>
        <v>2.7201152672997773</v>
      </c>
      <c r="C14" s="98">
        <f>IF(RES_hh_fech!C14=0,0,RES_hh_fech!C14/RES_summary!C$19)</f>
        <v>1.352298907798053</v>
      </c>
      <c r="D14" s="98">
        <f>IF(RES_hh_fech!D14=0,0,RES_hh_fech!D14/RES_summary!D$19)</f>
        <v>1.6373096445065345</v>
      </c>
      <c r="E14" s="98">
        <f>IF(RES_hh_fech!E14=0,0,RES_hh_fech!E14/RES_summary!E$19)</f>
        <v>1.5897308979460238</v>
      </c>
      <c r="F14" s="98">
        <f>IF(RES_hh_fech!F14=0,0,RES_hh_fech!F14/RES_summary!F$19)</f>
        <v>1.1356248801745119</v>
      </c>
      <c r="G14" s="98">
        <f>IF(RES_hh_fech!G14=0,0,RES_hh_fech!G14/RES_summary!G$19)</f>
        <v>1.1593300109688784</v>
      </c>
      <c r="H14" s="98">
        <f>IF(RES_hh_fech!H14=0,0,RES_hh_fech!H14/RES_summary!H$19)</f>
        <v>1.2718316174394402</v>
      </c>
      <c r="I14" s="98">
        <f>IF(RES_hh_fech!I14=0,0,RES_hh_fech!I14/RES_summary!I$19)</f>
        <v>1.2465069802371056</v>
      </c>
      <c r="J14" s="98">
        <f>IF(RES_hh_fech!J14=0,0,RES_hh_fech!J14/RES_summary!J$19)</f>
        <v>1.1520355879172324</v>
      </c>
      <c r="K14" s="98">
        <f>IF(RES_hh_fech!K14=0,0,RES_hh_fech!K14/RES_summary!K$19)</f>
        <v>0.97141622045372944</v>
      </c>
      <c r="L14" s="98">
        <f>IF(RES_hh_fech!L14=0,0,RES_hh_fech!L14/RES_summary!L$19)</f>
        <v>0.73525710068968375</v>
      </c>
      <c r="M14" s="98">
        <f>IF(RES_hh_fech!M14=0,0,RES_hh_fech!M14/RES_summary!M$19)</f>
        <v>0.95020461358393804</v>
      </c>
      <c r="N14" s="98">
        <f>IF(RES_hh_fech!N14=0,0,RES_hh_fech!N14/RES_summary!N$19)</f>
        <v>1.4656628641934195</v>
      </c>
      <c r="O14" s="98">
        <f>IF(RES_hh_fech!O14=0,0,RES_hh_fech!O14/RES_summary!O$19)</f>
        <v>1.7982109689063441</v>
      </c>
      <c r="P14" s="98">
        <f>IF(RES_hh_fech!P14=0,0,RES_hh_fech!P14/RES_summary!P$19)</f>
        <v>1.6411189402577362</v>
      </c>
      <c r="Q14" s="98">
        <f>IF(RES_hh_fech!Q14=0,0,RES_hh_fech!Q14/RES_summary!Q$19)</f>
        <v>1.7866107870149834</v>
      </c>
    </row>
    <row r="15" spans="1:17" ht="12.95" customHeight="1" x14ac:dyDescent="0.25">
      <c r="A15" s="89" t="s">
        <v>112</v>
      </c>
      <c r="B15" s="96">
        <f>IF(RES_hh_fech!B15=0,0,RES_hh_fech!B15/RES_summary!B$19)</f>
        <v>4.3382467244149816E-3</v>
      </c>
      <c r="C15" s="96">
        <f>IF(RES_hh_fech!C15=0,0,RES_hh_fech!C15/RES_summary!C$19)</f>
        <v>7.4108627123591767E-3</v>
      </c>
      <c r="D15" s="96">
        <f>IF(RES_hh_fech!D15=0,0,RES_hh_fech!D15/RES_summary!D$19)</f>
        <v>1.1628407324212426E-2</v>
      </c>
      <c r="E15" s="96">
        <f>IF(RES_hh_fech!E15=0,0,RES_hh_fech!E15/RES_summary!E$19)</f>
        <v>1.3406232445650021E-2</v>
      </c>
      <c r="F15" s="96">
        <f>IF(RES_hh_fech!F15=0,0,RES_hh_fech!F15/RES_summary!F$19)</f>
        <v>1.9081472891926212E-2</v>
      </c>
      <c r="G15" s="96">
        <f>IF(RES_hh_fech!G15=0,0,RES_hh_fech!G15/RES_summary!G$19)</f>
        <v>2.1885614728703436E-2</v>
      </c>
      <c r="H15" s="96">
        <f>IF(RES_hh_fech!H15=0,0,RES_hh_fech!H15/RES_summary!H$19)</f>
        <v>2.8663378703845555E-2</v>
      </c>
      <c r="I15" s="96">
        <f>IF(RES_hh_fech!I15=0,0,RES_hh_fech!I15/RES_summary!I$19)</f>
        <v>3.3313831239981835E-2</v>
      </c>
      <c r="J15" s="96">
        <f>IF(RES_hh_fech!J15=0,0,RES_hh_fech!J15/RES_summary!J$19)</f>
        <v>3.7065381051055751E-2</v>
      </c>
      <c r="K15" s="96">
        <f>IF(RES_hh_fech!K15=0,0,RES_hh_fech!K15/RES_summary!K$19)</f>
        <v>4.4012551005002336E-2</v>
      </c>
      <c r="L15" s="96">
        <f>IF(RES_hh_fech!L15=0,0,RES_hh_fech!L15/RES_summary!L$19)</f>
        <v>4.7018650166297749E-2</v>
      </c>
      <c r="M15" s="96">
        <f>IF(RES_hh_fech!M15=0,0,RES_hh_fech!M15/RES_summary!M$19)</f>
        <v>5.0754182505237118E-2</v>
      </c>
      <c r="N15" s="96">
        <f>IF(RES_hh_fech!N15=0,0,RES_hh_fech!N15/RES_summary!N$19)</f>
        <v>5.7216472427584389E-2</v>
      </c>
      <c r="O15" s="96">
        <f>IF(RES_hh_fech!O15=0,0,RES_hh_fech!O15/RES_summary!O$19)</f>
        <v>6.5773022856037089E-2</v>
      </c>
      <c r="P15" s="96">
        <f>IF(RES_hh_fech!P15=0,0,RES_hh_fech!P15/RES_summary!P$19)</f>
        <v>7.6152365115152443E-2</v>
      </c>
      <c r="Q15" s="96">
        <f>IF(RES_hh_fech!Q15=0,0,RES_hh_fech!Q15/RES_summary!Q$19)</f>
        <v>8.407706335552502E-2</v>
      </c>
    </row>
    <row r="16" spans="1:17" ht="12" customHeight="1" x14ac:dyDescent="0.25">
      <c r="A16" s="87" t="s">
        <v>111</v>
      </c>
      <c r="B16" s="97">
        <f>IF(RES_hh_fech!B16=0,0,RES_hh_fech!B16/RES_summary!B$19)</f>
        <v>4.3382467244149816E-3</v>
      </c>
      <c r="C16" s="97">
        <f>IF(RES_hh_fech!C16=0,0,RES_hh_fech!C16/RES_summary!C$19)</f>
        <v>7.4108627123591767E-3</v>
      </c>
      <c r="D16" s="97">
        <f>IF(RES_hh_fech!D16=0,0,RES_hh_fech!D16/RES_summary!D$19)</f>
        <v>1.1628407324212426E-2</v>
      </c>
      <c r="E16" s="97">
        <f>IF(RES_hh_fech!E16=0,0,RES_hh_fech!E16/RES_summary!E$19)</f>
        <v>1.3406232445650021E-2</v>
      </c>
      <c r="F16" s="97">
        <f>IF(RES_hh_fech!F16=0,0,RES_hh_fech!F16/RES_summary!F$19)</f>
        <v>1.9081472891926212E-2</v>
      </c>
      <c r="G16" s="97">
        <f>IF(RES_hh_fech!G16=0,0,RES_hh_fech!G16/RES_summary!G$19)</f>
        <v>2.1885614728703436E-2</v>
      </c>
      <c r="H16" s="97">
        <f>IF(RES_hh_fech!H16=0,0,RES_hh_fech!H16/RES_summary!H$19)</f>
        <v>2.8663378703845555E-2</v>
      </c>
      <c r="I16" s="97">
        <f>IF(RES_hh_fech!I16=0,0,RES_hh_fech!I16/RES_summary!I$19)</f>
        <v>3.3313831239981835E-2</v>
      </c>
      <c r="J16" s="97">
        <f>IF(RES_hh_fech!J16=0,0,RES_hh_fech!J16/RES_summary!J$19)</f>
        <v>3.7065381051055751E-2</v>
      </c>
      <c r="K16" s="97">
        <f>IF(RES_hh_fech!K16=0,0,RES_hh_fech!K16/RES_summary!K$19)</f>
        <v>4.4012551005002336E-2</v>
      </c>
      <c r="L16" s="97">
        <f>IF(RES_hh_fech!L16=0,0,RES_hh_fech!L16/RES_summary!L$19)</f>
        <v>4.7018650166297749E-2</v>
      </c>
      <c r="M16" s="97">
        <f>IF(RES_hh_fech!M16=0,0,RES_hh_fech!M16/RES_summary!M$19)</f>
        <v>5.0754182505237118E-2</v>
      </c>
      <c r="N16" s="97">
        <f>IF(RES_hh_fech!N16=0,0,RES_hh_fech!N16/RES_summary!N$19)</f>
        <v>5.7216472427584389E-2</v>
      </c>
      <c r="O16" s="97">
        <f>IF(RES_hh_fech!O16=0,0,RES_hh_fech!O16/RES_summary!O$19)</f>
        <v>6.5773022856037089E-2</v>
      </c>
      <c r="P16" s="97">
        <f>IF(RES_hh_fech!P16=0,0,RES_hh_fech!P16/RES_summary!P$19)</f>
        <v>7.6152365115152443E-2</v>
      </c>
      <c r="Q16" s="97">
        <f>IF(RES_hh_fech!Q16=0,0,RES_hh_fech!Q16/RES_summary!Q$19)</f>
        <v>8.407706335552502E-2</v>
      </c>
    </row>
    <row r="17" spans="1:17" ht="12.95" customHeight="1" x14ac:dyDescent="0.25">
      <c r="A17" s="89" t="s">
        <v>63</v>
      </c>
      <c r="B17" s="96">
        <f>IF(RES_hh_fech!B17=0,0,RES_hh_fech!B17/RES_summary!B$19)</f>
        <v>24.835487208230465</v>
      </c>
      <c r="C17" s="96">
        <f>IF(RES_hh_fech!C17=0,0,RES_hh_fech!C17/RES_summary!C$19)</f>
        <v>22.872664924922368</v>
      </c>
      <c r="D17" s="96">
        <f>IF(RES_hh_fech!D17=0,0,RES_hh_fech!D17/RES_summary!D$19)</f>
        <v>23.019443492648257</v>
      </c>
      <c r="E17" s="96">
        <f>IF(RES_hh_fech!E17=0,0,RES_hh_fech!E17/RES_summary!E$19)</f>
        <v>23.018524773050004</v>
      </c>
      <c r="F17" s="96">
        <f>IF(RES_hh_fech!F17=0,0,RES_hh_fech!F17/RES_summary!F$19)</f>
        <v>22.830183566430936</v>
      </c>
      <c r="G17" s="96">
        <f>IF(RES_hh_fech!G17=0,0,RES_hh_fech!G17/RES_summary!G$19)</f>
        <v>22.890271518684148</v>
      </c>
      <c r="H17" s="96">
        <f>IF(RES_hh_fech!H17=0,0,RES_hh_fech!H17/RES_summary!H$19)</f>
        <v>22.971606499703881</v>
      </c>
      <c r="I17" s="96">
        <f>IF(RES_hh_fech!I17=0,0,RES_hh_fech!I17/RES_summary!I$19)</f>
        <v>22.831746339640571</v>
      </c>
      <c r="J17" s="96">
        <f>IF(RES_hh_fech!J17=0,0,RES_hh_fech!J17/RES_summary!J$19)</f>
        <v>23.278020900593809</v>
      </c>
      <c r="K17" s="96">
        <f>IF(RES_hh_fech!K17=0,0,RES_hh_fech!K17/RES_summary!K$19)</f>
        <v>23.06057723352955</v>
      </c>
      <c r="L17" s="96">
        <f>IF(RES_hh_fech!L17=0,0,RES_hh_fech!L17/RES_summary!L$19)</f>
        <v>23.131563849381688</v>
      </c>
      <c r="M17" s="96">
        <f>IF(RES_hh_fech!M17=0,0,RES_hh_fech!M17/RES_summary!M$19)</f>
        <v>23.009996684531473</v>
      </c>
      <c r="N17" s="96">
        <f>IF(RES_hh_fech!N17=0,0,RES_hh_fech!N17/RES_summary!N$19)</f>
        <v>23.596791738872568</v>
      </c>
      <c r="O17" s="96">
        <f>IF(RES_hh_fech!O17=0,0,RES_hh_fech!O17/RES_summary!O$19)</f>
        <v>22.99644439567917</v>
      </c>
      <c r="P17" s="96">
        <f>IF(RES_hh_fech!P17=0,0,RES_hh_fech!P17/RES_summary!P$19)</f>
        <v>25.179400542030503</v>
      </c>
      <c r="Q17" s="96">
        <f>IF(RES_hh_fech!Q17=0,0,RES_hh_fech!Q17/RES_summary!Q$19)</f>
        <v>27.034915506793119</v>
      </c>
    </row>
    <row r="18" spans="1:17" ht="12" customHeight="1" x14ac:dyDescent="0.25">
      <c r="A18" s="87" t="s">
        <v>58</v>
      </c>
      <c r="B18" s="95">
        <f>IF(RES_hh_fech!B18=0,0,RES_hh_fech!B18/RES_summary!B$19)</f>
        <v>0</v>
      </c>
      <c r="C18" s="95">
        <f>IF(RES_hh_fech!C18=0,0,RES_hh_fech!C18/RES_summary!C$19)</f>
        <v>0</v>
      </c>
      <c r="D18" s="95">
        <f>IF(RES_hh_fech!D18=0,0,RES_hh_fech!D18/RES_summary!D$19)</f>
        <v>0</v>
      </c>
      <c r="E18" s="95">
        <f>IF(RES_hh_fech!E18=0,0,RES_hh_fech!E18/RES_summary!E$19)</f>
        <v>0</v>
      </c>
      <c r="F18" s="95">
        <f>IF(RES_hh_fech!F18=0,0,RES_hh_fech!F18/RES_summary!F$19)</f>
        <v>0</v>
      </c>
      <c r="G18" s="95">
        <f>IF(RES_hh_fech!G18=0,0,RES_hh_fech!G18/RES_summary!G$19)</f>
        <v>0</v>
      </c>
      <c r="H18" s="95">
        <f>IF(RES_hh_fech!H18=0,0,RES_hh_fech!H18/RES_summary!H$19)</f>
        <v>0</v>
      </c>
      <c r="I18" s="95">
        <f>IF(RES_hh_fech!I18=0,0,RES_hh_fech!I18/RES_summary!I$19)</f>
        <v>0</v>
      </c>
      <c r="J18" s="95">
        <f>IF(RES_hh_fech!J18=0,0,RES_hh_fech!J18/RES_summary!J$19)</f>
        <v>0</v>
      </c>
      <c r="K18" s="95">
        <f>IF(RES_hh_fech!K18=0,0,RES_hh_fech!K18/RES_summary!K$19)</f>
        <v>0</v>
      </c>
      <c r="L18" s="95">
        <f>IF(RES_hh_fech!L18=0,0,RES_hh_fech!L18/RES_summary!L$19)</f>
        <v>0</v>
      </c>
      <c r="M18" s="95">
        <f>IF(RES_hh_fech!M18=0,0,RES_hh_fech!M18/RES_summary!M$19)</f>
        <v>0</v>
      </c>
      <c r="N18" s="95">
        <f>IF(RES_hh_fech!N18=0,0,RES_hh_fech!N18/RES_summary!N$19)</f>
        <v>0</v>
      </c>
      <c r="O18" s="95">
        <f>IF(RES_hh_fech!O18=0,0,RES_hh_fech!O18/RES_summary!O$19)</f>
        <v>0</v>
      </c>
      <c r="P18" s="95">
        <f>IF(RES_hh_fech!P18=0,0,RES_hh_fech!P18/RES_summary!P$19)</f>
        <v>0</v>
      </c>
      <c r="Q18" s="95">
        <f>IF(RES_hh_fech!Q18=0,0,RES_hh_fech!Q18/RES_summary!Q$19)</f>
        <v>0</v>
      </c>
    </row>
    <row r="19" spans="1:17" s="28" customFormat="1" ht="12" customHeight="1" x14ac:dyDescent="0.25">
      <c r="A19" s="87" t="s">
        <v>84</v>
      </c>
      <c r="B19" s="95">
        <f>IF(RES_hh_fech!B19=0,0,RES_hh_fech!B19/RES_summary!B$19)</f>
        <v>28.120911833805579</v>
      </c>
      <c r="C19" s="95">
        <f>IF(RES_hh_fech!C19=0,0,RES_hh_fech!C19/RES_summary!C$19)</f>
        <v>27.979406988127511</v>
      </c>
      <c r="D19" s="95">
        <f>IF(RES_hh_fech!D19=0,0,RES_hh_fech!D19/RES_summary!D$19)</f>
        <v>27.791375892878673</v>
      </c>
      <c r="E19" s="95">
        <f>IF(RES_hh_fech!E19=0,0,RES_hh_fech!E19/RES_summary!E$19)</f>
        <v>27.475619221741439</v>
      </c>
      <c r="F19" s="95">
        <f>IF(RES_hh_fech!F19=0,0,RES_hh_fech!F19/RES_summary!F$19)</f>
        <v>27.351525309899824</v>
      </c>
      <c r="G19" s="95">
        <f>IF(RES_hh_fech!G19=0,0,RES_hh_fech!G19/RES_summary!G$19)</f>
        <v>27.495721035404667</v>
      </c>
      <c r="H19" s="95">
        <f>IF(RES_hh_fech!H19=0,0,RES_hh_fech!H19/RES_summary!H$19)</f>
        <v>27.387176055043316</v>
      </c>
      <c r="I19" s="95">
        <f>IF(RES_hh_fech!I19=0,0,RES_hh_fech!I19/RES_summary!I$19)</f>
        <v>27.21585732168263</v>
      </c>
      <c r="J19" s="95">
        <f>IF(RES_hh_fech!J19=0,0,RES_hh_fech!J19/RES_summary!J$19)</f>
        <v>27.40911113718963</v>
      </c>
      <c r="K19" s="95">
        <f>IF(RES_hh_fech!K19=0,0,RES_hh_fech!K19/RES_summary!K$19)</f>
        <v>27.22636829863675</v>
      </c>
      <c r="L19" s="95">
        <f>IF(RES_hh_fech!L19=0,0,RES_hh_fech!L19/RES_summary!L$19)</f>
        <v>27.016888050732316</v>
      </c>
      <c r="M19" s="95">
        <f>IF(RES_hh_fech!M19=0,0,RES_hh_fech!M19/RES_summary!M$19)</f>
        <v>25.973373673871286</v>
      </c>
      <c r="N19" s="95">
        <f>IF(RES_hh_fech!N19=0,0,RES_hh_fech!N19/RES_summary!N$19)</f>
        <v>26.087671578443825</v>
      </c>
      <c r="O19" s="95">
        <f>IF(RES_hh_fech!O19=0,0,RES_hh_fech!O19/RES_summary!O$19)</f>
        <v>24.894983428374172</v>
      </c>
      <c r="P19" s="95">
        <f>IF(RES_hh_fech!P19=0,0,RES_hh_fech!P19/RES_summary!P$19)</f>
        <v>26.656526841211374</v>
      </c>
      <c r="Q19" s="95">
        <f>IF(RES_hh_fech!Q19=0,0,RES_hh_fech!Q19/RES_summary!Q$19)</f>
        <v>28.240785327645316</v>
      </c>
    </row>
    <row r="20" spans="1:17" ht="12" customHeight="1" x14ac:dyDescent="0.25">
      <c r="A20" s="87" t="s">
        <v>110</v>
      </c>
      <c r="B20" s="95">
        <f>IF(RES_hh_fech!B20=0,0,RES_hh_fech!B20/RES_summary!B$19)</f>
        <v>0</v>
      </c>
      <c r="C20" s="95">
        <f>IF(RES_hh_fech!C20=0,0,RES_hh_fech!C20/RES_summary!C$19)</f>
        <v>0</v>
      </c>
      <c r="D20" s="95">
        <f>IF(RES_hh_fech!D20=0,0,RES_hh_fech!D20/RES_summary!D$19)</f>
        <v>0</v>
      </c>
      <c r="E20" s="95">
        <f>IF(RES_hh_fech!E20=0,0,RES_hh_fech!E20/RES_summary!E$19)</f>
        <v>0</v>
      </c>
      <c r="F20" s="95">
        <f>IF(RES_hh_fech!F20=0,0,RES_hh_fech!F20/RES_summary!F$19)</f>
        <v>0</v>
      </c>
      <c r="G20" s="95">
        <f>IF(RES_hh_fech!G20=0,0,RES_hh_fech!G20/RES_summary!G$19)</f>
        <v>0</v>
      </c>
      <c r="H20" s="95">
        <f>IF(RES_hh_fech!H20=0,0,RES_hh_fech!H20/RES_summary!H$19)</f>
        <v>0</v>
      </c>
      <c r="I20" s="95">
        <f>IF(RES_hh_fech!I20=0,0,RES_hh_fech!I20/RES_summary!I$19)</f>
        <v>0</v>
      </c>
      <c r="J20" s="95">
        <f>IF(RES_hh_fech!J20=0,0,RES_hh_fech!J20/RES_summary!J$19)</f>
        <v>0</v>
      </c>
      <c r="K20" s="95">
        <f>IF(RES_hh_fech!K20=0,0,RES_hh_fech!K20/RES_summary!K$19)</f>
        <v>0</v>
      </c>
      <c r="L20" s="95">
        <f>IF(RES_hh_fech!L20=0,0,RES_hh_fech!L20/RES_summary!L$19)</f>
        <v>0</v>
      </c>
      <c r="M20" s="95">
        <f>IF(RES_hh_fech!M20=0,0,RES_hh_fech!M20/RES_summary!M$19)</f>
        <v>0</v>
      </c>
      <c r="N20" s="95">
        <f>IF(RES_hh_fech!N20=0,0,RES_hh_fech!N20/RES_summary!N$19)</f>
        <v>0</v>
      </c>
      <c r="O20" s="95">
        <f>IF(RES_hh_fech!O20=0,0,RES_hh_fech!O20/RES_summary!O$19)</f>
        <v>0</v>
      </c>
      <c r="P20" s="95">
        <f>IF(RES_hh_fech!P20=0,0,RES_hh_fech!P20/RES_summary!P$19)</f>
        <v>0</v>
      </c>
      <c r="Q20" s="95">
        <f>IF(RES_hh_fech!Q20=0,0,RES_hh_fech!Q20/RES_summary!Q$19)</f>
        <v>0</v>
      </c>
    </row>
    <row r="21" spans="1:17" ht="12" customHeight="1" x14ac:dyDescent="0.25">
      <c r="A21" s="87" t="s">
        <v>109</v>
      </c>
      <c r="B21" s="95">
        <f>IF(RES_hh_fech!B21=0,0,RES_hh_fech!B21/RES_summary!B$19)</f>
        <v>26.99603236823085</v>
      </c>
      <c r="C21" s="95">
        <f>IF(RES_hh_fech!C21=0,0,RES_hh_fech!C21/RES_summary!C$19)</f>
        <v>26.860682528005611</v>
      </c>
      <c r="D21" s="95">
        <f>IF(RES_hh_fech!D21=0,0,RES_hh_fech!D21/RES_summary!D$19)</f>
        <v>26.679461303509289</v>
      </c>
      <c r="E21" s="95">
        <f>IF(RES_hh_fech!E21=0,0,RES_hh_fech!E21/RES_summary!E$19)</f>
        <v>26.37670149333055</v>
      </c>
      <c r="F21" s="95">
        <f>IF(RES_hh_fech!F21=0,0,RES_hh_fech!F21/RES_summary!F$19)</f>
        <v>26.256939109536823</v>
      </c>
      <c r="G21" s="95">
        <f>IF(RES_hh_fech!G21=0,0,RES_hh_fech!G21/RES_summary!G$19)</f>
        <v>26.396302771350868</v>
      </c>
      <c r="H21" s="95">
        <f>IF(RES_hh_fech!H21=0,0,RES_hh_fech!H21/RES_summary!H$19)</f>
        <v>26.292098397622002</v>
      </c>
      <c r="I21" s="95">
        <f>IF(RES_hh_fech!I21=0,0,RES_hh_fech!I21/RES_summary!I$19)</f>
        <v>26.112940706606903</v>
      </c>
      <c r="J21" s="95">
        <f>IF(RES_hh_fech!J21=0,0,RES_hh_fech!J21/RES_summary!J$19)</f>
        <v>26.313906111776845</v>
      </c>
      <c r="K21" s="95">
        <f>IF(RES_hh_fech!K21=0,0,RES_hh_fech!K21/RES_summary!K$19)</f>
        <v>26.135967168712366</v>
      </c>
      <c r="L21" s="95">
        <f>IF(RES_hh_fech!L21=0,0,RES_hh_fech!L21/RES_summary!L$19)</f>
        <v>25.934994265542326</v>
      </c>
      <c r="M21" s="95">
        <f>IF(RES_hh_fech!M21=0,0,RES_hh_fech!M21/RES_summary!M$19)</f>
        <v>25.783234551943512</v>
      </c>
      <c r="N21" s="95">
        <f>IF(RES_hh_fech!N21=0,0,RES_hh_fech!N21/RES_summary!N$19)</f>
        <v>26.484340515736896</v>
      </c>
      <c r="O21" s="95">
        <f>IF(RES_hh_fech!O21=0,0,RES_hh_fech!O21/RES_summary!O$19)</f>
        <v>25.539823585290407</v>
      </c>
      <c r="P21" s="95">
        <f>IF(RES_hh_fech!P21=0,0,RES_hh_fech!P21/RES_summary!P$19)</f>
        <v>28.021987540360129</v>
      </c>
      <c r="Q21" s="95">
        <f>IF(RES_hh_fech!Q21=0,0,RES_hh_fech!Q21/RES_summary!Q$19)</f>
        <v>30.006713016945525</v>
      </c>
    </row>
    <row r="22" spans="1:17" ht="12" customHeight="1" x14ac:dyDescent="0.25">
      <c r="A22" s="87" t="s">
        <v>55</v>
      </c>
      <c r="B22" s="95">
        <f>IF(RES_hh_fech!B22=0,0,RES_hh_fech!B22/RES_summary!B$19)</f>
        <v>33.942207619185325</v>
      </c>
      <c r="C22" s="95">
        <f>IF(RES_hh_fech!C22=0,0,RES_hh_fech!C22/RES_summary!C$19)</f>
        <v>33.572986521313403</v>
      </c>
      <c r="D22" s="95">
        <f>IF(RES_hh_fech!D22=0,0,RES_hh_fech!D22/RES_summary!D$19)</f>
        <v>33.348960369424177</v>
      </c>
      <c r="E22" s="95">
        <f>IF(RES_hh_fech!E22=0,0,RES_hh_fech!E22/RES_summary!E$19)</f>
        <v>32.974577234561181</v>
      </c>
      <c r="F22" s="95">
        <f>IF(RES_hh_fech!F22=0,0,RES_hh_fech!F22/RES_summary!F$19)</f>
        <v>32.821700654016318</v>
      </c>
      <c r="G22" s="95">
        <f>IF(RES_hh_fech!G22=0,0,RES_hh_fech!G22/RES_summary!G$19)</f>
        <v>35.166727182617102</v>
      </c>
      <c r="H22" s="95">
        <f>IF(RES_hh_fech!H22=0,0,RES_hh_fech!H22/RES_summary!H$19)</f>
        <v>30.715074517288507</v>
      </c>
      <c r="I22" s="95">
        <f>IF(RES_hh_fech!I22=0,0,RES_hh_fech!I22/RES_summary!I$19)</f>
        <v>34.115964892395596</v>
      </c>
      <c r="J22" s="95">
        <f>IF(RES_hh_fech!J22=0,0,RES_hh_fech!J22/RES_summary!J$19)</f>
        <v>31.431012313474845</v>
      </c>
      <c r="K22" s="95">
        <f>IF(RES_hh_fech!K22=0,0,RES_hh_fech!K22/RES_summary!K$19)</f>
        <v>32.669439119488139</v>
      </c>
      <c r="L22" s="95">
        <f>IF(RES_hh_fech!L22=0,0,RES_hh_fech!L22/RES_summary!L$19)</f>
        <v>32.418726163586747</v>
      </c>
      <c r="M22" s="95">
        <f>IF(RES_hh_fech!M22=0,0,RES_hh_fech!M22/RES_summary!M$19)</f>
        <v>32.154542260930533</v>
      </c>
      <c r="N22" s="95">
        <f>IF(RES_hh_fech!N22=0,0,RES_hh_fech!N22/RES_summary!N$19)</f>
        <v>32.929092997815701</v>
      </c>
      <c r="O22" s="95">
        <f>IF(RES_hh_fech!O22=0,0,RES_hh_fech!O22/RES_summary!O$19)</f>
        <v>31.696143254794237</v>
      </c>
      <c r="P22" s="95">
        <f>IF(RES_hh_fech!P22=0,0,RES_hh_fech!P22/RES_summary!P$19)</f>
        <v>34.491506845814165</v>
      </c>
      <c r="Q22" s="95">
        <f>IF(RES_hh_fech!Q22=0,0,RES_hh_fech!Q22/RES_summary!Q$19)</f>
        <v>36.84500419050994</v>
      </c>
    </row>
    <row r="23" spans="1:17" ht="12" customHeight="1" x14ac:dyDescent="0.25">
      <c r="A23" s="87" t="s">
        <v>79</v>
      </c>
      <c r="B23" s="95">
        <f>IF(RES_hh_fech!B23=0,0,RES_hh_fech!B23/RES_summary!B$19)</f>
        <v>0</v>
      </c>
      <c r="C23" s="95">
        <f>IF(RES_hh_fech!C23=0,0,RES_hh_fech!C23/RES_summary!C$19)</f>
        <v>0</v>
      </c>
      <c r="D23" s="95">
        <f>IF(RES_hh_fech!D23=0,0,RES_hh_fech!D23/RES_summary!D$19)</f>
        <v>0</v>
      </c>
      <c r="E23" s="95">
        <f>IF(RES_hh_fech!E23=0,0,RES_hh_fech!E23/RES_summary!E$19)</f>
        <v>0</v>
      </c>
      <c r="F23" s="95">
        <f>IF(RES_hh_fech!F23=0,0,RES_hh_fech!F23/RES_summary!F$19)</f>
        <v>0</v>
      </c>
      <c r="G23" s="95">
        <f>IF(RES_hh_fech!G23=0,0,RES_hh_fech!G23/RES_summary!G$19)</f>
        <v>0</v>
      </c>
      <c r="H23" s="95">
        <f>IF(RES_hh_fech!H23=0,0,RES_hh_fech!H23/RES_summary!H$19)</f>
        <v>0</v>
      </c>
      <c r="I23" s="95">
        <f>IF(RES_hh_fech!I23=0,0,RES_hh_fech!I23/RES_summary!I$19)</f>
        <v>0</v>
      </c>
      <c r="J23" s="95">
        <f>IF(RES_hh_fech!J23=0,0,RES_hh_fech!J23/RES_summary!J$19)</f>
        <v>0</v>
      </c>
      <c r="K23" s="95">
        <f>IF(RES_hh_fech!K23=0,0,RES_hh_fech!K23/RES_summary!K$19)</f>
        <v>0</v>
      </c>
      <c r="L23" s="95">
        <f>IF(RES_hh_fech!L23=0,0,RES_hh_fech!L23/RES_summary!L$19)</f>
        <v>0</v>
      </c>
      <c r="M23" s="95">
        <f>IF(RES_hh_fech!M23=0,0,RES_hh_fech!M23/RES_summary!M$19)</f>
        <v>0</v>
      </c>
      <c r="N23" s="95">
        <f>IF(RES_hh_fech!N23=0,0,RES_hh_fech!N23/RES_summary!N$19)</f>
        <v>0</v>
      </c>
      <c r="O23" s="95">
        <f>IF(RES_hh_fech!O23=0,0,RES_hh_fech!O23/RES_summary!O$19)</f>
        <v>0</v>
      </c>
      <c r="P23" s="95">
        <f>IF(RES_hh_fech!P23=0,0,RES_hh_fech!P23/RES_summary!P$19)</f>
        <v>0</v>
      </c>
      <c r="Q23" s="95">
        <f>IF(RES_hh_fech!Q23=0,0,RES_hh_fech!Q23/RES_summary!Q$19)</f>
        <v>0</v>
      </c>
    </row>
    <row r="24" spans="1:17" ht="12" customHeight="1" x14ac:dyDescent="0.25">
      <c r="A24" s="87" t="s">
        <v>61</v>
      </c>
      <c r="B24" s="95">
        <f>IF(RES_hh_fech!B24=0,0,RES_hh_fech!B24/RES_summary!B$19)</f>
        <v>16.728521909778014</v>
      </c>
      <c r="C24" s="95">
        <f>IF(RES_hh_fech!C24=0,0,RES_hh_fech!C24/RES_summary!C$19)</f>
        <v>16.688964251166613</v>
      </c>
      <c r="D24" s="95">
        <f>IF(RES_hh_fech!D24=0,0,RES_hh_fech!D24/RES_summary!D$19)</f>
        <v>16.624441202870891</v>
      </c>
      <c r="E24" s="95">
        <f>IF(RES_hh_fech!E24=0,0,RES_hh_fech!E24/RES_summary!E$19)</f>
        <v>16.482646349995459</v>
      </c>
      <c r="F24" s="95">
        <f>IF(RES_hh_fech!F24=0,0,RES_hh_fech!F24/RES_summary!F$19)</f>
        <v>16.454884649058208</v>
      </c>
      <c r="G24" s="95">
        <f>IF(RES_hh_fech!G24=0,0,RES_hh_fech!G24/RES_summary!G$19)</f>
        <v>16.644350257938104</v>
      </c>
      <c r="H24" s="95">
        <f>IF(RES_hh_fech!H24=0,0,RES_hh_fech!H24/RES_summary!H$19)</f>
        <v>16.521019863135788</v>
      </c>
      <c r="I24" s="95">
        <f>IF(RES_hh_fech!I24=0,0,RES_hh_fech!I24/RES_summary!I$19)</f>
        <v>16.53071131841914</v>
      </c>
      <c r="J24" s="95">
        <f>IF(RES_hh_fech!J24=0,0,RES_hh_fech!J24/RES_summary!J$19)</f>
        <v>16.691694809744448</v>
      </c>
      <c r="K24" s="95">
        <f>IF(RES_hh_fech!K24=0,0,RES_hh_fech!K24/RES_summary!K$19)</f>
        <v>16.703725195546149</v>
      </c>
      <c r="L24" s="95">
        <f>IF(RES_hh_fech!L24=0,0,RES_hh_fech!L24/RES_summary!L$19)</f>
        <v>16.477815130375653</v>
      </c>
      <c r="M24" s="95">
        <f>IF(RES_hh_fech!M24=0,0,RES_hh_fech!M24/RES_summary!M$19)</f>
        <v>16.516406926242126</v>
      </c>
      <c r="N24" s="95">
        <f>IF(RES_hh_fech!N24=0,0,RES_hh_fech!N24/RES_summary!N$19)</f>
        <v>17.360793151228751</v>
      </c>
      <c r="O24" s="95">
        <f>IF(RES_hh_fech!O24=0,0,RES_hh_fech!O24/RES_summary!O$19)</f>
        <v>16.686334978629798</v>
      </c>
      <c r="P24" s="95">
        <f>IF(RES_hh_fech!P24=0,0,RES_hh_fech!P24/RES_summary!P$19)</f>
        <v>18.255290908162578</v>
      </c>
      <c r="Q24" s="95">
        <f>IF(RES_hh_fech!Q24=0,0,RES_hh_fech!Q24/RES_summary!Q$19)</f>
        <v>20.487040764888125</v>
      </c>
    </row>
    <row r="25" spans="1:17" ht="12" customHeight="1" x14ac:dyDescent="0.25">
      <c r="A25" s="51" t="s">
        <v>60</v>
      </c>
      <c r="B25" s="22">
        <f>IF(RES_hh_fech!B25=0,0,RES_hh_fech!B25/RES_summary!B$19)</f>
        <v>26.570124276562325</v>
      </c>
      <c r="C25" s="22">
        <f>IF(RES_hh_fech!C25=0,0,RES_hh_fech!C25/RES_summary!C$19)</f>
        <v>24.024196825337139</v>
      </c>
      <c r="D25" s="22">
        <f>IF(RES_hh_fech!D25=0,0,RES_hh_fech!D25/RES_summary!D$19)</f>
        <v>24.622042254168974</v>
      </c>
      <c r="E25" s="22">
        <f>IF(RES_hh_fech!E25=0,0,RES_hh_fech!E25/RES_summary!E$19)</f>
        <v>24.523855843804288</v>
      </c>
      <c r="F25" s="22">
        <f>IF(RES_hh_fech!F25=0,0,RES_hh_fech!F25/RES_summary!F$19)</f>
        <v>23.715071121973509</v>
      </c>
      <c r="G25" s="22">
        <f>IF(RES_hh_fech!G25=0,0,RES_hh_fech!G25/RES_summary!G$19)</f>
        <v>23.985831328484934</v>
      </c>
      <c r="H25" s="22">
        <f>IF(RES_hh_fech!H25=0,0,RES_hh_fech!H25/RES_summary!H$19)</f>
        <v>25.125281405861696</v>
      </c>
      <c r="I25" s="22">
        <f>IF(RES_hh_fech!I25=0,0,RES_hh_fech!I25/RES_summary!I$19)</f>
        <v>24.94949836626342</v>
      </c>
      <c r="J25" s="22">
        <f>IF(RES_hh_fech!J25=0,0,RES_hh_fech!J25/RES_summary!J$19)</f>
        <v>25.0255230770799</v>
      </c>
      <c r="K25" s="22">
        <f>IF(RES_hh_fech!K25=0,0,RES_hh_fech!K25/RES_summary!K$19)</f>
        <v>24.338168403336308</v>
      </c>
      <c r="L25" s="22">
        <f>IF(RES_hh_fech!L25=0,0,RES_hh_fech!L25/RES_summary!L$19)</f>
        <v>23.974608035160877</v>
      </c>
      <c r="M25" s="22">
        <f>IF(RES_hh_fech!M25=0,0,RES_hh_fech!M25/RES_summary!M$19)</f>
        <v>24.168696524249679</v>
      </c>
      <c r="N25" s="22">
        <f>IF(RES_hh_fech!N25=0,0,RES_hh_fech!N25/RES_summary!N$19)</f>
        <v>25.222950906012986</v>
      </c>
      <c r="O25" s="22">
        <f>IF(RES_hh_fech!O25=0,0,RES_hh_fech!O25/RES_summary!O$19)</f>
        <v>26.252312532364165</v>
      </c>
      <c r="P25" s="22">
        <f>IF(RES_hh_fech!P25=0,0,RES_hh_fech!P25/RES_summary!P$19)</f>
        <v>28.656178440879621</v>
      </c>
      <c r="Q25" s="22">
        <f>IF(RES_hh_fech!Q25=0,0,RES_hh_fech!Q25/RES_summary!Q$19)</f>
        <v>28.61346565882965</v>
      </c>
    </row>
    <row r="26" spans="1:17" ht="12" customHeight="1" x14ac:dyDescent="0.25">
      <c r="A26" s="49" t="s">
        <v>59</v>
      </c>
      <c r="B26" s="18">
        <f>IF(RES_hh_fech!B26=0,0,RES_hh_fech!B26/RES_summary!B$19)</f>
        <v>0</v>
      </c>
      <c r="C26" s="18">
        <f>IF(RES_hh_fech!C26=0,0,RES_hh_fech!C26/RES_summary!C$19)</f>
        <v>0</v>
      </c>
      <c r="D26" s="18">
        <f>IF(RES_hh_fech!D26=0,0,RES_hh_fech!D26/RES_summary!D$19)</f>
        <v>0</v>
      </c>
      <c r="E26" s="18">
        <f>IF(RES_hh_fech!E26=0,0,RES_hh_fech!E26/RES_summary!E$19)</f>
        <v>0</v>
      </c>
      <c r="F26" s="18">
        <f>IF(RES_hh_fech!F26=0,0,RES_hh_fech!F26/RES_summary!F$19)</f>
        <v>0</v>
      </c>
      <c r="G26" s="18">
        <f>IF(RES_hh_fech!G26=0,0,RES_hh_fech!G26/RES_summary!G$19)</f>
        <v>0</v>
      </c>
      <c r="H26" s="18">
        <f>IF(RES_hh_fech!H26=0,0,RES_hh_fech!H26/RES_summary!H$19)</f>
        <v>0</v>
      </c>
      <c r="I26" s="18">
        <f>IF(RES_hh_fech!I26=0,0,RES_hh_fech!I26/RES_summary!I$19)</f>
        <v>0</v>
      </c>
      <c r="J26" s="18">
        <f>IF(RES_hh_fech!J26=0,0,RES_hh_fech!J26/RES_summary!J$19)</f>
        <v>0</v>
      </c>
      <c r="K26" s="18">
        <f>IF(RES_hh_fech!K26=0,0,RES_hh_fech!K26/RES_summary!K$19)</f>
        <v>0</v>
      </c>
      <c r="L26" s="18">
        <f>IF(RES_hh_fech!L26=0,0,RES_hh_fech!L26/RES_summary!L$19)</f>
        <v>3.9752640478248402</v>
      </c>
      <c r="M26" s="18">
        <f>IF(RES_hh_fech!M26=0,0,RES_hh_fech!M26/RES_summary!M$19)</f>
        <v>3.9812182637601148</v>
      </c>
      <c r="N26" s="18">
        <f>IF(RES_hh_fech!N26=0,0,RES_hh_fech!N26/RES_summary!N$19)</f>
        <v>4.1132309410200181</v>
      </c>
      <c r="O26" s="18">
        <f>IF(RES_hh_fech!O26=0,0,RES_hh_fech!O26/RES_summary!O$19)</f>
        <v>4.6591019562293416</v>
      </c>
      <c r="P26" s="18">
        <f>IF(RES_hh_fech!P26=0,0,RES_hh_fech!P26/RES_summary!P$19)</f>
        <v>4.0077919273586264</v>
      </c>
      <c r="Q26" s="18">
        <f>IF(RES_hh_fech!Q26=0,0,RES_hh_fech!Q26/RES_summary!Q$19)</f>
        <v>3.9509788674833604</v>
      </c>
    </row>
    <row r="27" spans="1:17" ht="12.95" customHeight="1" x14ac:dyDescent="0.25">
      <c r="A27" s="89" t="s">
        <v>62</v>
      </c>
      <c r="B27" s="96">
        <f>IF(RES_hh_fech!B27=0,0,RES_hh_fech!B27/RES_summary!B$19)</f>
        <v>12.370800258571801</v>
      </c>
      <c r="C27" s="96">
        <f>IF(RES_hh_fech!C27=0,0,RES_hh_fech!C27/RES_summary!C$19)</f>
        <v>11.495365396456993</v>
      </c>
      <c r="D27" s="96">
        <f>IF(RES_hh_fech!D27=0,0,RES_hh_fech!D27/RES_summary!D$19)</f>
        <v>11.784088723073664</v>
      </c>
      <c r="E27" s="96">
        <f>IF(RES_hh_fech!E27=0,0,RES_hh_fech!E27/RES_summary!E$19)</f>
        <v>11.804066090191389</v>
      </c>
      <c r="F27" s="96">
        <f>IF(RES_hh_fech!F27=0,0,RES_hh_fech!F27/RES_summary!F$19)</f>
        <v>11.525978414156578</v>
      </c>
      <c r="G27" s="96">
        <f>IF(RES_hh_fech!G27=0,0,RES_hh_fech!G27/RES_summary!G$19)</f>
        <v>11.493303948187295</v>
      </c>
      <c r="H27" s="96">
        <f>IF(RES_hh_fech!H27=0,0,RES_hh_fech!H27/RES_summary!H$19)</f>
        <v>11.682926051574517</v>
      </c>
      <c r="I27" s="96">
        <f>IF(RES_hh_fech!I27=0,0,RES_hh_fech!I27/RES_summary!I$19)</f>
        <v>11.38959671875531</v>
      </c>
      <c r="J27" s="96">
        <f>IF(RES_hh_fech!J27=0,0,RES_hh_fech!J27/RES_summary!J$19)</f>
        <v>11.466388434915274</v>
      </c>
      <c r="K27" s="96">
        <f>IF(RES_hh_fech!K27=0,0,RES_hh_fech!K27/RES_summary!K$19)</f>
        <v>11.268710395434606</v>
      </c>
      <c r="L27" s="96">
        <f>IF(RES_hh_fech!L27=0,0,RES_hh_fech!L27/RES_summary!L$19)</f>
        <v>11.137386720089507</v>
      </c>
      <c r="M27" s="96">
        <f>IF(RES_hh_fech!M27=0,0,RES_hh_fech!M27/RES_summary!M$19)</f>
        <v>11.140210046049605</v>
      </c>
      <c r="N27" s="96">
        <f>IF(RES_hh_fech!N27=0,0,RES_hh_fech!N27/RES_summary!N$19)</f>
        <v>11.379731575429062</v>
      </c>
      <c r="O27" s="96">
        <f>IF(RES_hh_fech!O27=0,0,RES_hh_fech!O27/RES_summary!O$19)</f>
        <v>11.473316823691913</v>
      </c>
      <c r="P27" s="96">
        <f>IF(RES_hh_fech!P27=0,0,RES_hh_fech!P27/RES_summary!P$19)</f>
        <v>11.63085014194899</v>
      </c>
      <c r="Q27" s="96">
        <f>IF(RES_hh_fech!Q27=0,0,RES_hh_fech!Q27/RES_summary!Q$19)</f>
        <v>11.943514376524812</v>
      </c>
    </row>
    <row r="28" spans="1:17" ht="12" customHeight="1" x14ac:dyDescent="0.25">
      <c r="A28" s="87" t="s">
        <v>58</v>
      </c>
      <c r="B28" s="95">
        <f>IF(RES_hh_fech!B28=0,0,RES_hh_fech!B28/RES_summary!B$19)</f>
        <v>0</v>
      </c>
      <c r="C28" s="95">
        <f>IF(RES_hh_fech!C28=0,0,RES_hh_fech!C28/RES_summary!C$19)</f>
        <v>0</v>
      </c>
      <c r="D28" s="95">
        <f>IF(RES_hh_fech!D28=0,0,RES_hh_fech!D28/RES_summary!D$19)</f>
        <v>0</v>
      </c>
      <c r="E28" s="95">
        <f>IF(RES_hh_fech!E28=0,0,RES_hh_fech!E28/RES_summary!E$19)</f>
        <v>0</v>
      </c>
      <c r="F28" s="95">
        <f>IF(RES_hh_fech!F28=0,0,RES_hh_fech!F28/RES_summary!F$19)</f>
        <v>0</v>
      </c>
      <c r="G28" s="95">
        <f>IF(RES_hh_fech!G28=0,0,RES_hh_fech!G28/RES_summary!G$19)</f>
        <v>0</v>
      </c>
      <c r="H28" s="95">
        <f>IF(RES_hh_fech!H28=0,0,RES_hh_fech!H28/RES_summary!H$19)</f>
        <v>0</v>
      </c>
      <c r="I28" s="95">
        <f>IF(RES_hh_fech!I28=0,0,RES_hh_fech!I28/RES_summary!I$19)</f>
        <v>0</v>
      </c>
      <c r="J28" s="95">
        <f>IF(RES_hh_fech!J28=0,0,RES_hh_fech!J28/RES_summary!J$19)</f>
        <v>0</v>
      </c>
      <c r="K28" s="95">
        <f>IF(RES_hh_fech!K28=0,0,RES_hh_fech!K28/RES_summary!K$19)</f>
        <v>0</v>
      </c>
      <c r="L28" s="95">
        <f>IF(RES_hh_fech!L28=0,0,RES_hh_fech!L28/RES_summary!L$19)</f>
        <v>0</v>
      </c>
      <c r="M28" s="95">
        <f>IF(RES_hh_fech!M28=0,0,RES_hh_fech!M28/RES_summary!M$19)</f>
        <v>0</v>
      </c>
      <c r="N28" s="95">
        <f>IF(RES_hh_fech!N28=0,0,RES_hh_fech!N28/RES_summary!N$19)</f>
        <v>0</v>
      </c>
      <c r="O28" s="95">
        <f>IF(RES_hh_fech!O28=0,0,RES_hh_fech!O28/RES_summary!O$19)</f>
        <v>0</v>
      </c>
      <c r="P28" s="95">
        <f>IF(RES_hh_fech!P28=0,0,RES_hh_fech!P28/RES_summary!P$19)</f>
        <v>0</v>
      </c>
      <c r="Q28" s="95">
        <f>IF(RES_hh_fech!Q28=0,0,RES_hh_fech!Q28/RES_summary!Q$19)</f>
        <v>0</v>
      </c>
    </row>
    <row r="29" spans="1:17" s="28" customFormat="1" ht="12" customHeight="1" x14ac:dyDescent="0.25">
      <c r="A29" s="87" t="s">
        <v>84</v>
      </c>
      <c r="B29" s="95">
        <f>IF(RES_hh_fech!B29=0,0,RES_hh_fech!B29/RES_summary!B$19)</f>
        <v>15.413582680761637</v>
      </c>
      <c r="C29" s="95">
        <f>IF(RES_hh_fech!C29=0,0,RES_hh_fech!C29/RES_summary!C$19)</f>
        <v>15.366820562657415</v>
      </c>
      <c r="D29" s="95">
        <f>IF(RES_hh_fech!D29=0,0,RES_hh_fech!D29/RES_summary!D$19)</f>
        <v>15.084393391121921</v>
      </c>
      <c r="E29" s="95">
        <f>IF(RES_hh_fech!E29=0,0,RES_hh_fech!E29/RES_summary!E$19)</f>
        <v>15.314342529580216</v>
      </c>
      <c r="F29" s="95">
        <f>IF(RES_hh_fech!F29=0,0,RES_hh_fech!F29/RES_summary!F$19)</f>
        <v>15.277220275584879</v>
      </c>
      <c r="G29" s="95">
        <f>IF(RES_hh_fech!G29=0,0,RES_hh_fech!G29/RES_summary!G$19)</f>
        <v>14.937678452753051</v>
      </c>
      <c r="H29" s="95">
        <f>IF(RES_hh_fech!H29=0,0,RES_hh_fech!H29/RES_summary!H$19)</f>
        <v>14.538789803861262</v>
      </c>
      <c r="I29" s="95">
        <f>IF(RES_hh_fech!I29=0,0,RES_hh_fech!I29/RES_summary!I$19)</f>
        <v>14.344720608580538</v>
      </c>
      <c r="J29" s="95">
        <f>IF(RES_hh_fech!J29=0,0,RES_hh_fech!J29/RES_summary!J$19)</f>
        <v>14.076471219947795</v>
      </c>
      <c r="K29" s="95">
        <f>IF(RES_hh_fech!K29=0,0,RES_hh_fech!K29/RES_summary!K$19)</f>
        <v>13.804560902830932</v>
      </c>
      <c r="L29" s="95">
        <f>IF(RES_hh_fech!L29=0,0,RES_hh_fech!L29/RES_summary!L$19)</f>
        <v>13.819654148058893</v>
      </c>
      <c r="M29" s="95">
        <f>IF(RES_hh_fech!M29=0,0,RES_hh_fech!M29/RES_summary!M$19)</f>
        <v>13.788194920430758</v>
      </c>
      <c r="N29" s="95">
        <f>IF(RES_hh_fech!N29=0,0,RES_hh_fech!N29/RES_summary!N$19)</f>
        <v>13.538446597719419</v>
      </c>
      <c r="O29" s="95">
        <f>IF(RES_hh_fech!O29=0,0,RES_hh_fech!O29/RES_summary!O$19)</f>
        <v>13.263148394977355</v>
      </c>
      <c r="P29" s="95">
        <f>IF(RES_hh_fech!P29=0,0,RES_hh_fech!P29/RES_summary!P$19)</f>
        <v>13.438167746877099</v>
      </c>
      <c r="Q29" s="95">
        <f>IF(RES_hh_fech!Q29=0,0,RES_hh_fech!Q29/RES_summary!Q$19)</f>
        <v>13.565813531028988</v>
      </c>
    </row>
    <row r="30" spans="1:17" ht="12" customHeight="1" x14ac:dyDescent="0.25">
      <c r="A30" s="87" t="s">
        <v>109</v>
      </c>
      <c r="B30" s="95">
        <f>IF(RES_hh_fech!B30=0,0,RES_hh_fech!B30/RES_summary!B$19)</f>
        <v>14.312637491330872</v>
      </c>
      <c r="C30" s="95">
        <f>IF(RES_hh_fech!C30=0,0,RES_hh_fech!C30/RES_summary!C$19)</f>
        <v>14.269148128205726</v>
      </c>
      <c r="D30" s="95">
        <f>IF(RES_hh_fech!D30=0,0,RES_hh_fech!D30/RES_summary!D$19)</f>
        <v>14.006937676741462</v>
      </c>
      <c r="E30" s="95">
        <f>IF(RES_hh_fech!E30=0,0,RES_hh_fech!E30/RES_summary!E$19)</f>
        <v>14.220371840594709</v>
      </c>
      <c r="F30" s="95">
        <f>IF(RES_hh_fech!F30=0,0,RES_hh_fech!F30/RES_summary!F$19)</f>
        <v>14.155294537133088</v>
      </c>
      <c r="G30" s="95">
        <f>IF(RES_hh_fech!G30=0,0,RES_hh_fech!G30/RES_summary!G$19)</f>
        <v>13.870662426371624</v>
      </c>
      <c r="H30" s="95">
        <f>IF(RES_hh_fech!H30=0,0,RES_hh_fech!H30/RES_summary!H$19)</f>
        <v>13.568904816056426</v>
      </c>
      <c r="I30" s="95">
        <f>IF(RES_hh_fech!I30=0,0,RES_hh_fech!I30/RES_summary!I$19)</f>
        <v>13.252562826822528</v>
      </c>
      <c r="J30" s="95">
        <f>IF(RES_hh_fech!J30=0,0,RES_hh_fech!J30/RES_summary!J$19)</f>
        <v>13.071044945294636</v>
      </c>
      <c r="K30" s="95">
        <f>IF(RES_hh_fech!K30=0,0,RES_hh_fech!K30/RES_summary!K$19)</f>
        <v>12.758480415486158</v>
      </c>
      <c r="L30" s="95">
        <f>IF(RES_hh_fech!L30=0,0,RES_hh_fech!L30/RES_summary!L$19)</f>
        <v>12.715676143181424</v>
      </c>
      <c r="M30" s="95">
        <f>IF(RES_hh_fech!M30=0,0,RES_hh_fech!M30/RES_summary!M$19)</f>
        <v>13.029095253162543</v>
      </c>
      <c r="N30" s="95">
        <f>IF(RES_hh_fech!N30=0,0,RES_hh_fech!N30/RES_summary!N$19)</f>
        <v>12.937119087417715</v>
      </c>
      <c r="O30" s="95">
        <f>IF(RES_hh_fech!O30=0,0,RES_hh_fech!O30/RES_summary!O$19)</f>
        <v>12.738667532494121</v>
      </c>
      <c r="P30" s="95">
        <f>IF(RES_hh_fech!P30=0,0,RES_hh_fech!P30/RES_summary!P$19)</f>
        <v>13.105538187218388</v>
      </c>
      <c r="Q30" s="95">
        <f>IF(RES_hh_fech!Q30=0,0,RES_hh_fech!Q30/RES_summary!Q$19)</f>
        <v>13.224757333243648</v>
      </c>
    </row>
    <row r="31" spans="1:17" ht="12" customHeight="1" x14ac:dyDescent="0.25">
      <c r="A31" s="87" t="s">
        <v>55</v>
      </c>
      <c r="B31" s="95">
        <f>IF(RES_hh_fech!B31=0,0,RES_hh_fech!B31/RES_summary!B$19)</f>
        <v>0</v>
      </c>
      <c r="C31" s="95">
        <f>IF(RES_hh_fech!C31=0,0,RES_hh_fech!C31/RES_summary!C$19)</f>
        <v>0</v>
      </c>
      <c r="D31" s="95">
        <f>IF(RES_hh_fech!D31=0,0,RES_hh_fech!D31/RES_summary!D$19)</f>
        <v>0</v>
      </c>
      <c r="E31" s="95">
        <f>IF(RES_hh_fech!E31=0,0,RES_hh_fech!E31/RES_summary!E$19)</f>
        <v>0</v>
      </c>
      <c r="F31" s="95">
        <f>IF(RES_hh_fech!F31=0,0,RES_hh_fech!F31/RES_summary!F$19)</f>
        <v>0</v>
      </c>
      <c r="G31" s="95">
        <f>IF(RES_hh_fech!G31=0,0,RES_hh_fech!G31/RES_summary!G$19)</f>
        <v>0</v>
      </c>
      <c r="H31" s="95">
        <f>IF(RES_hh_fech!H31=0,0,RES_hh_fech!H31/RES_summary!H$19)</f>
        <v>0</v>
      </c>
      <c r="I31" s="95">
        <f>IF(RES_hh_fech!I31=0,0,RES_hh_fech!I31/RES_summary!I$19)</f>
        <v>0</v>
      </c>
      <c r="J31" s="95">
        <f>IF(RES_hh_fech!J31=0,0,RES_hh_fech!J31/RES_summary!J$19)</f>
        <v>0</v>
      </c>
      <c r="K31" s="95">
        <f>IF(RES_hh_fech!K31=0,0,RES_hh_fech!K31/RES_summary!K$19)</f>
        <v>0</v>
      </c>
      <c r="L31" s="95">
        <f>IF(RES_hh_fech!L31=0,0,RES_hh_fech!L31/RES_summary!L$19)</f>
        <v>0</v>
      </c>
      <c r="M31" s="95">
        <f>IF(RES_hh_fech!M31=0,0,RES_hh_fech!M31/RES_summary!M$19)</f>
        <v>0</v>
      </c>
      <c r="N31" s="95">
        <f>IF(RES_hh_fech!N31=0,0,RES_hh_fech!N31/RES_summary!N$19)</f>
        <v>0</v>
      </c>
      <c r="O31" s="95">
        <f>IF(RES_hh_fech!O31=0,0,RES_hh_fech!O31/RES_summary!O$19)</f>
        <v>0</v>
      </c>
      <c r="P31" s="95">
        <f>IF(RES_hh_fech!P31=0,0,RES_hh_fech!P31/RES_summary!P$19)</f>
        <v>0</v>
      </c>
      <c r="Q31" s="95">
        <f>IF(RES_hh_fech!Q31=0,0,RES_hh_fech!Q31/RES_summary!Q$19)</f>
        <v>0</v>
      </c>
    </row>
    <row r="32" spans="1:17" ht="12" customHeight="1" x14ac:dyDescent="0.25">
      <c r="A32" s="49" t="s">
        <v>60</v>
      </c>
      <c r="B32" s="18">
        <f>IF(RES_hh_fech!B32=0,0,RES_hh_fech!B32/RES_summary!B$19)</f>
        <v>9.4780799324572147</v>
      </c>
      <c r="C32" s="18">
        <f>IF(RES_hh_fech!C32=0,0,RES_hh_fech!C32/RES_summary!C$19)</f>
        <v>8.6154213371637507</v>
      </c>
      <c r="D32" s="18">
        <f>IF(RES_hh_fech!D32=0,0,RES_hh_fech!D32/RES_summary!D$19)</f>
        <v>8.7581669291977597</v>
      </c>
      <c r="E32" s="18">
        <f>IF(RES_hh_fech!E32=0,0,RES_hh_fech!E32/RES_summary!E$19)</f>
        <v>8.989741205304675</v>
      </c>
      <c r="F32" s="18">
        <f>IF(RES_hh_fech!F32=0,0,RES_hh_fech!F32/RES_summary!F$19)</f>
        <v>8.7621963976473882</v>
      </c>
      <c r="G32" s="18">
        <f>IF(RES_hh_fech!G32=0,0,RES_hh_fech!G32/RES_summary!G$19)</f>
        <v>8.7123424987102815</v>
      </c>
      <c r="H32" s="18">
        <f>IF(RES_hh_fech!H32=0,0,RES_hh_fech!H32/RES_summary!H$19)</f>
        <v>8.7295667774678503</v>
      </c>
      <c r="I32" s="18">
        <f>IF(RES_hh_fech!I32=0,0,RES_hh_fech!I32/RES_summary!I$19)</f>
        <v>8.8402672763278449</v>
      </c>
      <c r="J32" s="18">
        <f>IF(RES_hh_fech!J32=0,0,RES_hh_fech!J32/RES_summary!J$19)</f>
        <v>8.5942728620550373</v>
      </c>
      <c r="K32" s="18">
        <f>IF(RES_hh_fech!K32=0,0,RES_hh_fech!K32/RES_summary!K$19)</f>
        <v>8.4466526311293482</v>
      </c>
      <c r="L32" s="18">
        <f>IF(RES_hh_fech!L32=0,0,RES_hh_fech!L32/RES_summary!L$19)</f>
        <v>8.2978552803746073</v>
      </c>
      <c r="M32" s="18">
        <f>IF(RES_hh_fech!M32=0,0,RES_hh_fech!M32/RES_summary!M$19)</f>
        <v>8.5973035255918617</v>
      </c>
      <c r="N32" s="18">
        <f>IF(RES_hh_fech!N32=0,0,RES_hh_fech!N32/RES_summary!N$19)</f>
        <v>9.2330522445693894</v>
      </c>
      <c r="O32" s="18">
        <f>IF(RES_hh_fech!O32=0,0,RES_hh_fech!O32/RES_summary!O$19)</f>
        <v>9.6926111081653037</v>
      </c>
      <c r="P32" s="18">
        <f>IF(RES_hh_fech!P32=0,0,RES_hh_fech!P32/RES_summary!P$19)</f>
        <v>9.7346544540684459</v>
      </c>
      <c r="Q32" s="18">
        <f>IF(RES_hh_fech!Q32=0,0,RES_hh_fech!Q32/RES_summary!Q$19)</f>
        <v>10.302444938051554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126</v>
      </c>
      <c r="B3" s="100">
        <f>IF(RES_hh_tesh!B3=0,0,RES_hh_tesh!B3/RES_summary!B$19)</f>
        <v>109.71711927803031</v>
      </c>
      <c r="C3" s="100">
        <f>IF(RES_hh_tesh!C3=0,0,RES_hh_tesh!C3/RES_summary!C$19)</f>
        <v>135.83309047072507</v>
      </c>
      <c r="D3" s="100">
        <f>IF(RES_hh_tesh!D3=0,0,RES_hh_tesh!D3/RES_summary!D$19)</f>
        <v>130.13169042509583</v>
      </c>
      <c r="E3" s="100">
        <f>IF(RES_hh_tesh!E3=0,0,RES_hh_tesh!E3/RES_summary!E$19)</f>
        <v>122.0877695167439</v>
      </c>
      <c r="F3" s="100">
        <f>IF(RES_hh_tesh!F3=0,0,RES_hh_tesh!F3/RES_summary!F$19)</f>
        <v>112.82359452859797</v>
      </c>
      <c r="G3" s="100">
        <f>IF(RES_hh_tesh!G3=0,0,RES_hh_tesh!G3/RES_summary!G$19)</f>
        <v>106.80012293073152</v>
      </c>
      <c r="H3" s="100">
        <f>IF(RES_hh_tesh!H3=0,0,RES_hh_tesh!H3/RES_summary!H$19)</f>
        <v>94.99133339577331</v>
      </c>
      <c r="I3" s="100">
        <f>IF(RES_hh_tesh!I3=0,0,RES_hh_tesh!I3/RES_summary!I$19)</f>
        <v>82.523446137962139</v>
      </c>
      <c r="J3" s="100">
        <f>IF(RES_hh_tesh!J3=0,0,RES_hh_tesh!J3/RES_summary!J$19)</f>
        <v>84.807221956452409</v>
      </c>
      <c r="K3" s="100">
        <f>IF(RES_hh_tesh!K3=0,0,RES_hh_tesh!K3/RES_summary!K$19)</f>
        <v>84.093674347464216</v>
      </c>
      <c r="L3" s="100">
        <f>IF(RES_hh_tesh!L3=0,0,RES_hh_tesh!L3/RES_summary!L$19)</f>
        <v>91.127283353639527</v>
      </c>
      <c r="M3" s="100">
        <f>IF(RES_hh_tesh!M3=0,0,RES_hh_tesh!M3/RES_summary!M$19)</f>
        <v>82.41468877222259</v>
      </c>
      <c r="N3" s="100">
        <f>IF(RES_hh_tesh!N3=0,0,RES_hh_tesh!N3/RES_summary!N$19)</f>
        <v>80.959623952120879</v>
      </c>
      <c r="O3" s="100">
        <f>IF(RES_hh_tesh!O3=0,0,RES_hh_tesh!O3/RES_summary!O$19)</f>
        <v>84.288900642534529</v>
      </c>
      <c r="P3" s="100">
        <f>IF(RES_hh_tesh!P3=0,0,RES_hh_tesh!P3/RES_summary!P$19)</f>
        <v>74.945406795934346</v>
      </c>
      <c r="Q3" s="100">
        <f>IF(RES_hh_tesh!Q3=0,0,RES_hh_tesh!Q3/RES_summary!Q$19)</f>
        <v>76.323364036932674</v>
      </c>
    </row>
    <row r="4" spans="1:17" ht="12.95" customHeight="1" x14ac:dyDescent="0.25">
      <c r="A4" s="89" t="s">
        <v>65</v>
      </c>
      <c r="B4" s="96">
        <f>IF(RES_hh_tesh!B4=0,0,RES_hh_tesh!B4/RES_summary!B$19)</f>
        <v>89.937583340913051</v>
      </c>
      <c r="C4" s="96">
        <f>IF(RES_hh_tesh!C4=0,0,RES_hh_tesh!C4/RES_summary!C$19)</f>
        <v>116.54844176134104</v>
      </c>
      <c r="D4" s="96">
        <f>IF(RES_hh_tesh!D4=0,0,RES_hh_tesh!D4/RES_summary!D$19)</f>
        <v>110.6034482662169</v>
      </c>
      <c r="E4" s="96">
        <f>IF(RES_hh_tesh!E4=0,0,RES_hh_tesh!E4/RES_summary!E$19)</f>
        <v>102.29761884231998</v>
      </c>
      <c r="F4" s="96">
        <f>IF(RES_hh_tesh!F4=0,0,RES_hh_tesh!F4/RES_summary!F$19)</f>
        <v>93.034874065963223</v>
      </c>
      <c r="G4" s="96">
        <f>IF(RES_hh_tesh!G4=0,0,RES_hh_tesh!G4/RES_summary!G$19)</f>
        <v>86.834764128201883</v>
      </c>
      <c r="H4" s="96">
        <f>IF(RES_hh_tesh!H4=0,0,RES_hh_tesh!H4/RES_summary!H$19)</f>
        <v>74.871437918409043</v>
      </c>
      <c r="I4" s="96">
        <f>IF(RES_hh_tesh!I4=0,0,RES_hh_tesh!I4/RES_summary!I$19)</f>
        <v>62.270601407149208</v>
      </c>
      <c r="J4" s="96">
        <f>IF(RES_hh_tesh!J4=0,0,RES_hh_tesh!J4/RES_summary!J$19)</f>
        <v>64.364485244649146</v>
      </c>
      <c r="K4" s="96">
        <f>IF(RES_hh_tesh!K4=0,0,RES_hh_tesh!K4/RES_summary!K$19)</f>
        <v>63.817216560755661</v>
      </c>
      <c r="L4" s="96">
        <f>IF(RES_hh_tesh!L4=0,0,RES_hh_tesh!L4/RES_summary!L$19)</f>
        <v>70.683988571169181</v>
      </c>
      <c r="M4" s="96">
        <f>IF(RES_hh_tesh!M4=0,0,RES_hh_tesh!M4/RES_summary!M$19)</f>
        <v>61.610951253182428</v>
      </c>
      <c r="N4" s="96">
        <f>IF(RES_hh_tesh!N4=0,0,RES_hh_tesh!N4/RES_summary!N$19)</f>
        <v>59.325787664076749</v>
      </c>
      <c r="O4" s="96">
        <f>IF(RES_hh_tesh!O4=0,0,RES_hh_tesh!O4/RES_summary!O$19)</f>
        <v>62.786141026136583</v>
      </c>
      <c r="P4" s="96">
        <f>IF(RES_hh_tesh!P4=0,0,RES_hh_tesh!P4/RES_summary!P$19)</f>
        <v>51.834452970527273</v>
      </c>
      <c r="Q4" s="96">
        <f>IF(RES_hh_tesh!Q4=0,0,RES_hh_tesh!Q4/RES_summary!Q$19)</f>
        <v>51.612506387902364</v>
      </c>
    </row>
    <row r="5" spans="1:17" ht="12" customHeight="1" x14ac:dyDescent="0.25">
      <c r="A5" s="87" t="s">
        <v>58</v>
      </c>
      <c r="B5" s="95">
        <f>IF(RES_hh_tesh!B5=0,0,RES_hh_tesh!B5/RES_summary!B$19)</f>
        <v>85.873687869668473</v>
      </c>
      <c r="C5" s="95">
        <f>IF(RES_hh_tesh!C5=0,0,RES_hh_tesh!C5/RES_summary!C$19)</f>
        <v>111.47324137093946</v>
      </c>
      <c r="D5" s="95">
        <f>IF(RES_hh_tesh!D5=0,0,RES_hh_tesh!D5/RES_summary!D$19)</f>
        <v>130.72723883193663</v>
      </c>
      <c r="E5" s="95">
        <f>IF(RES_hh_tesh!E5=0,0,RES_hh_tesh!E5/RES_summary!E$19)</f>
        <v>83.303686073408514</v>
      </c>
      <c r="F5" s="95">
        <f>IF(RES_hh_tesh!F5=0,0,RES_hh_tesh!F5/RES_summary!F$19)</f>
        <v>103.40599872715883</v>
      </c>
      <c r="G5" s="95">
        <f>IF(RES_hh_tesh!G5=0,0,RES_hh_tesh!G5/RES_summary!G$19)</f>
        <v>71.914895879423213</v>
      </c>
      <c r="H5" s="95">
        <f>IF(RES_hh_tesh!H5=0,0,RES_hh_tesh!H5/RES_summary!H$19)</f>
        <v>69.35573148191429</v>
      </c>
      <c r="I5" s="95">
        <f>IF(RES_hh_tesh!I5=0,0,RES_hh_tesh!I5/RES_summary!I$19)</f>
        <v>61.381843089582389</v>
      </c>
      <c r="J5" s="95">
        <f>IF(RES_hh_tesh!J5=0,0,RES_hh_tesh!J5/RES_summary!J$19)</f>
        <v>93.170646958094125</v>
      </c>
      <c r="K5" s="95">
        <f>IF(RES_hh_tesh!K5=0,0,RES_hh_tesh!K5/RES_summary!K$19)</f>
        <v>63.021141902277073</v>
      </c>
      <c r="L5" s="95">
        <f>IF(RES_hh_tesh!L5=0,0,RES_hh_tesh!L5/RES_summary!L$19)</f>
        <v>70.001185048816765</v>
      </c>
      <c r="M5" s="95">
        <f>IF(RES_hh_tesh!M5=0,0,RES_hh_tesh!M5/RES_summary!M$19)</f>
        <v>60.227769144714998</v>
      </c>
      <c r="N5" s="95">
        <f>IF(RES_hh_tesh!N5=0,0,RES_hh_tesh!N5/RES_summary!N$19)</f>
        <v>56.925763993172659</v>
      </c>
      <c r="O5" s="95">
        <f>IF(RES_hh_tesh!O5=0,0,RES_hh_tesh!O5/RES_summary!O$19)</f>
        <v>59.874007481974658</v>
      </c>
      <c r="P5" s="95">
        <f>IF(RES_hh_tesh!P5=0,0,RES_hh_tesh!P5/RES_summary!P$19)</f>
        <v>49.256199848339428</v>
      </c>
      <c r="Q5" s="95">
        <f>IF(RES_hh_tesh!Q5=0,0,RES_hh_tesh!Q5/RES_summary!Q$19)</f>
        <v>49.065867190959295</v>
      </c>
    </row>
    <row r="6" spans="1:17" ht="12" customHeight="1" x14ac:dyDescent="0.25">
      <c r="A6" s="87" t="s">
        <v>84</v>
      </c>
      <c r="B6" s="95">
        <f>IF(RES_hh_tesh!B6=0,0,RES_hh_tesh!B6/RES_summary!B$19)</f>
        <v>0</v>
      </c>
      <c r="C6" s="95">
        <f>IF(RES_hh_tesh!C6=0,0,RES_hh_tesh!C6/RES_summary!C$19)</f>
        <v>0</v>
      </c>
      <c r="D6" s="95">
        <f>IF(RES_hh_tesh!D6=0,0,RES_hh_tesh!D6/RES_summary!D$19)</f>
        <v>0</v>
      </c>
      <c r="E6" s="95">
        <f>IF(RES_hh_tesh!E6=0,0,RES_hh_tesh!E6/RES_summary!E$19)</f>
        <v>0</v>
      </c>
      <c r="F6" s="95">
        <f>IF(RES_hh_tesh!F6=0,0,RES_hh_tesh!F6/RES_summary!F$19)</f>
        <v>0</v>
      </c>
      <c r="G6" s="95">
        <f>IF(RES_hh_tesh!G6=0,0,RES_hh_tesh!G6/RES_summary!G$19)</f>
        <v>0</v>
      </c>
      <c r="H6" s="95">
        <f>IF(RES_hh_tesh!H6=0,0,RES_hh_tesh!H6/RES_summary!H$19)</f>
        <v>0</v>
      </c>
      <c r="I6" s="95">
        <f>IF(RES_hh_tesh!I6=0,0,RES_hh_tesh!I6/RES_summary!I$19)</f>
        <v>0</v>
      </c>
      <c r="J6" s="95">
        <f>IF(RES_hh_tesh!J6=0,0,RES_hh_tesh!J6/RES_summary!J$19)</f>
        <v>0</v>
      </c>
      <c r="K6" s="95">
        <f>IF(RES_hh_tesh!K6=0,0,RES_hh_tesh!K6/RES_summary!K$19)</f>
        <v>0</v>
      </c>
      <c r="L6" s="95">
        <f>IF(RES_hh_tesh!L6=0,0,RES_hh_tesh!L6/RES_summary!L$19)</f>
        <v>0</v>
      </c>
      <c r="M6" s="95">
        <f>IF(RES_hh_tesh!M6=0,0,RES_hh_tesh!M6/RES_summary!M$19)</f>
        <v>0</v>
      </c>
      <c r="N6" s="95">
        <f>IF(RES_hh_tesh!N6=0,0,RES_hh_tesh!N6/RES_summary!N$19)</f>
        <v>0</v>
      </c>
      <c r="O6" s="95">
        <f>IF(RES_hh_tesh!O6=0,0,RES_hh_tesh!O6/RES_summary!O$19)</f>
        <v>0</v>
      </c>
      <c r="P6" s="95">
        <f>IF(RES_hh_tesh!P6=0,0,RES_hh_tesh!P6/RES_summary!P$19)</f>
        <v>0</v>
      </c>
      <c r="Q6" s="95">
        <f>IF(RES_hh_tesh!Q6=0,0,RES_hh_tesh!Q6/RES_summary!Q$19)</f>
        <v>0</v>
      </c>
    </row>
    <row r="7" spans="1:17" ht="12" customHeight="1" x14ac:dyDescent="0.25">
      <c r="A7" s="87" t="s">
        <v>110</v>
      </c>
      <c r="B7" s="95">
        <f>IF(RES_hh_tesh!B7=0,0,RES_hh_tesh!B7/RES_summary!B$19)</f>
        <v>0</v>
      </c>
      <c r="C7" s="95">
        <f>IF(RES_hh_tesh!C7=0,0,RES_hh_tesh!C7/RES_summary!C$19)</f>
        <v>0</v>
      </c>
      <c r="D7" s="95">
        <f>IF(RES_hh_tesh!D7=0,0,RES_hh_tesh!D7/RES_summary!D$19)</f>
        <v>0</v>
      </c>
      <c r="E7" s="95">
        <f>IF(RES_hh_tesh!E7=0,0,RES_hh_tesh!E7/RES_summary!E$19)</f>
        <v>0</v>
      </c>
      <c r="F7" s="95">
        <f>IF(RES_hh_tesh!F7=0,0,RES_hh_tesh!F7/RES_summary!F$19)</f>
        <v>0</v>
      </c>
      <c r="G7" s="95">
        <f>IF(RES_hh_tesh!G7=0,0,RES_hh_tesh!G7/RES_summary!G$19)</f>
        <v>0</v>
      </c>
      <c r="H7" s="95">
        <f>IF(RES_hh_tesh!H7=0,0,RES_hh_tesh!H7/RES_summary!H$19)</f>
        <v>0</v>
      </c>
      <c r="I7" s="95">
        <f>IF(RES_hh_tesh!I7=0,0,RES_hh_tesh!I7/RES_summary!I$19)</f>
        <v>0</v>
      </c>
      <c r="J7" s="95">
        <f>IF(RES_hh_tesh!J7=0,0,RES_hh_tesh!J7/RES_summary!J$19)</f>
        <v>0</v>
      </c>
      <c r="K7" s="95">
        <f>IF(RES_hh_tesh!K7=0,0,RES_hh_tesh!K7/RES_summary!K$19)</f>
        <v>0</v>
      </c>
      <c r="L7" s="95">
        <f>IF(RES_hh_tesh!L7=0,0,RES_hh_tesh!L7/RES_summary!L$19)</f>
        <v>0</v>
      </c>
      <c r="M7" s="95">
        <f>IF(RES_hh_tesh!M7=0,0,RES_hh_tesh!M7/RES_summary!M$19)</f>
        <v>0</v>
      </c>
      <c r="N7" s="95">
        <f>IF(RES_hh_tesh!N7=0,0,RES_hh_tesh!N7/RES_summary!N$19)</f>
        <v>0</v>
      </c>
      <c r="O7" s="95">
        <f>IF(RES_hh_tesh!O7=0,0,RES_hh_tesh!O7/RES_summary!O$19)</f>
        <v>0</v>
      </c>
      <c r="P7" s="95">
        <f>IF(RES_hh_tesh!P7=0,0,RES_hh_tesh!P7/RES_summary!P$19)</f>
        <v>0</v>
      </c>
      <c r="Q7" s="95">
        <f>IF(RES_hh_tesh!Q7=0,0,RES_hh_tesh!Q7/RES_summary!Q$19)</f>
        <v>0</v>
      </c>
    </row>
    <row r="8" spans="1:17" ht="12" customHeight="1" x14ac:dyDescent="0.25">
      <c r="A8" s="87" t="s">
        <v>109</v>
      </c>
      <c r="B8" s="95">
        <f>IF(RES_hh_tesh!B8=0,0,RES_hh_tesh!B8/RES_summary!B$19)</f>
        <v>85.874720074699752</v>
      </c>
      <c r="C8" s="95">
        <f>IF(RES_hh_tesh!C8=0,0,RES_hh_tesh!C8/RES_summary!C$19)</f>
        <v>113.50723568585984</v>
      </c>
      <c r="D8" s="95">
        <f>IF(RES_hh_tesh!D8=0,0,RES_hh_tesh!D8/RES_summary!D$19)</f>
        <v>106.48216132807877</v>
      </c>
      <c r="E8" s="95">
        <f>IF(RES_hh_tesh!E8=0,0,RES_hh_tesh!E8/RES_summary!E$19)</f>
        <v>101.3592551836456</v>
      </c>
      <c r="F8" s="95">
        <f>IF(RES_hh_tesh!F8=0,0,RES_hh_tesh!F8/RES_summary!F$19)</f>
        <v>91.334383982018281</v>
      </c>
      <c r="G8" s="95">
        <f>IF(RES_hh_tesh!G8=0,0,RES_hh_tesh!G8/RES_summary!G$19)</f>
        <v>86.176482666546889</v>
      </c>
      <c r="H8" s="95">
        <f>IF(RES_hh_tesh!H8=0,0,RES_hh_tesh!H8/RES_summary!H$19)</f>
        <v>74.522483710417177</v>
      </c>
      <c r="I8" s="95">
        <f>IF(RES_hh_tesh!I8=0,0,RES_hh_tesh!I8/RES_summary!I$19)</f>
        <v>61.250787487258656</v>
      </c>
      <c r="J8" s="95">
        <f>IF(RES_hh_tesh!J8=0,0,RES_hh_tesh!J8/RES_summary!J$19)</f>
        <v>63.982531050253577</v>
      </c>
      <c r="K8" s="95">
        <f>IF(RES_hh_tesh!K8=0,0,RES_hh_tesh!K8/RES_summary!K$19)</f>
        <v>63.816486082443383</v>
      </c>
      <c r="L8" s="95">
        <f>IF(RES_hh_tesh!L8=0,0,RES_hh_tesh!L8/RES_summary!L$19)</f>
        <v>71.334355620632124</v>
      </c>
      <c r="M8" s="95">
        <f>IF(RES_hh_tesh!M8=0,0,RES_hh_tesh!M8/RES_summary!M$19)</f>
        <v>61.833483726937565</v>
      </c>
      <c r="N8" s="95">
        <f>IF(RES_hh_tesh!N8=0,0,RES_hh_tesh!N8/RES_summary!N$19)</f>
        <v>58.294505094963064</v>
      </c>
      <c r="O8" s="95">
        <f>IF(RES_hh_tesh!O8=0,0,RES_hh_tesh!O8/RES_summary!O$19)</f>
        <v>62.005619320888897</v>
      </c>
      <c r="P8" s="95">
        <f>IF(RES_hh_tesh!P8=0,0,RES_hh_tesh!P8/RES_summary!P$19)</f>
        <v>50.888624433063818</v>
      </c>
      <c r="Q8" s="95">
        <f>IF(RES_hh_tesh!Q8=0,0,RES_hh_tesh!Q8/RES_summary!Q$19)</f>
        <v>49.357311029639391</v>
      </c>
    </row>
    <row r="9" spans="1:17" ht="12" customHeight="1" x14ac:dyDescent="0.25">
      <c r="A9" s="87" t="s">
        <v>55</v>
      </c>
      <c r="B9" s="95">
        <f>IF(RES_hh_tesh!B9=0,0,RES_hh_tesh!B9/RES_summary!B$19)</f>
        <v>85.711710146734106</v>
      </c>
      <c r="C9" s="95">
        <f>IF(RES_hh_tesh!C9=0,0,RES_hh_tesh!C9/RES_summary!C$19)</f>
        <v>129.64240591649195</v>
      </c>
      <c r="D9" s="95">
        <f>IF(RES_hh_tesh!D9=0,0,RES_hh_tesh!D9/RES_summary!D$19)</f>
        <v>121.28021792706292</v>
      </c>
      <c r="E9" s="95">
        <f>IF(RES_hh_tesh!E9=0,0,RES_hh_tesh!E9/RES_summary!E$19)</f>
        <v>111.1058760928923</v>
      </c>
      <c r="F9" s="95">
        <f>IF(RES_hh_tesh!F9=0,0,RES_hh_tesh!F9/RES_summary!F$19)</f>
        <v>101.16861563892674</v>
      </c>
      <c r="G9" s="95">
        <f>IF(RES_hh_tesh!G9=0,0,RES_hh_tesh!G9/RES_summary!G$19)</f>
        <v>101.96513514737096</v>
      </c>
      <c r="H9" s="95">
        <f>IF(RES_hh_tesh!H9=0,0,RES_hh_tesh!H9/RES_summary!H$19)</f>
        <v>72.084148251614792</v>
      </c>
      <c r="I9" s="95">
        <f>IF(RES_hh_tesh!I9=0,0,RES_hh_tesh!I9/RES_summary!I$19)</f>
        <v>76.119706947528726</v>
      </c>
      <c r="J9" s="95">
        <f>IF(RES_hh_tesh!J9=0,0,RES_hh_tesh!J9/RES_summary!J$19)</f>
        <v>67.346771631869458</v>
      </c>
      <c r="K9" s="95">
        <f>IF(RES_hh_tesh!K9=0,0,RES_hh_tesh!K9/RES_summary!K$19)</f>
        <v>66.480744755336517</v>
      </c>
      <c r="L9" s="95">
        <f>IF(RES_hh_tesh!L9=0,0,RES_hh_tesh!L9/RES_summary!L$19)</f>
        <v>73.265856701254094</v>
      </c>
      <c r="M9" s="95">
        <f>IF(RES_hh_tesh!M9=0,0,RES_hh_tesh!M9/RES_summary!M$19)</f>
        <v>63.029182040548299</v>
      </c>
      <c r="N9" s="95">
        <f>IF(RES_hh_tesh!N9=0,0,RES_hh_tesh!N9/RES_summary!N$19)</f>
        <v>53.16792549904762</v>
      </c>
      <c r="O9" s="95">
        <f>IF(RES_hh_tesh!O9=0,0,RES_hh_tesh!O9/RES_summary!O$19)</f>
        <v>56.261503680284548</v>
      </c>
      <c r="P9" s="95">
        <f>IF(RES_hh_tesh!P9=0,0,RES_hh_tesh!P9/RES_summary!P$19)</f>
        <v>49.534002051314062</v>
      </c>
      <c r="Q9" s="95">
        <f>IF(RES_hh_tesh!Q9=0,0,RES_hh_tesh!Q9/RES_summary!Q$19)</f>
        <v>48.973770553180138</v>
      </c>
    </row>
    <row r="10" spans="1:17" ht="12" customHeight="1" x14ac:dyDescent="0.25">
      <c r="A10" s="87" t="s">
        <v>79</v>
      </c>
      <c r="B10" s="95">
        <f>IF(RES_hh_tesh!B10=0,0,RES_hh_tesh!B10/RES_summary!B$19)</f>
        <v>0</v>
      </c>
      <c r="C10" s="95">
        <f>IF(RES_hh_tesh!C10=0,0,RES_hh_tesh!C10/RES_summary!C$19)</f>
        <v>0</v>
      </c>
      <c r="D10" s="95">
        <f>IF(RES_hh_tesh!D10=0,0,RES_hh_tesh!D10/RES_summary!D$19)</f>
        <v>0</v>
      </c>
      <c r="E10" s="95">
        <f>IF(RES_hh_tesh!E10=0,0,RES_hh_tesh!E10/RES_summary!E$19)</f>
        <v>0</v>
      </c>
      <c r="F10" s="95">
        <f>IF(RES_hh_tesh!F10=0,0,RES_hh_tesh!F10/RES_summary!F$19)</f>
        <v>0</v>
      </c>
      <c r="G10" s="95">
        <f>IF(RES_hh_tesh!G10=0,0,RES_hh_tesh!G10/RES_summary!G$19)</f>
        <v>0</v>
      </c>
      <c r="H10" s="95">
        <f>IF(RES_hh_tesh!H10=0,0,RES_hh_tesh!H10/RES_summary!H$19)</f>
        <v>0</v>
      </c>
      <c r="I10" s="95">
        <f>IF(RES_hh_tesh!I10=0,0,RES_hh_tesh!I10/RES_summary!I$19)</f>
        <v>0</v>
      </c>
      <c r="J10" s="95">
        <f>IF(RES_hh_tesh!J10=0,0,RES_hh_tesh!J10/RES_summary!J$19)</f>
        <v>0</v>
      </c>
      <c r="K10" s="95">
        <f>IF(RES_hh_tesh!K10=0,0,RES_hh_tesh!K10/RES_summary!K$19)</f>
        <v>0</v>
      </c>
      <c r="L10" s="95">
        <f>IF(RES_hh_tesh!L10=0,0,RES_hh_tesh!L10/RES_summary!L$19)</f>
        <v>0</v>
      </c>
      <c r="M10" s="95">
        <f>IF(RES_hh_tesh!M10=0,0,RES_hh_tesh!M10/RES_summary!M$19)</f>
        <v>0</v>
      </c>
      <c r="N10" s="95">
        <f>IF(RES_hh_tesh!N10=0,0,RES_hh_tesh!N10/RES_summary!N$19)</f>
        <v>0</v>
      </c>
      <c r="O10" s="95">
        <f>IF(RES_hh_tesh!O10=0,0,RES_hh_tesh!O10/RES_summary!O$19)</f>
        <v>0</v>
      </c>
      <c r="P10" s="95">
        <f>IF(RES_hh_tesh!P10=0,0,RES_hh_tesh!P10/RES_summary!P$19)</f>
        <v>0</v>
      </c>
      <c r="Q10" s="95">
        <f>IF(RES_hh_tesh!Q10=0,0,RES_hh_tesh!Q10/RES_summary!Q$19)</f>
        <v>0</v>
      </c>
    </row>
    <row r="11" spans="1:17" ht="12" customHeight="1" x14ac:dyDescent="0.25">
      <c r="A11" s="87" t="s">
        <v>61</v>
      </c>
      <c r="B11" s="95">
        <f>IF(RES_hh_tesh!B11=0,0,RES_hh_tesh!B11/RES_summary!B$19)</f>
        <v>85.87467944163059</v>
      </c>
      <c r="C11" s="95">
        <f>IF(RES_hh_tesh!C11=0,0,RES_hh_tesh!C11/RES_summary!C$19)</f>
        <v>115.96079606643275</v>
      </c>
      <c r="D11" s="95">
        <f>IF(RES_hh_tesh!D11=0,0,RES_hh_tesh!D11/RES_summary!D$19)</f>
        <v>108.55161308889649</v>
      </c>
      <c r="E11" s="95">
        <f>IF(RES_hh_tesh!E11=0,0,RES_hh_tesh!E11/RES_summary!E$19)</f>
        <v>99.377185293020432</v>
      </c>
      <c r="F11" s="95">
        <f>IF(RES_hh_tesh!F11=0,0,RES_hh_tesh!F11/RES_summary!F$19)</f>
        <v>90.250726037749899</v>
      </c>
      <c r="G11" s="95">
        <f>IF(RES_hh_tesh!G11=0,0,RES_hh_tesh!G11/RES_summary!G$19)</f>
        <v>84.189164107577156</v>
      </c>
      <c r="H11" s="95">
        <f>IF(RES_hh_tesh!H11=0,0,RES_hh_tesh!H11/RES_summary!H$19)</f>
        <v>71.23031309222381</v>
      </c>
      <c r="I11" s="95">
        <f>IF(RES_hh_tesh!I11=0,0,RES_hh_tesh!I11/RES_summary!I$19)</f>
        <v>58.912223779389777</v>
      </c>
      <c r="J11" s="95">
        <f>IF(RES_hh_tesh!J11=0,0,RES_hh_tesh!J11/RES_summary!J$19)</f>
        <v>58.369051161773918</v>
      </c>
      <c r="K11" s="95">
        <f>IF(RES_hh_tesh!K11=0,0,RES_hh_tesh!K11/RES_summary!K$19)</f>
        <v>59.846156248140048</v>
      </c>
      <c r="L11" s="95">
        <f>IF(RES_hh_tesh!L11=0,0,RES_hh_tesh!L11/RES_summary!L$19)</f>
        <v>66.238530541707732</v>
      </c>
      <c r="M11" s="95">
        <f>IF(RES_hh_tesh!M11=0,0,RES_hh_tesh!M11/RES_summary!M$19)</f>
        <v>57.378028864362662</v>
      </c>
      <c r="N11" s="95">
        <f>IF(RES_hh_tesh!N11=0,0,RES_hh_tesh!N11/RES_summary!N$19)</f>
        <v>55.904159641850271</v>
      </c>
      <c r="O11" s="95">
        <f>IF(RES_hh_tesh!O11=0,0,RES_hh_tesh!O11/RES_summary!O$19)</f>
        <v>57.486093137892958</v>
      </c>
      <c r="P11" s="95">
        <f>IF(RES_hh_tesh!P11=0,0,RES_hh_tesh!P11/RES_summary!P$19)</f>
        <v>47.218055832718996</v>
      </c>
      <c r="Q11" s="95">
        <f>IF(RES_hh_tesh!Q11=0,0,RES_hh_tesh!Q11/RES_summary!Q$19)</f>
        <v>48.540270288496885</v>
      </c>
    </row>
    <row r="12" spans="1:17" ht="12" customHeight="1" x14ac:dyDescent="0.25">
      <c r="A12" s="87" t="s">
        <v>115</v>
      </c>
      <c r="B12" s="95">
        <f>IF(RES_hh_tesh!B12=0,0,RES_hh_tesh!B12/RES_summary!B$19)</f>
        <v>97.658184694159914</v>
      </c>
      <c r="C12" s="95">
        <f>IF(RES_hh_tesh!C12=0,0,RES_hh_tesh!C12/RES_summary!C$19)</f>
        <v>127.59661245190739</v>
      </c>
      <c r="D12" s="95">
        <f>IF(RES_hh_tesh!D12=0,0,RES_hh_tesh!D12/RES_summary!D$19)</f>
        <v>121.06196981940056</v>
      </c>
      <c r="E12" s="95">
        <f>IF(RES_hh_tesh!E12=0,0,RES_hh_tesh!E12/RES_summary!E$19)</f>
        <v>112.03175458109443</v>
      </c>
      <c r="F12" s="95">
        <f>IF(RES_hh_tesh!F12=0,0,RES_hh_tesh!F12/RES_summary!F$19)</f>
        <v>102.08980924214021</v>
      </c>
      <c r="G12" s="95">
        <f>IF(RES_hh_tesh!G12=0,0,RES_hh_tesh!G12/RES_summary!G$19)</f>
        <v>95.294401480655097</v>
      </c>
      <c r="H12" s="95">
        <f>IF(RES_hh_tesh!H12=0,0,RES_hh_tesh!H12/RES_summary!H$19)</f>
        <v>82.153244723758078</v>
      </c>
      <c r="I12" s="95">
        <f>IF(RES_hh_tesh!I12=0,0,RES_hh_tesh!I12/RES_summary!I$19)</f>
        <v>68.357999239448404</v>
      </c>
      <c r="J12" s="95">
        <f>IF(RES_hh_tesh!J12=0,0,RES_hh_tesh!J12/RES_summary!J$19)</f>
        <v>70.688610650407895</v>
      </c>
      <c r="K12" s="95">
        <f>IF(RES_hh_tesh!K12=0,0,RES_hh_tesh!K12/RES_summary!K$19)</f>
        <v>70.143103822042065</v>
      </c>
      <c r="L12" s="95">
        <f>IF(RES_hh_tesh!L12=0,0,RES_hh_tesh!L12/RES_summary!L$19)</f>
        <v>77.79659366964907</v>
      </c>
      <c r="M12" s="95">
        <f>IF(RES_hh_tesh!M12=0,0,RES_hh_tesh!M12/RES_summary!M$19)</f>
        <v>67.82091882461026</v>
      </c>
      <c r="N12" s="95">
        <f>IF(RES_hh_tesh!N12=0,0,RES_hh_tesh!N12/RES_summary!N$19)</f>
        <v>65.26818253020808</v>
      </c>
      <c r="O12" s="95">
        <f>IF(RES_hh_tesh!O12=0,0,RES_hh_tesh!O12/RES_summary!O$19)</f>
        <v>69.088310512012697</v>
      </c>
      <c r="P12" s="95">
        <f>IF(RES_hh_tesh!P12=0,0,RES_hh_tesh!P12/RES_summary!P$19)</f>
        <v>57.019213987360402</v>
      </c>
      <c r="Q12" s="95">
        <f>IF(RES_hh_tesh!Q12=0,0,RES_hh_tesh!Q12/RES_summary!Q$19)</f>
        <v>56.665740456634659</v>
      </c>
    </row>
    <row r="13" spans="1:17" ht="12" customHeight="1" x14ac:dyDescent="0.25">
      <c r="A13" s="51" t="s">
        <v>114</v>
      </c>
      <c r="B13" s="22">
        <f>IF(RES_hh_tesh!B13=0,0,RES_hh_tesh!B13/RES_summary!B$19)</f>
        <v>109.0112857985232</v>
      </c>
      <c r="C13" s="22">
        <f>IF(RES_hh_tesh!C13=0,0,RES_hh_tesh!C13/RES_summary!C$19)</f>
        <v>127.17704664428126</v>
      </c>
      <c r="D13" s="22">
        <f>IF(RES_hh_tesh!D13=0,0,RES_hh_tesh!D13/RES_summary!D$19)</f>
        <v>123.30773360922699</v>
      </c>
      <c r="E13" s="22">
        <f>IF(RES_hh_tesh!E13=0,0,RES_hh_tesh!E13/RES_summary!E$19)</f>
        <v>114.24554668170761</v>
      </c>
      <c r="F13" s="22">
        <f>IF(RES_hh_tesh!F13=0,0,RES_hh_tesh!F13/RES_summary!F$19)</f>
        <v>100.48573049098351</v>
      </c>
      <c r="G13" s="22">
        <f>IF(RES_hh_tesh!G13=0,0,RES_hh_tesh!G13/RES_summary!G$19)</f>
        <v>95.002280312848654</v>
      </c>
      <c r="H13" s="22">
        <f>IF(RES_hh_tesh!H13=0,0,RES_hh_tesh!H13/RES_summary!H$19)</f>
        <v>84.285156128934162</v>
      </c>
      <c r="I13" s="22">
        <f>IF(RES_hh_tesh!I13=0,0,RES_hh_tesh!I13/RES_summary!I$19)</f>
        <v>70.959877758793994</v>
      </c>
      <c r="J13" s="22">
        <f>IF(RES_hh_tesh!J13=0,0,RES_hh_tesh!J13/RES_summary!J$19)</f>
        <v>73.022827099144905</v>
      </c>
      <c r="K13" s="22">
        <f>IF(RES_hh_tesh!K13=0,0,RES_hh_tesh!K13/RES_summary!K$19)</f>
        <v>71.892282050080254</v>
      </c>
      <c r="L13" s="22">
        <f>IF(RES_hh_tesh!L13=0,0,RES_hh_tesh!L13/RES_summary!L$19)</f>
        <v>77.444286907459627</v>
      </c>
      <c r="M13" s="22">
        <f>IF(RES_hh_tesh!M13=0,0,RES_hh_tesh!M13/RES_summary!M$19)</f>
        <v>70.73503695598518</v>
      </c>
      <c r="N13" s="22">
        <f>IF(RES_hh_tesh!N13=0,0,RES_hh_tesh!N13/RES_summary!N$19)</f>
        <v>74.486724985667919</v>
      </c>
      <c r="O13" s="22">
        <f>IF(RES_hh_tesh!O13=0,0,RES_hh_tesh!O13/RES_summary!O$19)</f>
        <v>83.310947763691303</v>
      </c>
      <c r="P13" s="22">
        <f>IF(RES_hh_tesh!P13=0,0,RES_hh_tesh!P13/RES_summary!P$19)</f>
        <v>68.659333750707589</v>
      </c>
      <c r="Q13" s="22">
        <f>IF(RES_hh_tesh!Q13=0,0,RES_hh_tesh!Q13/RES_summary!Q$19)</f>
        <v>70.352331517283943</v>
      </c>
    </row>
    <row r="14" spans="1:17" ht="12" customHeight="1" x14ac:dyDescent="0.25">
      <c r="A14" s="99" t="s">
        <v>117</v>
      </c>
      <c r="B14" s="98">
        <f>IF(RES_hh_tesh!B14=0,0,RES_hh_tesh!B14/RES_summary!B$19)</f>
        <v>2.7201152672997773</v>
      </c>
      <c r="C14" s="98">
        <f>IF(RES_hh_tesh!C14=0,0,RES_hh_tesh!C14/RES_summary!C$19)</f>
        <v>1.352298907798053</v>
      </c>
      <c r="D14" s="98">
        <f>IF(RES_hh_tesh!D14=0,0,RES_hh_tesh!D14/RES_summary!D$19)</f>
        <v>1.6373096445065345</v>
      </c>
      <c r="E14" s="98">
        <f>IF(RES_hh_tesh!E14=0,0,RES_hh_tesh!E14/RES_summary!E$19)</f>
        <v>1.5897308979460245</v>
      </c>
      <c r="F14" s="98">
        <f>IF(RES_hh_tesh!F14=0,0,RES_hh_tesh!F14/RES_summary!F$19)</f>
        <v>1.1356248801745119</v>
      </c>
      <c r="G14" s="98">
        <f>IF(RES_hh_tesh!G14=0,0,RES_hh_tesh!G14/RES_summary!G$19)</f>
        <v>1.1593300109688789</v>
      </c>
      <c r="H14" s="98">
        <f>IF(RES_hh_tesh!H14=0,0,RES_hh_tesh!H14/RES_summary!H$19)</f>
        <v>1.2718316174394402</v>
      </c>
      <c r="I14" s="98">
        <f>IF(RES_hh_tesh!I14=0,0,RES_hh_tesh!I14/RES_summary!I$19)</f>
        <v>1.2465069802371058</v>
      </c>
      <c r="J14" s="98">
        <f>IF(RES_hh_tesh!J14=0,0,RES_hh_tesh!J14/RES_summary!J$19)</f>
        <v>1.1520355879172324</v>
      </c>
      <c r="K14" s="98">
        <f>IF(RES_hh_tesh!K14=0,0,RES_hh_tesh!K14/RES_summary!K$19)</f>
        <v>0.97141622045372944</v>
      </c>
      <c r="L14" s="98">
        <f>IF(RES_hh_tesh!L14=0,0,RES_hh_tesh!L14/RES_summary!L$19)</f>
        <v>0.73525710068968375</v>
      </c>
      <c r="M14" s="98">
        <f>IF(RES_hh_tesh!M14=0,0,RES_hh_tesh!M14/RES_summary!M$19)</f>
        <v>0.95020461358393804</v>
      </c>
      <c r="N14" s="98">
        <f>IF(RES_hh_tesh!N14=0,0,RES_hh_tesh!N14/RES_summary!N$19)</f>
        <v>1.4656628641934195</v>
      </c>
      <c r="O14" s="98">
        <f>IF(RES_hh_tesh!O14=0,0,RES_hh_tesh!O14/RES_summary!O$19)</f>
        <v>1.7982109689063444</v>
      </c>
      <c r="P14" s="98">
        <f>IF(RES_hh_tesh!P14=0,0,RES_hh_tesh!P14/RES_summary!P$19)</f>
        <v>1.6411189402577362</v>
      </c>
      <c r="Q14" s="98">
        <f>IF(RES_hh_tesh!Q14=0,0,RES_hh_tesh!Q14/RES_summary!Q$19)</f>
        <v>1.7866107870149834</v>
      </c>
    </row>
    <row r="15" spans="1:17" ht="12.95" customHeight="1" x14ac:dyDescent="0.25">
      <c r="A15" s="89" t="s">
        <v>112</v>
      </c>
      <c r="B15" s="96">
        <f>IF(RES_hh_tesh!B15=0,0,RES_hh_tesh!B15/RES_summary!B$19)</f>
        <v>6.4108079314307738E-3</v>
      </c>
      <c r="C15" s="96">
        <f>IF(RES_hh_tesh!C15=0,0,RES_hh_tesh!C15/RES_summary!C$19)</f>
        <v>1.1938626615512312E-2</v>
      </c>
      <c r="D15" s="96">
        <f>IF(RES_hh_tesh!D15=0,0,RES_hh_tesh!D15/RES_summary!D$19)</f>
        <v>1.972662389009916E-2</v>
      </c>
      <c r="E15" s="96">
        <f>IF(RES_hh_tesh!E15=0,0,RES_hh_tesh!E15/RES_summary!E$19)</f>
        <v>2.3269885494963633E-2</v>
      </c>
      <c r="F15" s="96">
        <f>IF(RES_hh_tesh!F15=0,0,RES_hh_tesh!F15/RES_summary!F$19)</f>
        <v>3.4473508764511822E-2</v>
      </c>
      <c r="G15" s="96">
        <f>IF(RES_hh_tesh!G15=0,0,RES_hh_tesh!G15/RES_summary!G$19)</f>
        <v>4.0500789330685232E-2</v>
      </c>
      <c r="H15" s="96">
        <f>IF(RES_hh_tesh!H15=0,0,RES_hh_tesh!H15/RES_summary!H$19)</f>
        <v>5.5403559010657966E-2</v>
      </c>
      <c r="I15" s="96">
        <f>IF(RES_hh_tesh!I15=0,0,RES_hh_tesh!I15/RES_summary!I$19)</f>
        <v>6.6734387160052935E-2</v>
      </c>
      <c r="J15" s="96">
        <f>IF(RES_hh_tesh!J15=0,0,RES_hh_tesh!J15/RES_summary!J$19)</f>
        <v>7.6452615774982774E-2</v>
      </c>
      <c r="K15" s="96">
        <f>IF(RES_hh_tesh!K15=0,0,RES_hh_tesh!K15/RES_summary!K$19)</f>
        <v>9.7898542130813754E-2</v>
      </c>
      <c r="L15" s="96">
        <f>IF(RES_hh_tesh!L15=0,0,RES_hh_tesh!L15/RES_summary!L$19)</f>
        <v>0.11140204786426464</v>
      </c>
      <c r="M15" s="96">
        <f>IF(RES_hh_tesh!M15=0,0,RES_hh_tesh!M15/RES_summary!M$19)</f>
        <v>0.1269154701133636</v>
      </c>
      <c r="N15" s="96">
        <f>IF(RES_hh_tesh!N15=0,0,RES_hh_tesh!N15/RES_summary!N$19)</f>
        <v>0.1568398838492982</v>
      </c>
      <c r="O15" s="96">
        <f>IF(RES_hh_tesh!O15=0,0,RES_hh_tesh!O15/RES_summary!O$19)</f>
        <v>0.19589166698603236</v>
      </c>
      <c r="P15" s="96">
        <f>IF(RES_hh_tesh!P15=0,0,RES_hh_tesh!P15/RES_summary!P$19)</f>
        <v>0.24949540066307924</v>
      </c>
      <c r="Q15" s="96">
        <f>IF(RES_hh_tesh!Q15=0,0,RES_hh_tesh!Q15/RES_summary!Q$19)</f>
        <v>0.29664376651625796</v>
      </c>
    </row>
    <row r="16" spans="1:17" ht="12" customHeight="1" x14ac:dyDescent="0.25">
      <c r="A16" s="87" t="s">
        <v>111</v>
      </c>
      <c r="B16" s="97">
        <f>IF(RES_hh_tesh!B16=0,0,RES_hh_tesh!B16/RES_summary!B$19)</f>
        <v>6.4108079314307738E-3</v>
      </c>
      <c r="C16" s="97">
        <f>IF(RES_hh_tesh!C16=0,0,RES_hh_tesh!C16/RES_summary!C$19)</f>
        <v>1.1938626615512312E-2</v>
      </c>
      <c r="D16" s="97">
        <f>IF(RES_hh_tesh!D16=0,0,RES_hh_tesh!D16/RES_summary!D$19)</f>
        <v>1.972662389009916E-2</v>
      </c>
      <c r="E16" s="97">
        <f>IF(RES_hh_tesh!E16=0,0,RES_hh_tesh!E16/RES_summary!E$19)</f>
        <v>2.3269885494963633E-2</v>
      </c>
      <c r="F16" s="97">
        <f>IF(RES_hh_tesh!F16=0,0,RES_hh_tesh!F16/RES_summary!F$19)</f>
        <v>3.4473508764511822E-2</v>
      </c>
      <c r="G16" s="97">
        <f>IF(RES_hh_tesh!G16=0,0,RES_hh_tesh!G16/RES_summary!G$19)</f>
        <v>4.0500789330685232E-2</v>
      </c>
      <c r="H16" s="97">
        <f>IF(RES_hh_tesh!H16=0,0,RES_hh_tesh!H16/RES_summary!H$19)</f>
        <v>5.5403559010657966E-2</v>
      </c>
      <c r="I16" s="97">
        <f>IF(RES_hh_tesh!I16=0,0,RES_hh_tesh!I16/RES_summary!I$19)</f>
        <v>6.6734387160052935E-2</v>
      </c>
      <c r="J16" s="97">
        <f>IF(RES_hh_tesh!J16=0,0,RES_hh_tesh!J16/RES_summary!J$19)</f>
        <v>7.6452615774982774E-2</v>
      </c>
      <c r="K16" s="97">
        <f>IF(RES_hh_tesh!K16=0,0,RES_hh_tesh!K16/RES_summary!K$19)</f>
        <v>9.7898542130813754E-2</v>
      </c>
      <c r="L16" s="97">
        <f>IF(RES_hh_tesh!L16=0,0,RES_hh_tesh!L16/RES_summary!L$19)</f>
        <v>0.11140204786426464</v>
      </c>
      <c r="M16" s="97">
        <f>IF(RES_hh_tesh!M16=0,0,RES_hh_tesh!M16/RES_summary!M$19)</f>
        <v>0.1269154701133636</v>
      </c>
      <c r="N16" s="97">
        <f>IF(RES_hh_tesh!N16=0,0,RES_hh_tesh!N16/RES_summary!N$19)</f>
        <v>0.1568398838492982</v>
      </c>
      <c r="O16" s="97">
        <f>IF(RES_hh_tesh!O16=0,0,RES_hh_tesh!O16/RES_summary!O$19)</f>
        <v>0.19589166698603236</v>
      </c>
      <c r="P16" s="97">
        <f>IF(RES_hh_tesh!P16=0,0,RES_hh_tesh!P16/RES_summary!P$19)</f>
        <v>0.24949540066307924</v>
      </c>
      <c r="Q16" s="97">
        <f>IF(RES_hh_tesh!Q16=0,0,RES_hh_tesh!Q16/RES_summary!Q$19)</f>
        <v>0.29664376651625796</v>
      </c>
    </row>
    <row r="17" spans="1:17" ht="12.95" customHeight="1" x14ac:dyDescent="0.25">
      <c r="A17" s="89" t="s">
        <v>63</v>
      </c>
      <c r="B17" s="96">
        <f>IF(RES_hh_tesh!B17=0,0,RES_hh_tesh!B17/RES_summary!B$19)</f>
        <v>13.097579270877336</v>
      </c>
      <c r="C17" s="96">
        <f>IF(RES_hh_tesh!C17=0,0,RES_hh_tesh!C17/RES_summary!C$19)</f>
        <v>12.77694756027892</v>
      </c>
      <c r="D17" s="96">
        <f>IF(RES_hh_tesh!D17=0,0,RES_hh_tesh!D17/RES_summary!D$19)</f>
        <v>12.95732037473061</v>
      </c>
      <c r="E17" s="96">
        <f>IF(RES_hh_tesh!E17=0,0,RES_hh_tesh!E17/RES_summary!E$19)</f>
        <v>12.973191762817509</v>
      </c>
      <c r="F17" s="96">
        <f>IF(RES_hh_tesh!F17=0,0,RES_hh_tesh!F17/RES_summary!F$19)</f>
        <v>12.982746707067571</v>
      </c>
      <c r="G17" s="96">
        <f>IF(RES_hh_tesh!G17=0,0,RES_hh_tesh!G17/RES_summary!G$19)</f>
        <v>13.172450559136706</v>
      </c>
      <c r="H17" s="96">
        <f>IF(RES_hh_tesh!H17=0,0,RES_hh_tesh!H17/RES_summary!H$19)</f>
        <v>13.333500575898734</v>
      </c>
      <c r="I17" s="96">
        <f>IF(RES_hh_tesh!I17=0,0,RES_hh_tesh!I17/RES_summary!I$19)</f>
        <v>13.409592108552026</v>
      </c>
      <c r="J17" s="96">
        <f>IF(RES_hh_tesh!J17=0,0,RES_hh_tesh!J17/RES_summary!J$19)</f>
        <v>13.693254096276277</v>
      </c>
      <c r="K17" s="96">
        <f>IF(RES_hh_tesh!K17=0,0,RES_hh_tesh!K17/RES_summary!K$19)</f>
        <v>13.62945458592978</v>
      </c>
      <c r="L17" s="96">
        <f>IF(RES_hh_tesh!L17=0,0,RES_hh_tesh!L17/RES_summary!L$19)</f>
        <v>13.808915617409451</v>
      </c>
      <c r="M17" s="96">
        <f>IF(RES_hh_tesh!M17=0,0,RES_hh_tesh!M17/RES_summary!M$19)</f>
        <v>13.897870566417199</v>
      </c>
      <c r="N17" s="96">
        <f>IF(RES_hh_tesh!N17=0,0,RES_hh_tesh!N17/RES_summary!N$19)</f>
        <v>14.48502917946332</v>
      </c>
      <c r="O17" s="96">
        <f>IF(RES_hh_tesh!O17=0,0,RES_hh_tesh!O17/RES_summary!O$19)</f>
        <v>14.189184290740684</v>
      </c>
      <c r="P17" s="96">
        <f>IF(RES_hh_tesh!P17=0,0,RES_hh_tesh!P17/RES_summary!P$19)</f>
        <v>15.568066524565959</v>
      </c>
      <c r="Q17" s="96">
        <f>IF(RES_hh_tesh!Q17=0,0,RES_hh_tesh!Q17/RES_summary!Q$19)</f>
        <v>16.853706178262556</v>
      </c>
    </row>
    <row r="18" spans="1:17" ht="12" customHeight="1" x14ac:dyDescent="0.25">
      <c r="A18" s="87" t="s">
        <v>58</v>
      </c>
      <c r="B18" s="95">
        <f>IF(RES_hh_tesh!B18=0,0,RES_hh_tesh!B18/RES_summary!B$19)</f>
        <v>0</v>
      </c>
      <c r="C18" s="95">
        <f>IF(RES_hh_tesh!C18=0,0,RES_hh_tesh!C18/RES_summary!C$19)</f>
        <v>0</v>
      </c>
      <c r="D18" s="95">
        <f>IF(RES_hh_tesh!D18=0,0,RES_hh_tesh!D18/RES_summary!D$19)</f>
        <v>0</v>
      </c>
      <c r="E18" s="95">
        <f>IF(RES_hh_tesh!E18=0,0,RES_hh_tesh!E18/RES_summary!E$19)</f>
        <v>0</v>
      </c>
      <c r="F18" s="95">
        <f>IF(RES_hh_tesh!F18=0,0,RES_hh_tesh!F18/RES_summary!F$19)</f>
        <v>0</v>
      </c>
      <c r="G18" s="95">
        <f>IF(RES_hh_tesh!G18=0,0,RES_hh_tesh!G18/RES_summary!G$19)</f>
        <v>0</v>
      </c>
      <c r="H18" s="95">
        <f>IF(RES_hh_tesh!H18=0,0,RES_hh_tesh!H18/RES_summary!H$19)</f>
        <v>0</v>
      </c>
      <c r="I18" s="95">
        <f>IF(RES_hh_tesh!I18=0,0,RES_hh_tesh!I18/RES_summary!I$19)</f>
        <v>0</v>
      </c>
      <c r="J18" s="95">
        <f>IF(RES_hh_tesh!J18=0,0,RES_hh_tesh!J18/RES_summary!J$19)</f>
        <v>0</v>
      </c>
      <c r="K18" s="95">
        <f>IF(RES_hh_tesh!K18=0,0,RES_hh_tesh!K18/RES_summary!K$19)</f>
        <v>0</v>
      </c>
      <c r="L18" s="95">
        <f>IF(RES_hh_tesh!L18=0,0,RES_hh_tesh!L18/RES_summary!L$19)</f>
        <v>0</v>
      </c>
      <c r="M18" s="95">
        <f>IF(RES_hh_tesh!M18=0,0,RES_hh_tesh!M18/RES_summary!M$19)</f>
        <v>0</v>
      </c>
      <c r="N18" s="95">
        <f>IF(RES_hh_tesh!N18=0,0,RES_hh_tesh!N18/RES_summary!N$19)</f>
        <v>0</v>
      </c>
      <c r="O18" s="95">
        <f>IF(RES_hh_tesh!O18=0,0,RES_hh_tesh!O18/RES_summary!O$19)</f>
        <v>0</v>
      </c>
      <c r="P18" s="95">
        <f>IF(RES_hh_tesh!P18=0,0,RES_hh_tesh!P18/RES_summary!P$19)</f>
        <v>0</v>
      </c>
      <c r="Q18" s="95">
        <f>IF(RES_hh_tesh!Q18=0,0,RES_hh_tesh!Q18/RES_summary!Q$19)</f>
        <v>0</v>
      </c>
    </row>
    <row r="19" spans="1:17" s="28" customFormat="1" ht="12" customHeight="1" x14ac:dyDescent="0.25">
      <c r="A19" s="87" t="s">
        <v>84</v>
      </c>
      <c r="B19" s="95">
        <f>IF(RES_hh_tesh!B19=0,0,RES_hh_tesh!B19/RES_summary!B$19)</f>
        <v>12.563288390534735</v>
      </c>
      <c r="C19" s="95">
        <f>IF(RES_hh_tesh!C19=0,0,RES_hh_tesh!C19/RES_summary!C$19)</f>
        <v>12.562807276369378</v>
      </c>
      <c r="D19" s="95">
        <f>IF(RES_hh_tesh!D19=0,0,RES_hh_tesh!D19/RES_summary!D$19)</f>
        <v>12.853122827565137</v>
      </c>
      <c r="E19" s="95">
        <f>IF(RES_hh_tesh!E19=0,0,RES_hh_tesh!E19/RES_summary!E$19)</f>
        <v>12.905372038771466</v>
      </c>
      <c r="F19" s="95">
        <f>IF(RES_hh_tesh!F19=0,0,RES_hh_tesh!F19/RES_summary!F$19)</f>
        <v>13.129220410304185</v>
      </c>
      <c r="G19" s="95">
        <f>IF(RES_hh_tesh!G19=0,0,RES_hh_tesh!G19/RES_summary!G$19)</f>
        <v>13.725104325846985</v>
      </c>
      <c r="H19" s="95">
        <f>IF(RES_hh_tesh!H19=0,0,RES_hh_tesh!H19/RES_summary!H$19)</f>
        <v>13.960856226523381</v>
      </c>
      <c r="I19" s="95">
        <f>IF(RES_hh_tesh!I19=0,0,RES_hh_tesh!I19/RES_summary!I$19)</f>
        <v>14.065403535627837</v>
      </c>
      <c r="J19" s="95">
        <f>IF(RES_hh_tesh!J19=0,0,RES_hh_tesh!J19/RES_summary!J$19)</f>
        <v>14.161552880653868</v>
      </c>
      <c r="K19" s="95">
        <f>IF(RES_hh_tesh!K19=0,0,RES_hh_tesh!K19/RES_summary!K$19)</f>
        <v>14.117451109703262</v>
      </c>
      <c r="L19" s="95">
        <f>IF(RES_hh_tesh!L19=0,0,RES_hh_tesh!L19/RES_summary!L$19)</f>
        <v>14.350796140590317</v>
      </c>
      <c r="M19" s="95">
        <f>IF(RES_hh_tesh!M19=0,0,RES_hh_tesh!M19/RES_summary!M$19)</f>
        <v>13.905140418093062</v>
      </c>
      <c r="N19" s="95">
        <f>IF(RES_hh_tesh!N19=0,0,RES_hh_tesh!N19/RES_summary!N$19)</f>
        <v>13.985902452147874</v>
      </c>
      <c r="O19" s="95">
        <f>IF(RES_hh_tesh!O19=0,0,RES_hh_tesh!O19/RES_summary!O$19)</f>
        <v>13.398967553708617</v>
      </c>
      <c r="P19" s="95">
        <f>IF(RES_hh_tesh!P19=0,0,RES_hh_tesh!P19/RES_summary!P$19)</f>
        <v>14.331729057723953</v>
      </c>
      <c r="Q19" s="95">
        <f>IF(RES_hh_tesh!Q19=0,0,RES_hh_tesh!Q19/RES_summary!Q$19)</f>
        <v>15.19169277618931</v>
      </c>
    </row>
    <row r="20" spans="1:17" ht="12" customHeight="1" x14ac:dyDescent="0.25">
      <c r="A20" s="87" t="s">
        <v>110</v>
      </c>
      <c r="B20" s="95">
        <f>IF(RES_hh_tesh!B20=0,0,RES_hh_tesh!B20/RES_summary!B$19)</f>
        <v>0</v>
      </c>
      <c r="C20" s="95">
        <f>IF(RES_hh_tesh!C20=0,0,RES_hh_tesh!C20/RES_summary!C$19)</f>
        <v>0</v>
      </c>
      <c r="D20" s="95">
        <f>IF(RES_hh_tesh!D20=0,0,RES_hh_tesh!D20/RES_summary!D$19)</f>
        <v>0</v>
      </c>
      <c r="E20" s="95">
        <f>IF(RES_hh_tesh!E20=0,0,RES_hh_tesh!E20/RES_summary!E$19)</f>
        <v>0</v>
      </c>
      <c r="F20" s="95">
        <f>IF(RES_hh_tesh!F20=0,0,RES_hh_tesh!F20/RES_summary!F$19)</f>
        <v>0</v>
      </c>
      <c r="G20" s="95">
        <f>IF(RES_hh_tesh!G20=0,0,RES_hh_tesh!G20/RES_summary!G$19)</f>
        <v>0</v>
      </c>
      <c r="H20" s="95">
        <f>IF(RES_hh_tesh!H20=0,0,RES_hh_tesh!H20/RES_summary!H$19)</f>
        <v>0</v>
      </c>
      <c r="I20" s="95">
        <f>IF(RES_hh_tesh!I20=0,0,RES_hh_tesh!I20/RES_summary!I$19)</f>
        <v>0</v>
      </c>
      <c r="J20" s="95">
        <f>IF(RES_hh_tesh!J20=0,0,RES_hh_tesh!J20/RES_summary!J$19)</f>
        <v>0</v>
      </c>
      <c r="K20" s="95">
        <f>IF(RES_hh_tesh!K20=0,0,RES_hh_tesh!K20/RES_summary!K$19)</f>
        <v>0</v>
      </c>
      <c r="L20" s="95">
        <f>IF(RES_hh_tesh!L20=0,0,RES_hh_tesh!L20/RES_summary!L$19)</f>
        <v>0</v>
      </c>
      <c r="M20" s="95">
        <f>IF(RES_hh_tesh!M20=0,0,RES_hh_tesh!M20/RES_summary!M$19)</f>
        <v>0</v>
      </c>
      <c r="N20" s="95">
        <f>IF(RES_hh_tesh!N20=0,0,RES_hh_tesh!N20/RES_summary!N$19)</f>
        <v>0</v>
      </c>
      <c r="O20" s="95">
        <f>IF(RES_hh_tesh!O20=0,0,RES_hh_tesh!O20/RES_summary!O$19)</f>
        <v>0</v>
      </c>
      <c r="P20" s="95">
        <f>IF(RES_hh_tesh!P20=0,0,RES_hh_tesh!P20/RES_summary!P$19)</f>
        <v>0</v>
      </c>
      <c r="Q20" s="95">
        <f>IF(RES_hh_tesh!Q20=0,0,RES_hh_tesh!Q20/RES_summary!Q$19)</f>
        <v>0</v>
      </c>
    </row>
    <row r="21" spans="1:17" ht="12" customHeight="1" x14ac:dyDescent="0.25">
      <c r="A21" s="87" t="s">
        <v>109</v>
      </c>
      <c r="B21" s="95">
        <f>IF(RES_hh_tesh!B21=0,0,RES_hh_tesh!B21/RES_summary!B$19)</f>
        <v>12.563268383045402</v>
      </c>
      <c r="C21" s="95">
        <f>IF(RES_hh_tesh!C21=0,0,RES_hh_tesh!C21/RES_summary!C$19)</f>
        <v>12.500280002191587</v>
      </c>
      <c r="D21" s="95">
        <f>IF(RES_hh_tesh!D21=0,0,RES_hh_tesh!D21/RES_summary!D$19)</f>
        <v>12.570046250307719</v>
      </c>
      <c r="E21" s="95">
        <f>IF(RES_hh_tesh!E21=0,0,RES_hh_tesh!E21/RES_summary!E$19)</f>
        <v>12.682772058988183</v>
      </c>
      <c r="F21" s="95">
        <f>IF(RES_hh_tesh!F21=0,0,RES_hh_tesh!F21/RES_summary!F$19)</f>
        <v>12.754936695779399</v>
      </c>
      <c r="G21" s="95">
        <f>IF(RES_hh_tesh!G21=0,0,RES_hh_tesh!G21/RES_summary!G$19)</f>
        <v>12.962963756600571</v>
      </c>
      <c r="H21" s="95">
        <f>IF(RES_hh_tesh!H21=0,0,RES_hh_tesh!H21/RES_summary!H$19)</f>
        <v>13.0666884324969</v>
      </c>
      <c r="I21" s="95">
        <f>IF(RES_hh_tesh!I21=0,0,RES_hh_tesh!I21/RES_summary!I$19)</f>
        <v>13.107087356362941</v>
      </c>
      <c r="J21" s="95">
        <f>IF(RES_hh_tesh!J21=0,0,RES_hh_tesh!J21/RES_summary!J$19)</f>
        <v>13.38485249139784</v>
      </c>
      <c r="K21" s="95">
        <f>IF(RES_hh_tesh!K21=0,0,RES_hh_tesh!K21/RES_summary!K$19)</f>
        <v>13.465954987627709</v>
      </c>
      <c r="L21" s="95">
        <f>IF(RES_hh_tesh!L21=0,0,RES_hh_tesh!L21/RES_summary!L$19)</f>
        <v>13.502624334804086</v>
      </c>
      <c r="M21" s="95">
        <f>IF(RES_hh_tesh!M21=0,0,RES_hh_tesh!M21/RES_summary!M$19)</f>
        <v>13.529549713588858</v>
      </c>
      <c r="N21" s="95">
        <f>IF(RES_hh_tesh!N21=0,0,RES_hh_tesh!N21/RES_summary!N$19)</f>
        <v>13.992998840697263</v>
      </c>
      <c r="O21" s="95">
        <f>IF(RES_hh_tesh!O21=0,0,RES_hh_tesh!O21/RES_summary!O$19)</f>
        <v>13.640816967778143</v>
      </c>
      <c r="P21" s="95">
        <f>IF(RES_hh_tesh!P21=0,0,RES_hh_tesh!P21/RES_summary!P$19)</f>
        <v>15.126991885888277</v>
      </c>
      <c r="Q21" s="95">
        <f>IF(RES_hh_tesh!Q21=0,0,RES_hh_tesh!Q21/RES_summary!Q$19)</f>
        <v>16.362446951983241</v>
      </c>
    </row>
    <row r="22" spans="1:17" ht="12" customHeight="1" x14ac:dyDescent="0.25">
      <c r="A22" s="87" t="s">
        <v>55</v>
      </c>
      <c r="B22" s="95">
        <f>IF(RES_hh_tesh!B22=0,0,RES_hh_tesh!B22/RES_summary!B$19)</f>
        <v>12.636673656820598</v>
      </c>
      <c r="C22" s="95">
        <f>IF(RES_hh_tesh!C22=0,0,RES_hh_tesh!C22/RES_summary!C$19)</f>
        <v>14.294885903294391</v>
      </c>
      <c r="D22" s="95">
        <f>IF(RES_hh_tesh!D22=0,0,RES_hh_tesh!D22/RES_summary!D$19)</f>
        <v>14.210305692064949</v>
      </c>
      <c r="E22" s="95">
        <f>IF(RES_hh_tesh!E22=0,0,RES_hh_tesh!E22/RES_summary!E$19)</f>
        <v>14.092430061923151</v>
      </c>
      <c r="F22" s="95">
        <f>IF(RES_hh_tesh!F22=0,0,RES_hh_tesh!F22/RES_summary!F$19)</f>
        <v>14.103859568247698</v>
      </c>
      <c r="G22" s="95">
        <f>IF(RES_hh_tesh!G22=0,0,RES_hh_tesh!G22/RES_summary!G$19)</f>
        <v>15.146860499707552</v>
      </c>
      <c r="H22" s="95">
        <f>IF(RES_hh_tesh!H22=0,0,RES_hh_tesh!H22/RES_summary!H$19)</f>
        <v>13.231413451239824</v>
      </c>
      <c r="I22" s="95">
        <f>IF(RES_hh_tesh!I22=0,0,RES_hh_tesh!I22/RES_summary!I$19)</f>
        <v>14.836353812277453</v>
      </c>
      <c r="J22" s="95">
        <f>IF(RES_hh_tesh!J22=0,0,RES_hh_tesh!J22/RES_summary!J$19)</f>
        <v>13.670255445429651</v>
      </c>
      <c r="K22" s="95">
        <f>IF(RES_hh_tesh!K22=0,0,RES_hh_tesh!K22/RES_summary!K$19)</f>
        <v>14.255151610963036</v>
      </c>
      <c r="L22" s="95">
        <f>IF(RES_hh_tesh!L22=0,0,RES_hh_tesh!L22/RES_summary!L$19)</f>
        <v>14.162556639562474</v>
      </c>
      <c r="M22" s="95">
        <f>IF(RES_hh_tesh!M22=0,0,RES_hh_tesh!M22/RES_summary!M$19)</f>
        <v>14.107234490378481</v>
      </c>
      <c r="N22" s="95">
        <f>IF(RES_hh_tesh!N22=0,0,RES_hh_tesh!N22/RES_summary!N$19)</f>
        <v>14.48982780873223</v>
      </c>
      <c r="O22" s="95">
        <f>IF(RES_hh_tesh!O22=0,0,RES_hh_tesh!O22/RES_summary!O$19)</f>
        <v>13.951567001892441</v>
      </c>
      <c r="P22" s="95">
        <f>IF(RES_hh_tesh!P22=0,0,RES_hh_tesh!P22/RES_summary!P$19)</f>
        <v>15.216310289531556</v>
      </c>
      <c r="Q22" s="95">
        <f>IF(RES_hh_tesh!Q22=0,0,RES_hh_tesh!Q22/RES_summary!Q$19)</f>
        <v>16.268854520955092</v>
      </c>
    </row>
    <row r="23" spans="1:17" ht="12" customHeight="1" x14ac:dyDescent="0.25">
      <c r="A23" s="87" t="s">
        <v>79</v>
      </c>
      <c r="B23" s="95">
        <f>IF(RES_hh_tesh!B23=0,0,RES_hh_tesh!B23/RES_summary!B$19)</f>
        <v>0</v>
      </c>
      <c r="C23" s="95">
        <f>IF(RES_hh_tesh!C23=0,0,RES_hh_tesh!C23/RES_summary!C$19)</f>
        <v>0</v>
      </c>
      <c r="D23" s="95">
        <f>IF(RES_hh_tesh!D23=0,0,RES_hh_tesh!D23/RES_summary!D$19)</f>
        <v>0</v>
      </c>
      <c r="E23" s="95">
        <f>IF(RES_hh_tesh!E23=0,0,RES_hh_tesh!E23/RES_summary!E$19)</f>
        <v>0</v>
      </c>
      <c r="F23" s="95">
        <f>IF(RES_hh_tesh!F23=0,0,RES_hh_tesh!F23/RES_summary!F$19)</f>
        <v>0</v>
      </c>
      <c r="G23" s="95">
        <f>IF(RES_hh_tesh!G23=0,0,RES_hh_tesh!G23/RES_summary!G$19)</f>
        <v>0</v>
      </c>
      <c r="H23" s="95">
        <f>IF(RES_hh_tesh!H23=0,0,RES_hh_tesh!H23/RES_summary!H$19)</f>
        <v>0</v>
      </c>
      <c r="I23" s="95">
        <f>IF(RES_hh_tesh!I23=0,0,RES_hh_tesh!I23/RES_summary!I$19)</f>
        <v>0</v>
      </c>
      <c r="J23" s="95">
        <f>IF(RES_hh_tesh!J23=0,0,RES_hh_tesh!J23/RES_summary!J$19)</f>
        <v>0</v>
      </c>
      <c r="K23" s="95">
        <f>IF(RES_hh_tesh!K23=0,0,RES_hh_tesh!K23/RES_summary!K$19)</f>
        <v>0</v>
      </c>
      <c r="L23" s="95">
        <f>IF(RES_hh_tesh!L23=0,0,RES_hh_tesh!L23/RES_summary!L$19)</f>
        <v>0</v>
      </c>
      <c r="M23" s="95">
        <f>IF(RES_hh_tesh!M23=0,0,RES_hh_tesh!M23/RES_summary!M$19)</f>
        <v>0</v>
      </c>
      <c r="N23" s="95">
        <f>IF(RES_hh_tesh!N23=0,0,RES_hh_tesh!N23/RES_summary!N$19)</f>
        <v>0</v>
      </c>
      <c r="O23" s="95">
        <f>IF(RES_hh_tesh!O23=0,0,RES_hh_tesh!O23/RES_summary!O$19)</f>
        <v>0</v>
      </c>
      <c r="P23" s="95">
        <f>IF(RES_hh_tesh!P23=0,0,RES_hh_tesh!P23/RES_summary!P$19)</f>
        <v>0</v>
      </c>
      <c r="Q23" s="95">
        <f>IF(RES_hh_tesh!Q23=0,0,RES_hh_tesh!Q23/RES_summary!Q$19)</f>
        <v>0</v>
      </c>
    </row>
    <row r="24" spans="1:17" ht="12" customHeight="1" x14ac:dyDescent="0.25">
      <c r="A24" s="87" t="s">
        <v>61</v>
      </c>
      <c r="B24" s="95">
        <f>IF(RES_hh_tesh!B24=0,0,RES_hh_tesh!B24/RES_summary!B$19)</f>
        <v>12.563262375870098</v>
      </c>
      <c r="C24" s="95">
        <f>IF(RES_hh_tesh!C24=0,0,RES_hh_tesh!C24/RES_summary!C$19)</f>
        <v>12.624716900370183</v>
      </c>
      <c r="D24" s="95">
        <f>IF(RES_hh_tesh!D24=0,0,RES_hh_tesh!D24/RES_summary!D$19)</f>
        <v>12.580519396580586</v>
      </c>
      <c r="E24" s="95">
        <f>IF(RES_hh_tesh!E24=0,0,RES_hh_tesh!E24/RES_summary!E$19)</f>
        <v>12.478186743147585</v>
      </c>
      <c r="F24" s="95">
        <f>IF(RES_hh_tesh!F24=0,0,RES_hh_tesh!F24/RES_summary!F$19)</f>
        <v>12.469518432021795</v>
      </c>
      <c r="G24" s="95">
        <f>IF(RES_hh_tesh!G24=0,0,RES_hh_tesh!G24/RES_summary!G$19)</f>
        <v>12.640804296447117</v>
      </c>
      <c r="H24" s="95">
        <f>IF(RES_hh_tesh!H24=0,0,RES_hh_tesh!H24/RES_summary!H$19)</f>
        <v>12.56112974537564</v>
      </c>
      <c r="I24" s="95">
        <f>IF(RES_hh_tesh!I24=0,0,RES_hh_tesh!I24/RES_summary!I$19)</f>
        <v>12.594319591957808</v>
      </c>
      <c r="J24" s="95">
        <f>IF(RES_hh_tesh!J24=0,0,RES_hh_tesh!J24/RES_summary!J$19)</f>
        <v>12.737995401836875</v>
      </c>
      <c r="K24" s="95">
        <f>IF(RES_hh_tesh!K24=0,0,RES_hh_tesh!K24/RES_summary!K$19)</f>
        <v>12.774150702095207</v>
      </c>
      <c r="L24" s="95">
        <f>IF(RES_hh_tesh!L24=0,0,RES_hh_tesh!L24/RES_summary!L$19)</f>
        <v>12.632318331723253</v>
      </c>
      <c r="M24" s="95">
        <f>IF(RES_hh_tesh!M24=0,0,RES_hh_tesh!M24/RES_summary!M$19)</f>
        <v>12.688465078077254</v>
      </c>
      <c r="N24" s="95">
        <f>IF(RES_hh_tesh!N24=0,0,RES_hh_tesh!N24/RES_summary!N$19)</f>
        <v>13.369878627111868</v>
      </c>
      <c r="O24" s="95">
        <f>IF(RES_hh_tesh!O24=0,0,RES_hh_tesh!O24/RES_summary!O$19)</f>
        <v>12.86369788693783</v>
      </c>
      <c r="P24" s="95">
        <f>IF(RES_hh_tesh!P24=0,0,RES_hh_tesh!P24/RES_summary!P$19)</f>
        <v>14.086465567423035</v>
      </c>
      <c r="Q24" s="95">
        <f>IF(RES_hh_tesh!Q24=0,0,RES_hh_tesh!Q24/RES_summary!Q$19)</f>
        <v>15.828123046443384</v>
      </c>
    </row>
    <row r="25" spans="1:17" ht="12" customHeight="1" x14ac:dyDescent="0.25">
      <c r="A25" s="51" t="s">
        <v>60</v>
      </c>
      <c r="B25" s="22">
        <f>IF(RES_hh_tesh!B25=0,0,RES_hh_tesh!B25/RES_summary!B$19)</f>
        <v>15.167808853676245</v>
      </c>
      <c r="C25" s="22">
        <f>IF(RES_hh_tesh!C25=0,0,RES_hh_tesh!C25/RES_summary!C$19)</f>
        <v>13.886671121214652</v>
      </c>
      <c r="D25" s="22">
        <f>IF(RES_hh_tesh!D25=0,0,RES_hh_tesh!D25/RES_summary!D$19)</f>
        <v>14.658205142814646</v>
      </c>
      <c r="E25" s="22">
        <f>IF(RES_hh_tesh!E25=0,0,RES_hh_tesh!E25/RES_summary!E$19)</f>
        <v>14.817036283364661</v>
      </c>
      <c r="F25" s="22">
        <f>IF(RES_hh_tesh!F25=0,0,RES_hh_tesh!F25/RES_summary!F$19)</f>
        <v>14.628510955432318</v>
      </c>
      <c r="G25" s="22">
        <f>IF(RES_hh_tesh!G25=0,0,RES_hh_tesh!G25/RES_summary!G$19)</f>
        <v>15.048525295186291</v>
      </c>
      <c r="H25" s="22">
        <f>IF(RES_hh_tesh!H25=0,0,RES_hh_tesh!H25/RES_summary!H$19)</f>
        <v>16.068412416752142</v>
      </c>
      <c r="I25" s="22">
        <f>IF(RES_hh_tesh!I25=0,0,RES_hh_tesh!I25/RES_summary!I$19)</f>
        <v>16.302061251300188</v>
      </c>
      <c r="J25" s="22">
        <f>IF(RES_hh_tesh!J25=0,0,RES_hh_tesh!J25/RES_summary!J$19)</f>
        <v>16.669918064511013</v>
      </c>
      <c r="K25" s="22">
        <f>IF(RES_hh_tesh!K25=0,0,RES_hh_tesh!K25/RES_summary!K$19)</f>
        <v>16.287166083998784</v>
      </c>
      <c r="L25" s="22">
        <f>IF(RES_hh_tesh!L25=0,0,RES_hh_tesh!L25/RES_summary!L$19)</f>
        <v>16.151182042224129</v>
      </c>
      <c r="M25" s="22">
        <f>IF(RES_hh_tesh!M25=0,0,RES_hh_tesh!M25/RES_summary!M$19)</f>
        <v>16.349878440548881</v>
      </c>
      <c r="N25" s="22">
        <f>IF(RES_hh_tesh!N25=0,0,RES_hh_tesh!N25/RES_summary!N$19)</f>
        <v>17.176196514515357</v>
      </c>
      <c r="O25" s="22">
        <f>IF(RES_hh_tesh!O25=0,0,RES_hh_tesh!O25/RES_summary!O$19)</f>
        <v>17.932115171400209</v>
      </c>
      <c r="P25" s="22">
        <f>IF(RES_hh_tesh!P25=0,0,RES_hh_tesh!P25/RES_summary!P$19)</f>
        <v>19.635265076488345</v>
      </c>
      <c r="Q25" s="22">
        <f>IF(RES_hh_tesh!Q25=0,0,RES_hh_tesh!Q25/RES_summary!Q$19)</f>
        <v>19.730581133424543</v>
      </c>
    </row>
    <row r="26" spans="1:17" ht="12" customHeight="1" x14ac:dyDescent="0.25">
      <c r="A26" s="49" t="s">
        <v>59</v>
      </c>
      <c r="B26" s="18">
        <f>IF(RES_hh_tesh!B26=0,0,RES_hh_tesh!B26/RES_summary!B$19)</f>
        <v>0</v>
      </c>
      <c r="C26" s="18">
        <f>IF(RES_hh_tesh!C26=0,0,RES_hh_tesh!C26/RES_summary!C$19)</f>
        <v>0</v>
      </c>
      <c r="D26" s="18">
        <f>IF(RES_hh_tesh!D26=0,0,RES_hh_tesh!D26/RES_summary!D$19)</f>
        <v>0</v>
      </c>
      <c r="E26" s="18">
        <f>IF(RES_hh_tesh!E26=0,0,RES_hh_tesh!E26/RES_summary!E$19)</f>
        <v>0</v>
      </c>
      <c r="F26" s="18">
        <f>IF(RES_hh_tesh!F26=0,0,RES_hh_tesh!F26/RES_summary!F$19)</f>
        <v>0</v>
      </c>
      <c r="G26" s="18">
        <f>IF(RES_hh_tesh!G26=0,0,RES_hh_tesh!G26/RES_summary!G$19)</f>
        <v>0</v>
      </c>
      <c r="H26" s="18">
        <f>IF(RES_hh_tesh!H26=0,0,RES_hh_tesh!H26/RES_summary!H$19)</f>
        <v>0</v>
      </c>
      <c r="I26" s="18">
        <f>IF(RES_hh_tesh!I26=0,0,RES_hh_tesh!I26/RES_summary!I$19)</f>
        <v>0</v>
      </c>
      <c r="J26" s="18">
        <f>IF(RES_hh_tesh!J26=0,0,RES_hh_tesh!J26/RES_summary!J$19)</f>
        <v>0</v>
      </c>
      <c r="K26" s="18">
        <f>IF(RES_hh_tesh!K26=0,0,RES_hh_tesh!K26/RES_summary!K$19)</f>
        <v>0</v>
      </c>
      <c r="L26" s="18">
        <f>IF(RES_hh_tesh!L26=0,0,RES_hh_tesh!L26/RES_summary!L$19)</f>
        <v>3.9752640478248402</v>
      </c>
      <c r="M26" s="18">
        <f>IF(RES_hh_tesh!M26=0,0,RES_hh_tesh!M26/RES_summary!M$19)</f>
        <v>3.9812182637601135</v>
      </c>
      <c r="N26" s="18">
        <f>IF(RES_hh_tesh!N26=0,0,RES_hh_tesh!N26/RES_summary!N$19)</f>
        <v>4.113230941020019</v>
      </c>
      <c r="O26" s="18">
        <f>IF(RES_hh_tesh!O26=0,0,RES_hh_tesh!O26/RES_summary!O$19)</f>
        <v>4.6591019562293425</v>
      </c>
      <c r="P26" s="18">
        <f>IF(RES_hh_tesh!P26=0,0,RES_hh_tesh!P26/RES_summary!P$19)</f>
        <v>4.0077919273586264</v>
      </c>
      <c r="Q26" s="18">
        <f>IF(RES_hh_tesh!Q26=0,0,RES_hh_tesh!Q26/RES_summary!Q$19)</f>
        <v>3.950978867483359</v>
      </c>
    </row>
    <row r="27" spans="1:17" ht="12.95" customHeight="1" x14ac:dyDescent="0.25">
      <c r="A27" s="89" t="s">
        <v>62</v>
      </c>
      <c r="B27" s="96">
        <f>IF(RES_hh_tesh!B27=0,0,RES_hh_tesh!B27/RES_summary!B$19)</f>
        <v>6.6755458583084941</v>
      </c>
      <c r="C27" s="96">
        <f>IF(RES_hh_tesh!C27=0,0,RES_hh_tesh!C27/RES_summary!C$19)</f>
        <v>6.4957625224896054</v>
      </c>
      <c r="D27" s="96">
        <f>IF(RES_hh_tesh!D27=0,0,RES_hh_tesh!D27/RES_summary!D$19)</f>
        <v>6.5511951602581968</v>
      </c>
      <c r="E27" s="96">
        <f>IF(RES_hh_tesh!E27=0,0,RES_hh_tesh!E27/RES_summary!E$19)</f>
        <v>6.7936890261114771</v>
      </c>
      <c r="F27" s="96">
        <f>IF(RES_hh_tesh!F27=0,0,RES_hh_tesh!F27/RES_summary!F$19)</f>
        <v>6.7715002468026668</v>
      </c>
      <c r="G27" s="96">
        <f>IF(RES_hh_tesh!G27=0,0,RES_hh_tesh!G27/RES_summary!G$19)</f>
        <v>6.7524074540622356</v>
      </c>
      <c r="H27" s="96">
        <f>IF(RES_hh_tesh!H27=0,0,RES_hh_tesh!H27/RES_summary!H$19)</f>
        <v>6.7309913424548817</v>
      </c>
      <c r="I27" s="96">
        <f>IF(RES_hh_tesh!I27=0,0,RES_hh_tesh!I27/RES_summary!I$19)</f>
        <v>6.7765182351008635</v>
      </c>
      <c r="J27" s="96">
        <f>IF(RES_hh_tesh!J27=0,0,RES_hh_tesh!J27/RES_summary!J$19)</f>
        <v>6.673029999752</v>
      </c>
      <c r="K27" s="96">
        <f>IF(RES_hh_tesh!K27=0,0,RES_hh_tesh!K27/RES_summary!K$19)</f>
        <v>6.5491046586479529</v>
      </c>
      <c r="L27" s="96">
        <f>IF(RES_hh_tesh!L27=0,0,RES_hh_tesh!L27/RES_summary!L$19)</f>
        <v>6.5229771171966231</v>
      </c>
      <c r="M27" s="96">
        <f>IF(RES_hh_tesh!M27=0,0,RES_hh_tesh!M27/RES_summary!M$19)</f>
        <v>6.778951482509604</v>
      </c>
      <c r="N27" s="96">
        <f>IF(RES_hh_tesh!N27=0,0,RES_hh_tesh!N27/RES_summary!N$19)</f>
        <v>6.9919672247315265</v>
      </c>
      <c r="O27" s="96">
        <f>IF(RES_hh_tesh!O27=0,0,RES_hh_tesh!O27/RES_summary!O$19)</f>
        <v>7.1176836586712176</v>
      </c>
      <c r="P27" s="96">
        <f>IF(RES_hh_tesh!P27=0,0,RES_hh_tesh!P27/RES_summary!P$19)</f>
        <v>7.293391900178027</v>
      </c>
      <c r="Q27" s="96">
        <f>IF(RES_hh_tesh!Q27=0,0,RES_hh_tesh!Q27/RES_summary!Q$19)</f>
        <v>7.560507704251493</v>
      </c>
    </row>
    <row r="28" spans="1:17" ht="12" customHeight="1" x14ac:dyDescent="0.25">
      <c r="A28" s="87" t="s">
        <v>58</v>
      </c>
      <c r="B28" s="95">
        <f>IF(RES_hh_tesh!B28=0,0,RES_hh_tesh!B28/RES_summary!B$19)</f>
        <v>0</v>
      </c>
      <c r="C28" s="95">
        <f>IF(RES_hh_tesh!C28=0,0,RES_hh_tesh!C28/RES_summary!C$19)</f>
        <v>0</v>
      </c>
      <c r="D28" s="95">
        <f>IF(RES_hh_tesh!D28=0,0,RES_hh_tesh!D28/RES_summary!D$19)</f>
        <v>0</v>
      </c>
      <c r="E28" s="95">
        <f>IF(RES_hh_tesh!E28=0,0,RES_hh_tesh!E28/RES_summary!E$19)</f>
        <v>0</v>
      </c>
      <c r="F28" s="95">
        <f>IF(RES_hh_tesh!F28=0,0,RES_hh_tesh!F28/RES_summary!F$19)</f>
        <v>0</v>
      </c>
      <c r="G28" s="95">
        <f>IF(RES_hh_tesh!G28=0,0,RES_hh_tesh!G28/RES_summary!G$19)</f>
        <v>0</v>
      </c>
      <c r="H28" s="95">
        <f>IF(RES_hh_tesh!H28=0,0,RES_hh_tesh!H28/RES_summary!H$19)</f>
        <v>0</v>
      </c>
      <c r="I28" s="95">
        <f>IF(RES_hh_tesh!I28=0,0,RES_hh_tesh!I28/RES_summary!I$19)</f>
        <v>0</v>
      </c>
      <c r="J28" s="95">
        <f>IF(RES_hh_tesh!J28=0,0,RES_hh_tesh!J28/RES_summary!J$19)</f>
        <v>0</v>
      </c>
      <c r="K28" s="95">
        <f>IF(RES_hh_tesh!K28=0,0,RES_hh_tesh!K28/RES_summary!K$19)</f>
        <v>0</v>
      </c>
      <c r="L28" s="95">
        <f>IF(RES_hh_tesh!L28=0,0,RES_hh_tesh!L28/RES_summary!L$19)</f>
        <v>0</v>
      </c>
      <c r="M28" s="95">
        <f>IF(RES_hh_tesh!M28=0,0,RES_hh_tesh!M28/RES_summary!M$19)</f>
        <v>0</v>
      </c>
      <c r="N28" s="95">
        <f>IF(RES_hh_tesh!N28=0,0,RES_hh_tesh!N28/RES_summary!N$19)</f>
        <v>0</v>
      </c>
      <c r="O28" s="95">
        <f>IF(RES_hh_tesh!O28=0,0,RES_hh_tesh!O28/RES_summary!O$19)</f>
        <v>0</v>
      </c>
      <c r="P28" s="95">
        <f>IF(RES_hh_tesh!P28=0,0,RES_hh_tesh!P28/RES_summary!P$19)</f>
        <v>0</v>
      </c>
      <c r="Q28" s="95">
        <f>IF(RES_hh_tesh!Q28=0,0,RES_hh_tesh!Q28/RES_summary!Q$19)</f>
        <v>0</v>
      </c>
    </row>
    <row r="29" spans="1:17" s="28" customFormat="1" ht="12" customHeight="1" x14ac:dyDescent="0.25">
      <c r="A29" s="87" t="s">
        <v>84</v>
      </c>
      <c r="B29" s="95">
        <f>IF(RES_hh_tesh!B29=0,0,RES_hh_tesh!B29/RES_summary!B$19)</f>
        <v>6.1514845681593444</v>
      </c>
      <c r="C29" s="95">
        <f>IF(RES_hh_tesh!C29=0,0,RES_hh_tesh!C29/RES_summary!C$19)</f>
        <v>6.305251464717549</v>
      </c>
      <c r="D29" s="95">
        <f>IF(RES_hh_tesh!D29=0,0,RES_hh_tesh!D29/RES_summary!D$19)</f>
        <v>6.4893196204333359</v>
      </c>
      <c r="E29" s="95">
        <f>IF(RES_hh_tesh!E29=0,0,RES_hh_tesh!E29/RES_summary!E$19)</f>
        <v>6.8245660169889746</v>
      </c>
      <c r="F29" s="95">
        <f>IF(RES_hh_tesh!F29=0,0,RES_hh_tesh!F29/RES_summary!F$19)</f>
        <v>6.8080231407537584</v>
      </c>
      <c r="G29" s="95">
        <f>IF(RES_hh_tesh!G29=0,0,RES_hh_tesh!G29/RES_summary!G$19)</f>
        <v>6.7055000745998221</v>
      </c>
      <c r="H29" s="95">
        <f>IF(RES_hh_tesh!H29=0,0,RES_hh_tesh!H29/RES_summary!H$19)</f>
        <v>6.5812569982477847</v>
      </c>
      <c r="I29" s="95">
        <f>IF(RES_hh_tesh!I29=0,0,RES_hh_tesh!I29/RES_summary!I$19)</f>
        <v>6.5199350595035401</v>
      </c>
      <c r="J29" s="95">
        <f>IF(RES_hh_tesh!J29=0,0,RES_hh_tesh!J29/RES_summary!J$19)</f>
        <v>6.4244047185441504</v>
      </c>
      <c r="K29" s="95">
        <f>IF(RES_hh_tesh!K29=0,0,RES_hh_tesh!K29/RES_summary!K$19)</f>
        <v>6.3019190270939625</v>
      </c>
      <c r="L29" s="95">
        <f>IF(RES_hh_tesh!L29=0,0,RES_hh_tesh!L29/RES_summary!L$19)</f>
        <v>6.3210957746818712</v>
      </c>
      <c r="M29" s="95">
        <f>IF(RES_hh_tesh!M29=0,0,RES_hh_tesh!M29/RES_summary!M$19)</f>
        <v>6.3411894925949257</v>
      </c>
      <c r="N29" s="95">
        <f>IF(RES_hh_tesh!N29=0,0,RES_hh_tesh!N29/RES_summary!N$19)</f>
        <v>6.2767974297640645</v>
      </c>
      <c r="O29" s="95">
        <f>IF(RES_hh_tesh!O29=0,0,RES_hh_tesh!O29/RES_summary!O$19)</f>
        <v>6.1619695018479632</v>
      </c>
      <c r="P29" s="95">
        <f>IF(RES_hh_tesh!P29=0,0,RES_hh_tesh!P29/RES_summary!P$19)</f>
        <v>6.2886200741329041</v>
      </c>
      <c r="Q29" s="95">
        <f>IF(RES_hh_tesh!Q29=0,0,RES_hh_tesh!Q29/RES_summary!Q$19)</f>
        <v>6.3492747074755487</v>
      </c>
    </row>
    <row r="30" spans="1:17" ht="12" customHeight="1" x14ac:dyDescent="0.25">
      <c r="A30" s="87" t="s">
        <v>109</v>
      </c>
      <c r="B30" s="95">
        <f>IF(RES_hh_tesh!B30=0,0,RES_hh_tesh!B30/RES_summary!B$19)</f>
        <v>6.1514953139081356</v>
      </c>
      <c r="C30" s="95">
        <f>IF(RES_hh_tesh!C30=0,0,RES_hh_tesh!C30/RES_summary!C$19)</f>
        <v>6.1328038174155282</v>
      </c>
      <c r="D30" s="95">
        <f>IF(RES_hh_tesh!D30=0,0,RES_hh_tesh!D30/RES_summary!D$19)</f>
        <v>6.1582716679221727</v>
      </c>
      <c r="E30" s="95">
        <f>IF(RES_hh_tesh!E30=0,0,RES_hh_tesh!E30/RES_summary!E$19)</f>
        <v>6.4007477672697695</v>
      </c>
      <c r="F30" s="95">
        <f>IF(RES_hh_tesh!F30=0,0,RES_hh_tesh!F30/RES_summary!F$19)</f>
        <v>6.484250359515352</v>
      </c>
      <c r="G30" s="95">
        <f>IF(RES_hh_tesh!G30=0,0,RES_hh_tesh!G30/RES_summary!G$19)</f>
        <v>6.4784127412828107</v>
      </c>
      <c r="H30" s="95">
        <f>IF(RES_hh_tesh!H30=0,0,RES_hh_tesh!H30/RES_summary!H$19)</f>
        <v>6.4603378601188686</v>
      </c>
      <c r="I30" s="95">
        <f>IF(RES_hh_tesh!I30=0,0,RES_hh_tesh!I30/RES_summary!I$19)</f>
        <v>6.4218116369907206</v>
      </c>
      <c r="J30" s="95">
        <f>IF(RES_hh_tesh!J30=0,0,RES_hh_tesh!J30/RES_summary!J$19)</f>
        <v>6.4518844633641361</v>
      </c>
      <c r="K30" s="95">
        <f>IF(RES_hh_tesh!K30=0,0,RES_hh_tesh!K30/RES_summary!K$19)</f>
        <v>6.302066299473295</v>
      </c>
      <c r="L30" s="95">
        <f>IF(RES_hh_tesh!L30=0,0,RES_hh_tesh!L30/RES_summary!L$19)</f>
        <v>6.321613444237336</v>
      </c>
      <c r="M30" s="95">
        <f>IF(RES_hh_tesh!M30=0,0,RES_hh_tesh!M30/RES_summary!M$19)</f>
        <v>6.5143733266024952</v>
      </c>
      <c r="N30" s="95">
        <f>IF(RES_hh_tesh!N30=0,0,RES_hh_tesh!N30/RES_summary!N$19)</f>
        <v>6.4930038558192305</v>
      </c>
      <c r="O30" s="95">
        <f>IF(RES_hh_tesh!O30=0,0,RES_hh_tesh!O30/RES_summary!O$19)</f>
        <v>6.4342717509703871</v>
      </c>
      <c r="P30" s="95">
        <f>IF(RES_hh_tesh!P30=0,0,RES_hh_tesh!P30/RES_summary!P$19)</f>
        <v>6.6597204444030256</v>
      </c>
      <c r="Q30" s="95">
        <f>IF(RES_hh_tesh!Q30=0,0,RES_hh_tesh!Q30/RES_summary!Q$19)</f>
        <v>6.7499619887912301</v>
      </c>
    </row>
    <row r="31" spans="1:17" ht="12" customHeight="1" x14ac:dyDescent="0.25">
      <c r="A31" s="87" t="s">
        <v>55</v>
      </c>
      <c r="B31" s="95">
        <f>IF(RES_hh_tesh!B31=0,0,RES_hh_tesh!B31/RES_summary!B$19)</f>
        <v>0</v>
      </c>
      <c r="C31" s="95">
        <f>IF(RES_hh_tesh!C31=0,0,RES_hh_tesh!C31/RES_summary!C$19)</f>
        <v>0</v>
      </c>
      <c r="D31" s="95">
        <f>IF(RES_hh_tesh!D31=0,0,RES_hh_tesh!D31/RES_summary!D$19)</f>
        <v>0</v>
      </c>
      <c r="E31" s="95">
        <f>IF(RES_hh_tesh!E31=0,0,RES_hh_tesh!E31/RES_summary!E$19)</f>
        <v>0</v>
      </c>
      <c r="F31" s="95">
        <f>IF(RES_hh_tesh!F31=0,0,RES_hh_tesh!F31/RES_summary!F$19)</f>
        <v>0</v>
      </c>
      <c r="G31" s="95">
        <f>IF(RES_hh_tesh!G31=0,0,RES_hh_tesh!G31/RES_summary!G$19)</f>
        <v>0</v>
      </c>
      <c r="H31" s="95">
        <f>IF(RES_hh_tesh!H31=0,0,RES_hh_tesh!H31/RES_summary!H$19)</f>
        <v>0</v>
      </c>
      <c r="I31" s="95">
        <f>IF(RES_hh_tesh!I31=0,0,RES_hh_tesh!I31/RES_summary!I$19)</f>
        <v>0</v>
      </c>
      <c r="J31" s="95">
        <f>IF(RES_hh_tesh!J31=0,0,RES_hh_tesh!J31/RES_summary!J$19)</f>
        <v>0</v>
      </c>
      <c r="K31" s="95">
        <f>IF(RES_hh_tesh!K31=0,0,RES_hh_tesh!K31/RES_summary!K$19)</f>
        <v>0</v>
      </c>
      <c r="L31" s="95">
        <f>IF(RES_hh_tesh!L31=0,0,RES_hh_tesh!L31/RES_summary!L$19)</f>
        <v>0</v>
      </c>
      <c r="M31" s="95">
        <f>IF(RES_hh_tesh!M31=0,0,RES_hh_tesh!M31/RES_summary!M$19)</f>
        <v>0</v>
      </c>
      <c r="N31" s="95">
        <f>IF(RES_hh_tesh!N31=0,0,RES_hh_tesh!N31/RES_summary!N$19)</f>
        <v>0</v>
      </c>
      <c r="O31" s="95">
        <f>IF(RES_hh_tesh!O31=0,0,RES_hh_tesh!O31/RES_summary!O$19)</f>
        <v>0</v>
      </c>
      <c r="P31" s="95">
        <f>IF(RES_hh_tesh!P31=0,0,RES_hh_tesh!P31/RES_summary!P$19)</f>
        <v>0</v>
      </c>
      <c r="Q31" s="95">
        <f>IF(RES_hh_tesh!Q31=0,0,RES_hh_tesh!Q31/RES_summary!Q$19)</f>
        <v>0</v>
      </c>
    </row>
    <row r="32" spans="1:17" ht="12" customHeight="1" x14ac:dyDescent="0.25">
      <c r="A32" s="49" t="s">
        <v>60</v>
      </c>
      <c r="B32" s="18">
        <f>IF(RES_hh_tesh!B32=0,0,RES_hh_tesh!B32/RES_summary!B$19)</f>
        <v>7.4268022424854507</v>
      </c>
      <c r="C32" s="18">
        <f>IF(RES_hh_tesh!C32=0,0,RES_hh_tesh!C32/RES_summary!C$19)</f>
        <v>6.8441537461128856</v>
      </c>
      <c r="D32" s="18">
        <f>IF(RES_hh_tesh!D32=0,0,RES_hh_tesh!D32/RES_summary!D$19)</f>
        <v>6.9824115975343259</v>
      </c>
      <c r="E32" s="18">
        <f>IF(RES_hh_tesh!E32=0,0,RES_hh_tesh!E32/RES_summary!E$19)</f>
        <v>7.2080921008382868</v>
      </c>
      <c r="F32" s="18">
        <f>IF(RES_hh_tesh!F32=0,0,RES_hh_tesh!F32/RES_summary!F$19)</f>
        <v>7.060506603669122</v>
      </c>
      <c r="G32" s="18">
        <f>IF(RES_hh_tesh!G32=0,0,RES_hh_tesh!G32/RES_summary!G$19)</f>
        <v>7.0524550759519506</v>
      </c>
      <c r="H32" s="18">
        <f>IF(RES_hh_tesh!H32=0,0,RES_hh_tesh!H32/RES_summary!H$19)</f>
        <v>7.1067498817992663</v>
      </c>
      <c r="I32" s="18">
        <f>IF(RES_hh_tesh!I32=0,0,RES_hh_tesh!I32/RES_summary!I$19)</f>
        <v>7.225125226281234</v>
      </c>
      <c r="J32" s="18">
        <f>IF(RES_hh_tesh!J32=0,0,RES_hh_tesh!J32/RES_summary!J$19)</f>
        <v>7.0446492890366956</v>
      </c>
      <c r="K32" s="18">
        <f>IF(RES_hh_tesh!K32=0,0,RES_hh_tesh!K32/RES_summary!K$19)</f>
        <v>6.9780107127792421</v>
      </c>
      <c r="L32" s="18">
        <f>IF(RES_hh_tesh!L32=0,0,RES_hh_tesh!L32/RES_summary!L$19)</f>
        <v>6.8627409832074768</v>
      </c>
      <c r="M32" s="18">
        <f>IF(RES_hh_tesh!M32=0,0,RES_hh_tesh!M32/RES_summary!M$19)</f>
        <v>7.1394500125668445</v>
      </c>
      <c r="N32" s="18">
        <f>IF(RES_hh_tesh!N32=0,0,RES_hh_tesh!N32/RES_summary!N$19)</f>
        <v>7.6825815641954405</v>
      </c>
      <c r="O32" s="18">
        <f>IF(RES_hh_tesh!O32=0,0,RES_hh_tesh!O32/RES_summary!O$19)</f>
        <v>8.0783570492796457</v>
      </c>
      <c r="P32" s="18">
        <f>IF(RES_hh_tesh!P32=0,0,RES_hh_tesh!P32/RES_summary!P$19)</f>
        <v>8.1181740703314773</v>
      </c>
      <c r="Q32" s="18">
        <f>IF(RES_hh_tesh!Q32=0,0,RES_hh_tesh!Q32/RES_summary!Q$19)</f>
        <v>8.6065700119147834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>
        <f>IF(RES_hh_emih!B3=0,0,RES_hh_emih!B3/RES_summary!B$19)</f>
        <v>28.879315155089824</v>
      </c>
      <c r="C3" s="100">
        <f>IF(RES_hh_emih!C3=0,0,RES_hh_emih!C3/RES_summary!C$19)</f>
        <v>29.425414923112321</v>
      </c>
      <c r="D3" s="100">
        <f>IF(RES_hh_emih!D3=0,0,RES_hh_emih!D3/RES_summary!D$19)</f>
        <v>29.847993529415028</v>
      </c>
      <c r="E3" s="100">
        <f>IF(RES_hh_emih!E3=0,0,RES_hh_emih!E3/RES_summary!E$19)</f>
        <v>28.048420599943345</v>
      </c>
      <c r="F3" s="100">
        <f>IF(RES_hh_emih!F3=0,0,RES_hh_emih!F3/RES_summary!F$19)</f>
        <v>26.306354743704244</v>
      </c>
      <c r="G3" s="100">
        <f>IF(RES_hh_emih!G3=0,0,RES_hh_emih!G3/RES_summary!G$19)</f>
        <v>23.378663605324373</v>
      </c>
      <c r="H3" s="100">
        <f>IF(RES_hh_emih!H3=0,0,RES_hh_emih!H3/RES_summary!H$19)</f>
        <v>21.015935988921939</v>
      </c>
      <c r="I3" s="100">
        <f>IF(RES_hh_emih!I3=0,0,RES_hh_emih!I3/RES_summary!I$19)</f>
        <v>17.607610984381655</v>
      </c>
      <c r="J3" s="100">
        <f>IF(RES_hh_emih!J3=0,0,RES_hh_emih!J3/RES_summary!J$19)</f>
        <v>19.326621271931305</v>
      </c>
      <c r="K3" s="100">
        <f>IF(RES_hh_emih!K3=0,0,RES_hh_emih!K3/RES_summary!K$19)</f>
        <v>18.763775483654165</v>
      </c>
      <c r="L3" s="100">
        <f>IF(RES_hh_emih!L3=0,0,RES_hh_emih!L3/RES_summary!L$19)</f>
        <v>20.493299160292963</v>
      </c>
      <c r="M3" s="100">
        <f>IF(RES_hh_emih!M3=0,0,RES_hh_emih!M3/RES_summary!M$19)</f>
        <v>17.700822835259299</v>
      </c>
      <c r="N3" s="100">
        <f>IF(RES_hh_emih!N3=0,0,RES_hh_emih!N3/RES_summary!N$19)</f>
        <v>16.341594169023651</v>
      </c>
      <c r="O3" s="100">
        <f>IF(RES_hh_emih!O3=0,0,RES_hh_emih!O3/RES_summary!O$19)</f>
        <v>16.473561043917549</v>
      </c>
      <c r="P3" s="100">
        <f>IF(RES_hh_emih!P3=0,0,RES_hh_emih!P3/RES_summary!P$19)</f>
        <v>14.537747047529459</v>
      </c>
      <c r="Q3" s="100">
        <f>IF(RES_hh_emih!Q3=0,0,RES_hh_emih!Q3/RES_summary!Q$19)</f>
        <v>14.467109902640582</v>
      </c>
    </row>
    <row r="4" spans="1:17" ht="12.95" customHeight="1" x14ac:dyDescent="0.25">
      <c r="A4" s="89" t="s">
        <v>65</v>
      </c>
      <c r="B4" s="96">
        <f>IF(RES_hh_emih!B4=0,0,RES_hh_emih!B4/RES_summary!B$19)</f>
        <v>23.912862847150045</v>
      </c>
      <c r="C4" s="96">
        <f>IF(RES_hh_emih!C4=0,0,RES_hh_emih!C4/RES_summary!C$19)</f>
        <v>25.313467404685213</v>
      </c>
      <c r="D4" s="96">
        <f>IF(RES_hh_emih!D4=0,0,RES_hh_emih!D4/RES_summary!D$19)</f>
        <v>25.572937995813088</v>
      </c>
      <c r="E4" s="96">
        <f>IF(RES_hh_emih!E4=0,0,RES_hh_emih!E4/RES_summary!E$19)</f>
        <v>23.705945439805443</v>
      </c>
      <c r="F4" s="96">
        <f>IF(RES_hh_emih!F4=0,0,RES_hh_emih!F4/RES_summary!F$19)</f>
        <v>22.066044606304928</v>
      </c>
      <c r="G4" s="96">
        <f>IF(RES_hh_emih!G4=0,0,RES_hh_emih!G4/RES_summary!G$19)</f>
        <v>19.071851734065156</v>
      </c>
      <c r="H4" s="96">
        <f>IF(RES_hh_emih!H4=0,0,RES_hh_emih!H4/RES_summary!H$19)</f>
        <v>16.529061551846283</v>
      </c>
      <c r="I4" s="96">
        <f>IF(RES_hh_emih!I4=0,0,RES_hh_emih!I4/RES_summary!I$19)</f>
        <v>13.32395156060783</v>
      </c>
      <c r="J4" s="96">
        <f>IF(RES_hh_emih!J4=0,0,RES_hh_emih!J4/RES_summary!J$19)</f>
        <v>14.749522269798463</v>
      </c>
      <c r="K4" s="96">
        <f>IF(RES_hh_emih!K4=0,0,RES_hh_emih!K4/RES_summary!K$19)</f>
        <v>14.152015689647978</v>
      </c>
      <c r="L4" s="96">
        <f>IF(RES_hh_emih!L4=0,0,RES_hh_emih!L4/RES_summary!L$19)</f>
        <v>15.851934404468306</v>
      </c>
      <c r="M4" s="96">
        <f>IF(RES_hh_emih!M4=0,0,RES_hh_emih!M4/RES_summary!M$19)</f>
        <v>13.291912515114593</v>
      </c>
      <c r="N4" s="96">
        <f>IF(RES_hh_emih!N4=0,0,RES_hh_emih!N4/RES_summary!N$19)</f>
        <v>11.986008856283926</v>
      </c>
      <c r="O4" s="96">
        <f>IF(RES_hh_emih!O4=0,0,RES_hh_emih!O4/RES_summary!O$19)</f>
        <v>12.172808839650347</v>
      </c>
      <c r="P4" s="96">
        <f>IF(RES_hh_emih!P4=0,0,RES_hh_emih!P4/RES_summary!P$19)</f>
        <v>9.9532735105433314</v>
      </c>
      <c r="Q4" s="96">
        <f>IF(RES_hh_emih!Q4=0,0,RES_hh_emih!Q4/RES_summary!Q$19)</f>
        <v>9.6570535759193241</v>
      </c>
    </row>
    <row r="5" spans="1:17" ht="12" customHeight="1" x14ac:dyDescent="0.25">
      <c r="A5" s="87" t="s">
        <v>58</v>
      </c>
      <c r="B5" s="95">
        <f>IF(RES_hh_emih!B5=0,0,RES_hh_emih!B5/RES_summary!B$19)</f>
        <v>72.246273228427199</v>
      </c>
      <c r="C5" s="95">
        <f>IF(RES_hh_emih!C5=0,0,RES_hh_emih!C5/RES_summary!C$19)</f>
        <v>93.368531703094618</v>
      </c>
      <c r="D5" s="95">
        <f>IF(RES_hh_emih!D5=0,0,RES_hh_emih!D5/RES_summary!D$19)</f>
        <v>105.86160155193393</v>
      </c>
      <c r="E5" s="95">
        <f>IF(RES_hh_emih!E5=0,0,RES_hh_emih!E5/RES_summary!E$19)</f>
        <v>67.23941207600005</v>
      </c>
      <c r="F5" s="95">
        <f>IF(RES_hh_emih!F5=0,0,RES_hh_emih!F5/RES_summary!F$19)</f>
        <v>82.86601541742904</v>
      </c>
      <c r="G5" s="95">
        <f>IF(RES_hh_emih!G5=0,0,RES_hh_emih!G5/RES_summary!G$19)</f>
        <v>56.537409197584545</v>
      </c>
      <c r="H5" s="95">
        <f>IF(RES_hh_emih!H5=0,0,RES_hh_emih!H5/RES_summary!H$19)</f>
        <v>54.226135005212207</v>
      </c>
      <c r="I5" s="95">
        <f>IF(RES_hh_emih!I5=0,0,RES_hh_emih!I5/RES_summary!I$19)</f>
        <v>47.290515072682069</v>
      </c>
      <c r="J5" s="95">
        <f>IF(RES_hh_emih!J5=0,0,RES_hh_emih!J5/RES_summary!J$19)</f>
        <v>71.19777146041001</v>
      </c>
      <c r="K5" s="95">
        <f>IF(RES_hh_emih!K5=0,0,RES_hh_emih!K5/RES_summary!K$19)</f>
        <v>47.749386892413455</v>
      </c>
      <c r="L5" s="95">
        <f>IF(RES_hh_emih!L5=0,0,RES_hh_emih!L5/RES_summary!L$19)</f>
        <v>52.485490808574838</v>
      </c>
      <c r="M5" s="95">
        <f>IF(RES_hh_emih!M5=0,0,RES_hh_emih!M5/RES_summary!M$19)</f>
        <v>44.987926590118661</v>
      </c>
      <c r="N5" s="95">
        <f>IF(RES_hh_emih!N5=0,0,RES_hh_emih!N5/RES_summary!N$19)</f>
        <v>42.312692450848317</v>
      </c>
      <c r="O5" s="95">
        <f>IF(RES_hh_emih!O5=0,0,RES_hh_emih!O5/RES_summary!O$19)</f>
        <v>43.586264131560519</v>
      </c>
      <c r="P5" s="95">
        <f>IF(RES_hh_emih!P5=0,0,RES_hh_emih!P5/RES_summary!P$19)</f>
        <v>35.621888526953917</v>
      </c>
      <c r="Q5" s="95">
        <f>IF(RES_hh_emih!Q5=0,0,RES_hh_emih!Q5/RES_summary!Q$19)</f>
        <v>35.521773915052997</v>
      </c>
    </row>
    <row r="6" spans="1:17" ht="12" customHeight="1" x14ac:dyDescent="0.25">
      <c r="A6" s="87" t="s">
        <v>84</v>
      </c>
      <c r="B6" s="95">
        <f>IF(RES_hh_emih!B6=0,0,RES_hh_emih!B6/RES_summary!B$19)</f>
        <v>0</v>
      </c>
      <c r="C6" s="95">
        <f>IF(RES_hh_emih!C6=0,0,RES_hh_emih!C6/RES_summary!C$19)</f>
        <v>0</v>
      </c>
      <c r="D6" s="95">
        <f>IF(RES_hh_emih!D6=0,0,RES_hh_emih!D6/RES_summary!D$19)</f>
        <v>0</v>
      </c>
      <c r="E6" s="95">
        <f>IF(RES_hh_emih!E6=0,0,RES_hh_emih!E6/RES_summary!E$19)</f>
        <v>0</v>
      </c>
      <c r="F6" s="95">
        <f>IF(RES_hh_emih!F6=0,0,RES_hh_emih!F6/RES_summary!F$19)</f>
        <v>0</v>
      </c>
      <c r="G6" s="95">
        <f>IF(RES_hh_emih!G6=0,0,RES_hh_emih!G6/RES_summary!G$19)</f>
        <v>0</v>
      </c>
      <c r="H6" s="95">
        <f>IF(RES_hh_emih!H6=0,0,RES_hh_emih!H6/RES_summary!H$19)</f>
        <v>0</v>
      </c>
      <c r="I6" s="95">
        <f>IF(RES_hh_emih!I6=0,0,RES_hh_emih!I6/RES_summary!I$19)</f>
        <v>0</v>
      </c>
      <c r="J6" s="95">
        <f>IF(RES_hh_emih!J6=0,0,RES_hh_emih!J6/RES_summary!J$19)</f>
        <v>0</v>
      </c>
      <c r="K6" s="95">
        <f>IF(RES_hh_emih!K6=0,0,RES_hh_emih!K6/RES_summary!K$19)</f>
        <v>0</v>
      </c>
      <c r="L6" s="95">
        <f>IF(RES_hh_emih!L6=0,0,RES_hh_emih!L6/RES_summary!L$19)</f>
        <v>0</v>
      </c>
      <c r="M6" s="95">
        <f>IF(RES_hh_emih!M6=0,0,RES_hh_emih!M6/RES_summary!M$19)</f>
        <v>0</v>
      </c>
      <c r="N6" s="95">
        <f>IF(RES_hh_emih!N6=0,0,RES_hh_emih!N6/RES_summary!N$19)</f>
        <v>0</v>
      </c>
      <c r="O6" s="95">
        <f>IF(RES_hh_emih!O6=0,0,RES_hh_emih!O6/RES_summary!O$19)</f>
        <v>0</v>
      </c>
      <c r="P6" s="95">
        <f>IF(RES_hh_emih!P6=0,0,RES_hh_emih!P6/RES_summary!P$19)</f>
        <v>0</v>
      </c>
      <c r="Q6" s="95">
        <f>IF(RES_hh_emih!Q6=0,0,RES_hh_emih!Q6/RES_summary!Q$19)</f>
        <v>0</v>
      </c>
    </row>
    <row r="7" spans="1:17" ht="12" customHeight="1" x14ac:dyDescent="0.25">
      <c r="A7" s="87" t="s">
        <v>110</v>
      </c>
      <c r="B7" s="95">
        <f>IF(RES_hh_emih!B7=0,0,RES_hh_emih!B7/RES_summary!B$19)</f>
        <v>0</v>
      </c>
      <c r="C7" s="95">
        <f>IF(RES_hh_emih!C7=0,0,RES_hh_emih!C7/RES_summary!C$19)</f>
        <v>0</v>
      </c>
      <c r="D7" s="95">
        <f>IF(RES_hh_emih!D7=0,0,RES_hh_emih!D7/RES_summary!D$19)</f>
        <v>0</v>
      </c>
      <c r="E7" s="95">
        <f>IF(RES_hh_emih!E7=0,0,RES_hh_emih!E7/RES_summary!E$19)</f>
        <v>0</v>
      </c>
      <c r="F7" s="95">
        <f>IF(RES_hh_emih!F7=0,0,RES_hh_emih!F7/RES_summary!F$19)</f>
        <v>0</v>
      </c>
      <c r="G7" s="95">
        <f>IF(RES_hh_emih!G7=0,0,RES_hh_emih!G7/RES_summary!G$19)</f>
        <v>0</v>
      </c>
      <c r="H7" s="95">
        <f>IF(RES_hh_emih!H7=0,0,RES_hh_emih!H7/RES_summary!H$19)</f>
        <v>0</v>
      </c>
      <c r="I7" s="95">
        <f>IF(RES_hh_emih!I7=0,0,RES_hh_emih!I7/RES_summary!I$19)</f>
        <v>0</v>
      </c>
      <c r="J7" s="95">
        <f>IF(RES_hh_emih!J7=0,0,RES_hh_emih!J7/RES_summary!J$19)</f>
        <v>0</v>
      </c>
      <c r="K7" s="95">
        <f>IF(RES_hh_emih!K7=0,0,RES_hh_emih!K7/RES_summary!K$19)</f>
        <v>0</v>
      </c>
      <c r="L7" s="95">
        <f>IF(RES_hh_emih!L7=0,0,RES_hh_emih!L7/RES_summary!L$19)</f>
        <v>0</v>
      </c>
      <c r="M7" s="95">
        <f>IF(RES_hh_emih!M7=0,0,RES_hh_emih!M7/RES_summary!M$19)</f>
        <v>0</v>
      </c>
      <c r="N7" s="95">
        <f>IF(RES_hh_emih!N7=0,0,RES_hh_emih!N7/RES_summary!N$19)</f>
        <v>0</v>
      </c>
      <c r="O7" s="95">
        <f>IF(RES_hh_emih!O7=0,0,RES_hh_emih!O7/RES_summary!O$19)</f>
        <v>0</v>
      </c>
      <c r="P7" s="95">
        <f>IF(RES_hh_emih!P7=0,0,RES_hh_emih!P7/RES_summary!P$19)</f>
        <v>0</v>
      </c>
      <c r="Q7" s="95">
        <f>IF(RES_hh_emih!Q7=0,0,RES_hh_emih!Q7/RES_summary!Q$19)</f>
        <v>0</v>
      </c>
    </row>
    <row r="8" spans="1:17" ht="12" customHeight="1" x14ac:dyDescent="0.25">
      <c r="A8" s="87" t="s">
        <v>109</v>
      </c>
      <c r="B8" s="95">
        <f>IF(RES_hh_emih!B8=0,0,RES_hh_emih!B8/RES_summary!B$19)</f>
        <v>32.590350085007039</v>
      </c>
      <c r="C8" s="95">
        <f>IF(RES_hh_emih!C8=0,0,RES_hh_emih!C8/RES_summary!C$19)</f>
        <v>43.077177369145687</v>
      </c>
      <c r="D8" s="95">
        <f>IF(RES_hh_emih!D8=0,0,RES_hh_emih!D8/RES_summary!D$19)</f>
        <v>39.763131176928511</v>
      </c>
      <c r="E8" s="95">
        <f>IF(RES_hh_emih!E8=0,0,RES_hh_emih!E8/RES_summary!E$19)</f>
        <v>37.181702945626597</v>
      </c>
      <c r="F8" s="95">
        <f>IF(RES_hh_emih!F8=0,0,RES_hh_emih!F8/RES_summary!F$19)</f>
        <v>33.077111947609922</v>
      </c>
      <c r="G8" s="95">
        <f>IF(RES_hh_emih!G8=0,0,RES_hh_emih!G8/RES_summary!G$19)</f>
        <v>30.860835977119432</v>
      </c>
      <c r="H8" s="95">
        <f>IF(RES_hh_emih!H8=0,0,RES_hh_emih!H8/RES_summary!H$19)</f>
        <v>26.326101218120122</v>
      </c>
      <c r="I8" s="95">
        <f>IF(RES_hh_emih!I8=0,0,RES_hh_emih!I8/RES_summary!I$19)</f>
        <v>21.366699386288079</v>
      </c>
      <c r="J8" s="95">
        <f>IF(RES_hh_emih!J8=0,0,RES_hh_emih!J8/RES_summary!J$19)</f>
        <v>21.998465255368863</v>
      </c>
      <c r="K8" s="95">
        <f>IF(RES_hh_emih!K8=0,0,RES_hh_emih!K8/RES_summary!K$19)</f>
        <v>21.651281048082232</v>
      </c>
      <c r="L8" s="95">
        <f>IF(RES_hh_emih!L8=0,0,RES_hh_emih!L8/RES_summary!L$19)</f>
        <v>23.89453035183751</v>
      </c>
      <c r="M8" s="95">
        <f>IF(RES_hh_emih!M8=0,0,RES_hh_emih!M8/RES_summary!M$19)</f>
        <v>20.491105419425235</v>
      </c>
      <c r="N8" s="95">
        <f>IF(RES_hh_emih!N8=0,0,RES_hh_emih!N8/RES_summary!N$19)</f>
        <v>19.116198806451095</v>
      </c>
      <c r="O8" s="95">
        <f>IF(RES_hh_emih!O8=0,0,RES_hh_emih!O8/RES_summary!O$19)</f>
        <v>20.059801629537649</v>
      </c>
      <c r="P8" s="95">
        <f>IF(RES_hh_emih!P8=0,0,RES_hh_emih!P8/RES_summary!P$19)</f>
        <v>16.320959764547151</v>
      </c>
      <c r="Q8" s="95">
        <f>IF(RES_hh_emih!Q8=0,0,RES_hh_emih!Q8/RES_summary!Q$19)</f>
        <v>15.807547603397614</v>
      </c>
    </row>
    <row r="9" spans="1:17" ht="12" customHeight="1" x14ac:dyDescent="0.25">
      <c r="A9" s="87" t="s">
        <v>55</v>
      </c>
      <c r="B9" s="95">
        <f>IF(RES_hh_emih!B9=0,0,RES_hh_emih!B9/RES_summary!B$19)</f>
        <v>0</v>
      </c>
      <c r="C9" s="95">
        <f>IF(RES_hh_emih!C9=0,0,RES_hh_emih!C9/RES_summary!C$19)</f>
        <v>0</v>
      </c>
      <c r="D9" s="95">
        <f>IF(RES_hh_emih!D9=0,0,RES_hh_emih!D9/RES_summary!D$19)</f>
        <v>0</v>
      </c>
      <c r="E9" s="95">
        <f>IF(RES_hh_emih!E9=0,0,RES_hh_emih!E9/RES_summary!E$19)</f>
        <v>0</v>
      </c>
      <c r="F9" s="95">
        <f>IF(RES_hh_emih!F9=0,0,RES_hh_emih!F9/RES_summary!F$19)</f>
        <v>0</v>
      </c>
      <c r="G9" s="95">
        <f>IF(RES_hh_emih!G9=0,0,RES_hh_emih!G9/RES_summary!G$19)</f>
        <v>0</v>
      </c>
      <c r="H9" s="95">
        <f>IF(RES_hh_emih!H9=0,0,RES_hh_emih!H9/RES_summary!H$19)</f>
        <v>0</v>
      </c>
      <c r="I9" s="95">
        <f>IF(RES_hh_emih!I9=0,0,RES_hh_emih!I9/RES_summary!I$19)</f>
        <v>0</v>
      </c>
      <c r="J9" s="95">
        <f>IF(RES_hh_emih!J9=0,0,RES_hh_emih!J9/RES_summary!J$19)</f>
        <v>0</v>
      </c>
      <c r="K9" s="95">
        <f>IF(RES_hh_emih!K9=0,0,RES_hh_emih!K9/RES_summary!K$19)</f>
        <v>0</v>
      </c>
      <c r="L9" s="95">
        <f>IF(RES_hh_emih!L9=0,0,RES_hh_emih!L9/RES_summary!L$19)</f>
        <v>0</v>
      </c>
      <c r="M9" s="95">
        <f>IF(RES_hh_emih!M9=0,0,RES_hh_emih!M9/RES_summary!M$19)</f>
        <v>0</v>
      </c>
      <c r="N9" s="95">
        <f>IF(RES_hh_emih!N9=0,0,RES_hh_emih!N9/RES_summary!N$19)</f>
        <v>0</v>
      </c>
      <c r="O9" s="95">
        <f>IF(RES_hh_emih!O9=0,0,RES_hh_emih!O9/RES_summary!O$19)</f>
        <v>0</v>
      </c>
      <c r="P9" s="95">
        <f>IF(RES_hh_emih!P9=0,0,RES_hh_emih!P9/RES_summary!P$19)</f>
        <v>0</v>
      </c>
      <c r="Q9" s="95">
        <f>IF(RES_hh_emih!Q9=0,0,RES_hh_emih!Q9/RES_summary!Q$19)</f>
        <v>0</v>
      </c>
    </row>
    <row r="10" spans="1:17" ht="12" customHeight="1" x14ac:dyDescent="0.25">
      <c r="A10" s="87" t="s">
        <v>79</v>
      </c>
      <c r="B10" s="95">
        <f>IF(RES_hh_emih!B10=0,0,RES_hh_emih!B10/RES_summary!B$19)</f>
        <v>0</v>
      </c>
      <c r="C10" s="95">
        <f>IF(RES_hh_emih!C10=0,0,RES_hh_emih!C10/RES_summary!C$19)</f>
        <v>0</v>
      </c>
      <c r="D10" s="95">
        <f>IF(RES_hh_emih!D10=0,0,RES_hh_emih!D10/RES_summary!D$19)</f>
        <v>0</v>
      </c>
      <c r="E10" s="95">
        <f>IF(RES_hh_emih!E10=0,0,RES_hh_emih!E10/RES_summary!E$19)</f>
        <v>0</v>
      </c>
      <c r="F10" s="95">
        <f>IF(RES_hh_emih!F10=0,0,RES_hh_emih!F10/RES_summary!F$19)</f>
        <v>0</v>
      </c>
      <c r="G10" s="95">
        <f>IF(RES_hh_emih!G10=0,0,RES_hh_emih!G10/RES_summary!G$19)</f>
        <v>0</v>
      </c>
      <c r="H10" s="95">
        <f>IF(RES_hh_emih!H10=0,0,RES_hh_emih!H10/RES_summary!H$19)</f>
        <v>0</v>
      </c>
      <c r="I10" s="95">
        <f>IF(RES_hh_emih!I10=0,0,RES_hh_emih!I10/RES_summary!I$19)</f>
        <v>0</v>
      </c>
      <c r="J10" s="95">
        <f>IF(RES_hh_emih!J10=0,0,RES_hh_emih!J10/RES_summary!J$19)</f>
        <v>0</v>
      </c>
      <c r="K10" s="95">
        <f>IF(RES_hh_emih!K10=0,0,RES_hh_emih!K10/RES_summary!K$19)</f>
        <v>0</v>
      </c>
      <c r="L10" s="95">
        <f>IF(RES_hh_emih!L10=0,0,RES_hh_emih!L10/RES_summary!L$19)</f>
        <v>0</v>
      </c>
      <c r="M10" s="95">
        <f>IF(RES_hh_emih!M10=0,0,RES_hh_emih!M10/RES_summary!M$19)</f>
        <v>0</v>
      </c>
      <c r="N10" s="95">
        <f>IF(RES_hh_emih!N10=0,0,RES_hh_emih!N10/RES_summary!N$19)</f>
        <v>0</v>
      </c>
      <c r="O10" s="95">
        <f>IF(RES_hh_emih!O10=0,0,RES_hh_emih!O10/RES_summary!O$19)</f>
        <v>0</v>
      </c>
      <c r="P10" s="95">
        <f>IF(RES_hh_emih!P10=0,0,RES_hh_emih!P10/RES_summary!P$19)</f>
        <v>0</v>
      </c>
      <c r="Q10" s="95">
        <f>IF(RES_hh_emih!Q10=0,0,RES_hh_emih!Q10/RES_summary!Q$19)</f>
        <v>0</v>
      </c>
    </row>
    <row r="11" spans="1:17" ht="12" customHeight="1" x14ac:dyDescent="0.25">
      <c r="A11" s="87" t="s">
        <v>61</v>
      </c>
      <c r="B11" s="95">
        <f>IF(RES_hh_emih!B11=0,0,RES_hh_emih!B11/RES_summary!B$19)</f>
        <v>0</v>
      </c>
      <c r="C11" s="95">
        <f>IF(RES_hh_emih!C11=0,0,RES_hh_emih!C11/RES_summary!C$19)</f>
        <v>0</v>
      </c>
      <c r="D11" s="95">
        <f>IF(RES_hh_emih!D11=0,0,RES_hh_emih!D11/RES_summary!D$19)</f>
        <v>0</v>
      </c>
      <c r="E11" s="95">
        <f>IF(RES_hh_emih!E11=0,0,RES_hh_emih!E11/RES_summary!E$19)</f>
        <v>0</v>
      </c>
      <c r="F11" s="95">
        <f>IF(RES_hh_emih!F11=0,0,RES_hh_emih!F11/RES_summary!F$19)</f>
        <v>0</v>
      </c>
      <c r="G11" s="95">
        <f>IF(RES_hh_emih!G11=0,0,RES_hh_emih!G11/RES_summary!G$19)</f>
        <v>0</v>
      </c>
      <c r="H11" s="95">
        <f>IF(RES_hh_emih!H11=0,0,RES_hh_emih!H11/RES_summary!H$19)</f>
        <v>0</v>
      </c>
      <c r="I11" s="95">
        <f>IF(RES_hh_emih!I11=0,0,RES_hh_emih!I11/RES_summary!I$19)</f>
        <v>0</v>
      </c>
      <c r="J11" s="95">
        <f>IF(RES_hh_emih!J11=0,0,RES_hh_emih!J11/RES_summary!J$19)</f>
        <v>0</v>
      </c>
      <c r="K11" s="95">
        <f>IF(RES_hh_emih!K11=0,0,RES_hh_emih!K11/RES_summary!K$19)</f>
        <v>0</v>
      </c>
      <c r="L11" s="95">
        <f>IF(RES_hh_emih!L11=0,0,RES_hh_emih!L11/RES_summary!L$19)</f>
        <v>0</v>
      </c>
      <c r="M11" s="95">
        <f>IF(RES_hh_emih!M11=0,0,RES_hh_emih!M11/RES_summary!M$19)</f>
        <v>0</v>
      </c>
      <c r="N11" s="95">
        <f>IF(RES_hh_emih!N11=0,0,RES_hh_emih!N11/RES_summary!N$19)</f>
        <v>0</v>
      </c>
      <c r="O11" s="95">
        <f>IF(RES_hh_emih!O11=0,0,RES_hh_emih!O11/RES_summary!O$19)</f>
        <v>0</v>
      </c>
      <c r="P11" s="95">
        <f>IF(RES_hh_emih!P11=0,0,RES_hh_emih!P11/RES_summary!P$19)</f>
        <v>0</v>
      </c>
      <c r="Q11" s="95">
        <f>IF(RES_hh_emih!Q11=0,0,RES_hh_emih!Q11/RES_summary!Q$19)</f>
        <v>0</v>
      </c>
    </row>
    <row r="12" spans="1:17" ht="12" customHeight="1" x14ac:dyDescent="0.25">
      <c r="A12" s="87" t="s">
        <v>115</v>
      </c>
      <c r="B12" s="95">
        <f>IF(RES_hh_emih!B12=0,0,RES_hh_emih!B12/RES_summary!B$19)</f>
        <v>0</v>
      </c>
      <c r="C12" s="95">
        <f>IF(RES_hh_emih!C12=0,0,RES_hh_emih!C12/RES_summary!C$19)</f>
        <v>0</v>
      </c>
      <c r="D12" s="95">
        <f>IF(RES_hh_emih!D12=0,0,RES_hh_emih!D12/RES_summary!D$19)</f>
        <v>0</v>
      </c>
      <c r="E12" s="95">
        <f>IF(RES_hh_emih!E12=0,0,RES_hh_emih!E12/RES_summary!E$19)</f>
        <v>0</v>
      </c>
      <c r="F12" s="95">
        <f>IF(RES_hh_emih!F12=0,0,RES_hh_emih!F12/RES_summary!F$19)</f>
        <v>0</v>
      </c>
      <c r="G12" s="95">
        <f>IF(RES_hh_emih!G12=0,0,RES_hh_emih!G12/RES_summary!G$19)</f>
        <v>0</v>
      </c>
      <c r="H12" s="95">
        <f>IF(RES_hh_emih!H12=0,0,RES_hh_emih!H12/RES_summary!H$19)</f>
        <v>0</v>
      </c>
      <c r="I12" s="95">
        <f>IF(RES_hh_emih!I12=0,0,RES_hh_emih!I12/RES_summary!I$19)</f>
        <v>0</v>
      </c>
      <c r="J12" s="95">
        <f>IF(RES_hh_emih!J12=0,0,RES_hh_emih!J12/RES_summary!J$19)</f>
        <v>0</v>
      </c>
      <c r="K12" s="95">
        <f>IF(RES_hh_emih!K12=0,0,RES_hh_emih!K12/RES_summary!K$19)</f>
        <v>0</v>
      </c>
      <c r="L12" s="95">
        <f>IF(RES_hh_emih!L12=0,0,RES_hh_emih!L12/RES_summary!L$19)</f>
        <v>0</v>
      </c>
      <c r="M12" s="95">
        <f>IF(RES_hh_emih!M12=0,0,RES_hh_emih!M12/RES_summary!M$19)</f>
        <v>0</v>
      </c>
      <c r="N12" s="95">
        <f>IF(RES_hh_emih!N12=0,0,RES_hh_emih!N12/RES_summary!N$19)</f>
        <v>0</v>
      </c>
      <c r="O12" s="95">
        <f>IF(RES_hh_emih!O12=0,0,RES_hh_emih!O12/RES_summary!O$19)</f>
        <v>0</v>
      </c>
      <c r="P12" s="95">
        <f>IF(RES_hh_emih!P12=0,0,RES_hh_emih!P12/RES_summary!P$19)</f>
        <v>0</v>
      </c>
      <c r="Q12" s="95">
        <f>IF(RES_hh_emih!Q12=0,0,RES_hh_emih!Q12/RES_summary!Q$19)</f>
        <v>0</v>
      </c>
    </row>
    <row r="13" spans="1:17" ht="12" customHeight="1" x14ac:dyDescent="0.25">
      <c r="A13" s="51" t="s">
        <v>114</v>
      </c>
      <c r="B13" s="22">
        <f>IF(RES_hh_emih!B13=0,0,RES_hh_emih!B13/RES_summary!B$19)</f>
        <v>0</v>
      </c>
      <c r="C13" s="22">
        <f>IF(RES_hh_emih!C13=0,0,RES_hh_emih!C13/RES_summary!C$19)</f>
        <v>0</v>
      </c>
      <c r="D13" s="22">
        <f>IF(RES_hh_emih!D13=0,0,RES_hh_emih!D13/RES_summary!D$19)</f>
        <v>0</v>
      </c>
      <c r="E13" s="22">
        <f>IF(RES_hh_emih!E13=0,0,RES_hh_emih!E13/RES_summary!E$19)</f>
        <v>0</v>
      </c>
      <c r="F13" s="22">
        <f>IF(RES_hh_emih!F13=0,0,RES_hh_emih!F13/RES_summary!F$19)</f>
        <v>0</v>
      </c>
      <c r="G13" s="22">
        <f>IF(RES_hh_emih!G13=0,0,RES_hh_emih!G13/RES_summary!G$19)</f>
        <v>0</v>
      </c>
      <c r="H13" s="22">
        <f>IF(RES_hh_emih!H13=0,0,RES_hh_emih!H13/RES_summary!H$19)</f>
        <v>0</v>
      </c>
      <c r="I13" s="22">
        <f>IF(RES_hh_emih!I13=0,0,RES_hh_emih!I13/RES_summary!I$19)</f>
        <v>0</v>
      </c>
      <c r="J13" s="22">
        <f>IF(RES_hh_emih!J13=0,0,RES_hh_emih!J13/RES_summary!J$19)</f>
        <v>0</v>
      </c>
      <c r="K13" s="22">
        <f>IF(RES_hh_emih!K13=0,0,RES_hh_emih!K13/RES_summary!K$19)</f>
        <v>0</v>
      </c>
      <c r="L13" s="22">
        <f>IF(RES_hh_emih!L13=0,0,RES_hh_emih!L13/RES_summary!L$19)</f>
        <v>0</v>
      </c>
      <c r="M13" s="22">
        <f>IF(RES_hh_emih!M13=0,0,RES_hh_emih!M13/RES_summary!M$19)</f>
        <v>0</v>
      </c>
      <c r="N13" s="22">
        <f>IF(RES_hh_emih!N13=0,0,RES_hh_emih!N13/RES_summary!N$19)</f>
        <v>0</v>
      </c>
      <c r="O13" s="22">
        <f>IF(RES_hh_emih!O13=0,0,RES_hh_emih!O13/RES_summary!O$19)</f>
        <v>0</v>
      </c>
      <c r="P13" s="22">
        <f>IF(RES_hh_emih!P13=0,0,RES_hh_emih!P13/RES_summary!P$19)</f>
        <v>0</v>
      </c>
      <c r="Q13" s="22">
        <f>IF(RES_hh_emih!Q13=0,0,RES_hh_emih!Q13/RES_summary!Q$19)</f>
        <v>0</v>
      </c>
    </row>
    <row r="14" spans="1:17" ht="12" customHeight="1" x14ac:dyDescent="0.25">
      <c r="A14" s="99" t="s">
        <v>117</v>
      </c>
      <c r="B14" s="98">
        <f>IF(RES_hh_emih!B14=0,0,RES_hh_emih!B14/RES_summary!B$19)</f>
        <v>0</v>
      </c>
      <c r="C14" s="98">
        <f>IF(RES_hh_emih!C14=0,0,RES_hh_emih!C14/RES_summary!C$19)</f>
        <v>0</v>
      </c>
      <c r="D14" s="98">
        <f>IF(RES_hh_emih!D14=0,0,RES_hh_emih!D14/RES_summary!D$19)</f>
        <v>0</v>
      </c>
      <c r="E14" s="98">
        <f>IF(RES_hh_emih!E14=0,0,RES_hh_emih!E14/RES_summary!E$19)</f>
        <v>0</v>
      </c>
      <c r="F14" s="98">
        <f>IF(RES_hh_emih!F14=0,0,RES_hh_emih!F14/RES_summary!F$19)</f>
        <v>0</v>
      </c>
      <c r="G14" s="98">
        <f>IF(RES_hh_emih!G14=0,0,RES_hh_emih!G14/RES_summary!G$19)</f>
        <v>0</v>
      </c>
      <c r="H14" s="98">
        <f>IF(RES_hh_emih!H14=0,0,RES_hh_emih!H14/RES_summary!H$19)</f>
        <v>0</v>
      </c>
      <c r="I14" s="98">
        <f>IF(RES_hh_emih!I14=0,0,RES_hh_emih!I14/RES_summary!I$19)</f>
        <v>0</v>
      </c>
      <c r="J14" s="98">
        <f>IF(RES_hh_emih!J14=0,0,RES_hh_emih!J14/RES_summary!J$19)</f>
        <v>0</v>
      </c>
      <c r="K14" s="98">
        <f>IF(RES_hh_emih!K14=0,0,RES_hh_emih!K14/RES_summary!K$19)</f>
        <v>0</v>
      </c>
      <c r="L14" s="98">
        <f>IF(RES_hh_emih!L14=0,0,RES_hh_emih!L14/RES_summary!L$19)</f>
        <v>0</v>
      </c>
      <c r="M14" s="98">
        <f>IF(RES_hh_emih!M14=0,0,RES_hh_emih!M14/RES_summary!M$19)</f>
        <v>0</v>
      </c>
      <c r="N14" s="98">
        <f>IF(RES_hh_emih!N14=0,0,RES_hh_emih!N14/RES_summary!N$19)</f>
        <v>0</v>
      </c>
      <c r="O14" s="98">
        <f>IF(RES_hh_emih!O14=0,0,RES_hh_emih!O14/RES_summary!O$19)</f>
        <v>0</v>
      </c>
      <c r="P14" s="98">
        <f>IF(RES_hh_emih!P14=0,0,RES_hh_emih!P14/RES_summary!P$19)</f>
        <v>0</v>
      </c>
      <c r="Q14" s="98">
        <f>IF(RES_hh_emih!Q14=0,0,RES_hh_emih!Q14/RES_summary!Q$19)</f>
        <v>0</v>
      </c>
    </row>
    <row r="15" spans="1:17" ht="12.95" customHeight="1" x14ac:dyDescent="0.25">
      <c r="A15" s="89" t="s">
        <v>112</v>
      </c>
      <c r="B15" s="96">
        <f>IF(RES_hh_emih!B15=0,0,RES_hh_emih!B15/RES_summary!B$19)</f>
        <v>0</v>
      </c>
      <c r="C15" s="96">
        <f>IF(RES_hh_emih!C15=0,0,RES_hh_emih!C15/RES_summary!C$19)</f>
        <v>0</v>
      </c>
      <c r="D15" s="96">
        <f>IF(RES_hh_emih!D15=0,0,RES_hh_emih!D15/RES_summary!D$19)</f>
        <v>0</v>
      </c>
      <c r="E15" s="96">
        <f>IF(RES_hh_emih!E15=0,0,RES_hh_emih!E15/RES_summary!E$19)</f>
        <v>0</v>
      </c>
      <c r="F15" s="96">
        <f>IF(RES_hh_emih!F15=0,0,RES_hh_emih!F15/RES_summary!F$19)</f>
        <v>0</v>
      </c>
      <c r="G15" s="96">
        <f>IF(RES_hh_emih!G15=0,0,RES_hh_emih!G15/RES_summary!G$19)</f>
        <v>0</v>
      </c>
      <c r="H15" s="96">
        <f>IF(RES_hh_emih!H15=0,0,RES_hh_emih!H15/RES_summary!H$19)</f>
        <v>0</v>
      </c>
      <c r="I15" s="96">
        <f>IF(RES_hh_emih!I15=0,0,RES_hh_emih!I15/RES_summary!I$19)</f>
        <v>0</v>
      </c>
      <c r="J15" s="96">
        <f>IF(RES_hh_emih!J15=0,0,RES_hh_emih!J15/RES_summary!J$19)</f>
        <v>0</v>
      </c>
      <c r="K15" s="96">
        <f>IF(RES_hh_emih!K15=0,0,RES_hh_emih!K15/RES_summary!K$19)</f>
        <v>0</v>
      </c>
      <c r="L15" s="96">
        <f>IF(RES_hh_emih!L15=0,0,RES_hh_emih!L15/RES_summary!L$19)</f>
        <v>0</v>
      </c>
      <c r="M15" s="96">
        <f>IF(RES_hh_emih!M15=0,0,RES_hh_emih!M15/RES_summary!M$19)</f>
        <v>0</v>
      </c>
      <c r="N15" s="96">
        <f>IF(RES_hh_emih!N15=0,0,RES_hh_emih!N15/RES_summary!N$19)</f>
        <v>0</v>
      </c>
      <c r="O15" s="96">
        <f>IF(RES_hh_emih!O15=0,0,RES_hh_emih!O15/RES_summary!O$19)</f>
        <v>0</v>
      </c>
      <c r="P15" s="96">
        <f>IF(RES_hh_emih!P15=0,0,RES_hh_emih!P15/RES_summary!P$19)</f>
        <v>0</v>
      </c>
      <c r="Q15" s="96">
        <f>IF(RES_hh_emih!Q15=0,0,RES_hh_emih!Q15/RES_summary!Q$19)</f>
        <v>0</v>
      </c>
    </row>
    <row r="16" spans="1:17" ht="12" customHeight="1" x14ac:dyDescent="0.25">
      <c r="A16" s="87" t="s">
        <v>111</v>
      </c>
      <c r="B16" s="97">
        <f>IF(RES_hh_emih!B16=0,0,RES_hh_emih!B16/RES_summary!B$19)</f>
        <v>0</v>
      </c>
      <c r="C16" s="97">
        <f>IF(RES_hh_emih!C16=0,0,RES_hh_emih!C16/RES_summary!C$19)</f>
        <v>0</v>
      </c>
      <c r="D16" s="97">
        <f>IF(RES_hh_emih!D16=0,0,RES_hh_emih!D16/RES_summary!D$19)</f>
        <v>0</v>
      </c>
      <c r="E16" s="97">
        <f>IF(RES_hh_emih!E16=0,0,RES_hh_emih!E16/RES_summary!E$19)</f>
        <v>0</v>
      </c>
      <c r="F16" s="97">
        <f>IF(RES_hh_emih!F16=0,0,RES_hh_emih!F16/RES_summary!F$19)</f>
        <v>0</v>
      </c>
      <c r="G16" s="97">
        <f>IF(RES_hh_emih!G16=0,0,RES_hh_emih!G16/RES_summary!G$19)</f>
        <v>0</v>
      </c>
      <c r="H16" s="97">
        <f>IF(RES_hh_emih!H16=0,0,RES_hh_emih!H16/RES_summary!H$19)</f>
        <v>0</v>
      </c>
      <c r="I16" s="97">
        <f>IF(RES_hh_emih!I16=0,0,RES_hh_emih!I16/RES_summary!I$19)</f>
        <v>0</v>
      </c>
      <c r="J16" s="97">
        <f>IF(RES_hh_emih!J16=0,0,RES_hh_emih!J16/RES_summary!J$19)</f>
        <v>0</v>
      </c>
      <c r="K16" s="97">
        <f>IF(RES_hh_emih!K16=0,0,RES_hh_emih!K16/RES_summary!K$19)</f>
        <v>0</v>
      </c>
      <c r="L16" s="97">
        <f>IF(RES_hh_emih!L16=0,0,RES_hh_emih!L16/RES_summary!L$19)</f>
        <v>0</v>
      </c>
      <c r="M16" s="97">
        <f>IF(RES_hh_emih!M16=0,0,RES_hh_emih!M16/RES_summary!M$19)</f>
        <v>0</v>
      </c>
      <c r="N16" s="97">
        <f>IF(RES_hh_emih!N16=0,0,RES_hh_emih!N16/RES_summary!N$19)</f>
        <v>0</v>
      </c>
      <c r="O16" s="97">
        <f>IF(RES_hh_emih!O16=0,0,RES_hh_emih!O16/RES_summary!O$19)</f>
        <v>0</v>
      </c>
      <c r="P16" s="97">
        <f>IF(RES_hh_emih!P16=0,0,RES_hh_emih!P16/RES_summary!P$19)</f>
        <v>0</v>
      </c>
      <c r="Q16" s="97">
        <f>IF(RES_hh_emih!Q16=0,0,RES_hh_emih!Q16/RES_summary!Q$19)</f>
        <v>0</v>
      </c>
    </row>
    <row r="17" spans="1:17" ht="12.95" customHeight="1" x14ac:dyDescent="0.25">
      <c r="A17" s="89" t="s">
        <v>63</v>
      </c>
      <c r="B17" s="96">
        <f>IF(RES_hh_emih!B17=0,0,RES_hh_emih!B17/RES_summary!B$19)</f>
        <v>3.2385165700256731</v>
      </c>
      <c r="C17" s="96">
        <f>IF(RES_hh_emih!C17=0,0,RES_hh_emih!C17/RES_summary!C$19)</f>
        <v>2.6415059790283659</v>
      </c>
      <c r="D17" s="96">
        <f>IF(RES_hh_emih!D17=0,0,RES_hh_emih!D17/RES_summary!D$19)</f>
        <v>2.6424371229988388</v>
      </c>
      <c r="E17" s="96">
        <f>IF(RES_hh_emih!E17=0,0,RES_hh_emih!E17/RES_summary!E$19)</f>
        <v>2.7967459158781942</v>
      </c>
      <c r="F17" s="96">
        <f>IF(RES_hh_emih!F17=0,0,RES_hh_emih!F17/RES_summary!F$19)</f>
        <v>2.7747659925865973</v>
      </c>
      <c r="G17" s="96">
        <f>IF(RES_hh_emih!G17=0,0,RES_hh_emih!G17/RES_summary!G$19)</f>
        <v>2.7959486871702888</v>
      </c>
      <c r="H17" s="96">
        <f>IF(RES_hh_emih!H17=0,0,RES_hh_emih!H17/RES_summary!H$19)</f>
        <v>2.813196777068788</v>
      </c>
      <c r="I17" s="96">
        <f>IF(RES_hh_emih!I17=0,0,RES_hh_emih!I17/RES_summary!I$19)</f>
        <v>2.7411716982146599</v>
      </c>
      <c r="J17" s="96">
        <f>IF(RES_hh_emih!J17=0,0,RES_hh_emih!J17/RES_summary!J$19)</f>
        <v>2.8860689533105539</v>
      </c>
      <c r="K17" s="96">
        <f>IF(RES_hh_emih!K17=0,0,RES_hh_emih!K17/RES_summary!K$19)</f>
        <v>2.9304599976749155</v>
      </c>
      <c r="L17" s="96">
        <f>IF(RES_hh_emih!L17=0,0,RES_hh_emih!L17/RES_summary!L$19)</f>
        <v>2.9946732510886878</v>
      </c>
      <c r="M17" s="96">
        <f>IF(RES_hh_emih!M17=0,0,RES_hh_emih!M17/RES_summary!M$19)</f>
        <v>2.8974080876104318</v>
      </c>
      <c r="N17" s="96">
        <f>IF(RES_hh_emih!N17=0,0,RES_hh_emih!N17/RES_summary!N$19)</f>
        <v>2.839088222807284</v>
      </c>
      <c r="O17" s="96">
        <f>IF(RES_hh_emih!O17=0,0,RES_hh_emih!O17/RES_summary!O$19)</f>
        <v>2.7966136778238773</v>
      </c>
      <c r="P17" s="96">
        <f>IF(RES_hh_emih!P17=0,0,RES_hh_emih!P17/RES_summary!P$19)</f>
        <v>3.0925430023675373</v>
      </c>
      <c r="Q17" s="96">
        <f>IF(RES_hh_emih!Q17=0,0,RES_hh_emih!Q17/RES_summary!Q$19)</f>
        <v>3.3080571330676252</v>
      </c>
    </row>
    <row r="18" spans="1:17" ht="12" customHeight="1" x14ac:dyDescent="0.25">
      <c r="A18" s="87" t="s">
        <v>58</v>
      </c>
      <c r="B18" s="95">
        <f>IF(RES_hh_emih!B18=0,0,RES_hh_emih!B18/RES_summary!B$19)</f>
        <v>0</v>
      </c>
      <c r="C18" s="95">
        <f>IF(RES_hh_emih!C18=0,0,RES_hh_emih!C18/RES_summary!C$19)</f>
        <v>0</v>
      </c>
      <c r="D18" s="95">
        <f>IF(RES_hh_emih!D18=0,0,RES_hh_emih!D18/RES_summary!D$19)</f>
        <v>0</v>
      </c>
      <c r="E18" s="95">
        <f>IF(RES_hh_emih!E18=0,0,RES_hh_emih!E18/RES_summary!E$19)</f>
        <v>0</v>
      </c>
      <c r="F18" s="95">
        <f>IF(RES_hh_emih!F18=0,0,RES_hh_emih!F18/RES_summary!F$19)</f>
        <v>0</v>
      </c>
      <c r="G18" s="95">
        <f>IF(RES_hh_emih!G18=0,0,RES_hh_emih!G18/RES_summary!G$19)</f>
        <v>0</v>
      </c>
      <c r="H18" s="95">
        <f>IF(RES_hh_emih!H18=0,0,RES_hh_emih!H18/RES_summary!H$19)</f>
        <v>0</v>
      </c>
      <c r="I18" s="95">
        <f>IF(RES_hh_emih!I18=0,0,RES_hh_emih!I18/RES_summary!I$19)</f>
        <v>0</v>
      </c>
      <c r="J18" s="95">
        <f>IF(RES_hh_emih!J18=0,0,RES_hh_emih!J18/RES_summary!J$19)</f>
        <v>0</v>
      </c>
      <c r="K18" s="95">
        <f>IF(RES_hh_emih!K18=0,0,RES_hh_emih!K18/RES_summary!K$19)</f>
        <v>0</v>
      </c>
      <c r="L18" s="95">
        <f>IF(RES_hh_emih!L18=0,0,RES_hh_emih!L18/RES_summary!L$19)</f>
        <v>0</v>
      </c>
      <c r="M18" s="95">
        <f>IF(RES_hh_emih!M18=0,0,RES_hh_emih!M18/RES_summary!M$19)</f>
        <v>0</v>
      </c>
      <c r="N18" s="95">
        <f>IF(RES_hh_emih!N18=0,0,RES_hh_emih!N18/RES_summary!N$19)</f>
        <v>0</v>
      </c>
      <c r="O18" s="95">
        <f>IF(RES_hh_emih!O18=0,0,RES_hh_emih!O18/RES_summary!O$19)</f>
        <v>0</v>
      </c>
      <c r="P18" s="95">
        <f>IF(RES_hh_emih!P18=0,0,RES_hh_emih!P18/RES_summary!P$19)</f>
        <v>0</v>
      </c>
      <c r="Q18" s="95">
        <f>IF(RES_hh_emih!Q18=0,0,RES_hh_emih!Q18/RES_summary!Q$19)</f>
        <v>0</v>
      </c>
    </row>
    <row r="19" spans="1:17" s="28" customFormat="1" ht="12" customHeight="1" x14ac:dyDescent="0.25">
      <c r="A19" s="87" t="s">
        <v>84</v>
      </c>
      <c r="B19" s="95">
        <f>IF(RES_hh_emih!B19=0,0,RES_hh_emih!B19/RES_summary!B$19)</f>
        <v>6.3890961625070677</v>
      </c>
      <c r="C19" s="95">
        <f>IF(RES_hh_emih!C19=0,0,RES_hh_emih!C19/RES_summary!C$19)</f>
        <v>6.3569461357995056</v>
      </c>
      <c r="D19" s="95">
        <f>IF(RES_hh_emih!D19=0,0,RES_hh_emih!D19/RES_summary!D$19)</f>
        <v>6.3142253038369294</v>
      </c>
      <c r="E19" s="95">
        <f>IF(RES_hh_emih!E19=0,0,RES_hh_emih!E19/RES_summary!E$19)</f>
        <v>6.2424851075100189</v>
      </c>
      <c r="F19" s="95">
        <f>IF(RES_hh_emih!F19=0,0,RES_hh_emih!F19/RES_summary!F$19)</f>
        <v>6.2142908604449385</v>
      </c>
      <c r="G19" s="95">
        <f>IF(RES_hh_emih!G19=0,0,RES_hh_emih!G19/RES_summary!G$19)</f>
        <v>6.2470522574407985</v>
      </c>
      <c r="H19" s="95">
        <f>IF(RES_hh_emih!H19=0,0,RES_hh_emih!H19/RES_summary!H$19)</f>
        <v>6.2223907414279198</v>
      </c>
      <c r="I19" s="95">
        <f>IF(RES_hh_emih!I19=0,0,RES_hh_emih!I19/RES_summary!I$19)</f>
        <v>6.1834669729402805</v>
      </c>
      <c r="J19" s="95">
        <f>IF(RES_hh_emih!J19=0,0,RES_hh_emih!J19/RES_summary!J$19)</f>
        <v>6.227374411587463</v>
      </c>
      <c r="K19" s="95">
        <f>IF(RES_hh_emih!K19=0,0,RES_hh_emih!K19/RES_summary!K$19)</f>
        <v>6.1858550762464146</v>
      </c>
      <c r="L19" s="95">
        <f>IF(RES_hh_emih!L19=0,0,RES_hh_emih!L19/RES_summary!L$19)</f>
        <v>6.1382609777364827</v>
      </c>
      <c r="M19" s="95">
        <f>IF(RES_hh_emih!M19=0,0,RES_hh_emih!M19/RES_summary!M$19)</f>
        <v>5.9011735838380792</v>
      </c>
      <c r="N19" s="95">
        <f>IF(RES_hh_emih!N19=0,0,RES_hh_emih!N19/RES_summary!N$19)</f>
        <v>5.9271421693449371</v>
      </c>
      <c r="O19" s="95">
        <f>IF(RES_hh_emih!O19=0,0,RES_hh_emih!O19/RES_summary!O$19)</f>
        <v>5.656162361587886</v>
      </c>
      <c r="P19" s="95">
        <f>IF(RES_hh_emih!P19=0,0,RES_hh_emih!P19/RES_summary!P$19)</f>
        <v>6.0563865906442818</v>
      </c>
      <c r="Q19" s="95">
        <f>IF(RES_hh_emih!Q19=0,0,RES_hh_emih!Q19/RES_summary!Q$19)</f>
        <v>6.4163315268510166</v>
      </c>
    </row>
    <row r="20" spans="1:17" ht="12" customHeight="1" x14ac:dyDescent="0.25">
      <c r="A20" s="87" t="s">
        <v>110</v>
      </c>
      <c r="B20" s="95">
        <f>IF(RES_hh_emih!B20=0,0,RES_hh_emih!B20/RES_summary!B$19)</f>
        <v>0</v>
      </c>
      <c r="C20" s="95">
        <f>IF(RES_hh_emih!C20=0,0,RES_hh_emih!C20/RES_summary!C$19)</f>
        <v>0</v>
      </c>
      <c r="D20" s="95">
        <f>IF(RES_hh_emih!D20=0,0,RES_hh_emih!D20/RES_summary!D$19)</f>
        <v>0</v>
      </c>
      <c r="E20" s="95">
        <f>IF(RES_hh_emih!E20=0,0,RES_hh_emih!E20/RES_summary!E$19)</f>
        <v>0</v>
      </c>
      <c r="F20" s="95">
        <f>IF(RES_hh_emih!F20=0,0,RES_hh_emih!F20/RES_summary!F$19)</f>
        <v>0</v>
      </c>
      <c r="G20" s="95">
        <f>IF(RES_hh_emih!G20=0,0,RES_hh_emih!G20/RES_summary!G$19)</f>
        <v>0</v>
      </c>
      <c r="H20" s="95">
        <f>IF(RES_hh_emih!H20=0,0,RES_hh_emih!H20/RES_summary!H$19)</f>
        <v>0</v>
      </c>
      <c r="I20" s="95">
        <f>IF(RES_hh_emih!I20=0,0,RES_hh_emih!I20/RES_summary!I$19)</f>
        <v>0</v>
      </c>
      <c r="J20" s="95">
        <f>IF(RES_hh_emih!J20=0,0,RES_hh_emih!J20/RES_summary!J$19)</f>
        <v>0</v>
      </c>
      <c r="K20" s="95">
        <f>IF(RES_hh_emih!K20=0,0,RES_hh_emih!K20/RES_summary!K$19)</f>
        <v>0</v>
      </c>
      <c r="L20" s="95">
        <f>IF(RES_hh_emih!L20=0,0,RES_hh_emih!L20/RES_summary!L$19)</f>
        <v>0</v>
      </c>
      <c r="M20" s="95">
        <f>IF(RES_hh_emih!M20=0,0,RES_hh_emih!M20/RES_summary!M$19)</f>
        <v>0</v>
      </c>
      <c r="N20" s="95">
        <f>IF(RES_hh_emih!N20=0,0,RES_hh_emih!N20/RES_summary!N$19)</f>
        <v>0</v>
      </c>
      <c r="O20" s="95">
        <f>IF(RES_hh_emih!O20=0,0,RES_hh_emih!O20/RES_summary!O$19)</f>
        <v>0</v>
      </c>
      <c r="P20" s="95">
        <f>IF(RES_hh_emih!P20=0,0,RES_hh_emih!P20/RES_summary!P$19)</f>
        <v>0</v>
      </c>
      <c r="Q20" s="95">
        <f>IF(RES_hh_emih!Q20=0,0,RES_hh_emih!Q20/RES_summary!Q$19)</f>
        <v>0</v>
      </c>
    </row>
    <row r="21" spans="1:17" ht="12" customHeight="1" x14ac:dyDescent="0.25">
      <c r="A21" s="87" t="s">
        <v>109</v>
      </c>
      <c r="B21" s="95">
        <f>IF(RES_hh_emih!B21=0,0,RES_hh_emih!B21/RES_summary!B$19)</f>
        <v>5.4531000784533807</v>
      </c>
      <c r="C21" s="95">
        <f>IF(RES_hh_emih!C21=0,0,RES_hh_emih!C21/RES_summary!C$19)</f>
        <v>5.425759904375818</v>
      </c>
      <c r="D21" s="95">
        <f>IF(RES_hh_emih!D21=0,0,RES_hh_emih!D21/RES_summary!D$19)</f>
        <v>5.3891538779776109</v>
      </c>
      <c r="E21" s="95">
        <f>IF(RES_hh_emih!E21=0,0,RES_hh_emih!E21/RES_summary!E$19)</f>
        <v>5.3279975005470863</v>
      </c>
      <c r="F21" s="95">
        <f>IF(RES_hh_emih!F21=0,0,RES_hh_emih!F21/RES_summary!F$19)</f>
        <v>5.3038059358181187</v>
      </c>
      <c r="G21" s="95">
        <f>IF(RES_hh_emih!G21=0,0,RES_hh_emih!G21/RES_summary!G$19)</f>
        <v>5.3319568872174079</v>
      </c>
      <c r="H21" s="95">
        <f>IF(RES_hh_emih!H21=0,0,RES_hh_emih!H21/RES_summary!H$19)</f>
        <v>5.3109079837783701</v>
      </c>
      <c r="I21" s="95">
        <f>IF(RES_hh_emih!I21=0,0,RES_hh_emih!I21/RES_summary!I$19)</f>
        <v>5.2747187836172493</v>
      </c>
      <c r="J21" s="95">
        <f>IF(RES_hh_emih!J21=0,0,RES_hh_emih!J21/RES_summary!J$19)</f>
        <v>5.3153130625005529</v>
      </c>
      <c r="K21" s="95">
        <f>IF(RES_hh_emih!K21=0,0,RES_hh_emih!K21/RES_summary!K$19)</f>
        <v>5.2793700449804417</v>
      </c>
      <c r="L21" s="95">
        <f>IF(RES_hh_emih!L21=0,0,RES_hh_emih!L21/RES_summary!L$19)</f>
        <v>5.2387742515284659</v>
      </c>
      <c r="M21" s="95">
        <f>IF(RES_hh_emih!M21=0,0,RES_hh_emih!M21/RES_summary!M$19)</f>
        <v>5.2081193428795327</v>
      </c>
      <c r="N21" s="95">
        <f>IF(RES_hh_emih!N21=0,0,RES_hh_emih!N21/RES_summary!N$19)</f>
        <v>5.3497401904921249</v>
      </c>
      <c r="O21" s="95">
        <f>IF(RES_hh_emih!O21=0,0,RES_hh_emih!O21/RES_summary!O$19)</f>
        <v>5.1589512153840813</v>
      </c>
      <c r="P21" s="95">
        <f>IF(RES_hh_emih!P21=0,0,RES_hh_emih!P21/RES_summary!P$19)</f>
        <v>5.660339281359791</v>
      </c>
      <c r="Q21" s="95">
        <f>IF(RES_hh_emih!Q21=0,0,RES_hh_emih!Q21/RES_summary!Q$19)</f>
        <v>6.0612465889392828</v>
      </c>
    </row>
    <row r="22" spans="1:17" ht="12" customHeight="1" x14ac:dyDescent="0.25">
      <c r="A22" s="87" t="s">
        <v>55</v>
      </c>
      <c r="B22" s="95">
        <f>IF(RES_hh_emih!B22=0,0,RES_hh_emih!B22/RES_summary!B$19)</f>
        <v>0</v>
      </c>
      <c r="C22" s="95">
        <f>IF(RES_hh_emih!C22=0,0,RES_hh_emih!C22/RES_summary!C$19)</f>
        <v>0</v>
      </c>
      <c r="D22" s="95">
        <f>IF(RES_hh_emih!D22=0,0,RES_hh_emih!D22/RES_summary!D$19)</f>
        <v>0</v>
      </c>
      <c r="E22" s="95">
        <f>IF(RES_hh_emih!E22=0,0,RES_hh_emih!E22/RES_summary!E$19)</f>
        <v>0</v>
      </c>
      <c r="F22" s="95">
        <f>IF(RES_hh_emih!F22=0,0,RES_hh_emih!F22/RES_summary!F$19)</f>
        <v>0</v>
      </c>
      <c r="G22" s="95">
        <f>IF(RES_hh_emih!G22=0,0,RES_hh_emih!G22/RES_summary!G$19)</f>
        <v>0</v>
      </c>
      <c r="H22" s="95">
        <f>IF(RES_hh_emih!H22=0,0,RES_hh_emih!H22/RES_summary!H$19)</f>
        <v>0</v>
      </c>
      <c r="I22" s="95">
        <f>IF(RES_hh_emih!I22=0,0,RES_hh_emih!I22/RES_summary!I$19)</f>
        <v>0</v>
      </c>
      <c r="J22" s="95">
        <f>IF(RES_hh_emih!J22=0,0,RES_hh_emih!J22/RES_summary!J$19)</f>
        <v>0</v>
      </c>
      <c r="K22" s="95">
        <f>IF(RES_hh_emih!K22=0,0,RES_hh_emih!K22/RES_summary!K$19)</f>
        <v>0</v>
      </c>
      <c r="L22" s="95">
        <f>IF(RES_hh_emih!L22=0,0,RES_hh_emih!L22/RES_summary!L$19)</f>
        <v>0</v>
      </c>
      <c r="M22" s="95">
        <f>IF(RES_hh_emih!M22=0,0,RES_hh_emih!M22/RES_summary!M$19)</f>
        <v>0</v>
      </c>
      <c r="N22" s="95">
        <f>IF(RES_hh_emih!N22=0,0,RES_hh_emih!N22/RES_summary!N$19)</f>
        <v>0</v>
      </c>
      <c r="O22" s="95">
        <f>IF(RES_hh_emih!O22=0,0,RES_hh_emih!O22/RES_summary!O$19)</f>
        <v>0</v>
      </c>
      <c r="P22" s="95">
        <f>IF(RES_hh_emih!P22=0,0,RES_hh_emih!P22/RES_summary!P$19)</f>
        <v>0</v>
      </c>
      <c r="Q22" s="95">
        <f>IF(RES_hh_emih!Q22=0,0,RES_hh_emih!Q22/RES_summary!Q$19)</f>
        <v>0</v>
      </c>
    </row>
    <row r="23" spans="1:17" ht="12" customHeight="1" x14ac:dyDescent="0.25">
      <c r="A23" s="87" t="s">
        <v>79</v>
      </c>
      <c r="B23" s="95">
        <f>IF(RES_hh_emih!B23=0,0,RES_hh_emih!B23/RES_summary!B$19)</f>
        <v>0</v>
      </c>
      <c r="C23" s="95">
        <f>IF(RES_hh_emih!C23=0,0,RES_hh_emih!C23/RES_summary!C$19)</f>
        <v>0</v>
      </c>
      <c r="D23" s="95">
        <f>IF(RES_hh_emih!D23=0,0,RES_hh_emih!D23/RES_summary!D$19)</f>
        <v>0</v>
      </c>
      <c r="E23" s="95">
        <f>IF(RES_hh_emih!E23=0,0,RES_hh_emih!E23/RES_summary!E$19)</f>
        <v>0</v>
      </c>
      <c r="F23" s="95">
        <f>IF(RES_hh_emih!F23=0,0,RES_hh_emih!F23/RES_summary!F$19)</f>
        <v>0</v>
      </c>
      <c r="G23" s="95">
        <f>IF(RES_hh_emih!G23=0,0,RES_hh_emih!G23/RES_summary!G$19)</f>
        <v>0</v>
      </c>
      <c r="H23" s="95">
        <f>IF(RES_hh_emih!H23=0,0,RES_hh_emih!H23/RES_summary!H$19)</f>
        <v>0</v>
      </c>
      <c r="I23" s="95">
        <f>IF(RES_hh_emih!I23=0,0,RES_hh_emih!I23/RES_summary!I$19)</f>
        <v>0</v>
      </c>
      <c r="J23" s="95">
        <f>IF(RES_hh_emih!J23=0,0,RES_hh_emih!J23/RES_summary!J$19)</f>
        <v>0</v>
      </c>
      <c r="K23" s="95">
        <f>IF(RES_hh_emih!K23=0,0,RES_hh_emih!K23/RES_summary!K$19)</f>
        <v>0</v>
      </c>
      <c r="L23" s="95">
        <f>IF(RES_hh_emih!L23=0,0,RES_hh_emih!L23/RES_summary!L$19)</f>
        <v>0</v>
      </c>
      <c r="M23" s="95">
        <f>IF(RES_hh_emih!M23=0,0,RES_hh_emih!M23/RES_summary!M$19)</f>
        <v>0</v>
      </c>
      <c r="N23" s="95">
        <f>IF(RES_hh_emih!N23=0,0,RES_hh_emih!N23/RES_summary!N$19)</f>
        <v>0</v>
      </c>
      <c r="O23" s="95">
        <f>IF(RES_hh_emih!O23=0,0,RES_hh_emih!O23/RES_summary!O$19)</f>
        <v>0</v>
      </c>
      <c r="P23" s="95">
        <f>IF(RES_hh_emih!P23=0,0,RES_hh_emih!P23/RES_summary!P$19)</f>
        <v>0</v>
      </c>
      <c r="Q23" s="95">
        <f>IF(RES_hh_emih!Q23=0,0,RES_hh_emih!Q23/RES_summary!Q$19)</f>
        <v>0</v>
      </c>
    </row>
    <row r="24" spans="1:17" ht="12" customHeight="1" x14ac:dyDescent="0.25">
      <c r="A24" s="87" t="s">
        <v>61</v>
      </c>
      <c r="B24" s="95">
        <f>IF(RES_hh_emih!B24=0,0,RES_hh_emih!B24/RES_summary!B$19)</f>
        <v>0</v>
      </c>
      <c r="C24" s="95">
        <f>IF(RES_hh_emih!C24=0,0,RES_hh_emih!C24/RES_summary!C$19)</f>
        <v>0</v>
      </c>
      <c r="D24" s="95">
        <f>IF(RES_hh_emih!D24=0,0,RES_hh_emih!D24/RES_summary!D$19)</f>
        <v>0</v>
      </c>
      <c r="E24" s="95">
        <f>IF(RES_hh_emih!E24=0,0,RES_hh_emih!E24/RES_summary!E$19)</f>
        <v>0</v>
      </c>
      <c r="F24" s="95">
        <f>IF(RES_hh_emih!F24=0,0,RES_hh_emih!F24/RES_summary!F$19)</f>
        <v>0</v>
      </c>
      <c r="G24" s="95">
        <f>IF(RES_hh_emih!G24=0,0,RES_hh_emih!G24/RES_summary!G$19)</f>
        <v>0</v>
      </c>
      <c r="H24" s="95">
        <f>IF(RES_hh_emih!H24=0,0,RES_hh_emih!H24/RES_summary!H$19)</f>
        <v>0</v>
      </c>
      <c r="I24" s="95">
        <f>IF(RES_hh_emih!I24=0,0,RES_hh_emih!I24/RES_summary!I$19)</f>
        <v>0</v>
      </c>
      <c r="J24" s="95">
        <f>IF(RES_hh_emih!J24=0,0,RES_hh_emih!J24/RES_summary!J$19)</f>
        <v>0</v>
      </c>
      <c r="K24" s="95">
        <f>IF(RES_hh_emih!K24=0,0,RES_hh_emih!K24/RES_summary!K$19)</f>
        <v>0</v>
      </c>
      <c r="L24" s="95">
        <f>IF(RES_hh_emih!L24=0,0,RES_hh_emih!L24/RES_summary!L$19)</f>
        <v>0</v>
      </c>
      <c r="M24" s="95">
        <f>IF(RES_hh_emih!M24=0,0,RES_hh_emih!M24/RES_summary!M$19)</f>
        <v>0</v>
      </c>
      <c r="N24" s="95">
        <f>IF(RES_hh_emih!N24=0,0,RES_hh_emih!N24/RES_summary!N$19)</f>
        <v>0</v>
      </c>
      <c r="O24" s="95">
        <f>IF(RES_hh_emih!O24=0,0,RES_hh_emih!O24/RES_summary!O$19)</f>
        <v>0</v>
      </c>
      <c r="P24" s="95">
        <f>IF(RES_hh_emih!P24=0,0,RES_hh_emih!P24/RES_summary!P$19)</f>
        <v>0</v>
      </c>
      <c r="Q24" s="95">
        <f>IF(RES_hh_emih!Q24=0,0,RES_hh_emih!Q24/RES_summary!Q$19)</f>
        <v>0</v>
      </c>
    </row>
    <row r="25" spans="1:17" ht="12" customHeight="1" x14ac:dyDescent="0.25">
      <c r="A25" s="51" t="s">
        <v>60</v>
      </c>
      <c r="B25" s="22">
        <f>IF(RES_hh_emih!B25=0,0,RES_hh_emih!B25/RES_summary!B$19)</f>
        <v>0</v>
      </c>
      <c r="C25" s="22">
        <f>IF(RES_hh_emih!C25=0,0,RES_hh_emih!C25/RES_summary!C$19)</f>
        <v>0</v>
      </c>
      <c r="D25" s="22">
        <f>IF(RES_hh_emih!D25=0,0,RES_hh_emih!D25/RES_summary!D$19)</f>
        <v>0</v>
      </c>
      <c r="E25" s="22">
        <f>IF(RES_hh_emih!E25=0,0,RES_hh_emih!E25/RES_summary!E$19)</f>
        <v>0</v>
      </c>
      <c r="F25" s="22">
        <f>IF(RES_hh_emih!F25=0,0,RES_hh_emih!F25/RES_summary!F$19)</f>
        <v>0</v>
      </c>
      <c r="G25" s="22">
        <f>IF(RES_hh_emih!G25=0,0,RES_hh_emih!G25/RES_summary!G$19)</f>
        <v>0</v>
      </c>
      <c r="H25" s="22">
        <f>IF(RES_hh_emih!H25=0,0,RES_hh_emih!H25/RES_summary!H$19)</f>
        <v>0</v>
      </c>
      <c r="I25" s="22">
        <f>IF(RES_hh_emih!I25=0,0,RES_hh_emih!I25/RES_summary!I$19)</f>
        <v>0</v>
      </c>
      <c r="J25" s="22">
        <f>IF(RES_hh_emih!J25=0,0,RES_hh_emih!J25/RES_summary!J$19)</f>
        <v>0</v>
      </c>
      <c r="K25" s="22">
        <f>IF(RES_hh_emih!K25=0,0,RES_hh_emih!K25/RES_summary!K$19)</f>
        <v>0</v>
      </c>
      <c r="L25" s="22">
        <f>IF(RES_hh_emih!L25=0,0,RES_hh_emih!L25/RES_summary!L$19)</f>
        <v>0</v>
      </c>
      <c r="M25" s="22">
        <f>IF(RES_hh_emih!M25=0,0,RES_hh_emih!M25/RES_summary!M$19)</f>
        <v>0</v>
      </c>
      <c r="N25" s="22">
        <f>IF(RES_hh_emih!N25=0,0,RES_hh_emih!N25/RES_summary!N$19)</f>
        <v>0</v>
      </c>
      <c r="O25" s="22">
        <f>IF(RES_hh_emih!O25=0,0,RES_hh_emih!O25/RES_summary!O$19)</f>
        <v>0</v>
      </c>
      <c r="P25" s="22">
        <f>IF(RES_hh_emih!P25=0,0,RES_hh_emih!P25/RES_summary!P$19)</f>
        <v>0</v>
      </c>
      <c r="Q25" s="22">
        <f>IF(RES_hh_emih!Q25=0,0,RES_hh_emih!Q25/RES_summary!Q$19)</f>
        <v>0</v>
      </c>
    </row>
    <row r="26" spans="1:17" ht="12" customHeight="1" x14ac:dyDescent="0.25">
      <c r="A26" s="49" t="s">
        <v>59</v>
      </c>
      <c r="B26" s="18">
        <f>IF(RES_hh_emih!B26=0,0,RES_hh_emih!B26/RES_summary!B$19)</f>
        <v>0</v>
      </c>
      <c r="C26" s="18">
        <f>IF(RES_hh_emih!C26=0,0,RES_hh_emih!C26/RES_summary!C$19)</f>
        <v>0</v>
      </c>
      <c r="D26" s="18">
        <f>IF(RES_hh_emih!D26=0,0,RES_hh_emih!D26/RES_summary!D$19)</f>
        <v>0</v>
      </c>
      <c r="E26" s="18">
        <f>IF(RES_hh_emih!E26=0,0,RES_hh_emih!E26/RES_summary!E$19)</f>
        <v>0</v>
      </c>
      <c r="F26" s="18">
        <f>IF(RES_hh_emih!F26=0,0,RES_hh_emih!F26/RES_summary!F$19)</f>
        <v>0</v>
      </c>
      <c r="G26" s="18">
        <f>IF(RES_hh_emih!G26=0,0,RES_hh_emih!G26/RES_summary!G$19)</f>
        <v>0</v>
      </c>
      <c r="H26" s="18">
        <f>IF(RES_hh_emih!H26=0,0,RES_hh_emih!H26/RES_summary!H$19)</f>
        <v>0</v>
      </c>
      <c r="I26" s="18">
        <f>IF(RES_hh_emih!I26=0,0,RES_hh_emih!I26/RES_summary!I$19)</f>
        <v>0</v>
      </c>
      <c r="J26" s="18">
        <f>IF(RES_hh_emih!J26=0,0,RES_hh_emih!J26/RES_summary!J$19)</f>
        <v>0</v>
      </c>
      <c r="K26" s="18">
        <f>IF(RES_hh_emih!K26=0,0,RES_hh_emih!K26/RES_summary!K$19)</f>
        <v>0</v>
      </c>
      <c r="L26" s="18">
        <f>IF(RES_hh_emih!L26=0,0,RES_hh_emih!L26/RES_summary!L$19)</f>
        <v>0</v>
      </c>
      <c r="M26" s="18">
        <f>IF(RES_hh_emih!M26=0,0,RES_hh_emih!M26/RES_summary!M$19)</f>
        <v>0</v>
      </c>
      <c r="N26" s="18">
        <f>IF(RES_hh_emih!N26=0,0,RES_hh_emih!N26/RES_summary!N$19)</f>
        <v>0</v>
      </c>
      <c r="O26" s="18">
        <f>IF(RES_hh_emih!O26=0,0,RES_hh_emih!O26/RES_summary!O$19)</f>
        <v>0</v>
      </c>
      <c r="P26" s="18">
        <f>IF(RES_hh_emih!P26=0,0,RES_hh_emih!P26/RES_summary!P$19)</f>
        <v>0</v>
      </c>
      <c r="Q26" s="18">
        <f>IF(RES_hh_emih!Q26=0,0,RES_hh_emih!Q26/RES_summary!Q$19)</f>
        <v>0</v>
      </c>
    </row>
    <row r="27" spans="1:17" ht="12.95" customHeight="1" x14ac:dyDescent="0.25">
      <c r="A27" s="89" t="s">
        <v>62</v>
      </c>
      <c r="B27" s="96">
        <f>IF(RES_hh_emih!B27=0,0,RES_hh_emih!B27/RES_summary!B$19)</f>
        <v>1.727935737914114</v>
      </c>
      <c r="C27" s="96">
        <f>IF(RES_hh_emih!C27=0,0,RES_hh_emih!C27/RES_summary!C$19)</f>
        <v>1.4704415393987369</v>
      </c>
      <c r="D27" s="96">
        <f>IF(RES_hh_emih!D27=0,0,RES_hh_emih!D27/RES_summary!D$19)</f>
        <v>1.6326184106031045</v>
      </c>
      <c r="E27" s="96">
        <f>IF(RES_hh_emih!E27=0,0,RES_hh_emih!E27/RES_summary!E$19)</f>
        <v>1.5457292442597041</v>
      </c>
      <c r="F27" s="96">
        <f>IF(RES_hh_emih!F27=0,0,RES_hh_emih!F27/RES_summary!F$19)</f>
        <v>1.4655441448127218</v>
      </c>
      <c r="G27" s="96">
        <f>IF(RES_hh_emih!G27=0,0,RES_hh_emih!G27/RES_summary!G$19)</f>
        <v>1.5108631840889279</v>
      </c>
      <c r="H27" s="96">
        <f>IF(RES_hh_emih!H27=0,0,RES_hh_emih!H27/RES_summary!H$19)</f>
        <v>1.6736776600068659</v>
      </c>
      <c r="I27" s="96">
        <f>IF(RES_hh_emih!I27=0,0,RES_hh_emih!I27/RES_summary!I$19)</f>
        <v>1.5424877255591658</v>
      </c>
      <c r="J27" s="96">
        <f>IF(RES_hh_emih!J27=0,0,RES_hh_emih!J27/RES_summary!J$19)</f>
        <v>1.6910300488222871</v>
      </c>
      <c r="K27" s="96">
        <f>IF(RES_hh_emih!K27=0,0,RES_hh_emih!K27/RES_summary!K$19)</f>
        <v>1.6812997963312724</v>
      </c>
      <c r="L27" s="96">
        <f>IF(RES_hh_emih!L27=0,0,RES_hh_emih!L27/RES_summary!L$19)</f>
        <v>1.6466915047359716</v>
      </c>
      <c r="M27" s="96">
        <f>IF(RES_hh_emih!M27=0,0,RES_hh_emih!M27/RES_summary!M$19)</f>
        <v>1.5115022325342717</v>
      </c>
      <c r="N27" s="96">
        <f>IF(RES_hh_emih!N27=0,0,RES_hh_emih!N27/RES_summary!N$19)</f>
        <v>1.5164970899324401</v>
      </c>
      <c r="O27" s="96">
        <f>IF(RES_hh_emih!O27=0,0,RES_hh_emih!O27/RES_summary!O$19)</f>
        <v>1.5041385264433271</v>
      </c>
      <c r="P27" s="96">
        <f>IF(RES_hh_emih!P27=0,0,RES_hh_emih!P27/RES_summary!P$19)</f>
        <v>1.4919305346185907</v>
      </c>
      <c r="Q27" s="96">
        <f>IF(RES_hh_emih!Q27=0,0,RES_hh_emih!Q27/RES_summary!Q$19)</f>
        <v>1.5019991936536328</v>
      </c>
    </row>
    <row r="28" spans="1:17" ht="12" customHeight="1" x14ac:dyDescent="0.25">
      <c r="A28" s="87" t="s">
        <v>58</v>
      </c>
      <c r="B28" s="95">
        <f>IF(RES_hh_emih!B28=0,0,RES_hh_emih!B28/RES_summary!B$19)</f>
        <v>0</v>
      </c>
      <c r="C28" s="95">
        <f>IF(RES_hh_emih!C28=0,0,RES_hh_emih!C28/RES_summary!C$19)</f>
        <v>0</v>
      </c>
      <c r="D28" s="95">
        <f>IF(RES_hh_emih!D28=0,0,RES_hh_emih!D28/RES_summary!D$19)</f>
        <v>0</v>
      </c>
      <c r="E28" s="95">
        <f>IF(RES_hh_emih!E28=0,0,RES_hh_emih!E28/RES_summary!E$19)</f>
        <v>0</v>
      </c>
      <c r="F28" s="95">
        <f>IF(RES_hh_emih!F28=0,0,RES_hh_emih!F28/RES_summary!F$19)</f>
        <v>0</v>
      </c>
      <c r="G28" s="95">
        <f>IF(RES_hh_emih!G28=0,0,RES_hh_emih!G28/RES_summary!G$19)</f>
        <v>0</v>
      </c>
      <c r="H28" s="95">
        <f>IF(RES_hh_emih!H28=0,0,RES_hh_emih!H28/RES_summary!H$19)</f>
        <v>0</v>
      </c>
      <c r="I28" s="95">
        <f>IF(RES_hh_emih!I28=0,0,RES_hh_emih!I28/RES_summary!I$19)</f>
        <v>0</v>
      </c>
      <c r="J28" s="95">
        <f>IF(RES_hh_emih!J28=0,0,RES_hh_emih!J28/RES_summary!J$19)</f>
        <v>0</v>
      </c>
      <c r="K28" s="95">
        <f>IF(RES_hh_emih!K28=0,0,RES_hh_emih!K28/RES_summary!K$19)</f>
        <v>0</v>
      </c>
      <c r="L28" s="95">
        <f>IF(RES_hh_emih!L28=0,0,RES_hh_emih!L28/RES_summary!L$19)</f>
        <v>0</v>
      </c>
      <c r="M28" s="95">
        <f>IF(RES_hh_emih!M28=0,0,RES_hh_emih!M28/RES_summary!M$19)</f>
        <v>0</v>
      </c>
      <c r="N28" s="95">
        <f>IF(RES_hh_emih!N28=0,0,RES_hh_emih!N28/RES_summary!N$19)</f>
        <v>0</v>
      </c>
      <c r="O28" s="95">
        <f>IF(RES_hh_emih!O28=0,0,RES_hh_emih!O28/RES_summary!O$19)</f>
        <v>0</v>
      </c>
      <c r="P28" s="95">
        <f>IF(RES_hh_emih!P28=0,0,RES_hh_emih!P28/RES_summary!P$19)</f>
        <v>0</v>
      </c>
      <c r="Q28" s="95">
        <f>IF(RES_hh_emih!Q28=0,0,RES_hh_emih!Q28/RES_summary!Q$19)</f>
        <v>0</v>
      </c>
    </row>
    <row r="29" spans="1:17" s="28" customFormat="1" ht="12" customHeight="1" x14ac:dyDescent="0.25">
      <c r="A29" s="87" t="s">
        <v>84</v>
      </c>
      <c r="B29" s="95">
        <f>IF(RES_hh_emih!B29=0,0,RES_hh_emih!B29/RES_summary!B$19)</f>
        <v>3.5019796846613307</v>
      </c>
      <c r="C29" s="95">
        <f>IF(RES_hh_emih!C29=0,0,RES_hh_emih!C29/RES_summary!C$19)</f>
        <v>3.491355289865882</v>
      </c>
      <c r="D29" s="95">
        <f>IF(RES_hh_emih!D29=0,0,RES_hh_emih!D29/RES_summary!D$19)</f>
        <v>3.4271875854717471</v>
      </c>
      <c r="E29" s="95">
        <f>IF(RES_hh_emih!E29=0,0,RES_hh_emih!E29/RES_summary!E$19)</f>
        <v>3.4794322341082653</v>
      </c>
      <c r="F29" s="95">
        <f>IF(RES_hh_emih!F29=0,0,RES_hh_emih!F29/RES_summary!F$19)</f>
        <v>3.4709980250062675</v>
      </c>
      <c r="G29" s="95">
        <f>IF(RES_hh_emih!G29=0,0,RES_hh_emih!G29/RES_summary!G$19)</f>
        <v>3.3938538210741029</v>
      </c>
      <c r="H29" s="95">
        <f>IF(RES_hh_emih!H29=0,0,RES_hh_emih!H29/RES_summary!H$19)</f>
        <v>3.3032259655136573</v>
      </c>
      <c r="I29" s="95">
        <f>IF(RES_hh_emih!I29=0,0,RES_hh_emih!I29/RES_summary!I$19)</f>
        <v>3.2591332718571757</v>
      </c>
      <c r="J29" s="95">
        <f>IF(RES_hh_emih!J29=0,0,RES_hh_emih!J29/RES_summary!J$19)</f>
        <v>3.1981867723397599</v>
      </c>
      <c r="K29" s="95">
        <f>IF(RES_hh_emih!K29=0,0,RES_hh_emih!K29/RES_summary!K$19)</f>
        <v>3.1364085066169203</v>
      </c>
      <c r="L29" s="95">
        <f>IF(RES_hh_emih!L29=0,0,RES_hh_emih!L29/RES_summary!L$19)</f>
        <v>3.1398377053475883</v>
      </c>
      <c r="M29" s="95">
        <f>IF(RES_hh_emih!M29=0,0,RES_hh_emih!M29/RES_summary!M$19)</f>
        <v>3.1326901408695145</v>
      </c>
      <c r="N29" s="95">
        <f>IF(RES_hh_emih!N29=0,0,RES_hh_emih!N29/RES_summary!N$19)</f>
        <v>3.0759470999731882</v>
      </c>
      <c r="O29" s="95">
        <f>IF(RES_hh_emih!O29=0,0,RES_hh_emih!O29/RES_summary!O$19)</f>
        <v>3.0133991036251491</v>
      </c>
      <c r="P29" s="95">
        <f>IF(RES_hh_emih!P29=0,0,RES_hh_emih!P29/RES_summary!P$19)</f>
        <v>3.0531636559339712</v>
      </c>
      <c r="Q29" s="95">
        <f>IF(RES_hh_emih!Q29=0,0,RES_hh_emih!Q29/RES_summary!Q$19)</f>
        <v>3.0821648915448541</v>
      </c>
    </row>
    <row r="30" spans="1:17" ht="12" customHeight="1" x14ac:dyDescent="0.25">
      <c r="A30" s="87" t="s">
        <v>109</v>
      </c>
      <c r="B30" s="95">
        <f>IF(RES_hh_emih!B30=0,0,RES_hh_emih!B30/RES_summary!B$19)</f>
        <v>2.891100572197379</v>
      </c>
      <c r="C30" s="95">
        <f>IF(RES_hh_emih!C30=0,0,RES_hh_emih!C30/RES_summary!C$19)</f>
        <v>2.8823158794605042</v>
      </c>
      <c r="D30" s="95">
        <f>IF(RES_hh_emih!D30=0,0,RES_hh_emih!D30/RES_summary!D$19)</f>
        <v>2.8293503245986815</v>
      </c>
      <c r="E30" s="95">
        <f>IF(RES_hh_emih!E30=0,0,RES_hh_emih!E30/RES_summary!E$19)</f>
        <v>2.8724632472599549</v>
      </c>
      <c r="F30" s="95">
        <f>IF(RES_hh_emih!F30=0,0,RES_hh_emih!F30/RES_summary!F$19)</f>
        <v>2.8593178693106482</v>
      </c>
      <c r="G30" s="95">
        <f>IF(RES_hh_emih!G30=0,0,RES_hh_emih!G30/RES_summary!G$19)</f>
        <v>2.8018232210470675</v>
      </c>
      <c r="H30" s="95">
        <f>IF(RES_hh_emih!H30=0,0,RES_hh_emih!H30/RES_summary!H$19)</f>
        <v>2.7408692843337534</v>
      </c>
      <c r="I30" s="95">
        <f>IF(RES_hh_emih!I30=0,0,RES_hh_emih!I30/RES_summary!I$19)</f>
        <v>2.6769693562710097</v>
      </c>
      <c r="J30" s="95">
        <f>IF(RES_hh_emih!J30=0,0,RES_hh_emih!J30/RES_summary!J$19)</f>
        <v>2.6403034062343926</v>
      </c>
      <c r="K30" s="95">
        <f>IF(RES_hh_emih!K30=0,0,RES_hh_emih!K30/RES_summary!K$19)</f>
        <v>2.5771665111984325</v>
      </c>
      <c r="L30" s="95">
        <f>IF(RES_hh_emih!L30=0,0,RES_hh_emih!L30/RES_summary!L$19)</f>
        <v>2.5685202043086184</v>
      </c>
      <c r="M30" s="95">
        <f>IF(RES_hh_emih!M30=0,0,RES_hh_emih!M30/RES_summary!M$19)</f>
        <v>2.6318297214226263</v>
      </c>
      <c r="N30" s="95">
        <f>IF(RES_hh_emih!N30=0,0,RES_hh_emih!N30/RES_summary!N$19)</f>
        <v>2.6132508713976441</v>
      </c>
      <c r="O30" s="95">
        <f>IF(RES_hh_emih!O30=0,0,RES_hh_emih!O30/RES_summary!O$19)</f>
        <v>2.5731643810955886</v>
      </c>
      <c r="P30" s="95">
        <f>IF(RES_hh_emih!P30=0,0,RES_hh_emih!P30/RES_summary!P$19)</f>
        <v>2.6472709152992384</v>
      </c>
      <c r="Q30" s="95">
        <f>IF(RES_hh_emih!Q30=0,0,RES_hh_emih!Q30/RES_summary!Q$19)</f>
        <v>2.6713527479802721</v>
      </c>
    </row>
    <row r="31" spans="1:17" ht="12" customHeight="1" x14ac:dyDescent="0.25">
      <c r="A31" s="87" t="s">
        <v>55</v>
      </c>
      <c r="B31" s="95">
        <f>IF(RES_hh_emih!B31=0,0,RES_hh_emih!B31/RES_summary!B$19)</f>
        <v>0</v>
      </c>
      <c r="C31" s="95">
        <f>IF(RES_hh_emih!C31=0,0,RES_hh_emih!C31/RES_summary!C$19)</f>
        <v>0</v>
      </c>
      <c r="D31" s="95">
        <f>IF(RES_hh_emih!D31=0,0,RES_hh_emih!D31/RES_summary!D$19)</f>
        <v>0</v>
      </c>
      <c r="E31" s="95">
        <f>IF(RES_hh_emih!E31=0,0,RES_hh_emih!E31/RES_summary!E$19)</f>
        <v>0</v>
      </c>
      <c r="F31" s="95">
        <f>IF(RES_hh_emih!F31=0,0,RES_hh_emih!F31/RES_summary!F$19)</f>
        <v>0</v>
      </c>
      <c r="G31" s="95">
        <f>IF(RES_hh_emih!G31=0,0,RES_hh_emih!G31/RES_summary!G$19)</f>
        <v>0</v>
      </c>
      <c r="H31" s="95">
        <f>IF(RES_hh_emih!H31=0,0,RES_hh_emih!H31/RES_summary!H$19)</f>
        <v>0</v>
      </c>
      <c r="I31" s="95">
        <f>IF(RES_hh_emih!I31=0,0,RES_hh_emih!I31/RES_summary!I$19)</f>
        <v>0</v>
      </c>
      <c r="J31" s="95">
        <f>IF(RES_hh_emih!J31=0,0,RES_hh_emih!J31/RES_summary!J$19)</f>
        <v>0</v>
      </c>
      <c r="K31" s="95">
        <f>IF(RES_hh_emih!K31=0,0,RES_hh_emih!K31/RES_summary!K$19)</f>
        <v>0</v>
      </c>
      <c r="L31" s="95">
        <f>IF(RES_hh_emih!L31=0,0,RES_hh_emih!L31/RES_summary!L$19)</f>
        <v>0</v>
      </c>
      <c r="M31" s="95">
        <f>IF(RES_hh_emih!M31=0,0,RES_hh_emih!M31/RES_summary!M$19)</f>
        <v>0</v>
      </c>
      <c r="N31" s="95">
        <f>IF(RES_hh_emih!N31=0,0,RES_hh_emih!N31/RES_summary!N$19)</f>
        <v>0</v>
      </c>
      <c r="O31" s="95">
        <f>IF(RES_hh_emih!O31=0,0,RES_hh_emih!O31/RES_summary!O$19)</f>
        <v>0</v>
      </c>
      <c r="P31" s="95">
        <f>IF(RES_hh_emih!P31=0,0,RES_hh_emih!P31/RES_summary!P$19)</f>
        <v>0</v>
      </c>
      <c r="Q31" s="95">
        <f>IF(RES_hh_emih!Q31=0,0,RES_hh_emih!Q31/RES_summary!Q$19)</f>
        <v>0</v>
      </c>
    </row>
    <row r="32" spans="1:17" ht="12" customHeight="1" x14ac:dyDescent="0.25">
      <c r="A32" s="49" t="s">
        <v>60</v>
      </c>
      <c r="B32" s="18">
        <f>IF(RES_hh_emih!B32=0,0,RES_hh_emih!B32/RES_summary!B$19)</f>
        <v>0</v>
      </c>
      <c r="C32" s="18">
        <f>IF(RES_hh_emih!C32=0,0,RES_hh_emih!C32/RES_summary!C$19)</f>
        <v>0</v>
      </c>
      <c r="D32" s="18">
        <f>IF(RES_hh_emih!D32=0,0,RES_hh_emih!D32/RES_summary!D$19)</f>
        <v>0</v>
      </c>
      <c r="E32" s="18">
        <f>IF(RES_hh_emih!E32=0,0,RES_hh_emih!E32/RES_summary!E$19)</f>
        <v>0</v>
      </c>
      <c r="F32" s="18">
        <f>IF(RES_hh_emih!F32=0,0,RES_hh_emih!F32/RES_summary!F$19)</f>
        <v>0</v>
      </c>
      <c r="G32" s="18">
        <f>IF(RES_hh_emih!G32=0,0,RES_hh_emih!G32/RES_summary!G$19)</f>
        <v>0</v>
      </c>
      <c r="H32" s="18">
        <f>IF(RES_hh_emih!H32=0,0,RES_hh_emih!H32/RES_summary!H$19)</f>
        <v>0</v>
      </c>
      <c r="I32" s="18">
        <f>IF(RES_hh_emih!I32=0,0,RES_hh_emih!I32/RES_summary!I$19)</f>
        <v>0</v>
      </c>
      <c r="J32" s="18">
        <f>IF(RES_hh_emih!J32=0,0,RES_hh_emih!J32/RES_summary!J$19)</f>
        <v>0</v>
      </c>
      <c r="K32" s="18">
        <f>IF(RES_hh_emih!K32=0,0,RES_hh_emih!K32/RES_summary!K$19)</f>
        <v>0</v>
      </c>
      <c r="L32" s="18">
        <f>IF(RES_hh_emih!L32=0,0,RES_hh_emih!L32/RES_summary!L$19)</f>
        <v>0</v>
      </c>
      <c r="M32" s="18">
        <f>IF(RES_hh_emih!M32=0,0,RES_hh_emih!M32/RES_summary!M$19)</f>
        <v>0</v>
      </c>
      <c r="N32" s="18">
        <f>IF(RES_hh_emih!N32=0,0,RES_hh_emih!N32/RES_summary!N$19)</f>
        <v>0</v>
      </c>
      <c r="O32" s="18">
        <f>IF(RES_hh_emih!O32=0,0,RES_hh_emih!O32/RES_summary!O$19)</f>
        <v>0</v>
      </c>
      <c r="P32" s="18">
        <f>IF(RES_hh_emih!P32=0,0,RES_hh_emih!P32/RES_summary!P$19)</f>
        <v>0</v>
      </c>
      <c r="Q32" s="18">
        <f>IF(RES_hh_emih!Q32=0,0,RES_hh_emih!Q32/RES_summary!Q$19)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/>
      <c r="C3" s="93">
        <f t="shared" ref="C3" si="0">C4</f>
        <v>50055.175000000003</v>
      </c>
      <c r="D3" s="93">
        <f t="shared" ref="D3:Q3" si="1">D4</f>
        <v>57084.525000000001</v>
      </c>
      <c r="E3" s="93">
        <f t="shared" si="1"/>
        <v>56042.875</v>
      </c>
      <c r="F3" s="93">
        <f t="shared" si="1"/>
        <v>56791.125000000007</v>
      </c>
      <c r="G3" s="93">
        <f t="shared" si="1"/>
        <v>58512.850000000006</v>
      </c>
      <c r="H3" s="93">
        <f t="shared" si="1"/>
        <v>62144.075000000012</v>
      </c>
      <c r="I3" s="93">
        <f t="shared" si="1"/>
        <v>81899.625</v>
      </c>
      <c r="J3" s="93">
        <f t="shared" si="1"/>
        <v>48129.525000000001</v>
      </c>
      <c r="K3" s="93">
        <f t="shared" si="1"/>
        <v>71947.849999999991</v>
      </c>
      <c r="L3" s="93">
        <f t="shared" si="1"/>
        <v>48432.35</v>
      </c>
      <c r="M3" s="93">
        <f t="shared" si="1"/>
        <v>58126.82499999999</v>
      </c>
      <c r="N3" s="93">
        <f t="shared" si="1"/>
        <v>48580.600000000006</v>
      </c>
      <c r="O3" s="93">
        <f t="shared" si="1"/>
        <v>51362.19999999999</v>
      </c>
      <c r="P3" s="93">
        <f t="shared" si="1"/>
        <v>52328.774999999994</v>
      </c>
      <c r="Q3" s="93">
        <f t="shared" si="1"/>
        <v>51840.625000000029</v>
      </c>
    </row>
    <row r="4" spans="1:17" ht="12.95" customHeight="1" x14ac:dyDescent="0.25">
      <c r="A4" s="89" t="s">
        <v>65</v>
      </c>
      <c r="B4" s="88"/>
      <c r="C4" s="88">
        <f t="shared" ref="C4" si="2">SUM(C5:C13)</f>
        <v>50055.175000000003</v>
      </c>
      <c r="D4" s="88">
        <f t="shared" ref="D4:Q4" si="3">SUM(D5:D13)</f>
        <v>57084.525000000001</v>
      </c>
      <c r="E4" s="88">
        <f t="shared" si="3"/>
        <v>56042.875</v>
      </c>
      <c r="F4" s="88">
        <f t="shared" si="3"/>
        <v>56791.125000000007</v>
      </c>
      <c r="G4" s="88">
        <f t="shared" si="3"/>
        <v>58512.850000000006</v>
      </c>
      <c r="H4" s="88">
        <f t="shared" si="3"/>
        <v>62144.075000000012</v>
      </c>
      <c r="I4" s="88">
        <f t="shared" si="3"/>
        <v>81899.625</v>
      </c>
      <c r="J4" s="88">
        <f t="shared" si="3"/>
        <v>48129.525000000001</v>
      </c>
      <c r="K4" s="88">
        <f t="shared" si="3"/>
        <v>71947.849999999991</v>
      </c>
      <c r="L4" s="88">
        <f t="shared" si="3"/>
        <v>48432.35</v>
      </c>
      <c r="M4" s="88">
        <f t="shared" si="3"/>
        <v>58126.82499999999</v>
      </c>
      <c r="N4" s="88">
        <f t="shared" si="3"/>
        <v>48580.600000000006</v>
      </c>
      <c r="O4" s="88">
        <f t="shared" si="3"/>
        <v>51362.19999999999</v>
      </c>
      <c r="P4" s="88">
        <f t="shared" si="3"/>
        <v>52328.774999999994</v>
      </c>
      <c r="Q4" s="88">
        <f t="shared" si="3"/>
        <v>51840.625000000029</v>
      </c>
    </row>
    <row r="5" spans="1:17" ht="12" customHeight="1" x14ac:dyDescent="0.25">
      <c r="A5" s="87" t="s">
        <v>58</v>
      </c>
      <c r="B5" s="86"/>
      <c r="C5" s="86">
        <v>460.7309819822475</v>
      </c>
      <c r="D5" s="86">
        <v>10138.481258149912</v>
      </c>
      <c r="E5" s="86">
        <v>1137.0351941874337</v>
      </c>
      <c r="F5" s="86">
        <v>1795.2790900969596</v>
      </c>
      <c r="G5" s="86">
        <v>0</v>
      </c>
      <c r="H5" s="86">
        <v>740.71078692155572</v>
      </c>
      <c r="I5" s="86">
        <v>1276.6643638068499</v>
      </c>
      <c r="J5" s="86">
        <v>997.15945274577678</v>
      </c>
      <c r="K5" s="86">
        <v>3258.4922215745496</v>
      </c>
      <c r="L5" s="86">
        <v>1444.9110516154822</v>
      </c>
      <c r="M5" s="86">
        <v>1060.7661060696723</v>
      </c>
      <c r="N5" s="86">
        <v>0</v>
      </c>
      <c r="O5" s="86">
        <v>0</v>
      </c>
      <c r="P5" s="86">
        <v>0</v>
      </c>
      <c r="Q5" s="86">
        <v>0</v>
      </c>
    </row>
    <row r="6" spans="1:17" ht="12" customHeight="1" x14ac:dyDescent="0.25">
      <c r="A6" s="87" t="s">
        <v>84</v>
      </c>
      <c r="B6" s="86"/>
      <c r="C6" s="86">
        <v>0</v>
      </c>
      <c r="D6" s="86">
        <v>0</v>
      </c>
      <c r="E6" s="86">
        <v>0</v>
      </c>
      <c r="F6" s="86">
        <v>0</v>
      </c>
      <c r="G6" s="86">
        <v>0</v>
      </c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/>
      <c r="C7" s="86">
        <v>0</v>
      </c>
      <c r="D7" s="86">
        <v>0</v>
      </c>
      <c r="E7" s="86">
        <v>0</v>
      </c>
      <c r="F7" s="86">
        <v>0</v>
      </c>
      <c r="G7" s="86">
        <v>0</v>
      </c>
      <c r="H7" s="86">
        <v>0</v>
      </c>
      <c r="I7" s="86">
        <v>0</v>
      </c>
      <c r="J7" s="86">
        <v>0</v>
      </c>
      <c r="K7" s="86">
        <v>0</v>
      </c>
      <c r="L7" s="86">
        <v>0</v>
      </c>
      <c r="M7" s="86">
        <v>0</v>
      </c>
      <c r="N7" s="86">
        <v>0</v>
      </c>
      <c r="O7" s="86">
        <v>0</v>
      </c>
      <c r="P7" s="86">
        <v>0</v>
      </c>
      <c r="Q7" s="86">
        <v>0</v>
      </c>
    </row>
    <row r="8" spans="1:17" ht="12" customHeight="1" x14ac:dyDescent="0.25">
      <c r="A8" s="87" t="s">
        <v>109</v>
      </c>
      <c r="B8" s="86"/>
      <c r="C8" s="86">
        <v>0</v>
      </c>
      <c r="D8" s="86">
        <v>46547.816966045895</v>
      </c>
      <c r="E8" s="86">
        <v>52559.71527778724</v>
      </c>
      <c r="F8" s="86">
        <v>41557.331513181343</v>
      </c>
      <c r="G8" s="86">
        <v>30347.558799478305</v>
      </c>
      <c r="H8" s="86">
        <v>46902.743041504007</v>
      </c>
      <c r="I8" s="86">
        <v>46903.676147517675</v>
      </c>
      <c r="J8" s="86">
        <v>44374.411734234847</v>
      </c>
      <c r="K8" s="86">
        <v>51732.340458793187</v>
      </c>
      <c r="L8" s="86">
        <v>40175.270295185197</v>
      </c>
      <c r="M8" s="86">
        <v>24342.317281225693</v>
      </c>
      <c r="N8" s="86">
        <v>14414.583385369033</v>
      </c>
      <c r="O8" s="86">
        <v>33647.92076185569</v>
      </c>
      <c r="P8" s="86">
        <v>37308.695625458124</v>
      </c>
      <c r="Q8" s="86">
        <v>25107.248541415989</v>
      </c>
    </row>
    <row r="9" spans="1:17" ht="12" customHeight="1" x14ac:dyDescent="0.25">
      <c r="A9" s="87" t="s">
        <v>55</v>
      </c>
      <c r="B9" s="86"/>
      <c r="C9" s="86">
        <v>1651.6582330053916</v>
      </c>
      <c r="D9" s="86">
        <v>155.51814794068409</v>
      </c>
      <c r="E9" s="86">
        <v>959.15233229514797</v>
      </c>
      <c r="F9" s="86">
        <v>3173.7817109127905</v>
      </c>
      <c r="G9" s="86">
        <v>933.38151604146515</v>
      </c>
      <c r="H9" s="86">
        <v>52.470764128221987</v>
      </c>
      <c r="I9" s="86">
        <v>5123.6122402970832</v>
      </c>
      <c r="J9" s="86">
        <v>157.99939843243808</v>
      </c>
      <c r="K9" s="86">
        <v>1344.8029280055196</v>
      </c>
      <c r="L9" s="86">
        <v>14.194514717469996</v>
      </c>
      <c r="M9" s="86">
        <v>2962.4338115312794</v>
      </c>
      <c r="N9" s="86">
        <v>0</v>
      </c>
      <c r="O9" s="86">
        <v>0</v>
      </c>
      <c r="P9" s="86">
        <v>0</v>
      </c>
      <c r="Q9" s="86">
        <v>0</v>
      </c>
    </row>
    <row r="10" spans="1:17" ht="12" customHeight="1" x14ac:dyDescent="0.25">
      <c r="A10" s="87" t="s">
        <v>79</v>
      </c>
      <c r="B10" s="86"/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/>
      <c r="C11" s="86">
        <v>47914.243944213718</v>
      </c>
      <c r="D11" s="86">
        <v>0</v>
      </c>
      <c r="E11" s="86">
        <v>0</v>
      </c>
      <c r="F11" s="86">
        <v>9155.1318856338457</v>
      </c>
      <c r="G11" s="86">
        <v>25687.574997522075</v>
      </c>
      <c r="H11" s="86">
        <v>13005.789402439565</v>
      </c>
      <c r="I11" s="86">
        <v>25772.373819350869</v>
      </c>
      <c r="J11" s="86">
        <v>0</v>
      </c>
      <c r="K11" s="86">
        <v>12930.794885782569</v>
      </c>
      <c r="L11" s="86">
        <v>4623.6301448185186</v>
      </c>
      <c r="M11" s="86">
        <v>25699.491539505412</v>
      </c>
      <c r="N11" s="86">
        <v>29506.937686454599</v>
      </c>
      <c r="O11" s="86">
        <v>12901.401240102743</v>
      </c>
      <c r="P11" s="86">
        <v>5782.3320119793088</v>
      </c>
      <c r="Q11" s="86">
        <v>8266.4830574221542</v>
      </c>
    </row>
    <row r="12" spans="1:17" ht="12" customHeight="1" x14ac:dyDescent="0.25">
      <c r="A12" s="87" t="s">
        <v>115</v>
      </c>
      <c r="B12" s="86"/>
      <c r="C12" s="86">
        <v>28.541840798645875</v>
      </c>
      <c r="D12" s="86">
        <v>242.70862786351057</v>
      </c>
      <c r="E12" s="86">
        <v>227.87026220083482</v>
      </c>
      <c r="F12" s="86">
        <v>134.63596715830698</v>
      </c>
      <c r="G12" s="86">
        <v>220.56449314280152</v>
      </c>
      <c r="H12" s="86">
        <v>343.47500200343831</v>
      </c>
      <c r="I12" s="86">
        <v>409.70051629844841</v>
      </c>
      <c r="J12" s="86">
        <v>165.61621087839063</v>
      </c>
      <c r="K12" s="86">
        <v>195.20546885970401</v>
      </c>
      <c r="L12" s="86">
        <v>179.62852114321785</v>
      </c>
      <c r="M12" s="86">
        <v>691.94856393728037</v>
      </c>
      <c r="N12" s="86">
        <v>1367.6677312037007</v>
      </c>
      <c r="O12" s="86">
        <v>2047.290006741277</v>
      </c>
      <c r="P12" s="86">
        <v>5039.777536545268</v>
      </c>
      <c r="Q12" s="86">
        <v>12591.480443119841</v>
      </c>
    </row>
    <row r="13" spans="1:17" ht="12" customHeight="1" x14ac:dyDescent="0.25">
      <c r="A13" s="51" t="s">
        <v>114</v>
      </c>
      <c r="B13" s="92"/>
      <c r="C13" s="92">
        <v>0</v>
      </c>
      <c r="D13" s="92">
        <v>0</v>
      </c>
      <c r="E13" s="92">
        <v>1159.1019335293443</v>
      </c>
      <c r="F13" s="92">
        <v>974.96483301675255</v>
      </c>
      <c r="G13" s="92">
        <v>1323.7701938153568</v>
      </c>
      <c r="H13" s="92">
        <v>1098.8860030032265</v>
      </c>
      <c r="I13" s="92">
        <v>2413.5979127290702</v>
      </c>
      <c r="J13" s="92">
        <v>2434.3382037085471</v>
      </c>
      <c r="K13" s="92">
        <v>2486.2140369844774</v>
      </c>
      <c r="L13" s="92">
        <v>1994.7154725201128</v>
      </c>
      <c r="M13" s="92">
        <v>3369.8676977306559</v>
      </c>
      <c r="N13" s="92">
        <v>3291.4111969726719</v>
      </c>
      <c r="O13" s="92">
        <v>2765.5879913002809</v>
      </c>
      <c r="P13" s="92">
        <v>4197.9698260172991</v>
      </c>
      <c r="Q13" s="92">
        <v>5875.412958042044</v>
      </c>
    </row>
    <row r="14" spans="1:17" ht="12" hidden="1" customHeight="1" x14ac:dyDescent="0.25">
      <c r="A14" s="91" t="s">
        <v>113</v>
      </c>
      <c r="B14" s="90"/>
      <c r="C14" s="90">
        <f t="shared" ref="C14" si="4">SUM(C5:C11)</f>
        <v>50026.633159201359</v>
      </c>
      <c r="D14" s="90">
        <f t="shared" ref="D14:Q14" si="5">SUM(D5:D11)</f>
        <v>56841.816372136491</v>
      </c>
      <c r="E14" s="90">
        <f t="shared" si="5"/>
        <v>54655.902804269819</v>
      </c>
      <c r="F14" s="90">
        <f t="shared" si="5"/>
        <v>55681.524199824948</v>
      </c>
      <c r="G14" s="90">
        <f t="shared" si="5"/>
        <v>56968.515313041848</v>
      </c>
      <c r="H14" s="90">
        <f t="shared" si="5"/>
        <v>60701.713994993348</v>
      </c>
      <c r="I14" s="90">
        <f t="shared" si="5"/>
        <v>79076.32657097248</v>
      </c>
      <c r="J14" s="90">
        <f t="shared" si="5"/>
        <v>45529.570585413065</v>
      </c>
      <c r="K14" s="90">
        <f t="shared" si="5"/>
        <v>69266.430494155822</v>
      </c>
      <c r="L14" s="90">
        <f t="shared" si="5"/>
        <v>46258.006006336669</v>
      </c>
      <c r="M14" s="90">
        <f t="shared" si="5"/>
        <v>54065.008738332057</v>
      </c>
      <c r="N14" s="90">
        <f t="shared" si="5"/>
        <v>43921.521071823634</v>
      </c>
      <c r="O14" s="90">
        <f t="shared" si="5"/>
        <v>46549.322001958433</v>
      </c>
      <c r="P14" s="90">
        <f t="shared" si="5"/>
        <v>43091.02763743743</v>
      </c>
      <c r="Q14" s="90">
        <f t="shared" si="5"/>
        <v>33373.731598838145</v>
      </c>
    </row>
    <row r="15" spans="1:17" ht="12.95" customHeight="1" x14ac:dyDescent="0.25">
      <c r="A15" s="89" t="s">
        <v>112</v>
      </c>
      <c r="B15" s="88"/>
      <c r="C15" s="88">
        <f t="shared" ref="C15" si="6">C16</f>
        <v>88</v>
      </c>
      <c r="D15" s="88">
        <f t="shared" ref="D15:Q15" si="7">D16</f>
        <v>472</v>
      </c>
      <c r="E15" s="88">
        <f t="shared" si="7"/>
        <v>294</v>
      </c>
      <c r="F15" s="88">
        <f t="shared" si="7"/>
        <v>1021</v>
      </c>
      <c r="G15" s="88">
        <f t="shared" si="7"/>
        <v>570</v>
      </c>
      <c r="H15" s="88">
        <f t="shared" si="7"/>
        <v>1445.0000000000002</v>
      </c>
      <c r="I15" s="88">
        <f t="shared" si="7"/>
        <v>1489</v>
      </c>
      <c r="J15" s="88">
        <f t="shared" si="7"/>
        <v>684</v>
      </c>
      <c r="K15" s="88">
        <f t="shared" si="7"/>
        <v>2695</v>
      </c>
      <c r="L15" s="88">
        <f t="shared" si="7"/>
        <v>1832.1945147174697</v>
      </c>
      <c r="M15" s="88">
        <f t="shared" si="7"/>
        <v>2019.9999999999998</v>
      </c>
      <c r="N15" s="88">
        <f t="shared" si="7"/>
        <v>3321</v>
      </c>
      <c r="O15" s="88">
        <f t="shared" si="7"/>
        <v>3530.9999999999991</v>
      </c>
      <c r="P15" s="88">
        <f t="shared" si="7"/>
        <v>7666</v>
      </c>
      <c r="Q15" s="88">
        <f t="shared" si="7"/>
        <v>12522.000000000005</v>
      </c>
    </row>
    <row r="16" spans="1:17" ht="12" customHeight="1" x14ac:dyDescent="0.25">
      <c r="A16" s="87" t="s">
        <v>111</v>
      </c>
      <c r="B16" s="86"/>
      <c r="C16" s="86">
        <v>88</v>
      </c>
      <c r="D16" s="86">
        <v>472</v>
      </c>
      <c r="E16" s="86">
        <v>294</v>
      </c>
      <c r="F16" s="86">
        <v>1021</v>
      </c>
      <c r="G16" s="86">
        <v>570</v>
      </c>
      <c r="H16" s="86">
        <v>1445.0000000000002</v>
      </c>
      <c r="I16" s="86">
        <v>1489</v>
      </c>
      <c r="J16" s="86">
        <v>684</v>
      </c>
      <c r="K16" s="86">
        <v>2695</v>
      </c>
      <c r="L16" s="86">
        <v>1832.1945147174697</v>
      </c>
      <c r="M16" s="86">
        <v>2019.9999999999998</v>
      </c>
      <c r="N16" s="86">
        <v>3321</v>
      </c>
      <c r="O16" s="86">
        <v>3530.9999999999991</v>
      </c>
      <c r="P16" s="86">
        <v>7666</v>
      </c>
      <c r="Q16" s="86">
        <v>12522.000000000005</v>
      </c>
    </row>
    <row r="17" spans="1:17" ht="12.95" customHeight="1" x14ac:dyDescent="0.25">
      <c r="A17" s="89" t="s">
        <v>63</v>
      </c>
      <c r="B17" s="88"/>
      <c r="C17" s="88">
        <f t="shared" ref="C17" si="8">SUM(C18:C25)</f>
        <v>50055.175000000003</v>
      </c>
      <c r="D17" s="88">
        <f t="shared" ref="D17:Q17" si="9">SUM(D18:D25)</f>
        <v>57084.525000000001</v>
      </c>
      <c r="E17" s="88">
        <f t="shared" si="9"/>
        <v>56042.875</v>
      </c>
      <c r="F17" s="88">
        <f t="shared" si="9"/>
        <v>56791.125</v>
      </c>
      <c r="G17" s="88">
        <f t="shared" si="9"/>
        <v>58512.850000000006</v>
      </c>
      <c r="H17" s="88">
        <f t="shared" si="9"/>
        <v>62144.075000000012</v>
      </c>
      <c r="I17" s="88">
        <f t="shared" si="9"/>
        <v>81899.625</v>
      </c>
      <c r="J17" s="88">
        <f t="shared" si="9"/>
        <v>48129.525000000001</v>
      </c>
      <c r="K17" s="88">
        <f t="shared" si="9"/>
        <v>71947.850000000006</v>
      </c>
      <c r="L17" s="88">
        <f t="shared" si="9"/>
        <v>48432.35</v>
      </c>
      <c r="M17" s="88">
        <f t="shared" si="9"/>
        <v>58126.824999999997</v>
      </c>
      <c r="N17" s="88">
        <f t="shared" si="9"/>
        <v>48580.600000000006</v>
      </c>
      <c r="O17" s="88">
        <f t="shared" si="9"/>
        <v>51362.19999999999</v>
      </c>
      <c r="P17" s="88">
        <f t="shared" si="9"/>
        <v>52328.774999999994</v>
      </c>
      <c r="Q17" s="88">
        <f t="shared" si="9"/>
        <v>51840.625000000029</v>
      </c>
    </row>
    <row r="18" spans="1:17" ht="12" customHeight="1" x14ac:dyDescent="0.25">
      <c r="A18" s="87" t="s">
        <v>58</v>
      </c>
      <c r="B18" s="86"/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 s="86">
        <v>0</v>
      </c>
      <c r="I18" s="86">
        <v>0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</row>
    <row r="19" spans="1:17" s="28" customFormat="1" ht="12" customHeight="1" x14ac:dyDescent="0.25">
      <c r="A19" s="87" t="s">
        <v>84</v>
      </c>
      <c r="B19" s="86"/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 s="86">
        <v>0</v>
      </c>
      <c r="I19" s="86">
        <v>0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</row>
    <row r="20" spans="1:17" ht="12" customHeight="1" x14ac:dyDescent="0.25">
      <c r="A20" s="87" t="s">
        <v>110</v>
      </c>
      <c r="B20" s="86"/>
      <c r="C20" s="86">
        <v>0</v>
      </c>
      <c r="D20" s="86">
        <v>0</v>
      </c>
      <c r="E20" s="86">
        <v>0</v>
      </c>
      <c r="F20" s="86">
        <v>0</v>
      </c>
      <c r="G20" s="86">
        <v>0</v>
      </c>
      <c r="H20" s="86">
        <v>0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</row>
    <row r="21" spans="1:17" ht="12" customHeight="1" x14ac:dyDescent="0.25">
      <c r="A21" s="87" t="s">
        <v>109</v>
      </c>
      <c r="B21" s="86"/>
      <c r="C21" s="86">
        <v>0</v>
      </c>
      <c r="D21" s="86">
        <v>28903.461094007096</v>
      </c>
      <c r="E21" s="86">
        <v>49871.212963672268</v>
      </c>
      <c r="F21" s="86">
        <v>27233.840715038012</v>
      </c>
      <c r="G21" s="86">
        <v>29588.768783369851</v>
      </c>
      <c r="H21" s="86">
        <v>34629.042276883309</v>
      </c>
      <c r="I21" s="86">
        <v>31063.486864792314</v>
      </c>
      <c r="J21" s="86">
        <v>29646.314173550414</v>
      </c>
      <c r="K21" s="86">
        <v>49133.577418639266</v>
      </c>
      <c r="L21" s="86">
        <v>38514.019098506338</v>
      </c>
      <c r="M21" s="86">
        <v>24342.317281225693</v>
      </c>
      <c r="N21" s="86">
        <v>7409.6544317073931</v>
      </c>
      <c r="O21" s="86">
        <v>33647.92076185569</v>
      </c>
      <c r="P21" s="86">
        <v>37308.695625458124</v>
      </c>
      <c r="Q21" s="86">
        <v>25107.248541415989</v>
      </c>
    </row>
    <row r="22" spans="1:17" ht="12" customHeight="1" x14ac:dyDescent="0.25">
      <c r="A22" s="87" t="s">
        <v>55</v>
      </c>
      <c r="B22" s="86"/>
      <c r="C22" s="86">
        <v>410.25291047373167</v>
      </c>
      <c r="D22" s="86">
        <v>95.593824280574893</v>
      </c>
      <c r="E22" s="86">
        <v>340.9830540202625</v>
      </c>
      <c r="F22" s="86">
        <v>980.52908406862696</v>
      </c>
      <c r="G22" s="86">
        <v>532.74068189907848</v>
      </c>
      <c r="H22" s="86">
        <v>21.718601593907195</v>
      </c>
      <c r="I22" s="86">
        <v>2721.9456529525314</v>
      </c>
      <c r="J22" s="86">
        <v>20.84311004679558</v>
      </c>
      <c r="K22" s="86">
        <v>1070.0722456581948</v>
      </c>
      <c r="L22" s="86">
        <v>14.194514717469996</v>
      </c>
      <c r="M22" s="86">
        <v>1986.3881254891264</v>
      </c>
      <c r="N22" s="86">
        <v>0</v>
      </c>
      <c r="O22" s="86">
        <v>0</v>
      </c>
      <c r="P22" s="86">
        <v>0</v>
      </c>
      <c r="Q22" s="86">
        <v>0</v>
      </c>
    </row>
    <row r="23" spans="1:17" ht="12" customHeight="1" x14ac:dyDescent="0.25">
      <c r="A23" s="87" t="s">
        <v>79</v>
      </c>
      <c r="B23" s="86"/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/>
      <c r="C24" s="86">
        <v>47914.243944213718</v>
      </c>
      <c r="D24" s="86">
        <v>0</v>
      </c>
      <c r="E24" s="86">
        <v>0</v>
      </c>
      <c r="F24" s="86">
        <v>9155.1318856338457</v>
      </c>
      <c r="G24" s="86">
        <v>23652.801959163771</v>
      </c>
      <c r="H24" s="86">
        <v>9186.6671757035219</v>
      </c>
      <c r="I24" s="86">
        <v>21814.235490078398</v>
      </c>
      <c r="J24" s="86">
        <v>0</v>
      </c>
      <c r="K24" s="86">
        <v>12930.794885782569</v>
      </c>
      <c r="L24" s="86">
        <v>4623.6301448185186</v>
      </c>
      <c r="M24" s="86">
        <v>25699.491539505412</v>
      </c>
      <c r="N24" s="86">
        <v>29506.937686454599</v>
      </c>
      <c r="O24" s="86">
        <v>12901.401240102743</v>
      </c>
      <c r="P24" s="86">
        <v>5782.3320119793088</v>
      </c>
      <c r="Q24" s="86">
        <v>8266.4830574221542</v>
      </c>
    </row>
    <row r="25" spans="1:17" ht="12" customHeight="1" x14ac:dyDescent="0.25">
      <c r="A25" s="51" t="s">
        <v>60</v>
      </c>
      <c r="B25" s="92"/>
      <c r="C25" s="92">
        <v>1730.6781453125532</v>
      </c>
      <c r="D25" s="92">
        <v>28085.47008171233</v>
      </c>
      <c r="E25" s="92">
        <v>5830.6789823074705</v>
      </c>
      <c r="F25" s="92">
        <v>19421.623315259516</v>
      </c>
      <c r="G25" s="92">
        <v>4738.5385755673033</v>
      </c>
      <c r="H25" s="92">
        <v>18306.646945819277</v>
      </c>
      <c r="I25" s="92">
        <v>26299.956992176754</v>
      </c>
      <c r="J25" s="92">
        <v>18462.36771640279</v>
      </c>
      <c r="K25" s="92">
        <v>8813.4054499199774</v>
      </c>
      <c r="L25" s="92">
        <v>5280.5062419576716</v>
      </c>
      <c r="M25" s="92">
        <v>6098.628053779762</v>
      </c>
      <c r="N25" s="92">
        <v>11664.007881838012</v>
      </c>
      <c r="O25" s="92">
        <v>4812.8779980415584</v>
      </c>
      <c r="P25" s="92">
        <v>9237.747362562568</v>
      </c>
      <c r="Q25" s="92">
        <v>18466.893401161884</v>
      </c>
    </row>
    <row r="26" spans="1:17" ht="12" customHeight="1" x14ac:dyDescent="0.25">
      <c r="A26" s="91" t="s">
        <v>59</v>
      </c>
      <c r="B26" s="90"/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 s="90">
        <v>0</v>
      </c>
      <c r="I26" s="90">
        <v>0</v>
      </c>
      <c r="J26" s="90">
        <v>0</v>
      </c>
      <c r="K26" s="90">
        <v>0</v>
      </c>
      <c r="L26" s="90">
        <v>48432.35</v>
      </c>
      <c r="M26" s="90">
        <v>24151.145285522878</v>
      </c>
      <c r="N26" s="90">
        <v>8443.9334908884248</v>
      </c>
      <c r="O26" s="90">
        <v>4302.4785543492953</v>
      </c>
      <c r="P26" s="90">
        <v>5455.9716595862792</v>
      </c>
      <c r="Q26" s="90">
        <v>6331.7330616197823</v>
      </c>
    </row>
    <row r="27" spans="1:17" ht="12.95" customHeight="1" x14ac:dyDescent="0.25">
      <c r="A27" s="89" t="s">
        <v>62</v>
      </c>
      <c r="B27" s="88"/>
      <c r="C27" s="88">
        <f t="shared" ref="C27" si="10">SUM(C28:C32)</f>
        <v>50055.175000000003</v>
      </c>
      <c r="D27" s="88">
        <f t="shared" ref="D27:Q27" si="11">SUM(D28:D32)</f>
        <v>57084.525000000009</v>
      </c>
      <c r="E27" s="88">
        <f t="shared" si="11"/>
        <v>56042.875</v>
      </c>
      <c r="F27" s="88">
        <f t="shared" si="11"/>
        <v>56791.125</v>
      </c>
      <c r="G27" s="88">
        <f t="shared" si="11"/>
        <v>58512.850000000006</v>
      </c>
      <c r="H27" s="88">
        <f t="shared" si="11"/>
        <v>62144.075000000012</v>
      </c>
      <c r="I27" s="88">
        <f t="shared" si="11"/>
        <v>81899.625</v>
      </c>
      <c r="J27" s="88">
        <f t="shared" si="11"/>
        <v>48129.524999999994</v>
      </c>
      <c r="K27" s="88">
        <f t="shared" si="11"/>
        <v>71947.850000000006</v>
      </c>
      <c r="L27" s="88">
        <f t="shared" si="11"/>
        <v>48432.35</v>
      </c>
      <c r="M27" s="88">
        <f t="shared" si="11"/>
        <v>58126.824999999997</v>
      </c>
      <c r="N27" s="88">
        <f t="shared" si="11"/>
        <v>48580.600000000006</v>
      </c>
      <c r="O27" s="88">
        <f t="shared" si="11"/>
        <v>51362.19999999999</v>
      </c>
      <c r="P27" s="88">
        <f t="shared" si="11"/>
        <v>52328.775000000001</v>
      </c>
      <c r="Q27" s="88">
        <f t="shared" si="11"/>
        <v>51840.625000000022</v>
      </c>
    </row>
    <row r="28" spans="1:17" ht="12" customHeight="1" x14ac:dyDescent="0.25">
      <c r="A28" s="87" t="s">
        <v>58</v>
      </c>
      <c r="B28" s="86"/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/>
      <c r="C29" s="86">
        <v>0</v>
      </c>
      <c r="D29" s="86">
        <v>0</v>
      </c>
      <c r="E29" s="86">
        <v>0</v>
      </c>
      <c r="F29" s="86">
        <v>0</v>
      </c>
      <c r="G29" s="86">
        <v>0</v>
      </c>
      <c r="H29" s="86">
        <v>0</v>
      </c>
      <c r="I29" s="86">
        <v>0</v>
      </c>
      <c r="J29" s="86">
        <v>0</v>
      </c>
      <c r="K29" s="86">
        <v>0</v>
      </c>
      <c r="L29" s="86">
        <v>0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</row>
    <row r="30" spans="1:17" ht="12" customHeight="1" x14ac:dyDescent="0.25">
      <c r="A30" s="87" t="s">
        <v>109</v>
      </c>
      <c r="B30" s="86"/>
      <c r="C30" s="86">
        <v>0</v>
      </c>
      <c r="D30" s="86">
        <v>36569.965394890409</v>
      </c>
      <c r="E30" s="86">
        <v>30577.161817405184</v>
      </c>
      <c r="F30" s="86">
        <v>27110.687617401192</v>
      </c>
      <c r="G30" s="86">
        <v>30347.558799478305</v>
      </c>
      <c r="H30" s="86">
        <v>38305.690578307898</v>
      </c>
      <c r="I30" s="86">
        <v>35590.452001731865</v>
      </c>
      <c r="J30" s="86">
        <v>34841.033629940401</v>
      </c>
      <c r="K30" s="86">
        <v>10628.936877123171</v>
      </c>
      <c r="L30" s="86">
        <v>7213.6413842426928</v>
      </c>
      <c r="M30" s="86">
        <v>23636.41439576101</v>
      </c>
      <c r="N30" s="86">
        <v>14414.583385369033</v>
      </c>
      <c r="O30" s="86">
        <v>33647.92076185569</v>
      </c>
      <c r="P30" s="86">
        <v>37308.695625458124</v>
      </c>
      <c r="Q30" s="86">
        <v>25107.248541415986</v>
      </c>
    </row>
    <row r="31" spans="1:17" ht="12" customHeight="1" x14ac:dyDescent="0.25">
      <c r="A31" s="87" t="s">
        <v>55</v>
      </c>
      <c r="B31" s="86"/>
      <c r="C31" s="86">
        <v>0</v>
      </c>
      <c r="D31" s="86">
        <v>0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</row>
    <row r="32" spans="1:17" ht="12" customHeight="1" x14ac:dyDescent="0.25">
      <c r="A32" s="49" t="s">
        <v>60</v>
      </c>
      <c r="B32" s="85"/>
      <c r="C32" s="85">
        <v>50055.175000000003</v>
      </c>
      <c r="D32" s="85">
        <v>20514.559605109596</v>
      </c>
      <c r="E32" s="85">
        <v>25465.713182594816</v>
      </c>
      <c r="F32" s="85">
        <v>29680.437382598808</v>
      </c>
      <c r="G32" s="85">
        <v>28165.2912005217</v>
      </c>
      <c r="H32" s="85">
        <v>23838.384421692117</v>
      </c>
      <c r="I32" s="85">
        <v>46309.172998268128</v>
      </c>
      <c r="J32" s="85">
        <v>13288.491370059597</v>
      </c>
      <c r="K32" s="85">
        <v>61318.913122876838</v>
      </c>
      <c r="L32" s="85">
        <v>41218.708615757307</v>
      </c>
      <c r="M32" s="85">
        <v>34490.410604238983</v>
      </c>
      <c r="N32" s="85">
        <v>34166.016614630971</v>
      </c>
      <c r="O32" s="85">
        <v>17714.2792381443</v>
      </c>
      <c r="P32" s="85">
        <v>15020.079374541876</v>
      </c>
      <c r="Q32" s="85">
        <v>26733.376458584036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118</v>
      </c>
      <c r="B3" s="100"/>
      <c r="C3" s="100">
        <f t="shared" ref="C3" si="0">SUM(C4,C15,C17,C27)</f>
        <v>76.021960966488564</v>
      </c>
      <c r="D3" s="100">
        <f t="shared" ref="D3:Q3" si="1">SUM(D4,D15,D17,D27)</f>
        <v>105.45260198830226</v>
      </c>
      <c r="E3" s="100">
        <f t="shared" si="1"/>
        <v>94.664958697534331</v>
      </c>
      <c r="F3" s="100">
        <f t="shared" si="1"/>
        <v>87.77300719594966</v>
      </c>
      <c r="G3" s="100">
        <f t="shared" si="1"/>
        <v>82.426933888073393</v>
      </c>
      <c r="H3" s="100">
        <f t="shared" si="1"/>
        <v>80.620085039552592</v>
      </c>
      <c r="I3" s="100">
        <f t="shared" si="1"/>
        <v>93.01938967517448</v>
      </c>
      <c r="J3" s="100">
        <f t="shared" si="1"/>
        <v>59.174063867828295</v>
      </c>
      <c r="K3" s="100">
        <f t="shared" si="1"/>
        <v>86.473403600620216</v>
      </c>
      <c r="L3" s="100">
        <f t="shared" si="1"/>
        <v>60.166250467492809</v>
      </c>
      <c r="M3" s="100">
        <f t="shared" si="1"/>
        <v>66.52190433497482</v>
      </c>
      <c r="N3" s="100">
        <f t="shared" si="1"/>
        <v>54.044976621945203</v>
      </c>
      <c r="O3" s="100">
        <f t="shared" si="1"/>
        <v>66.434797044849617</v>
      </c>
      <c r="P3" s="100">
        <f t="shared" si="1"/>
        <v>59.508333499746037</v>
      </c>
      <c r="Q3" s="100">
        <f t="shared" si="1"/>
        <v>53.710785962718688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67.432357837120733</v>
      </c>
      <c r="D4" s="96">
        <f t="shared" ref="D4:Q4" si="3">SUM(D5:D14)</f>
        <v>92.14904715115847</v>
      </c>
      <c r="E4" s="96">
        <f t="shared" si="3"/>
        <v>81.35344296934025</v>
      </c>
      <c r="F4" s="96">
        <f t="shared" si="3"/>
        <v>74.844568128942754</v>
      </c>
      <c r="G4" s="96">
        <f t="shared" si="3"/>
        <v>69.508574947484647</v>
      </c>
      <c r="H4" s="96">
        <f t="shared" si="3"/>
        <v>65.729351561098412</v>
      </c>
      <c r="I4" s="96">
        <f t="shared" si="3"/>
        <v>73.944576671050839</v>
      </c>
      <c r="J4" s="96">
        <f t="shared" si="3"/>
        <v>46.843679830338168</v>
      </c>
      <c r="K4" s="96">
        <f t="shared" si="3"/>
        <v>69.731591373961891</v>
      </c>
      <c r="L4" s="96">
        <f t="shared" si="3"/>
        <v>49.24499160409151</v>
      </c>
      <c r="M4" s="96">
        <f t="shared" si="3"/>
        <v>53.183385357080233</v>
      </c>
      <c r="N4" s="96">
        <f t="shared" si="3"/>
        <v>42.81943698115834</v>
      </c>
      <c r="O4" s="96">
        <f t="shared" si="3"/>
        <v>52.870657356747238</v>
      </c>
      <c r="P4" s="96">
        <f t="shared" si="3"/>
        <v>43.749082530232542</v>
      </c>
      <c r="Q4" s="96">
        <f t="shared" si="3"/>
        <v>37.556617018106927</v>
      </c>
    </row>
    <row r="5" spans="1:17" ht="12" customHeight="1" x14ac:dyDescent="0.25">
      <c r="A5" s="87" t="s">
        <v>58</v>
      </c>
      <c r="B5" s="95"/>
      <c r="C5" s="95">
        <v>0.87728030183491634</v>
      </c>
      <c r="D5" s="95">
        <v>22.560085357898398</v>
      </c>
      <c r="E5" s="95">
        <v>1.6663047901108541</v>
      </c>
      <c r="F5" s="95">
        <v>3.3150024201768384</v>
      </c>
      <c r="G5" s="95">
        <v>0</v>
      </c>
      <c r="H5" s="95">
        <v>0.93411767510103738</v>
      </c>
      <c r="I5" s="95">
        <v>1.4598893126935946</v>
      </c>
      <c r="J5" s="95">
        <v>1.7549100167011844</v>
      </c>
      <c r="K5" s="95">
        <v>3.8868557423443848</v>
      </c>
      <c r="L5" s="95">
        <v>1.8004994283641242</v>
      </c>
      <c r="M5" s="95">
        <v>1.1900854100832436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0</v>
      </c>
      <c r="D8" s="95">
        <v>68.12866672609114</v>
      </c>
      <c r="E8" s="95">
        <v>75.10123770399818</v>
      </c>
      <c r="F8" s="95">
        <v>53.78186548329716</v>
      </c>
      <c r="G8" s="95">
        <v>38.092980981769706</v>
      </c>
      <c r="H8" s="95">
        <v>50.71913276921007</v>
      </c>
      <c r="I8" s="95">
        <v>42.223657341461838</v>
      </c>
      <c r="J8" s="95">
        <v>41.85257196354835</v>
      </c>
      <c r="K8" s="95">
        <v>50.332290585857116</v>
      </c>
      <c r="L8" s="95">
        <v>40.428586860577404</v>
      </c>
      <c r="M8" s="95">
        <v>23.103688602179911</v>
      </c>
      <c r="N8" s="95">
        <v>13.467908492544264</v>
      </c>
      <c r="O8" s="95">
        <v>36.288748246996136</v>
      </c>
      <c r="P8" s="95">
        <v>33.197508783628727</v>
      </c>
      <c r="Q8" s="95">
        <v>22.06214627888583</v>
      </c>
    </row>
    <row r="9" spans="1:17" ht="12" customHeight="1" x14ac:dyDescent="0.25">
      <c r="A9" s="87" t="s">
        <v>55</v>
      </c>
      <c r="B9" s="95"/>
      <c r="C9" s="95">
        <v>3.5237764248510373</v>
      </c>
      <c r="D9" s="95">
        <v>0.32153741277588432</v>
      </c>
      <c r="E9" s="95">
        <v>1.8654091647598632</v>
      </c>
      <c r="F9" s="95">
        <v>5.5790315173573459</v>
      </c>
      <c r="G9" s="95">
        <v>1.695313422342432</v>
      </c>
      <c r="H9" s="95">
        <v>6.8792751038198791E-2</v>
      </c>
      <c r="I9" s="95">
        <v>7.083902904292227</v>
      </c>
      <c r="J9" s="95">
        <v>0.19899940009959813</v>
      </c>
      <c r="K9" s="95">
        <v>1.6953149503863199</v>
      </c>
      <c r="L9" s="95">
        <v>2.3781932649708234E-2</v>
      </c>
      <c r="M9" s="95">
        <v>3.7674657291630314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62.836412199814937</v>
      </c>
      <c r="D11" s="95">
        <v>0</v>
      </c>
      <c r="E11" s="95">
        <v>0</v>
      </c>
      <c r="F11" s="95">
        <v>10.289721606697359</v>
      </c>
      <c r="G11" s="95">
        <v>27.506760835674058</v>
      </c>
      <c r="H11" s="95">
        <v>11.897884330488612</v>
      </c>
      <c r="I11" s="95">
        <v>19.934354659330218</v>
      </c>
      <c r="J11" s="95">
        <v>0</v>
      </c>
      <c r="K11" s="95">
        <v>10.672237816938232</v>
      </c>
      <c r="L11" s="95">
        <v>4.4968761881696935</v>
      </c>
      <c r="M11" s="95">
        <v>21.271242630437985</v>
      </c>
      <c r="N11" s="95">
        <v>25.047474174281813</v>
      </c>
      <c r="O11" s="95">
        <v>11.689076179525937</v>
      </c>
      <c r="P11" s="95">
        <v>4.4125596805093865</v>
      </c>
      <c r="Q11" s="95">
        <v>6.6287592628974901</v>
      </c>
    </row>
    <row r="12" spans="1:17" ht="12" customHeight="1" x14ac:dyDescent="0.25">
      <c r="A12" s="87" t="s">
        <v>115</v>
      </c>
      <c r="B12" s="95"/>
      <c r="C12" s="95">
        <v>2.6696098738706819E-2</v>
      </c>
      <c r="D12" s="95">
        <v>0.209922321891094</v>
      </c>
      <c r="E12" s="95">
        <v>0.17699270763648073</v>
      </c>
      <c r="F12" s="95">
        <v>9.115069126717304E-2</v>
      </c>
      <c r="G12" s="95">
        <v>0.13259217133683807</v>
      </c>
      <c r="H12" s="95">
        <v>0.16489257896885001</v>
      </c>
      <c r="I12" s="95">
        <v>0.15291367751484106</v>
      </c>
      <c r="J12" s="95">
        <v>5.9225523829201751E-2</v>
      </c>
      <c r="K12" s="95">
        <v>6.3681794591294805E-2</v>
      </c>
      <c r="L12" s="95">
        <v>8.3049170873465347E-2</v>
      </c>
      <c r="M12" s="95">
        <v>0.19416886806139311</v>
      </c>
      <c r="N12" s="95">
        <v>0.33816513902975043</v>
      </c>
      <c r="O12" s="95">
        <v>0.51267835598141698</v>
      </c>
      <c r="P12" s="95">
        <v>0.99917158255951188</v>
      </c>
      <c r="Q12" s="95">
        <v>2.3175368639865233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1.5875102004363333</v>
      </c>
      <c r="F13" s="22">
        <v>1.1980863533866113</v>
      </c>
      <c r="G13" s="22">
        <v>1.5784891857994581</v>
      </c>
      <c r="H13" s="22">
        <v>1.1787083262859044</v>
      </c>
      <c r="I13" s="22">
        <v>2.2320399931397974</v>
      </c>
      <c r="J13" s="22">
        <v>2.3390091144112319</v>
      </c>
      <c r="K13" s="22">
        <v>2.3772376238023192</v>
      </c>
      <c r="L13" s="22">
        <v>2.0436080063161377</v>
      </c>
      <c r="M13" s="22">
        <v>3.2583395276168194</v>
      </c>
      <c r="N13" s="22">
        <v>3.5275301015767191</v>
      </c>
      <c r="O13" s="22">
        <v>3.3436465841103158</v>
      </c>
      <c r="P13" s="22">
        <v>4.1312565451294985</v>
      </c>
      <c r="Q13" s="22">
        <v>5.776637619517266</v>
      </c>
    </row>
    <row r="14" spans="1:17" ht="12" customHeight="1" x14ac:dyDescent="0.25">
      <c r="A14" s="99" t="s">
        <v>117</v>
      </c>
      <c r="B14" s="98"/>
      <c r="C14" s="98">
        <v>0.1681928118811282</v>
      </c>
      <c r="D14" s="98">
        <v>0.92883533250195416</v>
      </c>
      <c r="E14" s="98">
        <v>0.955988402398538</v>
      </c>
      <c r="F14" s="98">
        <v>0.58971005676027322</v>
      </c>
      <c r="G14" s="98">
        <v>0.50243835056215613</v>
      </c>
      <c r="H14" s="98">
        <v>0.76582313000573632</v>
      </c>
      <c r="I14" s="98">
        <v>0.85781878261830447</v>
      </c>
      <c r="J14" s="98">
        <v>0.63896381174860961</v>
      </c>
      <c r="K14" s="98">
        <v>0.70397286004223181</v>
      </c>
      <c r="L14" s="98">
        <v>0.36859001714097339</v>
      </c>
      <c r="M14" s="98">
        <v>0.39839458953784057</v>
      </c>
      <c r="N14" s="98">
        <v>0.43835907372579636</v>
      </c>
      <c r="O14" s="98">
        <v>1.0365079901334266</v>
      </c>
      <c r="P14" s="98">
        <v>1.0085859384054177</v>
      </c>
      <c r="Q14" s="98">
        <v>0.7715369928198198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3.8795743176153912E-3</v>
      </c>
      <c r="D15" s="96">
        <f t="shared" si="4"/>
        <v>2.9448711550184862E-2</v>
      </c>
      <c r="E15" s="96">
        <f t="shared" si="4"/>
        <v>1.6922246400046699E-2</v>
      </c>
      <c r="F15" s="96">
        <f t="shared" si="4"/>
        <v>5.6732604238263332E-2</v>
      </c>
      <c r="G15" s="96">
        <f t="shared" si="4"/>
        <v>2.8253132095098325E-2</v>
      </c>
      <c r="H15" s="96">
        <f t="shared" si="4"/>
        <v>6.5508126689539981E-2</v>
      </c>
      <c r="I15" s="96">
        <f t="shared" si="4"/>
        <v>6.2240244932202572E-2</v>
      </c>
      <c r="J15" s="96">
        <f t="shared" si="4"/>
        <v>2.6123216735392377E-2</v>
      </c>
      <c r="K15" s="96">
        <f t="shared" si="4"/>
        <v>9.6360410052763121E-2</v>
      </c>
      <c r="L15" s="96">
        <f t="shared" si="4"/>
        <v>5.8471579668618524E-2</v>
      </c>
      <c r="M15" s="96">
        <f t="shared" si="4"/>
        <v>6.0977272086030716E-2</v>
      </c>
      <c r="N15" s="96">
        <f t="shared" si="4"/>
        <v>0.10015819826945589</v>
      </c>
      <c r="O15" s="96">
        <f t="shared" si="4"/>
        <v>9.9804194230144541E-2</v>
      </c>
      <c r="P15" s="96">
        <f t="shared" si="4"/>
        <v>0.20664189440123434</v>
      </c>
      <c r="Q15" s="96">
        <f t="shared" si="4"/>
        <v>0.29745052822021878</v>
      </c>
    </row>
    <row r="16" spans="1:17" ht="12" customHeight="1" x14ac:dyDescent="0.25">
      <c r="A16" s="87" t="s">
        <v>111</v>
      </c>
      <c r="B16" s="97"/>
      <c r="C16" s="97">
        <v>3.8795743176153912E-3</v>
      </c>
      <c r="D16" s="97">
        <v>2.9448711550184862E-2</v>
      </c>
      <c r="E16" s="97">
        <v>1.6922246400046699E-2</v>
      </c>
      <c r="F16" s="97">
        <v>5.6732604238263332E-2</v>
      </c>
      <c r="G16" s="97">
        <v>2.8253132095098325E-2</v>
      </c>
      <c r="H16" s="97">
        <v>6.5508126689539981E-2</v>
      </c>
      <c r="I16" s="97">
        <v>6.2240244932202572E-2</v>
      </c>
      <c r="J16" s="97">
        <v>2.6123216735392377E-2</v>
      </c>
      <c r="K16" s="97">
        <v>9.6360410052763121E-2</v>
      </c>
      <c r="L16" s="97">
        <v>5.8471579668618524E-2</v>
      </c>
      <c r="M16" s="97">
        <v>6.0977272086030716E-2</v>
      </c>
      <c r="N16" s="97">
        <v>0.10015819826945589</v>
      </c>
      <c r="O16" s="97">
        <v>9.9804194230144541E-2</v>
      </c>
      <c r="P16" s="97">
        <v>0.20664189440123434</v>
      </c>
      <c r="Q16" s="97">
        <v>0.29745052822021878</v>
      </c>
    </row>
    <row r="17" spans="1:17" ht="12.95" customHeight="1" x14ac:dyDescent="0.25">
      <c r="A17" s="89" t="s">
        <v>63</v>
      </c>
      <c r="B17" s="96"/>
      <c r="C17" s="96">
        <f t="shared" ref="C17" si="5">SUM(C18:C26)</f>
        <v>5.7372655310290561</v>
      </c>
      <c r="D17" s="96">
        <f t="shared" ref="D17:Q17" si="6">SUM(D18:D26)</f>
        <v>8.9325814991120271</v>
      </c>
      <c r="E17" s="96">
        <f t="shared" si="6"/>
        <v>9.0256630772436974</v>
      </c>
      <c r="F17" s="96">
        <f t="shared" si="6"/>
        <v>8.6620688521300977</v>
      </c>
      <c r="G17" s="96">
        <f t="shared" si="6"/>
        <v>8.4847652274734884</v>
      </c>
      <c r="H17" s="96">
        <f t="shared" si="6"/>
        <v>9.9579932913638913</v>
      </c>
      <c r="I17" s="96">
        <f t="shared" si="6"/>
        <v>12.970336141851252</v>
      </c>
      <c r="J17" s="96">
        <f t="shared" si="6"/>
        <v>8.392129314324178</v>
      </c>
      <c r="K17" s="96">
        <f t="shared" si="6"/>
        <v>11.961209645971</v>
      </c>
      <c r="L17" s="96">
        <f t="shared" si="6"/>
        <v>7.7213716488440198</v>
      </c>
      <c r="M17" s="96">
        <f t="shared" si="6"/>
        <v>8.8731978926752273</v>
      </c>
      <c r="N17" s="96">
        <f t="shared" si="6"/>
        <v>7.4056583080725353</v>
      </c>
      <c r="O17" s="96">
        <f t="shared" si="6"/>
        <v>8.9626717643833711</v>
      </c>
      <c r="P17" s="96">
        <f t="shared" si="6"/>
        <v>10.724236769106557</v>
      </c>
      <c r="Q17" s="96">
        <f t="shared" si="6"/>
        <v>11.172858006230294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0</v>
      </c>
      <c r="D21" s="95">
        <v>4.6264955919241233</v>
      </c>
      <c r="E21" s="95">
        <v>8.0463393928011442</v>
      </c>
      <c r="F21" s="95">
        <v>4.433148778711284</v>
      </c>
      <c r="G21" s="95">
        <v>4.9098794990806267</v>
      </c>
      <c r="H21" s="95">
        <v>5.8150465383623651</v>
      </c>
      <c r="I21" s="95">
        <v>5.2704048580855645</v>
      </c>
      <c r="J21" s="95">
        <v>5.1562734474773055</v>
      </c>
      <c r="K21" s="95">
        <v>8.6722154087432894</v>
      </c>
      <c r="L21" s="95">
        <v>5.2412262325144523</v>
      </c>
      <c r="M21" s="95">
        <v>3.9579200875714684</v>
      </c>
      <c r="N21" s="95">
        <v>1.4046640750961366</v>
      </c>
      <c r="O21" s="95">
        <v>6.2941186212986073</v>
      </c>
      <c r="P21" s="95">
        <v>7.7732025526016955</v>
      </c>
      <c r="Q21" s="95">
        <v>5.6510739641073569</v>
      </c>
    </row>
    <row r="22" spans="1:17" ht="12" customHeight="1" x14ac:dyDescent="0.25">
      <c r="A22" s="87" t="s">
        <v>55</v>
      </c>
      <c r="B22" s="95"/>
      <c r="C22" s="95">
        <v>9.3197727342916314E-2</v>
      </c>
      <c r="D22" s="95">
        <v>2.1618201120907576E-2</v>
      </c>
      <c r="E22" s="95">
        <v>7.6674411614242668E-2</v>
      </c>
      <c r="F22" s="95">
        <v>0.2212647097745685</v>
      </c>
      <c r="G22" s="95">
        <v>0.12954667312229065</v>
      </c>
      <c r="H22" s="95">
        <v>4.6307413666384816E-3</v>
      </c>
      <c r="I22" s="95">
        <v>0.65472733475156808</v>
      </c>
      <c r="J22" s="95">
        <v>4.6373959715710466E-3</v>
      </c>
      <c r="K22" s="95">
        <v>0.24973781715430773</v>
      </c>
      <c r="L22" s="95">
        <v>2.4132718631292849E-3</v>
      </c>
      <c r="M22" s="95">
        <v>0.43652738482624326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5.3717884493409942</v>
      </c>
      <c r="D24" s="95">
        <v>0</v>
      </c>
      <c r="E24" s="95">
        <v>0</v>
      </c>
      <c r="F24" s="95">
        <v>1.0261959373782825</v>
      </c>
      <c r="G24" s="95">
        <v>2.7023832373545189</v>
      </c>
      <c r="H24" s="95">
        <v>1.0491859797961283</v>
      </c>
      <c r="I24" s="95">
        <v>2.5188836787327791</v>
      </c>
      <c r="J24" s="95">
        <v>0</v>
      </c>
      <c r="K24" s="95">
        <v>1.535742443767155</v>
      </c>
      <c r="L24" s="95">
        <v>0.39951581766673788</v>
      </c>
      <c r="M24" s="95">
        <v>2.8056367189782052</v>
      </c>
      <c r="N24" s="95">
        <v>3.6261939412750408</v>
      </c>
      <c r="O24" s="95">
        <v>1.6024061476923717</v>
      </c>
      <c r="P24" s="95">
        <v>0.79677050602970367</v>
      </c>
      <c r="Q24" s="95">
        <v>1.27927064086818</v>
      </c>
    </row>
    <row r="25" spans="1:17" ht="12" customHeight="1" x14ac:dyDescent="0.25">
      <c r="A25" s="51" t="s">
        <v>60</v>
      </c>
      <c r="B25" s="22"/>
      <c r="C25" s="22">
        <v>0.27227935434514583</v>
      </c>
      <c r="D25" s="22">
        <v>4.2844677060669962</v>
      </c>
      <c r="E25" s="22">
        <v>0.90264927282831187</v>
      </c>
      <c r="F25" s="22">
        <v>2.9814594262659626</v>
      </c>
      <c r="G25" s="22">
        <v>0.74295581791605125</v>
      </c>
      <c r="H25" s="22">
        <v>3.0891300318387587</v>
      </c>
      <c r="I25" s="22">
        <v>4.5263202702813414</v>
      </c>
      <c r="J25" s="22">
        <v>3.2312184708753016</v>
      </c>
      <c r="K25" s="22">
        <v>1.5035139763062459</v>
      </c>
      <c r="L25" s="22">
        <v>0.66421772013460312</v>
      </c>
      <c r="M25" s="22">
        <v>0.96032631267865276</v>
      </c>
      <c r="N25" s="22">
        <v>2.114264934414293</v>
      </c>
      <c r="O25" s="22">
        <v>0.91732720559275116</v>
      </c>
      <c r="P25" s="22">
        <v>1.9856257529375949</v>
      </c>
      <c r="Q25" s="22">
        <v>4.0464065673839356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1.4139986066650971</v>
      </c>
      <c r="M26" s="18">
        <v>0.71278738862065749</v>
      </c>
      <c r="N26" s="18">
        <v>0.26053535728706451</v>
      </c>
      <c r="O26" s="18">
        <v>0.14881978979964097</v>
      </c>
      <c r="P26" s="18">
        <v>0.16863795753756181</v>
      </c>
      <c r="Q26" s="18">
        <v>0.19610683387082187</v>
      </c>
    </row>
    <row r="27" spans="1:17" ht="12.95" customHeight="1" x14ac:dyDescent="0.25">
      <c r="A27" s="89" t="s">
        <v>62</v>
      </c>
      <c r="B27" s="96"/>
      <c r="C27" s="96">
        <f t="shared" ref="C27" si="7">SUM(C28:C32)</f>
        <v>2.8484580240211606</v>
      </c>
      <c r="D27" s="96">
        <f t="shared" ref="D27:Q27" si="8">SUM(D28:D32)</f>
        <v>4.341524626481565</v>
      </c>
      <c r="E27" s="96">
        <f t="shared" si="8"/>
        <v>4.268930404550348</v>
      </c>
      <c r="F27" s="96">
        <f t="shared" si="8"/>
        <v>4.2096376106385538</v>
      </c>
      <c r="G27" s="96">
        <f t="shared" si="8"/>
        <v>4.4053405810201625</v>
      </c>
      <c r="H27" s="96">
        <f t="shared" si="8"/>
        <v>4.8672320604007524</v>
      </c>
      <c r="I27" s="96">
        <f t="shared" si="8"/>
        <v>6.0422366173401887</v>
      </c>
      <c r="J27" s="96">
        <f t="shared" si="8"/>
        <v>3.9121315064305584</v>
      </c>
      <c r="K27" s="96">
        <f t="shared" si="8"/>
        <v>4.6842421706345601</v>
      </c>
      <c r="L27" s="96">
        <f t="shared" si="8"/>
        <v>3.1414156348886562</v>
      </c>
      <c r="M27" s="96">
        <f t="shared" si="8"/>
        <v>4.4043438131333286</v>
      </c>
      <c r="N27" s="96">
        <f t="shared" si="8"/>
        <v>3.7197231344448727</v>
      </c>
      <c r="O27" s="96">
        <f t="shared" si="8"/>
        <v>4.5016637294888655</v>
      </c>
      <c r="P27" s="96">
        <f t="shared" si="8"/>
        <v>4.8283723060056971</v>
      </c>
      <c r="Q27" s="96">
        <f t="shared" si="8"/>
        <v>4.6838604101612553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0</v>
      </c>
      <c r="D30" s="95">
        <v>3.1438148954639153</v>
      </c>
      <c r="E30" s="95">
        <v>2.7241934021699921</v>
      </c>
      <c r="F30" s="95">
        <v>2.4399419516628238</v>
      </c>
      <c r="G30" s="95">
        <v>2.723862771432831</v>
      </c>
      <c r="H30" s="95">
        <v>3.4232488476162257</v>
      </c>
      <c r="I30" s="95">
        <v>3.1604247337811562</v>
      </c>
      <c r="J30" s="95">
        <v>3.1031528999290718</v>
      </c>
      <c r="K30" s="95">
        <v>0.94069979659443215</v>
      </c>
      <c r="L30" s="95">
        <v>0.64788477478433093</v>
      </c>
      <c r="M30" s="95">
        <v>2.2150034270817178</v>
      </c>
      <c r="N30" s="95">
        <v>1.3652194858551967</v>
      </c>
      <c r="O30" s="95">
        <v>3.2029262984252651</v>
      </c>
      <c r="P30" s="95">
        <v>3.7078651843198087</v>
      </c>
      <c r="Q30" s="95">
        <v>2.545999974340694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2.8484580240211606</v>
      </c>
      <c r="D32" s="18">
        <v>1.1977097310176494</v>
      </c>
      <c r="E32" s="18">
        <v>1.5447370023803564</v>
      </c>
      <c r="F32" s="18">
        <v>1.7696956589757298</v>
      </c>
      <c r="G32" s="18">
        <v>1.681477809587332</v>
      </c>
      <c r="H32" s="18">
        <v>1.4439832127845262</v>
      </c>
      <c r="I32" s="18">
        <v>2.8818118835590329</v>
      </c>
      <c r="J32" s="18">
        <v>0.80897860650148634</v>
      </c>
      <c r="K32" s="18">
        <v>3.7435423740401279</v>
      </c>
      <c r="L32" s="18">
        <v>2.4935308601043253</v>
      </c>
      <c r="M32" s="18">
        <v>2.1893403860516103</v>
      </c>
      <c r="N32" s="18">
        <v>2.354503648589676</v>
      </c>
      <c r="O32" s="18">
        <v>1.2987374310636002</v>
      </c>
      <c r="P32" s="18">
        <v>1.1205071216858884</v>
      </c>
      <c r="Q32" s="18">
        <v>2.1378604358205608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/>
      <c r="C3" s="100">
        <f t="shared" ref="C3" si="0">SUM(C4,C15,C17,C27)</f>
        <v>52.866537124412879</v>
      </c>
      <c r="D3" s="100">
        <f t="shared" ref="D3:Q3" si="1">SUM(D4,D15,D17,D27)</f>
        <v>60.91638030799227</v>
      </c>
      <c r="E3" s="100">
        <f t="shared" si="1"/>
        <v>57.39801324062384</v>
      </c>
      <c r="F3" s="100">
        <f t="shared" si="1"/>
        <v>53.981402094988923</v>
      </c>
      <c r="G3" s="100">
        <f t="shared" si="1"/>
        <v>53.965433730304625</v>
      </c>
      <c r="H3" s="100">
        <f t="shared" si="1"/>
        <v>51.345233527079223</v>
      </c>
      <c r="I3" s="100">
        <f t="shared" si="1"/>
        <v>59.843573900314034</v>
      </c>
      <c r="J3" s="100">
        <f t="shared" si="1"/>
        <v>36.920969931365462</v>
      </c>
      <c r="K3" s="100">
        <f t="shared" si="1"/>
        <v>56.10136129203805</v>
      </c>
      <c r="L3" s="100">
        <f t="shared" si="1"/>
        <v>37.982377006156533</v>
      </c>
      <c r="M3" s="100">
        <f t="shared" si="1"/>
        <v>44.815263126588597</v>
      </c>
      <c r="N3" s="100">
        <f t="shared" si="1"/>
        <v>39.332516776114225</v>
      </c>
      <c r="O3" s="100">
        <f t="shared" si="1"/>
        <v>45.78895675442358</v>
      </c>
      <c r="P3" s="100">
        <f t="shared" si="1"/>
        <v>42.037500386968368</v>
      </c>
      <c r="Q3" s="100">
        <f t="shared" si="1"/>
        <v>42.745261947136385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46.219321033249379</v>
      </c>
      <c r="D4" s="96">
        <f t="shared" ref="D4:Q4" si="3">SUM(D5:D14)</f>
        <v>53.030436949997487</v>
      </c>
      <c r="E4" s="96">
        <f t="shared" si="3"/>
        <v>49.781881286352814</v>
      </c>
      <c r="F4" s="96">
        <f t="shared" si="3"/>
        <v>45.932387263028559</v>
      </c>
      <c r="G4" s="96">
        <f t="shared" si="3"/>
        <v>45.82872419408659</v>
      </c>
      <c r="H4" s="96">
        <f t="shared" si="3"/>
        <v>42.198990326986355</v>
      </c>
      <c r="I4" s="96">
        <f t="shared" si="3"/>
        <v>47.46854221820071</v>
      </c>
      <c r="J4" s="96">
        <f t="shared" si="3"/>
        <v>29.493556280339448</v>
      </c>
      <c r="K4" s="96">
        <f t="shared" si="3"/>
        <v>45.073944855189715</v>
      </c>
      <c r="L4" s="96">
        <f t="shared" si="3"/>
        <v>30.291161775230094</v>
      </c>
      <c r="M4" s="96">
        <f t="shared" si="3"/>
        <v>35.658869257770924</v>
      </c>
      <c r="N4" s="96">
        <f t="shared" si="3"/>
        <v>30.952807379395288</v>
      </c>
      <c r="O4" s="96">
        <f t="shared" si="3"/>
        <v>37.138702153317091</v>
      </c>
      <c r="P4" s="96">
        <f t="shared" si="3"/>
        <v>31.875798970811136</v>
      </c>
      <c r="Q4" s="96">
        <f t="shared" si="3"/>
        <v>31.190642254098766</v>
      </c>
    </row>
    <row r="5" spans="1:17" ht="12" customHeight="1" x14ac:dyDescent="0.25">
      <c r="A5" s="87" t="s">
        <v>58</v>
      </c>
      <c r="B5" s="95"/>
      <c r="C5" s="95">
        <v>0.4112692528543026</v>
      </c>
      <c r="D5" s="95">
        <v>10.637908075991909</v>
      </c>
      <c r="E5" s="95">
        <v>0.78986477762268981</v>
      </c>
      <c r="F5" s="95">
        <v>1.5795851938612837</v>
      </c>
      <c r="G5" s="95">
        <v>0</v>
      </c>
      <c r="H5" s="95">
        <v>0.45059459278914438</v>
      </c>
      <c r="I5" s="95">
        <v>0.70911597919764813</v>
      </c>
      <c r="J5" s="95">
        <v>0.85724340533604737</v>
      </c>
      <c r="K5" s="95">
        <v>1.9118899194941987</v>
      </c>
      <c r="L5" s="95">
        <v>0.86574081619202414</v>
      </c>
      <c r="M5" s="95">
        <v>0.57906970936523072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0</v>
      </c>
      <c r="D8" s="95">
        <v>40.972842640343046</v>
      </c>
      <c r="E8" s="95">
        <v>45.674932913761225</v>
      </c>
      <c r="F8" s="95">
        <v>32.732778892528842</v>
      </c>
      <c r="G8" s="95">
        <v>23.495171351568331</v>
      </c>
      <c r="H8" s="95">
        <v>31.261690447629263</v>
      </c>
      <c r="I8" s="95">
        <v>26.12400654355228</v>
      </c>
      <c r="J8" s="95">
        <v>26.005149361917933</v>
      </c>
      <c r="K8" s="95">
        <v>31.882163335844329</v>
      </c>
      <c r="L8" s="95">
        <v>24.37992318514495</v>
      </c>
      <c r="M8" s="95">
        <v>14.53258397037362</v>
      </c>
      <c r="N8" s="95">
        <v>8.5817881875392157</v>
      </c>
      <c r="O8" s="95">
        <v>23.473361646052556</v>
      </c>
      <c r="P8" s="95">
        <v>21.566659775059271</v>
      </c>
      <c r="Q8" s="95">
        <v>14.395567443300354</v>
      </c>
    </row>
    <row r="9" spans="1:17" ht="12" customHeight="1" x14ac:dyDescent="0.25">
      <c r="A9" s="87" t="s">
        <v>55</v>
      </c>
      <c r="B9" s="95"/>
      <c r="C9" s="95">
        <v>1.665160384304099</v>
      </c>
      <c r="D9" s="95">
        <v>0.15284686288008667</v>
      </c>
      <c r="E9" s="95">
        <v>0.89025173094012855</v>
      </c>
      <c r="F9" s="95">
        <v>2.6754278339976598</v>
      </c>
      <c r="G9" s="95">
        <v>0.81664555608615097</v>
      </c>
      <c r="H9" s="95">
        <v>3.3326487309456358E-2</v>
      </c>
      <c r="I9" s="95">
        <v>3.4504942967316543</v>
      </c>
      <c r="J9" s="95">
        <v>9.7644296264063873E-2</v>
      </c>
      <c r="K9" s="95">
        <v>0.83200711945445172</v>
      </c>
      <c r="L9" s="95">
        <v>1.143250276406717E-2</v>
      </c>
      <c r="M9" s="95">
        <v>1.8520672841505923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43.941056423627749</v>
      </c>
      <c r="D11" s="95">
        <v>0</v>
      </c>
      <c r="E11" s="95">
        <v>0</v>
      </c>
      <c r="F11" s="95">
        <v>7.3085555342233492</v>
      </c>
      <c r="G11" s="95">
        <v>19.625816516143189</v>
      </c>
      <c r="H11" s="95">
        <v>8.5091065784924513</v>
      </c>
      <c r="I11" s="95">
        <v>14.358714749664228</v>
      </c>
      <c r="J11" s="95">
        <v>0</v>
      </c>
      <c r="K11" s="95">
        <v>7.781876486675154</v>
      </c>
      <c r="L11" s="95">
        <v>3.147715938270609</v>
      </c>
      <c r="M11" s="95">
        <v>15.408706350902555</v>
      </c>
      <c r="N11" s="95">
        <v>18.355944035063605</v>
      </c>
      <c r="O11" s="95">
        <v>8.6255829392192656</v>
      </c>
      <c r="P11" s="95">
        <v>3.2645328959079678</v>
      </c>
      <c r="Q11" s="95">
        <v>4.9051842903749652</v>
      </c>
    </row>
    <row r="12" spans="1:17" ht="12" customHeight="1" x14ac:dyDescent="0.25">
      <c r="A12" s="87" t="s">
        <v>115</v>
      </c>
      <c r="B12" s="95"/>
      <c r="C12" s="95">
        <v>2.9141904987895859E-2</v>
      </c>
      <c r="D12" s="95">
        <v>0.24016035964004173</v>
      </c>
      <c r="E12" s="95">
        <v>0.2140503911129627</v>
      </c>
      <c r="F12" s="95">
        <v>0.11739657800448706</v>
      </c>
      <c r="G12" s="95">
        <v>0.18337278191449205</v>
      </c>
      <c r="H12" s="95">
        <v>0.24750177558657321</v>
      </c>
      <c r="I12" s="95">
        <v>0.25112261123632024</v>
      </c>
      <c r="J12" s="95">
        <v>0.10738731296343663</v>
      </c>
      <c r="K12" s="95">
        <v>0.12870092655124657</v>
      </c>
      <c r="L12" s="95">
        <v>0.12029563927730214</v>
      </c>
      <c r="M12" s="95">
        <v>0.44782338311050973</v>
      </c>
      <c r="N12" s="95">
        <v>0.88591538999392261</v>
      </c>
      <c r="O12" s="95">
        <v>1.4158063965003378</v>
      </c>
      <c r="P12" s="95">
        <v>2.8419896213922056</v>
      </c>
      <c r="Q12" s="95">
        <v>6.6555489770144778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1.158065485626659</v>
      </c>
      <c r="F13" s="22">
        <v>0.87848750892507399</v>
      </c>
      <c r="G13" s="22">
        <v>1.162970178706539</v>
      </c>
      <c r="H13" s="22">
        <v>0.87313610971108901</v>
      </c>
      <c r="I13" s="22">
        <v>1.6633228972537322</v>
      </c>
      <c r="J13" s="22">
        <v>1.7506001475253039</v>
      </c>
      <c r="K13" s="22">
        <v>1.7898084846138216</v>
      </c>
      <c r="L13" s="22">
        <v>1.3974636764401698</v>
      </c>
      <c r="M13" s="22">
        <v>2.4280818057896592</v>
      </c>
      <c r="N13" s="22">
        <v>2.6758542908375746</v>
      </c>
      <c r="O13" s="22">
        <v>2.5501625900129778</v>
      </c>
      <c r="P13" s="22">
        <v>3.1621809347447245</v>
      </c>
      <c r="Q13" s="22">
        <v>4.4361949034240489</v>
      </c>
    </row>
    <row r="14" spans="1:17" ht="12" customHeight="1" x14ac:dyDescent="0.25">
      <c r="A14" s="99" t="s">
        <v>117</v>
      </c>
      <c r="B14" s="98"/>
      <c r="C14" s="98">
        <v>0.17269306747533036</v>
      </c>
      <c r="D14" s="98">
        <v>1.0266790111423991</v>
      </c>
      <c r="E14" s="98">
        <v>1.0547159872891509</v>
      </c>
      <c r="F14" s="98">
        <v>0.64015572148785571</v>
      </c>
      <c r="G14" s="98">
        <v>0.54474780966789027</v>
      </c>
      <c r="H14" s="98">
        <v>0.82363433546837728</v>
      </c>
      <c r="I14" s="98">
        <v>0.91176514056484848</v>
      </c>
      <c r="J14" s="98">
        <v>0.67553175633266405</v>
      </c>
      <c r="K14" s="98">
        <v>0.74749858255651525</v>
      </c>
      <c r="L14" s="98">
        <v>0.36859001714097345</v>
      </c>
      <c r="M14" s="98">
        <v>0.41053675407875456</v>
      </c>
      <c r="N14" s="98">
        <v>0.45330547596097504</v>
      </c>
      <c r="O14" s="98">
        <v>1.0737885815319514</v>
      </c>
      <c r="P14" s="98">
        <v>1.0404357437069645</v>
      </c>
      <c r="Q14" s="98">
        <v>0.79814663998491986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6.7884868588876405E-3</v>
      </c>
      <c r="D15" s="96">
        <f t="shared" si="4"/>
        <v>5.2116259988283932E-2</v>
      </c>
      <c r="E15" s="96">
        <f t="shared" si="4"/>
        <v>3.1025240464800784E-2</v>
      </c>
      <c r="F15" s="96">
        <f t="shared" si="4"/>
        <v>0.10786225873883734</v>
      </c>
      <c r="G15" s="96">
        <f t="shared" si="4"/>
        <v>5.6411832251341443E-2</v>
      </c>
      <c r="H15" s="96">
        <f t="shared" si="4"/>
        <v>0.13753142384485867</v>
      </c>
      <c r="I15" s="96">
        <f t="shared" si="4"/>
        <v>0.13891448878177717</v>
      </c>
      <c r="J15" s="96">
        <f t="shared" si="4"/>
        <v>6.2558593745530994E-2</v>
      </c>
      <c r="K15" s="96">
        <f t="shared" si="4"/>
        <v>0.25121790742245242</v>
      </c>
      <c r="L15" s="96">
        <f t="shared" si="4"/>
        <v>0.16726565469649135</v>
      </c>
      <c r="M15" s="96">
        <f t="shared" si="4"/>
        <v>0.19028564975027254</v>
      </c>
      <c r="N15" s="96">
        <f t="shared" si="4"/>
        <v>0.33798831935061896</v>
      </c>
      <c r="O15" s="96">
        <f t="shared" si="4"/>
        <v>0.36493378971679591</v>
      </c>
      <c r="P15" s="96">
        <f t="shared" si="4"/>
        <v>0.80520576882560435</v>
      </c>
      <c r="Q15" s="96">
        <f t="shared" si="4"/>
        <v>1.2355318705561902</v>
      </c>
    </row>
    <row r="16" spans="1:17" ht="12" customHeight="1" x14ac:dyDescent="0.25">
      <c r="A16" s="87" t="s">
        <v>111</v>
      </c>
      <c r="B16" s="97"/>
      <c r="C16" s="97">
        <v>6.7884868588876405E-3</v>
      </c>
      <c r="D16" s="97">
        <v>5.2116259988283932E-2</v>
      </c>
      <c r="E16" s="97">
        <v>3.1025240464800784E-2</v>
      </c>
      <c r="F16" s="97">
        <v>0.10786225873883734</v>
      </c>
      <c r="G16" s="97">
        <v>5.6411832251341443E-2</v>
      </c>
      <c r="H16" s="97">
        <v>0.13753142384485867</v>
      </c>
      <c r="I16" s="97">
        <v>0.13891448878177717</v>
      </c>
      <c r="J16" s="97">
        <v>6.2558593745530994E-2</v>
      </c>
      <c r="K16" s="97">
        <v>0.25121790742245242</v>
      </c>
      <c r="L16" s="97">
        <v>0.16726565469649135</v>
      </c>
      <c r="M16" s="97">
        <v>0.19028564975027254</v>
      </c>
      <c r="N16" s="97">
        <v>0.33798831935061896</v>
      </c>
      <c r="O16" s="97">
        <v>0.36493378971679591</v>
      </c>
      <c r="P16" s="97">
        <v>0.80520576882560435</v>
      </c>
      <c r="Q16" s="97">
        <v>1.2355318705561902</v>
      </c>
    </row>
    <row r="17" spans="1:17" ht="12.95" customHeight="1" x14ac:dyDescent="0.25">
      <c r="A17" s="89" t="s">
        <v>63</v>
      </c>
      <c r="B17" s="96"/>
      <c r="C17" s="96">
        <f t="shared" ref="C17:Q17" si="5">SUM(C18:C26)</f>
        <v>4.3180452794099935</v>
      </c>
      <c r="D17" s="96">
        <f t="shared" si="5"/>
        <v>5.3196572204255359</v>
      </c>
      <c r="E17" s="96">
        <f t="shared" si="5"/>
        <v>4.9779178097414531</v>
      </c>
      <c r="F17" s="96">
        <f t="shared" si="5"/>
        <v>5.2715692722333101</v>
      </c>
      <c r="G17" s="96">
        <f t="shared" si="5"/>
        <v>5.3186271634903024</v>
      </c>
      <c r="H17" s="96">
        <f t="shared" si="5"/>
        <v>6.0689974815125955</v>
      </c>
      <c r="I17" s="96">
        <f t="shared" si="5"/>
        <v>8.2146249653645445</v>
      </c>
      <c r="J17" s="96">
        <f t="shared" si="5"/>
        <v>5.0730564973982286</v>
      </c>
      <c r="K17" s="96">
        <f t="shared" si="5"/>
        <v>7.1712726722575795</v>
      </c>
      <c r="L17" s="96">
        <f t="shared" si="5"/>
        <v>5.1105235220476199</v>
      </c>
      <c r="M17" s="96">
        <f t="shared" si="5"/>
        <v>5.992129566697983</v>
      </c>
      <c r="N17" s="96">
        <f t="shared" si="5"/>
        <v>5.3655409698988317</v>
      </c>
      <c r="O17" s="96">
        <f t="shared" si="5"/>
        <v>5.5485092156371509</v>
      </c>
      <c r="P17" s="96">
        <f t="shared" si="5"/>
        <v>6.5009536069970588</v>
      </c>
      <c r="Q17" s="96">
        <f t="shared" si="5"/>
        <v>7.198872181972912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0</v>
      </c>
      <c r="D21" s="95">
        <v>2.4781916947629918</v>
      </c>
      <c r="E21" s="95">
        <v>4.3460410018027797</v>
      </c>
      <c r="F21" s="95">
        <v>2.4052799503367814</v>
      </c>
      <c r="G21" s="95">
        <v>2.678673450966452</v>
      </c>
      <c r="H21" s="95">
        <v>3.1889662834159647</v>
      </c>
      <c r="I21" s="95">
        <v>2.9050421971376754</v>
      </c>
      <c r="J21" s="95">
        <v>2.854643378704969</v>
      </c>
      <c r="K21" s="95">
        <v>4.81640196773317</v>
      </c>
      <c r="L21" s="95">
        <v>2.9269604177609234</v>
      </c>
      <c r="M21" s="95">
        <v>2.2039549325753076</v>
      </c>
      <c r="N21" s="95">
        <v>0.77915237423787032</v>
      </c>
      <c r="O21" s="95">
        <v>3.4930724691272204</v>
      </c>
      <c r="P21" s="95">
        <v>4.3269292148817318</v>
      </c>
      <c r="Q21" s="95">
        <v>3.1843100177934751</v>
      </c>
    </row>
    <row r="22" spans="1:17" ht="12" customHeight="1" x14ac:dyDescent="0.25">
      <c r="A22" s="87" t="s">
        <v>55</v>
      </c>
      <c r="B22" s="95"/>
      <c r="C22" s="95">
        <v>3.975751855406124E-2</v>
      </c>
      <c r="D22" s="95">
        <v>9.2690765600611166E-3</v>
      </c>
      <c r="E22" s="95">
        <v>3.3029485825481139E-2</v>
      </c>
      <c r="F22" s="95">
        <v>9.5799509281507669E-2</v>
      </c>
      <c r="G22" s="95">
        <v>5.6377892358974772E-2</v>
      </c>
      <c r="H22" s="95">
        <v>2.0259454757688162E-3</v>
      </c>
      <c r="I22" s="95">
        <v>0.28831523181289004</v>
      </c>
      <c r="J22" s="95">
        <v>2.0508300194513E-3</v>
      </c>
      <c r="K22" s="95">
        <v>0.11109281730765533</v>
      </c>
      <c r="L22" s="95">
        <v>1.0781524639186385E-3</v>
      </c>
      <c r="M22" s="95">
        <v>0.19569188803946111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4.0999150184748041</v>
      </c>
      <c r="D24" s="95">
        <v>0</v>
      </c>
      <c r="E24" s="95">
        <v>0</v>
      </c>
      <c r="F24" s="95">
        <v>0.79050446647444261</v>
      </c>
      <c r="G24" s="95">
        <v>2.0881534415149052</v>
      </c>
      <c r="H24" s="95">
        <v>0.81325632842384243</v>
      </c>
      <c r="I24" s="95">
        <v>1.9602053668556252</v>
      </c>
      <c r="J24" s="95">
        <v>0</v>
      </c>
      <c r="K24" s="95">
        <v>1.2022761352634863</v>
      </c>
      <c r="L24" s="95">
        <v>0.31347632060405434</v>
      </c>
      <c r="M24" s="95">
        <v>2.2053828056474365</v>
      </c>
      <c r="N24" s="95">
        <v>2.8541179570308253</v>
      </c>
      <c r="O24" s="95">
        <v>1.2627277453133368</v>
      </c>
      <c r="P24" s="95">
        <v>0.62779784064142707</v>
      </c>
      <c r="Q24" s="95">
        <v>1.0084538277413901</v>
      </c>
    </row>
    <row r="25" spans="1:17" ht="12" customHeight="1" x14ac:dyDescent="0.25">
      <c r="A25" s="51" t="s">
        <v>60</v>
      </c>
      <c r="B25" s="22"/>
      <c r="C25" s="22">
        <v>0.17837274238112877</v>
      </c>
      <c r="D25" s="22">
        <v>2.8321964491024829</v>
      </c>
      <c r="E25" s="22">
        <v>0.59884732211319258</v>
      </c>
      <c r="F25" s="22">
        <v>1.9799853461405783</v>
      </c>
      <c r="G25" s="22">
        <v>0.4954223786499703</v>
      </c>
      <c r="H25" s="22">
        <v>2.0647489241970192</v>
      </c>
      <c r="I25" s="22">
        <v>3.0610621695583533</v>
      </c>
      <c r="J25" s="22">
        <v>2.2163622886738086</v>
      </c>
      <c r="K25" s="22">
        <v>1.0415017519532683</v>
      </c>
      <c r="L25" s="22">
        <v>0.45501002455362671</v>
      </c>
      <c r="M25" s="22">
        <v>0.67281213503940873</v>
      </c>
      <c r="N25" s="22">
        <v>1.4712531095377346</v>
      </c>
      <c r="O25" s="22">
        <v>0.64013115368250106</v>
      </c>
      <c r="P25" s="22">
        <v>1.3776303894481672</v>
      </c>
      <c r="Q25" s="22">
        <v>2.810723842843204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1.4139986066650971</v>
      </c>
      <c r="M26" s="18">
        <v>0.7142878053963696</v>
      </c>
      <c r="N26" s="18">
        <v>0.26101752909240139</v>
      </c>
      <c r="O26" s="18">
        <v>0.15257784751409317</v>
      </c>
      <c r="P26" s="18">
        <v>0.16859616202573363</v>
      </c>
      <c r="Q26" s="18">
        <v>0.19538449359484339</v>
      </c>
    </row>
    <row r="27" spans="1:17" ht="12.95" customHeight="1" x14ac:dyDescent="0.25">
      <c r="A27" s="89" t="s">
        <v>62</v>
      </c>
      <c r="B27" s="96"/>
      <c r="C27" s="96">
        <f t="shared" ref="C27:Q27" si="6">SUM(C28:C32)</f>
        <v>2.3223823248946216</v>
      </c>
      <c r="D27" s="96">
        <f t="shared" si="6"/>
        <v>2.5141698775809669</v>
      </c>
      <c r="E27" s="96">
        <f t="shared" si="6"/>
        <v>2.6071889040647722</v>
      </c>
      <c r="F27" s="96">
        <f t="shared" si="6"/>
        <v>2.6695833009882244</v>
      </c>
      <c r="G27" s="96">
        <f t="shared" si="6"/>
        <v>2.7616705404763868</v>
      </c>
      <c r="H27" s="96">
        <f t="shared" si="6"/>
        <v>2.9397142947354147</v>
      </c>
      <c r="I27" s="96">
        <f t="shared" si="6"/>
        <v>4.021492227967002</v>
      </c>
      <c r="J27" s="96">
        <f t="shared" si="6"/>
        <v>2.2917985598822512</v>
      </c>
      <c r="K27" s="96">
        <f t="shared" si="6"/>
        <v>3.6049258571683023</v>
      </c>
      <c r="L27" s="96">
        <f t="shared" si="6"/>
        <v>2.4134260541823225</v>
      </c>
      <c r="M27" s="96">
        <f t="shared" si="6"/>
        <v>2.9739786523694169</v>
      </c>
      <c r="N27" s="96">
        <f t="shared" si="6"/>
        <v>2.6761801074694844</v>
      </c>
      <c r="O27" s="96">
        <f t="shared" si="6"/>
        <v>2.7368115957525387</v>
      </c>
      <c r="P27" s="96">
        <f t="shared" si="6"/>
        <v>2.8555420403345675</v>
      </c>
      <c r="Q27" s="96">
        <f t="shared" si="6"/>
        <v>3.1202156405085173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0</v>
      </c>
      <c r="D30" s="95">
        <v>1.536726287088497</v>
      </c>
      <c r="E30" s="95">
        <v>1.345364789859584</v>
      </c>
      <c r="F30" s="95">
        <v>1.2178119069320974</v>
      </c>
      <c r="G30" s="95">
        <v>1.3737326661011768</v>
      </c>
      <c r="H30" s="95">
        <v>1.7450442203831775</v>
      </c>
      <c r="I30" s="95">
        <v>1.6321156054476187</v>
      </c>
      <c r="J30" s="95">
        <v>1.6179661670908425</v>
      </c>
      <c r="K30" s="95">
        <v>0.48790889906007601</v>
      </c>
      <c r="L30" s="95">
        <v>0.33501693612174777</v>
      </c>
      <c r="M30" s="95">
        <v>1.1442034717183458</v>
      </c>
      <c r="N30" s="95">
        <v>0.70344864247116978</v>
      </c>
      <c r="O30" s="95">
        <v>1.6477362490042431</v>
      </c>
      <c r="P30" s="95">
        <v>1.9155144991607613</v>
      </c>
      <c r="Q30" s="95">
        <v>1.3234601172027169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2.3223823248946216</v>
      </c>
      <c r="D32" s="18">
        <v>0.97744359049247009</v>
      </c>
      <c r="E32" s="18">
        <v>1.2618241142051885</v>
      </c>
      <c r="F32" s="18">
        <v>1.451771394056127</v>
      </c>
      <c r="G32" s="18">
        <v>1.3879378743752102</v>
      </c>
      <c r="H32" s="18">
        <v>1.1946700743522372</v>
      </c>
      <c r="I32" s="18">
        <v>2.3893766225193831</v>
      </c>
      <c r="J32" s="18">
        <v>0.67383239279140872</v>
      </c>
      <c r="K32" s="18">
        <v>3.1170169581082261</v>
      </c>
      <c r="L32" s="18">
        <v>2.0784091180605748</v>
      </c>
      <c r="M32" s="18">
        <v>1.8297751806510711</v>
      </c>
      <c r="N32" s="18">
        <v>1.9727314649983145</v>
      </c>
      <c r="O32" s="18">
        <v>1.0890753467482956</v>
      </c>
      <c r="P32" s="18">
        <v>0.94002754117380605</v>
      </c>
      <c r="Q32" s="18">
        <v>1.7967555233058004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/>
      <c r="C3" s="107">
        <f>IF(RES_hh_tes_in!C3=0,"",RES_hh_tes_in!C3/RES_hh_fec_in!C3)</f>
        <v>0.69541138445135764</v>
      </c>
      <c r="D3" s="107">
        <f>IF(RES_hh_tes_in!D3=0,"",RES_hh_tes_in!D3/RES_hh_fec_in!D3)</f>
        <v>0.57766597655645946</v>
      </c>
      <c r="E3" s="107">
        <f>IF(RES_hh_tes_in!E3=0,"",RES_hh_tes_in!E3/RES_hh_fec_in!E3)</f>
        <v>0.606327980599635</v>
      </c>
      <c r="F3" s="107">
        <f>IF(RES_hh_tes_in!F3=0,"",RES_hh_tes_in!F3/RES_hh_fec_in!F3)</f>
        <v>0.61501142343770498</v>
      </c>
      <c r="G3" s="107">
        <f>IF(RES_hh_tes_in!G3=0,"",RES_hh_tes_in!G3/RES_hh_fec_in!G3)</f>
        <v>0.65470630999793933</v>
      </c>
      <c r="H3" s="107">
        <f>IF(RES_hh_tes_in!H3=0,"",RES_hh_tes_in!H3/RES_hh_fec_in!H3)</f>
        <v>0.63687893037930943</v>
      </c>
      <c r="I3" s="107">
        <f>IF(RES_hh_tes_in!I3=0,"",RES_hh_tes_in!I3/RES_hh_fec_in!I3)</f>
        <v>0.64334515749123877</v>
      </c>
      <c r="J3" s="107">
        <f>IF(RES_hh_tes_in!J3=0,"",RES_hh_tes_in!J3/RES_hh_fec_in!J3)</f>
        <v>0.62393838648351863</v>
      </c>
      <c r="K3" s="107">
        <f>IF(RES_hh_tes_in!K3=0,"",RES_hh_tes_in!K3/RES_hh_fec_in!K3)</f>
        <v>0.64877012995977035</v>
      </c>
      <c r="L3" s="107">
        <f>IF(RES_hh_tes_in!L3=0,"",RES_hh_tes_in!L3/RES_hh_fec_in!L3)</f>
        <v>0.63129041133580377</v>
      </c>
      <c r="M3" s="107">
        <f>IF(RES_hh_tes_in!M3=0,"",RES_hh_tes_in!M3/RES_hh_fec_in!M3)</f>
        <v>0.67369182489002122</v>
      </c>
      <c r="N3" s="107">
        <f>IF(RES_hh_tes_in!N3=0,"",RES_hh_tes_in!N3/RES_hh_fec_in!N3)</f>
        <v>0.72777377722360015</v>
      </c>
      <c r="O3" s="107">
        <f>IF(RES_hh_tes_in!O3=0,"",RES_hh_tes_in!O3/RES_hh_fec_in!O3)</f>
        <v>0.68923152912639762</v>
      </c>
      <c r="P3" s="107">
        <f>IF(RES_hh_tes_in!P3=0,"",RES_hh_tes_in!P3/RES_hh_fec_in!P3)</f>
        <v>0.70641367208086525</v>
      </c>
      <c r="Q3" s="107">
        <f>IF(RES_hh_tes_in!Q3=0,"",RES_hh_tes_in!Q3/RES_hh_fec_in!Q3)</f>
        <v>0.79584130414338738</v>
      </c>
    </row>
    <row r="4" spans="1:17" ht="12.95" customHeight="1" x14ac:dyDescent="0.25">
      <c r="A4" s="89" t="s">
        <v>65</v>
      </c>
      <c r="B4" s="103"/>
      <c r="C4" s="103">
        <f>IF(RES_hh_tes_in!C4=0,"",RES_hh_tes_in!C4/RES_hh_fec_in!C4)</f>
        <v>0.68541754308650582</v>
      </c>
      <c r="D4" s="103">
        <f>IF(RES_hh_tes_in!D4=0,"",RES_hh_tes_in!D4/RES_hh_fec_in!D4)</f>
        <v>0.57548546175423809</v>
      </c>
      <c r="E4" s="103">
        <f>IF(RES_hh_tes_in!E4=0,"",RES_hh_tes_in!E4/RES_hh_fec_in!E4)</f>
        <v>0.61192101365782592</v>
      </c>
      <c r="F4" s="103">
        <f>IF(RES_hh_tes_in!F4=0,"",RES_hh_tes_in!F4/RES_hh_fec_in!F4)</f>
        <v>0.6137036850008396</v>
      </c>
      <c r="G4" s="103">
        <f>IF(RES_hh_tes_in!G4=0,"",RES_hh_tes_in!G4/RES_hh_fec_in!G4)</f>
        <v>0.6593247556680778</v>
      </c>
      <c r="H4" s="103">
        <f>IF(RES_hh_tes_in!H4=0,"",RES_hh_tes_in!H4/RES_hh_fec_in!H4)</f>
        <v>0.64201135907693352</v>
      </c>
      <c r="I4" s="103">
        <f>IF(RES_hh_tes_in!I4=0,"",RES_hh_tes_in!I4/RES_hh_fec_in!I4)</f>
        <v>0.64194758230030624</v>
      </c>
      <c r="J4" s="103">
        <f>IF(RES_hh_tes_in!J4=0,"",RES_hh_tes_in!J4/RES_hh_fec_in!J4)</f>
        <v>0.6296165541896227</v>
      </c>
      <c r="K4" s="103">
        <f>IF(RES_hh_tes_in!K4=0,"",RES_hh_tes_in!K4/RES_hh_fec_in!K4)</f>
        <v>0.64639202930940909</v>
      </c>
      <c r="L4" s="103">
        <f>IF(RES_hh_tes_in!L4=0,"",RES_hh_tes_in!L4/RES_hh_fec_in!L4)</f>
        <v>0.61511152278708803</v>
      </c>
      <c r="M4" s="103">
        <f>IF(RES_hh_tes_in!M4=0,"",RES_hh_tes_in!M4/RES_hh_fec_in!M4)</f>
        <v>0.67048889457398386</v>
      </c>
      <c r="N4" s="103">
        <f>IF(RES_hh_tes_in!N4=0,"",RES_hh_tes_in!N4/RES_hh_fec_in!N4)</f>
        <v>0.72286815431541818</v>
      </c>
      <c r="O4" s="103">
        <f>IF(RES_hh_tes_in!O4=0,"",RES_hh_tes_in!O4/RES_hh_fec_in!O4)</f>
        <v>0.70244449397937225</v>
      </c>
      <c r="P4" s="103">
        <f>IF(RES_hh_tes_in!P4=0,"",RES_hh_tes_in!P4/RES_hh_fec_in!P4)</f>
        <v>0.72860497014499803</v>
      </c>
      <c r="Q4" s="103">
        <f>IF(RES_hh_tes_in!Q4=0,"",RES_hh_tes_in!Q4/RES_hh_fec_in!Q4)</f>
        <v>0.83049658703447715</v>
      </c>
    </row>
    <row r="5" spans="1:17" ht="12" customHeight="1" x14ac:dyDescent="0.25">
      <c r="A5" s="87" t="s">
        <v>58</v>
      </c>
      <c r="B5" s="102"/>
      <c r="C5" s="102">
        <f>IF(RES_hh_tes_in!C5=0,"",RES_hh_tes_in!C5/RES_hh_fec_in!C5)</f>
        <v>0.46880028195559992</v>
      </c>
      <c r="D5" s="102">
        <f>IF(RES_hh_tes_in!D5=0,"",RES_hh_tes_in!D5/RES_hh_fec_in!D5)</f>
        <v>0.47153669444196161</v>
      </c>
      <c r="E5" s="102">
        <f>IF(RES_hh_tes_in!E5=0,"",RES_hh_tes_in!E5/RES_hh_fec_in!E5)</f>
        <v>0.47402178899704328</v>
      </c>
      <c r="F5" s="102">
        <f>IF(RES_hh_tes_in!F5=0,"",RES_hh_tes_in!F5/RES_hh_fec_in!F5)</f>
        <v>0.47649593986631866</v>
      </c>
      <c r="G5" s="102" t="str">
        <f>IF(RES_hh_tes_in!G5=0,"",RES_hh_tes_in!G5/RES_hh_fec_in!G5)</f>
        <v/>
      </c>
      <c r="H5" s="102">
        <f>IF(RES_hh_tes_in!H5=0,"",RES_hh_tes_in!H5/RES_hh_fec_in!H5)</f>
        <v>0.48237454958809822</v>
      </c>
      <c r="I5" s="102">
        <f>IF(RES_hh_tes_in!I5=0,"",RES_hh_tes_in!I5/RES_hh_fec_in!I5)</f>
        <v>0.48573270112463607</v>
      </c>
      <c r="J5" s="102">
        <f>IF(RES_hh_tes_in!J5=0,"",RES_hh_tes_in!J5/RES_hh_fec_in!J5)</f>
        <v>0.48848282657105241</v>
      </c>
      <c r="K5" s="102">
        <f>IF(RES_hh_tes_in!K5=0,"",RES_hh_tes_in!K5/RES_hh_fec_in!K5)</f>
        <v>0.49188599892339424</v>
      </c>
      <c r="L5" s="102">
        <f>IF(RES_hh_tes_in!L5=0,"",RES_hh_tes_in!L5/RES_hh_fec_in!L5)</f>
        <v>0.48083370788882079</v>
      </c>
      <c r="M5" s="102">
        <f>IF(RES_hh_tes_in!M5=0,"",RES_hh_tes_in!M5/RES_hh_fec_in!M5)</f>
        <v>0.48657827787732155</v>
      </c>
      <c r="N5" s="102" t="str">
        <f>IF(RES_hh_tes_in!N5=0,"",RES_hh_tes_in!N5/RES_hh_fec_in!N5)</f>
        <v/>
      </c>
      <c r="O5" s="102" t="str">
        <f>IF(RES_hh_tes_in!O5=0,"",RES_hh_tes_in!O5/RES_hh_fec_in!O5)</f>
        <v/>
      </c>
      <c r="P5" s="102" t="str">
        <f>IF(RES_hh_tes_in!P5=0,"",RES_hh_tes_in!P5/RES_hh_fec_in!P5)</f>
        <v/>
      </c>
      <c r="Q5" s="102" t="str">
        <f>IF(RES_hh_tes_in!Q5=0,"",RES_hh_tes_in!Q5/RES_hh_fec_in!Q5)</f>
        <v/>
      </c>
    </row>
    <row r="6" spans="1:17" ht="12" customHeight="1" x14ac:dyDescent="0.25">
      <c r="A6" s="87" t="s">
        <v>84</v>
      </c>
      <c r="B6" s="102"/>
      <c r="C6" s="102" t="str">
        <f>IF(RES_hh_tes_in!C6=0,"",RES_hh_tes_in!C6/RES_hh_fec_in!C6)</f>
        <v/>
      </c>
      <c r="D6" s="102" t="str">
        <f>IF(RES_hh_tes_in!D6=0,"",RES_hh_tes_in!D6/RES_hh_fec_in!D6)</f>
        <v/>
      </c>
      <c r="E6" s="102" t="str">
        <f>IF(RES_hh_tes_in!E6=0,"",RES_hh_tes_in!E6/RES_hh_fec_in!E6)</f>
        <v/>
      </c>
      <c r="F6" s="102" t="str">
        <f>IF(RES_hh_tes_in!F6=0,"",RES_hh_tes_in!F6/RES_hh_fec_in!F6)</f>
        <v/>
      </c>
      <c r="G6" s="102" t="str">
        <f>IF(RES_hh_tes_in!G6=0,"",RES_hh_tes_in!G6/RES_hh_fec_in!G6)</f>
        <v/>
      </c>
      <c r="H6" s="102" t="str">
        <f>IF(RES_hh_tes_in!H6=0,"",RES_hh_tes_in!H6/RES_hh_fec_in!H6)</f>
        <v/>
      </c>
      <c r="I6" s="102" t="str">
        <f>IF(RES_hh_tes_in!I6=0,"",RES_hh_tes_in!I6/RES_hh_fec_in!I6)</f>
        <v/>
      </c>
      <c r="J6" s="102" t="str">
        <f>IF(RES_hh_tes_in!J6=0,"",RES_hh_tes_in!J6/RES_hh_fec_in!J6)</f>
        <v/>
      </c>
      <c r="K6" s="102" t="str">
        <f>IF(RES_hh_tes_in!K6=0,"",RES_hh_tes_in!K6/RES_hh_fec_in!K6)</f>
        <v/>
      </c>
      <c r="L6" s="102" t="str">
        <f>IF(RES_hh_tes_in!L6=0,"",RES_hh_tes_in!L6/RES_hh_fec_in!L6)</f>
        <v/>
      </c>
      <c r="M6" s="102" t="str">
        <f>IF(RES_hh_tes_in!M6=0,"",RES_hh_tes_in!M6/RES_hh_fec_in!M6)</f>
        <v/>
      </c>
      <c r="N6" s="102" t="str">
        <f>IF(RES_hh_tes_in!N6=0,"",RES_hh_tes_in!N6/RES_hh_fec_in!N6)</f>
        <v/>
      </c>
      <c r="O6" s="102" t="str">
        <f>IF(RES_hh_tes_in!O6=0,"",RES_hh_tes_in!O6/RES_hh_fec_in!O6)</f>
        <v/>
      </c>
      <c r="P6" s="102" t="str">
        <f>IF(RES_hh_tes_in!P6=0,"",RES_hh_tes_in!P6/RES_hh_fec_in!P6)</f>
        <v/>
      </c>
      <c r="Q6" s="102" t="str">
        <f>IF(RES_hh_tes_in!Q6=0,"",RES_hh_tes_in!Q6/RES_hh_fec_in!Q6)</f>
        <v/>
      </c>
    </row>
    <row r="7" spans="1:17" ht="12" customHeight="1" x14ac:dyDescent="0.25">
      <c r="A7" s="87" t="s">
        <v>110</v>
      </c>
      <c r="B7" s="102"/>
      <c r="C7" s="102" t="str">
        <f>IF(RES_hh_tes_in!C7=0,"",RES_hh_tes_in!C7/RES_hh_fec_in!C7)</f>
        <v/>
      </c>
      <c r="D7" s="102" t="str">
        <f>IF(RES_hh_tes_in!D7=0,"",RES_hh_tes_in!D7/RES_hh_fec_in!D7)</f>
        <v/>
      </c>
      <c r="E7" s="102" t="str">
        <f>IF(RES_hh_tes_in!E7=0,"",RES_hh_tes_in!E7/RES_hh_fec_in!E7)</f>
        <v/>
      </c>
      <c r="F7" s="102" t="str">
        <f>IF(RES_hh_tes_in!F7=0,"",RES_hh_tes_in!F7/RES_hh_fec_in!F7)</f>
        <v/>
      </c>
      <c r="G7" s="102" t="str">
        <f>IF(RES_hh_tes_in!G7=0,"",RES_hh_tes_in!G7/RES_hh_fec_in!G7)</f>
        <v/>
      </c>
      <c r="H7" s="102" t="str">
        <f>IF(RES_hh_tes_in!H7=0,"",RES_hh_tes_in!H7/RES_hh_fec_in!H7)</f>
        <v/>
      </c>
      <c r="I7" s="102" t="str">
        <f>IF(RES_hh_tes_in!I7=0,"",RES_hh_tes_in!I7/RES_hh_fec_in!I7)</f>
        <v/>
      </c>
      <c r="J7" s="102" t="str">
        <f>IF(RES_hh_tes_in!J7=0,"",RES_hh_tes_in!J7/RES_hh_fec_in!J7)</f>
        <v/>
      </c>
      <c r="K7" s="102" t="str">
        <f>IF(RES_hh_tes_in!K7=0,"",RES_hh_tes_in!K7/RES_hh_fec_in!K7)</f>
        <v/>
      </c>
      <c r="L7" s="102" t="str">
        <f>IF(RES_hh_tes_in!L7=0,"",RES_hh_tes_in!L7/RES_hh_fec_in!L7)</f>
        <v/>
      </c>
      <c r="M7" s="102" t="str">
        <f>IF(RES_hh_tes_in!M7=0,"",RES_hh_tes_in!M7/RES_hh_fec_in!M7)</f>
        <v/>
      </c>
      <c r="N7" s="102" t="str">
        <f>IF(RES_hh_tes_in!N7=0,"",RES_hh_tes_in!N7/RES_hh_fec_in!N7)</f>
        <v/>
      </c>
      <c r="O7" s="102" t="str">
        <f>IF(RES_hh_tes_in!O7=0,"",RES_hh_tes_in!O7/RES_hh_fec_in!O7)</f>
        <v/>
      </c>
      <c r="P7" s="102" t="str">
        <f>IF(RES_hh_tes_in!P7=0,"",RES_hh_tes_in!P7/RES_hh_fec_in!P7)</f>
        <v/>
      </c>
      <c r="Q7" s="102" t="str">
        <f>IF(RES_hh_tes_in!Q7=0,"",RES_hh_tes_in!Q7/RES_hh_fec_in!Q7)</f>
        <v/>
      </c>
    </row>
    <row r="8" spans="1:17" ht="12" customHeight="1" x14ac:dyDescent="0.25">
      <c r="A8" s="87" t="s">
        <v>109</v>
      </c>
      <c r="B8" s="102"/>
      <c r="C8" s="102" t="str">
        <f>IF(RES_hh_tes_in!C8=0,"",RES_hh_tes_in!C8/RES_hh_fec_in!C8)</f>
        <v/>
      </c>
      <c r="D8" s="102">
        <f>IF(RES_hh_tes_in!D8=0,"",RES_hh_tes_in!D8/RES_hh_fec_in!D8)</f>
        <v>0.60140385258195184</v>
      </c>
      <c r="E8" s="102">
        <f>IF(RES_hh_tes_in!E8=0,"",RES_hh_tes_in!E8/RES_hh_fec_in!E8)</f>
        <v>0.60817816470326458</v>
      </c>
      <c r="F8" s="102">
        <f>IF(RES_hh_tes_in!F8=0,"",RES_hh_tes_in!F8/RES_hh_fec_in!F8)</f>
        <v>0.60862111416894871</v>
      </c>
      <c r="G8" s="102">
        <f>IF(RES_hh_tes_in!G8=0,"",RES_hh_tes_in!G8/RES_hh_fec_in!G8)</f>
        <v>0.61678479200177316</v>
      </c>
      <c r="H8" s="102">
        <f>IF(RES_hh_tes_in!H8=0,"",RES_hh_tes_in!H8/RES_hh_fec_in!H8)</f>
        <v>0.61636878906981662</v>
      </c>
      <c r="I8" s="102">
        <f>IF(RES_hh_tes_in!I8=0,"",RES_hh_tes_in!I8/RES_hh_fec_in!I8)</f>
        <v>0.61870544117692083</v>
      </c>
      <c r="J8" s="102">
        <f>IF(RES_hh_tes_in!J8=0,"",RES_hh_tes_in!J8/RES_hh_fec_in!J8)</f>
        <v>0.62135128480436552</v>
      </c>
      <c r="K8" s="102">
        <f>IF(RES_hh_tes_in!K8=0,"",RES_hh_tes_in!K8/RES_hh_fec_in!K8)</f>
        <v>0.63343358636658009</v>
      </c>
      <c r="L8" s="102">
        <f>IF(RES_hh_tes_in!L8=0,"",RES_hh_tes_in!L8/RES_hh_fec_in!L8)</f>
        <v>0.6030367390584761</v>
      </c>
      <c r="M8" s="102">
        <f>IF(RES_hh_tes_in!M8=0,"",RES_hh_tes_in!M8/RES_hh_fec_in!M8)</f>
        <v>0.62901574811748551</v>
      </c>
      <c r="N8" s="102">
        <f>IF(RES_hh_tes_in!N8=0,"",RES_hh_tes_in!N8/RES_hh_fec_in!N8)</f>
        <v>0.63720273955603657</v>
      </c>
      <c r="O8" s="102">
        <f>IF(RES_hh_tes_in!O8=0,"",RES_hh_tes_in!O8/RES_hh_fec_in!O8)</f>
        <v>0.64684958230808098</v>
      </c>
      <c r="P8" s="102">
        <f>IF(RES_hh_tes_in!P8=0,"",RES_hh_tes_in!P8/RES_hh_fec_in!P8)</f>
        <v>0.64964693331732226</v>
      </c>
      <c r="Q8" s="102">
        <f>IF(RES_hh_tes_in!Q8=0,"",RES_hh_tes_in!Q8/RES_hh_fec_in!Q8)</f>
        <v>0.65250077038412924</v>
      </c>
    </row>
    <row r="9" spans="1:17" ht="12" customHeight="1" x14ac:dyDescent="0.25">
      <c r="A9" s="87" t="s">
        <v>55</v>
      </c>
      <c r="B9" s="102"/>
      <c r="C9" s="102">
        <f>IF(RES_hh_tes_in!C9=0,"",RES_hh_tes_in!C9/RES_hh_fec_in!C9)</f>
        <v>0.47254995310166176</v>
      </c>
      <c r="D9" s="102">
        <f>IF(RES_hh_tes_in!D9=0,"",RES_hh_tes_in!D9/RES_hh_fec_in!D9)</f>
        <v>0.47536260729516688</v>
      </c>
      <c r="E9" s="102">
        <f>IF(RES_hh_tes_in!E9=0,"",RES_hh_tes_in!E9/RES_hh_fec_in!E9)</f>
        <v>0.47724206986767537</v>
      </c>
      <c r="F9" s="102">
        <f>IF(RES_hh_tes_in!F9=0,"",RES_hh_tes_in!F9/RES_hh_fec_in!F9)</f>
        <v>0.47955058609615925</v>
      </c>
      <c r="G9" s="102">
        <f>IF(RES_hh_tes_in!G9=0,"",RES_hh_tes_in!G9/RES_hh_fec_in!G9)</f>
        <v>0.48170771570827497</v>
      </c>
      <c r="H9" s="102">
        <f>IF(RES_hh_tes_in!H9=0,"",RES_hh_tes_in!H9/RES_hh_fec_in!H9)</f>
        <v>0.48444766064016026</v>
      </c>
      <c r="I9" s="102">
        <f>IF(RES_hh_tes_in!I9=0,"",RES_hh_tes_in!I9/RES_hh_fec_in!I9)</f>
        <v>0.48708943972692736</v>
      </c>
      <c r="J9" s="102">
        <f>IF(RES_hh_tes_in!J9=0,"",RES_hh_tes_in!J9/RES_hh_fec_in!J9)</f>
        <v>0.4906763347788658</v>
      </c>
      <c r="K9" s="102">
        <f>IF(RES_hh_tes_in!K9=0,"",RES_hh_tes_in!K9/RES_hh_fec_in!K9)</f>
        <v>0.49076846710097033</v>
      </c>
      <c r="L9" s="102">
        <f>IF(RES_hh_tes_in!L9=0,"",RES_hh_tes_in!L9/RES_hh_fec_in!L9)</f>
        <v>0.48072219076810091</v>
      </c>
      <c r="M9" s="102">
        <f>IF(RES_hh_tes_in!M9=0,"",RES_hh_tes_in!M9/RES_hh_fec_in!M9)</f>
        <v>0.49159499177768018</v>
      </c>
      <c r="N9" s="102" t="str">
        <f>IF(RES_hh_tes_in!N9=0,"",RES_hh_tes_in!N9/RES_hh_fec_in!N9)</f>
        <v/>
      </c>
      <c r="O9" s="102" t="str">
        <f>IF(RES_hh_tes_in!O9=0,"",RES_hh_tes_in!O9/RES_hh_fec_in!O9)</f>
        <v/>
      </c>
      <c r="P9" s="102" t="str">
        <f>IF(RES_hh_tes_in!P9=0,"",RES_hh_tes_in!P9/RES_hh_fec_in!P9)</f>
        <v/>
      </c>
      <c r="Q9" s="102" t="str">
        <f>IF(RES_hh_tes_in!Q9=0,"",RES_hh_tes_in!Q9/RES_hh_fec_in!Q9)</f>
        <v/>
      </c>
    </row>
    <row r="10" spans="1:17" ht="12" customHeight="1" x14ac:dyDescent="0.25">
      <c r="A10" s="87" t="s">
        <v>79</v>
      </c>
      <c r="B10" s="102"/>
      <c r="C10" s="102" t="str">
        <f>IF(RES_hh_tes_in!C10=0,"",RES_hh_tes_in!C10/RES_hh_fec_in!C10)</f>
        <v/>
      </c>
      <c r="D10" s="102" t="str">
        <f>IF(RES_hh_tes_in!D10=0,"",RES_hh_tes_in!D10/RES_hh_fec_in!D10)</f>
        <v/>
      </c>
      <c r="E10" s="102" t="str">
        <f>IF(RES_hh_tes_in!E10=0,"",RES_hh_tes_in!E10/RES_hh_fec_in!E10)</f>
        <v/>
      </c>
      <c r="F10" s="102" t="str">
        <f>IF(RES_hh_tes_in!F10=0,"",RES_hh_tes_in!F10/RES_hh_fec_in!F10)</f>
        <v/>
      </c>
      <c r="G10" s="102" t="str">
        <f>IF(RES_hh_tes_in!G10=0,"",RES_hh_tes_in!G10/RES_hh_fec_in!G10)</f>
        <v/>
      </c>
      <c r="H10" s="102" t="str">
        <f>IF(RES_hh_tes_in!H10=0,"",RES_hh_tes_in!H10/RES_hh_fec_in!H10)</f>
        <v/>
      </c>
      <c r="I10" s="102" t="str">
        <f>IF(RES_hh_tes_in!I10=0,"",RES_hh_tes_in!I10/RES_hh_fec_in!I10)</f>
        <v/>
      </c>
      <c r="J10" s="102" t="str">
        <f>IF(RES_hh_tes_in!J10=0,"",RES_hh_tes_in!J10/RES_hh_fec_in!J10)</f>
        <v/>
      </c>
      <c r="K10" s="102" t="str">
        <f>IF(RES_hh_tes_in!K10=0,"",RES_hh_tes_in!K10/RES_hh_fec_in!K10)</f>
        <v/>
      </c>
      <c r="L10" s="102" t="str">
        <f>IF(RES_hh_tes_in!L10=0,"",RES_hh_tes_in!L10/RES_hh_fec_in!L10)</f>
        <v/>
      </c>
      <c r="M10" s="102" t="str">
        <f>IF(RES_hh_tes_in!M10=0,"",RES_hh_tes_in!M10/RES_hh_fec_in!M10)</f>
        <v/>
      </c>
      <c r="N10" s="102" t="str">
        <f>IF(RES_hh_tes_in!N10=0,"",RES_hh_tes_in!N10/RES_hh_fec_in!N10)</f>
        <v/>
      </c>
      <c r="O10" s="102" t="str">
        <f>IF(RES_hh_tes_in!O10=0,"",RES_hh_tes_in!O10/RES_hh_fec_in!O10)</f>
        <v/>
      </c>
      <c r="P10" s="102" t="str">
        <f>IF(RES_hh_tes_in!P10=0,"",RES_hh_tes_in!P10/RES_hh_fec_in!P10)</f>
        <v/>
      </c>
      <c r="Q10" s="102" t="str">
        <f>IF(RES_hh_tes_in!Q10=0,"",RES_hh_tes_in!Q10/RES_hh_fec_in!Q10)</f>
        <v/>
      </c>
    </row>
    <row r="11" spans="1:17" ht="12" customHeight="1" x14ac:dyDescent="0.25">
      <c r="A11" s="87" t="s">
        <v>61</v>
      </c>
      <c r="B11" s="102"/>
      <c r="C11" s="102">
        <f>IF(RES_hh_tes_in!C11=0,"",RES_hh_tes_in!C11/RES_hh_fec_in!C11)</f>
        <v>0.69929289221508362</v>
      </c>
      <c r="D11" s="102" t="str">
        <f>IF(RES_hh_tes_in!D11=0,"",RES_hh_tes_in!D11/RES_hh_fec_in!D11)</f>
        <v/>
      </c>
      <c r="E11" s="102" t="str">
        <f>IF(RES_hh_tes_in!E11=0,"",RES_hh_tes_in!E11/RES_hh_fec_in!E11)</f>
        <v/>
      </c>
      <c r="F11" s="102">
        <f>IF(RES_hh_tes_in!F11=0,"",RES_hh_tes_in!F11/RES_hh_fec_in!F11)</f>
        <v>0.71027728577869076</v>
      </c>
      <c r="G11" s="102">
        <f>IF(RES_hh_tes_in!G11=0,"",RES_hh_tes_in!G11/RES_hh_fec_in!G11)</f>
        <v>0.71349064447785082</v>
      </c>
      <c r="H11" s="102">
        <f>IF(RES_hh_tes_in!H11=0,"",RES_hh_tes_in!H11/RES_hh_fec_in!H11)</f>
        <v>0.71517812260854341</v>
      </c>
      <c r="I11" s="102">
        <f>IF(RES_hh_tes_in!I11=0,"",RES_hh_tes_in!I11/RES_hh_fec_in!I11)</f>
        <v>0.72029995427735971</v>
      </c>
      <c r="J11" s="102" t="str">
        <f>IF(RES_hh_tes_in!J11=0,"",RES_hh_tes_in!J11/RES_hh_fec_in!J11)</f>
        <v/>
      </c>
      <c r="K11" s="102">
        <f>IF(RES_hh_tes_in!K11=0,"",RES_hh_tes_in!K11/RES_hh_fec_in!K11)</f>
        <v>0.72917007849321935</v>
      </c>
      <c r="L11" s="102">
        <f>IF(RES_hh_tes_in!L11=0,"",RES_hh_tes_in!L11/RES_hh_fec_in!L11)</f>
        <v>0.69997834197694109</v>
      </c>
      <c r="M11" s="102">
        <f>IF(RES_hh_tes_in!M11=0,"",RES_hh_tes_in!M11/RES_hh_fec_in!M11)</f>
        <v>0.72439145275196748</v>
      </c>
      <c r="N11" s="102">
        <f>IF(RES_hh_tes_in!N11=0,"",RES_hh_tes_in!N11/RES_hh_fec_in!N11)</f>
        <v>0.73284611084302775</v>
      </c>
      <c r="O11" s="102">
        <f>IF(RES_hh_tes_in!O11=0,"",RES_hh_tes_in!O11/RES_hh_fec_in!O11)</f>
        <v>0.73791827572545476</v>
      </c>
      <c r="P11" s="102">
        <f>IF(RES_hh_tes_in!P11=0,"",RES_hh_tes_in!P11/RES_hh_fec_in!P11)</f>
        <v>0.73982747708266905</v>
      </c>
      <c r="Q11" s="102">
        <f>IF(RES_hh_tes_in!Q11=0,"",RES_hh_tes_in!Q11/RES_hh_fec_in!Q11)</f>
        <v>0.73998528168465494</v>
      </c>
    </row>
    <row r="12" spans="1:17" ht="12" customHeight="1" x14ac:dyDescent="0.25">
      <c r="A12" s="87" t="s">
        <v>115</v>
      </c>
      <c r="B12" s="102"/>
      <c r="C12" s="102">
        <f>IF(RES_hh_tes_in!C12=0,"",RES_hh_tes_in!C12/RES_hh_fec_in!C12)</f>
        <v>1.0916166168370831</v>
      </c>
      <c r="D12" s="102">
        <f>IF(RES_hh_tes_in!D12=0,"",RES_hh_tes_in!D12/RES_hh_fec_in!D12)</f>
        <v>1.1440439371885138</v>
      </c>
      <c r="E12" s="102">
        <f>IF(RES_hh_tes_in!E12=0,"",RES_hh_tes_in!E12/RES_hh_fec_in!E12)</f>
        <v>1.2093740695384665</v>
      </c>
      <c r="F12" s="102">
        <f>IF(RES_hh_tes_in!F12=0,"",RES_hh_tes_in!F12/RES_hh_fec_in!F12)</f>
        <v>1.2879395248949275</v>
      </c>
      <c r="G12" s="102">
        <f>IF(RES_hh_tes_in!G12=0,"",RES_hh_tes_in!G12/RES_hh_fec_in!G12)</f>
        <v>1.3829834753113031</v>
      </c>
      <c r="H12" s="102">
        <f>IF(RES_hh_tes_in!H12=0,"",RES_hh_tes_in!H12/RES_hh_fec_in!H12)</f>
        <v>1.5009879591569064</v>
      </c>
      <c r="I12" s="102">
        <f>IF(RES_hh_tes_in!I12=0,"",RES_hh_tes_in!I12/RES_hh_fec_in!I12)</f>
        <v>1.6422508131226359</v>
      </c>
      <c r="J12" s="102">
        <f>IF(RES_hh_tes_in!J12=0,"",RES_hh_tes_in!J12/RES_hh_fec_in!J12)</f>
        <v>1.8131931306023876</v>
      </c>
      <c r="K12" s="102">
        <f>IF(RES_hh_tes_in!K12=0,"",RES_hh_tes_in!K12/RES_hh_fec_in!K12)</f>
        <v>2.0210003090716882</v>
      </c>
      <c r="L12" s="102">
        <f>IF(RES_hh_tes_in!L12=0,"",RES_hh_tes_in!L12/RES_hh_fec_in!L12)</f>
        <v>1.4484869386665633</v>
      </c>
      <c r="M12" s="102">
        <f>IF(RES_hh_tes_in!M12=0,"",RES_hh_tes_in!M12/RES_hh_fec_in!M12)</f>
        <v>2.3063603737387761</v>
      </c>
      <c r="N12" s="102">
        <f>IF(RES_hh_tes_in!N12=0,"",RES_hh_tes_in!N12/RES_hh_fec_in!N12)</f>
        <v>2.6197714895620372</v>
      </c>
      <c r="O12" s="102">
        <f>IF(RES_hh_tes_in!O12=0,"",RES_hh_tes_in!O12/RES_hh_fec_in!O12)</f>
        <v>2.7615880014869525</v>
      </c>
      <c r="P12" s="102">
        <f>IF(RES_hh_tes_in!P12=0,"",RES_hh_tes_in!P12/RES_hh_fec_in!P12)</f>
        <v>2.8443459271650506</v>
      </c>
      <c r="Q12" s="102">
        <f>IF(RES_hh_tes_in!Q12=0,"",RES_hh_tes_in!Q12/RES_hh_fec_in!Q12)</f>
        <v>2.8718201123091953</v>
      </c>
    </row>
    <row r="13" spans="1:17" ht="12" customHeight="1" x14ac:dyDescent="0.25">
      <c r="A13" s="51" t="s">
        <v>114</v>
      </c>
      <c r="B13" s="104"/>
      <c r="C13" s="104" t="str">
        <f>IF(RES_hh_tes_in!C13=0,"",RES_hh_tes_in!C13/RES_hh_fec_in!C13)</f>
        <v/>
      </c>
      <c r="D13" s="104" t="str">
        <f>IF(RES_hh_tes_in!D13=0,"",RES_hh_tes_in!D13/RES_hh_fec_in!D13)</f>
        <v/>
      </c>
      <c r="E13" s="104">
        <f>IF(RES_hh_tes_in!E13=0,"",RES_hh_tes_in!E13/RES_hh_fec_in!E13)</f>
        <v>0.72948538239839988</v>
      </c>
      <c r="F13" s="104">
        <f>IF(RES_hh_tes_in!F13=0,"",RES_hh_tes_in!F13/RES_hh_fec_in!F13)</f>
        <v>0.73324222952867091</v>
      </c>
      <c r="G13" s="104">
        <f>IF(RES_hh_tes_in!G13=0,"",RES_hh_tes_in!G13/RES_hh_fec_in!G13)</f>
        <v>0.73676157503577</v>
      </c>
      <c r="H13" s="104">
        <f>IF(RES_hh_tes_in!H13=0,"",RES_hh_tes_in!H13/RES_hh_fec_in!H13)</f>
        <v>0.74075671668692655</v>
      </c>
      <c r="I13" s="104">
        <f>IF(RES_hh_tes_in!I13=0,"",RES_hh_tes_in!I13/RES_hh_fec_in!I13)</f>
        <v>0.74520299921416089</v>
      </c>
      <c r="J13" s="104">
        <f>IF(RES_hh_tes_in!J13=0,"",RES_hh_tes_in!J13/RES_hh_fec_in!J13)</f>
        <v>0.74843665069084586</v>
      </c>
      <c r="K13" s="104">
        <f>IF(RES_hh_tes_in!K13=0,"",RES_hh_tes_in!K13/RES_hh_fec_in!K13)</f>
        <v>0.75289422760820912</v>
      </c>
      <c r="L13" s="104">
        <f>IF(RES_hh_tes_in!L13=0,"",RES_hh_tes_in!L13/RES_hh_fec_in!L13)</f>
        <v>0.68382178584202902</v>
      </c>
      <c r="M13" s="104">
        <f>IF(RES_hh_tes_in!M13=0,"",RES_hh_tes_in!M13/RES_hh_fec_in!M13)</f>
        <v>0.74518993039549242</v>
      </c>
      <c r="N13" s="104">
        <f>IF(RES_hh_tes_in!N13=0,"",RES_hh_tes_in!N13/RES_hh_fec_in!N13)</f>
        <v>0.75856313448368129</v>
      </c>
      <c r="O13" s="104">
        <f>IF(RES_hh_tes_in!O13=0,"",RES_hh_tes_in!O13/RES_hh_fec_in!O13)</f>
        <v>0.76268903601590721</v>
      </c>
      <c r="P13" s="104">
        <f>IF(RES_hh_tes_in!P13=0,"",RES_hh_tes_in!P13/RES_hh_fec_in!P13)</f>
        <v>0.76542836306613404</v>
      </c>
      <c r="Q13" s="104">
        <f>IF(RES_hh_tes_in!Q13=0,"",RES_hh_tes_in!Q13/RES_hh_fec_in!Q13)</f>
        <v>0.76795450842124435</v>
      </c>
    </row>
    <row r="14" spans="1:17" ht="12" customHeight="1" x14ac:dyDescent="0.25">
      <c r="A14" s="99" t="s">
        <v>117</v>
      </c>
      <c r="B14" s="106"/>
      <c r="C14" s="106">
        <f>IF(RES_hh_tes_in!C14=0,"",RES_hh_tes_in!C14/RES_hh_fec_in!C14)</f>
        <v>1.0267565274869344</v>
      </c>
      <c r="D14" s="106">
        <f>IF(RES_hh_tes_in!D14=0,"",RES_hh_tes_in!D14/RES_hh_fec_in!D14)</f>
        <v>1.1053401773346505</v>
      </c>
      <c r="E14" s="106">
        <f>IF(RES_hh_tes_in!E14=0,"",RES_hh_tes_in!E14/RES_hh_fec_in!E14)</f>
        <v>1.1032727851539927</v>
      </c>
      <c r="F14" s="106">
        <f>IF(RES_hh_tes_in!F14=0,"",RES_hh_tes_in!F14/RES_hh_fec_in!F14)</f>
        <v>1.0855431650677945</v>
      </c>
      <c r="G14" s="106">
        <f>IF(RES_hh_tes_in!G14=0,"",RES_hh_tes_in!G14/RES_hh_fec_in!G14)</f>
        <v>1.0842082596967288</v>
      </c>
      <c r="H14" s="106">
        <f>IF(RES_hh_tes_in!H14=0,"",RES_hh_tes_in!H14/RES_hh_fec_in!H14)</f>
        <v>1.0754889780649586</v>
      </c>
      <c r="I14" s="106">
        <f>IF(RES_hh_tes_in!I14=0,"",RES_hh_tes_in!I14/RES_hh_fec_in!I14)</f>
        <v>1.06288782554036</v>
      </c>
      <c r="J14" s="106">
        <f>IF(RES_hh_tes_in!J14=0,"",RES_hh_tes_in!J14/RES_hh_fec_in!J14)</f>
        <v>1.0572300714245169</v>
      </c>
      <c r="K14" s="106">
        <f>IF(RES_hh_tes_in!K14=0,"",RES_hh_tes_in!K14/RES_hh_fec_in!K14)</f>
        <v>1.0618286939523098</v>
      </c>
      <c r="L14" s="106">
        <f>IF(RES_hh_tes_in!L14=0,"",RES_hh_tes_in!L14/RES_hh_fec_in!L14)</f>
        <v>1.0000000000000002</v>
      </c>
      <c r="M14" s="106">
        <f>IF(RES_hh_tes_in!M14=0,"",RES_hh_tes_in!M14/RES_hh_fec_in!M14)</f>
        <v>1.0304777345370066</v>
      </c>
      <c r="N14" s="106">
        <f>IF(RES_hh_tes_in!N14=0,"",RES_hh_tes_in!N14/RES_hh_fec_in!N14)</f>
        <v>1.0340962538043139</v>
      </c>
      <c r="O14" s="106">
        <f>IF(RES_hh_tes_in!O14=0,"",RES_hh_tes_in!O14/RES_hh_fec_in!O14)</f>
        <v>1.0359674906063443</v>
      </c>
      <c r="P14" s="106">
        <f>IF(RES_hh_tes_in!P14=0,"",RES_hh_tes_in!P14/RES_hh_fec_in!P14)</f>
        <v>1.0315786727622849</v>
      </c>
      <c r="Q14" s="106">
        <f>IF(RES_hh_tes_in!Q14=0,"",RES_hh_tes_in!Q14/RES_hh_fec_in!Q14)</f>
        <v>1.0344891397466853</v>
      </c>
    </row>
    <row r="15" spans="1:17" ht="12.95" customHeight="1" x14ac:dyDescent="0.25">
      <c r="A15" s="89" t="s">
        <v>112</v>
      </c>
      <c r="B15" s="103"/>
      <c r="C15" s="103">
        <f>IF(RES_hh_tes_in!C15=0,"",RES_hh_tes_in!C15/RES_hh_fec_in!C15)</f>
        <v>1.7498019893739871</v>
      </c>
      <c r="D15" s="103">
        <f>IF(RES_hh_tes_in!D15=0,"",RES_hh_tes_in!D15/RES_hh_fec_in!D15)</f>
        <v>1.7697297180377582</v>
      </c>
      <c r="E15" s="103">
        <f>IF(RES_hh_tes_in!E15=0,"",RES_hh_tes_in!E15/RES_hh_fec_in!E15)</f>
        <v>1.8333996404115216</v>
      </c>
      <c r="F15" s="103">
        <f>IF(RES_hh_tes_in!F15=0,"",RES_hh_tes_in!F15/RES_hh_fec_in!F15)</f>
        <v>1.9012393347190923</v>
      </c>
      <c r="G15" s="103">
        <f>IF(RES_hh_tes_in!G15=0,"",RES_hh_tes_in!G15/RES_hh_fec_in!G15)</f>
        <v>1.9966576470694521</v>
      </c>
      <c r="H15" s="103">
        <f>IF(RES_hh_tes_in!H15=0,"",RES_hh_tes_in!H15/RES_hh_fec_in!H15)</f>
        <v>2.0994559117322313</v>
      </c>
      <c r="I15" s="103">
        <f>IF(RES_hh_tes_in!I15=0,"",RES_hh_tes_in!I15/RES_hh_fec_in!I15)</f>
        <v>2.2319078103419225</v>
      </c>
      <c r="J15" s="103">
        <f>IF(RES_hh_tes_in!J15=0,"",RES_hh_tes_in!J15/RES_hh_fec_in!J15)</f>
        <v>2.394750783534827</v>
      </c>
      <c r="K15" s="103">
        <f>IF(RES_hh_tes_in!K15=0,"",RES_hh_tes_in!K15/RES_hh_fec_in!K15)</f>
        <v>2.6070655706518426</v>
      </c>
      <c r="L15" s="103">
        <f>IF(RES_hh_tes_in!L15=0,"",RES_hh_tes_in!L15/RES_hh_fec_in!L15)</f>
        <v>2.8606317059407615</v>
      </c>
      <c r="M15" s="103">
        <f>IF(RES_hh_tes_in!M15=0,"",RES_hh_tes_in!M15/RES_hh_fec_in!M15)</f>
        <v>3.1205995814605338</v>
      </c>
      <c r="N15" s="103">
        <f>IF(RES_hh_tes_in!N15=0,"",RES_hh_tes_in!N15/RES_hh_fec_in!N15)</f>
        <v>3.3745447221537272</v>
      </c>
      <c r="O15" s="103">
        <f>IF(RES_hh_tes_in!O15=0,"",RES_hh_tes_in!O15/RES_hh_fec_in!O15)</f>
        <v>3.6564975303069223</v>
      </c>
      <c r="P15" s="103">
        <f>IF(RES_hh_tes_in!P15=0,"",RES_hh_tes_in!P15/RES_hh_fec_in!P15)</f>
        <v>3.8966240178874134</v>
      </c>
      <c r="Q15" s="103">
        <f>IF(RES_hh_tes_in!Q15=0,"",RES_hh_tes_in!Q15/RES_hh_fec_in!Q15)</f>
        <v>4.1537390367027989</v>
      </c>
    </row>
    <row r="16" spans="1:17" ht="12" customHeight="1" x14ac:dyDescent="0.25">
      <c r="A16" s="87" t="s">
        <v>111</v>
      </c>
      <c r="B16" s="105"/>
      <c r="C16" s="105">
        <f>IF(RES_hh_tes_in!C16=0,"",RES_hh_tes_in!C16/RES_hh_fec_in!C16)</f>
        <v>1.7498019893739871</v>
      </c>
      <c r="D16" s="105">
        <f>IF(RES_hh_tes_in!D16=0,"",RES_hh_tes_in!D16/RES_hh_fec_in!D16)</f>
        <v>1.7697297180377582</v>
      </c>
      <c r="E16" s="105">
        <f>IF(RES_hh_tes_in!E16=0,"",RES_hh_tes_in!E16/RES_hh_fec_in!E16)</f>
        <v>1.8333996404115216</v>
      </c>
      <c r="F16" s="105">
        <f>IF(RES_hh_tes_in!F16=0,"",RES_hh_tes_in!F16/RES_hh_fec_in!F16)</f>
        <v>1.9012393347190923</v>
      </c>
      <c r="G16" s="105">
        <f>IF(RES_hh_tes_in!G16=0,"",RES_hh_tes_in!G16/RES_hh_fec_in!G16)</f>
        <v>1.9966576470694521</v>
      </c>
      <c r="H16" s="105">
        <f>IF(RES_hh_tes_in!H16=0,"",RES_hh_tes_in!H16/RES_hh_fec_in!H16)</f>
        <v>2.0994559117322313</v>
      </c>
      <c r="I16" s="105">
        <f>IF(RES_hh_tes_in!I16=0,"",RES_hh_tes_in!I16/RES_hh_fec_in!I16)</f>
        <v>2.2319078103419225</v>
      </c>
      <c r="J16" s="105">
        <f>IF(RES_hh_tes_in!J16=0,"",RES_hh_tes_in!J16/RES_hh_fec_in!J16)</f>
        <v>2.394750783534827</v>
      </c>
      <c r="K16" s="105">
        <f>IF(RES_hh_tes_in!K16=0,"",RES_hh_tes_in!K16/RES_hh_fec_in!K16)</f>
        <v>2.6070655706518426</v>
      </c>
      <c r="L16" s="105">
        <f>IF(RES_hh_tes_in!L16=0,"",RES_hh_tes_in!L16/RES_hh_fec_in!L16)</f>
        <v>2.8606317059407615</v>
      </c>
      <c r="M16" s="105">
        <f>IF(RES_hh_tes_in!M16=0,"",RES_hh_tes_in!M16/RES_hh_fec_in!M16)</f>
        <v>3.1205995814605338</v>
      </c>
      <c r="N16" s="105">
        <f>IF(RES_hh_tes_in!N16=0,"",RES_hh_tes_in!N16/RES_hh_fec_in!N16)</f>
        <v>3.3745447221537272</v>
      </c>
      <c r="O16" s="105">
        <f>IF(RES_hh_tes_in!O16=0,"",RES_hh_tes_in!O16/RES_hh_fec_in!O16)</f>
        <v>3.6564975303069223</v>
      </c>
      <c r="P16" s="105">
        <f>IF(RES_hh_tes_in!P16=0,"",RES_hh_tes_in!P16/RES_hh_fec_in!P16)</f>
        <v>3.8966240178874134</v>
      </c>
      <c r="Q16" s="105">
        <f>IF(RES_hh_tes_in!Q16=0,"",RES_hh_tes_in!Q16/RES_hh_fec_in!Q16)</f>
        <v>4.1537390367027989</v>
      </c>
    </row>
    <row r="17" spans="1:17" ht="12.95" customHeight="1" x14ac:dyDescent="0.25">
      <c r="A17" s="89" t="s">
        <v>63</v>
      </c>
      <c r="B17" s="103"/>
      <c r="C17" s="103">
        <f>IF(RES_hh_tes_in!C17=0,"",RES_hh_tes_in!C17/RES_hh_fec_in!C17)</f>
        <v>0.75263124149589322</v>
      </c>
      <c r="D17" s="103">
        <f>IF(RES_hh_tes_in!D17=0,"",RES_hh_tes_in!D17/RES_hh_fec_in!D17)</f>
        <v>0.59553413769069485</v>
      </c>
      <c r="E17" s="103">
        <f>IF(RES_hh_tes_in!E17=0,"",RES_hh_tes_in!E17/RES_hh_fec_in!E17)</f>
        <v>0.55152931891422152</v>
      </c>
      <c r="F17" s="103">
        <f>IF(RES_hh_tes_in!F17=0,"",RES_hh_tes_in!F17/RES_hh_fec_in!F17)</f>
        <v>0.60858085547738094</v>
      </c>
      <c r="G17" s="103">
        <f>IF(RES_hh_tes_in!G17=0,"",RES_hh_tes_in!G17/RES_hh_fec_in!G17)</f>
        <v>0.62684435230673219</v>
      </c>
      <c r="H17" s="103">
        <f>IF(RES_hh_tes_in!H17=0,"",RES_hh_tes_in!H17/RES_hh_fec_in!H17)</f>
        <v>0.60945988854762112</v>
      </c>
      <c r="I17" s="103">
        <f>IF(RES_hh_tes_in!I17=0,"",RES_hh_tes_in!I17/RES_hh_fec_in!I17)</f>
        <v>0.63333940427792745</v>
      </c>
      <c r="J17" s="103">
        <f>IF(RES_hh_tes_in!J17=0,"",RES_hh_tes_in!J17/RES_hh_fec_in!J17)</f>
        <v>0.60450170718166107</v>
      </c>
      <c r="K17" s="103">
        <f>IF(RES_hh_tes_in!K17=0,"",RES_hh_tes_in!K17/RES_hh_fec_in!K17)</f>
        <v>0.59954410001275604</v>
      </c>
      <c r="L17" s="103">
        <f>IF(RES_hh_tes_in!L17=0,"",RES_hh_tes_in!L17/RES_hh_fec_in!L17)</f>
        <v>0.66186731509196628</v>
      </c>
      <c r="M17" s="103">
        <f>IF(RES_hh_tes_in!M17=0,"",RES_hh_tes_in!M17/RES_hh_fec_in!M17)</f>
        <v>0.67530665259302403</v>
      </c>
      <c r="N17" s="103">
        <f>IF(RES_hh_tes_in!N17=0,"",RES_hh_tes_in!N17/RES_hh_fec_in!N17)</f>
        <v>0.72451911048206552</v>
      </c>
      <c r="O17" s="103">
        <f>IF(RES_hh_tes_in!O17=0,"",RES_hh_tes_in!O17/RES_hh_fec_in!O17)</f>
        <v>0.6190686618343304</v>
      </c>
      <c r="P17" s="103">
        <f>IF(RES_hh_tes_in!P17=0,"",RES_hh_tes_in!P17/RES_hh_fec_in!P17)</f>
        <v>0.60619265939040412</v>
      </c>
      <c r="Q17" s="103">
        <f>IF(RES_hh_tes_in!Q17=0,"",RES_hh_tes_in!Q17/RES_hh_fec_in!Q17)</f>
        <v>0.64431787980824795</v>
      </c>
    </row>
    <row r="18" spans="1:17" ht="12" customHeight="1" x14ac:dyDescent="0.25">
      <c r="A18" s="87" t="s">
        <v>58</v>
      </c>
      <c r="B18" s="102"/>
      <c r="C18" s="102" t="str">
        <f>IF(RES_hh_tes_in!C18=0,"",RES_hh_tes_in!C18/RES_hh_fec_in!C18)</f>
        <v/>
      </c>
      <c r="D18" s="102" t="str">
        <f>IF(RES_hh_tes_in!D18=0,"",RES_hh_tes_in!D18/RES_hh_fec_in!D18)</f>
        <v/>
      </c>
      <c r="E18" s="102" t="str">
        <f>IF(RES_hh_tes_in!E18=0,"",RES_hh_tes_in!E18/RES_hh_fec_in!E18)</f>
        <v/>
      </c>
      <c r="F18" s="102" t="str">
        <f>IF(RES_hh_tes_in!F18=0,"",RES_hh_tes_in!F18/RES_hh_fec_in!F18)</f>
        <v/>
      </c>
      <c r="G18" s="102" t="str">
        <f>IF(RES_hh_tes_in!G18=0,"",RES_hh_tes_in!G18/RES_hh_fec_in!G18)</f>
        <v/>
      </c>
      <c r="H18" s="102" t="str">
        <f>IF(RES_hh_tes_in!H18=0,"",RES_hh_tes_in!H18/RES_hh_fec_in!H18)</f>
        <v/>
      </c>
      <c r="I18" s="102" t="str">
        <f>IF(RES_hh_tes_in!I18=0,"",RES_hh_tes_in!I18/RES_hh_fec_in!I18)</f>
        <v/>
      </c>
      <c r="J18" s="102" t="str">
        <f>IF(RES_hh_tes_in!J18=0,"",RES_hh_tes_in!J18/RES_hh_fec_in!J18)</f>
        <v/>
      </c>
      <c r="K18" s="102" t="str">
        <f>IF(RES_hh_tes_in!K18=0,"",RES_hh_tes_in!K18/RES_hh_fec_in!K18)</f>
        <v/>
      </c>
      <c r="L18" s="102" t="str">
        <f>IF(RES_hh_tes_in!L18=0,"",RES_hh_tes_in!L18/RES_hh_fec_in!L18)</f>
        <v/>
      </c>
      <c r="M18" s="102" t="str">
        <f>IF(RES_hh_tes_in!M18=0,"",RES_hh_tes_in!M18/RES_hh_fec_in!M18)</f>
        <v/>
      </c>
      <c r="N18" s="102" t="str">
        <f>IF(RES_hh_tes_in!N18=0,"",RES_hh_tes_in!N18/RES_hh_fec_in!N18)</f>
        <v/>
      </c>
      <c r="O18" s="102" t="str">
        <f>IF(RES_hh_tes_in!O18=0,"",RES_hh_tes_in!O18/RES_hh_fec_in!O18)</f>
        <v/>
      </c>
      <c r="P18" s="102" t="str">
        <f>IF(RES_hh_tes_in!P18=0,"",RES_hh_tes_in!P18/RES_hh_fec_in!P18)</f>
        <v/>
      </c>
      <c r="Q18" s="102" t="str">
        <f>IF(RES_hh_tes_in!Q18=0,"",RES_hh_tes_in!Q18/RES_hh_fec_in!Q18)</f>
        <v/>
      </c>
    </row>
    <row r="19" spans="1:17" s="28" customFormat="1" ht="12" customHeight="1" x14ac:dyDescent="0.25">
      <c r="A19" s="87" t="s">
        <v>84</v>
      </c>
      <c r="B19" s="102"/>
      <c r="C19" s="102" t="str">
        <f>IF(RES_hh_tes_in!C19=0,"",RES_hh_tes_in!C19/RES_hh_fec_in!C19)</f>
        <v/>
      </c>
      <c r="D19" s="102" t="str">
        <f>IF(RES_hh_tes_in!D19=0,"",RES_hh_tes_in!D19/RES_hh_fec_in!D19)</f>
        <v/>
      </c>
      <c r="E19" s="102" t="str">
        <f>IF(RES_hh_tes_in!E19=0,"",RES_hh_tes_in!E19/RES_hh_fec_in!E19)</f>
        <v/>
      </c>
      <c r="F19" s="102" t="str">
        <f>IF(RES_hh_tes_in!F19=0,"",RES_hh_tes_in!F19/RES_hh_fec_in!F19)</f>
        <v/>
      </c>
      <c r="G19" s="102" t="str">
        <f>IF(RES_hh_tes_in!G19=0,"",RES_hh_tes_in!G19/RES_hh_fec_in!G19)</f>
        <v/>
      </c>
      <c r="H19" s="102" t="str">
        <f>IF(RES_hh_tes_in!H19=0,"",RES_hh_tes_in!H19/RES_hh_fec_in!H19)</f>
        <v/>
      </c>
      <c r="I19" s="102" t="str">
        <f>IF(RES_hh_tes_in!I19=0,"",RES_hh_tes_in!I19/RES_hh_fec_in!I19)</f>
        <v/>
      </c>
      <c r="J19" s="102" t="str">
        <f>IF(RES_hh_tes_in!J19=0,"",RES_hh_tes_in!J19/RES_hh_fec_in!J19)</f>
        <v/>
      </c>
      <c r="K19" s="102" t="str">
        <f>IF(RES_hh_tes_in!K19=0,"",RES_hh_tes_in!K19/RES_hh_fec_in!K19)</f>
        <v/>
      </c>
      <c r="L19" s="102" t="str">
        <f>IF(RES_hh_tes_in!L19=0,"",RES_hh_tes_in!L19/RES_hh_fec_in!L19)</f>
        <v/>
      </c>
      <c r="M19" s="102" t="str">
        <f>IF(RES_hh_tes_in!M19=0,"",RES_hh_tes_in!M19/RES_hh_fec_in!M19)</f>
        <v/>
      </c>
      <c r="N19" s="102" t="str">
        <f>IF(RES_hh_tes_in!N19=0,"",RES_hh_tes_in!N19/RES_hh_fec_in!N19)</f>
        <v/>
      </c>
      <c r="O19" s="102" t="str">
        <f>IF(RES_hh_tes_in!O19=0,"",RES_hh_tes_in!O19/RES_hh_fec_in!O19)</f>
        <v/>
      </c>
      <c r="P19" s="102" t="str">
        <f>IF(RES_hh_tes_in!P19=0,"",RES_hh_tes_in!P19/RES_hh_fec_in!P19)</f>
        <v/>
      </c>
      <c r="Q19" s="102" t="str">
        <f>IF(RES_hh_tes_in!Q19=0,"",RES_hh_tes_in!Q19/RES_hh_fec_in!Q19)</f>
        <v/>
      </c>
    </row>
    <row r="20" spans="1:17" ht="12" customHeight="1" x14ac:dyDescent="0.25">
      <c r="A20" s="87" t="s">
        <v>110</v>
      </c>
      <c r="B20" s="102"/>
      <c r="C20" s="102" t="str">
        <f>IF(RES_hh_tes_in!C20=0,"",RES_hh_tes_in!C20/RES_hh_fec_in!C20)</f>
        <v/>
      </c>
      <c r="D20" s="102" t="str">
        <f>IF(RES_hh_tes_in!D20=0,"",RES_hh_tes_in!D20/RES_hh_fec_in!D20)</f>
        <v/>
      </c>
      <c r="E20" s="102" t="str">
        <f>IF(RES_hh_tes_in!E20=0,"",RES_hh_tes_in!E20/RES_hh_fec_in!E20)</f>
        <v/>
      </c>
      <c r="F20" s="102" t="str">
        <f>IF(RES_hh_tes_in!F20=0,"",RES_hh_tes_in!F20/RES_hh_fec_in!F20)</f>
        <v/>
      </c>
      <c r="G20" s="102" t="str">
        <f>IF(RES_hh_tes_in!G20=0,"",RES_hh_tes_in!G20/RES_hh_fec_in!G20)</f>
        <v/>
      </c>
      <c r="H20" s="102" t="str">
        <f>IF(RES_hh_tes_in!H20=0,"",RES_hh_tes_in!H20/RES_hh_fec_in!H20)</f>
        <v/>
      </c>
      <c r="I20" s="102" t="str">
        <f>IF(RES_hh_tes_in!I20=0,"",RES_hh_tes_in!I20/RES_hh_fec_in!I20)</f>
        <v/>
      </c>
      <c r="J20" s="102" t="str">
        <f>IF(RES_hh_tes_in!J20=0,"",RES_hh_tes_in!J20/RES_hh_fec_in!J20)</f>
        <v/>
      </c>
      <c r="K20" s="102" t="str">
        <f>IF(RES_hh_tes_in!K20=0,"",RES_hh_tes_in!K20/RES_hh_fec_in!K20)</f>
        <v/>
      </c>
      <c r="L20" s="102" t="str">
        <f>IF(RES_hh_tes_in!L20=0,"",RES_hh_tes_in!L20/RES_hh_fec_in!L20)</f>
        <v/>
      </c>
      <c r="M20" s="102" t="str">
        <f>IF(RES_hh_tes_in!M20=0,"",RES_hh_tes_in!M20/RES_hh_fec_in!M20)</f>
        <v/>
      </c>
      <c r="N20" s="102" t="str">
        <f>IF(RES_hh_tes_in!N20=0,"",RES_hh_tes_in!N20/RES_hh_fec_in!N20)</f>
        <v/>
      </c>
      <c r="O20" s="102" t="str">
        <f>IF(RES_hh_tes_in!O20=0,"",RES_hh_tes_in!O20/RES_hh_fec_in!O20)</f>
        <v/>
      </c>
      <c r="P20" s="102" t="str">
        <f>IF(RES_hh_tes_in!P20=0,"",RES_hh_tes_in!P20/RES_hh_fec_in!P20)</f>
        <v/>
      </c>
      <c r="Q20" s="102" t="str">
        <f>IF(RES_hh_tes_in!Q20=0,"",RES_hh_tes_in!Q20/RES_hh_fec_in!Q20)</f>
        <v/>
      </c>
    </row>
    <row r="21" spans="1:17" ht="12" customHeight="1" x14ac:dyDescent="0.25">
      <c r="A21" s="87" t="s">
        <v>109</v>
      </c>
      <c r="B21" s="102"/>
      <c r="C21" s="102" t="str">
        <f>IF(RES_hh_tes_in!C21=0,"",RES_hh_tes_in!C21/RES_hh_fec_in!C21)</f>
        <v/>
      </c>
      <c r="D21" s="102">
        <f>IF(RES_hh_tes_in!D21=0,"",RES_hh_tes_in!D21/RES_hh_fec_in!D21)</f>
        <v>0.53565201685025954</v>
      </c>
      <c r="E21" s="102">
        <f>IF(RES_hh_tes_in!E21=0,"",RES_hh_tes_in!E21/RES_hh_fec_in!E21)</f>
        <v>0.54012648356482107</v>
      </c>
      <c r="F21" s="102">
        <f>IF(RES_hh_tes_in!F21=0,"",RES_hh_tes_in!F21/RES_hh_fec_in!F21)</f>
        <v>0.5425669361441996</v>
      </c>
      <c r="G21" s="102">
        <f>IF(RES_hh_tes_in!G21=0,"",RES_hh_tes_in!G21/RES_hh_fec_in!G21)</f>
        <v>0.5455680636292668</v>
      </c>
      <c r="H21" s="102">
        <f>IF(RES_hh_tes_in!H21=0,"",RES_hh_tes_in!H21/RES_hh_fec_in!H21)</f>
        <v>0.54839909919517893</v>
      </c>
      <c r="I21" s="102">
        <f>IF(RES_hh_tes_in!I21=0,"",RES_hh_tes_in!I21/RES_hh_fec_in!I21)</f>
        <v>0.55119905877456832</v>
      </c>
      <c r="J21" s="102">
        <f>IF(RES_hh_tes_in!J21=0,"",RES_hh_tes_in!J21/RES_hh_fec_in!J21)</f>
        <v>0.55362528922929721</v>
      </c>
      <c r="K21" s="102">
        <f>IF(RES_hh_tes_in!K21=0,"",RES_hh_tes_in!K21/RES_hh_fec_in!K21)</f>
        <v>0.55538311039613875</v>
      </c>
      <c r="L21" s="102">
        <f>IF(RES_hh_tes_in!L21=0,"",RES_hh_tes_in!L21/RES_hh_fec_in!L21)</f>
        <v>0.55844954747483366</v>
      </c>
      <c r="M21" s="102">
        <f>IF(RES_hh_tes_in!M21=0,"",RES_hh_tes_in!M21/RES_hh_fec_in!M21)</f>
        <v>0.55684674874970186</v>
      </c>
      <c r="N21" s="102">
        <f>IF(RES_hh_tes_in!N21=0,"",RES_hh_tes_in!N21/RES_hh_fec_in!N21)</f>
        <v>0.55468947206081598</v>
      </c>
      <c r="O21" s="102">
        <f>IF(RES_hh_tes_in!O21=0,"",RES_hh_tes_in!O21/RES_hh_fec_in!O21)</f>
        <v>0.55497404470691836</v>
      </c>
      <c r="P21" s="102">
        <f>IF(RES_hh_tes_in!P21=0,"",RES_hh_tes_in!P21/RES_hh_fec_in!P21)</f>
        <v>0.55664691426746704</v>
      </c>
      <c r="Q21" s="102">
        <f>IF(RES_hh_tes_in!Q21=0,"",RES_hh_tes_in!Q21/RES_hh_fec_in!Q21)</f>
        <v>0.56348758448722025</v>
      </c>
    </row>
    <row r="22" spans="1:17" ht="12" customHeight="1" x14ac:dyDescent="0.25">
      <c r="A22" s="87" t="s">
        <v>55</v>
      </c>
      <c r="B22" s="102"/>
      <c r="C22" s="102">
        <f>IF(RES_hh_tes_in!C22=0,"",RES_hh_tes_in!C22/RES_hh_fec_in!C22)</f>
        <v>0.42659321946527157</v>
      </c>
      <c r="D22" s="102">
        <f>IF(RES_hh_tes_in!D22=0,"",RES_hh_tes_in!D22/RES_hh_fec_in!D22)</f>
        <v>0.42876262035959734</v>
      </c>
      <c r="E22" s="102">
        <f>IF(RES_hh_tes_in!E22=0,"",RES_hh_tes_in!E22/RES_hh_fec_in!E22)</f>
        <v>0.43077586290007791</v>
      </c>
      <c r="F22" s="102">
        <f>IF(RES_hh_tes_in!F22=0,"",RES_hh_tes_in!F22/RES_hh_fec_in!F22)</f>
        <v>0.43296334683968019</v>
      </c>
      <c r="G22" s="102">
        <f>IF(RES_hh_tes_in!G22=0,"",RES_hh_tes_in!G22/RES_hh_fec_in!G22)</f>
        <v>0.43519367190352048</v>
      </c>
      <c r="H22" s="102">
        <f>IF(RES_hh_tes_in!H22=0,"",RES_hh_tes_in!H22/RES_hh_fec_in!H22)</f>
        <v>0.43749916381952414</v>
      </c>
      <c r="I22" s="102">
        <f>IF(RES_hh_tes_in!I22=0,"",RES_hh_tes_in!I22/RES_hh_fec_in!I22)</f>
        <v>0.44035924041920343</v>
      </c>
      <c r="J22" s="102">
        <f>IF(RES_hh_tes_in!J22=0,"",RES_hh_tes_in!J22/RES_hh_fec_in!J22)</f>
        <v>0.44223741772832142</v>
      </c>
      <c r="K22" s="102">
        <f>IF(RES_hh_tes_in!K22=0,"",RES_hh_tes_in!K22/RES_hh_fec_in!K22)</f>
        <v>0.44483778457554718</v>
      </c>
      <c r="L22" s="102">
        <f>IF(RES_hh_tes_in!L22=0,"",RES_hh_tes_in!L22/RES_hh_fec_in!L22)</f>
        <v>0.44675963797986701</v>
      </c>
      <c r="M22" s="102">
        <f>IF(RES_hh_tes_in!M22=0,"",RES_hh_tes_in!M22/RES_hh_fec_in!M22)</f>
        <v>0.448292351961733</v>
      </c>
      <c r="N22" s="102" t="str">
        <f>IF(RES_hh_tes_in!N22=0,"",RES_hh_tes_in!N22/RES_hh_fec_in!N22)</f>
        <v/>
      </c>
      <c r="O22" s="102" t="str">
        <f>IF(RES_hh_tes_in!O22=0,"",RES_hh_tes_in!O22/RES_hh_fec_in!O22)</f>
        <v/>
      </c>
      <c r="P22" s="102" t="str">
        <f>IF(RES_hh_tes_in!P22=0,"",RES_hh_tes_in!P22/RES_hh_fec_in!P22)</f>
        <v/>
      </c>
      <c r="Q22" s="102" t="str">
        <f>IF(RES_hh_tes_in!Q22=0,"",RES_hh_tes_in!Q22/RES_hh_fec_in!Q22)</f>
        <v/>
      </c>
    </row>
    <row r="23" spans="1:17" ht="12" customHeight="1" x14ac:dyDescent="0.25">
      <c r="A23" s="87" t="s">
        <v>79</v>
      </c>
      <c r="B23" s="102"/>
      <c r="C23" s="102" t="str">
        <f>IF(RES_hh_tes_in!C23=0,"",RES_hh_tes_in!C23/RES_hh_fec_in!C23)</f>
        <v/>
      </c>
      <c r="D23" s="102" t="str">
        <f>IF(RES_hh_tes_in!D23=0,"",RES_hh_tes_in!D23/RES_hh_fec_in!D23)</f>
        <v/>
      </c>
      <c r="E23" s="102" t="str">
        <f>IF(RES_hh_tes_in!E23=0,"",RES_hh_tes_in!E23/RES_hh_fec_in!E23)</f>
        <v/>
      </c>
      <c r="F23" s="102" t="str">
        <f>IF(RES_hh_tes_in!F23=0,"",RES_hh_tes_in!F23/RES_hh_fec_in!F23)</f>
        <v/>
      </c>
      <c r="G23" s="102" t="str">
        <f>IF(RES_hh_tes_in!G23=0,"",RES_hh_tes_in!G23/RES_hh_fec_in!G23)</f>
        <v/>
      </c>
      <c r="H23" s="102" t="str">
        <f>IF(RES_hh_tes_in!H23=0,"",RES_hh_tes_in!H23/RES_hh_fec_in!H23)</f>
        <v/>
      </c>
      <c r="I23" s="102" t="str">
        <f>IF(RES_hh_tes_in!I23=0,"",RES_hh_tes_in!I23/RES_hh_fec_in!I23)</f>
        <v/>
      </c>
      <c r="J23" s="102" t="str">
        <f>IF(RES_hh_tes_in!J23=0,"",RES_hh_tes_in!J23/RES_hh_fec_in!J23)</f>
        <v/>
      </c>
      <c r="K23" s="102" t="str">
        <f>IF(RES_hh_tes_in!K23=0,"",RES_hh_tes_in!K23/RES_hh_fec_in!K23)</f>
        <v/>
      </c>
      <c r="L23" s="102" t="str">
        <f>IF(RES_hh_tes_in!L23=0,"",RES_hh_tes_in!L23/RES_hh_fec_in!L23)</f>
        <v/>
      </c>
      <c r="M23" s="102" t="str">
        <f>IF(RES_hh_tes_in!M23=0,"",RES_hh_tes_in!M23/RES_hh_fec_in!M23)</f>
        <v/>
      </c>
      <c r="N23" s="102" t="str">
        <f>IF(RES_hh_tes_in!N23=0,"",RES_hh_tes_in!N23/RES_hh_fec_in!N23)</f>
        <v/>
      </c>
      <c r="O23" s="102" t="str">
        <f>IF(RES_hh_tes_in!O23=0,"",RES_hh_tes_in!O23/RES_hh_fec_in!O23)</f>
        <v/>
      </c>
      <c r="P23" s="102" t="str">
        <f>IF(RES_hh_tes_in!P23=0,"",RES_hh_tes_in!P23/RES_hh_fec_in!P23)</f>
        <v/>
      </c>
      <c r="Q23" s="102" t="str">
        <f>IF(RES_hh_tes_in!Q23=0,"",RES_hh_tes_in!Q23/RES_hh_fec_in!Q23)</f>
        <v/>
      </c>
    </row>
    <row r="24" spans="1:17" ht="12" customHeight="1" x14ac:dyDescent="0.25">
      <c r="A24" s="87" t="s">
        <v>61</v>
      </c>
      <c r="B24" s="102"/>
      <c r="C24" s="102">
        <f>IF(RES_hh_tes_in!C24=0,"",RES_hh_tes_in!C24/RES_hh_fec_in!C24)</f>
        <v>0.7632309159490035</v>
      </c>
      <c r="D24" s="102" t="str">
        <f>IF(RES_hh_tes_in!D24=0,"",RES_hh_tes_in!D24/RES_hh_fec_in!D24)</f>
        <v/>
      </c>
      <c r="E24" s="102" t="str">
        <f>IF(RES_hh_tes_in!E24=0,"",RES_hh_tes_in!E24/RES_hh_fec_in!E24)</f>
        <v/>
      </c>
      <c r="F24" s="102">
        <f>IF(RES_hh_tes_in!F24=0,"",RES_hh_tes_in!F24/RES_hh_fec_in!F24)</f>
        <v>0.77032507894546665</v>
      </c>
      <c r="G24" s="102">
        <f>IF(RES_hh_tes_in!G24=0,"",RES_hh_tes_in!G24/RES_hh_fec_in!G24)</f>
        <v>0.77270810914261367</v>
      </c>
      <c r="H24" s="102">
        <f>IF(RES_hh_tes_in!H24=0,"",RES_hh_tes_in!H24/RES_hh_fec_in!H24)</f>
        <v>0.77513076240484047</v>
      </c>
      <c r="I24" s="102">
        <f>IF(RES_hh_tes_in!I24=0,"",RES_hh_tes_in!I24/RES_hh_fec_in!I24)</f>
        <v>0.77820400497484732</v>
      </c>
      <c r="J24" s="102" t="str">
        <f>IF(RES_hh_tes_in!J24=0,"",RES_hh_tes_in!J24/RES_hh_fec_in!J24)</f>
        <v/>
      </c>
      <c r="K24" s="102">
        <f>IF(RES_hh_tes_in!K24=0,"",RES_hh_tes_in!K24/RES_hh_fec_in!K24)</f>
        <v>0.782863129259044</v>
      </c>
      <c r="L24" s="102">
        <f>IF(RES_hh_tes_in!L24=0,"",RES_hh_tes_in!L24/RES_hh_fec_in!L24)</f>
        <v>0.78464057427019152</v>
      </c>
      <c r="M24" s="102">
        <f>IF(RES_hh_tes_in!M24=0,"",RES_hh_tes_in!M24/RES_hh_fec_in!M24)</f>
        <v>0.78605429944993832</v>
      </c>
      <c r="N24" s="102">
        <f>IF(RES_hh_tes_in!N24=0,"",RES_hh_tes_in!N24/RES_hh_fec_in!N24)</f>
        <v>0.78708364837961797</v>
      </c>
      <c r="O24" s="102">
        <f>IF(RES_hh_tes_in!O24=0,"",RES_hh_tes_in!O24/RES_hh_fec_in!O24)</f>
        <v>0.78801978333133182</v>
      </c>
      <c r="P24" s="102">
        <f>IF(RES_hh_tes_in!P24=0,"",RES_hh_tes_in!P24/RES_hh_fec_in!P24)</f>
        <v>0.78792806195818543</v>
      </c>
      <c r="Q24" s="102">
        <f>IF(RES_hh_tes_in!Q24=0,"",RES_hh_tes_in!Q24/RES_hh_fec_in!Q24)</f>
        <v>0.7883037377118266</v>
      </c>
    </row>
    <row r="25" spans="1:17" ht="12" customHeight="1" x14ac:dyDescent="0.25">
      <c r="A25" s="51" t="s">
        <v>60</v>
      </c>
      <c r="B25" s="104"/>
      <c r="C25" s="104">
        <f>IF(RES_hh_tes_in!C25=0,"",RES_hh_tes_in!C25/RES_hh_fec_in!C25)</f>
        <v>0.65510931892037805</v>
      </c>
      <c r="D25" s="104">
        <f>IF(RES_hh_tes_in!D25=0,"",RES_hh_tes_in!D25/RES_hh_fec_in!D25)</f>
        <v>0.66103811334415408</v>
      </c>
      <c r="E25" s="104">
        <f>IF(RES_hh_tes_in!E25=0,"",RES_hh_tes_in!E25/RES_hh_fec_in!E25)</f>
        <v>0.66343300785785508</v>
      </c>
      <c r="F25" s="104">
        <f>IF(RES_hh_tes_in!F25=0,"",RES_hh_tes_in!F25/RES_hh_fec_in!F25)</f>
        <v>0.66409937653263662</v>
      </c>
      <c r="G25" s="104">
        <f>IF(RES_hh_tes_in!G25=0,"",RES_hh_tes_in!G25/RES_hh_fec_in!G25)</f>
        <v>0.66682616476387768</v>
      </c>
      <c r="H25" s="104">
        <f>IF(RES_hh_tes_in!H25=0,"",RES_hh_tes_in!H25/RES_hh_fec_in!H25)</f>
        <v>0.66839171641085249</v>
      </c>
      <c r="I25" s="104">
        <f>IF(RES_hh_tes_in!I25=0,"",RES_hh_tes_in!I25/RES_hh_fec_in!I25)</f>
        <v>0.67628050751434954</v>
      </c>
      <c r="J25" s="104">
        <f>IF(RES_hh_tes_in!J25=0,"",RES_hh_tes_in!J25/RES_hh_fec_in!J25)</f>
        <v>0.68592152113856308</v>
      </c>
      <c r="K25" s="104">
        <f>IF(RES_hh_tes_in!K25=0,"",RES_hh_tes_in!K25/RES_hh_fec_in!K25)</f>
        <v>0.69271171958904898</v>
      </c>
      <c r="L25" s="104">
        <f>IF(RES_hh_tes_in!L25=0,"",RES_hh_tes_in!L25/RES_hh_fec_in!L25)</f>
        <v>0.68503144490246259</v>
      </c>
      <c r="M25" s="104">
        <f>IF(RES_hh_tes_in!M25=0,"",RES_hh_tes_in!M25/RES_hh_fec_in!M25)</f>
        <v>0.70060783106392621</v>
      </c>
      <c r="N25" s="104">
        <f>IF(RES_hh_tes_in!N25=0,"",RES_hh_tes_in!N25/RES_hh_fec_in!N25)</f>
        <v>0.69586979644313607</v>
      </c>
      <c r="O25" s="104">
        <f>IF(RES_hh_tes_in!O25=0,"",RES_hh_tes_in!O25/RES_hh_fec_in!O25)</f>
        <v>0.69782205278526133</v>
      </c>
      <c r="P25" s="104">
        <f>IF(RES_hh_tes_in!P25=0,"",RES_hh_tes_in!P25/RES_hh_fec_in!P25)</f>
        <v>0.69380163276491502</v>
      </c>
      <c r="Q25" s="104">
        <f>IF(RES_hh_tes_in!Q25=0,"",RES_hh_tes_in!Q25/RES_hh_fec_in!Q25)</f>
        <v>0.69462220269684383</v>
      </c>
    </row>
    <row r="26" spans="1:17" ht="12" customHeight="1" x14ac:dyDescent="0.25">
      <c r="A26" s="49" t="s">
        <v>59</v>
      </c>
      <c r="B26" s="101"/>
      <c r="C26" s="101" t="str">
        <f>IF(RES_hh_tes_in!C26=0,"",RES_hh_tes_in!C26/RES_hh_fec_in!C26)</f>
        <v/>
      </c>
      <c r="D26" s="101" t="str">
        <f>IF(RES_hh_tes_in!D26=0,"",RES_hh_tes_in!D26/RES_hh_fec_in!D26)</f>
        <v/>
      </c>
      <c r="E26" s="101" t="str">
        <f>IF(RES_hh_tes_in!E26=0,"",RES_hh_tes_in!E26/RES_hh_fec_in!E26)</f>
        <v/>
      </c>
      <c r="F26" s="101" t="str">
        <f>IF(RES_hh_tes_in!F26=0,"",RES_hh_tes_in!F26/RES_hh_fec_in!F26)</f>
        <v/>
      </c>
      <c r="G26" s="101" t="str">
        <f>IF(RES_hh_tes_in!G26=0,"",RES_hh_tes_in!G26/RES_hh_fec_in!G26)</f>
        <v/>
      </c>
      <c r="H26" s="101" t="str">
        <f>IF(RES_hh_tes_in!H26=0,"",RES_hh_tes_in!H26/RES_hh_fec_in!H26)</f>
        <v/>
      </c>
      <c r="I26" s="101" t="str">
        <f>IF(RES_hh_tes_in!I26=0,"",RES_hh_tes_in!I26/RES_hh_fec_in!I26)</f>
        <v/>
      </c>
      <c r="J26" s="101" t="str">
        <f>IF(RES_hh_tes_in!J26=0,"",RES_hh_tes_in!J26/RES_hh_fec_in!J26)</f>
        <v/>
      </c>
      <c r="K26" s="101" t="str">
        <f>IF(RES_hh_tes_in!K26=0,"",RES_hh_tes_in!K26/RES_hh_fec_in!K26)</f>
        <v/>
      </c>
      <c r="L26" s="101">
        <f>IF(RES_hh_tes_in!L26=0,"",RES_hh_tes_in!L26/RES_hh_fec_in!L26)</f>
        <v>1</v>
      </c>
      <c r="M26" s="101">
        <f>IF(RES_hh_tes_in!M26=0,"",RES_hh_tes_in!M26/RES_hh_fec_in!M26)</f>
        <v>1.0021049990497386</v>
      </c>
      <c r="N26" s="101">
        <f>IF(RES_hh_tes_in!N26=0,"",RES_hh_tes_in!N26/RES_hh_fec_in!N26)</f>
        <v>1.0018506962370011</v>
      </c>
      <c r="O26" s="101">
        <f>IF(RES_hh_tes_in!O26=0,"",RES_hh_tes_in!O26/RES_hh_fec_in!O26)</f>
        <v>1.0252524057419496</v>
      </c>
      <c r="P26" s="101">
        <f>IF(RES_hh_tes_in!P26=0,"",RES_hh_tes_in!P26/RES_hh_fec_in!P26)</f>
        <v>0.9997521583370762</v>
      </c>
      <c r="Q26" s="101">
        <f>IF(RES_hh_tes_in!Q26=0,"",RES_hh_tes_in!Q26/RES_hh_fec_in!Q26)</f>
        <v>0.99631659814336559</v>
      </c>
    </row>
    <row r="27" spans="1:17" ht="12.95" customHeight="1" x14ac:dyDescent="0.25">
      <c r="A27" s="89" t="s">
        <v>62</v>
      </c>
      <c r="B27" s="103"/>
      <c r="C27" s="103">
        <f>IF(RES_hh_tes_in!C27=0,"",RES_hh_tes_in!C27/RES_hh_fec_in!C27)</f>
        <v>0.815312111082515</v>
      </c>
      <c r="D27" s="103">
        <f>IF(RES_hh_tes_in!D27=0,"",RES_hh_tes_in!D27/RES_hh_fec_in!D27)</f>
        <v>0.57909837992062407</v>
      </c>
      <c r="E27" s="103">
        <f>IF(RES_hh_tes_in!E27=0,"",RES_hh_tes_in!E27/RES_hh_fec_in!E27)</f>
        <v>0.61073586519136303</v>
      </c>
      <c r="F27" s="103">
        <f>IF(RES_hh_tes_in!F27=0,"",RES_hh_tes_in!F27/RES_hh_fec_in!F27)</f>
        <v>0.63415988450922245</v>
      </c>
      <c r="G27" s="103">
        <f>IF(RES_hh_tes_in!G27=0,"",RES_hh_tes_in!G27/RES_hh_fec_in!G27)</f>
        <v>0.6268914944680295</v>
      </c>
      <c r="H27" s="103">
        <f>IF(RES_hh_tes_in!H27=0,"",RES_hh_tes_in!H27/RES_hh_fec_in!H27)</f>
        <v>0.603980713936489</v>
      </c>
      <c r="I27" s="103">
        <f>IF(RES_hh_tes_in!I27=0,"",RES_hh_tes_in!I27/RES_hh_fec_in!I27)</f>
        <v>0.66556351276049086</v>
      </c>
      <c r="J27" s="103">
        <f>IF(RES_hh_tes_in!J27=0,"",RES_hh_tes_in!J27/RES_hh_fec_in!J27)</f>
        <v>0.58581838471306802</v>
      </c>
      <c r="K27" s="103">
        <f>IF(RES_hh_tes_in!K27=0,"",RES_hh_tes_in!K27/RES_hh_fec_in!K27)</f>
        <v>0.76958571436966372</v>
      </c>
      <c r="L27" s="103">
        <f>IF(RES_hh_tes_in!L27=0,"",RES_hh_tes_in!L27/RES_hh_fec_in!L27)</f>
        <v>0.76826066165162621</v>
      </c>
      <c r="M27" s="103">
        <f>IF(RES_hh_tes_in!M27=0,"",RES_hh_tes_in!M27/RES_hh_fec_in!M27)</f>
        <v>0.67523762416124267</v>
      </c>
      <c r="N27" s="103">
        <f>IF(RES_hh_tes_in!N27=0,"",RES_hh_tes_in!N27/RES_hh_fec_in!N27)</f>
        <v>0.71945680114949595</v>
      </c>
      <c r="O27" s="103">
        <f>IF(RES_hh_tes_in!O27=0,"",RES_hh_tes_in!O27/RES_hh_fec_in!O27)</f>
        <v>0.60795558269370908</v>
      </c>
      <c r="P27" s="103">
        <f>IF(RES_hh_tes_in!P27=0,"",RES_hh_tes_in!P27/RES_hh_fec_in!P27)</f>
        <v>0.59140883497793761</v>
      </c>
      <c r="Q27" s="103">
        <f>IF(RES_hh_tes_in!Q27=0,"",RES_hh_tes_in!Q27/RES_hh_fec_in!Q27)</f>
        <v>0.66616324298210561</v>
      </c>
    </row>
    <row r="28" spans="1:17" ht="12" customHeight="1" x14ac:dyDescent="0.25">
      <c r="A28" s="87" t="s">
        <v>58</v>
      </c>
      <c r="B28" s="102"/>
      <c r="C28" s="102" t="str">
        <f>IF(RES_hh_tes_in!C28=0,"",RES_hh_tes_in!C28/RES_hh_fec_in!C28)</f>
        <v/>
      </c>
      <c r="D28" s="102" t="str">
        <f>IF(RES_hh_tes_in!D28=0,"",RES_hh_tes_in!D28/RES_hh_fec_in!D28)</f>
        <v/>
      </c>
      <c r="E28" s="102" t="str">
        <f>IF(RES_hh_tes_in!E28=0,"",RES_hh_tes_in!E28/RES_hh_fec_in!E28)</f>
        <v/>
      </c>
      <c r="F28" s="102" t="str">
        <f>IF(RES_hh_tes_in!F28=0,"",RES_hh_tes_in!F28/RES_hh_fec_in!F28)</f>
        <v/>
      </c>
      <c r="G28" s="102" t="str">
        <f>IF(RES_hh_tes_in!G28=0,"",RES_hh_tes_in!G28/RES_hh_fec_in!G28)</f>
        <v/>
      </c>
      <c r="H28" s="102" t="str">
        <f>IF(RES_hh_tes_in!H28=0,"",RES_hh_tes_in!H28/RES_hh_fec_in!H28)</f>
        <v/>
      </c>
      <c r="I28" s="102" t="str">
        <f>IF(RES_hh_tes_in!I28=0,"",RES_hh_tes_in!I28/RES_hh_fec_in!I28)</f>
        <v/>
      </c>
      <c r="J28" s="102" t="str">
        <f>IF(RES_hh_tes_in!J28=0,"",RES_hh_tes_in!J28/RES_hh_fec_in!J28)</f>
        <v/>
      </c>
      <c r="K28" s="102" t="str">
        <f>IF(RES_hh_tes_in!K28=0,"",RES_hh_tes_in!K28/RES_hh_fec_in!K28)</f>
        <v/>
      </c>
      <c r="L28" s="102" t="str">
        <f>IF(RES_hh_tes_in!L28=0,"",RES_hh_tes_in!L28/RES_hh_fec_in!L28)</f>
        <v/>
      </c>
      <c r="M28" s="102" t="str">
        <f>IF(RES_hh_tes_in!M28=0,"",RES_hh_tes_in!M28/RES_hh_fec_in!M28)</f>
        <v/>
      </c>
      <c r="N28" s="102" t="str">
        <f>IF(RES_hh_tes_in!N28=0,"",RES_hh_tes_in!N28/RES_hh_fec_in!N28)</f>
        <v/>
      </c>
      <c r="O28" s="102" t="str">
        <f>IF(RES_hh_tes_in!O28=0,"",RES_hh_tes_in!O28/RES_hh_fec_in!O28)</f>
        <v/>
      </c>
      <c r="P28" s="102" t="str">
        <f>IF(RES_hh_tes_in!P28=0,"",RES_hh_tes_in!P28/RES_hh_fec_in!P28)</f>
        <v/>
      </c>
      <c r="Q28" s="102" t="str">
        <f>IF(RES_hh_tes_in!Q28=0,"",RES_hh_tes_in!Q28/RES_hh_fec_in!Q28)</f>
        <v/>
      </c>
    </row>
    <row r="29" spans="1:17" s="28" customFormat="1" ht="12" customHeight="1" x14ac:dyDescent="0.25">
      <c r="A29" s="87" t="s">
        <v>84</v>
      </c>
      <c r="B29" s="102"/>
      <c r="C29" s="102" t="str">
        <f>IF(RES_hh_tes_in!C29=0,"",RES_hh_tes_in!C29/RES_hh_fec_in!C29)</f>
        <v/>
      </c>
      <c r="D29" s="102" t="str">
        <f>IF(RES_hh_tes_in!D29=0,"",RES_hh_tes_in!D29/RES_hh_fec_in!D29)</f>
        <v/>
      </c>
      <c r="E29" s="102" t="str">
        <f>IF(RES_hh_tes_in!E29=0,"",RES_hh_tes_in!E29/RES_hh_fec_in!E29)</f>
        <v/>
      </c>
      <c r="F29" s="102" t="str">
        <f>IF(RES_hh_tes_in!F29=0,"",RES_hh_tes_in!F29/RES_hh_fec_in!F29)</f>
        <v/>
      </c>
      <c r="G29" s="102" t="str">
        <f>IF(RES_hh_tes_in!G29=0,"",RES_hh_tes_in!G29/RES_hh_fec_in!G29)</f>
        <v/>
      </c>
      <c r="H29" s="102" t="str">
        <f>IF(RES_hh_tes_in!H29=0,"",RES_hh_tes_in!H29/RES_hh_fec_in!H29)</f>
        <v/>
      </c>
      <c r="I29" s="102" t="str">
        <f>IF(RES_hh_tes_in!I29=0,"",RES_hh_tes_in!I29/RES_hh_fec_in!I29)</f>
        <v/>
      </c>
      <c r="J29" s="102" t="str">
        <f>IF(RES_hh_tes_in!J29=0,"",RES_hh_tes_in!J29/RES_hh_fec_in!J29)</f>
        <v/>
      </c>
      <c r="K29" s="102" t="str">
        <f>IF(RES_hh_tes_in!K29=0,"",RES_hh_tes_in!K29/RES_hh_fec_in!K29)</f>
        <v/>
      </c>
      <c r="L29" s="102" t="str">
        <f>IF(RES_hh_tes_in!L29=0,"",RES_hh_tes_in!L29/RES_hh_fec_in!L29)</f>
        <v/>
      </c>
      <c r="M29" s="102" t="str">
        <f>IF(RES_hh_tes_in!M29=0,"",RES_hh_tes_in!M29/RES_hh_fec_in!M29)</f>
        <v/>
      </c>
      <c r="N29" s="102" t="str">
        <f>IF(RES_hh_tes_in!N29=0,"",RES_hh_tes_in!N29/RES_hh_fec_in!N29)</f>
        <v/>
      </c>
      <c r="O29" s="102" t="str">
        <f>IF(RES_hh_tes_in!O29=0,"",RES_hh_tes_in!O29/RES_hh_fec_in!O29)</f>
        <v/>
      </c>
      <c r="P29" s="102" t="str">
        <f>IF(RES_hh_tes_in!P29=0,"",RES_hh_tes_in!P29/RES_hh_fec_in!P29)</f>
        <v/>
      </c>
      <c r="Q29" s="102" t="str">
        <f>IF(RES_hh_tes_in!Q29=0,"",RES_hh_tes_in!Q29/RES_hh_fec_in!Q29)</f>
        <v/>
      </c>
    </row>
    <row r="30" spans="1:17" ht="12" customHeight="1" x14ac:dyDescent="0.25">
      <c r="A30" s="87" t="s">
        <v>109</v>
      </c>
      <c r="B30" s="102"/>
      <c r="C30" s="102" t="str">
        <f>IF(RES_hh_tes_in!C30=0,"",RES_hh_tes_in!C30/RES_hh_fec_in!C30)</f>
        <v/>
      </c>
      <c r="D30" s="102">
        <f>IF(RES_hh_tes_in!D30=0,"",RES_hh_tes_in!D30/RES_hh_fec_in!D30)</f>
        <v>0.48880940455679434</v>
      </c>
      <c r="E30" s="102">
        <f>IF(RES_hh_tes_in!E30=0,"",RES_hh_tes_in!E30/RES_hh_fec_in!E30)</f>
        <v>0.4938580310736807</v>
      </c>
      <c r="F30" s="102">
        <f>IF(RES_hh_tes_in!F30=0,"",RES_hh_tes_in!F30/RES_hh_fec_in!F30)</f>
        <v>0.49911511464531233</v>
      </c>
      <c r="G30" s="102">
        <f>IF(RES_hh_tes_in!G30=0,"",RES_hh_tes_in!G30/RES_hh_fec_in!G30)</f>
        <v>0.50433255320661896</v>
      </c>
      <c r="H30" s="102">
        <f>IF(RES_hh_tes_in!H30=0,"",RES_hh_tes_in!H30/RES_hh_fec_in!H30)</f>
        <v>0.50976259631207832</v>
      </c>
      <c r="I30" s="102">
        <f>IF(RES_hh_tes_in!I30=0,"",RES_hh_tes_in!I30/RES_hh_fec_in!I30)</f>
        <v>0.51642286810448512</v>
      </c>
      <c r="J30" s="102">
        <f>IF(RES_hh_tes_in!J30=0,"",RES_hh_tes_in!J30/RES_hh_fec_in!J30)</f>
        <v>0.52139427842173813</v>
      </c>
      <c r="K30" s="102">
        <f>IF(RES_hh_tes_in!K30=0,"",RES_hh_tes_in!K30/RES_hh_fec_in!K30)</f>
        <v>0.51866589195238255</v>
      </c>
      <c r="L30" s="102">
        <f>IF(RES_hh_tes_in!L30=0,"",RES_hh_tes_in!L30/RES_hh_fec_in!L30)</f>
        <v>0.51709339246823449</v>
      </c>
      <c r="M30" s="102">
        <f>IF(RES_hh_tes_in!M30=0,"",RES_hh_tes_in!M30/RES_hh_fec_in!M30)</f>
        <v>0.51656961688128933</v>
      </c>
      <c r="N30" s="102">
        <f>IF(RES_hh_tes_in!N30=0,"",RES_hh_tes_in!N30/RES_hh_fec_in!N30)</f>
        <v>0.51526413866743015</v>
      </c>
      <c r="O30" s="102">
        <f>IF(RES_hh_tes_in!O30=0,"",RES_hh_tes_in!O30/RES_hh_fec_in!O30)</f>
        <v>0.51444713224102623</v>
      </c>
      <c r="P30" s="102">
        <f>IF(RES_hh_tes_in!P30=0,"",RES_hh_tes_in!P30/RES_hh_fec_in!P30)</f>
        <v>0.51660845363560703</v>
      </c>
      <c r="Q30" s="102">
        <f>IF(RES_hh_tes_in!Q30=0,"",RES_hh_tes_in!Q30/RES_hh_fec_in!Q30)</f>
        <v>0.51981937570342551</v>
      </c>
    </row>
    <row r="31" spans="1:17" ht="12" customHeight="1" x14ac:dyDescent="0.25">
      <c r="A31" s="87" t="s">
        <v>55</v>
      </c>
      <c r="B31" s="102"/>
      <c r="C31" s="102" t="str">
        <f>IF(RES_hh_tes_in!C31=0,"",RES_hh_tes_in!C31/RES_hh_fec_in!C31)</f>
        <v/>
      </c>
      <c r="D31" s="102" t="str">
        <f>IF(RES_hh_tes_in!D31=0,"",RES_hh_tes_in!D31/RES_hh_fec_in!D31)</f>
        <v/>
      </c>
      <c r="E31" s="102" t="str">
        <f>IF(RES_hh_tes_in!E31=0,"",RES_hh_tes_in!E31/RES_hh_fec_in!E31)</f>
        <v/>
      </c>
      <c r="F31" s="102" t="str">
        <f>IF(RES_hh_tes_in!F31=0,"",RES_hh_tes_in!F31/RES_hh_fec_in!F31)</f>
        <v/>
      </c>
      <c r="G31" s="102" t="str">
        <f>IF(RES_hh_tes_in!G31=0,"",RES_hh_tes_in!G31/RES_hh_fec_in!G31)</f>
        <v/>
      </c>
      <c r="H31" s="102" t="str">
        <f>IF(RES_hh_tes_in!H31=0,"",RES_hh_tes_in!H31/RES_hh_fec_in!H31)</f>
        <v/>
      </c>
      <c r="I31" s="102" t="str">
        <f>IF(RES_hh_tes_in!I31=0,"",RES_hh_tes_in!I31/RES_hh_fec_in!I31)</f>
        <v/>
      </c>
      <c r="J31" s="102" t="str">
        <f>IF(RES_hh_tes_in!J31=0,"",RES_hh_tes_in!J31/RES_hh_fec_in!J31)</f>
        <v/>
      </c>
      <c r="K31" s="102" t="str">
        <f>IF(RES_hh_tes_in!K31=0,"",RES_hh_tes_in!K31/RES_hh_fec_in!K31)</f>
        <v/>
      </c>
      <c r="L31" s="102" t="str">
        <f>IF(RES_hh_tes_in!L31=0,"",RES_hh_tes_in!L31/RES_hh_fec_in!L31)</f>
        <v/>
      </c>
      <c r="M31" s="102" t="str">
        <f>IF(RES_hh_tes_in!M31=0,"",RES_hh_tes_in!M31/RES_hh_fec_in!M31)</f>
        <v/>
      </c>
      <c r="N31" s="102" t="str">
        <f>IF(RES_hh_tes_in!N31=0,"",RES_hh_tes_in!N31/RES_hh_fec_in!N31)</f>
        <v/>
      </c>
      <c r="O31" s="102" t="str">
        <f>IF(RES_hh_tes_in!O31=0,"",RES_hh_tes_in!O31/RES_hh_fec_in!O31)</f>
        <v/>
      </c>
      <c r="P31" s="102" t="str">
        <f>IF(RES_hh_tes_in!P31=0,"",RES_hh_tes_in!P31/RES_hh_fec_in!P31)</f>
        <v/>
      </c>
      <c r="Q31" s="102" t="str">
        <f>IF(RES_hh_tes_in!Q31=0,"",RES_hh_tes_in!Q31/RES_hh_fec_in!Q31)</f>
        <v/>
      </c>
    </row>
    <row r="32" spans="1:17" ht="12" customHeight="1" x14ac:dyDescent="0.25">
      <c r="A32" s="49" t="s">
        <v>60</v>
      </c>
      <c r="B32" s="101"/>
      <c r="C32" s="101">
        <f>IF(RES_hh_tes_in!C32=0,"",RES_hh_tes_in!C32/RES_hh_fec_in!C32)</f>
        <v>0.815312111082515</v>
      </c>
      <c r="D32" s="101">
        <f>IF(RES_hh_tes_in!D32=0,"",RES_hh_tes_in!D32/RES_hh_fec_in!D32)</f>
        <v>0.81609388750809653</v>
      </c>
      <c r="E32" s="101">
        <f>IF(RES_hh_tes_in!E32=0,"",RES_hh_tes_in!E32/RES_hh_fec_in!E32)</f>
        <v>0.81685368594186947</v>
      </c>
      <c r="F32" s="101">
        <f>IF(RES_hh_tes_in!F32=0,"",RES_hh_tes_in!F32/RES_hh_fec_in!F32)</f>
        <v>0.82035088162921077</v>
      </c>
      <c r="G32" s="101">
        <f>IF(RES_hh_tes_in!G32=0,"",RES_hh_tes_in!G32/RES_hh_fec_in!G32)</f>
        <v>0.82542741061556901</v>
      </c>
      <c r="H32" s="101">
        <f>IF(RES_hh_tes_in!H32=0,"",RES_hh_tes_in!H32/RES_hh_fec_in!H32)</f>
        <v>0.82734346478202991</v>
      </c>
      <c r="I32" s="101">
        <f>IF(RES_hh_tes_in!I32=0,"",RES_hh_tes_in!I32/RES_hh_fec_in!I32)</f>
        <v>0.82912303754140504</v>
      </c>
      <c r="J32" s="101">
        <f>IF(RES_hh_tes_in!J32=0,"",RES_hh_tes_in!J32/RES_hh_fec_in!J32)</f>
        <v>0.8329421660548828</v>
      </c>
      <c r="K32" s="101">
        <f>IF(RES_hh_tes_in!K32=0,"",RES_hh_tes_in!K32/RES_hh_fec_in!K32)</f>
        <v>0.83263835337444325</v>
      </c>
      <c r="L32" s="101">
        <f>IF(RES_hh_tes_in!L32=0,"",RES_hh_tes_in!L32/RES_hh_fec_in!L32)</f>
        <v>0.83352051154226237</v>
      </c>
      <c r="M32" s="101">
        <f>IF(RES_hh_tes_in!M32=0,"",RES_hh_tes_in!M32/RES_hh_fec_in!M32)</f>
        <v>0.83576550832782981</v>
      </c>
      <c r="N32" s="101">
        <f>IF(RES_hh_tes_in!N32=0,"",RES_hh_tes_in!N32/RES_hh_fec_in!N32)</f>
        <v>0.837854494801892</v>
      </c>
      <c r="O32" s="101">
        <f>IF(RES_hh_tes_in!O32=0,"",RES_hh_tes_in!O32/RES_hh_fec_in!O32)</f>
        <v>0.83856468651742644</v>
      </c>
      <c r="P32" s="101">
        <f>IF(RES_hh_tes_in!P32=0,"",RES_hh_tes_in!P32/RES_hh_fec_in!P32)</f>
        <v>0.83893044763469504</v>
      </c>
      <c r="Q32" s="101">
        <f>IF(RES_hh_tes_in!Q32=0,"",RES_hh_tes_in!Q32/RES_hh_fec_in!Q32)</f>
        <v>0.84044565922104431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/>
      <c r="C3" s="100">
        <f t="shared" ref="C3:Q3" si="0">SUM(C4,C15,C17,C27)</f>
        <v>3.7173890834368755</v>
      </c>
      <c r="D3" s="100">
        <f t="shared" si="0"/>
        <v>273.83631793590945</v>
      </c>
      <c r="E3" s="100">
        <f t="shared" si="0"/>
        <v>208.76081808816002</v>
      </c>
      <c r="F3" s="100">
        <f t="shared" si="0"/>
        <v>156.49822397148574</v>
      </c>
      <c r="G3" s="100">
        <f t="shared" si="0"/>
        <v>107.40268979600182</v>
      </c>
      <c r="H3" s="100">
        <f t="shared" si="0"/>
        <v>144.7865141647631</v>
      </c>
      <c r="I3" s="100">
        <f t="shared" si="0"/>
        <v>125.11535422030491</v>
      </c>
      <c r="J3" s="100">
        <f t="shared" si="0"/>
        <v>125.07523611484686</v>
      </c>
      <c r="K3" s="100">
        <f t="shared" si="0"/>
        <v>157.15782147072309</v>
      </c>
      <c r="L3" s="100">
        <f t="shared" si="0"/>
        <v>116.33861879998581</v>
      </c>
      <c r="M3" s="100">
        <f t="shared" si="0"/>
        <v>73.741807479155241</v>
      </c>
      <c r="N3" s="100">
        <f t="shared" si="0"/>
        <v>38.139241538731788</v>
      </c>
      <c r="O3" s="100">
        <f t="shared" si="0"/>
        <v>107.5414329038675</v>
      </c>
      <c r="P3" s="100">
        <f t="shared" si="0"/>
        <v>104.94080820287051</v>
      </c>
      <c r="Q3" s="100">
        <f t="shared" si="0"/>
        <v>71.072699098528716</v>
      </c>
    </row>
    <row r="4" spans="1:17" ht="12.95" customHeight="1" x14ac:dyDescent="0.25">
      <c r="A4" s="89" t="s">
        <v>65</v>
      </c>
      <c r="B4" s="96"/>
      <c r="C4" s="96">
        <f t="shared" ref="C4:Q4" si="1">SUM(C5:C14)</f>
        <v>3.7173890834368755</v>
      </c>
      <c r="D4" s="96">
        <f t="shared" si="1"/>
        <v>255.58545306874697</v>
      </c>
      <c r="E4" s="96">
        <f t="shared" si="1"/>
        <v>183.46304666610234</v>
      </c>
      <c r="F4" s="96">
        <f t="shared" si="1"/>
        <v>140.35474420405484</v>
      </c>
      <c r="G4" s="96">
        <f t="shared" si="1"/>
        <v>89.472595646479604</v>
      </c>
      <c r="H4" s="96">
        <f t="shared" si="1"/>
        <v>123.08765400131259</v>
      </c>
      <c r="I4" s="96">
        <f t="shared" si="1"/>
        <v>105.31306551524223</v>
      </c>
      <c r="J4" s="96">
        <f t="shared" si="1"/>
        <v>105.67553845907575</v>
      </c>
      <c r="K4" s="96">
        <f t="shared" si="1"/>
        <v>134.57905622358493</v>
      </c>
      <c r="L4" s="96">
        <f t="shared" si="1"/>
        <v>102.50630548941966</v>
      </c>
      <c r="M4" s="96">
        <f t="shared" si="1"/>
        <v>59.242876827140108</v>
      </c>
      <c r="N4" s="96">
        <f t="shared" si="1"/>
        <v>31.633353434163812</v>
      </c>
      <c r="O4" s="96">
        <f t="shared" si="1"/>
        <v>85.234823181053656</v>
      </c>
      <c r="P4" s="96">
        <f t="shared" si="1"/>
        <v>77.97413600394151</v>
      </c>
      <c r="Q4" s="96">
        <f t="shared" si="1"/>
        <v>51.819454456686408</v>
      </c>
    </row>
    <row r="5" spans="1:17" ht="12" customHeight="1" x14ac:dyDescent="0.25">
      <c r="A5" s="87" t="s">
        <v>58</v>
      </c>
      <c r="B5" s="95"/>
      <c r="C5" s="95">
        <v>3.7173890834368755</v>
      </c>
      <c r="D5" s="95">
        <v>95.565194931571014</v>
      </c>
      <c r="E5" s="95">
        <v>7.0656500733874186</v>
      </c>
      <c r="F5" s="95">
        <v>14.032178222586962</v>
      </c>
      <c r="G5" s="95">
        <v>0</v>
      </c>
      <c r="H5" s="95">
        <v>3.958818692482351</v>
      </c>
      <c r="I5" s="95">
        <v>6.1383587146348155</v>
      </c>
      <c r="J5" s="95">
        <v>7.3724350644675853</v>
      </c>
      <c r="K5" s="95">
        <v>16.35883382343475</v>
      </c>
      <c r="L5" s="95">
        <v>7.5478508999471172</v>
      </c>
      <c r="M5" s="95">
        <v>4.9770531775206672</v>
      </c>
      <c r="N5" s="95">
        <v>0</v>
      </c>
      <c r="O5" s="95">
        <v>0</v>
      </c>
      <c r="P5" s="95">
        <v>0</v>
      </c>
      <c r="Q5" s="95">
        <v>0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ht="12" customHeight="1" x14ac:dyDescent="0.25">
      <c r="A8" s="87" t="s">
        <v>109</v>
      </c>
      <c r="B8" s="95"/>
      <c r="C8" s="95">
        <v>0</v>
      </c>
      <c r="D8" s="95">
        <v>160.02025813717594</v>
      </c>
      <c r="E8" s="95">
        <v>176.39739659271493</v>
      </c>
      <c r="F8" s="95">
        <v>126.32256598146789</v>
      </c>
      <c r="G8" s="95">
        <v>89.472595646479604</v>
      </c>
      <c r="H8" s="95">
        <v>119.12883530883023</v>
      </c>
      <c r="I8" s="95">
        <v>99.17470680060741</v>
      </c>
      <c r="J8" s="95">
        <v>98.303103394608172</v>
      </c>
      <c r="K8" s="95">
        <v>118.22022240015016</v>
      </c>
      <c r="L8" s="95">
        <v>94.958454589472538</v>
      </c>
      <c r="M8" s="95">
        <v>54.265823649619442</v>
      </c>
      <c r="N8" s="95">
        <v>31.633353434163812</v>
      </c>
      <c r="O8" s="95">
        <v>85.234823181053656</v>
      </c>
      <c r="P8" s="95">
        <v>77.97413600394151</v>
      </c>
      <c r="Q8" s="95">
        <v>51.819454456686408</v>
      </c>
    </row>
    <row r="9" spans="1:17" ht="12" customHeight="1" x14ac:dyDescent="0.25">
      <c r="A9" s="87" t="s">
        <v>55</v>
      </c>
      <c r="B9" s="95"/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/>
      <c r="C15" s="96">
        <f t="shared" ref="C15:Q15" si="2">C16</f>
        <v>0</v>
      </c>
      <c r="D15" s="96">
        <f t="shared" si="2"/>
        <v>0</v>
      </c>
      <c r="E15" s="96">
        <f t="shared" si="2"/>
        <v>0</v>
      </c>
      <c r="F15" s="96">
        <f t="shared" si="2"/>
        <v>0</v>
      </c>
      <c r="G15" s="96">
        <f t="shared" si="2"/>
        <v>0</v>
      </c>
      <c r="H15" s="96">
        <f t="shared" si="2"/>
        <v>0</v>
      </c>
      <c r="I15" s="96">
        <f t="shared" si="2"/>
        <v>0</v>
      </c>
      <c r="J15" s="96">
        <f t="shared" si="2"/>
        <v>0</v>
      </c>
      <c r="K15" s="96">
        <f t="shared" si="2"/>
        <v>0</v>
      </c>
      <c r="L15" s="96">
        <f t="shared" si="2"/>
        <v>0</v>
      </c>
      <c r="M15" s="96">
        <f t="shared" si="2"/>
        <v>0</v>
      </c>
      <c r="N15" s="96">
        <f t="shared" si="2"/>
        <v>0</v>
      </c>
      <c r="O15" s="96">
        <f t="shared" si="2"/>
        <v>0</v>
      </c>
      <c r="P15" s="96">
        <f t="shared" si="2"/>
        <v>0</v>
      </c>
      <c r="Q15" s="96">
        <f t="shared" si="2"/>
        <v>0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/>
      <c r="C17" s="96">
        <f t="shared" ref="C17:Q17" si="3">SUM(C18:C26)</f>
        <v>0</v>
      </c>
      <c r="D17" s="96">
        <f t="shared" si="3"/>
        <v>10.866688788534304</v>
      </c>
      <c r="E17" s="96">
        <f t="shared" si="3"/>
        <v>18.899200124846487</v>
      </c>
      <c r="F17" s="96">
        <f t="shared" si="3"/>
        <v>10.412556799063415</v>
      </c>
      <c r="G17" s="96">
        <f t="shared" si="3"/>
        <v>11.532299436067184</v>
      </c>
      <c r="H17" s="96">
        <f t="shared" si="3"/>
        <v>13.658351071063526</v>
      </c>
      <c r="I17" s="96">
        <f t="shared" si="3"/>
        <v>12.379099524566115</v>
      </c>
      <c r="J17" s="96">
        <f t="shared" si="3"/>
        <v>12.111028260812772</v>
      </c>
      <c r="K17" s="96">
        <f t="shared" si="3"/>
        <v>20.369254456536119</v>
      </c>
      <c r="L17" s="96">
        <f t="shared" si="3"/>
        <v>12.310564920553539</v>
      </c>
      <c r="M17" s="96">
        <f t="shared" si="3"/>
        <v>9.2963421205034127</v>
      </c>
      <c r="N17" s="96">
        <f t="shared" si="3"/>
        <v>3.2992676753326156</v>
      </c>
      <c r="O17" s="96">
        <f t="shared" si="3"/>
        <v>14.78359308828934</v>
      </c>
      <c r="P17" s="96">
        <f t="shared" si="3"/>
        <v>18.257657734897592</v>
      </c>
      <c r="Q17" s="96">
        <f t="shared" si="3"/>
        <v>13.27321314131075</v>
      </c>
    </row>
    <row r="18" spans="1:17" ht="12" customHeight="1" x14ac:dyDescent="0.25">
      <c r="A18" s="87" t="s">
        <v>58</v>
      </c>
      <c r="B18" s="95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5">
        <v>0</v>
      </c>
      <c r="J18" s="95">
        <v>0</v>
      </c>
      <c r="K18" s="95">
        <v>0</v>
      </c>
      <c r="L18" s="95">
        <v>0</v>
      </c>
      <c r="M18" s="95">
        <v>0</v>
      </c>
      <c r="N18" s="95">
        <v>0</v>
      </c>
      <c r="O18" s="95">
        <v>0</v>
      </c>
      <c r="P18" s="95">
        <v>0</v>
      </c>
      <c r="Q18" s="95">
        <v>0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5">
        <v>0</v>
      </c>
      <c r="J20" s="95">
        <v>0</v>
      </c>
      <c r="K20" s="95">
        <v>0</v>
      </c>
      <c r="L20" s="95">
        <v>0</v>
      </c>
      <c r="M20" s="95">
        <v>0</v>
      </c>
      <c r="N20" s="95">
        <v>0</v>
      </c>
      <c r="O20" s="95">
        <v>0</v>
      </c>
      <c r="P20" s="95">
        <v>0</v>
      </c>
      <c r="Q20" s="95">
        <v>0</v>
      </c>
    </row>
    <row r="21" spans="1:17" ht="12" customHeight="1" x14ac:dyDescent="0.25">
      <c r="A21" s="87" t="s">
        <v>109</v>
      </c>
      <c r="B21" s="95"/>
      <c r="C21" s="95">
        <v>0</v>
      </c>
      <c r="D21" s="95">
        <v>10.866688788534304</v>
      </c>
      <c r="E21" s="95">
        <v>18.899200124846487</v>
      </c>
      <c r="F21" s="95">
        <v>10.412556799063415</v>
      </c>
      <c r="G21" s="95">
        <v>11.532299436067184</v>
      </c>
      <c r="H21" s="95">
        <v>13.658351071063526</v>
      </c>
      <c r="I21" s="95">
        <v>12.379099524566115</v>
      </c>
      <c r="J21" s="95">
        <v>12.111028260812772</v>
      </c>
      <c r="K21" s="95">
        <v>20.369254456536119</v>
      </c>
      <c r="L21" s="95">
        <v>12.310564920553539</v>
      </c>
      <c r="M21" s="95">
        <v>9.2963421205034127</v>
      </c>
      <c r="N21" s="95">
        <v>3.2992676753326156</v>
      </c>
      <c r="O21" s="95">
        <v>14.78359308828934</v>
      </c>
      <c r="P21" s="95">
        <v>18.257657734897592</v>
      </c>
      <c r="Q21" s="95">
        <v>13.27321314131075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4">SUM(C28:C32)</f>
        <v>0</v>
      </c>
      <c r="D27" s="96">
        <f t="shared" si="4"/>
        <v>7.3841760786281885</v>
      </c>
      <c r="E27" s="96">
        <f t="shared" si="4"/>
        <v>6.3985712972111868</v>
      </c>
      <c r="F27" s="96">
        <f t="shared" si="4"/>
        <v>5.7309229683674934</v>
      </c>
      <c r="G27" s="96">
        <f t="shared" si="4"/>
        <v>6.3977947134550233</v>
      </c>
      <c r="H27" s="96">
        <f t="shared" si="4"/>
        <v>8.0405090923869853</v>
      </c>
      <c r="I27" s="96">
        <f t="shared" si="4"/>
        <v>7.4231891804965651</v>
      </c>
      <c r="J27" s="96">
        <f t="shared" si="4"/>
        <v>7.2886693949583261</v>
      </c>
      <c r="K27" s="96">
        <f t="shared" si="4"/>
        <v>2.2095107906020601</v>
      </c>
      <c r="L27" s="96">
        <f t="shared" si="4"/>
        <v>1.5217483900126081</v>
      </c>
      <c r="M27" s="96">
        <f t="shared" si="4"/>
        <v>5.2025885315117186</v>
      </c>
      <c r="N27" s="96">
        <f t="shared" si="4"/>
        <v>3.2066204292353602</v>
      </c>
      <c r="O27" s="96">
        <f t="shared" si="4"/>
        <v>7.5230166345245131</v>
      </c>
      <c r="P27" s="96">
        <f t="shared" si="4"/>
        <v>8.7090144640314104</v>
      </c>
      <c r="Q27" s="96">
        <f t="shared" si="4"/>
        <v>5.980031500531557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0</v>
      </c>
      <c r="D30" s="95">
        <v>7.3841760786281885</v>
      </c>
      <c r="E30" s="95">
        <v>6.3985712972111868</v>
      </c>
      <c r="F30" s="95">
        <v>5.7309229683674934</v>
      </c>
      <c r="G30" s="95">
        <v>6.3977947134550233</v>
      </c>
      <c r="H30" s="95">
        <v>8.0405090923869853</v>
      </c>
      <c r="I30" s="95">
        <v>7.4231891804965651</v>
      </c>
      <c r="J30" s="95">
        <v>7.2886693949583261</v>
      </c>
      <c r="K30" s="95">
        <v>2.2095107906020601</v>
      </c>
      <c r="L30" s="95">
        <v>1.5217483900126081</v>
      </c>
      <c r="M30" s="95">
        <v>5.2025885315117186</v>
      </c>
      <c r="N30" s="95">
        <v>3.2066204292353602</v>
      </c>
      <c r="O30" s="95">
        <v>7.5230166345245131</v>
      </c>
      <c r="P30" s="95">
        <v>8.7090144640314104</v>
      </c>
      <c r="Q30" s="95">
        <v>5.980031500531557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/>
      <c r="C3" s="100">
        <f>IF(RES_hh_fec_in!C3=0,0,1000000/0.086*RES_hh_fec_in!C3/RES_hh_num_in!C3)</f>
        <v>17660.037954277585</v>
      </c>
      <c r="D3" s="100">
        <f>IF(RES_hh_fec_in!D3=0,0,1000000/0.086*RES_hh_fec_in!D3/RES_hh_num_in!D3)</f>
        <v>21480.305676111129</v>
      </c>
      <c r="E3" s="100">
        <f>IF(RES_hh_fec_in!E3=0,0,1000000/0.086*RES_hh_fec_in!E3/RES_hh_num_in!E3)</f>
        <v>19641.307368550591</v>
      </c>
      <c r="F3" s="100">
        <f>IF(RES_hh_fec_in!F3=0,0,1000000/0.086*RES_hh_fec_in!F3/RES_hh_num_in!F3)</f>
        <v>17971.405967809242</v>
      </c>
      <c r="G3" s="100">
        <f>IF(RES_hh_fec_in!G3=0,0,1000000/0.086*RES_hh_fec_in!G3/RES_hh_num_in!G3)</f>
        <v>16380.209127204713</v>
      </c>
      <c r="H3" s="100">
        <f>IF(RES_hh_fec_in!H3=0,0,1000000/0.086*RES_hh_fec_in!H3/RES_hh_num_in!H3)</f>
        <v>15084.991598911449</v>
      </c>
      <c r="I3" s="100">
        <f>IF(RES_hh_fec_in!I3=0,0,1000000/0.086*RES_hh_fec_in!I3/RES_hh_num_in!I3)</f>
        <v>13206.663768929924</v>
      </c>
      <c r="J3" s="100">
        <f>IF(RES_hh_fec_in!J3=0,0,1000000/0.086*RES_hh_fec_in!J3/RES_hh_num_in!J3)</f>
        <v>14296.224824388495</v>
      </c>
      <c r="K3" s="100">
        <f>IF(RES_hh_fec_in!K3=0,0,1000000/0.086*RES_hh_fec_in!K3/RES_hh_num_in!K3)</f>
        <v>13975.465466035021</v>
      </c>
      <c r="L3" s="100">
        <f>IF(RES_hh_fec_in!L3=0,0,1000000/0.086*RES_hh_fec_in!L3/RES_hh_num_in!L3)</f>
        <v>14445.046824601692</v>
      </c>
      <c r="M3" s="100">
        <f>IF(RES_hh_fec_in!M3=0,0,1000000/0.086*RES_hh_fec_in!M3/RES_hh_num_in!M3)</f>
        <v>13307.289973656108</v>
      </c>
      <c r="N3" s="100">
        <f>IF(RES_hh_fec_in!N3=0,0,1000000/0.086*RES_hh_fec_in!N3/RES_hh_num_in!N3)</f>
        <v>12935.821309746956</v>
      </c>
      <c r="O3" s="100">
        <f>IF(RES_hh_fec_in!O3=0,0,1000000/0.086*RES_hh_fec_in!O3/RES_hh_num_in!O3)</f>
        <v>15040.197656182778</v>
      </c>
      <c r="P3" s="100">
        <f>IF(RES_hh_fec_in!P3=0,0,1000000/0.086*RES_hh_fec_in!P3/RES_hh_num_in!P3)</f>
        <v>13223.267050988998</v>
      </c>
      <c r="Q3" s="100">
        <f>IF(RES_hh_fec_in!Q3=0,0,1000000/0.086*RES_hh_fec_in!Q3/RES_hh_num_in!Q3)</f>
        <v>12047.386057214973</v>
      </c>
    </row>
    <row r="4" spans="1:17" ht="12.95" customHeight="1" x14ac:dyDescent="0.25">
      <c r="A4" s="89" t="s">
        <v>65</v>
      </c>
      <c r="B4" s="96"/>
      <c r="C4" s="96">
        <f>IF(RES_hh_fec_in!C4=0,0,1000000/0.086*RES_hh_fec_in!C4/RES_hh_num_in!C4)</f>
        <v>15664.657733242699</v>
      </c>
      <c r="D4" s="96">
        <f>IF(RES_hh_fec_in!D4=0,0,1000000/0.086*RES_hh_fec_in!D4/RES_hh_num_in!D4)</f>
        <v>18770.420674767538</v>
      </c>
      <c r="E4" s="96">
        <f>IF(RES_hh_fec_in!E4=0,0,1000000/0.086*RES_hh_fec_in!E4/RES_hh_num_in!E4)</f>
        <v>16879.402905103489</v>
      </c>
      <c r="F4" s="96">
        <f>IF(RES_hh_fec_in!F4=0,0,1000000/0.086*RES_hh_fec_in!F4/RES_hh_num_in!F4)</f>
        <v>15324.325339882576</v>
      </c>
      <c r="G4" s="96">
        <f>IF(RES_hh_fec_in!G4=0,0,1000000/0.086*RES_hh_fec_in!G4/RES_hh_num_in!G4)</f>
        <v>13813.021303447069</v>
      </c>
      <c r="H4" s="96">
        <f>IF(RES_hh_fec_in!H4=0,0,1000000/0.086*RES_hh_fec_in!H4/RES_hh_num_in!H4)</f>
        <v>12298.755522455962</v>
      </c>
      <c r="I4" s="96">
        <f>IF(RES_hh_fec_in!I4=0,0,1000000/0.086*RES_hh_fec_in!I4/RES_hh_num_in!I4)</f>
        <v>10498.468814304186</v>
      </c>
      <c r="J4" s="96">
        <f>IF(RES_hh_fec_in!J4=0,0,1000000/0.086*RES_hh_fec_in!J4/RES_hh_num_in!J4)</f>
        <v>11317.25176002797</v>
      </c>
      <c r="K4" s="96">
        <f>IF(RES_hh_fec_in!K4=0,0,1000000/0.086*RES_hh_fec_in!K4/RES_hh_num_in!K4)</f>
        <v>11269.724638564825</v>
      </c>
      <c r="L4" s="96">
        <f>IF(RES_hh_fec_in!L4=0,0,1000000/0.086*RES_hh_fec_in!L4/RES_hh_num_in!L4)</f>
        <v>11823.010476322634</v>
      </c>
      <c r="M4" s="96">
        <f>IF(RES_hh_fec_in!M4=0,0,1000000/0.086*RES_hh_fec_in!M4/RES_hh_num_in!M4)</f>
        <v>10639.002863832111</v>
      </c>
      <c r="N4" s="96">
        <f>IF(RES_hh_fec_in!N4=0,0,1000000/0.086*RES_hh_fec_in!N4/RES_hh_num_in!N4)</f>
        <v>10248.955962122103</v>
      </c>
      <c r="O4" s="96">
        <f>IF(RES_hh_fec_in!O4=0,0,1000000/0.086*RES_hh_fec_in!O4/RES_hh_num_in!O4)</f>
        <v>11969.407181615519</v>
      </c>
      <c r="P4" s="96">
        <f>IF(RES_hh_fec_in!P4=0,0,1000000/0.086*RES_hh_fec_in!P4/RES_hh_num_in!P4)</f>
        <v>9721.4250090786227</v>
      </c>
      <c r="Q4" s="96">
        <f>IF(RES_hh_fec_in!Q4=0,0,1000000/0.086*RES_hh_fec_in!Q4/RES_hh_num_in!Q4)</f>
        <v>8423.9888899440302</v>
      </c>
    </row>
    <row r="5" spans="1:17" ht="12" customHeight="1" x14ac:dyDescent="0.25">
      <c r="A5" s="87" t="s">
        <v>58</v>
      </c>
      <c r="B5" s="95"/>
      <c r="C5" s="95">
        <f>IF(RES_hh_fec_in!C5=0,0,1000000/0.086*RES_hh_fec_in!C5/RES_hh_num_in!C5)</f>
        <v>22140.759230859632</v>
      </c>
      <c r="D5" s="95">
        <f>IF(RES_hh_fec_in!D5=0,0,1000000/0.086*RES_hh_fec_in!D5/RES_hh_num_in!D5)</f>
        <v>25874.346191465065</v>
      </c>
      <c r="E5" s="95">
        <f>IF(RES_hh_fec_in!E5=0,0,1000000/0.086*RES_hh_fec_in!E5/RES_hh_num_in!E5)</f>
        <v>17040.49020941589</v>
      </c>
      <c r="F5" s="95">
        <f>IF(RES_hh_fec_in!F5=0,0,1000000/0.086*RES_hh_fec_in!F5/RES_hh_num_in!F5)</f>
        <v>21471.057052982385</v>
      </c>
      <c r="G5" s="95">
        <f>IF(RES_hh_fec_in!G5=0,0,1000000/0.086*RES_hh_fec_in!G5/RES_hh_num_in!G5)</f>
        <v>0</v>
      </c>
      <c r="H5" s="95">
        <f>IF(RES_hh_fec_in!H5=0,0,1000000/0.086*RES_hh_fec_in!H5/RES_hh_num_in!H5)</f>
        <v>14664.068112940446</v>
      </c>
      <c r="I5" s="95">
        <f>IF(RES_hh_fec_in!I5=0,0,1000000/0.086*RES_hh_fec_in!I5/RES_hh_num_in!I5)</f>
        <v>13296.726693087507</v>
      </c>
      <c r="J5" s="95">
        <f>IF(RES_hh_fec_in!J5=0,0,1000000/0.086*RES_hh_fec_in!J5/RES_hh_num_in!J5)</f>
        <v>20464.059554936994</v>
      </c>
      <c r="K5" s="95">
        <f>IF(RES_hh_fec_in!K5=0,0,1000000/0.086*RES_hh_fec_in!K5/RES_hh_num_in!K5)</f>
        <v>13870.217858665052</v>
      </c>
      <c r="L5" s="95">
        <f>IF(RES_hh_fec_in!L5=0,0,1000000/0.086*RES_hh_fec_in!L5/RES_hh_num_in!L5)</f>
        <v>14489.500818262541</v>
      </c>
      <c r="M5" s="95">
        <f>IF(RES_hh_fec_in!M5=0,0,1000000/0.086*RES_hh_fec_in!M5/RES_hh_num_in!M5)</f>
        <v>13045.479454562725</v>
      </c>
      <c r="N5" s="95">
        <f>IF(RES_hh_fec_in!N5=0,0,1000000/0.086*RES_hh_fec_in!N5/RES_hh_num_in!N5)</f>
        <v>0</v>
      </c>
      <c r="O5" s="95">
        <f>IF(RES_hh_fec_in!O5=0,0,1000000/0.086*RES_hh_fec_in!O5/RES_hh_num_in!O5)</f>
        <v>0</v>
      </c>
      <c r="P5" s="95">
        <f>IF(RES_hh_fec_in!P5=0,0,1000000/0.086*RES_hh_fec_in!P5/RES_hh_num_in!P5)</f>
        <v>0</v>
      </c>
      <c r="Q5" s="95">
        <f>IF(RES_hh_fec_in!Q5=0,0,1000000/0.086*RES_hh_fec_in!Q5/RES_hh_num_in!Q5)</f>
        <v>0</v>
      </c>
    </row>
    <row r="6" spans="1:17" ht="12" customHeight="1" x14ac:dyDescent="0.25">
      <c r="A6" s="87" t="s">
        <v>84</v>
      </c>
      <c r="B6" s="95"/>
      <c r="C6" s="95">
        <f>IF(RES_hh_fec_in!C6=0,0,1000000/0.086*RES_hh_fec_in!C6/RES_hh_num_in!C6)</f>
        <v>0</v>
      </c>
      <c r="D6" s="95">
        <f>IF(RES_hh_fec_in!D6=0,0,1000000/0.086*RES_hh_fec_in!D6/RES_hh_num_in!D6)</f>
        <v>0</v>
      </c>
      <c r="E6" s="95">
        <f>IF(RES_hh_fec_in!E6=0,0,1000000/0.086*RES_hh_fec_in!E6/RES_hh_num_in!E6)</f>
        <v>0</v>
      </c>
      <c r="F6" s="95">
        <f>IF(RES_hh_fec_in!F6=0,0,1000000/0.086*RES_hh_fec_in!F6/RES_hh_num_in!F6)</f>
        <v>0</v>
      </c>
      <c r="G6" s="95">
        <f>IF(RES_hh_fec_in!G6=0,0,1000000/0.086*RES_hh_fec_in!G6/RES_hh_num_in!G6)</f>
        <v>0</v>
      </c>
      <c r="H6" s="95">
        <f>IF(RES_hh_fec_in!H6=0,0,1000000/0.086*RES_hh_fec_in!H6/RES_hh_num_in!H6)</f>
        <v>0</v>
      </c>
      <c r="I6" s="95">
        <f>IF(RES_hh_fec_in!I6=0,0,1000000/0.086*RES_hh_fec_in!I6/RES_hh_num_in!I6)</f>
        <v>0</v>
      </c>
      <c r="J6" s="95">
        <f>IF(RES_hh_fec_in!J6=0,0,1000000/0.086*RES_hh_fec_in!J6/RES_hh_num_in!J6)</f>
        <v>0</v>
      </c>
      <c r="K6" s="95">
        <f>IF(RES_hh_fec_in!K6=0,0,1000000/0.086*RES_hh_fec_in!K6/RES_hh_num_in!K6)</f>
        <v>0</v>
      </c>
      <c r="L6" s="95">
        <f>IF(RES_hh_fec_in!L6=0,0,1000000/0.086*RES_hh_fec_in!L6/RES_hh_num_in!L6)</f>
        <v>0</v>
      </c>
      <c r="M6" s="95">
        <f>IF(RES_hh_fec_in!M6=0,0,1000000/0.086*RES_hh_fec_in!M6/RES_hh_num_in!M6)</f>
        <v>0</v>
      </c>
      <c r="N6" s="95">
        <f>IF(RES_hh_fec_in!N6=0,0,1000000/0.086*RES_hh_fec_in!N6/RES_hh_num_in!N6)</f>
        <v>0</v>
      </c>
      <c r="O6" s="95">
        <f>IF(RES_hh_fec_in!O6=0,0,1000000/0.086*RES_hh_fec_in!O6/RES_hh_num_in!O6)</f>
        <v>0</v>
      </c>
      <c r="P6" s="95">
        <f>IF(RES_hh_fec_in!P6=0,0,1000000/0.086*RES_hh_fec_in!P6/RES_hh_num_in!P6)</f>
        <v>0</v>
      </c>
      <c r="Q6" s="95">
        <f>IF(RES_hh_fec_in!Q6=0,0,1000000/0.086*RES_hh_fec_in!Q6/RES_hh_num_in!Q6)</f>
        <v>0</v>
      </c>
    </row>
    <row r="7" spans="1:17" ht="12" customHeight="1" x14ac:dyDescent="0.25">
      <c r="A7" s="87" t="s">
        <v>110</v>
      </c>
      <c r="B7" s="95"/>
      <c r="C7" s="95">
        <f>IF(RES_hh_fec_in!C7=0,0,1000000/0.086*RES_hh_fec_in!C7/RES_hh_num_in!C7)</f>
        <v>0</v>
      </c>
      <c r="D7" s="95">
        <f>IF(RES_hh_fec_in!D7=0,0,1000000/0.086*RES_hh_fec_in!D7/RES_hh_num_in!D7)</f>
        <v>0</v>
      </c>
      <c r="E7" s="95">
        <f>IF(RES_hh_fec_in!E7=0,0,1000000/0.086*RES_hh_fec_in!E7/RES_hh_num_in!E7)</f>
        <v>0</v>
      </c>
      <c r="F7" s="95">
        <f>IF(RES_hh_fec_in!F7=0,0,1000000/0.086*RES_hh_fec_in!F7/RES_hh_num_in!F7)</f>
        <v>0</v>
      </c>
      <c r="G7" s="95">
        <f>IF(RES_hh_fec_in!G7=0,0,1000000/0.086*RES_hh_fec_in!G7/RES_hh_num_in!G7)</f>
        <v>0</v>
      </c>
      <c r="H7" s="95">
        <f>IF(RES_hh_fec_in!H7=0,0,1000000/0.086*RES_hh_fec_in!H7/RES_hh_num_in!H7)</f>
        <v>0</v>
      </c>
      <c r="I7" s="95">
        <f>IF(RES_hh_fec_in!I7=0,0,1000000/0.086*RES_hh_fec_in!I7/RES_hh_num_in!I7)</f>
        <v>0</v>
      </c>
      <c r="J7" s="95">
        <f>IF(RES_hh_fec_in!J7=0,0,1000000/0.086*RES_hh_fec_in!J7/RES_hh_num_in!J7)</f>
        <v>0</v>
      </c>
      <c r="K7" s="95">
        <f>IF(RES_hh_fec_in!K7=0,0,1000000/0.086*RES_hh_fec_in!K7/RES_hh_num_in!K7)</f>
        <v>0</v>
      </c>
      <c r="L7" s="95">
        <f>IF(RES_hh_fec_in!L7=0,0,1000000/0.086*RES_hh_fec_in!L7/RES_hh_num_in!L7)</f>
        <v>0</v>
      </c>
      <c r="M7" s="95">
        <f>IF(RES_hh_fec_in!M7=0,0,1000000/0.086*RES_hh_fec_in!M7/RES_hh_num_in!M7)</f>
        <v>0</v>
      </c>
      <c r="N7" s="95">
        <f>IF(RES_hh_fec_in!N7=0,0,1000000/0.086*RES_hh_fec_in!N7/RES_hh_num_in!N7)</f>
        <v>0</v>
      </c>
      <c r="O7" s="95">
        <f>IF(RES_hh_fec_in!O7=0,0,1000000/0.086*RES_hh_fec_in!O7/RES_hh_num_in!O7)</f>
        <v>0</v>
      </c>
      <c r="P7" s="95">
        <f>IF(RES_hh_fec_in!P7=0,0,1000000/0.086*RES_hh_fec_in!P7/RES_hh_num_in!P7)</f>
        <v>0</v>
      </c>
      <c r="Q7" s="95">
        <f>IF(RES_hh_fec_in!Q7=0,0,1000000/0.086*RES_hh_fec_in!Q7/RES_hh_num_in!Q7)</f>
        <v>0</v>
      </c>
    </row>
    <row r="8" spans="1:17" ht="12" customHeight="1" x14ac:dyDescent="0.25">
      <c r="A8" s="87" t="s">
        <v>109</v>
      </c>
      <c r="B8" s="95"/>
      <c r="C8" s="95">
        <f>IF(RES_hh_fec_in!C8=0,0,1000000/0.086*RES_hh_fec_in!C8/RES_hh_num_in!C8)</f>
        <v>0</v>
      </c>
      <c r="D8" s="95">
        <f>IF(RES_hh_fec_in!D8=0,0,1000000/0.086*RES_hh_fec_in!D8/RES_hh_num_in!D8)</f>
        <v>17018.924855669535</v>
      </c>
      <c r="E8" s="95">
        <f>IF(RES_hh_fec_in!E8=0,0,1000000/0.086*RES_hh_fec_in!E8/RES_hh_num_in!E8)</f>
        <v>16614.819948035467</v>
      </c>
      <c r="F8" s="95">
        <f>IF(RES_hh_fec_in!F8=0,0,1000000/0.086*RES_hh_fec_in!F8/RES_hh_num_in!F8)</f>
        <v>15048.380300289264</v>
      </c>
      <c r="G8" s="95">
        <f>IF(RES_hh_fec_in!G8=0,0,1000000/0.086*RES_hh_fec_in!G8/RES_hh_num_in!G8)</f>
        <v>14595.626694379056</v>
      </c>
      <c r="H8" s="95">
        <f>IF(RES_hh_fec_in!H8=0,0,1000000/0.086*RES_hh_fec_in!H8/RES_hh_num_in!H8)</f>
        <v>12574.048329319228</v>
      </c>
      <c r="I8" s="95">
        <f>IF(RES_hh_fec_in!I8=0,0,1000000/0.086*RES_hh_fec_in!I8/RES_hh_num_in!I8)</f>
        <v>10467.68185590127</v>
      </c>
      <c r="J8" s="95">
        <f>IF(RES_hh_fec_in!J8=0,0,1000000/0.086*RES_hh_fec_in!J8/RES_hh_num_in!J8)</f>
        <v>10967.082030164145</v>
      </c>
      <c r="K8" s="95">
        <f>IF(RES_hh_fec_in!K8=0,0,1000000/0.086*RES_hh_fec_in!K8/RES_hh_num_in!K8)</f>
        <v>11313.216987060256</v>
      </c>
      <c r="L8" s="95">
        <f>IF(RES_hh_fec_in!L8=0,0,1000000/0.086*RES_hh_fec_in!L8/RES_hh_num_in!L8)</f>
        <v>11701.224254671795</v>
      </c>
      <c r="M8" s="95">
        <f>IF(RES_hh_fec_in!M8=0,0,1000000/0.086*RES_hh_fec_in!M8/RES_hh_num_in!M8)</f>
        <v>11036.235325591233</v>
      </c>
      <c r="N8" s="95">
        <f>IF(RES_hh_fec_in!N8=0,0,1000000/0.086*RES_hh_fec_in!N8/RES_hh_num_in!N8)</f>
        <v>10864.246502022541</v>
      </c>
      <c r="O8" s="95">
        <f>IF(RES_hh_fec_in!O8=0,0,1000000/0.086*RES_hh_fec_in!O8/RES_hh_num_in!O8)</f>
        <v>12540.513035114756</v>
      </c>
      <c r="P8" s="95">
        <f>IF(RES_hh_fec_in!P8=0,0,1000000/0.086*RES_hh_fec_in!P8/RES_hh_num_in!P8)</f>
        <v>10346.583752777417</v>
      </c>
      <c r="Q8" s="95">
        <f>IF(RES_hh_fec_in!Q8=0,0,1000000/0.086*RES_hh_fec_in!Q8/RES_hh_num_in!Q8)</f>
        <v>10217.630347468543</v>
      </c>
    </row>
    <row r="9" spans="1:17" ht="12" customHeight="1" x14ac:dyDescent="0.25">
      <c r="A9" s="87" t="s">
        <v>55</v>
      </c>
      <c r="B9" s="95"/>
      <c r="C9" s="95">
        <f>IF(RES_hh_fec_in!C9=0,0,1000000/0.086*RES_hh_fec_in!C9/RES_hh_num_in!C9)</f>
        <v>24807.883166273848</v>
      </c>
      <c r="D9" s="95">
        <f>IF(RES_hh_fec_in!D9=0,0,1000000/0.086*RES_hh_fec_in!D9/RES_hh_num_in!D9)</f>
        <v>24040.969975587625</v>
      </c>
      <c r="E9" s="95">
        <f>IF(RES_hh_fec_in!E9=0,0,1000000/0.086*RES_hh_fec_in!E9/RES_hh_num_in!E9)</f>
        <v>22614.556114866558</v>
      </c>
      <c r="F9" s="95">
        <f>IF(RES_hh_fec_in!F9=0,0,1000000/0.086*RES_hh_fec_in!F9/RES_hh_num_in!F9)</f>
        <v>20440.11384938558</v>
      </c>
      <c r="G9" s="95">
        <f>IF(RES_hh_fec_in!G9=0,0,1000000/0.086*RES_hh_fec_in!G9/RES_hh_num_in!G9)</f>
        <v>21119.924096019797</v>
      </c>
      <c r="H9" s="95">
        <f>IF(RES_hh_fec_in!H9=0,0,1000000/0.086*RES_hh_fec_in!H9/RES_hh_num_in!H9)</f>
        <v>15244.979238185973</v>
      </c>
      <c r="I9" s="95">
        <f>IF(RES_hh_fec_in!I9=0,0,1000000/0.086*RES_hh_fec_in!I9/RES_hh_num_in!I9)</f>
        <v>16076.736517168962</v>
      </c>
      <c r="J9" s="95">
        <f>IF(RES_hh_fec_in!J9=0,0,1000000/0.086*RES_hh_fec_in!J9/RES_hh_num_in!J9)</f>
        <v>14645.286853895766</v>
      </c>
      <c r="K9" s="95">
        <f>IF(RES_hh_fec_in!K9=0,0,1000000/0.086*RES_hh_fec_in!K9/RES_hh_num_in!K9)</f>
        <v>14658.627021739279</v>
      </c>
      <c r="L9" s="95">
        <f>IF(RES_hh_fec_in!L9=0,0,1000000/0.086*RES_hh_fec_in!L9/RES_hh_num_in!L9)</f>
        <v>19481.757994703159</v>
      </c>
      <c r="M9" s="95">
        <f>IF(RES_hh_fec_in!M9=0,0,1000000/0.086*RES_hh_fec_in!M9/RES_hh_num_in!M9)</f>
        <v>14787.753524233256</v>
      </c>
      <c r="N9" s="95">
        <f>IF(RES_hh_fec_in!N9=0,0,1000000/0.086*RES_hh_fec_in!N9/RES_hh_num_in!N9)</f>
        <v>0</v>
      </c>
      <c r="O9" s="95">
        <f>IF(RES_hh_fec_in!O9=0,0,1000000/0.086*RES_hh_fec_in!O9/RES_hh_num_in!O9)</f>
        <v>0</v>
      </c>
      <c r="P9" s="95">
        <f>IF(RES_hh_fec_in!P9=0,0,1000000/0.086*RES_hh_fec_in!P9/RES_hh_num_in!P9)</f>
        <v>0</v>
      </c>
      <c r="Q9" s="95">
        <f>IF(RES_hh_fec_in!Q9=0,0,1000000/0.086*RES_hh_fec_in!Q9/RES_hh_num_in!Q9)</f>
        <v>0</v>
      </c>
    </row>
    <row r="10" spans="1:17" ht="12" customHeight="1" x14ac:dyDescent="0.25">
      <c r="A10" s="87" t="s">
        <v>79</v>
      </c>
      <c r="B10" s="95"/>
      <c r="C10" s="95">
        <f>IF(RES_hh_fec_in!C10=0,0,1000000/0.086*RES_hh_fec_in!C10/RES_hh_num_in!C10)</f>
        <v>0</v>
      </c>
      <c r="D10" s="95">
        <f>IF(RES_hh_fec_in!D10=0,0,1000000/0.086*RES_hh_fec_in!D10/RES_hh_num_in!D10)</f>
        <v>0</v>
      </c>
      <c r="E10" s="95">
        <f>IF(RES_hh_fec_in!E10=0,0,1000000/0.086*RES_hh_fec_in!E10/RES_hh_num_in!E10)</f>
        <v>0</v>
      </c>
      <c r="F10" s="95">
        <f>IF(RES_hh_fec_in!F10=0,0,1000000/0.086*RES_hh_fec_in!F10/RES_hh_num_in!F10)</f>
        <v>0</v>
      </c>
      <c r="G10" s="95">
        <f>IF(RES_hh_fec_in!G10=0,0,1000000/0.086*RES_hh_fec_in!G10/RES_hh_num_in!G10)</f>
        <v>0</v>
      </c>
      <c r="H10" s="95">
        <f>IF(RES_hh_fec_in!H10=0,0,1000000/0.086*RES_hh_fec_in!H10/RES_hh_num_in!H10)</f>
        <v>0</v>
      </c>
      <c r="I10" s="95">
        <f>IF(RES_hh_fec_in!I10=0,0,1000000/0.086*RES_hh_fec_in!I10/RES_hh_num_in!I10)</f>
        <v>0</v>
      </c>
      <c r="J10" s="95">
        <f>IF(RES_hh_fec_in!J10=0,0,1000000/0.086*RES_hh_fec_in!J10/RES_hh_num_in!J10)</f>
        <v>0</v>
      </c>
      <c r="K10" s="95">
        <f>IF(RES_hh_fec_in!K10=0,0,1000000/0.086*RES_hh_fec_in!K10/RES_hh_num_in!K10)</f>
        <v>0</v>
      </c>
      <c r="L10" s="95">
        <f>IF(RES_hh_fec_in!L10=0,0,1000000/0.086*RES_hh_fec_in!L10/RES_hh_num_in!L10)</f>
        <v>0</v>
      </c>
      <c r="M10" s="95">
        <f>IF(RES_hh_fec_in!M10=0,0,1000000/0.086*RES_hh_fec_in!M10/RES_hh_num_in!M10)</f>
        <v>0</v>
      </c>
      <c r="N10" s="95">
        <f>IF(RES_hh_fec_in!N10=0,0,1000000/0.086*RES_hh_fec_in!N10/RES_hh_num_in!N10)</f>
        <v>0</v>
      </c>
      <c r="O10" s="95">
        <f>IF(RES_hh_fec_in!O10=0,0,1000000/0.086*RES_hh_fec_in!O10/RES_hh_num_in!O10)</f>
        <v>0</v>
      </c>
      <c r="P10" s="95">
        <f>IF(RES_hh_fec_in!P10=0,0,1000000/0.086*RES_hh_fec_in!P10/RES_hh_num_in!P10)</f>
        <v>0</v>
      </c>
      <c r="Q10" s="95">
        <f>IF(RES_hh_fec_in!Q10=0,0,1000000/0.086*RES_hh_fec_in!Q10/RES_hh_num_in!Q10)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IF(RES_hh_fec_in!C11=0,0,1000000/0.086*RES_hh_fec_in!C11/RES_hh_num_in!C11)</f>
        <v>15249.243140776678</v>
      </c>
      <c r="D11" s="95">
        <f>IF(RES_hh_fec_in!D11=0,0,1000000/0.086*RES_hh_fec_in!D11/RES_hh_num_in!D11)</f>
        <v>0</v>
      </c>
      <c r="E11" s="95">
        <f>IF(RES_hh_fec_in!E11=0,0,1000000/0.086*RES_hh_fec_in!E11/RES_hh_num_in!E11)</f>
        <v>0</v>
      </c>
      <c r="F11" s="95">
        <f>IF(RES_hh_fec_in!F11=0,0,1000000/0.086*RES_hh_fec_in!F11/RES_hh_num_in!F11)</f>
        <v>13068.946155436834</v>
      </c>
      <c r="G11" s="95">
        <f>IF(RES_hh_fec_in!G11=0,0,1000000/0.086*RES_hh_fec_in!G11/RES_hh_num_in!G11)</f>
        <v>12451.391626481742</v>
      </c>
      <c r="H11" s="95">
        <f>IF(RES_hh_fec_in!H11=0,0,1000000/0.086*RES_hh_fec_in!H11/RES_hh_num_in!H11)</f>
        <v>10637.377550418683</v>
      </c>
      <c r="I11" s="95">
        <f>IF(RES_hh_fec_in!I11=0,0,1000000/0.086*RES_hh_fec_in!I11/RES_hh_num_in!I11)</f>
        <v>8993.9259474064638</v>
      </c>
      <c r="J11" s="95">
        <f>IF(RES_hh_fec_in!J11=0,0,1000000/0.086*RES_hh_fec_in!J11/RES_hh_num_in!J11)</f>
        <v>0</v>
      </c>
      <c r="K11" s="95">
        <f>IF(RES_hh_fec_in!K11=0,0,1000000/0.086*RES_hh_fec_in!K11/RES_hh_num_in!K11)</f>
        <v>9596.918802377164</v>
      </c>
      <c r="L11" s="95">
        <f>IF(RES_hh_fec_in!L11=0,0,1000000/0.086*RES_hh_fec_in!L11/RES_hh_num_in!L11)</f>
        <v>11309.135109037918</v>
      </c>
      <c r="M11" s="95">
        <f>IF(RES_hh_fec_in!M11=0,0,1000000/0.086*RES_hh_fec_in!M11/RES_hh_num_in!M11)</f>
        <v>9624.3161156039077</v>
      </c>
      <c r="N11" s="95">
        <f>IF(RES_hh_fec_in!N11=0,0,1000000/0.086*RES_hh_fec_in!N11/RES_hh_num_in!N11)</f>
        <v>9870.5498617246176</v>
      </c>
      <c r="O11" s="95">
        <f>IF(RES_hh_fec_in!O11=0,0,1000000/0.086*RES_hh_fec_in!O11/RES_hh_num_in!O11)</f>
        <v>10535.250236006264</v>
      </c>
      <c r="P11" s="95">
        <f>IF(RES_hh_fec_in!P11=0,0,1000000/0.086*RES_hh_fec_in!P11/RES_hh_num_in!P11)</f>
        <v>8873.3807377366484</v>
      </c>
      <c r="Q11" s="95">
        <f>IF(RES_hh_fec_in!Q11=0,0,1000000/0.086*RES_hh_fec_in!Q11/RES_hh_num_in!Q11)</f>
        <v>9324.2308179652646</v>
      </c>
    </row>
    <row r="12" spans="1:17" ht="12" customHeight="1" x14ac:dyDescent="0.25">
      <c r="A12" s="87" t="s">
        <v>115</v>
      </c>
      <c r="B12" s="95"/>
      <c r="C12" s="95">
        <f>IF(RES_hh_fec_in!C12=0,0,1000000/0.086*RES_hh_fec_in!C12/RES_hh_num_in!C12)</f>
        <v>10875.954181287008</v>
      </c>
      <c r="D12" s="95">
        <f>IF(RES_hh_fec_in!D12=0,0,1000000/0.086*RES_hh_fec_in!D12/RES_hh_num_in!D12)</f>
        <v>10057.150636871818</v>
      </c>
      <c r="E12" s="95">
        <f>IF(RES_hh_fec_in!E12=0,0,1000000/0.086*RES_hh_fec_in!E12/RES_hh_num_in!E12)</f>
        <v>9031.6951412694616</v>
      </c>
      <c r="F12" s="95">
        <f>IF(RES_hh_fec_in!F12=0,0,1000000/0.086*RES_hh_fec_in!F12/RES_hh_num_in!F12)</f>
        <v>7872.277975129633</v>
      </c>
      <c r="G12" s="95">
        <f>IF(RES_hh_fec_in!G12=0,0,1000000/0.086*RES_hh_fec_in!G12/RES_hh_num_in!G12)</f>
        <v>6990.107120963853</v>
      </c>
      <c r="H12" s="95">
        <f>IF(RES_hh_fec_in!H12=0,0,1000000/0.086*RES_hh_fec_in!H12/RES_hh_num_in!H12)</f>
        <v>5582.2274058420107</v>
      </c>
      <c r="I12" s="95">
        <f>IF(RES_hh_fec_in!I12=0,0,1000000/0.086*RES_hh_fec_in!I12/RES_hh_num_in!I12)</f>
        <v>4339.9164679577552</v>
      </c>
      <c r="J12" s="95">
        <f>IF(RES_hh_fec_in!J12=0,0,1000000/0.086*RES_hh_fec_in!J12/RES_hh_num_in!J12)</f>
        <v>4158.221457201329</v>
      </c>
      <c r="K12" s="95">
        <f>IF(RES_hh_fec_in!K12=0,0,1000000/0.086*RES_hh_fec_in!K12/RES_hh_num_in!K12)</f>
        <v>3793.3669991177412</v>
      </c>
      <c r="L12" s="95">
        <f>IF(RES_hh_fec_in!L12=0,0,1000000/0.086*RES_hh_fec_in!L12/RES_hh_num_in!L12)</f>
        <v>5376.0284127844288</v>
      </c>
      <c r="M12" s="95">
        <f>IF(RES_hh_fec_in!M12=0,0,1000000/0.086*RES_hh_fec_in!M12/RES_hh_num_in!M12)</f>
        <v>3262.9268319462021</v>
      </c>
      <c r="N12" s="95">
        <f>IF(RES_hh_fec_in!N12=0,0,1000000/0.086*RES_hh_fec_in!N12/RES_hh_num_in!N12)</f>
        <v>2875.0790047192004</v>
      </c>
      <c r="O12" s="95">
        <f>IF(RES_hh_fec_in!O12=0,0,1000000/0.086*RES_hh_fec_in!O12/RES_hh_num_in!O12)</f>
        <v>2911.8377038487724</v>
      </c>
      <c r="P12" s="95">
        <f>IF(RES_hh_fec_in!P12=0,0,1000000/0.086*RES_hh_fec_in!P12/RES_hh_num_in!P12)</f>
        <v>2305.3148936753514</v>
      </c>
      <c r="Q12" s="95">
        <f>IF(RES_hh_fec_in!Q12=0,0,1000000/0.086*RES_hh_fec_in!Q12/RES_hh_num_in!Q12)</f>
        <v>2140.1854366009484</v>
      </c>
    </row>
    <row r="13" spans="1:17" ht="12" customHeight="1" x14ac:dyDescent="0.25">
      <c r="A13" s="51" t="s">
        <v>114</v>
      </c>
      <c r="B13" s="22"/>
      <c r="C13" s="22">
        <f>IF(RES_hh_fec_in!C13=0,0,1000000/0.086*RES_hh_fec_in!C13/RES_hh_num_in!C13)</f>
        <v>0</v>
      </c>
      <c r="D13" s="22">
        <f>IF(RES_hh_fec_in!D13=0,0,1000000/0.086*RES_hh_fec_in!D13/RES_hh_num_in!D13)</f>
        <v>0</v>
      </c>
      <c r="E13" s="22">
        <f>IF(RES_hh_fec_in!E13=0,0,1000000/0.086*RES_hh_fec_in!E13/RES_hh_num_in!E13)</f>
        <v>15925.623451510597</v>
      </c>
      <c r="F13" s="22">
        <f>IF(RES_hh_fec_in!F13=0,0,1000000/0.086*RES_hh_fec_in!F13/RES_hh_num_in!F13)</f>
        <v>14288.963248222924</v>
      </c>
      <c r="G13" s="22">
        <f>IF(RES_hh_fec_in!G13=0,0,1000000/0.086*RES_hh_fec_in!G13/RES_hh_num_in!G13)</f>
        <v>13865.341206521309</v>
      </c>
      <c r="H13" s="22">
        <f>IF(RES_hh_fec_in!H13=0,0,1000000/0.086*RES_hh_fec_in!H13/RES_hh_num_in!H13)</f>
        <v>12472.550140149604</v>
      </c>
      <c r="I13" s="22">
        <f>IF(RES_hh_fec_in!I13=0,0,1000000/0.086*RES_hh_fec_in!I13/RES_hh_num_in!I13)</f>
        <v>10753.221682751622</v>
      </c>
      <c r="J13" s="22">
        <f>IF(RES_hh_fec_in!J13=0,0,1000000/0.086*RES_hh_fec_in!J13/RES_hh_num_in!J13)</f>
        <v>11172.556203857233</v>
      </c>
      <c r="K13" s="22">
        <f>IF(RES_hh_fec_in!K13=0,0,1000000/0.086*RES_hh_fec_in!K13/RES_hh_num_in!K13)</f>
        <v>11118.229380088702</v>
      </c>
      <c r="L13" s="22">
        <f>IF(RES_hh_fec_in!L13=0,0,1000000/0.086*RES_hh_fec_in!L13/RES_hh_num_in!L13)</f>
        <v>11912.918971020861</v>
      </c>
      <c r="M13" s="22">
        <f>IF(RES_hh_fec_in!M13=0,0,1000000/0.086*RES_hh_fec_in!M13/RES_hh_num_in!M13)</f>
        <v>11243.073118654294</v>
      </c>
      <c r="N13" s="22">
        <f>IF(RES_hh_fec_in!N13=0,0,1000000/0.086*RES_hh_fec_in!N13/RES_hh_num_in!N13)</f>
        <v>12462.068524445025</v>
      </c>
      <c r="O13" s="22">
        <f>IF(RES_hh_fec_in!O13=0,0,1000000/0.086*RES_hh_fec_in!O13/RES_hh_num_in!O13)</f>
        <v>14058.352713942541</v>
      </c>
      <c r="P13" s="22">
        <f>IF(RES_hh_fec_in!P13=0,0,1000000/0.086*RES_hh_fec_in!P13/RES_hh_num_in!P13)</f>
        <v>11443.118648950818</v>
      </c>
      <c r="Q13" s="22">
        <f>IF(RES_hh_fec_in!Q13=0,0,1000000/0.086*RES_hh_fec_in!Q13/RES_hh_num_in!Q13)</f>
        <v>11432.422768882601</v>
      </c>
    </row>
    <row r="14" spans="1:17" ht="12" customHeight="1" x14ac:dyDescent="0.25">
      <c r="A14" s="99" t="s">
        <v>117</v>
      </c>
      <c r="B14" s="98"/>
      <c r="C14" s="98">
        <f>IF(RES_hh_fec_in!C14=0,0,1000000/0.086*RES_hh_fec_in!C14/RES_hh_num_in!C14)</f>
        <v>39.093783594970489</v>
      </c>
      <c r="D14" s="98">
        <f>IF(RES_hh_fec_in!D14=0,0,1000000/0.086*RES_hh_fec_in!D14/RES_hh_num_in!D14)</f>
        <v>190.00819348095769</v>
      </c>
      <c r="E14" s="98">
        <f>IF(RES_hh_fec_in!E14=0,0,1000000/0.086*RES_hh_fec_in!E14/RES_hh_num_in!E14)</f>
        <v>203.38414779726364</v>
      </c>
      <c r="F14" s="98">
        <f>IF(RES_hh_fec_in!F14=0,0,1000000/0.086*RES_hh_fec_in!F14/RES_hh_num_in!F14)</f>
        <v>123.14845510785332</v>
      </c>
      <c r="G14" s="98">
        <f>IF(RES_hh_fec_in!G14=0,0,1000000/0.086*RES_hh_fec_in!G14/RES_hh_num_in!G14)</f>
        <v>102.55325015549515</v>
      </c>
      <c r="H14" s="98">
        <f>IF(RES_hh_fec_in!H14=0,0,1000000/0.086*RES_hh_fec_in!H14/RES_hh_num_in!H14)</f>
        <v>146.69964866363156</v>
      </c>
      <c r="I14" s="98">
        <f>IF(RES_hh_fec_in!I14=0,0,1000000/0.086*RES_hh_fec_in!I14/RES_hh_num_in!I14)</f>
        <v>126.13935724792633</v>
      </c>
      <c r="J14" s="98">
        <f>IF(RES_hh_fec_in!J14=0,0,1000000/0.086*RES_hh_fec_in!J14/RES_hh_num_in!J14)</f>
        <v>163.18651085409331</v>
      </c>
      <c r="K14" s="98">
        <f>IF(RES_hh_fec_in!K14=0,0,1000000/0.086*RES_hh_fec_in!K14/RES_hh_num_in!K14)</f>
        <v>118.17746161200375</v>
      </c>
      <c r="L14" s="98">
        <f>IF(RES_hh_fec_in!L14=0,0,1000000/0.086*RES_hh_fec_in!L14/RES_hh_num_in!L14)</f>
        <v>92.652727644262797</v>
      </c>
      <c r="M14" s="98">
        <f>IF(RES_hh_fec_in!M14=0,0,1000000/0.086*RES_hh_fec_in!M14/RES_hh_num_in!M14)</f>
        <v>85.683796882469679</v>
      </c>
      <c r="N14" s="98">
        <f>IF(RES_hh_fec_in!N14=0,0,1000000/0.086*RES_hh_fec_in!N14/RES_hh_num_in!N14)</f>
        <v>116.05241365297891</v>
      </c>
      <c r="O14" s="98">
        <f>IF(RES_hh_fec_in!O14=0,0,1000000/0.086*RES_hh_fec_in!O14/RES_hh_num_in!O14)</f>
        <v>258.91716509676542</v>
      </c>
      <c r="P14" s="98">
        <f>IF(RES_hh_fec_in!P14=0,0,1000000/0.086*RES_hh_fec_in!P14/RES_hh_num_in!P14)</f>
        <v>272.16207439994747</v>
      </c>
      <c r="Q14" s="98">
        <f>IF(RES_hh_fec_in!Q14=0,0,1000000/0.086*RES_hh_fec_in!Q14/RES_hh_num_in!Q14)</f>
        <v>268.81502163030927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0.90123207589619991</v>
      </c>
      <c r="D15" s="96">
        <f t="shared" si="0"/>
        <v>5.998593813130995</v>
      </c>
      <c r="E15" s="96">
        <f t="shared" si="0"/>
        <v>3.5110673208197687</v>
      </c>
      <c r="F15" s="96">
        <f t="shared" si="0"/>
        <v>11.615924928956222</v>
      </c>
      <c r="G15" s="96">
        <f t="shared" si="0"/>
        <v>5.6145751198833906</v>
      </c>
      <c r="H15" s="96">
        <f t="shared" si="0"/>
        <v>12.257361677146918</v>
      </c>
      <c r="I15" s="96">
        <f t="shared" si="0"/>
        <v>8.8367166306491054</v>
      </c>
      <c r="J15" s="96">
        <f t="shared" si="0"/>
        <v>6.311268065339716</v>
      </c>
      <c r="K15" s="96">
        <f t="shared" si="0"/>
        <v>15.573361599192403</v>
      </c>
      <c r="L15" s="96">
        <f t="shared" si="0"/>
        <v>14.038180868159047</v>
      </c>
      <c r="M15" s="96">
        <f t="shared" si="0"/>
        <v>12.198121048448547</v>
      </c>
      <c r="N15" s="96">
        <f t="shared" si="0"/>
        <v>23.973154148683495</v>
      </c>
      <c r="O15" s="96">
        <f t="shared" si="0"/>
        <v>22.594707516364753</v>
      </c>
      <c r="P15" s="96">
        <f t="shared" si="0"/>
        <v>45.917618472737956</v>
      </c>
      <c r="Q15" s="96">
        <f t="shared" si="0"/>
        <v>66.718467848875733</v>
      </c>
    </row>
    <row r="16" spans="1:17" ht="12" customHeight="1" x14ac:dyDescent="0.25">
      <c r="A16" s="87" t="s">
        <v>111</v>
      </c>
      <c r="B16" s="97"/>
      <c r="C16" s="97">
        <f>IF(RES_hh_fec_in!C16=0,0,1000000/0.086*RES_hh_fec_in!C16/RES_hh_num_in!C$3)</f>
        <v>0.90123207589619991</v>
      </c>
      <c r="D16" s="97">
        <f>IF(RES_hh_fec_in!D16=0,0,1000000/0.086*RES_hh_fec_in!D16/RES_hh_num_in!D$3)</f>
        <v>5.998593813130995</v>
      </c>
      <c r="E16" s="97">
        <f>IF(RES_hh_fec_in!E16=0,0,1000000/0.086*RES_hh_fec_in!E16/RES_hh_num_in!E$3)</f>
        <v>3.5110673208197687</v>
      </c>
      <c r="F16" s="97">
        <f>IF(RES_hh_fec_in!F16=0,0,1000000/0.086*RES_hh_fec_in!F16/RES_hh_num_in!F$3)</f>
        <v>11.615924928956222</v>
      </c>
      <c r="G16" s="97">
        <f>IF(RES_hh_fec_in!G16=0,0,1000000/0.086*RES_hh_fec_in!G16/RES_hh_num_in!G$3)</f>
        <v>5.6145751198833906</v>
      </c>
      <c r="H16" s="97">
        <f>IF(RES_hh_fec_in!H16=0,0,1000000/0.086*RES_hh_fec_in!H16/RES_hh_num_in!H$3)</f>
        <v>12.257361677146918</v>
      </c>
      <c r="I16" s="97">
        <f>IF(RES_hh_fec_in!I16=0,0,1000000/0.086*RES_hh_fec_in!I16/RES_hh_num_in!I$3)</f>
        <v>8.8367166306491054</v>
      </c>
      <c r="J16" s="97">
        <f>IF(RES_hh_fec_in!J16=0,0,1000000/0.086*RES_hh_fec_in!J16/RES_hh_num_in!J$3)</f>
        <v>6.311268065339716</v>
      </c>
      <c r="K16" s="97">
        <f>IF(RES_hh_fec_in!K16=0,0,1000000/0.086*RES_hh_fec_in!K16/RES_hh_num_in!K$3)</f>
        <v>15.573361599192403</v>
      </c>
      <c r="L16" s="97">
        <f>IF(RES_hh_fec_in!L16=0,0,1000000/0.086*RES_hh_fec_in!L16/RES_hh_num_in!L$3)</f>
        <v>14.038180868159047</v>
      </c>
      <c r="M16" s="97">
        <f>IF(RES_hh_fec_in!M16=0,0,1000000/0.086*RES_hh_fec_in!M16/RES_hh_num_in!M$3)</f>
        <v>12.198121048448547</v>
      </c>
      <c r="N16" s="97">
        <f>IF(RES_hh_fec_in!N16=0,0,1000000/0.086*RES_hh_fec_in!N16/RES_hh_num_in!N$3)</f>
        <v>23.973154148683495</v>
      </c>
      <c r="O16" s="97">
        <f>IF(RES_hh_fec_in!O16=0,0,1000000/0.086*RES_hh_fec_in!O16/RES_hh_num_in!O$3)</f>
        <v>22.594707516364753</v>
      </c>
      <c r="P16" s="97">
        <f>IF(RES_hh_fec_in!P16=0,0,1000000/0.086*RES_hh_fec_in!P16/RES_hh_num_in!P$3)</f>
        <v>45.917618472737956</v>
      </c>
      <c r="Q16" s="97">
        <f>IF(RES_hh_fec_in!Q16=0,0,1000000/0.086*RES_hh_fec_in!Q16/RES_hh_num_in!Q$3)</f>
        <v>66.718467848875733</v>
      </c>
    </row>
    <row r="17" spans="1:17" ht="12.95" customHeight="1" x14ac:dyDescent="0.25">
      <c r="A17" s="89" t="s">
        <v>63</v>
      </c>
      <c r="B17" s="96"/>
      <c r="C17" s="96">
        <f>IF(RES_hh_fec_in!C17=0,0,1000000/0.086*RES_hh_fec_in!C17/RES_hh_num_in!C17)</f>
        <v>1332.7770784077111</v>
      </c>
      <c r="D17" s="96">
        <f>IF(RES_hh_fec_in!D17=0,0,1000000/0.086*RES_hh_fec_in!D17/RES_hh_num_in!D17)</f>
        <v>1819.5338707620108</v>
      </c>
      <c r="E17" s="96">
        <f>IF(RES_hh_fec_in!E17=0,0,1000000/0.086*RES_hh_fec_in!E17/RES_hh_num_in!E17)</f>
        <v>1872.6657164826822</v>
      </c>
      <c r="F17" s="96">
        <f>IF(RES_hh_fec_in!F17=0,0,1000000/0.086*RES_hh_fec_in!F17/RES_hh_num_in!F17)</f>
        <v>1773.5470258552207</v>
      </c>
      <c r="G17" s="96">
        <f>IF(RES_hh_fec_in!G17=0,0,1000000/0.086*RES_hh_fec_in!G17/RES_hh_num_in!G17)</f>
        <v>1686.1263941950433</v>
      </c>
      <c r="H17" s="96">
        <f>IF(RES_hh_fec_in!H17=0,0,1000000/0.086*RES_hh_fec_in!H17/RES_hh_num_in!H17)</f>
        <v>1863.2608123465025</v>
      </c>
      <c r="I17" s="96">
        <f>IF(RES_hh_fec_in!I17=0,0,1000000/0.086*RES_hh_fec_in!I17/RES_hh_num_in!I17)</f>
        <v>1841.4963696665211</v>
      </c>
      <c r="J17" s="96">
        <f>IF(RES_hh_fec_in!J17=0,0,1000000/0.086*RES_hh_fec_in!J17/RES_hh_num_in!J17)</f>
        <v>2027.5059644525791</v>
      </c>
      <c r="K17" s="96">
        <f>IF(RES_hh_fec_in!K17=0,0,1000000/0.086*RES_hh_fec_in!K17/RES_hh_num_in!K17)</f>
        <v>1933.120073674002</v>
      </c>
      <c r="L17" s="96">
        <f>IF(RES_hh_fec_in!L17=0,0,1000000/0.086*RES_hh_fec_in!L17/RES_hh_num_in!L17)</f>
        <v>1853.7896935752269</v>
      </c>
      <c r="M17" s="96">
        <f>IF(RES_hh_fec_in!M17=0,0,1000000/0.086*RES_hh_fec_in!M17/RES_hh_num_in!M17)</f>
        <v>1775.0276173224684</v>
      </c>
      <c r="N17" s="96">
        <f>IF(RES_hh_fec_in!N17=0,0,1000000/0.086*RES_hh_fec_in!N17/RES_hh_num_in!N17)</f>
        <v>1772.565713635076</v>
      </c>
      <c r="O17" s="96">
        <f>IF(RES_hh_fec_in!O17=0,0,1000000/0.086*RES_hh_fec_in!O17/RES_hh_num_in!O17)</f>
        <v>2029.0624922480256</v>
      </c>
      <c r="P17" s="96">
        <f>IF(RES_hh_fec_in!P17=0,0,1000000/0.086*RES_hh_fec_in!P17/RES_hh_num_in!P17)</f>
        <v>2383.0182829189234</v>
      </c>
      <c r="Q17" s="96">
        <f>IF(RES_hh_fec_in!Q17=0,0,1000000/0.086*RES_hh_fec_in!Q17/RES_hh_num_in!Q17)</f>
        <v>2506.0838591513375</v>
      </c>
    </row>
    <row r="18" spans="1:17" ht="12" customHeight="1" x14ac:dyDescent="0.25">
      <c r="A18" s="87" t="s">
        <v>58</v>
      </c>
      <c r="B18" s="95"/>
      <c r="C18" s="95">
        <f>IF(RES_hh_fec_in!C18=0,0,1000000/0.086*RES_hh_fec_in!C18/RES_hh_num_in!C18)</f>
        <v>0</v>
      </c>
      <c r="D18" s="95">
        <f>IF(RES_hh_fec_in!D18=0,0,1000000/0.086*RES_hh_fec_in!D18/RES_hh_num_in!D18)</f>
        <v>0</v>
      </c>
      <c r="E18" s="95">
        <f>IF(RES_hh_fec_in!E18=0,0,1000000/0.086*RES_hh_fec_in!E18/RES_hh_num_in!E18)</f>
        <v>0</v>
      </c>
      <c r="F18" s="95">
        <f>IF(RES_hh_fec_in!F18=0,0,1000000/0.086*RES_hh_fec_in!F18/RES_hh_num_in!F18)</f>
        <v>0</v>
      </c>
      <c r="G18" s="95">
        <f>IF(RES_hh_fec_in!G18=0,0,1000000/0.086*RES_hh_fec_in!G18/RES_hh_num_in!G18)</f>
        <v>0</v>
      </c>
      <c r="H18" s="95">
        <f>IF(RES_hh_fec_in!H18=0,0,1000000/0.086*RES_hh_fec_in!H18/RES_hh_num_in!H18)</f>
        <v>0</v>
      </c>
      <c r="I18" s="95">
        <f>IF(RES_hh_fec_in!I18=0,0,1000000/0.086*RES_hh_fec_in!I18/RES_hh_num_in!I18)</f>
        <v>0</v>
      </c>
      <c r="J18" s="95">
        <f>IF(RES_hh_fec_in!J18=0,0,1000000/0.086*RES_hh_fec_in!J18/RES_hh_num_in!J18)</f>
        <v>0</v>
      </c>
      <c r="K18" s="95">
        <f>IF(RES_hh_fec_in!K18=0,0,1000000/0.086*RES_hh_fec_in!K18/RES_hh_num_in!K18)</f>
        <v>0</v>
      </c>
      <c r="L18" s="95">
        <f>IF(RES_hh_fec_in!L18=0,0,1000000/0.086*RES_hh_fec_in!L18/RES_hh_num_in!L18)</f>
        <v>0</v>
      </c>
      <c r="M18" s="95">
        <f>IF(RES_hh_fec_in!M18=0,0,1000000/0.086*RES_hh_fec_in!M18/RES_hh_num_in!M18)</f>
        <v>0</v>
      </c>
      <c r="N18" s="95">
        <f>IF(RES_hh_fec_in!N18=0,0,1000000/0.086*RES_hh_fec_in!N18/RES_hh_num_in!N18)</f>
        <v>0</v>
      </c>
      <c r="O18" s="95">
        <f>IF(RES_hh_fec_in!O18=0,0,1000000/0.086*RES_hh_fec_in!O18/RES_hh_num_in!O18)</f>
        <v>0</v>
      </c>
      <c r="P18" s="95">
        <f>IF(RES_hh_fec_in!P18=0,0,1000000/0.086*RES_hh_fec_in!P18/RES_hh_num_in!P18)</f>
        <v>0</v>
      </c>
      <c r="Q18" s="95">
        <f>IF(RES_hh_fec_in!Q18=0,0,1000000/0.086*RES_hh_fec_in!Q18/RES_hh_num_in!Q18)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IF(RES_hh_fec_in!C19=0,0,1000000/0.086*RES_hh_fec_in!C19/RES_hh_num_in!C19)</f>
        <v>0</v>
      </c>
      <c r="D19" s="95">
        <f>IF(RES_hh_fec_in!D19=0,0,1000000/0.086*RES_hh_fec_in!D19/RES_hh_num_in!D19)</f>
        <v>0</v>
      </c>
      <c r="E19" s="95">
        <f>IF(RES_hh_fec_in!E19=0,0,1000000/0.086*RES_hh_fec_in!E19/RES_hh_num_in!E19)</f>
        <v>0</v>
      </c>
      <c r="F19" s="95">
        <f>IF(RES_hh_fec_in!F19=0,0,1000000/0.086*RES_hh_fec_in!F19/RES_hh_num_in!F19)</f>
        <v>0</v>
      </c>
      <c r="G19" s="95">
        <f>IF(RES_hh_fec_in!G19=0,0,1000000/0.086*RES_hh_fec_in!G19/RES_hh_num_in!G19)</f>
        <v>0</v>
      </c>
      <c r="H19" s="95">
        <f>IF(RES_hh_fec_in!H19=0,0,1000000/0.086*RES_hh_fec_in!H19/RES_hh_num_in!H19)</f>
        <v>0</v>
      </c>
      <c r="I19" s="95">
        <f>IF(RES_hh_fec_in!I19=0,0,1000000/0.086*RES_hh_fec_in!I19/RES_hh_num_in!I19)</f>
        <v>0</v>
      </c>
      <c r="J19" s="95">
        <f>IF(RES_hh_fec_in!J19=0,0,1000000/0.086*RES_hh_fec_in!J19/RES_hh_num_in!J19)</f>
        <v>0</v>
      </c>
      <c r="K19" s="95">
        <f>IF(RES_hh_fec_in!K19=0,0,1000000/0.086*RES_hh_fec_in!K19/RES_hh_num_in!K19)</f>
        <v>0</v>
      </c>
      <c r="L19" s="95">
        <f>IF(RES_hh_fec_in!L19=0,0,1000000/0.086*RES_hh_fec_in!L19/RES_hh_num_in!L19)</f>
        <v>0</v>
      </c>
      <c r="M19" s="95">
        <f>IF(RES_hh_fec_in!M19=0,0,1000000/0.086*RES_hh_fec_in!M19/RES_hh_num_in!M19)</f>
        <v>0</v>
      </c>
      <c r="N19" s="95">
        <f>IF(RES_hh_fec_in!N19=0,0,1000000/0.086*RES_hh_fec_in!N19/RES_hh_num_in!N19)</f>
        <v>0</v>
      </c>
      <c r="O19" s="95">
        <f>IF(RES_hh_fec_in!O19=0,0,1000000/0.086*RES_hh_fec_in!O19/RES_hh_num_in!O19)</f>
        <v>0</v>
      </c>
      <c r="P19" s="95">
        <f>IF(RES_hh_fec_in!P19=0,0,1000000/0.086*RES_hh_fec_in!P19/RES_hh_num_in!P19)</f>
        <v>0</v>
      </c>
      <c r="Q19" s="95">
        <f>IF(RES_hh_fec_in!Q19=0,0,1000000/0.086*RES_hh_fec_in!Q19/RES_hh_num_in!Q19)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IF(RES_hh_fec_in!C20=0,0,1000000/0.086*RES_hh_fec_in!C20/RES_hh_num_in!C20)</f>
        <v>0</v>
      </c>
      <c r="D20" s="95">
        <f>IF(RES_hh_fec_in!D20=0,0,1000000/0.086*RES_hh_fec_in!D20/RES_hh_num_in!D20)</f>
        <v>0</v>
      </c>
      <c r="E20" s="95">
        <f>IF(RES_hh_fec_in!E20=0,0,1000000/0.086*RES_hh_fec_in!E20/RES_hh_num_in!E20)</f>
        <v>0</v>
      </c>
      <c r="F20" s="95">
        <f>IF(RES_hh_fec_in!F20=0,0,1000000/0.086*RES_hh_fec_in!F20/RES_hh_num_in!F20)</f>
        <v>0</v>
      </c>
      <c r="G20" s="95">
        <f>IF(RES_hh_fec_in!G20=0,0,1000000/0.086*RES_hh_fec_in!G20/RES_hh_num_in!G20)</f>
        <v>0</v>
      </c>
      <c r="H20" s="95">
        <f>IF(RES_hh_fec_in!H20=0,0,1000000/0.086*RES_hh_fec_in!H20/RES_hh_num_in!H20)</f>
        <v>0</v>
      </c>
      <c r="I20" s="95">
        <f>IF(RES_hh_fec_in!I20=0,0,1000000/0.086*RES_hh_fec_in!I20/RES_hh_num_in!I20)</f>
        <v>0</v>
      </c>
      <c r="J20" s="95">
        <f>IF(RES_hh_fec_in!J20=0,0,1000000/0.086*RES_hh_fec_in!J20/RES_hh_num_in!J20)</f>
        <v>0</v>
      </c>
      <c r="K20" s="95">
        <f>IF(RES_hh_fec_in!K20=0,0,1000000/0.086*RES_hh_fec_in!K20/RES_hh_num_in!K20)</f>
        <v>0</v>
      </c>
      <c r="L20" s="95">
        <f>IF(RES_hh_fec_in!L20=0,0,1000000/0.086*RES_hh_fec_in!L20/RES_hh_num_in!L20)</f>
        <v>0</v>
      </c>
      <c r="M20" s="95">
        <f>IF(RES_hh_fec_in!M20=0,0,1000000/0.086*RES_hh_fec_in!M20/RES_hh_num_in!M20)</f>
        <v>0</v>
      </c>
      <c r="N20" s="95">
        <f>IF(RES_hh_fec_in!N20=0,0,1000000/0.086*RES_hh_fec_in!N20/RES_hh_num_in!N20)</f>
        <v>0</v>
      </c>
      <c r="O20" s="95">
        <f>IF(RES_hh_fec_in!O20=0,0,1000000/0.086*RES_hh_fec_in!O20/RES_hh_num_in!O20)</f>
        <v>0</v>
      </c>
      <c r="P20" s="95">
        <f>IF(RES_hh_fec_in!P20=0,0,1000000/0.086*RES_hh_fec_in!P20/RES_hh_num_in!P20)</f>
        <v>0</v>
      </c>
      <c r="Q20" s="95">
        <f>IF(RES_hh_fec_in!Q20=0,0,1000000/0.086*RES_hh_fec_in!Q20/RES_hh_num_in!Q20)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IF(RES_hh_fec_in!C21=0,0,1000000/0.086*RES_hh_fec_in!C21/RES_hh_num_in!C21)</f>
        <v>0</v>
      </c>
      <c r="D21" s="95">
        <f>IF(RES_hh_fec_in!D21=0,0,1000000/0.086*RES_hh_fec_in!D21/RES_hh_num_in!D21)</f>
        <v>1861.2463122060151</v>
      </c>
      <c r="E21" s="95">
        <f>IF(RES_hh_fec_in!E21=0,0,1000000/0.086*RES_hh_fec_in!E21/RES_hh_num_in!E21)</f>
        <v>1876.073999462526</v>
      </c>
      <c r="F21" s="95">
        <f>IF(RES_hh_fec_in!F21=0,0,1000000/0.086*RES_hh_fec_in!F21/RES_hh_num_in!F21)</f>
        <v>1892.8010247360353</v>
      </c>
      <c r="G21" s="95">
        <f>IF(RES_hh_fec_in!G21=0,0,1000000/0.086*RES_hh_fec_in!G21/RES_hh_num_in!G21)</f>
        <v>1929.5031334463906</v>
      </c>
      <c r="H21" s="95">
        <f>IF(RES_hh_fec_in!H21=0,0,1000000/0.086*RES_hh_fec_in!H21/RES_hh_num_in!H21)</f>
        <v>1952.6043969934922</v>
      </c>
      <c r="I21" s="95">
        <f>IF(RES_hh_fec_in!I21=0,0,1000000/0.086*RES_hh_fec_in!I21/RES_hh_num_in!I21)</f>
        <v>1972.8557095455781</v>
      </c>
      <c r="J21" s="95">
        <f>IF(RES_hh_fec_in!J21=0,0,1000000/0.086*RES_hh_fec_in!J21/RES_hh_num_in!J21)</f>
        <v>2022.3987252828133</v>
      </c>
      <c r="K21" s="95">
        <f>IF(RES_hh_fec_in!K21=0,0,1000000/0.086*RES_hh_fec_in!K21/RES_hh_num_in!K21)</f>
        <v>2052.3584756704499</v>
      </c>
      <c r="L21" s="95">
        <f>IF(RES_hh_fec_in!L21=0,0,1000000/0.086*RES_hh_fec_in!L21/RES_hh_num_in!L21)</f>
        <v>1582.3975918969468</v>
      </c>
      <c r="M21" s="95">
        <f>IF(RES_hh_fec_in!M21=0,0,1000000/0.086*RES_hh_fec_in!M21/RES_hh_num_in!M21)</f>
        <v>1890.6304633192631</v>
      </c>
      <c r="N21" s="95">
        <f>IF(RES_hh_fec_in!N21=0,0,1000000/0.086*RES_hh_fec_in!N21/RES_hh_num_in!N21)</f>
        <v>2204.3272529551195</v>
      </c>
      <c r="O21" s="95">
        <f>IF(RES_hh_fec_in!O21=0,0,1000000/0.086*RES_hh_fec_in!O21/RES_hh_num_in!O21)</f>
        <v>2175.0950481320997</v>
      </c>
      <c r="P21" s="95">
        <f>IF(RES_hh_fec_in!P21=0,0,1000000/0.086*RES_hh_fec_in!P21/RES_hh_num_in!P21)</f>
        <v>2422.6544154860972</v>
      </c>
      <c r="Q21" s="95">
        <f>IF(RES_hh_fec_in!Q21=0,0,1000000/0.086*RES_hh_fec_in!Q21/RES_hh_num_in!Q21)</f>
        <v>2617.1789499334545</v>
      </c>
    </row>
    <row r="22" spans="1:17" ht="12" customHeight="1" x14ac:dyDescent="0.25">
      <c r="A22" s="87" t="s">
        <v>55</v>
      </c>
      <c r="B22" s="95"/>
      <c r="C22" s="95">
        <f>IF(RES_hh_fec_in!C22=0,0,1000000/0.086*RES_hh_fec_in!C22/RES_hh_num_in!C22)</f>
        <v>2641.5278876048033</v>
      </c>
      <c r="D22" s="95">
        <f>IF(RES_hh_fec_in!D22=0,0,1000000/0.086*RES_hh_fec_in!D22/RES_hh_num_in!D22)</f>
        <v>2629.6095331499428</v>
      </c>
      <c r="E22" s="95">
        <f>IF(RES_hh_fec_in!E22=0,0,1000000/0.086*RES_hh_fec_in!E22/RES_hh_num_in!E22)</f>
        <v>2614.6839710516165</v>
      </c>
      <c r="F22" s="95">
        <f>IF(RES_hh_fec_in!F22=0,0,1000000/0.086*RES_hh_fec_in!F22/RES_hh_num_in!F22)</f>
        <v>2623.9358977697693</v>
      </c>
      <c r="G22" s="95">
        <f>IF(RES_hh_fec_in!G22=0,0,1000000/0.086*RES_hh_fec_in!G22/RES_hh_num_in!G22)</f>
        <v>2827.5607915710925</v>
      </c>
      <c r="H22" s="95">
        <f>IF(RES_hh_fec_in!H22=0,0,1000000/0.086*RES_hh_fec_in!H22/RES_hh_num_in!H22)</f>
        <v>2479.2493942031283</v>
      </c>
      <c r="I22" s="95">
        <f>IF(RES_hh_fec_in!I22=0,0,1000000/0.086*RES_hh_fec_in!I22/RES_hh_num_in!I22)</f>
        <v>2796.9362780497995</v>
      </c>
      <c r="J22" s="95">
        <f>IF(RES_hh_fec_in!J22=0,0,1000000/0.086*RES_hh_fec_in!J22/RES_hh_num_in!J22)</f>
        <v>2587.0999505683899</v>
      </c>
      <c r="K22" s="95">
        <f>IF(RES_hh_fec_in!K22=0,0,1000000/0.086*RES_hh_fec_in!K22/RES_hh_num_in!K22)</f>
        <v>2713.7682695987041</v>
      </c>
      <c r="L22" s="95">
        <f>IF(RES_hh_fec_in!L22=0,0,1000000/0.086*RES_hh_fec_in!L22/RES_hh_num_in!L22)</f>
        <v>1976.9115952604434</v>
      </c>
      <c r="M22" s="95">
        <f>IF(RES_hh_fec_in!M22=0,0,1000000/0.086*RES_hh_fec_in!M22/RES_hh_num_in!M22)</f>
        <v>2555.3414050494703</v>
      </c>
      <c r="N22" s="95">
        <f>IF(RES_hh_fec_in!N22=0,0,1000000/0.086*RES_hh_fec_in!N22/RES_hh_num_in!N22)</f>
        <v>0</v>
      </c>
      <c r="O22" s="95">
        <f>IF(RES_hh_fec_in!O22=0,0,1000000/0.086*RES_hh_fec_in!O22/RES_hh_num_in!O22)</f>
        <v>0</v>
      </c>
      <c r="P22" s="95">
        <f>IF(RES_hh_fec_in!P22=0,0,1000000/0.086*RES_hh_fec_in!P22/RES_hh_num_in!P22)</f>
        <v>0</v>
      </c>
      <c r="Q22" s="95">
        <f>IF(RES_hh_fec_in!Q22=0,0,1000000/0.086*RES_hh_fec_in!Q22/RES_hh_num_in!Q22)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IF(RES_hh_fec_in!C23=0,0,1000000/0.086*RES_hh_fec_in!C23/RES_hh_num_in!C23)</f>
        <v>0</v>
      </c>
      <c r="D23" s="95">
        <f>IF(RES_hh_fec_in!D23=0,0,1000000/0.086*RES_hh_fec_in!D23/RES_hh_num_in!D23)</f>
        <v>0</v>
      </c>
      <c r="E23" s="95">
        <f>IF(RES_hh_fec_in!E23=0,0,1000000/0.086*RES_hh_fec_in!E23/RES_hh_num_in!E23)</f>
        <v>0</v>
      </c>
      <c r="F23" s="95">
        <f>IF(RES_hh_fec_in!F23=0,0,1000000/0.086*RES_hh_fec_in!F23/RES_hh_num_in!F23)</f>
        <v>0</v>
      </c>
      <c r="G23" s="95">
        <f>IF(RES_hh_fec_in!G23=0,0,1000000/0.086*RES_hh_fec_in!G23/RES_hh_num_in!G23)</f>
        <v>0</v>
      </c>
      <c r="H23" s="95">
        <f>IF(RES_hh_fec_in!H23=0,0,1000000/0.086*RES_hh_fec_in!H23/RES_hh_num_in!H23)</f>
        <v>0</v>
      </c>
      <c r="I23" s="95">
        <f>IF(RES_hh_fec_in!I23=0,0,1000000/0.086*RES_hh_fec_in!I23/RES_hh_num_in!I23)</f>
        <v>0</v>
      </c>
      <c r="J23" s="95">
        <f>IF(RES_hh_fec_in!J23=0,0,1000000/0.086*RES_hh_fec_in!J23/RES_hh_num_in!J23)</f>
        <v>0</v>
      </c>
      <c r="K23" s="95">
        <f>IF(RES_hh_fec_in!K23=0,0,1000000/0.086*RES_hh_fec_in!K23/RES_hh_num_in!K23)</f>
        <v>0</v>
      </c>
      <c r="L23" s="95">
        <f>IF(RES_hh_fec_in!L23=0,0,1000000/0.086*RES_hh_fec_in!L23/RES_hh_num_in!L23)</f>
        <v>0</v>
      </c>
      <c r="M23" s="95">
        <f>IF(RES_hh_fec_in!M23=0,0,1000000/0.086*RES_hh_fec_in!M23/RES_hh_num_in!M23)</f>
        <v>0</v>
      </c>
      <c r="N23" s="95">
        <f>IF(RES_hh_fec_in!N23=0,0,1000000/0.086*RES_hh_fec_in!N23/RES_hh_num_in!N23)</f>
        <v>0</v>
      </c>
      <c r="O23" s="95">
        <f>IF(RES_hh_fec_in!O23=0,0,1000000/0.086*RES_hh_fec_in!O23/RES_hh_num_in!O23)</f>
        <v>0</v>
      </c>
      <c r="P23" s="95">
        <f>IF(RES_hh_fec_in!P23=0,0,1000000/0.086*RES_hh_fec_in!P23/RES_hh_num_in!P23)</f>
        <v>0</v>
      </c>
      <c r="Q23" s="95">
        <f>IF(RES_hh_fec_in!Q23=0,0,1000000/0.086*RES_hh_fec_in!Q23/RES_hh_num_in!Q23)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IF(RES_hh_fec_in!C24=0,0,1000000/0.086*RES_hh_fec_in!C24/RES_hh_num_in!C24)</f>
        <v>1303.6343944070347</v>
      </c>
      <c r="D24" s="95">
        <f>IF(RES_hh_fec_in!D24=0,0,1000000/0.086*RES_hh_fec_in!D24/RES_hh_num_in!D24)</f>
        <v>0</v>
      </c>
      <c r="E24" s="95">
        <f>IF(RES_hh_fec_in!E24=0,0,1000000/0.086*RES_hh_fec_in!E24/RES_hh_num_in!E24)</f>
        <v>0</v>
      </c>
      <c r="F24" s="95">
        <f>IF(RES_hh_fec_in!F24=0,0,1000000/0.086*RES_hh_fec_in!F24/RES_hh_num_in!F24)</f>
        <v>1303.3685422349693</v>
      </c>
      <c r="G24" s="95">
        <f>IF(RES_hh_fec_in!G24=0,0,1000000/0.086*RES_hh_fec_in!G24/RES_hh_num_in!G24)</f>
        <v>1328.5132541050577</v>
      </c>
      <c r="H24" s="95">
        <f>IF(RES_hh_fec_in!H24=0,0,1000000/0.086*RES_hh_fec_in!H24/RES_hh_num_in!H24)</f>
        <v>1327.9937915503413</v>
      </c>
      <c r="I24" s="95">
        <f>IF(RES_hh_fec_in!I24=0,0,1000000/0.086*RES_hh_fec_in!I24/RES_hh_num_in!I24)</f>
        <v>1342.6711706154174</v>
      </c>
      <c r="J24" s="95">
        <f>IF(RES_hh_fec_in!J24=0,0,1000000/0.086*RES_hh_fec_in!J24/RES_hh_num_in!J24)</f>
        <v>0</v>
      </c>
      <c r="K24" s="95">
        <f>IF(RES_hh_fec_in!K24=0,0,1000000/0.086*RES_hh_fec_in!K24/RES_hh_num_in!K24)</f>
        <v>1381.0032897510876</v>
      </c>
      <c r="L24" s="95">
        <f>IF(RES_hh_fec_in!L24=0,0,1000000/0.086*RES_hh_fec_in!L24/RES_hh_num_in!L24)</f>
        <v>1004.7371044097777</v>
      </c>
      <c r="M24" s="95">
        <f>IF(RES_hh_fec_in!M24=0,0,1000000/0.086*RES_hh_fec_in!M24/RES_hh_num_in!M24)</f>
        <v>1269.429114138971</v>
      </c>
      <c r="N24" s="95">
        <f>IF(RES_hh_fec_in!N24=0,0,1000000/0.086*RES_hh_fec_in!N24/RES_hh_num_in!N24)</f>
        <v>1428.987524114905</v>
      </c>
      <c r="O24" s="95">
        <f>IF(RES_hh_fec_in!O24=0,0,1000000/0.086*RES_hh_fec_in!O24/RES_hh_num_in!O24)</f>
        <v>1444.2330160550466</v>
      </c>
      <c r="P24" s="95">
        <f>IF(RES_hh_fec_in!P24=0,0,1000000/0.086*RES_hh_fec_in!P24/RES_hh_num_in!P24)</f>
        <v>1602.2555098415091</v>
      </c>
      <c r="Q24" s="95">
        <f>IF(RES_hh_fec_in!Q24=0,0,1000000/0.086*RES_hh_fec_in!Q24/RES_hh_num_in!Q24)</f>
        <v>1799.4641623004616</v>
      </c>
    </row>
    <row r="25" spans="1:17" ht="12" customHeight="1" x14ac:dyDescent="0.25">
      <c r="A25" s="51" t="s">
        <v>60</v>
      </c>
      <c r="B25" s="22"/>
      <c r="C25" s="22">
        <f>IF(RES_hh_fec_in!C25=0,0,1000000/0.086*RES_hh_fec_in!C25/RES_hh_num_in!C25)</f>
        <v>1829.3632542759997</v>
      </c>
      <c r="D25" s="22">
        <f>IF(RES_hh_fec_in!D25=0,0,1000000/0.086*RES_hh_fec_in!D25/RES_hh_num_in!D25)</f>
        <v>1773.8493173183938</v>
      </c>
      <c r="E25" s="22">
        <f>IF(RES_hh_fec_in!E25=0,0,1000000/0.086*RES_hh_fec_in!E25/RES_hh_num_in!E25)</f>
        <v>1800.1199875558355</v>
      </c>
      <c r="F25" s="22">
        <f>IF(RES_hh_fec_in!F25=0,0,1000000/0.086*RES_hh_fec_in!F25/RES_hh_num_in!F25)</f>
        <v>1785.0275592730216</v>
      </c>
      <c r="G25" s="22">
        <f>IF(RES_hh_fec_in!G25=0,0,1000000/0.086*RES_hh_fec_in!G25/RES_hh_num_in!G25)</f>
        <v>1823.1404051668953</v>
      </c>
      <c r="H25" s="22">
        <f>IF(RES_hh_fec_in!H25=0,0,1000000/0.086*RES_hh_fec_in!H25/RES_hh_num_in!H25)</f>
        <v>1962.1352154546814</v>
      </c>
      <c r="I25" s="22">
        <f>IF(RES_hh_fec_in!I25=0,0,1000000/0.086*RES_hh_fec_in!I25/RES_hh_num_in!I25)</f>
        <v>2001.2059740416673</v>
      </c>
      <c r="J25" s="22">
        <f>IF(RES_hh_fec_in!J25=0,0,1000000/0.086*RES_hh_fec_in!J25/RES_hh_num_in!J25)</f>
        <v>2035.0752610942031</v>
      </c>
      <c r="K25" s="22">
        <f>IF(RES_hh_fec_in!K25=0,0,1000000/0.086*RES_hh_fec_in!K25/RES_hh_num_in!K25)</f>
        <v>1983.6510136819504</v>
      </c>
      <c r="L25" s="22">
        <f>IF(RES_hh_fec_in!L25=0,0,1000000/0.086*RES_hh_fec_in!L25/RES_hh_num_in!L25)</f>
        <v>1462.63663143913</v>
      </c>
      <c r="M25" s="22">
        <f>IF(RES_hh_fec_in!M25=0,0,1000000/0.086*RES_hh_fec_in!M25/RES_hh_num_in!M25)</f>
        <v>1830.999518691156</v>
      </c>
      <c r="N25" s="22">
        <f>IF(RES_hh_fec_in!N25=0,0,1000000/0.086*RES_hh_fec_in!N25/RES_hh_num_in!N25)</f>
        <v>2107.7211393042653</v>
      </c>
      <c r="O25" s="22">
        <f>IF(RES_hh_fec_in!O25=0,0,1000000/0.086*RES_hh_fec_in!O25/RES_hh_num_in!O25)</f>
        <v>2216.2613343221287</v>
      </c>
      <c r="P25" s="22">
        <f>IF(RES_hh_fec_in!P25=0,0,1000000/0.086*RES_hh_fec_in!P25/RES_hh_num_in!P25)</f>
        <v>2499.383306297862</v>
      </c>
      <c r="Q25" s="22">
        <f>IF(RES_hh_fec_in!Q25=0,0,1000000/0.086*RES_hh_fec_in!Q25/RES_hh_num_in!Q25)</f>
        <v>2547.8697544583665</v>
      </c>
    </row>
    <row r="26" spans="1:17" ht="12" customHeight="1" x14ac:dyDescent="0.25">
      <c r="A26" s="49" t="s">
        <v>59</v>
      </c>
      <c r="B26" s="18"/>
      <c r="C26" s="18">
        <f>IF(RES_hh_fec_in!C26=0,0,1000000/0.086*RES_hh_fec_in!C26/RES_hh_num_in!C26)</f>
        <v>0</v>
      </c>
      <c r="D26" s="18">
        <f>IF(RES_hh_fec_in!D26=0,0,1000000/0.086*RES_hh_fec_in!D26/RES_hh_num_in!D26)</f>
        <v>0</v>
      </c>
      <c r="E26" s="18">
        <f>IF(RES_hh_fec_in!E26=0,0,1000000/0.086*RES_hh_fec_in!E26/RES_hh_num_in!E26)</f>
        <v>0</v>
      </c>
      <c r="F26" s="18">
        <f>IF(RES_hh_fec_in!F26=0,0,1000000/0.086*RES_hh_fec_in!F26/RES_hh_num_in!F26)</f>
        <v>0</v>
      </c>
      <c r="G26" s="18">
        <f>IF(RES_hh_fec_in!G26=0,0,1000000/0.086*RES_hh_fec_in!G26/RES_hh_num_in!G26)</f>
        <v>0</v>
      </c>
      <c r="H26" s="18">
        <f>IF(RES_hh_fec_in!H26=0,0,1000000/0.086*RES_hh_fec_in!H26/RES_hh_num_in!H26)</f>
        <v>0</v>
      </c>
      <c r="I26" s="18">
        <f>IF(RES_hh_fec_in!I26=0,0,1000000/0.086*RES_hh_fec_in!I26/RES_hh_num_in!I26)</f>
        <v>0</v>
      </c>
      <c r="J26" s="18">
        <f>IF(RES_hh_fec_in!J26=0,0,1000000/0.086*RES_hh_fec_in!J26/RES_hh_num_in!J26)</f>
        <v>0</v>
      </c>
      <c r="K26" s="18">
        <f>IF(RES_hh_fec_in!K26=0,0,1000000/0.086*RES_hh_fec_in!K26/RES_hh_num_in!K26)</f>
        <v>0</v>
      </c>
      <c r="L26" s="18">
        <f>IF(RES_hh_fec_in!L26=0,0,1000000/0.086*RES_hh_fec_in!L26/RES_hh_num_in!L26)</f>
        <v>339.48062118702978</v>
      </c>
      <c r="M26" s="18">
        <f>IF(RES_hh_fec_in!M26=0,0,1000000/0.086*RES_hh_fec_in!M26/RES_hh_num_in!M26)</f>
        <v>343.18146618271112</v>
      </c>
      <c r="N26" s="18">
        <f>IF(RES_hh_fec_in!N26=0,0,1000000/0.086*RES_hh_fec_in!N26/RES_hh_num_in!N26)</f>
        <v>358.77602564679262</v>
      </c>
      <c r="O26" s="18">
        <f>IF(RES_hh_fec_in!O26=0,0,1000000/0.086*RES_hh_fec_in!O26/RES_hh_num_in!O26)</f>
        <v>402.20134748598713</v>
      </c>
      <c r="P26" s="18">
        <f>IF(RES_hh_fec_in!P26=0,0,1000000/0.086*RES_hh_fec_in!P26/RES_hh_num_in!P26)</f>
        <v>359.40554778167564</v>
      </c>
      <c r="Q26" s="18">
        <f>IF(RES_hh_fec_in!Q26=0,0,1000000/0.086*RES_hh_fec_in!Q26/RES_hh_num_in!Q26)</f>
        <v>360.14026484723502</v>
      </c>
    </row>
    <row r="27" spans="1:17" ht="12.95" customHeight="1" x14ac:dyDescent="0.25">
      <c r="A27" s="89" t="s">
        <v>62</v>
      </c>
      <c r="B27" s="96"/>
      <c r="C27" s="96">
        <f>IF(RES_hh_fec_in!C27=0,0,1000000/0.086*RES_hh_fec_in!C27/RES_hh_num_in!C27)</f>
        <v>661.70191055127884</v>
      </c>
      <c r="D27" s="96">
        <f>IF(RES_hh_fec_in!D27=0,0,1000000/0.086*RES_hh_fec_in!D27/RES_hh_num_in!D27)</f>
        <v>884.35253676844422</v>
      </c>
      <c r="E27" s="96">
        <f>IF(RES_hh_fec_in!E27=0,0,1000000/0.086*RES_hh_fec_in!E27/RES_hh_num_in!E27)</f>
        <v>885.72767964360094</v>
      </c>
      <c r="F27" s="96">
        <f>IF(RES_hh_fec_in!F27=0,0,1000000/0.086*RES_hh_fec_in!F27/RES_hh_num_in!F27)</f>
        <v>861.91767714248942</v>
      </c>
      <c r="G27" s="96">
        <f>IF(RES_hh_fec_in!G27=0,0,1000000/0.086*RES_hh_fec_in!G27/RES_hh_num_in!G27)</f>
        <v>875.44685444271863</v>
      </c>
      <c r="H27" s="96">
        <f>IF(RES_hh_fec_in!H27=0,0,1000000/0.086*RES_hh_fec_in!H27/RES_hh_num_in!H27)</f>
        <v>910.71790243183898</v>
      </c>
      <c r="I27" s="96">
        <f>IF(RES_hh_fec_in!I27=0,0,1000000/0.086*RES_hh_fec_in!I27/RES_hh_num_in!I27)</f>
        <v>857.8618683285689</v>
      </c>
      <c r="J27" s="96">
        <f>IF(RES_hh_fec_in!J27=0,0,1000000/0.086*RES_hh_fec_in!J27/RES_hh_num_in!J27)</f>
        <v>945.15583184260879</v>
      </c>
      <c r="K27" s="96">
        <f>IF(RES_hh_fec_in!K27=0,0,1000000/0.086*RES_hh_fec_in!K27/RES_hh_num_in!K27)</f>
        <v>757.04739219700002</v>
      </c>
      <c r="L27" s="96">
        <f>IF(RES_hh_fec_in!L27=0,0,1000000/0.086*RES_hh_fec_in!L27/RES_hh_num_in!L27)</f>
        <v>754.20847383567127</v>
      </c>
      <c r="M27" s="96">
        <f>IF(RES_hh_fec_in!M27=0,0,1000000/0.086*RES_hh_fec_in!M27/RES_hh_num_in!M27)</f>
        <v>881.06137145307912</v>
      </c>
      <c r="N27" s="96">
        <f>IF(RES_hh_fec_in!N27=0,0,1000000/0.086*RES_hh_fec_in!N27/RES_hh_num_in!N27)</f>
        <v>890.32647984109462</v>
      </c>
      <c r="O27" s="96">
        <f>IF(RES_hh_fec_in!O27=0,0,1000000/0.086*RES_hh_fec_in!O27/RES_hh_num_in!O27)</f>
        <v>1019.1332748028675</v>
      </c>
      <c r="P27" s="96">
        <f>IF(RES_hh_fec_in!P27=0,0,1000000/0.086*RES_hh_fec_in!P27/RES_hh_num_in!P27)</f>
        <v>1072.9061405187119</v>
      </c>
      <c r="Q27" s="96">
        <f>IF(RES_hh_fec_in!Q27=0,0,1000000/0.086*RES_hh_fec_in!Q27/RES_hh_num_in!Q27)</f>
        <v>1050.5948402707322</v>
      </c>
    </row>
    <row r="28" spans="1:17" ht="12" customHeight="1" x14ac:dyDescent="0.25">
      <c r="A28" s="87" t="s">
        <v>58</v>
      </c>
      <c r="B28" s="95"/>
      <c r="C28" s="95">
        <f>IF(RES_hh_fec_in!C28=0,0,1000000/0.086*RES_hh_fec_in!C28/RES_hh_num_in!C28)</f>
        <v>0</v>
      </c>
      <c r="D28" s="95">
        <f>IF(RES_hh_fec_in!D28=0,0,1000000/0.086*RES_hh_fec_in!D28/RES_hh_num_in!D28)</f>
        <v>0</v>
      </c>
      <c r="E28" s="95">
        <f>IF(RES_hh_fec_in!E28=0,0,1000000/0.086*RES_hh_fec_in!E28/RES_hh_num_in!E28)</f>
        <v>0</v>
      </c>
      <c r="F28" s="95">
        <f>IF(RES_hh_fec_in!F28=0,0,1000000/0.086*RES_hh_fec_in!F28/RES_hh_num_in!F28)</f>
        <v>0</v>
      </c>
      <c r="G28" s="95">
        <f>IF(RES_hh_fec_in!G28=0,0,1000000/0.086*RES_hh_fec_in!G28/RES_hh_num_in!G28)</f>
        <v>0</v>
      </c>
      <c r="H28" s="95">
        <f>IF(RES_hh_fec_in!H28=0,0,1000000/0.086*RES_hh_fec_in!H28/RES_hh_num_in!H28)</f>
        <v>0</v>
      </c>
      <c r="I28" s="95">
        <f>IF(RES_hh_fec_in!I28=0,0,1000000/0.086*RES_hh_fec_in!I28/RES_hh_num_in!I28)</f>
        <v>0</v>
      </c>
      <c r="J28" s="95">
        <f>IF(RES_hh_fec_in!J28=0,0,1000000/0.086*RES_hh_fec_in!J28/RES_hh_num_in!J28)</f>
        <v>0</v>
      </c>
      <c r="K28" s="95">
        <f>IF(RES_hh_fec_in!K28=0,0,1000000/0.086*RES_hh_fec_in!K28/RES_hh_num_in!K28)</f>
        <v>0</v>
      </c>
      <c r="L28" s="95">
        <f>IF(RES_hh_fec_in!L28=0,0,1000000/0.086*RES_hh_fec_in!L28/RES_hh_num_in!L28)</f>
        <v>0</v>
      </c>
      <c r="M28" s="95">
        <f>IF(RES_hh_fec_in!M28=0,0,1000000/0.086*RES_hh_fec_in!M28/RES_hh_num_in!M28)</f>
        <v>0</v>
      </c>
      <c r="N28" s="95">
        <f>IF(RES_hh_fec_in!N28=0,0,1000000/0.086*RES_hh_fec_in!N28/RES_hh_num_in!N28)</f>
        <v>0</v>
      </c>
      <c r="O28" s="95">
        <f>IF(RES_hh_fec_in!O28=0,0,1000000/0.086*RES_hh_fec_in!O28/RES_hh_num_in!O28)</f>
        <v>0</v>
      </c>
      <c r="P28" s="95">
        <f>IF(RES_hh_fec_in!P28=0,0,1000000/0.086*RES_hh_fec_in!P28/RES_hh_num_in!P28)</f>
        <v>0</v>
      </c>
      <c r="Q28" s="95">
        <f>IF(RES_hh_fec_in!Q28=0,0,1000000/0.086*RES_hh_fec_in!Q28/RES_hh_num_in!Q28)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IF(RES_hh_fec_in!C29=0,0,1000000/0.086*RES_hh_fec_in!C29/RES_hh_num_in!C29)</f>
        <v>0</v>
      </c>
      <c r="D29" s="95">
        <f>IF(RES_hh_fec_in!D29=0,0,1000000/0.086*RES_hh_fec_in!D29/RES_hh_num_in!D29)</f>
        <v>0</v>
      </c>
      <c r="E29" s="95">
        <f>IF(RES_hh_fec_in!E29=0,0,1000000/0.086*RES_hh_fec_in!E29/RES_hh_num_in!E29)</f>
        <v>0</v>
      </c>
      <c r="F29" s="95">
        <f>IF(RES_hh_fec_in!F29=0,0,1000000/0.086*RES_hh_fec_in!F29/RES_hh_num_in!F29)</f>
        <v>0</v>
      </c>
      <c r="G29" s="95">
        <f>IF(RES_hh_fec_in!G29=0,0,1000000/0.086*RES_hh_fec_in!G29/RES_hh_num_in!G29)</f>
        <v>0</v>
      </c>
      <c r="H29" s="95">
        <f>IF(RES_hh_fec_in!H29=0,0,1000000/0.086*RES_hh_fec_in!H29/RES_hh_num_in!H29)</f>
        <v>0</v>
      </c>
      <c r="I29" s="95">
        <f>IF(RES_hh_fec_in!I29=0,0,1000000/0.086*RES_hh_fec_in!I29/RES_hh_num_in!I29)</f>
        <v>0</v>
      </c>
      <c r="J29" s="95">
        <f>IF(RES_hh_fec_in!J29=0,0,1000000/0.086*RES_hh_fec_in!J29/RES_hh_num_in!J29)</f>
        <v>0</v>
      </c>
      <c r="K29" s="95">
        <f>IF(RES_hh_fec_in!K29=0,0,1000000/0.086*RES_hh_fec_in!K29/RES_hh_num_in!K29)</f>
        <v>0</v>
      </c>
      <c r="L29" s="95">
        <f>IF(RES_hh_fec_in!L29=0,0,1000000/0.086*RES_hh_fec_in!L29/RES_hh_num_in!L29)</f>
        <v>0</v>
      </c>
      <c r="M29" s="95">
        <f>IF(RES_hh_fec_in!M29=0,0,1000000/0.086*RES_hh_fec_in!M29/RES_hh_num_in!M29)</f>
        <v>0</v>
      </c>
      <c r="N29" s="95">
        <f>IF(RES_hh_fec_in!N29=0,0,1000000/0.086*RES_hh_fec_in!N29/RES_hh_num_in!N29)</f>
        <v>0</v>
      </c>
      <c r="O29" s="95">
        <f>IF(RES_hh_fec_in!O29=0,0,1000000/0.086*RES_hh_fec_in!O29/RES_hh_num_in!O29)</f>
        <v>0</v>
      </c>
      <c r="P29" s="95">
        <f>IF(RES_hh_fec_in!P29=0,0,1000000/0.086*RES_hh_fec_in!P29/RES_hh_num_in!P29)</f>
        <v>0</v>
      </c>
      <c r="Q29" s="95">
        <f>IF(RES_hh_fec_in!Q29=0,0,1000000/0.086*RES_hh_fec_in!Q29/RES_hh_num_in!Q29)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IF(RES_hh_fec_in!C30=0,0,1000000/0.086*RES_hh_fec_in!C30/RES_hh_num_in!C30)</f>
        <v>0</v>
      </c>
      <c r="D30" s="95">
        <f>IF(RES_hh_fec_in!D30=0,0,1000000/0.086*RES_hh_fec_in!D30/RES_hh_num_in!D30)</f>
        <v>999.61776725292702</v>
      </c>
      <c r="E30" s="95">
        <f>IF(RES_hh_fec_in!E30=0,0,1000000/0.086*RES_hh_fec_in!E30/RES_hh_num_in!E30)</f>
        <v>1035.9583945774157</v>
      </c>
      <c r="F30" s="95">
        <f>IF(RES_hh_fec_in!F30=0,0,1000000/0.086*RES_hh_fec_in!F30/RES_hh_num_in!F30)</f>
        <v>1046.503078158024</v>
      </c>
      <c r="G30" s="95">
        <f>IF(RES_hh_fec_in!G30=0,0,1000000/0.086*RES_hh_fec_in!G30/RES_hh_num_in!G30)</f>
        <v>1043.6695463024212</v>
      </c>
      <c r="H30" s="95">
        <f>IF(RES_hh_fec_in!H30=0,0,1000000/0.086*RES_hh_fec_in!H30/RES_hh_num_in!H30)</f>
        <v>1039.1463659153942</v>
      </c>
      <c r="I30" s="95">
        <f>IF(RES_hh_fec_in!I30=0,0,1000000/0.086*RES_hh_fec_in!I30/RES_hh_num_in!I30)</f>
        <v>1032.5557205516959</v>
      </c>
      <c r="J30" s="95">
        <f>IF(RES_hh_fec_in!J30=0,0,1000000/0.086*RES_hh_fec_in!J30/RES_hh_num_in!J30)</f>
        <v>1035.6516295768383</v>
      </c>
      <c r="K30" s="95">
        <f>IF(RES_hh_fec_in!K30=0,0,1000000/0.086*RES_hh_fec_in!K30/RES_hh_num_in!K30)</f>
        <v>1029.1123048613695</v>
      </c>
      <c r="L30" s="95">
        <f>IF(RES_hh_fec_in!L30=0,0,1000000/0.086*RES_hh_fec_in!L30/RES_hh_num_in!L30)</f>
        <v>1044.3468827404079</v>
      </c>
      <c r="M30" s="95">
        <f>IF(RES_hh_fec_in!M30=0,0,1000000/0.086*RES_hh_fec_in!M30/RES_hh_num_in!M30)</f>
        <v>1089.6683977538862</v>
      </c>
      <c r="N30" s="95">
        <f>IF(RES_hh_fec_in!N30=0,0,1000000/0.086*RES_hh_fec_in!N30/RES_hh_num_in!N30)</f>
        <v>1101.2905999403145</v>
      </c>
      <c r="O30" s="95">
        <f>IF(RES_hh_fec_in!O30=0,0,1000000/0.086*RES_hh_fec_in!O30/RES_hh_num_in!O30)</f>
        <v>1106.8538027965385</v>
      </c>
      <c r="P30" s="95">
        <f>IF(RES_hh_fec_in!P30=0,0,1000000/0.086*RES_hh_fec_in!P30/RES_hh_num_in!P30)</f>
        <v>1155.6209811891474</v>
      </c>
      <c r="Q30" s="95">
        <f>IF(RES_hh_fec_in!Q30=0,0,1000000/0.086*RES_hh_fec_in!Q30/RES_hh_num_in!Q30)</f>
        <v>1179.1276457709789</v>
      </c>
    </row>
    <row r="31" spans="1:17" ht="12" customHeight="1" x14ac:dyDescent="0.25">
      <c r="A31" s="87" t="s">
        <v>55</v>
      </c>
      <c r="B31" s="95"/>
      <c r="C31" s="95">
        <f>IF(RES_hh_fec_in!C31=0,0,1000000/0.086*RES_hh_fec_in!C31/RES_hh_num_in!C31)</f>
        <v>0</v>
      </c>
      <c r="D31" s="95">
        <f>IF(RES_hh_fec_in!D31=0,0,1000000/0.086*RES_hh_fec_in!D31/RES_hh_num_in!D31)</f>
        <v>0</v>
      </c>
      <c r="E31" s="95">
        <f>IF(RES_hh_fec_in!E31=0,0,1000000/0.086*RES_hh_fec_in!E31/RES_hh_num_in!E31)</f>
        <v>0</v>
      </c>
      <c r="F31" s="95">
        <f>IF(RES_hh_fec_in!F31=0,0,1000000/0.086*RES_hh_fec_in!F31/RES_hh_num_in!F31)</f>
        <v>0</v>
      </c>
      <c r="G31" s="95">
        <f>IF(RES_hh_fec_in!G31=0,0,1000000/0.086*RES_hh_fec_in!G31/RES_hh_num_in!G31)</f>
        <v>0</v>
      </c>
      <c r="H31" s="95">
        <f>IF(RES_hh_fec_in!H31=0,0,1000000/0.086*RES_hh_fec_in!H31/RES_hh_num_in!H31)</f>
        <v>0</v>
      </c>
      <c r="I31" s="95">
        <f>IF(RES_hh_fec_in!I31=0,0,1000000/0.086*RES_hh_fec_in!I31/RES_hh_num_in!I31)</f>
        <v>0</v>
      </c>
      <c r="J31" s="95">
        <f>IF(RES_hh_fec_in!J31=0,0,1000000/0.086*RES_hh_fec_in!J31/RES_hh_num_in!J31)</f>
        <v>0</v>
      </c>
      <c r="K31" s="95">
        <f>IF(RES_hh_fec_in!K31=0,0,1000000/0.086*RES_hh_fec_in!K31/RES_hh_num_in!K31)</f>
        <v>0</v>
      </c>
      <c r="L31" s="95">
        <f>IF(RES_hh_fec_in!L31=0,0,1000000/0.086*RES_hh_fec_in!L31/RES_hh_num_in!L31)</f>
        <v>0</v>
      </c>
      <c r="M31" s="95">
        <f>IF(RES_hh_fec_in!M31=0,0,1000000/0.086*RES_hh_fec_in!M31/RES_hh_num_in!M31)</f>
        <v>0</v>
      </c>
      <c r="N31" s="95">
        <f>IF(RES_hh_fec_in!N31=0,0,1000000/0.086*RES_hh_fec_in!N31/RES_hh_num_in!N31)</f>
        <v>0</v>
      </c>
      <c r="O31" s="95">
        <f>IF(RES_hh_fec_in!O31=0,0,1000000/0.086*RES_hh_fec_in!O31/RES_hh_num_in!O31)</f>
        <v>0</v>
      </c>
      <c r="P31" s="95">
        <f>IF(RES_hh_fec_in!P31=0,0,1000000/0.086*RES_hh_fec_in!P31/RES_hh_num_in!P31)</f>
        <v>0</v>
      </c>
      <c r="Q31" s="95">
        <f>IF(RES_hh_fec_in!Q31=0,0,1000000/0.086*RES_hh_fec_in!Q31/RES_hh_num_in!Q31)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IF(RES_hh_fec_in!C32=0,0,1000000/0.086*RES_hh_fec_in!C32/RES_hh_num_in!C32)</f>
        <v>661.70191055127884</v>
      </c>
      <c r="D32" s="18">
        <f>IF(RES_hh_fec_in!D32=0,0,1000000/0.086*RES_hh_fec_in!D32/RES_hh_num_in!D32)</f>
        <v>678.87673952044008</v>
      </c>
      <c r="E32" s="18">
        <f>IF(RES_hh_fec_in!E32=0,0,1000000/0.086*RES_hh_fec_in!E32/RES_hh_num_in!E32)</f>
        <v>705.34282854838989</v>
      </c>
      <c r="F32" s="18">
        <f>IF(RES_hh_fec_in!F32=0,0,1000000/0.086*RES_hh_fec_in!F32/RES_hh_num_in!F32)</f>
        <v>693.31378895993873</v>
      </c>
      <c r="G32" s="18">
        <f>IF(RES_hh_fec_in!G32=0,0,1000000/0.086*RES_hh_fec_in!G32/RES_hh_num_in!G32)</f>
        <v>694.19014396623425</v>
      </c>
      <c r="H32" s="18">
        <f>IF(RES_hh_fec_in!H32=0,0,1000000/0.086*RES_hh_fec_in!H32/RES_hh_num_in!H32)</f>
        <v>704.34733232004999</v>
      </c>
      <c r="I32" s="18">
        <f>IF(RES_hh_fec_in!I32=0,0,1000000/0.086*RES_hh_fec_in!I32/RES_hh_num_in!I32)</f>
        <v>723.60265444069944</v>
      </c>
      <c r="J32" s="18">
        <f>IF(RES_hh_fec_in!J32=0,0,1000000/0.086*RES_hh_fec_in!J32/RES_hh_num_in!J32)</f>
        <v>707.88532126150858</v>
      </c>
      <c r="K32" s="18">
        <f>IF(RES_hh_fec_in!K32=0,0,1000000/0.086*RES_hh_fec_in!K32/RES_hh_num_in!K32)</f>
        <v>709.88803082027721</v>
      </c>
      <c r="L32" s="18">
        <f>IF(RES_hh_fec_in!L32=0,0,1000000/0.086*RES_hh_fec_in!L32/RES_hh_num_in!L32)</f>
        <v>703.43166631498559</v>
      </c>
      <c r="M32" s="18">
        <f>IF(RES_hh_fec_in!M32=0,0,1000000/0.086*RES_hh_fec_in!M32/RES_hh_num_in!M32)</f>
        <v>738.10215371308243</v>
      </c>
      <c r="N32" s="18">
        <f>IF(RES_hh_fec_in!N32=0,0,1000000/0.086*RES_hh_fec_in!N32/RES_hh_num_in!N32)</f>
        <v>801.32108202749714</v>
      </c>
      <c r="O32" s="18">
        <f>IF(RES_hh_fec_in!O32=0,0,1000000/0.086*RES_hh_fec_in!O32/RES_hh_num_in!O32)</f>
        <v>852.50987819503632</v>
      </c>
      <c r="P32" s="18">
        <f>IF(RES_hh_fec_in!P32=0,0,1000000/0.086*RES_hh_fec_in!P32/RES_hh_num_in!P32)</f>
        <v>867.44898298117596</v>
      </c>
      <c r="Q32" s="18">
        <f>IF(RES_hh_fec_in!Q32=0,0,1000000/0.086*RES_hh_fec_in!Q32/RES_hh_num_in!Q32)</f>
        <v>929.88038063561316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/>
      <c r="C3" s="100">
        <f>IF(RES_hh_tes_in!C3=0,0,1000000/0.086*RES_hh_tes_in!C3/RES_hh_num_in!C3)</f>
        <v>12280.991443247698</v>
      </c>
      <c r="D3" s="100">
        <f>IF(RES_hh_tes_in!D3=0,0,1000000/0.086*RES_hh_tes_in!D3/RES_hh_num_in!D3)</f>
        <v>12408.441755121996</v>
      </c>
      <c r="E3" s="100">
        <f>IF(RES_hh_tes_in!E3=0,0,1000000/0.086*RES_hh_tes_in!E3/RES_hh_num_in!E3)</f>
        <v>11909.074233110008</v>
      </c>
      <c r="F3" s="100">
        <f>IF(RES_hh_tes_in!F3=0,0,1000000/0.086*RES_hh_tes_in!F3/RES_hh_num_in!F3)</f>
        <v>11052.619965439226</v>
      </c>
      <c r="G3" s="100">
        <f>IF(RES_hh_tes_in!G3=0,0,1000000/0.086*RES_hh_tes_in!G3/RES_hh_num_in!G3)</f>
        <v>10724.226274666762</v>
      </c>
      <c r="H3" s="100">
        <f>IF(RES_hh_tes_in!H3=0,0,1000000/0.086*RES_hh_tes_in!H3/RES_hh_num_in!H3)</f>
        <v>9607.3133142955921</v>
      </c>
      <c r="I3" s="100">
        <f>IF(RES_hh_tes_in!I3=0,0,1000000/0.086*RES_hh_tes_in!I3/RES_hh_num_in!I3)</f>
        <v>8496.443182356059</v>
      </c>
      <c r="J3" s="100">
        <f>IF(RES_hh_tes_in!J3=0,0,1000000/0.086*RES_hh_tes_in!J3/RES_hh_num_in!J3)</f>
        <v>8919.9634497345814</v>
      </c>
      <c r="K3" s="100">
        <f>IF(RES_hh_tes_in!K3=0,0,1000000/0.086*RES_hh_tes_in!K3/RES_hh_num_in!K3)</f>
        <v>9066.8645466478229</v>
      </c>
      <c r="L3" s="100">
        <f>IF(RES_hh_tes_in!L3=0,0,1000000/0.086*RES_hh_tes_in!L3/RES_hh_num_in!L3)</f>
        <v>9119.0195516677486</v>
      </c>
      <c r="M3" s="100">
        <f>IF(RES_hh_tes_in!M3=0,0,1000000/0.086*RES_hh_tes_in!M3/RES_hh_num_in!M3)</f>
        <v>8965.0124666930642</v>
      </c>
      <c r="N3" s="100">
        <f>IF(RES_hh_tes_in!N3=0,0,1000000/0.086*RES_hh_tes_in!N3/RES_hh_num_in!N3)</f>
        <v>9414.3515360840811</v>
      </c>
      <c r="O3" s="100">
        <f>IF(RES_hh_tes_in!O3=0,0,1000000/0.086*RES_hh_tes_in!O3/RES_hh_num_in!O3)</f>
        <v>10366.178428934116</v>
      </c>
      <c r="P3" s="100">
        <f>IF(RES_hh_tes_in!P3=0,0,1000000/0.086*RES_hh_tes_in!P3/RES_hh_num_in!P3)</f>
        <v>9341.0966343950531</v>
      </c>
      <c r="Q3" s="100">
        <f>IF(RES_hh_tes_in!Q3=0,0,1000000/0.086*RES_hh_tes_in!Q3/RES_hh_num_in!Q3)</f>
        <v>9587.8074312928275</v>
      </c>
    </row>
    <row r="4" spans="1:17" ht="12.95" customHeight="1" x14ac:dyDescent="0.25">
      <c r="A4" s="89" t="s">
        <v>65</v>
      </c>
      <c r="B4" s="96"/>
      <c r="C4" s="96">
        <f>IF(RES_hh_tes_in!C4=0,0,1000000/0.086*RES_hh_tes_in!C4/RES_hh_num_in!C4)</f>
        <v>10736.831216810244</v>
      </c>
      <c r="D4" s="96">
        <f>IF(RES_hh_tes_in!D4=0,0,1000000/0.086*RES_hh_tes_in!D4/RES_hh_num_in!D4)</f>
        <v>10802.104209339896</v>
      </c>
      <c r="E4" s="96">
        <f>IF(RES_hh_tes_in!E4=0,0,1000000/0.086*RES_hh_tes_in!E4/RES_hh_num_in!E4)</f>
        <v>10328.861335629777</v>
      </c>
      <c r="F4" s="96">
        <f>IF(RES_hh_tes_in!F4=0,0,1000000/0.086*RES_hh_tes_in!F4/RES_hh_num_in!F4)</f>
        <v>9404.5949312376797</v>
      </c>
      <c r="G4" s="96">
        <f>IF(RES_hh_tes_in!G4=0,0,1000000/0.086*RES_hh_tes_in!G4/RES_hh_num_in!G4)</f>
        <v>9107.2668959331913</v>
      </c>
      <c r="H4" s="96">
        <f>IF(RES_hh_tes_in!H4=0,0,1000000/0.086*RES_hh_tes_in!H4/RES_hh_num_in!H4)</f>
        <v>7895.9407479268939</v>
      </c>
      <c r="I4" s="96">
        <f>IF(RES_hh_tes_in!I4=0,0,1000000/0.086*RES_hh_tes_in!I4/RES_hh_num_in!I4)</f>
        <v>6739.466673197735</v>
      </c>
      <c r="J4" s="96">
        <f>IF(RES_hh_tes_in!J4=0,0,1000000/0.086*RES_hh_tes_in!J4/RES_hh_num_in!J4)</f>
        <v>7125.5290560452522</v>
      </c>
      <c r="K4" s="96">
        <f>IF(RES_hh_tes_in!K4=0,0,1000000/0.086*RES_hh_tes_in!K4/RES_hh_num_in!K4)</f>
        <v>7284.6601788801654</v>
      </c>
      <c r="L4" s="96">
        <f>IF(RES_hh_tes_in!L4=0,0,1000000/0.086*RES_hh_tes_in!L4/RES_hh_num_in!L4)</f>
        <v>7272.469978018511</v>
      </c>
      <c r="M4" s="96">
        <f>IF(RES_hh_tes_in!M4=0,0,1000000/0.086*RES_hh_tes_in!M4/RES_hh_num_in!M4)</f>
        <v>7133.3332695402405</v>
      </c>
      <c r="N4" s="96">
        <f>IF(RES_hh_tes_in!N4=0,0,1000000/0.086*RES_hh_tes_in!N4/RES_hh_num_in!N4)</f>
        <v>7408.6438799992038</v>
      </c>
      <c r="O4" s="96">
        <f>IF(RES_hh_tes_in!O4=0,0,1000000/0.086*RES_hh_tes_in!O4/RES_hh_num_in!O4)</f>
        <v>8407.8441709229774</v>
      </c>
      <c r="P4" s="96">
        <f>IF(RES_hh_tes_in!P4=0,0,1000000/0.086*RES_hh_tes_in!P4/RES_hh_num_in!P4)</f>
        <v>7083.0785785065673</v>
      </c>
      <c r="Q4" s="96">
        <f>IF(RES_hh_tes_in!Q4=0,0,1000000/0.086*RES_hh_tes_in!Q4/RES_hh_num_in!Q4)</f>
        <v>6996.09402231487</v>
      </c>
    </row>
    <row r="5" spans="1:17" ht="12" customHeight="1" x14ac:dyDescent="0.25">
      <c r="A5" s="87" t="s">
        <v>58</v>
      </c>
      <c r="B5" s="95"/>
      <c r="C5" s="95">
        <f>IF(RES_hh_tes_in!C5=0,0,1000000/0.086*RES_hh_tes_in!C5/RES_hh_num_in!C5)</f>
        <v>10379.594170138049</v>
      </c>
      <c r="D5" s="95">
        <f>IF(RES_hh_tes_in!D5=0,0,1000000/0.086*RES_hh_tes_in!D5/RES_hh_num_in!D5)</f>
        <v>12200.703673970396</v>
      </c>
      <c r="E5" s="95">
        <f>IF(RES_hh_tes_in!E5=0,0,1000000/0.086*RES_hh_tes_in!E5/RES_hh_num_in!E5)</f>
        <v>8077.5636544539211</v>
      </c>
      <c r="F5" s="95">
        <f>IF(RES_hh_tes_in!F5=0,0,1000000/0.086*RES_hh_tes_in!F5/RES_hh_num_in!F5)</f>
        <v>10230.871510384191</v>
      </c>
      <c r="G5" s="95">
        <f>IF(RES_hh_tes_in!G5=0,0,1000000/0.086*RES_hh_tes_in!G5/RES_hh_num_in!G5)</f>
        <v>0</v>
      </c>
      <c r="H5" s="95">
        <f>IF(RES_hh_tes_in!H5=0,0,1000000/0.086*RES_hh_tes_in!H5/RES_hh_num_in!H5)</f>
        <v>7073.5732511088427</v>
      </c>
      <c r="I5" s="95">
        <f>IF(RES_hh_tes_in!I5=0,0,1000000/0.086*RES_hh_tes_in!I5/RES_hh_num_in!I5)</f>
        <v>6458.6549727494457</v>
      </c>
      <c r="J5" s="95">
        <f>IF(RES_hh_tes_in!J5=0,0,1000000/0.086*RES_hh_tes_in!J5/RES_hh_num_in!J5)</f>
        <v>9996.3416545139771</v>
      </c>
      <c r="K5" s="95">
        <f>IF(RES_hh_tes_in!K5=0,0,1000000/0.086*RES_hh_tes_in!K5/RES_hh_num_in!K5)</f>
        <v>6822.5659666945603</v>
      </c>
      <c r="L5" s="95">
        <f>IF(RES_hh_tes_in!L5=0,0,1000000/0.086*RES_hh_tes_in!L5/RES_hh_num_in!L5)</f>
        <v>6967.0404039032819</v>
      </c>
      <c r="M5" s="95">
        <f>IF(RES_hh_tes_in!M5=0,0,1000000/0.086*RES_hh_tes_in!M5/RES_hh_num_in!M5)</f>
        <v>6347.6469270851112</v>
      </c>
      <c r="N5" s="95">
        <f>IF(RES_hh_tes_in!N5=0,0,1000000/0.086*RES_hh_tes_in!N5/RES_hh_num_in!N5)</f>
        <v>0</v>
      </c>
      <c r="O5" s="95">
        <f>IF(RES_hh_tes_in!O5=0,0,1000000/0.086*RES_hh_tes_in!O5/RES_hh_num_in!O5)</f>
        <v>0</v>
      </c>
      <c r="P5" s="95">
        <f>IF(RES_hh_tes_in!P5=0,0,1000000/0.086*RES_hh_tes_in!P5/RES_hh_num_in!P5)</f>
        <v>0</v>
      </c>
      <c r="Q5" s="95">
        <f>IF(RES_hh_tes_in!Q5=0,0,1000000/0.086*RES_hh_tes_in!Q5/RES_hh_num_in!Q5)</f>
        <v>0</v>
      </c>
    </row>
    <row r="6" spans="1:17" ht="12" customHeight="1" x14ac:dyDescent="0.25">
      <c r="A6" s="87" t="s">
        <v>84</v>
      </c>
      <c r="B6" s="95"/>
      <c r="C6" s="95">
        <f>IF(RES_hh_tes_in!C6=0,0,1000000/0.086*RES_hh_tes_in!C6/RES_hh_num_in!C6)</f>
        <v>0</v>
      </c>
      <c r="D6" s="95">
        <f>IF(RES_hh_tes_in!D6=0,0,1000000/0.086*RES_hh_tes_in!D6/RES_hh_num_in!D6)</f>
        <v>0</v>
      </c>
      <c r="E6" s="95">
        <f>IF(RES_hh_tes_in!E6=0,0,1000000/0.086*RES_hh_tes_in!E6/RES_hh_num_in!E6)</f>
        <v>0</v>
      </c>
      <c r="F6" s="95">
        <f>IF(RES_hh_tes_in!F6=0,0,1000000/0.086*RES_hh_tes_in!F6/RES_hh_num_in!F6)</f>
        <v>0</v>
      </c>
      <c r="G6" s="95">
        <f>IF(RES_hh_tes_in!G6=0,0,1000000/0.086*RES_hh_tes_in!G6/RES_hh_num_in!G6)</f>
        <v>0</v>
      </c>
      <c r="H6" s="95">
        <f>IF(RES_hh_tes_in!H6=0,0,1000000/0.086*RES_hh_tes_in!H6/RES_hh_num_in!H6)</f>
        <v>0</v>
      </c>
      <c r="I6" s="95">
        <f>IF(RES_hh_tes_in!I6=0,0,1000000/0.086*RES_hh_tes_in!I6/RES_hh_num_in!I6)</f>
        <v>0</v>
      </c>
      <c r="J6" s="95">
        <f>IF(RES_hh_tes_in!J6=0,0,1000000/0.086*RES_hh_tes_in!J6/RES_hh_num_in!J6)</f>
        <v>0</v>
      </c>
      <c r="K6" s="95">
        <f>IF(RES_hh_tes_in!K6=0,0,1000000/0.086*RES_hh_tes_in!K6/RES_hh_num_in!K6)</f>
        <v>0</v>
      </c>
      <c r="L6" s="95">
        <f>IF(RES_hh_tes_in!L6=0,0,1000000/0.086*RES_hh_tes_in!L6/RES_hh_num_in!L6)</f>
        <v>0</v>
      </c>
      <c r="M6" s="95">
        <f>IF(RES_hh_tes_in!M6=0,0,1000000/0.086*RES_hh_tes_in!M6/RES_hh_num_in!M6)</f>
        <v>0</v>
      </c>
      <c r="N6" s="95">
        <f>IF(RES_hh_tes_in!N6=0,0,1000000/0.086*RES_hh_tes_in!N6/RES_hh_num_in!N6)</f>
        <v>0</v>
      </c>
      <c r="O6" s="95">
        <f>IF(RES_hh_tes_in!O6=0,0,1000000/0.086*RES_hh_tes_in!O6/RES_hh_num_in!O6)</f>
        <v>0</v>
      </c>
      <c r="P6" s="95">
        <f>IF(RES_hh_tes_in!P6=0,0,1000000/0.086*RES_hh_tes_in!P6/RES_hh_num_in!P6)</f>
        <v>0</v>
      </c>
      <c r="Q6" s="95">
        <f>IF(RES_hh_tes_in!Q6=0,0,1000000/0.086*RES_hh_tes_in!Q6/RES_hh_num_in!Q6)</f>
        <v>0</v>
      </c>
    </row>
    <row r="7" spans="1:17" ht="12" customHeight="1" x14ac:dyDescent="0.25">
      <c r="A7" s="87" t="s">
        <v>110</v>
      </c>
      <c r="B7" s="95"/>
      <c r="C7" s="95">
        <f>IF(RES_hh_tes_in!C7=0,0,1000000/0.086*RES_hh_tes_in!C7/RES_hh_num_in!C7)</f>
        <v>0</v>
      </c>
      <c r="D7" s="95">
        <f>IF(RES_hh_tes_in!D7=0,0,1000000/0.086*RES_hh_tes_in!D7/RES_hh_num_in!D7)</f>
        <v>0</v>
      </c>
      <c r="E7" s="95">
        <f>IF(RES_hh_tes_in!E7=0,0,1000000/0.086*RES_hh_tes_in!E7/RES_hh_num_in!E7)</f>
        <v>0</v>
      </c>
      <c r="F7" s="95">
        <f>IF(RES_hh_tes_in!F7=0,0,1000000/0.086*RES_hh_tes_in!F7/RES_hh_num_in!F7)</f>
        <v>0</v>
      </c>
      <c r="G7" s="95">
        <f>IF(RES_hh_tes_in!G7=0,0,1000000/0.086*RES_hh_tes_in!G7/RES_hh_num_in!G7)</f>
        <v>0</v>
      </c>
      <c r="H7" s="95">
        <f>IF(RES_hh_tes_in!H7=0,0,1000000/0.086*RES_hh_tes_in!H7/RES_hh_num_in!H7)</f>
        <v>0</v>
      </c>
      <c r="I7" s="95">
        <f>IF(RES_hh_tes_in!I7=0,0,1000000/0.086*RES_hh_tes_in!I7/RES_hh_num_in!I7)</f>
        <v>0</v>
      </c>
      <c r="J7" s="95">
        <f>IF(RES_hh_tes_in!J7=0,0,1000000/0.086*RES_hh_tes_in!J7/RES_hh_num_in!J7)</f>
        <v>0</v>
      </c>
      <c r="K7" s="95">
        <f>IF(RES_hh_tes_in!K7=0,0,1000000/0.086*RES_hh_tes_in!K7/RES_hh_num_in!K7)</f>
        <v>0</v>
      </c>
      <c r="L7" s="95">
        <f>IF(RES_hh_tes_in!L7=0,0,1000000/0.086*RES_hh_tes_in!L7/RES_hh_num_in!L7)</f>
        <v>0</v>
      </c>
      <c r="M7" s="95">
        <f>IF(RES_hh_tes_in!M7=0,0,1000000/0.086*RES_hh_tes_in!M7/RES_hh_num_in!M7)</f>
        <v>0</v>
      </c>
      <c r="N7" s="95">
        <f>IF(RES_hh_tes_in!N7=0,0,1000000/0.086*RES_hh_tes_in!N7/RES_hh_num_in!N7)</f>
        <v>0</v>
      </c>
      <c r="O7" s="95">
        <f>IF(RES_hh_tes_in!O7=0,0,1000000/0.086*RES_hh_tes_in!O7/RES_hh_num_in!O7)</f>
        <v>0</v>
      </c>
      <c r="P7" s="95">
        <f>IF(RES_hh_tes_in!P7=0,0,1000000/0.086*RES_hh_tes_in!P7/RES_hh_num_in!P7)</f>
        <v>0</v>
      </c>
      <c r="Q7" s="95">
        <f>IF(RES_hh_tes_in!Q7=0,0,1000000/0.086*RES_hh_tes_in!Q7/RES_hh_num_in!Q7)</f>
        <v>0</v>
      </c>
    </row>
    <row r="8" spans="1:17" ht="12" customHeight="1" x14ac:dyDescent="0.25">
      <c r="A8" s="87" t="s">
        <v>109</v>
      </c>
      <c r="B8" s="95"/>
      <c r="C8" s="95">
        <f>IF(RES_hh_tes_in!C8=0,0,1000000/0.086*RES_hh_tes_in!C8/RES_hh_num_in!C8)</f>
        <v>0</v>
      </c>
      <c r="D8" s="95">
        <f>IF(RES_hh_tes_in!D8=0,0,1000000/0.086*RES_hh_tes_in!D8/RES_hh_num_in!D8)</f>
        <v>10235.246975002399</v>
      </c>
      <c r="E8" s="95">
        <f>IF(RES_hh_tes_in!E8=0,0,1000000/0.086*RES_hh_tes_in!E8/RES_hh_num_in!E8)</f>
        <v>10104.770702871399</v>
      </c>
      <c r="F8" s="95">
        <f>IF(RES_hh_tes_in!F8=0,0,1000000/0.086*RES_hh_tes_in!F8/RES_hh_num_in!F8)</f>
        <v>9158.7619848001104</v>
      </c>
      <c r="G8" s="95">
        <f>IF(RES_hh_tes_in!G8=0,0,1000000/0.086*RES_hh_tes_in!G8/RES_hh_num_in!G8)</f>
        <v>9002.3605748281134</v>
      </c>
      <c r="H8" s="95">
        <f>IF(RES_hh_tes_in!H8=0,0,1000000/0.086*RES_hh_tes_in!H8/RES_hh_num_in!H8)</f>
        <v>7750.2509424478421</v>
      </c>
      <c r="I8" s="95">
        <f>IF(RES_hh_tes_in!I8=0,0,1000000/0.086*RES_hh_tes_in!I8/RES_hh_num_in!I8)</f>
        <v>6476.4117207550453</v>
      </c>
      <c r="J8" s="95">
        <f>IF(RES_hh_tes_in!J8=0,0,1000000/0.086*RES_hh_tes_in!J8/RES_hh_num_in!J8)</f>
        <v>6814.4105099973613</v>
      </c>
      <c r="K8" s="95">
        <f>IF(RES_hh_tes_in!K8=0,0,1000000/0.086*RES_hh_tes_in!K8/RES_hh_num_in!K8)</f>
        <v>7166.1716094568937</v>
      </c>
      <c r="L8" s="95">
        <f>IF(RES_hh_tes_in!L8=0,0,1000000/0.086*RES_hh_tes_in!L8/RES_hh_num_in!L8)</f>
        <v>7056.2681175292264</v>
      </c>
      <c r="M8" s="95">
        <f>IF(RES_hh_tes_in!M8=0,0,1000000/0.086*RES_hh_tes_in!M8/RES_hh_num_in!M8)</f>
        <v>6941.9658197273902</v>
      </c>
      <c r="N8" s="95">
        <f>IF(RES_hh_tes_in!N8=0,0,1000000/0.086*RES_hh_tes_in!N8/RES_hh_num_in!N8)</f>
        <v>6922.7276343008498</v>
      </c>
      <c r="O8" s="95">
        <f>IF(RES_hh_tes_in!O8=0,0,1000000/0.086*RES_hh_tes_in!O8/RES_hh_num_in!O8)</f>
        <v>8111.8256186930257</v>
      </c>
      <c r="P8" s="95">
        <f>IF(RES_hh_tes_in!P8=0,0,1000000/0.086*RES_hh_tes_in!P8/RES_hh_num_in!P8)</f>
        <v>6721.6264053026798</v>
      </c>
      <c r="Q8" s="95">
        <f>IF(RES_hh_tes_in!Q8=0,0,1000000/0.086*RES_hh_tes_in!Q8/RES_hh_num_in!Q8)</f>
        <v>6667.0116732234828</v>
      </c>
    </row>
    <row r="9" spans="1:17" ht="12" customHeight="1" x14ac:dyDescent="0.25">
      <c r="A9" s="87" t="s">
        <v>55</v>
      </c>
      <c r="B9" s="95"/>
      <c r="C9" s="95">
        <f>IF(RES_hh_tes_in!C9=0,0,1000000/0.086*RES_hh_tes_in!C9/RES_hh_num_in!C9)</f>
        <v>11722.964026774211</v>
      </c>
      <c r="D9" s="95">
        <f>IF(RES_hh_tes_in!D9=0,0,1000000/0.086*RES_hh_tes_in!D9/RES_hh_num_in!D9)</f>
        <v>11428.178169500157</v>
      </c>
      <c r="E9" s="95">
        <f>IF(RES_hh_tes_in!E9=0,0,1000000/0.086*RES_hh_tes_in!E9/RES_hh_num_in!E9)</f>
        <v>10792.617569397609</v>
      </c>
      <c r="F9" s="95">
        <f>IF(RES_hh_tes_in!F9=0,0,1000000/0.086*RES_hh_tes_in!F9/RES_hh_num_in!F9)</f>
        <v>9802.0685763450765</v>
      </c>
      <c r="G9" s="95">
        <f>IF(RES_hh_tes_in!G9=0,0,1000000/0.086*RES_hh_tes_in!G9/RES_hh_num_in!G9)</f>
        <v>10173.630392225852</v>
      </c>
      <c r="H9" s="95">
        <f>IF(RES_hh_tes_in!H9=0,0,1000000/0.086*RES_hh_tes_in!H9/RES_hh_num_in!H9)</f>
        <v>7385.3945284470074</v>
      </c>
      <c r="I9" s="95">
        <f>IF(RES_hh_tes_in!I9=0,0,1000000/0.086*RES_hh_tes_in!I9/RES_hh_num_in!I9)</f>
        <v>7830.8085827852628</v>
      </c>
      <c r="J9" s="95">
        <f>IF(RES_hh_tes_in!J9=0,0,1000000/0.086*RES_hh_tes_in!J9/RES_hh_num_in!J9)</f>
        <v>7186.0956752546808</v>
      </c>
      <c r="K9" s="95">
        <f>IF(RES_hh_tes_in!K9=0,0,1000000/0.086*RES_hh_tes_in!K9/RES_hh_num_in!K9)</f>
        <v>7193.9919132638488</v>
      </c>
      <c r="L9" s="95">
        <f>IF(RES_hh_tes_in!L9=0,0,1000000/0.086*RES_hh_tes_in!L9/RES_hh_num_in!L9)</f>
        <v>9365.3133832276653</v>
      </c>
      <c r="M9" s="95">
        <f>IF(RES_hh_tes_in!M9=0,0,1000000/0.086*RES_hh_tes_in!M9/RES_hh_num_in!M9)</f>
        <v>7269.5855721558082</v>
      </c>
      <c r="N9" s="95">
        <f>IF(RES_hh_tes_in!N9=0,0,1000000/0.086*RES_hh_tes_in!N9/RES_hh_num_in!N9)</f>
        <v>0</v>
      </c>
      <c r="O9" s="95">
        <f>IF(RES_hh_tes_in!O9=0,0,1000000/0.086*RES_hh_tes_in!O9/RES_hh_num_in!O9)</f>
        <v>0</v>
      </c>
      <c r="P9" s="95">
        <f>IF(RES_hh_tes_in!P9=0,0,1000000/0.086*RES_hh_tes_in!P9/RES_hh_num_in!P9)</f>
        <v>0</v>
      </c>
      <c r="Q9" s="95">
        <f>IF(RES_hh_tes_in!Q9=0,0,1000000/0.086*RES_hh_tes_in!Q9/RES_hh_num_in!Q9)</f>
        <v>0</v>
      </c>
    </row>
    <row r="10" spans="1:17" ht="12" customHeight="1" x14ac:dyDescent="0.25">
      <c r="A10" s="87" t="s">
        <v>79</v>
      </c>
      <c r="B10" s="95"/>
      <c r="C10" s="95">
        <f>IF(RES_hh_tes_in!C10=0,0,1000000/0.086*RES_hh_tes_in!C10/RES_hh_num_in!C10)</f>
        <v>0</v>
      </c>
      <c r="D10" s="95">
        <f>IF(RES_hh_tes_in!D10=0,0,1000000/0.086*RES_hh_tes_in!D10/RES_hh_num_in!D10)</f>
        <v>0</v>
      </c>
      <c r="E10" s="95">
        <f>IF(RES_hh_tes_in!E10=0,0,1000000/0.086*RES_hh_tes_in!E10/RES_hh_num_in!E10)</f>
        <v>0</v>
      </c>
      <c r="F10" s="95">
        <f>IF(RES_hh_tes_in!F10=0,0,1000000/0.086*RES_hh_tes_in!F10/RES_hh_num_in!F10)</f>
        <v>0</v>
      </c>
      <c r="G10" s="95">
        <f>IF(RES_hh_tes_in!G10=0,0,1000000/0.086*RES_hh_tes_in!G10/RES_hh_num_in!G10)</f>
        <v>0</v>
      </c>
      <c r="H10" s="95">
        <f>IF(RES_hh_tes_in!H10=0,0,1000000/0.086*RES_hh_tes_in!H10/RES_hh_num_in!H10)</f>
        <v>0</v>
      </c>
      <c r="I10" s="95">
        <f>IF(RES_hh_tes_in!I10=0,0,1000000/0.086*RES_hh_tes_in!I10/RES_hh_num_in!I10)</f>
        <v>0</v>
      </c>
      <c r="J10" s="95">
        <f>IF(RES_hh_tes_in!J10=0,0,1000000/0.086*RES_hh_tes_in!J10/RES_hh_num_in!J10)</f>
        <v>0</v>
      </c>
      <c r="K10" s="95">
        <f>IF(RES_hh_tes_in!K10=0,0,1000000/0.086*RES_hh_tes_in!K10/RES_hh_num_in!K10)</f>
        <v>0</v>
      </c>
      <c r="L10" s="95">
        <f>IF(RES_hh_tes_in!L10=0,0,1000000/0.086*RES_hh_tes_in!L10/RES_hh_num_in!L10)</f>
        <v>0</v>
      </c>
      <c r="M10" s="95">
        <f>IF(RES_hh_tes_in!M10=0,0,1000000/0.086*RES_hh_tes_in!M10/RES_hh_num_in!M10)</f>
        <v>0</v>
      </c>
      <c r="N10" s="95">
        <f>IF(RES_hh_tes_in!N10=0,0,1000000/0.086*RES_hh_tes_in!N10/RES_hh_num_in!N10)</f>
        <v>0</v>
      </c>
      <c r="O10" s="95">
        <f>IF(RES_hh_tes_in!O10=0,0,1000000/0.086*RES_hh_tes_in!O10/RES_hh_num_in!O10)</f>
        <v>0</v>
      </c>
      <c r="P10" s="95">
        <f>IF(RES_hh_tes_in!P10=0,0,1000000/0.086*RES_hh_tes_in!P10/RES_hh_num_in!P10)</f>
        <v>0</v>
      </c>
      <c r="Q10" s="95">
        <f>IF(RES_hh_tes_in!Q10=0,0,1000000/0.086*RES_hh_tes_in!Q10/RES_hh_num_in!Q10)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IF(RES_hh_tes_in!C11=0,0,1000000/0.086*RES_hh_tes_in!C11/RES_hh_num_in!C11)</f>
        <v>10663.68734000475</v>
      </c>
      <c r="D11" s="95">
        <f>IF(RES_hh_tes_in!D11=0,0,1000000/0.086*RES_hh_tes_in!D11/RES_hh_num_in!D11)</f>
        <v>0</v>
      </c>
      <c r="E11" s="95">
        <f>IF(RES_hh_tes_in!E11=0,0,1000000/0.086*RES_hh_tes_in!E11/RES_hh_num_in!E11)</f>
        <v>0</v>
      </c>
      <c r="F11" s="95">
        <f>IF(RES_hh_tes_in!F11=0,0,1000000/0.086*RES_hh_tes_in!F11/RES_hh_num_in!F11)</f>
        <v>9282.575603271529</v>
      </c>
      <c r="G11" s="95">
        <f>IF(RES_hh_tes_in!G11=0,0,1000000/0.086*RES_hh_tes_in!G11/RES_hh_num_in!G11)</f>
        <v>8883.9514362245718</v>
      </c>
      <c r="H11" s="95">
        <f>IF(RES_hh_tes_in!H11=0,0,1000000/0.086*RES_hh_tes_in!H11/RES_hh_num_in!H11)</f>
        <v>7607.6197059867009</v>
      </c>
      <c r="I11" s="95">
        <f>IF(RES_hh_tes_in!I11=0,0,1000000/0.086*RES_hh_tes_in!I11/RES_hh_num_in!I11)</f>
        <v>6478.3244486908352</v>
      </c>
      <c r="J11" s="95">
        <f>IF(RES_hh_tes_in!J11=0,0,1000000/0.086*RES_hh_tes_in!J11/RES_hh_num_in!J11)</f>
        <v>0</v>
      </c>
      <c r="K11" s="95">
        <f>IF(RES_hh_tes_in!K11=0,0,1000000/0.086*RES_hh_tes_in!K11/RES_hh_num_in!K11)</f>
        <v>6997.7860364224089</v>
      </c>
      <c r="L11" s="95">
        <f>IF(RES_hh_tes_in!L11=0,0,1000000/0.086*RES_hh_tes_in!L11/RES_hh_num_in!L11)</f>
        <v>7916.1496428175742</v>
      </c>
      <c r="M11" s="95">
        <f>IF(RES_hh_tes_in!M11=0,0,1000000/0.086*RES_hh_tes_in!M11/RES_hh_num_in!M11)</f>
        <v>6971.7723327264875</v>
      </c>
      <c r="N11" s="95">
        <f>IF(RES_hh_tes_in!N11=0,0,1000000/0.086*RES_hh_tes_in!N11/RES_hh_num_in!N11)</f>
        <v>7233.5940780470701</v>
      </c>
      <c r="O11" s="95">
        <f>IF(RES_hh_tes_in!O11=0,0,1000000/0.086*RES_hh_tes_in!O11/RES_hh_num_in!O11)</f>
        <v>7774.1536884899324</v>
      </c>
      <c r="P11" s="95">
        <f>IF(RES_hh_tes_in!P11=0,0,1000000/0.086*RES_hh_tes_in!P11/RES_hh_num_in!P11)</f>
        <v>6564.7708843936562</v>
      </c>
      <c r="Q11" s="95">
        <f>IF(RES_hh_tes_in!Q11=0,0,1000000/0.086*RES_hh_tes_in!Q11/RES_hh_num_in!Q11)</f>
        <v>6899.793568324767</v>
      </c>
    </row>
    <row r="12" spans="1:17" ht="12" customHeight="1" x14ac:dyDescent="0.25">
      <c r="A12" s="87" t="s">
        <v>115</v>
      </c>
      <c r="B12" s="95"/>
      <c r="C12" s="95">
        <f>IF(RES_hh_tes_in!C12=0,0,1000000/0.086*RES_hh_tes_in!C12/RES_hh_num_in!C12)</f>
        <v>11872.37230825165</v>
      </c>
      <c r="D12" s="95">
        <f>IF(RES_hh_tes_in!D12=0,0,1000000/0.086*RES_hh_tes_in!D12/RES_hh_num_in!D12)</f>
        <v>11505.822211504805</v>
      </c>
      <c r="E12" s="95">
        <f>IF(RES_hh_tes_in!E12=0,0,1000000/0.086*RES_hh_tes_in!E12/RES_hh_num_in!E12)</f>
        <v>10922.697907827845</v>
      </c>
      <c r="F12" s="95">
        <f>IF(RES_hh_tes_in!F12=0,0,1000000/0.086*RES_hh_tes_in!F12/RES_hh_num_in!F12)</f>
        <v>10139.017955129264</v>
      </c>
      <c r="G12" s="95">
        <f>IF(RES_hh_tes_in!G12=0,0,1000000/0.086*RES_hh_tes_in!G12/RES_hh_num_in!G12)</f>
        <v>9667.2026389488747</v>
      </c>
      <c r="H12" s="95">
        <f>IF(RES_hh_tes_in!H12=0,0,1000000/0.086*RES_hh_tes_in!H12/RES_hh_num_in!H12)</f>
        <v>8378.8561214445508</v>
      </c>
      <c r="I12" s="95">
        <f>IF(RES_hh_tes_in!I12=0,0,1000000/0.086*RES_hh_tes_in!I12/RES_hh_num_in!I12)</f>
        <v>7127.2313483879407</v>
      </c>
      <c r="J12" s="95">
        <f>IF(RES_hh_tes_in!J12=0,0,1000000/0.086*RES_hh_tes_in!J12/RES_hh_num_in!J12)</f>
        <v>7539.6585817208997</v>
      </c>
      <c r="K12" s="95">
        <f>IF(RES_hh_tes_in!K12=0,0,1000000/0.086*RES_hh_tes_in!K12/RES_hh_num_in!K12)</f>
        <v>7666.3958776392974</v>
      </c>
      <c r="L12" s="95">
        <f>IF(RES_hh_tes_in!L12=0,0,1000000/0.086*RES_hh_tes_in!L12/RES_hh_num_in!L12)</f>
        <v>7787.1069378185812</v>
      </c>
      <c r="M12" s="95">
        <f>IF(RES_hh_tes_in!M12=0,0,1000000/0.086*RES_hh_tes_in!M12/RES_hh_num_in!M12)</f>
        <v>7525.4851476097228</v>
      </c>
      <c r="N12" s="95">
        <f>IF(RES_hh_tes_in!N12=0,0,1000000/0.086*RES_hh_tes_in!N12/RES_hh_num_in!N12)</f>
        <v>7532.0500068017582</v>
      </c>
      <c r="O12" s="95">
        <f>IF(RES_hh_tes_in!O12=0,0,1000000/0.086*RES_hh_tes_in!O12/RES_hh_num_in!O12)</f>
        <v>8041.2960652260881</v>
      </c>
      <c r="P12" s="95">
        <f>IF(RES_hh_tes_in!P12=0,0,1000000/0.086*RES_hh_tes_in!P12/RES_hh_num_in!P12)</f>
        <v>6557.1130286584157</v>
      </c>
      <c r="Q12" s="95">
        <f>IF(RES_hh_tes_in!Q12=0,0,1000000/0.086*RES_hh_tes_in!Q12/RES_hh_num_in!Q12)</f>
        <v>6146.2275809018392</v>
      </c>
    </row>
    <row r="13" spans="1:17" ht="12" customHeight="1" x14ac:dyDescent="0.25">
      <c r="A13" s="51" t="s">
        <v>114</v>
      </c>
      <c r="B13" s="22"/>
      <c r="C13" s="22">
        <f>IF(RES_hh_tes_in!C13=0,0,1000000/0.086*RES_hh_tes_in!C13/RES_hh_num_in!C13)</f>
        <v>0</v>
      </c>
      <c r="D13" s="22">
        <f>IF(RES_hh_tes_in!D13=0,0,1000000/0.086*RES_hh_tes_in!D13/RES_hh_num_in!D13)</f>
        <v>0</v>
      </c>
      <c r="E13" s="22">
        <f>IF(RES_hh_tes_in!E13=0,0,1000000/0.086*RES_hh_tes_in!E13/RES_hh_num_in!E13)</f>
        <v>11617.509513458132</v>
      </c>
      <c r="F13" s="22">
        <f>IF(RES_hh_tes_in!F13=0,0,1000000/0.086*RES_hh_tes_in!F13/RES_hh_num_in!F13)</f>
        <v>10477.271269780218</v>
      </c>
      <c r="G13" s="22">
        <f>IF(RES_hh_tes_in!G13=0,0,1000000/0.086*RES_hh_tes_in!G13/RES_hh_num_in!G13)</f>
        <v>10215.450625725003</v>
      </c>
      <c r="H13" s="22">
        <f>IF(RES_hh_tes_in!H13=0,0,1000000/0.086*RES_hh_tes_in!H13/RES_hh_num_in!H13)</f>
        <v>9239.1252905302863</v>
      </c>
      <c r="I13" s="22">
        <f>IF(RES_hh_tes_in!I13=0,0,1000000/0.086*RES_hh_tes_in!I13/RES_hh_num_in!I13)</f>
        <v>8013.3330492012547</v>
      </c>
      <c r="J13" s="22">
        <f>IF(RES_hh_tes_in!J13=0,0,1000000/0.086*RES_hh_tes_in!J13/RES_hh_num_in!J13)</f>
        <v>8361.9505448701402</v>
      </c>
      <c r="K13" s="22">
        <f>IF(RES_hh_tes_in!K13=0,0,1000000/0.086*RES_hh_tes_in!K13/RES_hh_num_in!K13)</f>
        <v>8370.8507214927831</v>
      </c>
      <c r="L13" s="22">
        <f>IF(RES_hh_tes_in!L13=0,0,1000000/0.086*RES_hh_tes_in!L13/RES_hh_num_in!L13)</f>
        <v>8146.3135253548726</v>
      </c>
      <c r="M13" s="22">
        <f>IF(RES_hh_tes_in!M13=0,0,1000000/0.086*RES_hh_tes_in!M13/RES_hh_num_in!M13)</f>
        <v>8378.2248747214253</v>
      </c>
      <c r="N13" s="22">
        <f>IF(RES_hh_tes_in!N13=0,0,1000000/0.086*RES_hh_tes_in!N13/RES_hh_num_in!N13)</f>
        <v>9453.2657620534428</v>
      </c>
      <c r="O13" s="22">
        <f>IF(RES_hh_tes_in!O13=0,0,1000000/0.086*RES_hh_tes_in!O13/RES_hh_num_in!O13)</f>
        <v>10722.151479368451</v>
      </c>
      <c r="P13" s="22">
        <f>IF(RES_hh_tes_in!P13=0,0,1000000/0.086*RES_hh_tes_in!P13/RES_hh_num_in!P13)</f>
        <v>8758.8875758379781</v>
      </c>
      <c r="Q13" s="22">
        <f>IF(RES_hh_tes_in!Q13=0,0,1000000/0.086*RES_hh_tes_in!Q13/RES_hh_num_in!Q13)</f>
        <v>8779.5806075410801</v>
      </c>
    </row>
    <row r="14" spans="1:17" ht="12" customHeight="1" x14ac:dyDescent="0.25">
      <c r="A14" s="99" t="s">
        <v>117</v>
      </c>
      <c r="B14" s="98"/>
      <c r="C14" s="98">
        <f>IF(RES_hh_tes_in!C14=0,0,1000000/0.086*RES_hh_tes_in!C14/RES_hh_num_in!C14)</f>
        <v>40.139797490297582</v>
      </c>
      <c r="D14" s="98">
        <f>IF(RES_hh_tes_in!D14=0,0,1000000/0.086*RES_hh_tes_in!D14/RES_hh_num_in!D14)</f>
        <v>210.02369027727838</v>
      </c>
      <c r="E14" s="98">
        <f>IF(RES_hh_tes_in!E14=0,0,1000000/0.086*RES_hh_tes_in!E14/RES_hh_num_in!E14)</f>
        <v>224.38819519645833</v>
      </c>
      <c r="F14" s="98">
        <f>IF(RES_hh_tes_in!F14=0,0,1000000/0.086*RES_hh_tes_in!F14/RES_hh_num_in!F14)</f>
        <v>133.68296373098829</v>
      </c>
      <c r="G14" s="98">
        <f>IF(RES_hh_tes_in!G14=0,0,1000000/0.086*RES_hh_tes_in!G14/RES_hh_num_in!G14)</f>
        <v>111.18908087733269</v>
      </c>
      <c r="H14" s="98">
        <f>IF(RES_hh_tes_in!H14=0,0,1000000/0.086*RES_hh_tes_in!H14/RES_hh_num_in!H14)</f>
        <v>157.7738552237376</v>
      </c>
      <c r="I14" s="98">
        <f>IF(RES_hh_tes_in!I14=0,0,1000000/0.086*RES_hh_tes_in!I14/RES_hh_num_in!I14)</f>
        <v>134.07198714030707</v>
      </c>
      <c r="J14" s="98">
        <f>IF(RES_hh_tes_in!J14=0,0,1000000/0.086*RES_hh_tes_in!J14/RES_hh_num_in!J14)</f>
        <v>172.52568652579075</v>
      </c>
      <c r="K14" s="98">
        <f>IF(RES_hh_tes_in!K14=0,0,1000000/0.086*RES_hh_tes_in!K14/RES_hh_num_in!K14)</f>
        <v>125.48421971807318</v>
      </c>
      <c r="L14" s="98">
        <f>IF(RES_hh_tes_in!L14=0,0,1000000/0.086*RES_hh_tes_in!L14/RES_hh_num_in!L14)</f>
        <v>92.652727644262797</v>
      </c>
      <c r="M14" s="98">
        <f>IF(RES_hh_tes_in!M14=0,0,1000000/0.086*RES_hh_tes_in!M14/RES_hh_num_in!M14)</f>
        <v>88.295244897976389</v>
      </c>
      <c r="N14" s="98">
        <f>IF(RES_hh_tes_in!N14=0,0,1000000/0.086*RES_hh_tes_in!N14/RES_hh_num_in!N14)</f>
        <v>120.00936620349412</v>
      </c>
      <c r="O14" s="98">
        <f>IF(RES_hh_tes_in!O14=0,0,1000000/0.086*RES_hh_tes_in!O14/RES_hh_num_in!O14)</f>
        <v>268.22976580020463</v>
      </c>
      <c r="P14" s="98">
        <f>IF(RES_hh_tes_in!P14=0,0,1000000/0.086*RES_hh_tes_in!P14/RES_hh_num_in!P14)</f>
        <v>280.75659148572805</v>
      </c>
      <c r="Q14" s="98">
        <f>IF(RES_hh_tes_in!Q14=0,0,1000000/0.086*RES_hh_tes_in!Q14/RES_hh_num_in!Q14)</f>
        <v>278.08622047732518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1.576977679290819</v>
      </c>
      <c r="D15" s="96">
        <f t="shared" si="0"/>
        <v>10.615889737535358</v>
      </c>
      <c r="E15" s="96">
        <f t="shared" si="0"/>
        <v>6.4371895634516081</v>
      </c>
      <c r="F15" s="96">
        <f t="shared" si="0"/>
        <v>22.084653384075647</v>
      </c>
      <c r="G15" s="96">
        <f t="shared" si="0"/>
        <v>11.210384348161059</v>
      </c>
      <c r="H15" s="96">
        <f t="shared" si="0"/>
        <v>25.733790435326192</v>
      </c>
      <c r="I15" s="96">
        <f t="shared" si="0"/>
        <v>19.722736865724094</v>
      </c>
      <c r="J15" s="96">
        <f t="shared" si="0"/>
        <v>15.113914144570616</v>
      </c>
      <c r="K15" s="96">
        <f t="shared" si="0"/>
        <v>40.600774844566025</v>
      </c>
      <c r="L15" s="96">
        <f t="shared" si="0"/>
        <v>40.158065285186773</v>
      </c>
      <c r="M15" s="96">
        <f t="shared" si="0"/>
        <v>38.06545143839346</v>
      </c>
      <c r="N15" s="96">
        <f t="shared" si="0"/>
        <v>80.898480805817627</v>
      </c>
      <c r="O15" s="96">
        <f t="shared" si="0"/>
        <v>82.61749223159498</v>
      </c>
      <c r="P15" s="96">
        <f t="shared" si="0"/>
        <v>178.9236949850615</v>
      </c>
      <c r="Q15" s="96">
        <f t="shared" si="0"/>
        <v>277.13110437287571</v>
      </c>
    </row>
    <row r="16" spans="1:17" ht="12" customHeight="1" x14ac:dyDescent="0.25">
      <c r="A16" s="87" t="s">
        <v>111</v>
      </c>
      <c r="B16" s="97"/>
      <c r="C16" s="97">
        <f>IF(RES_hh_tes_in!C16=0,0,1000000/0.086*RES_hh_tes_in!C16/RES_hh_num_in!C$3)</f>
        <v>1.576977679290819</v>
      </c>
      <c r="D16" s="97">
        <f>IF(RES_hh_tes_in!D16=0,0,1000000/0.086*RES_hh_tes_in!D16/RES_hh_num_in!D$3)</f>
        <v>10.615889737535358</v>
      </c>
      <c r="E16" s="97">
        <f>IF(RES_hh_tes_in!E16=0,0,1000000/0.086*RES_hh_tes_in!E16/RES_hh_num_in!E$3)</f>
        <v>6.4371895634516081</v>
      </c>
      <c r="F16" s="97">
        <f>IF(RES_hh_tes_in!F16=0,0,1000000/0.086*RES_hh_tes_in!F16/RES_hh_num_in!F$3)</f>
        <v>22.084653384075647</v>
      </c>
      <c r="G16" s="97">
        <f>IF(RES_hh_tes_in!G16=0,0,1000000/0.086*RES_hh_tes_in!G16/RES_hh_num_in!G$3)</f>
        <v>11.210384348161059</v>
      </c>
      <c r="H16" s="97">
        <f>IF(RES_hh_tes_in!H16=0,0,1000000/0.086*RES_hh_tes_in!H16/RES_hh_num_in!H$3)</f>
        <v>25.733790435326192</v>
      </c>
      <c r="I16" s="97">
        <f>IF(RES_hh_tes_in!I16=0,0,1000000/0.086*RES_hh_tes_in!I16/RES_hh_num_in!I$3)</f>
        <v>19.722736865724094</v>
      </c>
      <c r="J16" s="97">
        <f>IF(RES_hh_tes_in!J16=0,0,1000000/0.086*RES_hh_tes_in!J16/RES_hh_num_in!J$3)</f>
        <v>15.113914144570616</v>
      </c>
      <c r="K16" s="97">
        <f>IF(RES_hh_tes_in!K16=0,0,1000000/0.086*RES_hh_tes_in!K16/RES_hh_num_in!K$3)</f>
        <v>40.600774844566025</v>
      </c>
      <c r="L16" s="97">
        <f>IF(RES_hh_tes_in!L16=0,0,1000000/0.086*RES_hh_tes_in!L16/RES_hh_num_in!L$3)</f>
        <v>40.158065285186773</v>
      </c>
      <c r="M16" s="97">
        <f>IF(RES_hh_tes_in!M16=0,0,1000000/0.086*RES_hh_tes_in!M16/RES_hh_num_in!M$3)</f>
        <v>38.06545143839346</v>
      </c>
      <c r="N16" s="97">
        <f>IF(RES_hh_tes_in!N16=0,0,1000000/0.086*RES_hh_tes_in!N16/RES_hh_num_in!N$3)</f>
        <v>80.898480805817627</v>
      </c>
      <c r="O16" s="97">
        <f>IF(RES_hh_tes_in!O16=0,0,1000000/0.086*RES_hh_tes_in!O16/RES_hh_num_in!O$3)</f>
        <v>82.61749223159498</v>
      </c>
      <c r="P16" s="97">
        <f>IF(RES_hh_tes_in!P16=0,0,1000000/0.086*RES_hh_tes_in!P16/RES_hh_num_in!P$3)</f>
        <v>178.9236949850615</v>
      </c>
      <c r="Q16" s="97">
        <f>IF(RES_hh_tes_in!Q16=0,0,1000000/0.086*RES_hh_tes_in!Q16/RES_hh_num_in!Q$3)</f>
        <v>277.13110437287571</v>
      </c>
    </row>
    <row r="17" spans="1:17" ht="12.95" customHeight="1" x14ac:dyDescent="0.25">
      <c r="A17" s="89" t="s">
        <v>63</v>
      </c>
      <c r="B17" s="96"/>
      <c r="C17" s="96">
        <f>IF(RES_hh_tes_in!C17=0,0,1000000/0.086*RES_hh_tes_in!C17/RES_hh_num_in!C17)</f>
        <v>1003.0896671592649</v>
      </c>
      <c r="D17" s="96">
        <f>IF(RES_hh_tes_in!D17=0,0,1000000/0.086*RES_hh_tes_in!D17/RES_hh_num_in!D17)</f>
        <v>1083.5945347232664</v>
      </c>
      <c r="E17" s="96">
        <f>IF(RES_hh_tes_in!E17=0,0,1000000/0.086*RES_hh_tes_in!E17/RES_hh_num_in!E17)</f>
        <v>1032.8300471657064</v>
      </c>
      <c r="F17" s="96">
        <f>IF(RES_hh_tes_in!F17=0,0,1000000/0.086*RES_hh_tes_in!F17/RES_hh_num_in!F17)</f>
        <v>1079.3467662243349</v>
      </c>
      <c r="G17" s="96">
        <f>IF(RES_hh_tes_in!G17=0,0,1000000/0.086*RES_hh_tes_in!G17/RES_hh_num_in!G17)</f>
        <v>1056.9388074764779</v>
      </c>
      <c r="H17" s="96">
        <f>IF(RES_hh_tes_in!H17=0,0,1000000/0.086*RES_hh_tes_in!H17/RES_hh_num_in!H17)</f>
        <v>1135.5827270278494</v>
      </c>
      <c r="I17" s="96">
        <f>IF(RES_hh_tes_in!I17=0,0,1000000/0.086*RES_hh_tes_in!I17/RES_hh_num_in!I17)</f>
        <v>1166.2922137445605</v>
      </c>
      <c r="J17" s="96">
        <f>IF(RES_hh_tes_in!J17=0,0,1000000/0.086*RES_hh_tes_in!J17/RES_hh_num_in!J17)</f>
        <v>1225.6308168325843</v>
      </c>
      <c r="K17" s="96">
        <f>IF(RES_hh_tes_in!K17=0,0,1000000/0.086*RES_hh_tes_in!K17/RES_hh_num_in!K17)</f>
        <v>1158.9907347874721</v>
      </c>
      <c r="L17" s="96">
        <f>IF(RES_hh_tes_in!L17=0,0,1000000/0.086*RES_hh_tes_in!L17/RES_hh_num_in!L17)</f>
        <v>1226.9628072317944</v>
      </c>
      <c r="M17" s="96">
        <f>IF(RES_hh_tes_in!M17=0,0,1000000/0.086*RES_hh_tes_in!M17/RES_hh_num_in!M17)</f>
        <v>1198.6879585142074</v>
      </c>
      <c r="N17" s="96">
        <f>IF(RES_hh_tes_in!N17=0,0,1000000/0.086*RES_hh_tes_in!N17/RES_hh_num_in!N17)</f>
        <v>1284.2577341138929</v>
      </c>
      <c r="O17" s="96">
        <f>IF(RES_hh_tes_in!O17=0,0,1000000/0.086*RES_hh_tes_in!O17/RES_hh_num_in!O17)</f>
        <v>1256.1290018542168</v>
      </c>
      <c r="P17" s="96">
        <f>IF(RES_hh_tes_in!P17=0,0,1000000/0.086*RES_hh_tes_in!P17/RES_hh_num_in!P17)</f>
        <v>1444.5681902985764</v>
      </c>
      <c r="Q17" s="96">
        <f>IF(RES_hh_tes_in!Q17=0,0,1000000/0.086*RES_hh_tes_in!Q17/RES_hh_num_in!Q17)</f>
        <v>1614.7146387500618</v>
      </c>
    </row>
    <row r="18" spans="1:17" ht="12" customHeight="1" x14ac:dyDescent="0.25">
      <c r="A18" s="87" t="s">
        <v>58</v>
      </c>
      <c r="B18" s="95"/>
      <c r="C18" s="95">
        <f>IF(RES_hh_tes_in!C18=0,0,1000000/0.086*RES_hh_tes_in!C18/RES_hh_num_in!C18)</f>
        <v>0</v>
      </c>
      <c r="D18" s="95">
        <f>IF(RES_hh_tes_in!D18=0,0,1000000/0.086*RES_hh_tes_in!D18/RES_hh_num_in!D18)</f>
        <v>0</v>
      </c>
      <c r="E18" s="95">
        <f>IF(RES_hh_tes_in!E18=0,0,1000000/0.086*RES_hh_tes_in!E18/RES_hh_num_in!E18)</f>
        <v>0</v>
      </c>
      <c r="F18" s="95">
        <f>IF(RES_hh_tes_in!F18=0,0,1000000/0.086*RES_hh_tes_in!F18/RES_hh_num_in!F18)</f>
        <v>0</v>
      </c>
      <c r="G18" s="95">
        <f>IF(RES_hh_tes_in!G18=0,0,1000000/0.086*RES_hh_tes_in!G18/RES_hh_num_in!G18)</f>
        <v>0</v>
      </c>
      <c r="H18" s="95">
        <f>IF(RES_hh_tes_in!H18=0,0,1000000/0.086*RES_hh_tes_in!H18/RES_hh_num_in!H18)</f>
        <v>0</v>
      </c>
      <c r="I18" s="95">
        <f>IF(RES_hh_tes_in!I18=0,0,1000000/0.086*RES_hh_tes_in!I18/RES_hh_num_in!I18)</f>
        <v>0</v>
      </c>
      <c r="J18" s="95">
        <f>IF(RES_hh_tes_in!J18=0,0,1000000/0.086*RES_hh_tes_in!J18/RES_hh_num_in!J18)</f>
        <v>0</v>
      </c>
      <c r="K18" s="95">
        <f>IF(RES_hh_tes_in!K18=0,0,1000000/0.086*RES_hh_tes_in!K18/RES_hh_num_in!K18)</f>
        <v>0</v>
      </c>
      <c r="L18" s="95">
        <f>IF(RES_hh_tes_in!L18=0,0,1000000/0.086*RES_hh_tes_in!L18/RES_hh_num_in!L18)</f>
        <v>0</v>
      </c>
      <c r="M18" s="95">
        <f>IF(RES_hh_tes_in!M18=0,0,1000000/0.086*RES_hh_tes_in!M18/RES_hh_num_in!M18)</f>
        <v>0</v>
      </c>
      <c r="N18" s="95">
        <f>IF(RES_hh_tes_in!N18=0,0,1000000/0.086*RES_hh_tes_in!N18/RES_hh_num_in!N18)</f>
        <v>0</v>
      </c>
      <c r="O18" s="95">
        <f>IF(RES_hh_tes_in!O18=0,0,1000000/0.086*RES_hh_tes_in!O18/RES_hh_num_in!O18)</f>
        <v>0</v>
      </c>
      <c r="P18" s="95">
        <f>IF(RES_hh_tes_in!P18=0,0,1000000/0.086*RES_hh_tes_in!P18/RES_hh_num_in!P18)</f>
        <v>0</v>
      </c>
      <c r="Q18" s="95">
        <f>IF(RES_hh_tes_in!Q18=0,0,1000000/0.086*RES_hh_tes_in!Q18/RES_hh_num_in!Q18)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IF(RES_hh_tes_in!C19=0,0,1000000/0.086*RES_hh_tes_in!C19/RES_hh_num_in!C19)</f>
        <v>0</v>
      </c>
      <c r="D19" s="95">
        <f>IF(RES_hh_tes_in!D19=0,0,1000000/0.086*RES_hh_tes_in!D19/RES_hh_num_in!D19)</f>
        <v>0</v>
      </c>
      <c r="E19" s="95">
        <f>IF(RES_hh_tes_in!E19=0,0,1000000/0.086*RES_hh_tes_in!E19/RES_hh_num_in!E19)</f>
        <v>0</v>
      </c>
      <c r="F19" s="95">
        <f>IF(RES_hh_tes_in!F19=0,0,1000000/0.086*RES_hh_tes_in!F19/RES_hh_num_in!F19)</f>
        <v>0</v>
      </c>
      <c r="G19" s="95">
        <f>IF(RES_hh_tes_in!G19=0,0,1000000/0.086*RES_hh_tes_in!G19/RES_hh_num_in!G19)</f>
        <v>0</v>
      </c>
      <c r="H19" s="95">
        <f>IF(RES_hh_tes_in!H19=0,0,1000000/0.086*RES_hh_tes_in!H19/RES_hh_num_in!H19)</f>
        <v>0</v>
      </c>
      <c r="I19" s="95">
        <f>IF(RES_hh_tes_in!I19=0,0,1000000/0.086*RES_hh_tes_in!I19/RES_hh_num_in!I19)</f>
        <v>0</v>
      </c>
      <c r="J19" s="95">
        <f>IF(RES_hh_tes_in!J19=0,0,1000000/0.086*RES_hh_tes_in!J19/RES_hh_num_in!J19)</f>
        <v>0</v>
      </c>
      <c r="K19" s="95">
        <f>IF(RES_hh_tes_in!K19=0,0,1000000/0.086*RES_hh_tes_in!K19/RES_hh_num_in!K19)</f>
        <v>0</v>
      </c>
      <c r="L19" s="95">
        <f>IF(RES_hh_tes_in!L19=0,0,1000000/0.086*RES_hh_tes_in!L19/RES_hh_num_in!L19)</f>
        <v>0</v>
      </c>
      <c r="M19" s="95">
        <f>IF(RES_hh_tes_in!M19=0,0,1000000/0.086*RES_hh_tes_in!M19/RES_hh_num_in!M19)</f>
        <v>0</v>
      </c>
      <c r="N19" s="95">
        <f>IF(RES_hh_tes_in!N19=0,0,1000000/0.086*RES_hh_tes_in!N19/RES_hh_num_in!N19)</f>
        <v>0</v>
      </c>
      <c r="O19" s="95">
        <f>IF(RES_hh_tes_in!O19=0,0,1000000/0.086*RES_hh_tes_in!O19/RES_hh_num_in!O19)</f>
        <v>0</v>
      </c>
      <c r="P19" s="95">
        <f>IF(RES_hh_tes_in!P19=0,0,1000000/0.086*RES_hh_tes_in!P19/RES_hh_num_in!P19)</f>
        <v>0</v>
      </c>
      <c r="Q19" s="95">
        <f>IF(RES_hh_tes_in!Q19=0,0,1000000/0.086*RES_hh_tes_in!Q19/RES_hh_num_in!Q19)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IF(RES_hh_tes_in!C20=0,0,1000000/0.086*RES_hh_tes_in!C20/RES_hh_num_in!C20)</f>
        <v>0</v>
      </c>
      <c r="D20" s="95">
        <f>IF(RES_hh_tes_in!D20=0,0,1000000/0.086*RES_hh_tes_in!D20/RES_hh_num_in!D20)</f>
        <v>0</v>
      </c>
      <c r="E20" s="95">
        <f>IF(RES_hh_tes_in!E20=0,0,1000000/0.086*RES_hh_tes_in!E20/RES_hh_num_in!E20)</f>
        <v>0</v>
      </c>
      <c r="F20" s="95">
        <f>IF(RES_hh_tes_in!F20=0,0,1000000/0.086*RES_hh_tes_in!F20/RES_hh_num_in!F20)</f>
        <v>0</v>
      </c>
      <c r="G20" s="95">
        <f>IF(RES_hh_tes_in!G20=0,0,1000000/0.086*RES_hh_tes_in!G20/RES_hh_num_in!G20)</f>
        <v>0</v>
      </c>
      <c r="H20" s="95">
        <f>IF(RES_hh_tes_in!H20=0,0,1000000/0.086*RES_hh_tes_in!H20/RES_hh_num_in!H20)</f>
        <v>0</v>
      </c>
      <c r="I20" s="95">
        <f>IF(RES_hh_tes_in!I20=0,0,1000000/0.086*RES_hh_tes_in!I20/RES_hh_num_in!I20)</f>
        <v>0</v>
      </c>
      <c r="J20" s="95">
        <f>IF(RES_hh_tes_in!J20=0,0,1000000/0.086*RES_hh_tes_in!J20/RES_hh_num_in!J20)</f>
        <v>0</v>
      </c>
      <c r="K20" s="95">
        <f>IF(RES_hh_tes_in!K20=0,0,1000000/0.086*RES_hh_tes_in!K20/RES_hh_num_in!K20)</f>
        <v>0</v>
      </c>
      <c r="L20" s="95">
        <f>IF(RES_hh_tes_in!L20=0,0,1000000/0.086*RES_hh_tes_in!L20/RES_hh_num_in!L20)</f>
        <v>0</v>
      </c>
      <c r="M20" s="95">
        <f>IF(RES_hh_tes_in!M20=0,0,1000000/0.086*RES_hh_tes_in!M20/RES_hh_num_in!M20)</f>
        <v>0</v>
      </c>
      <c r="N20" s="95">
        <f>IF(RES_hh_tes_in!N20=0,0,1000000/0.086*RES_hh_tes_in!N20/RES_hh_num_in!N20)</f>
        <v>0</v>
      </c>
      <c r="O20" s="95">
        <f>IF(RES_hh_tes_in!O20=0,0,1000000/0.086*RES_hh_tes_in!O20/RES_hh_num_in!O20)</f>
        <v>0</v>
      </c>
      <c r="P20" s="95">
        <f>IF(RES_hh_tes_in!P20=0,0,1000000/0.086*RES_hh_tes_in!P20/RES_hh_num_in!P20)</f>
        <v>0</v>
      </c>
      <c r="Q20" s="95">
        <f>IF(RES_hh_tes_in!Q20=0,0,1000000/0.086*RES_hh_tes_in!Q20/RES_hh_num_in!Q20)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IF(RES_hh_tes_in!C21=0,0,1000000/0.086*RES_hh_tes_in!C21/RES_hh_num_in!C21)</f>
        <v>0</v>
      </c>
      <c r="D21" s="95">
        <f>IF(RES_hh_tes_in!D21=0,0,1000000/0.086*RES_hh_tes_in!D21/RES_hh_num_in!D21)</f>
        <v>996.98034098825963</v>
      </c>
      <c r="E21" s="95">
        <f>IF(RES_hh_tes_in!E21=0,0,1000000/0.086*RES_hh_tes_in!E21/RES_hh_num_in!E21)</f>
        <v>1013.3172522370842</v>
      </c>
      <c r="F21" s="95">
        <f>IF(RES_hh_tes_in!F21=0,0,1000000/0.086*RES_hh_tes_in!F21/RES_hh_num_in!F21)</f>
        <v>1026.971252721632</v>
      </c>
      <c r="G21" s="95">
        <f>IF(RES_hh_tes_in!G21=0,0,1000000/0.086*RES_hh_tes_in!G21/RES_hh_num_in!G21)</f>
        <v>1052.6752882809501</v>
      </c>
      <c r="H21" s="95">
        <f>IF(RES_hh_tes_in!H21=0,0,1000000/0.086*RES_hh_tes_in!H21/RES_hh_num_in!H21)</f>
        <v>1070.8064923957768</v>
      </c>
      <c r="I21" s="95">
        <f>IF(RES_hh_tes_in!I21=0,0,1000000/0.086*RES_hh_tes_in!I21/RES_hh_num_in!I21)</f>
        <v>1087.4362101995559</v>
      </c>
      <c r="J21" s="95">
        <f>IF(RES_hh_tes_in!J21=0,0,1000000/0.086*RES_hh_tes_in!J21/RES_hh_num_in!J21)</f>
        <v>1119.6510792216595</v>
      </c>
      <c r="K21" s="95">
        <f>IF(RES_hh_tes_in!K21=0,0,1000000/0.086*RES_hh_tes_in!K21/RES_hh_num_in!K21)</f>
        <v>1139.8452338657326</v>
      </c>
      <c r="L21" s="95">
        <f>IF(RES_hh_tes_in!L21=0,0,1000000/0.086*RES_hh_tes_in!L21/RES_hh_num_in!L21)</f>
        <v>883.68921912011649</v>
      </c>
      <c r="M21" s="95">
        <f>IF(RES_hh_tes_in!M21=0,0,1000000/0.086*RES_hh_tes_in!M21/RES_hh_num_in!M21)</f>
        <v>1052.7914265864742</v>
      </c>
      <c r="N21" s="95">
        <f>IF(RES_hh_tes_in!N21=0,0,1000000/0.086*RES_hh_tes_in!N21/RES_hh_num_in!N21)</f>
        <v>1222.7171201909439</v>
      </c>
      <c r="O21" s="95">
        <f>IF(RES_hh_tes_in!O21=0,0,1000000/0.086*RES_hh_tes_in!O21/RES_hh_num_in!O21)</f>
        <v>1207.1212964838603</v>
      </c>
      <c r="P21" s="95">
        <f>IF(RES_hh_tes_in!P21=0,0,1000000/0.086*RES_hh_tes_in!P21/RES_hh_num_in!P21)</f>
        <v>1348.5631047167901</v>
      </c>
      <c r="Q21" s="95">
        <f>IF(RES_hh_tes_in!Q21=0,0,1000000/0.086*RES_hh_tes_in!Q21/RES_hh_num_in!Q21)</f>
        <v>1474.7478446688019</v>
      </c>
    </row>
    <row r="22" spans="1:17" ht="12" customHeight="1" x14ac:dyDescent="0.25">
      <c r="A22" s="87" t="s">
        <v>55</v>
      </c>
      <c r="B22" s="95"/>
      <c r="C22" s="95">
        <f>IF(RES_hh_tes_in!C22=0,0,1000000/0.086*RES_hh_tes_in!C22/RES_hh_num_in!C22)</f>
        <v>1126.8578858806311</v>
      </c>
      <c r="D22" s="95">
        <f>IF(RES_hh_tes_in!D22=0,0,1000000/0.086*RES_hh_tes_in!D22/RES_hh_num_in!D22)</f>
        <v>1127.4782739559469</v>
      </c>
      <c r="E22" s="95">
        <f>IF(RES_hh_tes_in!E22=0,0,1000000/0.086*RES_hh_tes_in!E22/RES_hh_num_in!E22)</f>
        <v>1126.3427438407623</v>
      </c>
      <c r="F22" s="95">
        <f>IF(RES_hh_tes_in!F22=0,0,1000000/0.086*RES_hh_tes_in!F22/RES_hh_num_in!F22)</f>
        <v>1136.0680681911801</v>
      </c>
      <c r="G22" s="95">
        <f>IF(RES_hh_tes_in!G22=0,0,1000000/0.086*RES_hh_tes_in!G22/RES_hh_num_in!G22)</f>
        <v>1230.5365634142486</v>
      </c>
      <c r="H22" s="95">
        <f>IF(RES_hh_tes_in!H22=0,0,1000000/0.086*RES_hh_tes_in!H22/RES_hh_num_in!H22)</f>
        <v>1084.6695368639303</v>
      </c>
      <c r="I22" s="95">
        <f>IF(RES_hh_tes_in!I22=0,0,1000000/0.086*RES_hh_tes_in!I22/RES_hh_num_in!I22)</f>
        <v>1231.6567349029235</v>
      </c>
      <c r="J22" s="95">
        <f>IF(RES_hh_tes_in!J22=0,0,1000000/0.086*RES_hh_tes_in!J22/RES_hh_num_in!J22)</f>
        <v>1144.1124015444327</v>
      </c>
      <c r="K22" s="95">
        <f>IF(RES_hh_tes_in!K22=0,0,1000000/0.086*RES_hh_tes_in!K22/RES_hh_num_in!K22)</f>
        <v>1207.1866648997038</v>
      </c>
      <c r="L22" s="95">
        <f>IF(RES_hh_tes_in!L22=0,0,1000000/0.086*RES_hh_tes_in!L22/RES_hh_num_in!L22)</f>
        <v>883.20430861675709</v>
      </c>
      <c r="M22" s="95">
        <f>IF(RES_hh_tes_in!M22=0,0,1000000/0.086*RES_hh_tes_in!M22/RES_hh_num_in!M22)</f>
        <v>1145.5400085348267</v>
      </c>
      <c r="N22" s="95">
        <f>IF(RES_hh_tes_in!N22=0,0,1000000/0.086*RES_hh_tes_in!N22/RES_hh_num_in!N22)</f>
        <v>0</v>
      </c>
      <c r="O22" s="95">
        <f>IF(RES_hh_tes_in!O22=0,0,1000000/0.086*RES_hh_tes_in!O22/RES_hh_num_in!O22)</f>
        <v>0</v>
      </c>
      <c r="P22" s="95">
        <f>IF(RES_hh_tes_in!P22=0,0,1000000/0.086*RES_hh_tes_in!P22/RES_hh_num_in!P22)</f>
        <v>0</v>
      </c>
      <c r="Q22" s="95">
        <f>IF(RES_hh_tes_in!Q22=0,0,1000000/0.086*RES_hh_tes_in!Q22/RES_hh_num_in!Q22)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IF(RES_hh_tes_in!C23=0,0,1000000/0.086*RES_hh_tes_in!C23/RES_hh_num_in!C23)</f>
        <v>0</v>
      </c>
      <c r="D23" s="95">
        <f>IF(RES_hh_tes_in!D23=0,0,1000000/0.086*RES_hh_tes_in!D23/RES_hh_num_in!D23)</f>
        <v>0</v>
      </c>
      <c r="E23" s="95">
        <f>IF(RES_hh_tes_in!E23=0,0,1000000/0.086*RES_hh_tes_in!E23/RES_hh_num_in!E23)</f>
        <v>0</v>
      </c>
      <c r="F23" s="95">
        <f>IF(RES_hh_tes_in!F23=0,0,1000000/0.086*RES_hh_tes_in!F23/RES_hh_num_in!F23)</f>
        <v>0</v>
      </c>
      <c r="G23" s="95">
        <f>IF(RES_hh_tes_in!G23=0,0,1000000/0.086*RES_hh_tes_in!G23/RES_hh_num_in!G23)</f>
        <v>0</v>
      </c>
      <c r="H23" s="95">
        <f>IF(RES_hh_tes_in!H23=0,0,1000000/0.086*RES_hh_tes_in!H23/RES_hh_num_in!H23)</f>
        <v>0</v>
      </c>
      <c r="I23" s="95">
        <f>IF(RES_hh_tes_in!I23=0,0,1000000/0.086*RES_hh_tes_in!I23/RES_hh_num_in!I23)</f>
        <v>0</v>
      </c>
      <c r="J23" s="95">
        <f>IF(RES_hh_tes_in!J23=0,0,1000000/0.086*RES_hh_tes_in!J23/RES_hh_num_in!J23)</f>
        <v>0</v>
      </c>
      <c r="K23" s="95">
        <f>IF(RES_hh_tes_in!K23=0,0,1000000/0.086*RES_hh_tes_in!K23/RES_hh_num_in!K23)</f>
        <v>0</v>
      </c>
      <c r="L23" s="95">
        <f>IF(RES_hh_tes_in!L23=0,0,1000000/0.086*RES_hh_tes_in!L23/RES_hh_num_in!L23)</f>
        <v>0</v>
      </c>
      <c r="M23" s="95">
        <f>IF(RES_hh_tes_in!M23=0,0,1000000/0.086*RES_hh_tes_in!M23/RES_hh_num_in!M23)</f>
        <v>0</v>
      </c>
      <c r="N23" s="95">
        <f>IF(RES_hh_tes_in!N23=0,0,1000000/0.086*RES_hh_tes_in!N23/RES_hh_num_in!N23)</f>
        <v>0</v>
      </c>
      <c r="O23" s="95">
        <f>IF(RES_hh_tes_in!O23=0,0,1000000/0.086*RES_hh_tes_in!O23/RES_hh_num_in!O23)</f>
        <v>0</v>
      </c>
      <c r="P23" s="95">
        <f>IF(RES_hh_tes_in!P23=0,0,1000000/0.086*RES_hh_tes_in!P23/RES_hh_num_in!P23)</f>
        <v>0</v>
      </c>
      <c r="Q23" s="95">
        <f>IF(RES_hh_tes_in!Q23=0,0,1000000/0.086*RES_hh_tes_in!Q23/RES_hh_num_in!Q23)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IF(RES_hh_tes_in!C24=0,0,1000000/0.086*RES_hh_tes_in!C24/RES_hh_num_in!C24)</f>
        <v>994.97407290590559</v>
      </c>
      <c r="D24" s="95">
        <f>IF(RES_hh_tes_in!D24=0,0,1000000/0.086*RES_hh_tes_in!D24/RES_hh_num_in!D24)</f>
        <v>0</v>
      </c>
      <c r="E24" s="95">
        <f>IF(RES_hh_tes_in!E24=0,0,1000000/0.086*RES_hh_tes_in!E24/RES_hh_num_in!E24)</f>
        <v>0</v>
      </c>
      <c r="F24" s="95">
        <f>IF(RES_hh_tes_in!F24=0,0,1000000/0.086*RES_hh_tes_in!F24/RES_hh_num_in!F24)</f>
        <v>1004.0174751921905</v>
      </c>
      <c r="G24" s="95">
        <f>IF(RES_hh_tes_in!G24=0,0,1000000/0.086*RES_hh_tes_in!G24/RES_hh_num_in!G24)</f>
        <v>1026.5529645504198</v>
      </c>
      <c r="H24" s="95">
        <f>IF(RES_hh_tes_in!H24=0,0,1000000/0.086*RES_hh_tes_in!H24/RES_hh_num_in!H24)</f>
        <v>1029.3688401133109</v>
      </c>
      <c r="I24" s="95">
        <f>IF(RES_hh_tes_in!I24=0,0,1000000/0.086*RES_hh_tes_in!I24/RES_hh_num_in!I24)</f>
        <v>1044.8720823371841</v>
      </c>
      <c r="J24" s="95">
        <f>IF(RES_hh_tes_in!J24=0,0,1000000/0.086*RES_hh_tes_in!J24/RES_hh_num_in!J24)</f>
        <v>0</v>
      </c>
      <c r="K24" s="95">
        <f>IF(RES_hh_tes_in!K24=0,0,1000000/0.086*RES_hh_tes_in!K24/RES_hh_num_in!K24)</f>
        <v>1081.1365569315706</v>
      </c>
      <c r="L24" s="95">
        <f>IF(RES_hh_tes_in!L24=0,0,1000000/0.086*RES_hh_tes_in!L24/RES_hh_num_in!L24)</f>
        <v>788.35749859465739</v>
      </c>
      <c r="M24" s="95">
        <f>IF(RES_hh_tes_in!M24=0,0,1000000/0.086*RES_hh_tes_in!M24/RES_hh_num_in!M24)</f>
        <v>997.84021301586483</v>
      </c>
      <c r="N24" s="95">
        <f>IF(RES_hh_tes_in!N24=0,0,1000000/0.086*RES_hh_tes_in!N24/RES_hh_num_in!N24)</f>
        <v>1124.7327139693168</v>
      </c>
      <c r="O24" s="95">
        <f>IF(RES_hh_tes_in!O24=0,0,1000000/0.086*RES_hh_tes_in!O24/RES_hh_num_in!O24)</f>
        <v>1138.0841883916537</v>
      </c>
      <c r="P24" s="95">
        <f>IF(RES_hh_tes_in!P24=0,0,1000000/0.086*RES_hh_tes_in!P24/RES_hh_num_in!P24)</f>
        <v>1262.4620786312446</v>
      </c>
      <c r="Q24" s="95">
        <f>IF(RES_hh_tes_in!Q24=0,0,1000000/0.086*RES_hh_tes_in!Q24/RES_hh_num_in!Q24)</f>
        <v>1418.5243250199351</v>
      </c>
    </row>
    <row r="25" spans="1:17" ht="12" customHeight="1" x14ac:dyDescent="0.25">
      <c r="A25" s="51" t="s">
        <v>60</v>
      </c>
      <c r="B25" s="22"/>
      <c r="C25" s="22">
        <f>IF(RES_hh_tes_in!C25=0,0,1000000/0.086*RES_hh_tes_in!C25/RES_hh_num_in!C25)</f>
        <v>1198.4329155667165</v>
      </c>
      <c r="D25" s="22">
        <f>IF(RES_hh_tes_in!D25=0,0,1000000/0.086*RES_hh_tes_in!D25/RES_hh_num_in!D25)</f>
        <v>1172.5820060769665</v>
      </c>
      <c r="E25" s="22">
        <f>IF(RES_hh_tes_in!E25=0,0,1000000/0.086*RES_hh_tes_in!E25/RES_hh_num_in!E25)</f>
        <v>1194.2590178492123</v>
      </c>
      <c r="F25" s="22">
        <f>IF(RES_hh_tes_in!F25=0,0,1000000/0.086*RES_hh_tes_in!F25/RES_hh_num_in!F25)</f>
        <v>1185.4356892067879</v>
      </c>
      <c r="G25" s="22">
        <f>IF(RES_hh_tes_in!G25=0,0,1000000/0.086*RES_hh_tes_in!G25/RES_hh_num_in!G25)</f>
        <v>1215.7177242035027</v>
      </c>
      <c r="H25" s="22">
        <f>IF(RES_hh_tes_in!H25=0,0,1000000/0.086*RES_hh_tes_in!H25/RES_hh_num_in!H25)</f>
        <v>1311.4749244879324</v>
      </c>
      <c r="I25" s="22">
        <f>IF(RES_hh_tes_in!I25=0,0,1000000/0.086*RES_hh_tes_in!I25/RES_hh_num_in!I25)</f>
        <v>1353.3765917656469</v>
      </c>
      <c r="J25" s="22">
        <f>IF(RES_hh_tes_in!J25=0,0,1000000/0.086*RES_hh_tes_in!J25/RES_hh_num_in!J25)</f>
        <v>1395.9019187211943</v>
      </c>
      <c r="K25" s="22">
        <f>IF(RES_hh_tes_in!K25=0,0,1000000/0.086*RES_hh_tes_in!K25/RES_hh_num_in!K25)</f>
        <v>1374.098304752184</v>
      </c>
      <c r="L25" s="22">
        <f>IF(RES_hh_tes_in!L25=0,0,1000000/0.086*RES_hh_tes_in!L25/RES_hh_num_in!L25)</f>
        <v>1001.952085002018</v>
      </c>
      <c r="M25" s="22">
        <f>IF(RES_hh_tes_in!M25=0,0,1000000/0.086*RES_hh_tes_in!M25/RES_hh_num_in!M25)</f>
        <v>1282.8126014693034</v>
      </c>
      <c r="N25" s="22">
        <f>IF(RES_hh_tes_in!N25=0,0,1000000/0.086*RES_hh_tes_in!N25/RES_hh_num_in!N25)</f>
        <v>1466.6994801665544</v>
      </c>
      <c r="O25" s="22">
        <f>IF(RES_hh_tes_in!O25=0,0,1000000/0.086*RES_hh_tes_in!O25/RES_hh_num_in!O25)</f>
        <v>1546.5560338252701</v>
      </c>
      <c r="P25" s="22">
        <f>IF(RES_hh_tes_in!P25=0,0,1000000/0.086*RES_hh_tes_in!P25/RES_hh_num_in!P25)</f>
        <v>1734.0762188148287</v>
      </c>
      <c r="Q25" s="22">
        <f>IF(RES_hh_tes_in!Q25=0,0,1000000/0.086*RES_hh_tes_in!Q25/RES_hh_num_in!Q25)</f>
        <v>1769.8069010265372</v>
      </c>
    </row>
    <row r="26" spans="1:17" ht="12" customHeight="1" x14ac:dyDescent="0.25">
      <c r="A26" s="49" t="s">
        <v>59</v>
      </c>
      <c r="B26" s="18"/>
      <c r="C26" s="18">
        <f>IF(RES_hh_tes_in!C26=0,0,1000000/0.086*RES_hh_tes_in!C26/RES_hh_num_in!C26)</f>
        <v>0</v>
      </c>
      <c r="D26" s="18">
        <f>IF(RES_hh_tes_in!D26=0,0,1000000/0.086*RES_hh_tes_in!D26/RES_hh_num_in!D26)</f>
        <v>0</v>
      </c>
      <c r="E26" s="18">
        <f>IF(RES_hh_tes_in!E26=0,0,1000000/0.086*RES_hh_tes_in!E26/RES_hh_num_in!E26)</f>
        <v>0</v>
      </c>
      <c r="F26" s="18">
        <f>IF(RES_hh_tes_in!F26=0,0,1000000/0.086*RES_hh_tes_in!F26/RES_hh_num_in!F26)</f>
        <v>0</v>
      </c>
      <c r="G26" s="18">
        <f>IF(RES_hh_tes_in!G26=0,0,1000000/0.086*RES_hh_tes_in!G26/RES_hh_num_in!G26)</f>
        <v>0</v>
      </c>
      <c r="H26" s="18">
        <f>IF(RES_hh_tes_in!H26=0,0,1000000/0.086*RES_hh_tes_in!H26/RES_hh_num_in!H26)</f>
        <v>0</v>
      </c>
      <c r="I26" s="18">
        <f>IF(RES_hh_tes_in!I26=0,0,1000000/0.086*RES_hh_tes_in!I26/RES_hh_num_in!I26)</f>
        <v>0</v>
      </c>
      <c r="J26" s="18">
        <f>IF(RES_hh_tes_in!J26=0,0,1000000/0.086*RES_hh_tes_in!J26/RES_hh_num_in!J26)</f>
        <v>0</v>
      </c>
      <c r="K26" s="18">
        <f>IF(RES_hh_tes_in!K26=0,0,1000000/0.086*RES_hh_tes_in!K26/RES_hh_num_in!K26)</f>
        <v>0</v>
      </c>
      <c r="L26" s="18">
        <f>IF(RES_hh_tes_in!L26=0,0,1000000/0.086*RES_hh_tes_in!L26/RES_hh_num_in!L26)</f>
        <v>339.48062118702978</v>
      </c>
      <c r="M26" s="18">
        <f>IF(RES_hh_tes_in!M26=0,0,1000000/0.086*RES_hh_tes_in!M26/RES_hh_num_in!M26)</f>
        <v>343.90386284291361</v>
      </c>
      <c r="N26" s="18">
        <f>IF(RES_hh_tes_in!N26=0,0,1000000/0.086*RES_hh_tes_in!N26/RES_hh_num_in!N26)</f>
        <v>359.44001108738337</v>
      </c>
      <c r="O26" s="18">
        <f>IF(RES_hh_tes_in!O26=0,0,1000000/0.086*RES_hh_tes_in!O26/RES_hh_num_in!O26)</f>
        <v>412.35789910266215</v>
      </c>
      <c r="P26" s="18">
        <f>IF(RES_hh_tes_in!P26=0,0,1000000/0.086*RES_hh_tes_in!P26/RES_hh_num_in!P26)</f>
        <v>359.31647211304943</v>
      </c>
      <c r="Q26" s="18">
        <f>IF(RES_hh_tes_in!Q26=0,0,1000000/0.086*RES_hh_tes_in!Q26/RES_hh_num_in!Q26)</f>
        <v>358.8137235270479</v>
      </c>
    </row>
    <row r="27" spans="1:17" ht="12.95" customHeight="1" x14ac:dyDescent="0.25">
      <c r="A27" s="89" t="s">
        <v>62</v>
      </c>
      <c r="B27" s="96"/>
      <c r="C27" s="96">
        <f>IF(RES_hh_tes_in!C27=0,0,1000000/0.086*RES_hh_tes_in!C27/RES_hh_num_in!C27)</f>
        <v>539.49358159889664</v>
      </c>
      <c r="D27" s="96">
        <f>IF(RES_hh_tes_in!D27=0,0,1000000/0.086*RES_hh_tes_in!D27/RES_hh_num_in!D27)</f>
        <v>512.12712132130025</v>
      </c>
      <c r="E27" s="96">
        <f>IF(RES_hh_tes_in!E27=0,0,1000000/0.086*RES_hh_tes_in!E27/RES_hh_num_in!E27)</f>
        <v>540.94566075107298</v>
      </c>
      <c r="F27" s="96">
        <f>IF(RES_hh_tes_in!F27=0,0,1000000/0.086*RES_hh_tes_in!F27/RES_hh_num_in!F27)</f>
        <v>546.59361459313845</v>
      </c>
      <c r="G27" s="96">
        <f>IF(RES_hh_tes_in!G27=0,0,1000000/0.086*RES_hh_tes_in!G27/RES_hh_num_in!G27)</f>
        <v>548.81018690893131</v>
      </c>
      <c r="H27" s="96">
        <f>IF(RES_hh_tes_in!H27=0,0,1000000/0.086*RES_hh_tes_in!H27/RES_hh_num_in!H27)</f>
        <v>550.05604890552377</v>
      </c>
      <c r="I27" s="96">
        <f>IF(RES_hh_tes_in!I27=0,0,1000000/0.086*RES_hh_tes_in!I27/RES_hh_num_in!I27)</f>
        <v>570.9615585480401</v>
      </c>
      <c r="J27" s="96">
        <f>IF(RES_hh_tes_in!J27=0,0,1000000/0.086*RES_hh_tes_in!J27/RES_hh_num_in!J27)</f>
        <v>553.68966271217323</v>
      </c>
      <c r="K27" s="96">
        <f>IF(RES_hh_tes_in!K27=0,0,1000000/0.086*RES_hh_tes_in!K27/RES_hh_num_in!K27)</f>
        <v>582.61285813561926</v>
      </c>
      <c r="L27" s="96">
        <f>IF(RES_hh_tes_in!L27=0,0,1000000/0.086*RES_hh_tes_in!L27/RES_hh_num_in!L27)</f>
        <v>579.42870113225604</v>
      </c>
      <c r="M27" s="96">
        <f>IF(RES_hh_tes_in!M27=0,0,1000000/0.086*RES_hh_tes_in!M27/RES_hh_num_in!M27)</f>
        <v>594.92578720022323</v>
      </c>
      <c r="N27" s="96">
        <f>IF(RES_hh_tes_in!N27=0,0,1000000/0.086*RES_hh_tes_in!N27/RES_hh_num_in!N27)</f>
        <v>640.5514411651651</v>
      </c>
      <c r="O27" s="96">
        <f>IF(RES_hh_tes_in!O27=0,0,1000000/0.086*RES_hh_tes_in!O27/RES_hh_num_in!O27)</f>
        <v>619.58776392532525</v>
      </c>
      <c r="P27" s="96">
        <f>IF(RES_hh_tes_in!P27=0,0,1000000/0.086*RES_hh_tes_in!P27/RES_hh_num_in!P27)</f>
        <v>634.52617060484681</v>
      </c>
      <c r="Q27" s="96">
        <f>IF(RES_hh_tes_in!Q27=0,0,1000000/0.086*RES_hh_tes_in!Q27/RES_hh_num_in!Q27)</f>
        <v>699.86766585501823</v>
      </c>
    </row>
    <row r="28" spans="1:17" ht="12" customHeight="1" x14ac:dyDescent="0.25">
      <c r="A28" s="87" t="s">
        <v>58</v>
      </c>
      <c r="B28" s="95"/>
      <c r="C28" s="95">
        <f>IF(RES_hh_tes_in!C28=0,0,1000000/0.086*RES_hh_tes_in!C28/RES_hh_num_in!C28)</f>
        <v>0</v>
      </c>
      <c r="D28" s="95">
        <f>IF(RES_hh_tes_in!D28=0,0,1000000/0.086*RES_hh_tes_in!D28/RES_hh_num_in!D28)</f>
        <v>0</v>
      </c>
      <c r="E28" s="95">
        <f>IF(RES_hh_tes_in!E28=0,0,1000000/0.086*RES_hh_tes_in!E28/RES_hh_num_in!E28)</f>
        <v>0</v>
      </c>
      <c r="F28" s="95">
        <f>IF(RES_hh_tes_in!F28=0,0,1000000/0.086*RES_hh_tes_in!F28/RES_hh_num_in!F28)</f>
        <v>0</v>
      </c>
      <c r="G28" s="95">
        <f>IF(RES_hh_tes_in!G28=0,0,1000000/0.086*RES_hh_tes_in!G28/RES_hh_num_in!G28)</f>
        <v>0</v>
      </c>
      <c r="H28" s="95">
        <f>IF(RES_hh_tes_in!H28=0,0,1000000/0.086*RES_hh_tes_in!H28/RES_hh_num_in!H28)</f>
        <v>0</v>
      </c>
      <c r="I28" s="95">
        <f>IF(RES_hh_tes_in!I28=0,0,1000000/0.086*RES_hh_tes_in!I28/RES_hh_num_in!I28)</f>
        <v>0</v>
      </c>
      <c r="J28" s="95">
        <f>IF(RES_hh_tes_in!J28=0,0,1000000/0.086*RES_hh_tes_in!J28/RES_hh_num_in!J28)</f>
        <v>0</v>
      </c>
      <c r="K28" s="95">
        <f>IF(RES_hh_tes_in!K28=0,0,1000000/0.086*RES_hh_tes_in!K28/RES_hh_num_in!K28)</f>
        <v>0</v>
      </c>
      <c r="L28" s="95">
        <f>IF(RES_hh_tes_in!L28=0,0,1000000/0.086*RES_hh_tes_in!L28/RES_hh_num_in!L28)</f>
        <v>0</v>
      </c>
      <c r="M28" s="95">
        <f>IF(RES_hh_tes_in!M28=0,0,1000000/0.086*RES_hh_tes_in!M28/RES_hh_num_in!M28)</f>
        <v>0</v>
      </c>
      <c r="N28" s="95">
        <f>IF(RES_hh_tes_in!N28=0,0,1000000/0.086*RES_hh_tes_in!N28/RES_hh_num_in!N28)</f>
        <v>0</v>
      </c>
      <c r="O28" s="95">
        <f>IF(RES_hh_tes_in!O28=0,0,1000000/0.086*RES_hh_tes_in!O28/RES_hh_num_in!O28)</f>
        <v>0</v>
      </c>
      <c r="P28" s="95">
        <f>IF(RES_hh_tes_in!P28=0,0,1000000/0.086*RES_hh_tes_in!P28/RES_hh_num_in!P28)</f>
        <v>0</v>
      </c>
      <c r="Q28" s="95">
        <f>IF(RES_hh_tes_in!Q28=0,0,1000000/0.086*RES_hh_tes_in!Q28/RES_hh_num_in!Q28)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IF(RES_hh_tes_in!C29=0,0,1000000/0.086*RES_hh_tes_in!C29/RES_hh_num_in!C29)</f>
        <v>0</v>
      </c>
      <c r="D29" s="95">
        <f>IF(RES_hh_tes_in!D29=0,0,1000000/0.086*RES_hh_tes_in!D29/RES_hh_num_in!D29)</f>
        <v>0</v>
      </c>
      <c r="E29" s="95">
        <f>IF(RES_hh_tes_in!E29=0,0,1000000/0.086*RES_hh_tes_in!E29/RES_hh_num_in!E29)</f>
        <v>0</v>
      </c>
      <c r="F29" s="95">
        <f>IF(RES_hh_tes_in!F29=0,0,1000000/0.086*RES_hh_tes_in!F29/RES_hh_num_in!F29)</f>
        <v>0</v>
      </c>
      <c r="G29" s="95">
        <f>IF(RES_hh_tes_in!G29=0,0,1000000/0.086*RES_hh_tes_in!G29/RES_hh_num_in!G29)</f>
        <v>0</v>
      </c>
      <c r="H29" s="95">
        <f>IF(RES_hh_tes_in!H29=0,0,1000000/0.086*RES_hh_tes_in!H29/RES_hh_num_in!H29)</f>
        <v>0</v>
      </c>
      <c r="I29" s="95">
        <f>IF(RES_hh_tes_in!I29=0,0,1000000/0.086*RES_hh_tes_in!I29/RES_hh_num_in!I29)</f>
        <v>0</v>
      </c>
      <c r="J29" s="95">
        <f>IF(RES_hh_tes_in!J29=0,0,1000000/0.086*RES_hh_tes_in!J29/RES_hh_num_in!J29)</f>
        <v>0</v>
      </c>
      <c r="K29" s="95">
        <f>IF(RES_hh_tes_in!K29=0,0,1000000/0.086*RES_hh_tes_in!K29/RES_hh_num_in!K29)</f>
        <v>0</v>
      </c>
      <c r="L29" s="95">
        <f>IF(RES_hh_tes_in!L29=0,0,1000000/0.086*RES_hh_tes_in!L29/RES_hh_num_in!L29)</f>
        <v>0</v>
      </c>
      <c r="M29" s="95">
        <f>IF(RES_hh_tes_in!M29=0,0,1000000/0.086*RES_hh_tes_in!M29/RES_hh_num_in!M29)</f>
        <v>0</v>
      </c>
      <c r="N29" s="95">
        <f>IF(RES_hh_tes_in!N29=0,0,1000000/0.086*RES_hh_tes_in!N29/RES_hh_num_in!N29)</f>
        <v>0</v>
      </c>
      <c r="O29" s="95">
        <f>IF(RES_hh_tes_in!O29=0,0,1000000/0.086*RES_hh_tes_in!O29/RES_hh_num_in!O29)</f>
        <v>0</v>
      </c>
      <c r="P29" s="95">
        <f>IF(RES_hh_tes_in!P29=0,0,1000000/0.086*RES_hh_tes_in!P29/RES_hh_num_in!P29)</f>
        <v>0</v>
      </c>
      <c r="Q29" s="95">
        <f>IF(RES_hh_tes_in!Q29=0,0,1000000/0.086*RES_hh_tes_in!Q29/RES_hh_num_in!Q29)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IF(RES_hh_tes_in!C30=0,0,1000000/0.086*RES_hh_tes_in!C30/RES_hh_num_in!C30)</f>
        <v>0</v>
      </c>
      <c r="D30" s="95">
        <f>IF(RES_hh_tes_in!D30=0,0,1000000/0.086*RES_hh_tes_in!D30/RES_hh_num_in!D30)</f>
        <v>488.62256559529544</v>
      </c>
      <c r="E30" s="95">
        <f>IF(RES_hh_tes_in!E30=0,0,1000000/0.086*RES_hh_tes_in!E30/RES_hh_num_in!E30)</f>
        <v>511.61637302025377</v>
      </c>
      <c r="F30" s="95">
        <f>IF(RES_hh_tes_in!F30=0,0,1000000/0.086*RES_hh_tes_in!F30/RES_hh_num_in!F30)</f>
        <v>522.32550383151442</v>
      </c>
      <c r="G30" s="95">
        <f>IF(RES_hh_tes_in!G30=0,0,1000000/0.086*RES_hh_tes_in!G30/RES_hh_num_in!G30)</f>
        <v>526.35652699069362</v>
      </c>
      <c r="H30" s="95">
        <f>IF(RES_hh_tes_in!H30=0,0,1000000/0.086*RES_hh_tes_in!H30/RES_hh_num_in!H30)</f>
        <v>529.7179494372923</v>
      </c>
      <c r="I30" s="95">
        <f>IF(RES_hh_tes_in!I30=0,0,1000000/0.086*RES_hh_tes_in!I30/RES_hh_num_in!I30)</f>
        <v>533.23538668500009</v>
      </c>
      <c r="J30" s="95">
        <f>IF(RES_hh_tes_in!J30=0,0,1000000/0.086*RES_hh_tes_in!J30/RES_hh_num_in!J30)</f>
        <v>539.98283409951284</v>
      </c>
      <c r="K30" s="95">
        <f>IF(RES_hh_tes_in!K30=0,0,1000000/0.086*RES_hh_tes_in!K30/RES_hh_num_in!K30)</f>
        <v>533.76545152009442</v>
      </c>
      <c r="L30" s="95">
        <f>IF(RES_hh_tes_in!L30=0,0,1000000/0.086*RES_hh_tes_in!L30/RES_hh_num_in!L30)</f>
        <v>540.02487250986303</v>
      </c>
      <c r="M30" s="95">
        <f>IF(RES_hh_tes_in!M30=0,0,1000000/0.086*RES_hh_tes_in!M30/RES_hh_num_in!M30)</f>
        <v>562.88958675537333</v>
      </c>
      <c r="N30" s="95">
        <f>IF(RES_hh_tes_in!N30=0,0,1000000/0.086*RES_hh_tes_in!N30/RES_hh_num_in!N30)</f>
        <v>567.45555240078363</v>
      </c>
      <c r="O30" s="95">
        <f>IF(RES_hh_tes_in!O30=0,0,1000000/0.086*RES_hh_tes_in!O30/RES_hh_num_in!O30)</f>
        <v>569.41776465875364</v>
      </c>
      <c r="P30" s="95">
        <f>IF(RES_hh_tes_in!P30=0,0,1000000/0.086*RES_hh_tes_in!P30/RES_hh_num_in!P30)</f>
        <v>597.00356808098832</v>
      </c>
      <c r="Q30" s="95">
        <f>IF(RES_hh_tes_in!Q30=0,0,1000000/0.086*RES_hh_tes_in!Q30/RES_hh_num_in!Q30)</f>
        <v>612.93339669932004</v>
      </c>
    </row>
    <row r="31" spans="1:17" ht="12" customHeight="1" x14ac:dyDescent="0.25">
      <c r="A31" s="87" t="s">
        <v>55</v>
      </c>
      <c r="B31" s="95"/>
      <c r="C31" s="95">
        <f>IF(RES_hh_tes_in!C31=0,0,1000000/0.086*RES_hh_tes_in!C31/RES_hh_num_in!C31)</f>
        <v>0</v>
      </c>
      <c r="D31" s="95">
        <f>IF(RES_hh_tes_in!D31=0,0,1000000/0.086*RES_hh_tes_in!D31/RES_hh_num_in!D31)</f>
        <v>0</v>
      </c>
      <c r="E31" s="95">
        <f>IF(RES_hh_tes_in!E31=0,0,1000000/0.086*RES_hh_tes_in!E31/RES_hh_num_in!E31)</f>
        <v>0</v>
      </c>
      <c r="F31" s="95">
        <f>IF(RES_hh_tes_in!F31=0,0,1000000/0.086*RES_hh_tes_in!F31/RES_hh_num_in!F31)</f>
        <v>0</v>
      </c>
      <c r="G31" s="95">
        <f>IF(RES_hh_tes_in!G31=0,0,1000000/0.086*RES_hh_tes_in!G31/RES_hh_num_in!G31)</f>
        <v>0</v>
      </c>
      <c r="H31" s="95">
        <f>IF(RES_hh_tes_in!H31=0,0,1000000/0.086*RES_hh_tes_in!H31/RES_hh_num_in!H31)</f>
        <v>0</v>
      </c>
      <c r="I31" s="95">
        <f>IF(RES_hh_tes_in!I31=0,0,1000000/0.086*RES_hh_tes_in!I31/RES_hh_num_in!I31)</f>
        <v>0</v>
      </c>
      <c r="J31" s="95">
        <f>IF(RES_hh_tes_in!J31=0,0,1000000/0.086*RES_hh_tes_in!J31/RES_hh_num_in!J31)</f>
        <v>0</v>
      </c>
      <c r="K31" s="95">
        <f>IF(RES_hh_tes_in!K31=0,0,1000000/0.086*RES_hh_tes_in!K31/RES_hh_num_in!K31)</f>
        <v>0</v>
      </c>
      <c r="L31" s="95">
        <f>IF(RES_hh_tes_in!L31=0,0,1000000/0.086*RES_hh_tes_in!L31/RES_hh_num_in!L31)</f>
        <v>0</v>
      </c>
      <c r="M31" s="95">
        <f>IF(RES_hh_tes_in!M31=0,0,1000000/0.086*RES_hh_tes_in!M31/RES_hh_num_in!M31)</f>
        <v>0</v>
      </c>
      <c r="N31" s="95">
        <f>IF(RES_hh_tes_in!N31=0,0,1000000/0.086*RES_hh_tes_in!N31/RES_hh_num_in!N31)</f>
        <v>0</v>
      </c>
      <c r="O31" s="95">
        <f>IF(RES_hh_tes_in!O31=0,0,1000000/0.086*RES_hh_tes_in!O31/RES_hh_num_in!O31)</f>
        <v>0</v>
      </c>
      <c r="P31" s="95">
        <f>IF(RES_hh_tes_in!P31=0,0,1000000/0.086*RES_hh_tes_in!P31/RES_hh_num_in!P31)</f>
        <v>0</v>
      </c>
      <c r="Q31" s="95">
        <f>IF(RES_hh_tes_in!Q31=0,0,1000000/0.086*RES_hh_tes_in!Q31/RES_hh_num_in!Q31)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IF(RES_hh_tes_in!C32=0,0,1000000/0.086*RES_hh_tes_in!C32/RES_hh_num_in!C32)</f>
        <v>539.49358159889664</v>
      </c>
      <c r="D32" s="18">
        <f>IF(RES_hh_tes_in!D32=0,0,1000000/0.086*RES_hh_tes_in!D32/RES_hh_num_in!D32)</f>
        <v>554.02715749405729</v>
      </c>
      <c r="E32" s="18">
        <f>IF(RES_hh_tes_in!E32=0,0,1000000/0.086*RES_hh_tes_in!E32/RES_hh_num_in!E32)</f>
        <v>576.16188935241632</v>
      </c>
      <c r="F32" s="18">
        <f>IF(RES_hh_tes_in!F32=0,0,1000000/0.086*RES_hh_tes_in!F32/RES_hh_num_in!F32)</f>
        <v>568.76057801897434</v>
      </c>
      <c r="G32" s="18">
        <f>IF(RES_hh_tes_in!G32=0,0,1000000/0.086*RES_hh_tes_in!G32/RES_hh_num_in!G32)</f>
        <v>573.00357300889777</v>
      </c>
      <c r="H32" s="18">
        <f>IF(RES_hh_tes_in!H32=0,0,1000000/0.086*RES_hh_tes_in!H32/RES_hh_num_in!H32)</f>
        <v>582.73716233164998</v>
      </c>
      <c r="I32" s="18">
        <f>IF(RES_hh_tes_in!I32=0,0,1000000/0.086*RES_hh_tes_in!I32/RES_hh_num_in!I32)</f>
        <v>599.95563082289641</v>
      </c>
      <c r="J32" s="18">
        <f>IF(RES_hh_tes_in!J32=0,0,1000000/0.086*RES_hh_tes_in!J32/RES_hh_num_in!J32)</f>
        <v>589.62753281001756</v>
      </c>
      <c r="K32" s="18">
        <f>IF(RES_hh_tes_in!K32=0,0,1000000/0.086*RES_hh_tes_in!K32/RES_hh_num_in!K32)</f>
        <v>591.08000106242173</v>
      </c>
      <c r="L32" s="18">
        <f>IF(RES_hh_tes_in!L32=0,0,1000000/0.086*RES_hh_tes_in!L32/RES_hh_num_in!L32)</f>
        <v>586.32472234189288</v>
      </c>
      <c r="M32" s="18">
        <f>IF(RES_hh_tes_in!M32=0,0,1000000/0.086*RES_hh_tes_in!M32/RES_hh_num_in!M32)</f>
        <v>616.8803216958803</v>
      </c>
      <c r="N32" s="18">
        <f>IF(RES_hh_tes_in!N32=0,0,1000000/0.086*RES_hh_tes_in!N32/RES_hh_num_in!N32)</f>
        <v>671.39047035625413</v>
      </c>
      <c r="O32" s="18">
        <f>IF(RES_hh_tes_in!O32=0,0,1000000/0.086*RES_hh_tes_in!O32/RES_hh_num_in!O32)</f>
        <v>714.88467876163008</v>
      </c>
      <c r="P32" s="18">
        <f>IF(RES_hh_tes_in!P32=0,0,1000000/0.086*RES_hh_tes_in!P32/RES_hh_num_in!P32)</f>
        <v>727.72936359265896</v>
      </c>
      <c r="Q32" s="18">
        <f>IF(RES_hh_tes_in!Q32=0,0,1000000/0.086*RES_hh_tes_in!Q32/RES_hh_num_in!Q32)</f>
        <v>781.51392950001355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/>
      <c r="C3" s="100">
        <f>IF(RES_hh_emi_in!C3=0,0,1000000*RES_hh_emi_in!C3/RES_hh_num_in!C3)</f>
        <v>74.265829326076187</v>
      </c>
      <c r="D3" s="100">
        <f>IF(RES_hh_emi_in!D3=0,0,1000000*RES_hh_emi_in!D3/RES_hh_num_in!D3)</f>
        <v>4797.0324345505096</v>
      </c>
      <c r="E3" s="100">
        <f>IF(RES_hh_emi_in!E3=0,0,1000000*RES_hh_emi_in!E3/RES_hh_num_in!E3)</f>
        <v>3725.0197833026946</v>
      </c>
      <c r="F3" s="100">
        <f>IF(RES_hh_emi_in!F3=0,0,1000000*RES_hh_emi_in!F3/RES_hh_num_in!F3)</f>
        <v>2755.6809971890098</v>
      </c>
      <c r="G3" s="100">
        <f>IF(RES_hh_emi_in!G3=0,0,1000000*RES_hh_emi_in!G3/RES_hh_num_in!G3)</f>
        <v>1835.5402240021092</v>
      </c>
      <c r="H3" s="100">
        <f>IF(RES_hh_emi_in!H3=0,0,1000000*RES_hh_emi_in!H3/RES_hh_num_in!H3)</f>
        <v>2329.8522693396444</v>
      </c>
      <c r="I3" s="100">
        <f>IF(RES_hh_emi_in!I3=0,0,1000000*RES_hh_emi_in!I3/RES_hh_num_in!I3)</f>
        <v>1527.6669975021853</v>
      </c>
      <c r="J3" s="100">
        <f>IF(RES_hh_emi_in!J3=0,0,1000000*RES_hh_emi_in!J3/RES_hh_num_in!J3)</f>
        <v>2598.7215979141047</v>
      </c>
      <c r="K3" s="100">
        <f>IF(RES_hh_emi_in!K3=0,0,1000000*RES_hh_emi_in!K3/RES_hh_num_in!K3)</f>
        <v>2184.3296425219532</v>
      </c>
      <c r="L3" s="100">
        <f>IF(RES_hh_emi_in!L3=0,0,1000000*RES_hh_emi_in!L3/RES_hh_num_in!L3)</f>
        <v>2402.084945289374</v>
      </c>
      <c r="M3" s="100">
        <f>IF(RES_hh_emi_in!M3=0,0,1000000*RES_hh_emi_in!M3/RES_hh_num_in!M3)</f>
        <v>1268.6364252503943</v>
      </c>
      <c r="N3" s="100">
        <f>IF(RES_hh_emi_in!N3=0,0,1000000*RES_hh_emi_in!N3/RES_hh_num_in!N3)</f>
        <v>785.07143877868509</v>
      </c>
      <c r="O3" s="100">
        <f>IF(RES_hh_emi_in!O3=0,0,1000000*RES_hh_emi_in!O3/RES_hh_num_in!O3)</f>
        <v>2093.7855641671799</v>
      </c>
      <c r="P3" s="100">
        <f>IF(RES_hh_emi_in!P3=0,0,1000000*RES_hh_emi_in!P3/RES_hh_num_in!P3)</f>
        <v>2005.413048611792</v>
      </c>
      <c r="Q3" s="100">
        <f>IF(RES_hh_emi_in!Q3=0,0,1000000*RES_hh_emi_in!Q3/RES_hh_num_in!Q3)</f>
        <v>1370.9846109789123</v>
      </c>
    </row>
    <row r="4" spans="1:17" ht="12.95" customHeight="1" x14ac:dyDescent="0.25">
      <c r="A4" s="89" t="s">
        <v>65</v>
      </c>
      <c r="B4" s="96"/>
      <c r="C4" s="96">
        <f>IF(RES_hh_emi_in!C4=0,0,1000000*RES_hh_emi_in!C4/RES_hh_num_in!C4)</f>
        <v>74.265829326076187</v>
      </c>
      <c r="D4" s="96">
        <f>IF(RES_hh_emi_in!D4=0,0,1000000*RES_hh_emi_in!D4/RES_hh_num_in!D4)</f>
        <v>4477.3159287696089</v>
      </c>
      <c r="E4" s="96">
        <f>IF(RES_hh_emi_in!E4=0,0,1000000*RES_hh_emi_in!E4/RES_hh_num_in!E4)</f>
        <v>3273.619468417749</v>
      </c>
      <c r="F4" s="96">
        <f>IF(RES_hh_emi_in!F4=0,0,1000000*RES_hh_emi_in!F4/RES_hh_num_in!F4)</f>
        <v>2471.4203883803116</v>
      </c>
      <c r="G4" s="96">
        <f>IF(RES_hh_emi_in!G4=0,0,1000000*RES_hh_emi_in!G4/RES_hh_num_in!G4)</f>
        <v>1529.1101979561686</v>
      </c>
      <c r="H4" s="96">
        <f>IF(RES_hh_emi_in!H4=0,0,1000000*RES_hh_emi_in!H4/RES_hh_num_in!H4)</f>
        <v>1980.6820521717084</v>
      </c>
      <c r="I4" s="96">
        <f>IF(RES_hh_emi_in!I4=0,0,1000000*RES_hh_emi_in!I4/RES_hh_num_in!I4)</f>
        <v>1285.8797035425039</v>
      </c>
      <c r="J4" s="96">
        <f>IF(RES_hh_emi_in!J4=0,0,1000000*RES_hh_emi_in!J4/RES_hh_num_in!J4)</f>
        <v>2195.6488965780513</v>
      </c>
      <c r="K4" s="96">
        <f>IF(RES_hh_emi_in!K4=0,0,1000000*RES_hh_emi_in!K4/RES_hh_num_in!K4)</f>
        <v>1870.5083782709969</v>
      </c>
      <c r="L4" s="96">
        <f>IF(RES_hh_emi_in!L4=0,0,1000000*RES_hh_emi_in!L4/RES_hh_num_in!L4)</f>
        <v>2116.4842401704573</v>
      </c>
      <c r="M4" s="96">
        <f>IF(RES_hh_emi_in!M4=0,0,1000000*RES_hh_emi_in!M4/RES_hh_num_in!M4)</f>
        <v>1019.200288801945</v>
      </c>
      <c r="N4" s="96">
        <f>IF(RES_hh_emi_in!N4=0,0,1000000*RES_hh_emi_in!N4/RES_hh_num_in!N4)</f>
        <v>651.15197083123326</v>
      </c>
      <c r="O4" s="96">
        <f>IF(RES_hh_emi_in!O4=0,0,1000000*RES_hh_emi_in!O4/RES_hh_num_in!O4)</f>
        <v>1659.4854422328808</v>
      </c>
      <c r="P4" s="96">
        <f>IF(RES_hh_emi_in!P4=0,0,1000000*RES_hh_emi_in!P4/RES_hh_num_in!P4)</f>
        <v>1490.0814323274626</v>
      </c>
      <c r="Q4" s="96">
        <f>IF(RES_hh_emi_in!Q4=0,0,1000000*RES_hh_emi_in!Q4/RES_hh_num_in!Q4)</f>
        <v>999.59162252936528</v>
      </c>
    </row>
    <row r="5" spans="1:17" ht="12" customHeight="1" x14ac:dyDescent="0.25">
      <c r="A5" s="87" t="s">
        <v>58</v>
      </c>
      <c r="B5" s="95"/>
      <c r="C5" s="95">
        <f>IF(RES_hh_emi_in!C5=0,0,1000000*RES_hh_emi_in!C5/RES_hh_num_in!C5)</f>
        <v>8068.4590982859299</v>
      </c>
      <c r="D5" s="95">
        <f>IF(RES_hh_emi_in!D5=0,0,1000000*RES_hh_emi_in!D5/RES_hh_num_in!D5)</f>
        <v>9425.9872359827114</v>
      </c>
      <c r="E5" s="95">
        <f>IF(RES_hh_emi_in!E5=0,0,1000000*RES_hh_emi_in!E5/RES_hh_num_in!E5)</f>
        <v>6214.0997125746726</v>
      </c>
      <c r="F5" s="95">
        <f>IF(RES_hh_emi_in!F5=0,0,1000000*RES_hh_emi_in!F5/RES_hh_num_in!F5)</f>
        <v>7816.1542124512298</v>
      </c>
      <c r="G5" s="95">
        <f>IF(RES_hh_emi_in!G5=0,0,1000000*RES_hh_emi_in!G5/RES_hh_num_in!G5)</f>
        <v>0</v>
      </c>
      <c r="H5" s="95">
        <f>IF(RES_hh_emi_in!H5=0,0,1000000*RES_hh_emi_in!H5/RES_hh_num_in!H5)</f>
        <v>5344.6213588105957</v>
      </c>
      <c r="I5" s="95">
        <f>IF(RES_hh_emi_in!I5=0,0,1000000*RES_hh_emi_in!I5/RES_hh_num_in!I5)</f>
        <v>4808.1225486164694</v>
      </c>
      <c r="J5" s="95">
        <f>IF(RES_hh_emi_in!J5=0,0,1000000*RES_hh_emi_in!J5/RES_hh_num_in!J5)</f>
        <v>7393.4364701320928</v>
      </c>
      <c r="K5" s="95">
        <f>IF(RES_hh_emi_in!K5=0,0,1000000*RES_hh_emi_in!K5/RES_hh_num_in!K5)</f>
        <v>5020.3691496093024</v>
      </c>
      <c r="L5" s="95">
        <f>IF(RES_hh_emi_in!L5=0,0,1000000*RES_hh_emi_in!L5/RES_hh_num_in!L5)</f>
        <v>5223.7477812272564</v>
      </c>
      <c r="M5" s="95">
        <f>IF(RES_hh_emi_in!M5=0,0,1000000*RES_hh_emi_in!M5/RES_hh_num_in!M5)</f>
        <v>4691.9421246984757</v>
      </c>
      <c r="N5" s="95">
        <f>IF(RES_hh_emi_in!N5=0,0,1000000*RES_hh_emi_in!N5/RES_hh_num_in!N5)</f>
        <v>0</v>
      </c>
      <c r="O5" s="95">
        <f>IF(RES_hh_emi_in!O5=0,0,1000000*RES_hh_emi_in!O5/RES_hh_num_in!O5)</f>
        <v>0</v>
      </c>
      <c r="P5" s="95">
        <f>IF(RES_hh_emi_in!P5=0,0,1000000*RES_hh_emi_in!P5/RES_hh_num_in!P5)</f>
        <v>0</v>
      </c>
      <c r="Q5" s="95">
        <f>IF(RES_hh_emi_in!Q5=0,0,1000000*RES_hh_emi_in!Q5/RES_hh_num_in!Q5)</f>
        <v>0</v>
      </c>
    </row>
    <row r="6" spans="1:17" ht="12" customHeight="1" x14ac:dyDescent="0.25">
      <c r="A6" s="87" t="s">
        <v>84</v>
      </c>
      <c r="B6" s="95"/>
      <c r="C6" s="95">
        <f>IF(RES_hh_emi_in!C6=0,0,1000000*RES_hh_emi_in!C6/RES_hh_num_in!C6)</f>
        <v>0</v>
      </c>
      <c r="D6" s="95">
        <f>IF(RES_hh_emi_in!D6=0,0,1000000*RES_hh_emi_in!D6/RES_hh_num_in!D6)</f>
        <v>0</v>
      </c>
      <c r="E6" s="95">
        <f>IF(RES_hh_emi_in!E6=0,0,1000000*RES_hh_emi_in!E6/RES_hh_num_in!E6)</f>
        <v>0</v>
      </c>
      <c r="F6" s="95">
        <f>IF(RES_hh_emi_in!F6=0,0,1000000*RES_hh_emi_in!F6/RES_hh_num_in!F6)</f>
        <v>0</v>
      </c>
      <c r="G6" s="95">
        <f>IF(RES_hh_emi_in!G6=0,0,1000000*RES_hh_emi_in!G6/RES_hh_num_in!G6)</f>
        <v>0</v>
      </c>
      <c r="H6" s="95">
        <f>IF(RES_hh_emi_in!H6=0,0,1000000*RES_hh_emi_in!H6/RES_hh_num_in!H6)</f>
        <v>0</v>
      </c>
      <c r="I6" s="95">
        <f>IF(RES_hh_emi_in!I6=0,0,1000000*RES_hh_emi_in!I6/RES_hh_num_in!I6)</f>
        <v>0</v>
      </c>
      <c r="J6" s="95">
        <f>IF(RES_hh_emi_in!J6=0,0,1000000*RES_hh_emi_in!J6/RES_hh_num_in!J6)</f>
        <v>0</v>
      </c>
      <c r="K6" s="95">
        <f>IF(RES_hh_emi_in!K6=0,0,1000000*RES_hh_emi_in!K6/RES_hh_num_in!K6)</f>
        <v>0</v>
      </c>
      <c r="L6" s="95">
        <f>IF(RES_hh_emi_in!L6=0,0,1000000*RES_hh_emi_in!L6/RES_hh_num_in!L6)</f>
        <v>0</v>
      </c>
      <c r="M6" s="95">
        <f>IF(RES_hh_emi_in!M6=0,0,1000000*RES_hh_emi_in!M6/RES_hh_num_in!M6)</f>
        <v>0</v>
      </c>
      <c r="N6" s="95">
        <f>IF(RES_hh_emi_in!N6=0,0,1000000*RES_hh_emi_in!N6/RES_hh_num_in!N6)</f>
        <v>0</v>
      </c>
      <c r="O6" s="95">
        <f>IF(RES_hh_emi_in!O6=0,0,1000000*RES_hh_emi_in!O6/RES_hh_num_in!O6)</f>
        <v>0</v>
      </c>
      <c r="P6" s="95">
        <f>IF(RES_hh_emi_in!P6=0,0,1000000*RES_hh_emi_in!P6/RES_hh_num_in!P6)</f>
        <v>0</v>
      </c>
      <c r="Q6" s="95">
        <f>IF(RES_hh_emi_in!Q6=0,0,1000000*RES_hh_emi_in!Q6/RES_hh_num_in!Q6)</f>
        <v>0</v>
      </c>
    </row>
    <row r="7" spans="1:17" ht="12" customHeight="1" x14ac:dyDescent="0.25">
      <c r="A7" s="87" t="s">
        <v>110</v>
      </c>
      <c r="B7" s="95"/>
      <c r="C7" s="95">
        <f>IF(RES_hh_emi_in!C7=0,0,1000000*RES_hh_emi_in!C7/RES_hh_num_in!C7)</f>
        <v>0</v>
      </c>
      <c r="D7" s="95">
        <f>IF(RES_hh_emi_in!D7=0,0,1000000*RES_hh_emi_in!D7/RES_hh_num_in!D7)</f>
        <v>0</v>
      </c>
      <c r="E7" s="95">
        <f>IF(RES_hh_emi_in!E7=0,0,1000000*RES_hh_emi_in!E7/RES_hh_num_in!E7)</f>
        <v>0</v>
      </c>
      <c r="F7" s="95">
        <f>IF(RES_hh_emi_in!F7=0,0,1000000*RES_hh_emi_in!F7/RES_hh_num_in!F7)</f>
        <v>0</v>
      </c>
      <c r="G7" s="95">
        <f>IF(RES_hh_emi_in!G7=0,0,1000000*RES_hh_emi_in!G7/RES_hh_num_in!G7)</f>
        <v>0</v>
      </c>
      <c r="H7" s="95">
        <f>IF(RES_hh_emi_in!H7=0,0,1000000*RES_hh_emi_in!H7/RES_hh_num_in!H7)</f>
        <v>0</v>
      </c>
      <c r="I7" s="95">
        <f>IF(RES_hh_emi_in!I7=0,0,1000000*RES_hh_emi_in!I7/RES_hh_num_in!I7)</f>
        <v>0</v>
      </c>
      <c r="J7" s="95">
        <f>IF(RES_hh_emi_in!J7=0,0,1000000*RES_hh_emi_in!J7/RES_hh_num_in!J7)</f>
        <v>0</v>
      </c>
      <c r="K7" s="95">
        <f>IF(RES_hh_emi_in!K7=0,0,1000000*RES_hh_emi_in!K7/RES_hh_num_in!K7)</f>
        <v>0</v>
      </c>
      <c r="L7" s="95">
        <f>IF(RES_hh_emi_in!L7=0,0,1000000*RES_hh_emi_in!L7/RES_hh_num_in!L7)</f>
        <v>0</v>
      </c>
      <c r="M7" s="95">
        <f>IF(RES_hh_emi_in!M7=0,0,1000000*RES_hh_emi_in!M7/RES_hh_num_in!M7)</f>
        <v>0</v>
      </c>
      <c r="N7" s="95">
        <f>IF(RES_hh_emi_in!N7=0,0,1000000*RES_hh_emi_in!N7/RES_hh_num_in!N7)</f>
        <v>0</v>
      </c>
      <c r="O7" s="95">
        <f>IF(RES_hh_emi_in!O7=0,0,1000000*RES_hh_emi_in!O7/RES_hh_num_in!O7)</f>
        <v>0</v>
      </c>
      <c r="P7" s="95">
        <f>IF(RES_hh_emi_in!P7=0,0,1000000*RES_hh_emi_in!P7/RES_hh_num_in!P7)</f>
        <v>0</v>
      </c>
      <c r="Q7" s="95">
        <f>IF(RES_hh_emi_in!Q7=0,0,1000000*RES_hh_emi_in!Q7/RES_hh_num_in!Q7)</f>
        <v>0</v>
      </c>
    </row>
    <row r="8" spans="1:17" ht="12" customHeight="1" x14ac:dyDescent="0.25">
      <c r="A8" s="87" t="s">
        <v>109</v>
      </c>
      <c r="B8" s="95"/>
      <c r="C8" s="95">
        <f>IF(RES_hh_emi_in!C8=0,0,1000000*RES_hh_emi_in!C8/RES_hh_num_in!C8)</f>
        <v>0</v>
      </c>
      <c r="D8" s="95">
        <f>IF(RES_hh_emi_in!D8=0,0,1000000*RES_hh_emi_in!D8/RES_hh_num_in!D8)</f>
        <v>3437.760749422514</v>
      </c>
      <c r="E8" s="95">
        <f>IF(RES_hh_emi_in!E8=0,0,1000000*RES_hh_emi_in!E8/RES_hh_num_in!E8)</f>
        <v>3356.1330319318513</v>
      </c>
      <c r="F8" s="95">
        <f>IF(RES_hh_emi_in!F8=0,0,1000000*RES_hh_emi_in!F8/RES_hh_num_in!F8)</f>
        <v>3039.7179362058009</v>
      </c>
      <c r="G8" s="95">
        <f>IF(RES_hh_emi_in!G8=0,0,1000000*RES_hh_emi_in!G8/RES_hh_num_in!G8)</f>
        <v>2948.2633590948903</v>
      </c>
      <c r="H8" s="95">
        <f>IF(RES_hh_emi_in!H8=0,0,1000000*RES_hh_emi_in!H8/RES_hh_num_in!H8)</f>
        <v>2539.9119024534175</v>
      </c>
      <c r="I8" s="95">
        <f>IF(RES_hh_emi_in!I8=0,0,1000000*RES_hh_emi_in!I8/RES_hh_num_in!I8)</f>
        <v>2114.4335571627921</v>
      </c>
      <c r="J8" s="95">
        <f>IF(RES_hh_emi_in!J8=0,0,1000000*RES_hh_emi_in!J8/RES_hh_num_in!J8)</f>
        <v>2215.3105709515771</v>
      </c>
      <c r="K8" s="95">
        <f>IF(RES_hh_emi_in!K8=0,0,1000000*RES_hh_emi_in!K8/RES_hh_num_in!K8)</f>
        <v>2285.2285698211767</v>
      </c>
      <c r="L8" s="95">
        <f>IF(RES_hh_emi_in!L8=0,0,1000000*RES_hh_emi_in!L8/RES_hh_num_in!L8)</f>
        <v>2363.6046227386009</v>
      </c>
      <c r="M8" s="95">
        <f>IF(RES_hh_emi_in!M8=0,0,1000000*RES_hh_emi_in!M8/RES_hh_num_in!M8)</f>
        <v>2229.2792844119494</v>
      </c>
      <c r="N8" s="95">
        <f>IF(RES_hh_emi_in!N8=0,0,1000000*RES_hh_emi_in!N8/RES_hh_num_in!N8)</f>
        <v>2194.5381693287113</v>
      </c>
      <c r="O8" s="95">
        <f>IF(RES_hh_emi_in!O8=0,0,1000000*RES_hh_emi_in!O8/RES_hh_num_in!O8)</f>
        <v>2533.1378953340395</v>
      </c>
      <c r="P8" s="95">
        <f>IF(RES_hh_emi_in!P8=0,0,1000000*RES_hh_emi_in!P8/RES_hh_num_in!P8)</f>
        <v>2089.9721820007758</v>
      </c>
      <c r="Q8" s="95">
        <f>IF(RES_hh_emi_in!Q8=0,0,1000000*RES_hh_emi_in!Q8/RES_hh_num_in!Q8)</f>
        <v>2063.9240644472434</v>
      </c>
    </row>
    <row r="9" spans="1:17" ht="12" customHeight="1" x14ac:dyDescent="0.25">
      <c r="A9" s="87" t="s">
        <v>55</v>
      </c>
      <c r="B9" s="95"/>
      <c r="C9" s="95">
        <f>IF(RES_hh_emi_in!C9=0,0,1000000*RES_hh_emi_in!C9/RES_hh_num_in!C9)</f>
        <v>0</v>
      </c>
      <c r="D9" s="95">
        <f>IF(RES_hh_emi_in!D9=0,0,1000000*RES_hh_emi_in!D9/RES_hh_num_in!D9)</f>
        <v>0</v>
      </c>
      <c r="E9" s="95">
        <f>IF(RES_hh_emi_in!E9=0,0,1000000*RES_hh_emi_in!E9/RES_hh_num_in!E9)</f>
        <v>0</v>
      </c>
      <c r="F9" s="95">
        <f>IF(RES_hh_emi_in!F9=0,0,1000000*RES_hh_emi_in!F9/RES_hh_num_in!F9)</f>
        <v>0</v>
      </c>
      <c r="G9" s="95">
        <f>IF(RES_hh_emi_in!G9=0,0,1000000*RES_hh_emi_in!G9/RES_hh_num_in!G9)</f>
        <v>0</v>
      </c>
      <c r="H9" s="95">
        <f>IF(RES_hh_emi_in!H9=0,0,1000000*RES_hh_emi_in!H9/RES_hh_num_in!H9)</f>
        <v>0</v>
      </c>
      <c r="I9" s="95">
        <f>IF(RES_hh_emi_in!I9=0,0,1000000*RES_hh_emi_in!I9/RES_hh_num_in!I9)</f>
        <v>0</v>
      </c>
      <c r="J9" s="95">
        <f>IF(RES_hh_emi_in!J9=0,0,1000000*RES_hh_emi_in!J9/RES_hh_num_in!J9)</f>
        <v>0</v>
      </c>
      <c r="K9" s="95">
        <f>IF(RES_hh_emi_in!K9=0,0,1000000*RES_hh_emi_in!K9/RES_hh_num_in!K9)</f>
        <v>0</v>
      </c>
      <c r="L9" s="95">
        <f>IF(RES_hh_emi_in!L9=0,0,1000000*RES_hh_emi_in!L9/RES_hh_num_in!L9)</f>
        <v>0</v>
      </c>
      <c r="M9" s="95">
        <f>IF(RES_hh_emi_in!M9=0,0,1000000*RES_hh_emi_in!M9/RES_hh_num_in!M9)</f>
        <v>0</v>
      </c>
      <c r="N9" s="95">
        <f>IF(RES_hh_emi_in!N9=0,0,1000000*RES_hh_emi_in!N9/RES_hh_num_in!N9)</f>
        <v>0</v>
      </c>
      <c r="O9" s="95">
        <f>IF(RES_hh_emi_in!O9=0,0,1000000*RES_hh_emi_in!O9/RES_hh_num_in!O9)</f>
        <v>0</v>
      </c>
      <c r="P9" s="95">
        <f>IF(RES_hh_emi_in!P9=0,0,1000000*RES_hh_emi_in!P9/RES_hh_num_in!P9)</f>
        <v>0</v>
      </c>
      <c r="Q9" s="95">
        <f>IF(RES_hh_emi_in!Q9=0,0,1000000*RES_hh_emi_in!Q9/RES_hh_num_in!Q9)</f>
        <v>0</v>
      </c>
    </row>
    <row r="10" spans="1:17" ht="12" customHeight="1" x14ac:dyDescent="0.25">
      <c r="A10" s="87" t="s">
        <v>79</v>
      </c>
      <c r="B10" s="95"/>
      <c r="C10" s="95">
        <f>IF(RES_hh_emi_in!C10=0,0,1000000*RES_hh_emi_in!C10/RES_hh_num_in!C10)</f>
        <v>0</v>
      </c>
      <c r="D10" s="95">
        <f>IF(RES_hh_emi_in!D10=0,0,1000000*RES_hh_emi_in!D10/RES_hh_num_in!D10)</f>
        <v>0</v>
      </c>
      <c r="E10" s="95">
        <f>IF(RES_hh_emi_in!E10=0,0,1000000*RES_hh_emi_in!E10/RES_hh_num_in!E10)</f>
        <v>0</v>
      </c>
      <c r="F10" s="95">
        <f>IF(RES_hh_emi_in!F10=0,0,1000000*RES_hh_emi_in!F10/RES_hh_num_in!F10)</f>
        <v>0</v>
      </c>
      <c r="G10" s="95">
        <f>IF(RES_hh_emi_in!G10=0,0,1000000*RES_hh_emi_in!G10/RES_hh_num_in!G10)</f>
        <v>0</v>
      </c>
      <c r="H10" s="95">
        <f>IF(RES_hh_emi_in!H10=0,0,1000000*RES_hh_emi_in!H10/RES_hh_num_in!H10)</f>
        <v>0</v>
      </c>
      <c r="I10" s="95">
        <f>IF(RES_hh_emi_in!I10=0,0,1000000*RES_hh_emi_in!I10/RES_hh_num_in!I10)</f>
        <v>0</v>
      </c>
      <c r="J10" s="95">
        <f>IF(RES_hh_emi_in!J10=0,0,1000000*RES_hh_emi_in!J10/RES_hh_num_in!J10)</f>
        <v>0</v>
      </c>
      <c r="K10" s="95">
        <f>IF(RES_hh_emi_in!K10=0,0,1000000*RES_hh_emi_in!K10/RES_hh_num_in!K10)</f>
        <v>0</v>
      </c>
      <c r="L10" s="95">
        <f>IF(RES_hh_emi_in!L10=0,0,1000000*RES_hh_emi_in!L10/RES_hh_num_in!L10)</f>
        <v>0</v>
      </c>
      <c r="M10" s="95">
        <f>IF(RES_hh_emi_in!M10=0,0,1000000*RES_hh_emi_in!M10/RES_hh_num_in!M10)</f>
        <v>0</v>
      </c>
      <c r="N10" s="95">
        <f>IF(RES_hh_emi_in!N10=0,0,1000000*RES_hh_emi_in!N10/RES_hh_num_in!N10)</f>
        <v>0</v>
      </c>
      <c r="O10" s="95">
        <f>IF(RES_hh_emi_in!O10=0,0,1000000*RES_hh_emi_in!O10/RES_hh_num_in!O10)</f>
        <v>0</v>
      </c>
      <c r="P10" s="95">
        <f>IF(RES_hh_emi_in!P10=0,0,1000000*RES_hh_emi_in!P10/RES_hh_num_in!P10)</f>
        <v>0</v>
      </c>
      <c r="Q10" s="95">
        <f>IF(RES_hh_emi_in!Q10=0,0,1000000*RES_hh_emi_in!Q10/RES_hh_num_in!Q10)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IF(RES_hh_emi_in!C11=0,0,1000000*RES_hh_emi_in!C11/RES_hh_num_in!C11)</f>
        <v>0</v>
      </c>
      <c r="D11" s="95">
        <f>IF(RES_hh_emi_in!D11=0,0,1000000*RES_hh_emi_in!D11/RES_hh_num_in!D11)</f>
        <v>0</v>
      </c>
      <c r="E11" s="95">
        <f>IF(RES_hh_emi_in!E11=0,0,1000000*RES_hh_emi_in!E11/RES_hh_num_in!E11)</f>
        <v>0</v>
      </c>
      <c r="F11" s="95">
        <f>IF(RES_hh_emi_in!F11=0,0,1000000*RES_hh_emi_in!F11/RES_hh_num_in!F11)</f>
        <v>0</v>
      </c>
      <c r="G11" s="95">
        <f>IF(RES_hh_emi_in!G11=0,0,1000000*RES_hh_emi_in!G11/RES_hh_num_in!G11)</f>
        <v>0</v>
      </c>
      <c r="H11" s="95">
        <f>IF(RES_hh_emi_in!H11=0,0,1000000*RES_hh_emi_in!H11/RES_hh_num_in!H11)</f>
        <v>0</v>
      </c>
      <c r="I11" s="95">
        <f>IF(RES_hh_emi_in!I11=0,0,1000000*RES_hh_emi_in!I11/RES_hh_num_in!I11)</f>
        <v>0</v>
      </c>
      <c r="J11" s="95">
        <f>IF(RES_hh_emi_in!J11=0,0,1000000*RES_hh_emi_in!J11/RES_hh_num_in!J11)</f>
        <v>0</v>
      </c>
      <c r="K11" s="95">
        <f>IF(RES_hh_emi_in!K11=0,0,1000000*RES_hh_emi_in!K11/RES_hh_num_in!K11)</f>
        <v>0</v>
      </c>
      <c r="L11" s="95">
        <f>IF(RES_hh_emi_in!L11=0,0,1000000*RES_hh_emi_in!L11/RES_hh_num_in!L11)</f>
        <v>0</v>
      </c>
      <c r="M11" s="95">
        <f>IF(RES_hh_emi_in!M11=0,0,1000000*RES_hh_emi_in!M11/RES_hh_num_in!M11)</f>
        <v>0</v>
      </c>
      <c r="N11" s="95">
        <f>IF(RES_hh_emi_in!N11=0,0,1000000*RES_hh_emi_in!N11/RES_hh_num_in!N11)</f>
        <v>0</v>
      </c>
      <c r="O11" s="95">
        <f>IF(RES_hh_emi_in!O11=0,0,1000000*RES_hh_emi_in!O11/RES_hh_num_in!O11)</f>
        <v>0</v>
      </c>
      <c r="P11" s="95">
        <f>IF(RES_hh_emi_in!P11=0,0,1000000*RES_hh_emi_in!P11/RES_hh_num_in!P11)</f>
        <v>0</v>
      </c>
      <c r="Q11" s="95">
        <f>IF(RES_hh_emi_in!Q11=0,0,1000000*RES_hh_emi_in!Q11/RES_hh_num_in!Q11)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IF(RES_hh_emi_in!C12=0,0,1000000*RES_hh_emi_in!C12/RES_hh_num_in!C12)</f>
        <v>0</v>
      </c>
      <c r="D12" s="95">
        <f>IF(RES_hh_emi_in!D12=0,0,1000000*RES_hh_emi_in!D12/RES_hh_num_in!D12)</f>
        <v>0</v>
      </c>
      <c r="E12" s="95">
        <f>IF(RES_hh_emi_in!E12=0,0,1000000*RES_hh_emi_in!E12/RES_hh_num_in!E12)</f>
        <v>0</v>
      </c>
      <c r="F12" s="95">
        <f>IF(RES_hh_emi_in!F12=0,0,1000000*RES_hh_emi_in!F12/RES_hh_num_in!F12)</f>
        <v>0</v>
      </c>
      <c r="G12" s="95">
        <f>IF(RES_hh_emi_in!G12=0,0,1000000*RES_hh_emi_in!G12/RES_hh_num_in!G12)</f>
        <v>0</v>
      </c>
      <c r="H12" s="95">
        <f>IF(RES_hh_emi_in!H12=0,0,1000000*RES_hh_emi_in!H12/RES_hh_num_in!H12)</f>
        <v>0</v>
      </c>
      <c r="I12" s="95">
        <f>IF(RES_hh_emi_in!I12=0,0,1000000*RES_hh_emi_in!I12/RES_hh_num_in!I12)</f>
        <v>0</v>
      </c>
      <c r="J12" s="95">
        <f>IF(RES_hh_emi_in!J12=0,0,1000000*RES_hh_emi_in!J12/RES_hh_num_in!J12)</f>
        <v>0</v>
      </c>
      <c r="K12" s="95">
        <f>IF(RES_hh_emi_in!K12=0,0,1000000*RES_hh_emi_in!K12/RES_hh_num_in!K12)</f>
        <v>0</v>
      </c>
      <c r="L12" s="95">
        <f>IF(RES_hh_emi_in!L12=0,0,1000000*RES_hh_emi_in!L12/RES_hh_num_in!L12)</f>
        <v>0</v>
      </c>
      <c r="M12" s="95">
        <f>IF(RES_hh_emi_in!M12=0,0,1000000*RES_hh_emi_in!M12/RES_hh_num_in!M12)</f>
        <v>0</v>
      </c>
      <c r="N12" s="95">
        <f>IF(RES_hh_emi_in!N12=0,0,1000000*RES_hh_emi_in!N12/RES_hh_num_in!N12)</f>
        <v>0</v>
      </c>
      <c r="O12" s="95">
        <f>IF(RES_hh_emi_in!O12=0,0,1000000*RES_hh_emi_in!O12/RES_hh_num_in!O12)</f>
        <v>0</v>
      </c>
      <c r="P12" s="95">
        <f>IF(RES_hh_emi_in!P12=0,0,1000000*RES_hh_emi_in!P12/RES_hh_num_in!P12)</f>
        <v>0</v>
      </c>
      <c r="Q12" s="95">
        <f>IF(RES_hh_emi_in!Q12=0,0,1000000*RES_hh_emi_in!Q12/RES_hh_num_in!Q12)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IF(RES_hh_emi_in!C13=0,0,1000000*RES_hh_emi_in!C13/RES_hh_num_in!C13)</f>
        <v>0</v>
      </c>
      <c r="D13" s="22">
        <f>IF(RES_hh_emi_in!D13=0,0,1000000*RES_hh_emi_in!D13/RES_hh_num_in!D13)</f>
        <v>0</v>
      </c>
      <c r="E13" s="22">
        <f>IF(RES_hh_emi_in!E13=0,0,1000000*RES_hh_emi_in!E13/RES_hh_num_in!E13)</f>
        <v>0</v>
      </c>
      <c r="F13" s="22">
        <f>IF(RES_hh_emi_in!F13=0,0,1000000*RES_hh_emi_in!F13/RES_hh_num_in!F13)</f>
        <v>0</v>
      </c>
      <c r="G13" s="22">
        <f>IF(RES_hh_emi_in!G13=0,0,1000000*RES_hh_emi_in!G13/RES_hh_num_in!G13)</f>
        <v>0</v>
      </c>
      <c r="H13" s="22">
        <f>IF(RES_hh_emi_in!H13=0,0,1000000*RES_hh_emi_in!H13/RES_hh_num_in!H13)</f>
        <v>0</v>
      </c>
      <c r="I13" s="22">
        <f>IF(RES_hh_emi_in!I13=0,0,1000000*RES_hh_emi_in!I13/RES_hh_num_in!I13)</f>
        <v>0</v>
      </c>
      <c r="J13" s="22">
        <f>IF(RES_hh_emi_in!J13=0,0,1000000*RES_hh_emi_in!J13/RES_hh_num_in!J13)</f>
        <v>0</v>
      </c>
      <c r="K13" s="22">
        <f>IF(RES_hh_emi_in!K13=0,0,1000000*RES_hh_emi_in!K13/RES_hh_num_in!K13)</f>
        <v>0</v>
      </c>
      <c r="L13" s="22">
        <f>IF(RES_hh_emi_in!L13=0,0,1000000*RES_hh_emi_in!L13/RES_hh_num_in!L13)</f>
        <v>0</v>
      </c>
      <c r="M13" s="22">
        <f>IF(RES_hh_emi_in!M13=0,0,1000000*RES_hh_emi_in!M13/RES_hh_num_in!M13)</f>
        <v>0</v>
      </c>
      <c r="N13" s="22">
        <f>IF(RES_hh_emi_in!N13=0,0,1000000*RES_hh_emi_in!N13/RES_hh_num_in!N13)</f>
        <v>0</v>
      </c>
      <c r="O13" s="22">
        <f>IF(RES_hh_emi_in!O13=0,0,1000000*RES_hh_emi_in!O13/RES_hh_num_in!O13)</f>
        <v>0</v>
      </c>
      <c r="P13" s="22">
        <f>IF(RES_hh_emi_in!P13=0,0,1000000*RES_hh_emi_in!P13/RES_hh_num_in!P13)</f>
        <v>0</v>
      </c>
      <c r="Q13" s="22">
        <f>IF(RES_hh_emi_in!Q13=0,0,1000000*RES_hh_emi_in!Q13/RES_hh_num_in!Q13)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IF(RES_hh_emi_in!C14=0,0,1000000*RES_hh_emi_in!C14/RES_hh_num_in!C14)</f>
        <v>0</v>
      </c>
      <c r="D14" s="98">
        <f>IF(RES_hh_emi_in!D14=0,0,1000000*RES_hh_emi_in!D14/RES_hh_num_in!D14)</f>
        <v>0</v>
      </c>
      <c r="E14" s="98">
        <f>IF(RES_hh_emi_in!E14=0,0,1000000*RES_hh_emi_in!E14/RES_hh_num_in!E14)</f>
        <v>0</v>
      </c>
      <c r="F14" s="98">
        <f>IF(RES_hh_emi_in!F14=0,0,1000000*RES_hh_emi_in!F14/RES_hh_num_in!F14)</f>
        <v>0</v>
      </c>
      <c r="G14" s="98">
        <f>IF(RES_hh_emi_in!G14=0,0,1000000*RES_hh_emi_in!G14/RES_hh_num_in!G14)</f>
        <v>0</v>
      </c>
      <c r="H14" s="98">
        <f>IF(RES_hh_emi_in!H14=0,0,1000000*RES_hh_emi_in!H14/RES_hh_num_in!H14)</f>
        <v>0</v>
      </c>
      <c r="I14" s="98">
        <f>IF(RES_hh_emi_in!I14=0,0,1000000*RES_hh_emi_in!I14/RES_hh_num_in!I14)</f>
        <v>0</v>
      </c>
      <c r="J14" s="98">
        <f>IF(RES_hh_emi_in!J14=0,0,1000000*RES_hh_emi_in!J14/RES_hh_num_in!J14)</f>
        <v>0</v>
      </c>
      <c r="K14" s="98">
        <f>IF(RES_hh_emi_in!K14=0,0,1000000*RES_hh_emi_in!K14/RES_hh_num_in!K14)</f>
        <v>0</v>
      </c>
      <c r="L14" s="98">
        <f>IF(RES_hh_emi_in!L14=0,0,1000000*RES_hh_emi_in!L14/RES_hh_num_in!L14)</f>
        <v>0</v>
      </c>
      <c r="M14" s="98">
        <f>IF(RES_hh_emi_in!M14=0,0,1000000*RES_hh_emi_in!M14/RES_hh_num_in!M14)</f>
        <v>0</v>
      </c>
      <c r="N14" s="98">
        <f>IF(RES_hh_emi_in!N14=0,0,1000000*RES_hh_emi_in!N14/RES_hh_num_in!N14)</f>
        <v>0</v>
      </c>
      <c r="O14" s="98">
        <f>IF(RES_hh_emi_in!O14=0,0,1000000*RES_hh_emi_in!O14/RES_hh_num_in!O14)</f>
        <v>0</v>
      </c>
      <c r="P14" s="98">
        <f>IF(RES_hh_emi_in!P14=0,0,1000000*RES_hh_emi_in!P14/RES_hh_num_in!P14)</f>
        <v>0</v>
      </c>
      <c r="Q14" s="98">
        <f>IF(RES_hh_emi_in!Q14=0,0,1000000*RES_hh_emi_in!Q14/RES_hh_num_in!Q14)</f>
        <v>0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/>
      <c r="C16" s="97">
        <f>IF(RES_hh_emi_in!C16=0,0,1000000*RES_hh_emi_in!C16/RES_hh_num_in!C$3)</f>
        <v>0</v>
      </c>
      <c r="D16" s="97">
        <f>IF(RES_hh_emi_in!D16=0,0,1000000*RES_hh_emi_in!D16/RES_hh_num_in!D$3)</f>
        <v>0</v>
      </c>
      <c r="E16" s="97">
        <f>IF(RES_hh_emi_in!E16=0,0,1000000*RES_hh_emi_in!E16/RES_hh_num_in!E$3)</f>
        <v>0</v>
      </c>
      <c r="F16" s="97">
        <f>IF(RES_hh_emi_in!F16=0,0,1000000*RES_hh_emi_in!F16/RES_hh_num_in!F$3)</f>
        <v>0</v>
      </c>
      <c r="G16" s="97">
        <f>IF(RES_hh_emi_in!G16=0,0,1000000*RES_hh_emi_in!G16/RES_hh_num_in!G$3)</f>
        <v>0</v>
      </c>
      <c r="H16" s="97">
        <f>IF(RES_hh_emi_in!H16=0,0,1000000*RES_hh_emi_in!H16/RES_hh_num_in!H$3)</f>
        <v>0</v>
      </c>
      <c r="I16" s="97">
        <f>IF(RES_hh_emi_in!I16=0,0,1000000*RES_hh_emi_in!I16/RES_hh_num_in!I$3)</f>
        <v>0</v>
      </c>
      <c r="J16" s="97">
        <f>IF(RES_hh_emi_in!J16=0,0,1000000*RES_hh_emi_in!J16/RES_hh_num_in!J$3)</f>
        <v>0</v>
      </c>
      <c r="K16" s="97">
        <f>IF(RES_hh_emi_in!K16=0,0,1000000*RES_hh_emi_in!K16/RES_hh_num_in!K$3)</f>
        <v>0</v>
      </c>
      <c r="L16" s="97">
        <f>IF(RES_hh_emi_in!L16=0,0,1000000*RES_hh_emi_in!L16/RES_hh_num_in!L$3)</f>
        <v>0</v>
      </c>
      <c r="M16" s="97">
        <f>IF(RES_hh_emi_in!M16=0,0,1000000*RES_hh_emi_in!M16/RES_hh_num_in!M$3)</f>
        <v>0</v>
      </c>
      <c r="N16" s="97">
        <f>IF(RES_hh_emi_in!N16=0,0,1000000*RES_hh_emi_in!N16/RES_hh_num_in!N$3)</f>
        <v>0</v>
      </c>
      <c r="O16" s="97">
        <f>IF(RES_hh_emi_in!O16=0,0,1000000*RES_hh_emi_in!O16/RES_hh_num_in!O$3)</f>
        <v>0</v>
      </c>
      <c r="P16" s="97">
        <f>IF(RES_hh_emi_in!P16=0,0,1000000*RES_hh_emi_in!P16/RES_hh_num_in!P$3)</f>
        <v>0</v>
      </c>
      <c r="Q16" s="97">
        <f>IF(RES_hh_emi_in!Q16=0,0,1000000*RES_hh_emi_in!Q16/RES_hh_num_in!Q$3)</f>
        <v>0</v>
      </c>
    </row>
    <row r="17" spans="1:17" ht="12.95" customHeight="1" x14ac:dyDescent="0.25">
      <c r="A17" s="89" t="s">
        <v>63</v>
      </c>
      <c r="B17" s="96"/>
      <c r="C17" s="96">
        <f>IF(RES_hh_emi_in!C17=0,0,1000000*RES_hh_emi_in!C17/RES_hh_num_in!C17)</f>
        <v>0</v>
      </c>
      <c r="D17" s="96">
        <f>IF(RES_hh_emi_in!D17=0,0,1000000*RES_hh_emi_in!D17/RES_hh_num_in!D17)</f>
        <v>190.36137707258322</v>
      </c>
      <c r="E17" s="96">
        <f>IF(RES_hh_emi_in!E17=0,0,1000000*RES_hh_emi_in!E17/RES_hh_num_in!E17)</f>
        <v>337.22752668999385</v>
      </c>
      <c r="F17" s="96">
        <f>IF(RES_hh_emi_in!F17=0,0,1000000*RES_hh_emi_in!F17/RES_hh_num_in!F17)</f>
        <v>183.34831012879943</v>
      </c>
      <c r="G17" s="96">
        <f>IF(RES_hh_emi_in!G17=0,0,1000000*RES_hh_emi_in!G17/RES_hh_num_in!G17)</f>
        <v>197.0900312677845</v>
      </c>
      <c r="H17" s="96">
        <f>IF(RES_hh_emi_in!H17=0,0,1000000*RES_hh_emi_in!H17/RES_hh_num_in!H17)</f>
        <v>219.78525017973996</v>
      </c>
      <c r="I17" s="96">
        <f>IF(RES_hh_emi_in!I17=0,0,1000000*RES_hh_emi_in!I17/RES_hh_num_in!I17)</f>
        <v>151.1496484210534</v>
      </c>
      <c r="J17" s="96">
        <f>IF(RES_hh_emi_in!J17=0,0,1000000*RES_hh_emi_in!J17/RES_hh_num_in!J17)</f>
        <v>251.63406995628506</v>
      </c>
      <c r="K17" s="96">
        <f>IF(RES_hh_emi_in!K17=0,0,1000000*RES_hh_emi_in!K17/RES_hh_num_in!K17)</f>
        <v>283.11137103521673</v>
      </c>
      <c r="L17" s="96">
        <f>IF(RES_hh_emi_in!L17=0,0,1000000*RES_hh_emi_in!L17/RES_hh_num_in!L17)</f>
        <v>254.1806234996555</v>
      </c>
      <c r="M17" s="96">
        <f>IF(RES_hh_emi_in!M17=0,0,1000000*RES_hh_emi_in!M17/RES_hh_num_in!M17)</f>
        <v>159.93204721750092</v>
      </c>
      <c r="N17" s="96">
        <f>IF(RES_hh_emi_in!N17=0,0,1000000*RES_hh_emi_in!N17/RES_hh_num_in!N17)</f>
        <v>67.91327557363671</v>
      </c>
      <c r="O17" s="96">
        <f>IF(RES_hh_emi_in!O17=0,0,1000000*RES_hh_emi_in!O17/RES_hh_num_in!O17)</f>
        <v>287.8302153780279</v>
      </c>
      <c r="P17" s="96">
        <f>IF(RES_hh_emi_in!P17=0,0,1000000*RES_hh_emi_in!P17/RES_hh_num_in!P17)</f>
        <v>348.90283089748601</v>
      </c>
      <c r="Q17" s="96">
        <f>IF(RES_hh_emi_in!Q17=0,0,1000000*RES_hh_emi_in!Q17/RES_hh_num_in!Q17)</f>
        <v>256.0388332762335</v>
      </c>
    </row>
    <row r="18" spans="1:17" ht="12" customHeight="1" x14ac:dyDescent="0.25">
      <c r="A18" s="87" t="s">
        <v>58</v>
      </c>
      <c r="B18" s="95"/>
      <c r="C18" s="95">
        <f>IF(RES_hh_emi_in!C18=0,0,1000000*RES_hh_emi_in!C18/RES_hh_num_in!C18)</f>
        <v>0</v>
      </c>
      <c r="D18" s="95">
        <f>IF(RES_hh_emi_in!D18=0,0,1000000*RES_hh_emi_in!D18/RES_hh_num_in!D18)</f>
        <v>0</v>
      </c>
      <c r="E18" s="95">
        <f>IF(RES_hh_emi_in!E18=0,0,1000000*RES_hh_emi_in!E18/RES_hh_num_in!E18)</f>
        <v>0</v>
      </c>
      <c r="F18" s="95">
        <f>IF(RES_hh_emi_in!F18=0,0,1000000*RES_hh_emi_in!F18/RES_hh_num_in!F18)</f>
        <v>0</v>
      </c>
      <c r="G18" s="95">
        <f>IF(RES_hh_emi_in!G18=0,0,1000000*RES_hh_emi_in!G18/RES_hh_num_in!G18)</f>
        <v>0</v>
      </c>
      <c r="H18" s="95">
        <f>IF(RES_hh_emi_in!H18=0,0,1000000*RES_hh_emi_in!H18/RES_hh_num_in!H18)</f>
        <v>0</v>
      </c>
      <c r="I18" s="95">
        <f>IF(RES_hh_emi_in!I18=0,0,1000000*RES_hh_emi_in!I18/RES_hh_num_in!I18)</f>
        <v>0</v>
      </c>
      <c r="J18" s="95">
        <f>IF(RES_hh_emi_in!J18=0,0,1000000*RES_hh_emi_in!J18/RES_hh_num_in!J18)</f>
        <v>0</v>
      </c>
      <c r="K18" s="95">
        <f>IF(RES_hh_emi_in!K18=0,0,1000000*RES_hh_emi_in!K18/RES_hh_num_in!K18)</f>
        <v>0</v>
      </c>
      <c r="L18" s="95">
        <f>IF(RES_hh_emi_in!L18=0,0,1000000*RES_hh_emi_in!L18/RES_hh_num_in!L18)</f>
        <v>0</v>
      </c>
      <c r="M18" s="95">
        <f>IF(RES_hh_emi_in!M18=0,0,1000000*RES_hh_emi_in!M18/RES_hh_num_in!M18)</f>
        <v>0</v>
      </c>
      <c r="N18" s="95">
        <f>IF(RES_hh_emi_in!N18=0,0,1000000*RES_hh_emi_in!N18/RES_hh_num_in!N18)</f>
        <v>0</v>
      </c>
      <c r="O18" s="95">
        <f>IF(RES_hh_emi_in!O18=0,0,1000000*RES_hh_emi_in!O18/RES_hh_num_in!O18)</f>
        <v>0</v>
      </c>
      <c r="P18" s="95">
        <f>IF(RES_hh_emi_in!P18=0,0,1000000*RES_hh_emi_in!P18/RES_hh_num_in!P18)</f>
        <v>0</v>
      </c>
      <c r="Q18" s="95">
        <f>IF(RES_hh_emi_in!Q18=0,0,1000000*RES_hh_emi_in!Q18/RES_hh_num_in!Q18)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IF(RES_hh_emi_in!C19=0,0,1000000*RES_hh_emi_in!C19/RES_hh_num_in!C19)</f>
        <v>0</v>
      </c>
      <c r="D19" s="95">
        <f>IF(RES_hh_emi_in!D19=0,0,1000000*RES_hh_emi_in!D19/RES_hh_num_in!D19)</f>
        <v>0</v>
      </c>
      <c r="E19" s="95">
        <f>IF(RES_hh_emi_in!E19=0,0,1000000*RES_hh_emi_in!E19/RES_hh_num_in!E19)</f>
        <v>0</v>
      </c>
      <c r="F19" s="95">
        <f>IF(RES_hh_emi_in!F19=0,0,1000000*RES_hh_emi_in!F19/RES_hh_num_in!F19)</f>
        <v>0</v>
      </c>
      <c r="G19" s="95">
        <f>IF(RES_hh_emi_in!G19=0,0,1000000*RES_hh_emi_in!G19/RES_hh_num_in!G19)</f>
        <v>0</v>
      </c>
      <c r="H19" s="95">
        <f>IF(RES_hh_emi_in!H19=0,0,1000000*RES_hh_emi_in!H19/RES_hh_num_in!H19)</f>
        <v>0</v>
      </c>
      <c r="I19" s="95">
        <f>IF(RES_hh_emi_in!I19=0,0,1000000*RES_hh_emi_in!I19/RES_hh_num_in!I19)</f>
        <v>0</v>
      </c>
      <c r="J19" s="95">
        <f>IF(RES_hh_emi_in!J19=0,0,1000000*RES_hh_emi_in!J19/RES_hh_num_in!J19)</f>
        <v>0</v>
      </c>
      <c r="K19" s="95">
        <f>IF(RES_hh_emi_in!K19=0,0,1000000*RES_hh_emi_in!K19/RES_hh_num_in!K19)</f>
        <v>0</v>
      </c>
      <c r="L19" s="95">
        <f>IF(RES_hh_emi_in!L19=0,0,1000000*RES_hh_emi_in!L19/RES_hh_num_in!L19)</f>
        <v>0</v>
      </c>
      <c r="M19" s="95">
        <f>IF(RES_hh_emi_in!M19=0,0,1000000*RES_hh_emi_in!M19/RES_hh_num_in!M19)</f>
        <v>0</v>
      </c>
      <c r="N19" s="95">
        <f>IF(RES_hh_emi_in!N19=0,0,1000000*RES_hh_emi_in!N19/RES_hh_num_in!N19)</f>
        <v>0</v>
      </c>
      <c r="O19" s="95">
        <f>IF(RES_hh_emi_in!O19=0,0,1000000*RES_hh_emi_in!O19/RES_hh_num_in!O19)</f>
        <v>0</v>
      </c>
      <c r="P19" s="95">
        <f>IF(RES_hh_emi_in!P19=0,0,1000000*RES_hh_emi_in!P19/RES_hh_num_in!P19)</f>
        <v>0</v>
      </c>
      <c r="Q19" s="95">
        <f>IF(RES_hh_emi_in!Q19=0,0,1000000*RES_hh_emi_in!Q19/RES_hh_num_in!Q19)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IF(RES_hh_emi_in!C20=0,0,1000000*RES_hh_emi_in!C20/RES_hh_num_in!C20)</f>
        <v>0</v>
      </c>
      <c r="D20" s="95">
        <f>IF(RES_hh_emi_in!D20=0,0,1000000*RES_hh_emi_in!D20/RES_hh_num_in!D20)</f>
        <v>0</v>
      </c>
      <c r="E20" s="95">
        <f>IF(RES_hh_emi_in!E20=0,0,1000000*RES_hh_emi_in!E20/RES_hh_num_in!E20)</f>
        <v>0</v>
      </c>
      <c r="F20" s="95">
        <f>IF(RES_hh_emi_in!F20=0,0,1000000*RES_hh_emi_in!F20/RES_hh_num_in!F20)</f>
        <v>0</v>
      </c>
      <c r="G20" s="95">
        <f>IF(RES_hh_emi_in!G20=0,0,1000000*RES_hh_emi_in!G20/RES_hh_num_in!G20)</f>
        <v>0</v>
      </c>
      <c r="H20" s="95">
        <f>IF(RES_hh_emi_in!H20=0,0,1000000*RES_hh_emi_in!H20/RES_hh_num_in!H20)</f>
        <v>0</v>
      </c>
      <c r="I20" s="95">
        <f>IF(RES_hh_emi_in!I20=0,0,1000000*RES_hh_emi_in!I20/RES_hh_num_in!I20)</f>
        <v>0</v>
      </c>
      <c r="J20" s="95">
        <f>IF(RES_hh_emi_in!J20=0,0,1000000*RES_hh_emi_in!J20/RES_hh_num_in!J20)</f>
        <v>0</v>
      </c>
      <c r="K20" s="95">
        <f>IF(RES_hh_emi_in!K20=0,0,1000000*RES_hh_emi_in!K20/RES_hh_num_in!K20)</f>
        <v>0</v>
      </c>
      <c r="L20" s="95">
        <f>IF(RES_hh_emi_in!L20=0,0,1000000*RES_hh_emi_in!L20/RES_hh_num_in!L20)</f>
        <v>0</v>
      </c>
      <c r="M20" s="95">
        <f>IF(RES_hh_emi_in!M20=0,0,1000000*RES_hh_emi_in!M20/RES_hh_num_in!M20)</f>
        <v>0</v>
      </c>
      <c r="N20" s="95">
        <f>IF(RES_hh_emi_in!N20=0,0,1000000*RES_hh_emi_in!N20/RES_hh_num_in!N20)</f>
        <v>0</v>
      </c>
      <c r="O20" s="95">
        <f>IF(RES_hh_emi_in!O20=0,0,1000000*RES_hh_emi_in!O20/RES_hh_num_in!O20)</f>
        <v>0</v>
      </c>
      <c r="P20" s="95">
        <f>IF(RES_hh_emi_in!P20=0,0,1000000*RES_hh_emi_in!P20/RES_hh_num_in!P20)</f>
        <v>0</v>
      </c>
      <c r="Q20" s="95">
        <f>IF(RES_hh_emi_in!Q20=0,0,1000000*RES_hh_emi_in!Q20/RES_hh_num_in!Q20)</f>
        <v>0</v>
      </c>
    </row>
    <row r="21" spans="1:17" ht="12" customHeight="1" x14ac:dyDescent="0.25">
      <c r="A21" s="87" t="s">
        <v>109</v>
      </c>
      <c r="B21" s="95"/>
      <c r="C21" s="95">
        <f>IF(RES_hh_emi_in!C21=0,0,1000000*RES_hh_emi_in!C21/RES_hh_num_in!C21)</f>
        <v>0</v>
      </c>
      <c r="D21" s="95">
        <f>IF(RES_hh_emi_in!D21=0,0,1000000*RES_hh_emi_in!D21/RES_hh_num_in!D21)</f>
        <v>375.96496672806518</v>
      </c>
      <c r="E21" s="95">
        <f>IF(RES_hh_emi_in!E21=0,0,1000000*RES_hh_emi_in!E21/RES_hh_num_in!E21)</f>
        <v>378.96010547433946</v>
      </c>
      <c r="F21" s="95">
        <f>IF(RES_hh_emi_in!F21=0,0,1000000*RES_hh_emi_in!F21/RES_hh_num_in!F21)</f>
        <v>382.3389035727817</v>
      </c>
      <c r="G21" s="95">
        <f>IF(RES_hh_emi_in!G21=0,0,1000000*RES_hh_emi_in!G21/RES_hh_num_in!G21)</f>
        <v>389.75259567234269</v>
      </c>
      <c r="H21" s="95">
        <f>IF(RES_hh_emi_in!H21=0,0,1000000*RES_hh_emi_in!H21/RES_hh_num_in!H21)</f>
        <v>394.41896665392875</v>
      </c>
      <c r="I21" s="95">
        <f>IF(RES_hh_emi_in!I21=0,0,1000000*RES_hh_emi_in!I21/RES_hh_num_in!I21)</f>
        <v>398.50965792886308</v>
      </c>
      <c r="J21" s="95">
        <f>IF(RES_hh_emi_in!J21=0,0,1000000*RES_hh_emi_in!J21/RES_hh_num_in!J21)</f>
        <v>408.51716641449752</v>
      </c>
      <c r="K21" s="95">
        <f>IF(RES_hh_emi_in!K21=0,0,1000000*RES_hh_emi_in!K21/RES_hh_num_in!K21)</f>
        <v>414.56892672359857</v>
      </c>
      <c r="L21" s="95">
        <f>IF(RES_hh_emi_in!L21=0,0,1000000*RES_hh_emi_in!L21/RES_hh_num_in!L21)</f>
        <v>319.63854224268613</v>
      </c>
      <c r="M21" s="95">
        <f>IF(RES_hh_emi_in!M21=0,0,1000000*RES_hh_emi_in!M21/RES_hh_num_in!M21)</f>
        <v>381.90045808306547</v>
      </c>
      <c r="N21" s="95">
        <f>IF(RES_hh_emi_in!N21=0,0,1000000*RES_hh_emi_in!N21/RES_hh_num_in!N21)</f>
        <v>445.26606547457726</v>
      </c>
      <c r="O21" s="95">
        <f>IF(RES_hh_emi_in!O21=0,0,1000000*RES_hh_emi_in!O21/RES_hh_num_in!O21)</f>
        <v>439.36126671602466</v>
      </c>
      <c r="P21" s="95">
        <f>IF(RES_hh_emi_in!P21=0,0,1000000*RES_hh_emi_in!P21/RES_hh_num_in!P21)</f>
        <v>489.36735602300757</v>
      </c>
      <c r="Q21" s="95">
        <f>IF(RES_hh_emi_in!Q21=0,0,1000000*RES_hh_emi_in!Q21/RES_hh_num_in!Q21)</f>
        <v>528.66060251149179</v>
      </c>
    </row>
    <row r="22" spans="1:17" ht="12" customHeight="1" x14ac:dyDescent="0.25">
      <c r="A22" s="87" t="s">
        <v>55</v>
      </c>
      <c r="B22" s="95"/>
      <c r="C22" s="95">
        <f>IF(RES_hh_emi_in!C22=0,0,1000000*RES_hh_emi_in!C22/RES_hh_num_in!C22)</f>
        <v>0</v>
      </c>
      <c r="D22" s="95">
        <f>IF(RES_hh_emi_in!D22=0,0,1000000*RES_hh_emi_in!D22/RES_hh_num_in!D22)</f>
        <v>0</v>
      </c>
      <c r="E22" s="95">
        <f>IF(RES_hh_emi_in!E22=0,0,1000000*RES_hh_emi_in!E22/RES_hh_num_in!E22)</f>
        <v>0</v>
      </c>
      <c r="F22" s="95">
        <f>IF(RES_hh_emi_in!F22=0,0,1000000*RES_hh_emi_in!F22/RES_hh_num_in!F22)</f>
        <v>0</v>
      </c>
      <c r="G22" s="95">
        <f>IF(RES_hh_emi_in!G22=0,0,1000000*RES_hh_emi_in!G22/RES_hh_num_in!G22)</f>
        <v>0</v>
      </c>
      <c r="H22" s="95">
        <f>IF(RES_hh_emi_in!H22=0,0,1000000*RES_hh_emi_in!H22/RES_hh_num_in!H22)</f>
        <v>0</v>
      </c>
      <c r="I22" s="95">
        <f>IF(RES_hh_emi_in!I22=0,0,1000000*RES_hh_emi_in!I22/RES_hh_num_in!I22)</f>
        <v>0</v>
      </c>
      <c r="J22" s="95">
        <f>IF(RES_hh_emi_in!J22=0,0,1000000*RES_hh_emi_in!J22/RES_hh_num_in!J22)</f>
        <v>0</v>
      </c>
      <c r="K22" s="95">
        <f>IF(RES_hh_emi_in!K22=0,0,1000000*RES_hh_emi_in!K22/RES_hh_num_in!K22)</f>
        <v>0</v>
      </c>
      <c r="L22" s="95">
        <f>IF(RES_hh_emi_in!L22=0,0,1000000*RES_hh_emi_in!L22/RES_hh_num_in!L22)</f>
        <v>0</v>
      </c>
      <c r="M22" s="95">
        <f>IF(RES_hh_emi_in!M22=0,0,1000000*RES_hh_emi_in!M22/RES_hh_num_in!M22)</f>
        <v>0</v>
      </c>
      <c r="N22" s="95">
        <f>IF(RES_hh_emi_in!N22=0,0,1000000*RES_hh_emi_in!N22/RES_hh_num_in!N22)</f>
        <v>0</v>
      </c>
      <c r="O22" s="95">
        <f>IF(RES_hh_emi_in!O22=0,0,1000000*RES_hh_emi_in!O22/RES_hh_num_in!O22)</f>
        <v>0</v>
      </c>
      <c r="P22" s="95">
        <f>IF(RES_hh_emi_in!P22=0,0,1000000*RES_hh_emi_in!P22/RES_hh_num_in!P22)</f>
        <v>0</v>
      </c>
      <c r="Q22" s="95">
        <f>IF(RES_hh_emi_in!Q22=0,0,1000000*RES_hh_emi_in!Q22/RES_hh_num_in!Q22)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IF(RES_hh_emi_in!C23=0,0,1000000*RES_hh_emi_in!C23/RES_hh_num_in!C23)</f>
        <v>0</v>
      </c>
      <c r="D23" s="95">
        <f>IF(RES_hh_emi_in!D23=0,0,1000000*RES_hh_emi_in!D23/RES_hh_num_in!D23)</f>
        <v>0</v>
      </c>
      <c r="E23" s="95">
        <f>IF(RES_hh_emi_in!E23=0,0,1000000*RES_hh_emi_in!E23/RES_hh_num_in!E23)</f>
        <v>0</v>
      </c>
      <c r="F23" s="95">
        <f>IF(RES_hh_emi_in!F23=0,0,1000000*RES_hh_emi_in!F23/RES_hh_num_in!F23)</f>
        <v>0</v>
      </c>
      <c r="G23" s="95">
        <f>IF(RES_hh_emi_in!G23=0,0,1000000*RES_hh_emi_in!G23/RES_hh_num_in!G23)</f>
        <v>0</v>
      </c>
      <c r="H23" s="95">
        <f>IF(RES_hh_emi_in!H23=0,0,1000000*RES_hh_emi_in!H23/RES_hh_num_in!H23)</f>
        <v>0</v>
      </c>
      <c r="I23" s="95">
        <f>IF(RES_hh_emi_in!I23=0,0,1000000*RES_hh_emi_in!I23/RES_hh_num_in!I23)</f>
        <v>0</v>
      </c>
      <c r="J23" s="95">
        <f>IF(RES_hh_emi_in!J23=0,0,1000000*RES_hh_emi_in!J23/RES_hh_num_in!J23)</f>
        <v>0</v>
      </c>
      <c r="K23" s="95">
        <f>IF(RES_hh_emi_in!K23=0,0,1000000*RES_hh_emi_in!K23/RES_hh_num_in!K23)</f>
        <v>0</v>
      </c>
      <c r="L23" s="95">
        <f>IF(RES_hh_emi_in!L23=0,0,1000000*RES_hh_emi_in!L23/RES_hh_num_in!L23)</f>
        <v>0</v>
      </c>
      <c r="M23" s="95">
        <f>IF(RES_hh_emi_in!M23=0,0,1000000*RES_hh_emi_in!M23/RES_hh_num_in!M23)</f>
        <v>0</v>
      </c>
      <c r="N23" s="95">
        <f>IF(RES_hh_emi_in!N23=0,0,1000000*RES_hh_emi_in!N23/RES_hh_num_in!N23)</f>
        <v>0</v>
      </c>
      <c r="O23" s="95">
        <f>IF(RES_hh_emi_in!O23=0,0,1000000*RES_hh_emi_in!O23/RES_hh_num_in!O23)</f>
        <v>0</v>
      </c>
      <c r="P23" s="95">
        <f>IF(RES_hh_emi_in!P23=0,0,1000000*RES_hh_emi_in!P23/RES_hh_num_in!P23)</f>
        <v>0</v>
      </c>
      <c r="Q23" s="95">
        <f>IF(RES_hh_emi_in!Q23=0,0,1000000*RES_hh_emi_in!Q23/RES_hh_num_in!Q23)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IF(RES_hh_emi_in!C24=0,0,1000000*RES_hh_emi_in!C24/RES_hh_num_in!C24)</f>
        <v>0</v>
      </c>
      <c r="D24" s="95">
        <f>IF(RES_hh_emi_in!D24=0,0,1000000*RES_hh_emi_in!D24/RES_hh_num_in!D24)</f>
        <v>0</v>
      </c>
      <c r="E24" s="95">
        <f>IF(RES_hh_emi_in!E24=0,0,1000000*RES_hh_emi_in!E24/RES_hh_num_in!E24)</f>
        <v>0</v>
      </c>
      <c r="F24" s="95">
        <f>IF(RES_hh_emi_in!F24=0,0,1000000*RES_hh_emi_in!F24/RES_hh_num_in!F24)</f>
        <v>0</v>
      </c>
      <c r="G24" s="95">
        <f>IF(RES_hh_emi_in!G24=0,0,1000000*RES_hh_emi_in!G24/RES_hh_num_in!G24)</f>
        <v>0</v>
      </c>
      <c r="H24" s="95">
        <f>IF(RES_hh_emi_in!H24=0,0,1000000*RES_hh_emi_in!H24/RES_hh_num_in!H24)</f>
        <v>0</v>
      </c>
      <c r="I24" s="95">
        <f>IF(RES_hh_emi_in!I24=0,0,1000000*RES_hh_emi_in!I24/RES_hh_num_in!I24)</f>
        <v>0</v>
      </c>
      <c r="J24" s="95">
        <f>IF(RES_hh_emi_in!J24=0,0,1000000*RES_hh_emi_in!J24/RES_hh_num_in!J24)</f>
        <v>0</v>
      </c>
      <c r="K24" s="95">
        <f>IF(RES_hh_emi_in!K24=0,0,1000000*RES_hh_emi_in!K24/RES_hh_num_in!K24)</f>
        <v>0</v>
      </c>
      <c r="L24" s="95">
        <f>IF(RES_hh_emi_in!L24=0,0,1000000*RES_hh_emi_in!L24/RES_hh_num_in!L24)</f>
        <v>0</v>
      </c>
      <c r="M24" s="95">
        <f>IF(RES_hh_emi_in!M24=0,0,1000000*RES_hh_emi_in!M24/RES_hh_num_in!M24)</f>
        <v>0</v>
      </c>
      <c r="N24" s="95">
        <f>IF(RES_hh_emi_in!N24=0,0,1000000*RES_hh_emi_in!N24/RES_hh_num_in!N24)</f>
        <v>0</v>
      </c>
      <c r="O24" s="95">
        <f>IF(RES_hh_emi_in!O24=0,0,1000000*RES_hh_emi_in!O24/RES_hh_num_in!O24)</f>
        <v>0</v>
      </c>
      <c r="P24" s="95">
        <f>IF(RES_hh_emi_in!P24=0,0,1000000*RES_hh_emi_in!P24/RES_hh_num_in!P24)</f>
        <v>0</v>
      </c>
      <c r="Q24" s="95">
        <f>IF(RES_hh_emi_in!Q24=0,0,1000000*RES_hh_emi_in!Q24/RES_hh_num_in!Q24)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IF(RES_hh_emi_in!C25=0,0,1000000*RES_hh_emi_in!C25/RES_hh_num_in!C25)</f>
        <v>0</v>
      </c>
      <c r="D25" s="22">
        <f>IF(RES_hh_emi_in!D25=0,0,1000000*RES_hh_emi_in!D25/RES_hh_num_in!D25)</f>
        <v>0</v>
      </c>
      <c r="E25" s="22">
        <f>IF(RES_hh_emi_in!E25=0,0,1000000*RES_hh_emi_in!E25/RES_hh_num_in!E25)</f>
        <v>0</v>
      </c>
      <c r="F25" s="22">
        <f>IF(RES_hh_emi_in!F25=0,0,1000000*RES_hh_emi_in!F25/RES_hh_num_in!F25)</f>
        <v>0</v>
      </c>
      <c r="G25" s="22">
        <f>IF(RES_hh_emi_in!G25=0,0,1000000*RES_hh_emi_in!G25/RES_hh_num_in!G25)</f>
        <v>0</v>
      </c>
      <c r="H25" s="22">
        <f>IF(RES_hh_emi_in!H25=0,0,1000000*RES_hh_emi_in!H25/RES_hh_num_in!H25)</f>
        <v>0</v>
      </c>
      <c r="I25" s="22">
        <f>IF(RES_hh_emi_in!I25=0,0,1000000*RES_hh_emi_in!I25/RES_hh_num_in!I25)</f>
        <v>0</v>
      </c>
      <c r="J25" s="22">
        <f>IF(RES_hh_emi_in!J25=0,0,1000000*RES_hh_emi_in!J25/RES_hh_num_in!J25)</f>
        <v>0</v>
      </c>
      <c r="K25" s="22">
        <f>IF(RES_hh_emi_in!K25=0,0,1000000*RES_hh_emi_in!K25/RES_hh_num_in!K25)</f>
        <v>0</v>
      </c>
      <c r="L25" s="22">
        <f>IF(RES_hh_emi_in!L25=0,0,1000000*RES_hh_emi_in!L25/RES_hh_num_in!L25)</f>
        <v>0</v>
      </c>
      <c r="M25" s="22">
        <f>IF(RES_hh_emi_in!M25=0,0,1000000*RES_hh_emi_in!M25/RES_hh_num_in!M25)</f>
        <v>0</v>
      </c>
      <c r="N25" s="22">
        <f>IF(RES_hh_emi_in!N25=0,0,1000000*RES_hh_emi_in!N25/RES_hh_num_in!N25)</f>
        <v>0</v>
      </c>
      <c r="O25" s="22">
        <f>IF(RES_hh_emi_in!O25=0,0,1000000*RES_hh_emi_in!O25/RES_hh_num_in!O25)</f>
        <v>0</v>
      </c>
      <c r="P25" s="22">
        <f>IF(RES_hh_emi_in!P25=0,0,1000000*RES_hh_emi_in!P25/RES_hh_num_in!P25)</f>
        <v>0</v>
      </c>
      <c r="Q25" s="22">
        <f>IF(RES_hh_emi_in!Q25=0,0,1000000*RES_hh_emi_in!Q25/RES_hh_num_in!Q25)</f>
        <v>0</v>
      </c>
    </row>
    <row r="26" spans="1:17" ht="12" customHeight="1" x14ac:dyDescent="0.25">
      <c r="A26" s="49" t="s">
        <v>59</v>
      </c>
      <c r="B26" s="18"/>
      <c r="C26" s="18">
        <f>IF(RES_hh_emi_in!C26=0,0,1000000*RES_hh_emi_in!C26/RES_hh_num_in!C26)</f>
        <v>0</v>
      </c>
      <c r="D26" s="18">
        <f>IF(RES_hh_emi_in!D26=0,0,1000000*RES_hh_emi_in!D26/RES_hh_num_in!D26)</f>
        <v>0</v>
      </c>
      <c r="E26" s="18">
        <f>IF(RES_hh_emi_in!E26=0,0,1000000*RES_hh_emi_in!E26/RES_hh_num_in!E26)</f>
        <v>0</v>
      </c>
      <c r="F26" s="18">
        <f>IF(RES_hh_emi_in!F26=0,0,1000000*RES_hh_emi_in!F26/RES_hh_num_in!F26)</f>
        <v>0</v>
      </c>
      <c r="G26" s="18">
        <f>IF(RES_hh_emi_in!G26=0,0,1000000*RES_hh_emi_in!G26/RES_hh_num_in!G26)</f>
        <v>0</v>
      </c>
      <c r="H26" s="18">
        <f>IF(RES_hh_emi_in!H26=0,0,1000000*RES_hh_emi_in!H26/RES_hh_num_in!H26)</f>
        <v>0</v>
      </c>
      <c r="I26" s="18">
        <f>IF(RES_hh_emi_in!I26=0,0,1000000*RES_hh_emi_in!I26/RES_hh_num_in!I26)</f>
        <v>0</v>
      </c>
      <c r="J26" s="18">
        <f>IF(RES_hh_emi_in!J26=0,0,1000000*RES_hh_emi_in!J26/RES_hh_num_in!J26)</f>
        <v>0</v>
      </c>
      <c r="K26" s="18">
        <f>IF(RES_hh_emi_in!K26=0,0,1000000*RES_hh_emi_in!K26/RES_hh_num_in!K26)</f>
        <v>0</v>
      </c>
      <c r="L26" s="18">
        <f>IF(RES_hh_emi_in!L26=0,0,1000000*RES_hh_emi_in!L26/RES_hh_num_in!L26)</f>
        <v>0</v>
      </c>
      <c r="M26" s="18">
        <f>IF(RES_hh_emi_in!M26=0,0,1000000*RES_hh_emi_in!M26/RES_hh_num_in!M26)</f>
        <v>0</v>
      </c>
      <c r="N26" s="18">
        <f>IF(RES_hh_emi_in!N26=0,0,1000000*RES_hh_emi_in!N26/RES_hh_num_in!N26)</f>
        <v>0</v>
      </c>
      <c r="O26" s="18">
        <f>IF(RES_hh_emi_in!O26=0,0,1000000*RES_hh_emi_in!O26/RES_hh_num_in!O26)</f>
        <v>0</v>
      </c>
      <c r="P26" s="18">
        <f>IF(RES_hh_emi_in!P26=0,0,1000000*RES_hh_emi_in!P26/RES_hh_num_in!P26)</f>
        <v>0</v>
      </c>
      <c r="Q26" s="18">
        <f>IF(RES_hh_emi_in!Q26=0,0,1000000*RES_hh_emi_in!Q26/RES_hh_num_in!Q26)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IF(RES_hh_emi_in!C27=0,0,1000000*RES_hh_emi_in!C27/RES_hh_num_in!C27)</f>
        <v>0</v>
      </c>
      <c r="D27" s="96">
        <f>IF(RES_hh_emi_in!D27=0,0,1000000*RES_hh_emi_in!D27/RES_hh_num_in!D27)</f>
        <v>129.35512870831784</v>
      </c>
      <c r="E27" s="96">
        <f>IF(RES_hh_emi_in!E27=0,0,1000000*RES_hh_emi_in!E27/RES_hh_num_in!E27)</f>
        <v>114.17278819495229</v>
      </c>
      <c r="F27" s="96">
        <f>IF(RES_hh_emi_in!F27=0,0,1000000*RES_hh_emi_in!F27/RES_hh_num_in!F27)</f>
        <v>100.91229867989925</v>
      </c>
      <c r="G27" s="96">
        <f>IF(RES_hh_emi_in!G27=0,0,1000000*RES_hh_emi_in!G27/RES_hh_num_in!G27)</f>
        <v>109.33999477815595</v>
      </c>
      <c r="H27" s="96">
        <f>IF(RES_hh_emi_in!H27=0,0,1000000*RES_hh_emi_in!H27/RES_hh_num_in!H27)</f>
        <v>129.38496698819611</v>
      </c>
      <c r="I27" s="96">
        <f>IF(RES_hh_emi_in!I27=0,0,1000000*RES_hh_emi_in!I27/RES_hh_num_in!I27)</f>
        <v>90.637645538628107</v>
      </c>
      <c r="J27" s="96">
        <f>IF(RES_hh_emi_in!J27=0,0,1000000*RES_hh_emi_in!J27/RES_hh_num_in!J27)</f>
        <v>151.43863137976797</v>
      </c>
      <c r="K27" s="96">
        <f>IF(RES_hh_emi_in!K27=0,0,1000000*RES_hh_emi_in!K27/RES_hh_num_in!K27)</f>
        <v>30.709893215739733</v>
      </c>
      <c r="L27" s="96">
        <f>IF(RES_hh_emi_in!L27=0,0,1000000*RES_hh_emi_in!L27/RES_hh_num_in!L27)</f>
        <v>31.420081619260849</v>
      </c>
      <c r="M27" s="96">
        <f>IF(RES_hh_emi_in!M27=0,0,1000000*RES_hh_emi_in!M27/RES_hh_num_in!M27)</f>
        <v>89.504089230948338</v>
      </c>
      <c r="N27" s="96">
        <f>IF(RES_hh_emi_in!N27=0,0,1000000*RES_hh_emi_in!N27/RES_hh_num_in!N27)</f>
        <v>66.006192373815054</v>
      </c>
      <c r="O27" s="96">
        <f>IF(RES_hh_emi_in!O27=0,0,1000000*RES_hh_emi_in!O27/RES_hh_num_in!O27)</f>
        <v>146.46990655627124</v>
      </c>
      <c r="P27" s="96">
        <f>IF(RES_hh_emi_in!P27=0,0,1000000*RES_hh_emi_in!P27/RES_hh_num_in!P27)</f>
        <v>166.42878538684329</v>
      </c>
      <c r="Q27" s="96">
        <f>IF(RES_hh_emi_in!Q27=0,0,1000000*RES_hh_emi_in!Q27/RES_hh_num_in!Q27)</f>
        <v>115.35415517331349</v>
      </c>
    </row>
    <row r="28" spans="1:17" ht="12" customHeight="1" x14ac:dyDescent="0.25">
      <c r="A28" s="87" t="s">
        <v>58</v>
      </c>
      <c r="B28" s="95"/>
      <c r="C28" s="95">
        <f>IF(RES_hh_emi_in!C28=0,0,1000000*RES_hh_emi_in!C28/RES_hh_num_in!C28)</f>
        <v>0</v>
      </c>
      <c r="D28" s="95">
        <f>IF(RES_hh_emi_in!D28=0,0,1000000*RES_hh_emi_in!D28/RES_hh_num_in!D28)</f>
        <v>0</v>
      </c>
      <c r="E28" s="95">
        <f>IF(RES_hh_emi_in!E28=0,0,1000000*RES_hh_emi_in!E28/RES_hh_num_in!E28)</f>
        <v>0</v>
      </c>
      <c r="F28" s="95">
        <f>IF(RES_hh_emi_in!F28=0,0,1000000*RES_hh_emi_in!F28/RES_hh_num_in!F28)</f>
        <v>0</v>
      </c>
      <c r="G28" s="95">
        <f>IF(RES_hh_emi_in!G28=0,0,1000000*RES_hh_emi_in!G28/RES_hh_num_in!G28)</f>
        <v>0</v>
      </c>
      <c r="H28" s="95">
        <f>IF(RES_hh_emi_in!H28=0,0,1000000*RES_hh_emi_in!H28/RES_hh_num_in!H28)</f>
        <v>0</v>
      </c>
      <c r="I28" s="95">
        <f>IF(RES_hh_emi_in!I28=0,0,1000000*RES_hh_emi_in!I28/RES_hh_num_in!I28)</f>
        <v>0</v>
      </c>
      <c r="J28" s="95">
        <f>IF(RES_hh_emi_in!J28=0,0,1000000*RES_hh_emi_in!J28/RES_hh_num_in!J28)</f>
        <v>0</v>
      </c>
      <c r="K28" s="95">
        <f>IF(RES_hh_emi_in!K28=0,0,1000000*RES_hh_emi_in!K28/RES_hh_num_in!K28)</f>
        <v>0</v>
      </c>
      <c r="L28" s="95">
        <f>IF(RES_hh_emi_in!L28=0,0,1000000*RES_hh_emi_in!L28/RES_hh_num_in!L28)</f>
        <v>0</v>
      </c>
      <c r="M28" s="95">
        <f>IF(RES_hh_emi_in!M28=0,0,1000000*RES_hh_emi_in!M28/RES_hh_num_in!M28)</f>
        <v>0</v>
      </c>
      <c r="N28" s="95">
        <f>IF(RES_hh_emi_in!N28=0,0,1000000*RES_hh_emi_in!N28/RES_hh_num_in!N28)</f>
        <v>0</v>
      </c>
      <c r="O28" s="95">
        <f>IF(RES_hh_emi_in!O28=0,0,1000000*RES_hh_emi_in!O28/RES_hh_num_in!O28)</f>
        <v>0</v>
      </c>
      <c r="P28" s="95">
        <f>IF(RES_hh_emi_in!P28=0,0,1000000*RES_hh_emi_in!P28/RES_hh_num_in!P28)</f>
        <v>0</v>
      </c>
      <c r="Q28" s="95">
        <f>IF(RES_hh_emi_in!Q28=0,0,1000000*RES_hh_emi_in!Q28/RES_hh_num_in!Q28)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IF(RES_hh_emi_in!C29=0,0,1000000*RES_hh_emi_in!C29/RES_hh_num_in!C29)</f>
        <v>0</v>
      </c>
      <c r="D29" s="95">
        <f>IF(RES_hh_emi_in!D29=0,0,1000000*RES_hh_emi_in!D29/RES_hh_num_in!D29)</f>
        <v>0</v>
      </c>
      <c r="E29" s="95">
        <f>IF(RES_hh_emi_in!E29=0,0,1000000*RES_hh_emi_in!E29/RES_hh_num_in!E29)</f>
        <v>0</v>
      </c>
      <c r="F29" s="95">
        <f>IF(RES_hh_emi_in!F29=0,0,1000000*RES_hh_emi_in!F29/RES_hh_num_in!F29)</f>
        <v>0</v>
      </c>
      <c r="G29" s="95">
        <f>IF(RES_hh_emi_in!G29=0,0,1000000*RES_hh_emi_in!G29/RES_hh_num_in!G29)</f>
        <v>0</v>
      </c>
      <c r="H29" s="95">
        <f>IF(RES_hh_emi_in!H29=0,0,1000000*RES_hh_emi_in!H29/RES_hh_num_in!H29)</f>
        <v>0</v>
      </c>
      <c r="I29" s="95">
        <f>IF(RES_hh_emi_in!I29=0,0,1000000*RES_hh_emi_in!I29/RES_hh_num_in!I29)</f>
        <v>0</v>
      </c>
      <c r="J29" s="95">
        <f>IF(RES_hh_emi_in!J29=0,0,1000000*RES_hh_emi_in!J29/RES_hh_num_in!J29)</f>
        <v>0</v>
      </c>
      <c r="K29" s="95">
        <f>IF(RES_hh_emi_in!K29=0,0,1000000*RES_hh_emi_in!K29/RES_hh_num_in!K29)</f>
        <v>0</v>
      </c>
      <c r="L29" s="95">
        <f>IF(RES_hh_emi_in!L29=0,0,1000000*RES_hh_emi_in!L29/RES_hh_num_in!L29)</f>
        <v>0</v>
      </c>
      <c r="M29" s="95">
        <f>IF(RES_hh_emi_in!M29=0,0,1000000*RES_hh_emi_in!M29/RES_hh_num_in!M29)</f>
        <v>0</v>
      </c>
      <c r="N29" s="95">
        <f>IF(RES_hh_emi_in!N29=0,0,1000000*RES_hh_emi_in!N29/RES_hh_num_in!N29)</f>
        <v>0</v>
      </c>
      <c r="O29" s="95">
        <f>IF(RES_hh_emi_in!O29=0,0,1000000*RES_hh_emi_in!O29/RES_hh_num_in!O29)</f>
        <v>0</v>
      </c>
      <c r="P29" s="95">
        <f>IF(RES_hh_emi_in!P29=0,0,1000000*RES_hh_emi_in!P29/RES_hh_num_in!P29)</f>
        <v>0</v>
      </c>
      <c r="Q29" s="95">
        <f>IF(RES_hh_emi_in!Q29=0,0,1000000*RES_hh_emi_in!Q29/RES_hh_num_in!Q29)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IF(RES_hh_emi_in!C30=0,0,1000000*RES_hh_emi_in!C30/RES_hh_num_in!C30)</f>
        <v>0</v>
      </c>
      <c r="D30" s="95">
        <f>IF(RES_hh_emi_in!D30=0,0,1000000*RES_hh_emi_in!D30/RES_hh_num_in!D30)</f>
        <v>201.91914317917056</v>
      </c>
      <c r="E30" s="95">
        <f>IF(RES_hh_emi_in!E30=0,0,1000000*RES_hh_emi_in!E30/RES_hh_num_in!E30)</f>
        <v>209.2598173571813</v>
      </c>
      <c r="F30" s="95">
        <f>IF(RES_hh_emi_in!F30=0,0,1000000*RES_hh_emi_in!F30/RES_hh_num_in!F30)</f>
        <v>211.38980498189426</v>
      </c>
      <c r="G30" s="95">
        <f>IF(RES_hh_emi_in!G30=0,0,1000000*RES_hh_emi_in!G30/RES_hh_num_in!G30)</f>
        <v>210.81744188151981</v>
      </c>
      <c r="H30" s="95">
        <f>IF(RES_hh_emi_in!H30=0,0,1000000*RES_hh_emi_in!H30/RES_hh_num_in!H30)</f>
        <v>209.90377594028391</v>
      </c>
      <c r="I30" s="95">
        <f>IF(RES_hh_emi_in!I30=0,0,1000000*RES_hh_emi_in!I30/RES_hh_num_in!I30)</f>
        <v>208.5724896142186</v>
      </c>
      <c r="J30" s="95">
        <f>IF(RES_hh_emi_in!J30=0,0,1000000*RES_hh_emi_in!J30/RES_hh_num_in!J30)</f>
        <v>209.19785194589801</v>
      </c>
      <c r="K30" s="95">
        <f>IF(RES_hh_emi_in!K30=0,0,1000000*RES_hh_emi_in!K30/RES_hh_num_in!K30)</f>
        <v>207.87693220359836</v>
      </c>
      <c r="L30" s="95">
        <f>IF(RES_hh_emi_in!L30=0,0,1000000*RES_hh_emi_in!L30/RES_hh_num_in!L30)</f>
        <v>210.95426137161175</v>
      </c>
      <c r="M30" s="95">
        <f>IF(RES_hh_emi_in!M30=0,0,1000000*RES_hh_emi_in!M30/RES_hh_num_in!M30)</f>
        <v>220.10904210770474</v>
      </c>
      <c r="N30" s="95">
        <f>IF(RES_hh_emi_in!N30=0,0,1000000*RES_hh_emi_in!N30/RES_hh_num_in!N30)</f>
        <v>222.45668456086747</v>
      </c>
      <c r="O30" s="95">
        <f>IF(RES_hh_emi_in!O30=0,0,1000000*RES_hh_emi_in!O30/RES_hh_num_in!O30)</f>
        <v>223.58043124771129</v>
      </c>
      <c r="P30" s="95">
        <f>IF(RES_hh_emi_in!P30=0,0,1000000*RES_hh_emi_in!P30/RES_hh_num_in!P30)</f>
        <v>233.43122341936527</v>
      </c>
      <c r="Q30" s="95">
        <f>IF(RES_hh_emi_in!Q30=0,0,1000000*RES_hh_emi_in!Q30/RES_hh_num_in!Q30)</f>
        <v>238.17948393138815</v>
      </c>
    </row>
    <row r="31" spans="1:17" ht="12" customHeight="1" x14ac:dyDescent="0.25">
      <c r="A31" s="87" t="s">
        <v>55</v>
      </c>
      <c r="B31" s="95"/>
      <c r="C31" s="95">
        <f>IF(RES_hh_emi_in!C31=0,0,1000000*RES_hh_emi_in!C31/RES_hh_num_in!C31)</f>
        <v>0</v>
      </c>
      <c r="D31" s="95">
        <f>IF(RES_hh_emi_in!D31=0,0,1000000*RES_hh_emi_in!D31/RES_hh_num_in!D31)</f>
        <v>0</v>
      </c>
      <c r="E31" s="95">
        <f>IF(RES_hh_emi_in!E31=0,0,1000000*RES_hh_emi_in!E31/RES_hh_num_in!E31)</f>
        <v>0</v>
      </c>
      <c r="F31" s="95">
        <f>IF(RES_hh_emi_in!F31=0,0,1000000*RES_hh_emi_in!F31/RES_hh_num_in!F31)</f>
        <v>0</v>
      </c>
      <c r="G31" s="95">
        <f>IF(RES_hh_emi_in!G31=0,0,1000000*RES_hh_emi_in!G31/RES_hh_num_in!G31)</f>
        <v>0</v>
      </c>
      <c r="H31" s="95">
        <f>IF(RES_hh_emi_in!H31=0,0,1000000*RES_hh_emi_in!H31/RES_hh_num_in!H31)</f>
        <v>0</v>
      </c>
      <c r="I31" s="95">
        <f>IF(RES_hh_emi_in!I31=0,0,1000000*RES_hh_emi_in!I31/RES_hh_num_in!I31)</f>
        <v>0</v>
      </c>
      <c r="J31" s="95">
        <f>IF(RES_hh_emi_in!J31=0,0,1000000*RES_hh_emi_in!J31/RES_hh_num_in!J31)</f>
        <v>0</v>
      </c>
      <c r="K31" s="95">
        <f>IF(RES_hh_emi_in!K31=0,0,1000000*RES_hh_emi_in!K31/RES_hh_num_in!K31)</f>
        <v>0</v>
      </c>
      <c r="L31" s="95">
        <f>IF(RES_hh_emi_in!L31=0,0,1000000*RES_hh_emi_in!L31/RES_hh_num_in!L31)</f>
        <v>0</v>
      </c>
      <c r="M31" s="95">
        <f>IF(RES_hh_emi_in!M31=0,0,1000000*RES_hh_emi_in!M31/RES_hh_num_in!M31)</f>
        <v>0</v>
      </c>
      <c r="N31" s="95">
        <f>IF(RES_hh_emi_in!N31=0,0,1000000*RES_hh_emi_in!N31/RES_hh_num_in!N31)</f>
        <v>0</v>
      </c>
      <c r="O31" s="95">
        <f>IF(RES_hh_emi_in!O31=0,0,1000000*RES_hh_emi_in!O31/RES_hh_num_in!O31)</f>
        <v>0</v>
      </c>
      <c r="P31" s="95">
        <f>IF(RES_hh_emi_in!P31=0,0,1000000*RES_hh_emi_in!P31/RES_hh_num_in!P31)</f>
        <v>0</v>
      </c>
      <c r="Q31" s="95">
        <f>IF(RES_hh_emi_in!Q31=0,0,1000000*RES_hh_emi_in!Q31/RES_hh_num_in!Q31)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IF(RES_hh_emi_in!C32=0,0,1000000*RES_hh_emi_in!C32/RES_hh_num_in!C32)</f>
        <v>0</v>
      </c>
      <c r="D32" s="18">
        <f>IF(RES_hh_emi_in!D32=0,0,1000000*RES_hh_emi_in!D32/RES_hh_num_in!D32)</f>
        <v>0</v>
      </c>
      <c r="E32" s="18">
        <f>IF(RES_hh_emi_in!E32=0,0,1000000*RES_hh_emi_in!E32/RES_hh_num_in!E32)</f>
        <v>0</v>
      </c>
      <c r="F32" s="18">
        <f>IF(RES_hh_emi_in!F32=0,0,1000000*RES_hh_emi_in!F32/RES_hh_num_in!F32)</f>
        <v>0</v>
      </c>
      <c r="G32" s="18">
        <f>IF(RES_hh_emi_in!G32=0,0,1000000*RES_hh_emi_in!G32/RES_hh_num_in!G32)</f>
        <v>0</v>
      </c>
      <c r="H32" s="18">
        <f>IF(RES_hh_emi_in!H32=0,0,1000000*RES_hh_emi_in!H32/RES_hh_num_in!H32)</f>
        <v>0</v>
      </c>
      <c r="I32" s="18">
        <f>IF(RES_hh_emi_in!I32=0,0,1000000*RES_hh_emi_in!I32/RES_hh_num_in!I32)</f>
        <v>0</v>
      </c>
      <c r="J32" s="18">
        <f>IF(RES_hh_emi_in!J32=0,0,1000000*RES_hh_emi_in!J32/RES_hh_num_in!J32)</f>
        <v>0</v>
      </c>
      <c r="K32" s="18">
        <f>IF(RES_hh_emi_in!K32=0,0,1000000*RES_hh_emi_in!K32/RES_hh_num_in!K32)</f>
        <v>0</v>
      </c>
      <c r="L32" s="18">
        <f>IF(RES_hh_emi_in!L32=0,0,1000000*RES_hh_emi_in!L32/RES_hh_num_in!L32)</f>
        <v>0</v>
      </c>
      <c r="M32" s="18">
        <f>IF(RES_hh_emi_in!M32=0,0,1000000*RES_hh_emi_in!M32/RES_hh_num_in!M32)</f>
        <v>0</v>
      </c>
      <c r="N32" s="18">
        <f>IF(RES_hh_emi_in!N32=0,0,1000000*RES_hh_emi_in!N32/RES_hh_num_in!N32)</f>
        <v>0</v>
      </c>
      <c r="O32" s="18">
        <f>IF(RES_hh_emi_in!O32=0,0,1000000*RES_hh_emi_in!O32/RES_hh_num_in!O32)</f>
        <v>0</v>
      </c>
      <c r="P32" s="18">
        <f>IF(RES_hh_emi_in!P32=0,0,1000000*RES_hh_emi_in!P32/RES_hh_num_in!P32)</f>
        <v>0</v>
      </c>
      <c r="Q32" s="18">
        <f>IF(RES_hh_emi_in!Q32=0,0,1000000*RES_hh_emi_in!Q32/RES_hh_num_in!Q32)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/>
      <c r="C3" s="100">
        <f>IF(RES_hh_fech_in!C3=0,0,RES_hh_fech_in!C3/RES_summary!C$21)</f>
        <v>190.78517392507499</v>
      </c>
      <c r="D3" s="100">
        <f>IF(RES_hh_fech_in!D3=0,0,RES_hh_fech_in!D3/RES_summary!D$21)</f>
        <v>224.33633962009094</v>
      </c>
      <c r="E3" s="100">
        <f>IF(RES_hh_fech_in!E3=0,0,RES_hh_fech_in!E3/RES_summary!E$21)</f>
        <v>198.80429644430464</v>
      </c>
      <c r="F3" s="100">
        <f>IF(RES_hh_fech_in!F3=0,0,RES_hh_fech_in!F3/RES_summary!F$21)</f>
        <v>179.0018743019246</v>
      </c>
      <c r="G3" s="100">
        <f>IF(RES_hh_fech_in!G3=0,0,RES_hh_fech_in!G3/RES_summary!G$21)</f>
        <v>159.22022033451142</v>
      </c>
      <c r="H3" s="100">
        <f>IF(RES_hh_fech_in!H3=0,0,RES_hh_fech_in!H3/RES_summary!H$21)</f>
        <v>144.97496154549174</v>
      </c>
      <c r="I3" s="100">
        <f>IF(RES_hh_fech_in!I3=0,0,RES_hh_fech_in!I3/RES_summary!I$21)</f>
        <v>123.85564598186296</v>
      </c>
      <c r="J3" s="100">
        <f>IF(RES_hh_fech_in!J3=0,0,RES_hh_fech_in!J3/RES_summary!J$21)</f>
        <v>131.35421140959971</v>
      </c>
      <c r="K3" s="100">
        <f>IF(RES_hh_fech_in!K3=0,0,RES_hh_fech_in!K3/RES_summary!K$21)</f>
        <v>126.19291523173881</v>
      </c>
      <c r="L3" s="100">
        <f>IF(RES_hh_fech_in!L3=0,0,RES_hh_fech_in!L3/RES_summary!L$21)</f>
        <v>127.15964607244186</v>
      </c>
      <c r="M3" s="100">
        <f>IF(RES_hh_fech_in!M3=0,0,RES_hh_fech_in!M3/RES_summary!M$21)</f>
        <v>112.54882005801292</v>
      </c>
      <c r="N3" s="100">
        <f>IF(RES_hh_fech_in!N3=0,0,RES_hh_fech_in!N3/RES_summary!N$21)</f>
        <v>103.10167032459623</v>
      </c>
      <c r="O3" s="100">
        <f>IF(RES_hh_fech_in!O3=0,0,RES_hh_fech_in!O3/RES_summary!O$21)</f>
        <v>116.72556719136352</v>
      </c>
      <c r="P3" s="100">
        <f>IF(RES_hh_fech_in!P3=0,0,RES_hh_fech_in!P3/RES_summary!P$21)</f>
        <v>100.98551970068139</v>
      </c>
      <c r="Q3" s="100">
        <f>IF(RES_hh_fech_in!Q3=0,0,RES_hh_fech_in!Q3/RES_summary!Q$21)</f>
        <v>90.46458175566228</v>
      </c>
    </row>
    <row r="4" spans="1:17" ht="12.95" customHeight="1" x14ac:dyDescent="0.25">
      <c r="A4" s="89" t="s">
        <v>65</v>
      </c>
      <c r="B4" s="96"/>
      <c r="C4" s="96">
        <f>IF(RES_hh_fech_in!C4=0,0,RES_hh_fech_in!C4/RES_summary!C$21)</f>
        <v>169.22865385969283</v>
      </c>
      <c r="D4" s="96">
        <f>IF(RES_hh_fech_in!D4=0,0,RES_hh_fech_in!D4/RES_summary!D$21)</f>
        <v>196.03480186921533</v>
      </c>
      <c r="E4" s="96">
        <f>IF(RES_hh_fech_in!E4=0,0,RES_hh_fech_in!E4/RES_summary!E$21)</f>
        <v>170.84900490494593</v>
      </c>
      <c r="F4" s="96">
        <f>IF(RES_hh_fech_in!F4=0,0,RES_hh_fech_in!F4/RES_summary!F$21)</f>
        <v>152.63596866961475</v>
      </c>
      <c r="G4" s="96">
        <f>IF(RES_hh_fech_in!G4=0,0,RES_hh_fech_in!G4/RES_summary!G$21)</f>
        <v>134.26643569326978</v>
      </c>
      <c r="H4" s="96">
        <f>IF(RES_hh_fech_in!H4=0,0,RES_hh_fech_in!H4/RES_summary!H$21)</f>
        <v>118.19771971594079</v>
      </c>
      <c r="I4" s="96">
        <f>IF(RES_hh_fech_in!I4=0,0,RES_hh_fech_in!I4/RES_summary!I$21)</f>
        <v>98.457465077226288</v>
      </c>
      <c r="J4" s="96">
        <f>IF(RES_hh_fech_in!J4=0,0,RES_hh_fech_in!J4/RES_summary!J$21)</f>
        <v>103.98330318129734</v>
      </c>
      <c r="K4" s="96">
        <f>IF(RES_hh_fech_in!K4=0,0,RES_hh_fech_in!K4/RES_summary!K$21)</f>
        <v>101.76114773821054</v>
      </c>
      <c r="L4" s="96">
        <f>IF(RES_hh_fech_in!L4=0,0,RES_hh_fech_in!L4/RES_summary!L$21)</f>
        <v>104.07787845446555</v>
      </c>
      <c r="M4" s="96">
        <f>IF(RES_hh_fech_in!M4=0,0,RES_hh_fech_in!M4/RES_summary!M$21)</f>
        <v>89.981297566114662</v>
      </c>
      <c r="N4" s="96">
        <f>IF(RES_hh_fech_in!N4=0,0,RES_hh_fech_in!N4/RES_summary!N$21)</f>
        <v>81.686694139924569</v>
      </c>
      <c r="O4" s="96">
        <f>IF(RES_hh_fech_in!O4=0,0,RES_hh_fech_in!O4/RES_summary!O$21)</f>
        <v>92.893449551450004</v>
      </c>
      <c r="P4" s="96">
        <f>IF(RES_hh_fech_in!P4=0,0,RES_hh_fech_in!P4/RES_summary!P$21)</f>
        <v>74.242103179756981</v>
      </c>
      <c r="Q4" s="96">
        <f>IF(RES_hh_fech_in!Q4=0,0,RES_hh_fech_in!Q4/RES_summary!Q$21)</f>
        <v>63.256263891928675</v>
      </c>
    </row>
    <row r="5" spans="1:17" ht="12" customHeight="1" x14ac:dyDescent="0.25">
      <c r="A5" s="87" t="s">
        <v>58</v>
      </c>
      <c r="B5" s="95"/>
      <c r="C5" s="95">
        <f>IF(RES_hh_fech_in!C5=0,0,RES_hh_fech_in!C5/RES_summary!C$21)</f>
        <v>239.19136593189501</v>
      </c>
      <c r="D5" s="95">
        <f>IF(RES_hh_fech_in!D5=0,0,RES_hh_fech_in!D5/RES_summary!D$21)</f>
        <v>270.22688606855945</v>
      </c>
      <c r="E5" s="95">
        <f>IF(RES_hh_fech_in!E5=0,0,RES_hh_fech_in!E5/RES_summary!E$21)</f>
        <v>172.47948945462588</v>
      </c>
      <c r="F5" s="95">
        <f>IF(RES_hh_fech_in!F5=0,0,RES_hh_fech_in!F5/RES_summary!F$21)</f>
        <v>213.85969815671129</v>
      </c>
      <c r="G5" s="95">
        <f>IF(RES_hh_fech_in!G5=0,0,RES_hh_fech_in!G5/RES_summary!G$21)</f>
        <v>0</v>
      </c>
      <c r="H5" s="95">
        <f>IF(RES_hh_fech_in!H5=0,0,RES_hh_fech_in!H5/RES_summary!H$21)</f>
        <v>140.92965825234015</v>
      </c>
      <c r="I5" s="95">
        <f>IF(RES_hh_fech_in!I5=0,0,RES_hh_fech_in!I5/RES_summary!I$21)</f>
        <v>124.7002803153875</v>
      </c>
      <c r="J5" s="95">
        <f>IF(RES_hh_fech_in!J5=0,0,RES_hh_fech_in!J5/RES_summary!J$21)</f>
        <v>188.02449164706744</v>
      </c>
      <c r="K5" s="95">
        <f>IF(RES_hh_fech_in!K5=0,0,RES_hh_fech_in!K5/RES_summary!K$21)</f>
        <v>125.24257104266974</v>
      </c>
      <c r="L5" s="95">
        <f>IF(RES_hh_fech_in!L5=0,0,RES_hh_fech_in!L5/RES_summary!L$21)</f>
        <v>127.55097426743204</v>
      </c>
      <c r="M5" s="95">
        <f>IF(RES_hh_fech_in!M5=0,0,RES_hh_fech_in!M5/RES_summary!M$21)</f>
        <v>110.33451007746318</v>
      </c>
      <c r="N5" s="95">
        <f>IF(RES_hh_fech_in!N5=0,0,RES_hh_fech_in!N5/RES_summary!N$21)</f>
        <v>0</v>
      </c>
      <c r="O5" s="95">
        <f>IF(RES_hh_fech_in!O5=0,0,RES_hh_fech_in!O5/RES_summary!O$21)</f>
        <v>0</v>
      </c>
      <c r="P5" s="95">
        <f>IF(RES_hh_fech_in!P5=0,0,RES_hh_fech_in!P5/RES_summary!P$21)</f>
        <v>0</v>
      </c>
      <c r="Q5" s="95">
        <f>IF(RES_hh_fech_in!Q5=0,0,RES_hh_fech_in!Q5/RES_summary!Q$21)</f>
        <v>0</v>
      </c>
    </row>
    <row r="6" spans="1:17" ht="12" customHeight="1" x14ac:dyDescent="0.25">
      <c r="A6" s="87" t="s">
        <v>84</v>
      </c>
      <c r="B6" s="95"/>
      <c r="C6" s="95">
        <f>IF(RES_hh_fech_in!C6=0,0,RES_hh_fech_in!C6/RES_summary!C$21)</f>
        <v>0</v>
      </c>
      <c r="D6" s="95">
        <f>IF(RES_hh_fech_in!D6=0,0,RES_hh_fech_in!D6/RES_summary!D$21)</f>
        <v>0</v>
      </c>
      <c r="E6" s="95">
        <f>IF(RES_hh_fech_in!E6=0,0,RES_hh_fech_in!E6/RES_summary!E$21)</f>
        <v>0</v>
      </c>
      <c r="F6" s="95">
        <f>IF(RES_hh_fech_in!F6=0,0,RES_hh_fech_in!F6/RES_summary!F$21)</f>
        <v>0</v>
      </c>
      <c r="G6" s="95">
        <f>IF(RES_hh_fech_in!G6=0,0,RES_hh_fech_in!G6/RES_summary!G$21)</f>
        <v>0</v>
      </c>
      <c r="H6" s="95">
        <f>IF(RES_hh_fech_in!H6=0,0,RES_hh_fech_in!H6/RES_summary!H$21)</f>
        <v>0</v>
      </c>
      <c r="I6" s="95">
        <f>IF(RES_hh_fech_in!I6=0,0,RES_hh_fech_in!I6/RES_summary!I$21)</f>
        <v>0</v>
      </c>
      <c r="J6" s="95">
        <f>IF(RES_hh_fech_in!J6=0,0,RES_hh_fech_in!J6/RES_summary!J$21)</f>
        <v>0</v>
      </c>
      <c r="K6" s="95">
        <f>IF(RES_hh_fech_in!K6=0,0,RES_hh_fech_in!K6/RES_summary!K$21)</f>
        <v>0</v>
      </c>
      <c r="L6" s="95">
        <f>IF(RES_hh_fech_in!L6=0,0,RES_hh_fech_in!L6/RES_summary!L$21)</f>
        <v>0</v>
      </c>
      <c r="M6" s="95">
        <f>IF(RES_hh_fech_in!M6=0,0,RES_hh_fech_in!M6/RES_summary!M$21)</f>
        <v>0</v>
      </c>
      <c r="N6" s="95">
        <f>IF(RES_hh_fech_in!N6=0,0,RES_hh_fech_in!N6/RES_summary!N$21)</f>
        <v>0</v>
      </c>
      <c r="O6" s="95">
        <f>IF(RES_hh_fech_in!O6=0,0,RES_hh_fech_in!O6/RES_summary!O$21)</f>
        <v>0</v>
      </c>
      <c r="P6" s="95">
        <f>IF(RES_hh_fech_in!P6=0,0,RES_hh_fech_in!P6/RES_summary!P$21)</f>
        <v>0</v>
      </c>
      <c r="Q6" s="95">
        <f>IF(RES_hh_fech_in!Q6=0,0,RES_hh_fech_in!Q6/RES_summary!Q$21)</f>
        <v>0</v>
      </c>
    </row>
    <row r="7" spans="1:17" ht="12" customHeight="1" x14ac:dyDescent="0.25">
      <c r="A7" s="87" t="s">
        <v>110</v>
      </c>
      <c r="B7" s="95"/>
      <c r="C7" s="95">
        <f>IF(RES_hh_fech_in!C7=0,0,RES_hh_fech_in!C7/RES_summary!C$21)</f>
        <v>0</v>
      </c>
      <c r="D7" s="95">
        <f>IF(RES_hh_fech_in!D7=0,0,RES_hh_fech_in!D7/RES_summary!D$21)</f>
        <v>0</v>
      </c>
      <c r="E7" s="95">
        <f>IF(RES_hh_fech_in!E7=0,0,RES_hh_fech_in!E7/RES_summary!E$21)</f>
        <v>0</v>
      </c>
      <c r="F7" s="95">
        <f>IF(RES_hh_fech_in!F7=0,0,RES_hh_fech_in!F7/RES_summary!F$21)</f>
        <v>0</v>
      </c>
      <c r="G7" s="95">
        <f>IF(RES_hh_fech_in!G7=0,0,RES_hh_fech_in!G7/RES_summary!G$21)</f>
        <v>0</v>
      </c>
      <c r="H7" s="95">
        <f>IF(RES_hh_fech_in!H7=0,0,RES_hh_fech_in!H7/RES_summary!H$21)</f>
        <v>0</v>
      </c>
      <c r="I7" s="95">
        <f>IF(RES_hh_fech_in!I7=0,0,RES_hh_fech_in!I7/RES_summary!I$21)</f>
        <v>0</v>
      </c>
      <c r="J7" s="95">
        <f>IF(RES_hh_fech_in!J7=0,0,RES_hh_fech_in!J7/RES_summary!J$21)</f>
        <v>0</v>
      </c>
      <c r="K7" s="95">
        <f>IF(RES_hh_fech_in!K7=0,0,RES_hh_fech_in!K7/RES_summary!K$21)</f>
        <v>0</v>
      </c>
      <c r="L7" s="95">
        <f>IF(RES_hh_fech_in!L7=0,0,RES_hh_fech_in!L7/RES_summary!L$21)</f>
        <v>0</v>
      </c>
      <c r="M7" s="95">
        <f>IF(RES_hh_fech_in!M7=0,0,RES_hh_fech_in!M7/RES_summary!M$21)</f>
        <v>0</v>
      </c>
      <c r="N7" s="95">
        <f>IF(RES_hh_fech_in!N7=0,0,RES_hh_fech_in!N7/RES_summary!N$21)</f>
        <v>0</v>
      </c>
      <c r="O7" s="95">
        <f>IF(RES_hh_fech_in!O7=0,0,RES_hh_fech_in!O7/RES_summary!O$21)</f>
        <v>0</v>
      </c>
      <c r="P7" s="95">
        <f>IF(RES_hh_fech_in!P7=0,0,RES_hh_fech_in!P7/RES_summary!P$21)</f>
        <v>0</v>
      </c>
      <c r="Q7" s="95">
        <f>IF(RES_hh_fech_in!Q7=0,0,RES_hh_fech_in!Q7/RES_summary!Q$21)</f>
        <v>0</v>
      </c>
    </row>
    <row r="8" spans="1:17" ht="12" customHeight="1" x14ac:dyDescent="0.25">
      <c r="A8" s="87" t="s">
        <v>109</v>
      </c>
      <c r="B8" s="95"/>
      <c r="C8" s="95">
        <f>IF(RES_hh_fech_in!C8=0,0,RES_hh_fech_in!C8/RES_summary!C$21)</f>
        <v>0</v>
      </c>
      <c r="D8" s="95">
        <f>IF(RES_hh_fech_in!D8=0,0,RES_hh_fech_in!D8/RES_summary!D$21)</f>
        <v>177.74250348012299</v>
      </c>
      <c r="E8" s="95">
        <f>IF(RES_hh_fech_in!E8=0,0,RES_hh_fech_in!E8/RES_summary!E$21)</f>
        <v>168.17096379270896</v>
      </c>
      <c r="F8" s="95">
        <f>IF(RES_hh_fech_in!F8=0,0,RES_hh_fech_in!F8/RES_summary!F$21)</f>
        <v>149.88745364636065</v>
      </c>
      <c r="G8" s="95">
        <f>IF(RES_hh_fech_in!G8=0,0,RES_hh_fech_in!G8/RES_summary!G$21)</f>
        <v>141.87357927803743</v>
      </c>
      <c r="H8" s="95">
        <f>IF(RES_hh_fech_in!H8=0,0,RES_hh_fech_in!H8/RES_summary!H$21)</f>
        <v>120.84343309450394</v>
      </c>
      <c r="I8" s="95">
        <f>IF(RES_hh_fech_in!I8=0,0,RES_hh_fech_in!I8/RES_summary!I$21)</f>
        <v>98.168736698316494</v>
      </c>
      <c r="J8" s="95">
        <f>IF(RES_hh_fech_in!J8=0,0,RES_hh_fech_in!J8/RES_summary!J$21)</f>
        <v>100.76593151214814</v>
      </c>
      <c r="K8" s="95">
        <f>IF(RES_hh_fech_in!K8=0,0,RES_hh_fech_in!K8/RES_summary!K$21)</f>
        <v>102.15386641081946</v>
      </c>
      <c r="L8" s="95">
        <f>IF(RES_hh_fech_in!L8=0,0,RES_hh_fech_in!L8/RES_summary!L$21)</f>
        <v>103.00579519785433</v>
      </c>
      <c r="M8" s="95">
        <f>IF(RES_hh_fech_in!M8=0,0,RES_hh_fech_in!M8/RES_summary!M$21)</f>
        <v>93.340963204139797</v>
      </c>
      <c r="N8" s="95">
        <f>IF(RES_hh_fech_in!N8=0,0,RES_hh_fech_in!N8/RES_summary!N$21)</f>
        <v>86.590710736911603</v>
      </c>
      <c r="O8" s="95">
        <f>IF(RES_hh_fech_in!O8=0,0,RES_hh_fech_in!O8/RES_summary!O$21)</f>
        <v>97.325748660803953</v>
      </c>
      <c r="P8" s="95">
        <f>IF(RES_hh_fech_in!P8=0,0,RES_hh_fech_in!P8/RES_summary!P$21)</f>
        <v>79.016413521097775</v>
      </c>
      <c r="Q8" s="95">
        <f>IF(RES_hh_fech_in!Q8=0,0,RES_hh_fech_in!Q8/RES_summary!Q$21)</f>
        <v>76.724830724930285</v>
      </c>
    </row>
    <row r="9" spans="1:17" ht="12" customHeight="1" x14ac:dyDescent="0.25">
      <c r="A9" s="87" t="s">
        <v>55</v>
      </c>
      <c r="B9" s="95"/>
      <c r="C9" s="95">
        <f>IF(RES_hh_fech_in!C9=0,0,RES_hh_fech_in!C9/RES_summary!C$21)</f>
        <v>268.00487727400849</v>
      </c>
      <c r="D9" s="95">
        <f>IF(RES_hh_fech_in!D9=0,0,RES_hh_fech_in!D9/RES_summary!D$21)</f>
        <v>251.07944395958197</v>
      </c>
      <c r="E9" s="95">
        <f>IF(RES_hh_fech_in!E9=0,0,RES_hh_fech_in!E9/RES_summary!E$21)</f>
        <v>228.89876083376322</v>
      </c>
      <c r="F9" s="95">
        <f>IF(RES_hh_fech_in!F9=0,0,RES_hh_fech_in!F9/RES_summary!F$21)</f>
        <v>203.59112116984605</v>
      </c>
      <c r="G9" s="95">
        <f>IF(RES_hh_fech_in!G9=0,0,RES_hh_fech_in!G9/RES_summary!G$21)</f>
        <v>205.29157728710135</v>
      </c>
      <c r="H9" s="95">
        <f>IF(RES_hh_fech_in!H9=0,0,RES_hh_fech_in!H9/RES_summary!H$21)</f>
        <v>146.51252964418737</v>
      </c>
      <c r="I9" s="95">
        <f>IF(RES_hh_fech_in!I9=0,0,RES_hh_fech_in!I9/RES_summary!I$21)</f>
        <v>150.77196038704821</v>
      </c>
      <c r="J9" s="95">
        <f>IF(RES_hh_fech_in!J9=0,0,RES_hh_fech_in!J9/RES_summary!J$21)</f>
        <v>134.56140548930833</v>
      </c>
      <c r="K9" s="95">
        <f>IF(RES_hh_fech_in!K9=0,0,RES_hh_fech_in!K9/RES_summary!K$21)</f>
        <v>132.36159336972923</v>
      </c>
      <c r="L9" s="95">
        <f>IF(RES_hh_fech_in!L9=0,0,RES_hh_fech_in!L9/RES_summary!L$21)</f>
        <v>171.49777924265933</v>
      </c>
      <c r="M9" s="95">
        <f>IF(RES_hh_fech_in!M9=0,0,RES_hh_fech_in!M9/RES_summary!M$21)</f>
        <v>125.07010922253957</v>
      </c>
      <c r="N9" s="95">
        <f>IF(RES_hh_fech_in!N9=0,0,RES_hh_fech_in!N9/RES_summary!N$21)</f>
        <v>0</v>
      </c>
      <c r="O9" s="95">
        <f>IF(RES_hh_fech_in!O9=0,0,RES_hh_fech_in!O9/RES_summary!O$21)</f>
        <v>0</v>
      </c>
      <c r="P9" s="95">
        <f>IF(RES_hh_fech_in!P9=0,0,RES_hh_fech_in!P9/RES_summary!P$21)</f>
        <v>0</v>
      </c>
      <c r="Q9" s="95">
        <f>IF(RES_hh_fech_in!Q9=0,0,RES_hh_fech_in!Q9/RES_summary!Q$21)</f>
        <v>0</v>
      </c>
    </row>
    <row r="10" spans="1:17" ht="12" customHeight="1" x14ac:dyDescent="0.25">
      <c r="A10" s="87" t="s">
        <v>79</v>
      </c>
      <c r="B10" s="95"/>
      <c r="C10" s="95">
        <f>IF(RES_hh_fech_in!C10=0,0,RES_hh_fech_in!C10/RES_summary!C$21)</f>
        <v>0</v>
      </c>
      <c r="D10" s="95">
        <f>IF(RES_hh_fech_in!D10=0,0,RES_hh_fech_in!D10/RES_summary!D$21)</f>
        <v>0</v>
      </c>
      <c r="E10" s="95">
        <f>IF(RES_hh_fech_in!E10=0,0,RES_hh_fech_in!E10/RES_summary!E$21)</f>
        <v>0</v>
      </c>
      <c r="F10" s="95">
        <f>IF(RES_hh_fech_in!F10=0,0,RES_hh_fech_in!F10/RES_summary!F$21)</f>
        <v>0</v>
      </c>
      <c r="G10" s="95">
        <f>IF(RES_hh_fech_in!G10=0,0,RES_hh_fech_in!G10/RES_summary!G$21)</f>
        <v>0</v>
      </c>
      <c r="H10" s="95">
        <f>IF(RES_hh_fech_in!H10=0,0,RES_hh_fech_in!H10/RES_summary!H$21)</f>
        <v>0</v>
      </c>
      <c r="I10" s="95">
        <f>IF(RES_hh_fech_in!I10=0,0,RES_hh_fech_in!I10/RES_summary!I$21)</f>
        <v>0</v>
      </c>
      <c r="J10" s="95">
        <f>IF(RES_hh_fech_in!J10=0,0,RES_hh_fech_in!J10/RES_summary!J$21)</f>
        <v>0</v>
      </c>
      <c r="K10" s="95">
        <f>IF(RES_hh_fech_in!K10=0,0,RES_hh_fech_in!K10/RES_summary!K$21)</f>
        <v>0</v>
      </c>
      <c r="L10" s="95">
        <f>IF(RES_hh_fech_in!L10=0,0,RES_hh_fech_in!L10/RES_summary!L$21)</f>
        <v>0</v>
      </c>
      <c r="M10" s="95">
        <f>IF(RES_hh_fech_in!M10=0,0,RES_hh_fech_in!M10/RES_summary!M$21)</f>
        <v>0</v>
      </c>
      <c r="N10" s="95">
        <f>IF(RES_hh_fech_in!N10=0,0,RES_hh_fech_in!N10/RES_summary!N$21)</f>
        <v>0</v>
      </c>
      <c r="O10" s="95">
        <f>IF(RES_hh_fech_in!O10=0,0,RES_hh_fech_in!O10/RES_summary!O$21)</f>
        <v>0</v>
      </c>
      <c r="P10" s="95">
        <f>IF(RES_hh_fech_in!P10=0,0,RES_hh_fech_in!P10/RES_summary!P$21)</f>
        <v>0</v>
      </c>
      <c r="Q10" s="95">
        <f>IF(RES_hh_fech_in!Q10=0,0,RES_hh_fech_in!Q10/RES_summary!Q$21)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IF(RES_hh_fech_in!C11=0,0,RES_hh_fech_in!C11/RES_summary!C$21)</f>
        <v>164.74084100901618</v>
      </c>
      <c r="D11" s="95">
        <f>IF(RES_hh_fech_in!D11=0,0,RES_hh_fech_in!D11/RES_summary!D$21)</f>
        <v>0</v>
      </c>
      <c r="E11" s="95">
        <f>IF(RES_hh_fech_in!E11=0,0,RES_hh_fech_in!E11/RES_summary!E$21)</f>
        <v>0</v>
      </c>
      <c r="F11" s="95">
        <f>IF(RES_hh_fech_in!F11=0,0,RES_hh_fech_in!F11/RES_summary!F$21)</f>
        <v>130.17155481126218</v>
      </c>
      <c r="G11" s="95">
        <f>IF(RES_hh_fech_in!G11=0,0,RES_hh_fech_in!G11/RES_summary!G$21)</f>
        <v>121.03101388046991</v>
      </c>
      <c r="H11" s="95">
        <f>IF(RES_hh_fech_in!H11=0,0,RES_hh_fech_in!H11/RES_summary!H$21)</f>
        <v>102.23097515202522</v>
      </c>
      <c r="I11" s="95">
        <f>IF(RES_hh_fech_in!I11=0,0,RES_hh_fech_in!I11/RES_summary!I$21)</f>
        <v>84.347457285143292</v>
      </c>
      <c r="J11" s="95">
        <f>IF(RES_hh_fech_in!J11=0,0,RES_hh_fech_in!J11/RES_summary!J$21)</f>
        <v>0</v>
      </c>
      <c r="K11" s="95">
        <f>IF(RES_hh_fech_in!K11=0,0,RES_hh_fech_in!K11/RES_summary!K$21)</f>
        <v>86.656373904507419</v>
      </c>
      <c r="L11" s="95">
        <f>IF(RES_hh_fech_in!L11=0,0,RES_hh_fech_in!L11/RES_summary!L$21)</f>
        <v>99.554237193713007</v>
      </c>
      <c r="M11" s="95">
        <f>IF(RES_hh_fech_in!M11=0,0,RES_hh_fech_in!M11/RES_summary!M$21)</f>
        <v>81.399400240087587</v>
      </c>
      <c r="N11" s="95">
        <f>IF(RES_hh_fech_in!N11=0,0,RES_hh_fech_in!N11/RES_summary!N$21)</f>
        <v>78.670704657865087</v>
      </c>
      <c r="O11" s="95">
        <f>IF(RES_hh_fech_in!O11=0,0,RES_hh_fech_in!O11/RES_summary!O$21)</f>
        <v>81.763091643629735</v>
      </c>
      <c r="P11" s="95">
        <f>IF(RES_hh_fech_in!P11=0,0,RES_hh_fech_in!P11/RES_summary!P$21)</f>
        <v>67.76562568441291</v>
      </c>
      <c r="Q11" s="95">
        <f>IF(RES_hh_fech_in!Q11=0,0,RES_hh_fech_in!Q11/RES_summary!Q$21)</f>
        <v>70.016237309446822</v>
      </c>
    </row>
    <row r="12" spans="1:17" ht="12" customHeight="1" x14ac:dyDescent="0.25">
      <c r="A12" s="87" t="s">
        <v>115</v>
      </c>
      <c r="B12" s="95"/>
      <c r="C12" s="95">
        <f>IF(RES_hh_fech_in!C12=0,0,RES_hh_fech_in!C12/RES_summary!C$21)</f>
        <v>117.49526334259052</v>
      </c>
      <c r="D12" s="95">
        <f>IF(RES_hh_fech_in!D12=0,0,RES_hh_fech_in!D12/RES_summary!D$21)</f>
        <v>105.03502114464125</v>
      </c>
      <c r="E12" s="95">
        <f>IF(RES_hh_fech_in!E12=0,0,RES_hh_fech_in!E12/RES_summary!E$21)</f>
        <v>91.416511363928606</v>
      </c>
      <c r="F12" s="95">
        <f>IF(RES_hh_fech_in!F12=0,0,RES_hh_fech_in!F12/RES_summary!F$21)</f>
        <v>78.410810767842406</v>
      </c>
      <c r="G12" s="95">
        <f>IF(RES_hh_fech_in!G12=0,0,RES_hh_fech_in!G12/RES_summary!G$21)</f>
        <v>67.945798940579834</v>
      </c>
      <c r="H12" s="95">
        <f>IF(RES_hh_fech_in!H12=0,0,RES_hh_fech_in!H12/RES_summary!H$21)</f>
        <v>53.648236937601901</v>
      </c>
      <c r="I12" s="95">
        <f>IF(RES_hh_fech_in!I12=0,0,RES_hh_fech_in!I12/RES_summary!I$21)</f>
        <v>40.700904259470363</v>
      </c>
      <c r="J12" s="95">
        <f>IF(RES_hh_fech_in!J12=0,0,RES_hh_fech_in!J12/RES_summary!J$21)</f>
        <v>38.205883517260666</v>
      </c>
      <c r="K12" s="95">
        <f>IF(RES_hh_fech_in!K12=0,0,RES_hh_fech_in!K12/RES_summary!K$21)</f>
        <v>34.252600840088611</v>
      </c>
      <c r="L12" s="95">
        <f>IF(RES_hh_fech_in!L12=0,0,RES_hh_fech_in!L12/RES_summary!L$21)</f>
        <v>47.325140482118812</v>
      </c>
      <c r="M12" s="95">
        <f>IF(RES_hh_fech_in!M12=0,0,RES_hh_fech_in!M12/RES_summary!M$21)</f>
        <v>27.59679586137991</v>
      </c>
      <c r="N12" s="95">
        <f>IF(RES_hh_fech_in!N12=0,0,RES_hh_fech_in!N12/RES_summary!N$21)</f>
        <v>22.915085219859591</v>
      </c>
      <c r="O12" s="95">
        <f>IF(RES_hh_fech_in!O12=0,0,RES_hh_fech_in!O12/RES_summary!O$21)</f>
        <v>22.598500054367577</v>
      </c>
      <c r="P12" s="95">
        <f>IF(RES_hh_fech_in!P12=0,0,RES_hh_fech_in!P12/RES_summary!P$21)</f>
        <v>17.605590336626722</v>
      </c>
      <c r="Q12" s="95">
        <f>IF(RES_hh_fech_in!Q12=0,0,RES_hh_fech_in!Q12/RES_summary!Q$21)</f>
        <v>16.07078742908832</v>
      </c>
    </row>
    <row r="13" spans="1:17" ht="12" customHeight="1" x14ac:dyDescent="0.25">
      <c r="A13" s="51" t="s">
        <v>114</v>
      </c>
      <c r="B13" s="22"/>
      <c r="C13" s="22">
        <f>IF(RES_hh_fech_in!C13=0,0,RES_hh_fech_in!C13/RES_summary!C$21)</f>
        <v>0</v>
      </c>
      <c r="D13" s="22">
        <f>IF(RES_hh_fech_in!D13=0,0,RES_hh_fech_in!D13/RES_summary!D$21)</f>
        <v>0</v>
      </c>
      <c r="E13" s="22">
        <f>IF(RES_hh_fech_in!E13=0,0,RES_hh_fech_in!E13/RES_summary!E$21)</f>
        <v>161.19509288795985</v>
      </c>
      <c r="F13" s="22">
        <f>IF(RES_hh_fech_in!F13=0,0,RES_hh_fech_in!F13/RES_summary!F$21)</f>
        <v>142.32337791738263</v>
      </c>
      <c r="G13" s="22">
        <f>IF(RES_hh_fech_in!G13=0,0,RES_hh_fech_in!G13/RES_summary!G$21)</f>
        <v>134.77499980442789</v>
      </c>
      <c r="H13" s="22">
        <f>IF(RES_hh_fech_in!H13=0,0,RES_hh_fech_in!H13/RES_summary!H$21)</f>
        <v>119.86798037546727</v>
      </c>
      <c r="I13" s="22">
        <f>IF(RES_hh_fech_in!I13=0,0,RES_hh_fech_in!I13/RES_summary!I$21)</f>
        <v>100.84660601693285</v>
      </c>
      <c r="J13" s="22">
        <f>IF(RES_hh_fech_in!J13=0,0,RES_hh_fech_in!J13/RES_summary!J$21)</f>
        <v>102.65383537362432</v>
      </c>
      <c r="K13" s="22">
        <f>IF(RES_hh_fech_in!K13=0,0,RES_hh_fech_in!K13/RES_summary!K$21)</f>
        <v>100.39320558577563</v>
      </c>
      <c r="L13" s="22">
        <f>IF(RES_hh_fech_in!L13=0,0,RES_hh_fech_in!L13/RES_summary!L$21)</f>
        <v>104.86934230387732</v>
      </c>
      <c r="M13" s="22">
        <f>IF(RES_hh_fech_in!M13=0,0,RES_hh_fech_in!M13/RES_summary!M$21)</f>
        <v>95.090331377429493</v>
      </c>
      <c r="N13" s="22">
        <f>IF(RES_hh_fech_in!N13=0,0,RES_hh_fech_in!N13/RES_summary!N$21)</f>
        <v>99.325744365511184</v>
      </c>
      <c r="O13" s="22">
        <f>IF(RES_hh_fech_in!O13=0,0,RES_hh_fech_in!O13/RES_summary!O$21)</f>
        <v>109.10556043368302</v>
      </c>
      <c r="P13" s="22">
        <f>IF(RES_hh_fech_in!P13=0,0,RES_hh_fech_in!P13/RES_summary!P$21)</f>
        <v>87.390603192456012</v>
      </c>
      <c r="Q13" s="22">
        <f>IF(RES_hh_fech_in!Q13=0,0,RES_hh_fech_in!Q13/RES_summary!Q$21)</f>
        <v>85.846783636645625</v>
      </c>
    </row>
    <row r="14" spans="1:17" ht="12" customHeight="1" x14ac:dyDescent="0.25">
      <c r="A14" s="99" t="s">
        <v>117</v>
      </c>
      <c r="B14" s="98"/>
      <c r="C14" s="98">
        <f>IF(RES_hh_fech_in!C14=0,0,RES_hh_fech_in!C14/RES_summary!C$21)</f>
        <v>0.42233852055505344</v>
      </c>
      <c r="D14" s="98">
        <f>IF(RES_hh_fech_in!D14=0,0,RES_hh_fech_in!D14/RES_summary!D$21)</f>
        <v>1.9844104300037684</v>
      </c>
      <c r="E14" s="98">
        <f>IF(RES_hh_fech_in!E14=0,0,RES_hh_fech_in!E14/RES_summary!E$21)</f>
        <v>2.058602396065615</v>
      </c>
      <c r="F14" s="98">
        <f>IF(RES_hh_fech_in!F14=0,0,RES_hh_fech_in!F14/RES_summary!F$21)</f>
        <v>1.2266043247354985</v>
      </c>
      <c r="G14" s="98">
        <f>IF(RES_hh_fech_in!G14=0,0,RES_hh_fech_in!G14/RES_summary!G$21)</f>
        <v>0.99684631368101939</v>
      </c>
      <c r="H14" s="98">
        <f>IF(RES_hh_fech_in!H14=0,0,RES_hh_fech_in!H14/RES_summary!H$21)</f>
        <v>1.4098632925511103</v>
      </c>
      <c r="I14" s="98">
        <f>IF(RES_hh_fech_in!I14=0,0,RES_hh_fech_in!I14/RES_summary!I$21)</f>
        <v>1.1829688291477394</v>
      </c>
      <c r="J14" s="98">
        <f>IF(RES_hh_fech_in!J14=0,0,RES_hh_fech_in!J14/RES_summary!J$21)</f>
        <v>1.4993633430663664</v>
      </c>
      <c r="K14" s="98">
        <f>IF(RES_hh_fech_in!K14=0,0,RES_hh_fech_in!K14/RES_summary!K$21)</f>
        <v>1.0670956492826331</v>
      </c>
      <c r="L14" s="98">
        <f>IF(RES_hh_fech_in!L14=0,0,RES_hh_fech_in!L14/RES_summary!L$21)</f>
        <v>0.81562131282434769</v>
      </c>
      <c r="M14" s="98">
        <f>IF(RES_hh_fech_in!M14=0,0,RES_hh_fech_in!M14/RES_summary!M$21)</f>
        <v>0.72468626266531089</v>
      </c>
      <c r="N14" s="98">
        <f>IF(RES_hh_fech_in!N14=0,0,RES_hh_fech_in!N14/RES_summary!N$21)</f>
        <v>0.92496621639381305</v>
      </c>
      <c r="O14" s="98">
        <f>IF(RES_hh_fech_in!O14=0,0,RES_hh_fech_in!O14/RES_summary!O$21)</f>
        <v>2.0094318999242664</v>
      </c>
      <c r="P14" s="98">
        <f>IF(RES_hh_fech_in!P14=0,0,RES_hh_fech_in!P14/RES_summary!P$21)</f>
        <v>2.0784900146169694</v>
      </c>
      <c r="Q14" s="98">
        <f>IF(RES_hh_fech_in!Q14=0,0,RES_hh_fech_in!Q14/RES_summary!Q$21)</f>
        <v>2.0185489521074542</v>
      </c>
    </row>
    <row r="15" spans="1:17" ht="12.95" customHeight="1" x14ac:dyDescent="0.25">
      <c r="A15" s="89" t="s">
        <v>112</v>
      </c>
      <c r="B15" s="96"/>
      <c r="C15" s="96">
        <f>IF(RES_hh_fech_in!C15=0,0,RES_hh_fech_in!C15/RES_summary!C$21)</f>
        <v>9.7362032172227265E-3</v>
      </c>
      <c r="D15" s="96">
        <f>IF(RES_hh_fech_in!D15=0,0,RES_hh_fech_in!D15/RES_summary!D$21)</f>
        <v>6.2648204322442488E-2</v>
      </c>
      <c r="E15" s="96">
        <f>IF(RES_hh_fech_in!E15=0,0,RES_hh_fech_in!E15/RES_summary!E$21)</f>
        <v>3.553812663213126E-2</v>
      </c>
      <c r="F15" s="96">
        <f>IF(RES_hh_fech_in!F15=0,0,RES_hh_fech_in!F15/RES_summary!F$21)</f>
        <v>0.11569892404400914</v>
      </c>
      <c r="G15" s="96">
        <f>IF(RES_hh_fech_in!G15=0,0,RES_hh_fech_in!G15/RES_summary!G$21)</f>
        <v>5.4575242643745955E-2</v>
      </c>
      <c r="H15" s="96">
        <f>IF(RES_hh_fech_in!H15=0,0,RES_hh_fech_in!H15/RES_summary!H$21)</f>
        <v>0.11779990238256345</v>
      </c>
      <c r="I15" s="96">
        <f>IF(RES_hh_fech_in!I15=0,0,RES_hh_fech_in!I15/RES_summary!I$21)</f>
        <v>8.287310601656947E-2</v>
      </c>
      <c r="J15" s="96">
        <f>IF(RES_hh_fech_in!J15=0,0,RES_hh_fech_in!J15/RES_summary!J$21)</f>
        <v>5.79881507111615E-2</v>
      </c>
      <c r="K15" s="96">
        <f>IF(RES_hh_fech_in!K15=0,0,RES_hh_fech_in!K15/RES_summary!K$21)</f>
        <v>0.1406212841308436</v>
      </c>
      <c r="L15" s="96">
        <f>IF(RES_hh_fech_in!L15=0,0,RES_hh_fech_in!L15/RES_summary!L$21)</f>
        <v>0.12357800790619806</v>
      </c>
      <c r="M15" s="96">
        <f>IF(RES_hh_fech_in!M15=0,0,RES_hh_fech_in!M15/RES_summary!M$21)</f>
        <v>0.10316782257285573</v>
      </c>
      <c r="N15" s="96">
        <f>IF(RES_hh_fech_in!N15=0,0,RES_hh_fech_in!N15/RES_summary!N$21)</f>
        <v>0.19107192164257264</v>
      </c>
      <c r="O15" s="96">
        <f>IF(RES_hh_fech_in!O15=0,0,RES_hh_fech_in!O15/RES_summary!O$21)</f>
        <v>0.17535541158838808</v>
      </c>
      <c r="P15" s="96">
        <f>IF(RES_hh_fech_in!P15=0,0,RES_hh_fech_in!P15/RES_summary!P$21)</f>
        <v>0.35067087029299904</v>
      </c>
      <c r="Q15" s="96">
        <f>IF(RES_hh_fech_in!Q15=0,0,RES_hh_fech_in!Q15/RES_summary!Q$21)</f>
        <v>0.50099318314054453</v>
      </c>
    </row>
    <row r="16" spans="1:17" ht="12" customHeight="1" x14ac:dyDescent="0.25">
      <c r="A16" s="87" t="s">
        <v>111</v>
      </c>
      <c r="B16" s="97"/>
      <c r="C16" s="97">
        <f>IF(RES_hh_fech_in!C16=0,0,RES_hh_fech_in!C16/RES_summary!C$21)</f>
        <v>9.7362032172227265E-3</v>
      </c>
      <c r="D16" s="97">
        <f>IF(RES_hh_fech_in!D16=0,0,RES_hh_fech_in!D16/RES_summary!D$21)</f>
        <v>6.2648204322442488E-2</v>
      </c>
      <c r="E16" s="97">
        <f>IF(RES_hh_fech_in!E16=0,0,RES_hh_fech_in!E16/RES_summary!E$21)</f>
        <v>3.553812663213126E-2</v>
      </c>
      <c r="F16" s="97">
        <f>IF(RES_hh_fech_in!F16=0,0,RES_hh_fech_in!F16/RES_summary!F$21)</f>
        <v>0.11569892404400914</v>
      </c>
      <c r="G16" s="97">
        <f>IF(RES_hh_fech_in!G16=0,0,RES_hh_fech_in!G16/RES_summary!G$21)</f>
        <v>5.4575242643745955E-2</v>
      </c>
      <c r="H16" s="97">
        <f>IF(RES_hh_fech_in!H16=0,0,RES_hh_fech_in!H16/RES_summary!H$21)</f>
        <v>0.11779990238256345</v>
      </c>
      <c r="I16" s="97">
        <f>IF(RES_hh_fech_in!I16=0,0,RES_hh_fech_in!I16/RES_summary!I$21)</f>
        <v>8.287310601656947E-2</v>
      </c>
      <c r="J16" s="97">
        <f>IF(RES_hh_fech_in!J16=0,0,RES_hh_fech_in!J16/RES_summary!J$21)</f>
        <v>5.79881507111615E-2</v>
      </c>
      <c r="K16" s="97">
        <f>IF(RES_hh_fech_in!K16=0,0,RES_hh_fech_in!K16/RES_summary!K$21)</f>
        <v>0.1406212841308436</v>
      </c>
      <c r="L16" s="97">
        <f>IF(RES_hh_fech_in!L16=0,0,RES_hh_fech_in!L16/RES_summary!L$21)</f>
        <v>0.12357800790619806</v>
      </c>
      <c r="M16" s="97">
        <f>IF(RES_hh_fech_in!M16=0,0,RES_hh_fech_in!M16/RES_summary!M$21)</f>
        <v>0.10316782257285573</v>
      </c>
      <c r="N16" s="97">
        <f>IF(RES_hh_fech_in!N16=0,0,RES_hh_fech_in!N16/RES_summary!N$21)</f>
        <v>0.19107192164257264</v>
      </c>
      <c r="O16" s="97">
        <f>IF(RES_hh_fech_in!O16=0,0,RES_hh_fech_in!O16/RES_summary!O$21)</f>
        <v>0.17535541158838808</v>
      </c>
      <c r="P16" s="97">
        <f>IF(RES_hh_fech_in!P16=0,0,RES_hh_fech_in!P16/RES_summary!P$21)</f>
        <v>0.35067087029299904</v>
      </c>
      <c r="Q16" s="97">
        <f>IF(RES_hh_fech_in!Q16=0,0,RES_hh_fech_in!Q16/RES_summary!Q$21)</f>
        <v>0.50099318314054453</v>
      </c>
    </row>
    <row r="17" spans="1:17" ht="12.95" customHeight="1" x14ac:dyDescent="0.25">
      <c r="A17" s="89" t="s">
        <v>63</v>
      </c>
      <c r="B17" s="96"/>
      <c r="C17" s="96">
        <f>IF(RES_hh_fech_in!C17=0,0,RES_hh_fech_in!C17/RES_summary!C$21)</f>
        <v>14.39827634378207</v>
      </c>
      <c r="D17" s="96">
        <f>IF(RES_hh_fech_in!D17=0,0,RES_hh_fech_in!D17/RES_summary!D$21)</f>
        <v>19.002875216784382</v>
      </c>
      <c r="E17" s="96">
        <f>IF(RES_hh_fech_in!E17=0,0,RES_hh_fech_in!E17/RES_summary!E$21)</f>
        <v>18.95464407001856</v>
      </c>
      <c r="F17" s="96">
        <f>IF(RES_hh_fech_in!F17=0,0,RES_hh_fech_in!F17/RES_summary!F$21)</f>
        <v>17.665186706000863</v>
      </c>
      <c r="G17" s="96">
        <f>IF(RES_hh_fech_in!G17=0,0,RES_hh_fech_in!G17/RES_summary!G$21)</f>
        <v>16.389620786324098</v>
      </c>
      <c r="H17" s="96">
        <f>IF(RES_hh_fech_in!H17=0,0,RES_hh_fech_in!H17/RES_summary!H$21)</f>
        <v>17.906948296785828</v>
      </c>
      <c r="I17" s="96">
        <f>IF(RES_hh_fech_in!I17=0,0,RES_hh_fech_in!I17/RES_summary!I$21)</f>
        <v>17.270048395938133</v>
      </c>
      <c r="J17" s="96">
        <f>IF(RES_hh_fech_in!J17=0,0,RES_hh_fech_in!J17/RES_summary!J$21)</f>
        <v>18.628795389017675</v>
      </c>
      <c r="K17" s="96">
        <f>IF(RES_hh_fech_in!K17=0,0,RES_hh_fech_in!K17/RES_summary!K$21)</f>
        <v>17.45530824592463</v>
      </c>
      <c r="L17" s="96">
        <f>IF(RES_hh_fech_in!L17=0,0,RES_hh_fech_in!L17/RES_summary!L$21)</f>
        <v>16.318897694834316</v>
      </c>
      <c r="M17" s="96">
        <f>IF(RES_hh_fech_in!M17=0,0,RES_hh_fech_in!M17/RES_summary!M$21)</f>
        <v>15.012618218699728</v>
      </c>
      <c r="N17" s="96">
        <f>IF(RES_hh_fech_in!N17=0,0,RES_hh_fech_in!N17/RES_summary!N$21)</f>
        <v>14.12778373014347</v>
      </c>
      <c r="O17" s="96">
        <f>IF(RES_hh_fech_in!O17=0,0,RES_hh_fech_in!O17/RES_summary!O$21)</f>
        <v>15.747364209473005</v>
      </c>
      <c r="P17" s="96">
        <f>IF(RES_hh_fech_in!P17=0,0,RES_hh_fech_in!P17/RES_summary!P$21)</f>
        <v>18.19900776629888</v>
      </c>
      <c r="Q17" s="96">
        <f>IF(RES_hh_fech_in!Q17=0,0,RES_hh_fech_in!Q17/RES_summary!Q$21)</f>
        <v>18.818341761943287</v>
      </c>
    </row>
    <row r="18" spans="1:17" ht="12" customHeight="1" x14ac:dyDescent="0.25">
      <c r="A18" s="87" t="s">
        <v>58</v>
      </c>
      <c r="B18" s="95"/>
      <c r="C18" s="95">
        <f>IF(RES_hh_fech_in!C18=0,0,RES_hh_fech_in!C18/RES_summary!C$21)</f>
        <v>0</v>
      </c>
      <c r="D18" s="95">
        <f>IF(RES_hh_fech_in!D18=0,0,RES_hh_fech_in!D18/RES_summary!D$21)</f>
        <v>0</v>
      </c>
      <c r="E18" s="95">
        <f>IF(RES_hh_fech_in!E18=0,0,RES_hh_fech_in!E18/RES_summary!E$21)</f>
        <v>0</v>
      </c>
      <c r="F18" s="95">
        <f>IF(RES_hh_fech_in!F18=0,0,RES_hh_fech_in!F18/RES_summary!F$21)</f>
        <v>0</v>
      </c>
      <c r="G18" s="95">
        <f>IF(RES_hh_fech_in!G18=0,0,RES_hh_fech_in!G18/RES_summary!G$21)</f>
        <v>0</v>
      </c>
      <c r="H18" s="95">
        <f>IF(RES_hh_fech_in!H18=0,0,RES_hh_fech_in!H18/RES_summary!H$21)</f>
        <v>0</v>
      </c>
      <c r="I18" s="95">
        <f>IF(RES_hh_fech_in!I18=0,0,RES_hh_fech_in!I18/RES_summary!I$21)</f>
        <v>0</v>
      </c>
      <c r="J18" s="95">
        <f>IF(RES_hh_fech_in!J18=0,0,RES_hh_fech_in!J18/RES_summary!J$21)</f>
        <v>0</v>
      </c>
      <c r="K18" s="95">
        <f>IF(RES_hh_fech_in!K18=0,0,RES_hh_fech_in!K18/RES_summary!K$21)</f>
        <v>0</v>
      </c>
      <c r="L18" s="95">
        <f>IF(RES_hh_fech_in!L18=0,0,RES_hh_fech_in!L18/RES_summary!L$21)</f>
        <v>0</v>
      </c>
      <c r="M18" s="95">
        <f>IF(RES_hh_fech_in!M18=0,0,RES_hh_fech_in!M18/RES_summary!M$21)</f>
        <v>0</v>
      </c>
      <c r="N18" s="95">
        <f>IF(RES_hh_fech_in!N18=0,0,RES_hh_fech_in!N18/RES_summary!N$21)</f>
        <v>0</v>
      </c>
      <c r="O18" s="95">
        <f>IF(RES_hh_fech_in!O18=0,0,RES_hh_fech_in!O18/RES_summary!O$21)</f>
        <v>0</v>
      </c>
      <c r="P18" s="95">
        <f>IF(RES_hh_fech_in!P18=0,0,RES_hh_fech_in!P18/RES_summary!P$21)</f>
        <v>0</v>
      </c>
      <c r="Q18" s="95">
        <f>IF(RES_hh_fech_in!Q18=0,0,RES_hh_fech_in!Q18/RES_summary!Q$21)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IF(RES_hh_fech_in!C19=0,0,RES_hh_fech_in!C19/RES_summary!C$21)</f>
        <v>0</v>
      </c>
      <c r="D19" s="95">
        <f>IF(RES_hh_fech_in!D19=0,0,RES_hh_fech_in!D19/RES_summary!D$21)</f>
        <v>0</v>
      </c>
      <c r="E19" s="95">
        <f>IF(RES_hh_fech_in!E19=0,0,RES_hh_fech_in!E19/RES_summary!E$21)</f>
        <v>0</v>
      </c>
      <c r="F19" s="95">
        <f>IF(RES_hh_fech_in!F19=0,0,RES_hh_fech_in!F19/RES_summary!F$21)</f>
        <v>0</v>
      </c>
      <c r="G19" s="95">
        <f>IF(RES_hh_fech_in!G19=0,0,RES_hh_fech_in!G19/RES_summary!G$21)</f>
        <v>0</v>
      </c>
      <c r="H19" s="95">
        <f>IF(RES_hh_fech_in!H19=0,0,RES_hh_fech_in!H19/RES_summary!H$21)</f>
        <v>0</v>
      </c>
      <c r="I19" s="95">
        <f>IF(RES_hh_fech_in!I19=0,0,RES_hh_fech_in!I19/RES_summary!I$21)</f>
        <v>0</v>
      </c>
      <c r="J19" s="95">
        <f>IF(RES_hh_fech_in!J19=0,0,RES_hh_fech_in!J19/RES_summary!J$21)</f>
        <v>0</v>
      </c>
      <c r="K19" s="95">
        <f>IF(RES_hh_fech_in!K19=0,0,RES_hh_fech_in!K19/RES_summary!K$21)</f>
        <v>0</v>
      </c>
      <c r="L19" s="95">
        <f>IF(RES_hh_fech_in!L19=0,0,RES_hh_fech_in!L19/RES_summary!L$21)</f>
        <v>0</v>
      </c>
      <c r="M19" s="95">
        <f>IF(RES_hh_fech_in!M19=0,0,RES_hh_fech_in!M19/RES_summary!M$21)</f>
        <v>0</v>
      </c>
      <c r="N19" s="95">
        <f>IF(RES_hh_fech_in!N19=0,0,RES_hh_fech_in!N19/RES_summary!N$21)</f>
        <v>0</v>
      </c>
      <c r="O19" s="95">
        <f>IF(RES_hh_fech_in!O19=0,0,RES_hh_fech_in!O19/RES_summary!O$21)</f>
        <v>0</v>
      </c>
      <c r="P19" s="95">
        <f>IF(RES_hh_fech_in!P19=0,0,RES_hh_fech_in!P19/RES_summary!P$21)</f>
        <v>0</v>
      </c>
      <c r="Q19" s="95">
        <f>IF(RES_hh_fech_in!Q19=0,0,RES_hh_fech_in!Q19/RES_summary!Q$21)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IF(RES_hh_fech_in!C20=0,0,RES_hh_fech_in!C20/RES_summary!C$21)</f>
        <v>0</v>
      </c>
      <c r="D20" s="95">
        <f>IF(RES_hh_fech_in!D20=0,0,RES_hh_fech_in!D20/RES_summary!D$21)</f>
        <v>0</v>
      </c>
      <c r="E20" s="95">
        <f>IF(RES_hh_fech_in!E20=0,0,RES_hh_fech_in!E20/RES_summary!E$21)</f>
        <v>0</v>
      </c>
      <c r="F20" s="95">
        <f>IF(RES_hh_fech_in!F20=0,0,RES_hh_fech_in!F20/RES_summary!F$21)</f>
        <v>0</v>
      </c>
      <c r="G20" s="95">
        <f>IF(RES_hh_fech_in!G20=0,0,RES_hh_fech_in!G20/RES_summary!G$21)</f>
        <v>0</v>
      </c>
      <c r="H20" s="95">
        <f>IF(RES_hh_fech_in!H20=0,0,RES_hh_fech_in!H20/RES_summary!H$21)</f>
        <v>0</v>
      </c>
      <c r="I20" s="95">
        <f>IF(RES_hh_fech_in!I20=0,0,RES_hh_fech_in!I20/RES_summary!I$21)</f>
        <v>0</v>
      </c>
      <c r="J20" s="95">
        <f>IF(RES_hh_fech_in!J20=0,0,RES_hh_fech_in!J20/RES_summary!J$21)</f>
        <v>0</v>
      </c>
      <c r="K20" s="95">
        <f>IF(RES_hh_fech_in!K20=0,0,RES_hh_fech_in!K20/RES_summary!K$21)</f>
        <v>0</v>
      </c>
      <c r="L20" s="95">
        <f>IF(RES_hh_fech_in!L20=0,0,RES_hh_fech_in!L20/RES_summary!L$21)</f>
        <v>0</v>
      </c>
      <c r="M20" s="95">
        <f>IF(RES_hh_fech_in!M20=0,0,RES_hh_fech_in!M20/RES_summary!M$21)</f>
        <v>0</v>
      </c>
      <c r="N20" s="95">
        <f>IF(RES_hh_fech_in!N20=0,0,RES_hh_fech_in!N20/RES_summary!N$21)</f>
        <v>0</v>
      </c>
      <c r="O20" s="95">
        <f>IF(RES_hh_fech_in!O20=0,0,RES_hh_fech_in!O20/RES_summary!O$21)</f>
        <v>0</v>
      </c>
      <c r="P20" s="95">
        <f>IF(RES_hh_fech_in!P20=0,0,RES_hh_fech_in!P20/RES_summary!P$21)</f>
        <v>0</v>
      </c>
      <c r="Q20" s="95">
        <f>IF(RES_hh_fech_in!Q20=0,0,RES_hh_fech_in!Q20/RES_summary!Q$21)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IF(RES_hh_fech_in!C21=0,0,RES_hh_fech_in!C21/RES_summary!C$21)</f>
        <v>0</v>
      </c>
      <c r="D21" s="95">
        <f>IF(RES_hh_fech_in!D21=0,0,RES_hh_fech_in!D21/RES_summary!D$21)</f>
        <v>19.438512240356733</v>
      </c>
      <c r="E21" s="95">
        <f>IF(RES_hh_fech_in!E21=0,0,RES_hh_fech_in!E21/RES_summary!E$21)</f>
        <v>18.989141839804283</v>
      </c>
      <c r="F21" s="95">
        <f>IF(RES_hh_fech_in!F21=0,0,RES_hh_fech_in!F21/RES_summary!F$21)</f>
        <v>18.853000801119638</v>
      </c>
      <c r="G21" s="95">
        <f>IF(RES_hh_fech_in!G21=0,0,RES_hh_fech_in!G21/RES_summary!G$21)</f>
        <v>18.755310854562392</v>
      </c>
      <c r="H21" s="95">
        <f>IF(RES_hh_fech_in!H21=0,0,RES_hh_fech_in!H21/RES_summary!H$21)</f>
        <v>18.765588665499614</v>
      </c>
      <c r="I21" s="95">
        <f>IF(RES_hh_fech_in!I21=0,0,RES_hh_fech_in!I21/RES_summary!I$21)</f>
        <v>18.501971626598976</v>
      </c>
      <c r="J21" s="95">
        <f>IF(RES_hh_fech_in!J21=0,0,RES_hh_fech_in!J21/RES_summary!J$21)</f>
        <v>18.581869897717318</v>
      </c>
      <c r="K21" s="95">
        <f>IF(RES_hh_fech_in!K21=0,0,RES_hh_fech_in!K21/RES_summary!K$21)</f>
        <v>18.531983766469903</v>
      </c>
      <c r="L21" s="95">
        <f>IF(RES_hh_fech_in!L21=0,0,RES_hh_fech_in!L21/RES_summary!L$21)</f>
        <v>13.929834923677959</v>
      </c>
      <c r="M21" s="95">
        <f>IF(RES_hh_fech_in!M21=0,0,RES_hh_fech_in!M21/RES_summary!M$21)</f>
        <v>15.990350269180681</v>
      </c>
      <c r="N21" s="95">
        <f>IF(RES_hh_fech_in!N21=0,0,RES_hh_fech_in!N21/RES_summary!N$21)</f>
        <v>17.569029153986303</v>
      </c>
      <c r="O21" s="95">
        <f>IF(RES_hh_fech_in!O21=0,0,RES_hh_fech_in!O21/RES_summary!O$21)</f>
        <v>16.880709216210054</v>
      </c>
      <c r="P21" s="95">
        <f>IF(RES_hh_fech_in!P21=0,0,RES_hh_fech_in!P21/RES_summary!P$21)</f>
        <v>18.501707199864491</v>
      </c>
      <c r="Q21" s="95">
        <f>IF(RES_hh_fech_in!Q21=0,0,RES_hh_fech_in!Q21/RES_summary!Q$21)</f>
        <v>19.652561805609331</v>
      </c>
    </row>
    <row r="22" spans="1:17" ht="12" customHeight="1" x14ac:dyDescent="0.25">
      <c r="A22" s="87" t="s">
        <v>55</v>
      </c>
      <c r="B22" s="95"/>
      <c r="C22" s="95">
        <f>IF(RES_hh_fech_in!C22=0,0,RES_hh_fech_in!C22/RES_summary!C$21)</f>
        <v>28.536991753324568</v>
      </c>
      <c r="D22" s="95">
        <f>IF(RES_hh_fech_in!D22=0,0,RES_hh_fech_in!D22/RES_summary!D$21)</f>
        <v>27.463155608303008</v>
      </c>
      <c r="E22" s="95">
        <f>IF(RES_hh_fech_in!E22=0,0,RES_hh_fech_in!E22/RES_summary!E$21)</f>
        <v>26.465163318070715</v>
      </c>
      <c r="F22" s="95">
        <f>IF(RES_hh_fech_in!F22=0,0,RES_hh_fech_in!F22/RES_summary!F$21)</f>
        <v>26.135375528782191</v>
      </c>
      <c r="G22" s="95">
        <f>IF(RES_hh_fech_in!G22=0,0,RES_hh_fech_in!G22/RES_summary!G$21)</f>
        <v>27.484682811250682</v>
      </c>
      <c r="H22" s="95">
        <f>IF(RES_hh_fech_in!H22=0,0,RES_hh_fech_in!H22/RES_summary!H$21)</f>
        <v>23.826933096351144</v>
      </c>
      <c r="I22" s="95">
        <f>IF(RES_hh_fech_in!I22=0,0,RES_hh_fech_in!I22/RES_summary!I$21)</f>
        <v>26.230420910915182</v>
      </c>
      <c r="J22" s="95">
        <f>IF(RES_hh_fech_in!J22=0,0,RES_hh_fech_in!J22/RES_summary!J$21)</f>
        <v>23.770364415716365</v>
      </c>
      <c r="K22" s="95">
        <f>IF(RES_hh_fech_in!K22=0,0,RES_hh_fech_in!K22/RES_summary!K$21)</f>
        <v>24.50425211498953</v>
      </c>
      <c r="L22" s="95">
        <f>IF(RES_hh_fech_in!L22=0,0,RES_hh_fech_in!L22/RES_summary!L$21)</f>
        <v>17.402738933437558</v>
      </c>
      <c r="M22" s="95">
        <f>IF(RES_hh_fech_in!M22=0,0,RES_hh_fech_in!M22/RES_summary!M$21)</f>
        <v>21.61226369554236</v>
      </c>
      <c r="N22" s="95">
        <f>IF(RES_hh_fech_in!N22=0,0,RES_hh_fech_in!N22/RES_summary!N$21)</f>
        <v>0</v>
      </c>
      <c r="O22" s="95">
        <f>IF(RES_hh_fech_in!O22=0,0,RES_hh_fech_in!O22/RES_summary!O$21)</f>
        <v>0</v>
      </c>
      <c r="P22" s="95">
        <f>IF(RES_hh_fech_in!P22=0,0,RES_hh_fech_in!P22/RES_summary!P$21)</f>
        <v>0</v>
      </c>
      <c r="Q22" s="95">
        <f>IF(RES_hh_fech_in!Q22=0,0,RES_hh_fech_in!Q22/RES_summary!Q$21)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IF(RES_hh_fech_in!C23=0,0,RES_hh_fech_in!C23/RES_summary!C$21)</f>
        <v>0</v>
      </c>
      <c r="D23" s="95">
        <f>IF(RES_hh_fech_in!D23=0,0,RES_hh_fech_in!D23/RES_summary!D$21)</f>
        <v>0</v>
      </c>
      <c r="E23" s="95">
        <f>IF(RES_hh_fech_in!E23=0,0,RES_hh_fech_in!E23/RES_summary!E$21)</f>
        <v>0</v>
      </c>
      <c r="F23" s="95">
        <f>IF(RES_hh_fech_in!F23=0,0,RES_hh_fech_in!F23/RES_summary!F$21)</f>
        <v>0</v>
      </c>
      <c r="G23" s="95">
        <f>IF(RES_hh_fech_in!G23=0,0,RES_hh_fech_in!G23/RES_summary!G$21)</f>
        <v>0</v>
      </c>
      <c r="H23" s="95">
        <f>IF(RES_hh_fech_in!H23=0,0,RES_hh_fech_in!H23/RES_summary!H$21)</f>
        <v>0</v>
      </c>
      <c r="I23" s="95">
        <f>IF(RES_hh_fech_in!I23=0,0,RES_hh_fech_in!I23/RES_summary!I$21)</f>
        <v>0</v>
      </c>
      <c r="J23" s="95">
        <f>IF(RES_hh_fech_in!J23=0,0,RES_hh_fech_in!J23/RES_summary!J$21)</f>
        <v>0</v>
      </c>
      <c r="K23" s="95">
        <f>IF(RES_hh_fech_in!K23=0,0,RES_hh_fech_in!K23/RES_summary!K$21)</f>
        <v>0</v>
      </c>
      <c r="L23" s="95">
        <f>IF(RES_hh_fech_in!L23=0,0,RES_hh_fech_in!L23/RES_summary!L$21)</f>
        <v>0</v>
      </c>
      <c r="M23" s="95">
        <f>IF(RES_hh_fech_in!M23=0,0,RES_hh_fech_in!M23/RES_summary!M$21)</f>
        <v>0</v>
      </c>
      <c r="N23" s="95">
        <f>IF(RES_hh_fech_in!N23=0,0,RES_hh_fech_in!N23/RES_summary!N$21)</f>
        <v>0</v>
      </c>
      <c r="O23" s="95">
        <f>IF(RES_hh_fech_in!O23=0,0,RES_hh_fech_in!O23/RES_summary!O$21)</f>
        <v>0</v>
      </c>
      <c r="P23" s="95">
        <f>IF(RES_hh_fech_in!P23=0,0,RES_hh_fech_in!P23/RES_summary!P$21)</f>
        <v>0</v>
      </c>
      <c r="Q23" s="95">
        <f>IF(RES_hh_fech_in!Q23=0,0,RES_hh_fech_in!Q23/RES_summary!Q$21)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IF(RES_hh_fech_in!C24=0,0,RES_hh_fech_in!C24/RES_summary!C$21)</f>
        <v>14.08344168430356</v>
      </c>
      <c r="D24" s="95">
        <f>IF(RES_hh_fech_in!D24=0,0,RES_hh_fech_in!D24/RES_summary!D$21)</f>
        <v>0</v>
      </c>
      <c r="E24" s="95">
        <f>IF(RES_hh_fech_in!E24=0,0,RES_hh_fech_in!E24/RES_summary!E$21)</f>
        <v>0</v>
      </c>
      <c r="F24" s="95">
        <f>IF(RES_hh_fech_in!F24=0,0,RES_hh_fech_in!F24/RES_summary!F$21)</f>
        <v>12.982034482117214</v>
      </c>
      <c r="G24" s="95">
        <f>IF(RES_hh_fech_in!G24=0,0,RES_hh_fech_in!G24/RES_summary!G$21)</f>
        <v>12.913520907655412</v>
      </c>
      <c r="H24" s="95">
        <f>IF(RES_hh_fech_in!H24=0,0,RES_hh_fech_in!H24/RES_summary!H$21)</f>
        <v>12.762741536863393</v>
      </c>
      <c r="I24" s="95">
        <f>IF(RES_hh_fech_in!I24=0,0,RES_hh_fech_in!I24/RES_summary!I$21)</f>
        <v>12.591931473944912</v>
      </c>
      <c r="J24" s="95">
        <f>IF(RES_hh_fech_in!J24=0,0,RES_hh_fech_in!J24/RES_summary!J$21)</f>
        <v>0</v>
      </c>
      <c r="K24" s="95">
        <f>IF(RES_hh_fech_in!K24=0,0,RES_hh_fech_in!K24/RES_summary!K$21)</f>
        <v>12.469912469237732</v>
      </c>
      <c r="L24" s="95">
        <f>IF(RES_hh_fech_in!L24=0,0,RES_hh_fech_in!L24/RES_summary!L$21)</f>
        <v>8.8446936963196929</v>
      </c>
      <c r="M24" s="95">
        <f>IF(RES_hh_fech_in!M24=0,0,RES_hh_fech_in!M24/RES_summary!M$21)</f>
        <v>10.736427118253909</v>
      </c>
      <c r="N24" s="95">
        <f>IF(RES_hh_fech_in!N24=0,0,RES_hh_fech_in!N24/RES_summary!N$21)</f>
        <v>11.389381244640735</v>
      </c>
      <c r="O24" s="95">
        <f>IF(RES_hh_fech_in!O24=0,0,RES_hh_fech_in!O24/RES_summary!O$21)</f>
        <v>11.208557348062438</v>
      </c>
      <c r="P24" s="95">
        <f>IF(RES_hh_fech_in!P24=0,0,RES_hh_fech_in!P24/RES_summary!P$21)</f>
        <v>12.236356169069678</v>
      </c>
      <c r="Q24" s="95">
        <f>IF(RES_hh_fech_in!Q24=0,0,RES_hh_fech_in!Q24/RES_summary!Q$21)</f>
        <v>13.5122898904135</v>
      </c>
    </row>
    <row r="25" spans="1:17" ht="12" customHeight="1" x14ac:dyDescent="0.25">
      <c r="A25" s="51" t="s">
        <v>60</v>
      </c>
      <c r="B25" s="22"/>
      <c r="C25" s="22">
        <f>IF(RES_hh_fech_in!C25=0,0,RES_hh_fech_in!C25/RES_summary!C$21)</f>
        <v>19.763003202076916</v>
      </c>
      <c r="D25" s="22">
        <f>IF(RES_hh_fech_in!D25=0,0,RES_hh_fech_in!D25/RES_summary!D$21)</f>
        <v>18.525754190144742</v>
      </c>
      <c r="E25" s="22">
        <f>IF(RES_hh_fech_in!E25=0,0,RES_hh_fech_in!E25/RES_summary!E$21)</f>
        <v>18.220354731293888</v>
      </c>
      <c r="F25" s="22">
        <f>IF(RES_hh_fech_in!F25=0,0,RES_hh_fech_in!F25/RES_summary!F$21)</f>
        <v>17.779537080337366</v>
      </c>
      <c r="G25" s="22">
        <f>IF(RES_hh_fech_in!G25=0,0,RES_hh_fech_in!G25/RES_summary!G$21)</f>
        <v>17.72143534659255</v>
      </c>
      <c r="H25" s="22">
        <f>IF(RES_hh_fech_in!H25=0,0,RES_hh_fech_in!H25/RES_summary!H$21)</f>
        <v>18.857185006859705</v>
      </c>
      <c r="I25" s="22">
        <f>IF(RES_hh_fech_in!I25=0,0,RES_hh_fech_in!I25/RES_summary!I$21)</f>
        <v>18.767848034475779</v>
      </c>
      <c r="J25" s="22">
        <f>IF(RES_hh_fech_in!J25=0,0,RES_hh_fech_in!J25/RES_summary!J$21)</f>
        <v>18.698342350086008</v>
      </c>
      <c r="K25" s="22">
        <f>IF(RES_hh_fech_in!K25=0,0,RES_hh_fech_in!K25/RES_summary!K$21)</f>
        <v>17.911582610774978</v>
      </c>
      <c r="L25" s="22">
        <f>IF(RES_hh_fech_in!L25=0,0,RES_hh_fech_in!L25/RES_summary!L$21)</f>
        <v>12.875580027170788</v>
      </c>
      <c r="M25" s="22">
        <f>IF(RES_hh_fech_in!M25=0,0,RES_hh_fech_in!M25/RES_summary!M$21)</f>
        <v>15.486010732721763</v>
      </c>
      <c r="N25" s="22">
        <f>IF(RES_hh_fech_in!N25=0,0,RES_hh_fech_in!N25/RES_summary!N$21)</f>
        <v>16.799054720784607</v>
      </c>
      <c r="O25" s="22">
        <f>IF(RES_hh_fech_in!O25=0,0,RES_hh_fech_in!O25/RES_summary!O$21)</f>
        <v>17.200196912750918</v>
      </c>
      <c r="P25" s="22">
        <f>IF(RES_hh_fech_in!P25=0,0,RES_hh_fech_in!P25/RES_summary!P$21)</f>
        <v>19.087682427076086</v>
      </c>
      <c r="Q25" s="22">
        <f>IF(RES_hh_fech_in!Q25=0,0,RES_hh_fech_in!Q25/RES_summary!Q$21)</f>
        <v>19.132114685321334</v>
      </c>
    </row>
    <row r="26" spans="1:17" ht="12" customHeight="1" x14ac:dyDescent="0.25">
      <c r="A26" s="49" t="s">
        <v>59</v>
      </c>
      <c r="B26" s="18"/>
      <c r="C26" s="18">
        <f>IF(RES_hh_fech_in!C26=0,0,RES_hh_fech_in!C26/RES_summary!C$21)</f>
        <v>0</v>
      </c>
      <c r="D26" s="18">
        <f>IF(RES_hh_fech_in!D26=0,0,RES_hh_fech_in!D26/RES_summary!D$21)</f>
        <v>0</v>
      </c>
      <c r="E26" s="18">
        <f>IF(RES_hh_fech_in!E26=0,0,RES_hh_fech_in!E26/RES_summary!E$21)</f>
        <v>0</v>
      </c>
      <c r="F26" s="18">
        <f>IF(RES_hh_fech_in!F26=0,0,RES_hh_fech_in!F26/RES_summary!F$21)</f>
        <v>0</v>
      </c>
      <c r="G26" s="18">
        <f>IF(RES_hh_fech_in!G26=0,0,RES_hh_fech_in!G26/RES_summary!G$21)</f>
        <v>0</v>
      </c>
      <c r="H26" s="18">
        <f>IF(RES_hh_fech_in!H26=0,0,RES_hh_fech_in!H26/RES_summary!H$21)</f>
        <v>0</v>
      </c>
      <c r="I26" s="18">
        <f>IF(RES_hh_fech_in!I26=0,0,RES_hh_fech_in!I26/RES_summary!I$21)</f>
        <v>0</v>
      </c>
      <c r="J26" s="18">
        <f>IF(RES_hh_fech_in!J26=0,0,RES_hh_fech_in!J26/RES_summary!J$21)</f>
        <v>0</v>
      </c>
      <c r="K26" s="18">
        <f>IF(RES_hh_fech_in!K26=0,0,RES_hh_fech_in!K26/RES_summary!K$21)</f>
        <v>0</v>
      </c>
      <c r="L26" s="18">
        <f>IF(RES_hh_fech_in!L26=0,0,RES_hh_fech_in!L26/RES_summary!L$21)</f>
        <v>2.9884455317288827</v>
      </c>
      <c r="M26" s="18">
        <f>IF(RES_hh_fech_in!M26=0,0,RES_hh_fech_in!M26/RES_summary!M$21)</f>
        <v>2.9025195333615379</v>
      </c>
      <c r="N26" s="18">
        <f>IF(RES_hh_fech_in!N26=0,0,RES_hh_fech_in!N26/RES_summary!N$21)</f>
        <v>2.8595329690224425</v>
      </c>
      <c r="O26" s="18">
        <f>IF(RES_hh_fech_in!O26=0,0,RES_hh_fech_in!O26/RES_summary!O$21)</f>
        <v>3.1214470370429823</v>
      </c>
      <c r="P26" s="18">
        <f>IF(RES_hh_fech_in!P26=0,0,RES_hh_fech_in!P26/RES_summary!P$21)</f>
        <v>2.7447646550650298</v>
      </c>
      <c r="Q26" s="18">
        <f>IF(RES_hh_fech_in!Q26=0,0,RES_hh_fech_in!Q26/RES_summary!Q$21)</f>
        <v>2.7043159634837961</v>
      </c>
    </row>
    <row r="27" spans="1:17" ht="12.95" customHeight="1" x14ac:dyDescent="0.25">
      <c r="A27" s="89" t="s">
        <v>62</v>
      </c>
      <c r="B27" s="96"/>
      <c r="C27" s="96">
        <f>IF(RES_hh_fech_in!C27=0,0,RES_hh_fech_in!C27/RES_summary!C$21)</f>
        <v>7.1485075183828695</v>
      </c>
      <c r="D27" s="96">
        <f>IF(RES_hh_fech_in!D27=0,0,RES_hh_fech_in!D27/RES_summary!D$21)</f>
        <v>9.2360143297687145</v>
      </c>
      <c r="E27" s="96">
        <f>IF(RES_hh_fech_in!E27=0,0,RES_hh_fech_in!E27/RES_summary!E$21)</f>
        <v>8.965109342708006</v>
      </c>
      <c r="F27" s="96">
        <f>IF(RES_hh_fech_in!F27=0,0,RES_hh_fech_in!F27/RES_summary!F$21)</f>
        <v>8.5850200022649883</v>
      </c>
      <c r="G27" s="96">
        <f>IF(RES_hh_fech_in!G27=0,0,RES_hh_fech_in!G27/RES_summary!G$21)</f>
        <v>8.5095886122738023</v>
      </c>
      <c r="H27" s="96">
        <f>IF(RES_hh_fech_in!H27=0,0,RES_hh_fech_in!H27/RES_summary!H$21)</f>
        <v>8.7524936303825509</v>
      </c>
      <c r="I27" s="96">
        <f>IF(RES_hh_fech_in!I27=0,0,RES_hh_fech_in!I27/RES_summary!I$21)</f>
        <v>8.0452594026819693</v>
      </c>
      <c r="J27" s="96">
        <f>IF(RES_hh_fech_in!J27=0,0,RES_hh_fech_in!J27/RES_summary!J$21)</f>
        <v>8.6841246885735437</v>
      </c>
      <c r="K27" s="96">
        <f>IF(RES_hh_fech_in!K27=0,0,RES_hh_fech_in!K27/RES_summary!K$21)</f>
        <v>6.8358379634727759</v>
      </c>
      <c r="L27" s="96">
        <f>IF(RES_hh_fech_in!L27=0,0,RES_hh_fech_in!L27/RES_summary!L$21)</f>
        <v>6.6392919152357939</v>
      </c>
      <c r="M27" s="96">
        <f>IF(RES_hh_fech_in!M27=0,0,RES_hh_fech_in!M27/RES_summary!M$21)</f>
        <v>7.451736450625666</v>
      </c>
      <c r="N27" s="96">
        <f>IF(RES_hh_fech_in!N27=0,0,RES_hh_fech_in!N27/RES_summary!N$21)</f>
        <v>7.0961205328856254</v>
      </c>
      <c r="O27" s="96">
        <f>IF(RES_hh_fech_in!O27=0,0,RES_hh_fech_in!O27/RES_summary!O$21)</f>
        <v>7.9093980188521265</v>
      </c>
      <c r="P27" s="96">
        <f>IF(RES_hh_fech_in!P27=0,0,RES_hh_fech_in!P27/RES_summary!P$21)</f>
        <v>8.1937378843325135</v>
      </c>
      <c r="Q27" s="96">
        <f>IF(RES_hh_fech_in!Q27=0,0,RES_hh_fech_in!Q27/RES_summary!Q$21)</f>
        <v>7.888982918649794</v>
      </c>
    </row>
    <row r="28" spans="1:17" ht="12" customHeight="1" x14ac:dyDescent="0.25">
      <c r="A28" s="87" t="s">
        <v>58</v>
      </c>
      <c r="B28" s="95"/>
      <c r="C28" s="95">
        <f>IF(RES_hh_fech_in!C28=0,0,RES_hh_fech_in!C28/RES_summary!C$21)</f>
        <v>0</v>
      </c>
      <c r="D28" s="95">
        <f>IF(RES_hh_fech_in!D28=0,0,RES_hh_fech_in!D28/RES_summary!D$21)</f>
        <v>0</v>
      </c>
      <c r="E28" s="95">
        <f>IF(RES_hh_fech_in!E28=0,0,RES_hh_fech_in!E28/RES_summary!E$21)</f>
        <v>0</v>
      </c>
      <c r="F28" s="95">
        <f>IF(RES_hh_fech_in!F28=0,0,RES_hh_fech_in!F28/RES_summary!F$21)</f>
        <v>0</v>
      </c>
      <c r="G28" s="95">
        <f>IF(RES_hh_fech_in!G28=0,0,RES_hh_fech_in!G28/RES_summary!G$21)</f>
        <v>0</v>
      </c>
      <c r="H28" s="95">
        <f>IF(RES_hh_fech_in!H28=0,0,RES_hh_fech_in!H28/RES_summary!H$21)</f>
        <v>0</v>
      </c>
      <c r="I28" s="95">
        <f>IF(RES_hh_fech_in!I28=0,0,RES_hh_fech_in!I28/RES_summary!I$21)</f>
        <v>0</v>
      </c>
      <c r="J28" s="95">
        <f>IF(RES_hh_fech_in!J28=0,0,RES_hh_fech_in!J28/RES_summary!J$21)</f>
        <v>0</v>
      </c>
      <c r="K28" s="95">
        <f>IF(RES_hh_fech_in!K28=0,0,RES_hh_fech_in!K28/RES_summary!K$21)</f>
        <v>0</v>
      </c>
      <c r="L28" s="95">
        <f>IF(RES_hh_fech_in!L28=0,0,RES_hh_fech_in!L28/RES_summary!L$21)</f>
        <v>0</v>
      </c>
      <c r="M28" s="95">
        <f>IF(RES_hh_fech_in!M28=0,0,RES_hh_fech_in!M28/RES_summary!M$21)</f>
        <v>0</v>
      </c>
      <c r="N28" s="95">
        <f>IF(RES_hh_fech_in!N28=0,0,RES_hh_fech_in!N28/RES_summary!N$21)</f>
        <v>0</v>
      </c>
      <c r="O28" s="95">
        <f>IF(RES_hh_fech_in!O28=0,0,RES_hh_fech_in!O28/RES_summary!O$21)</f>
        <v>0</v>
      </c>
      <c r="P28" s="95">
        <f>IF(RES_hh_fech_in!P28=0,0,RES_hh_fech_in!P28/RES_summary!P$21)</f>
        <v>0</v>
      </c>
      <c r="Q28" s="95">
        <f>IF(RES_hh_fech_in!Q28=0,0,RES_hh_fech_in!Q28/RES_summary!Q$21)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IF(RES_hh_fech_in!C29=0,0,RES_hh_fech_in!C29/RES_summary!C$21)</f>
        <v>0</v>
      </c>
      <c r="D29" s="95">
        <f>IF(RES_hh_fech_in!D29=0,0,RES_hh_fech_in!D29/RES_summary!D$21)</f>
        <v>0</v>
      </c>
      <c r="E29" s="95">
        <f>IF(RES_hh_fech_in!E29=0,0,RES_hh_fech_in!E29/RES_summary!E$21)</f>
        <v>0</v>
      </c>
      <c r="F29" s="95">
        <f>IF(RES_hh_fech_in!F29=0,0,RES_hh_fech_in!F29/RES_summary!F$21)</f>
        <v>0</v>
      </c>
      <c r="G29" s="95">
        <f>IF(RES_hh_fech_in!G29=0,0,RES_hh_fech_in!G29/RES_summary!G$21)</f>
        <v>0</v>
      </c>
      <c r="H29" s="95">
        <f>IF(RES_hh_fech_in!H29=0,0,RES_hh_fech_in!H29/RES_summary!H$21)</f>
        <v>0</v>
      </c>
      <c r="I29" s="95">
        <f>IF(RES_hh_fech_in!I29=0,0,RES_hh_fech_in!I29/RES_summary!I$21)</f>
        <v>0</v>
      </c>
      <c r="J29" s="95">
        <f>IF(RES_hh_fech_in!J29=0,0,RES_hh_fech_in!J29/RES_summary!J$21)</f>
        <v>0</v>
      </c>
      <c r="K29" s="95">
        <f>IF(RES_hh_fech_in!K29=0,0,RES_hh_fech_in!K29/RES_summary!K$21)</f>
        <v>0</v>
      </c>
      <c r="L29" s="95">
        <f>IF(RES_hh_fech_in!L29=0,0,RES_hh_fech_in!L29/RES_summary!L$21)</f>
        <v>0</v>
      </c>
      <c r="M29" s="95">
        <f>IF(RES_hh_fech_in!M29=0,0,RES_hh_fech_in!M29/RES_summary!M$21)</f>
        <v>0</v>
      </c>
      <c r="N29" s="95">
        <f>IF(RES_hh_fech_in!N29=0,0,RES_hh_fech_in!N29/RES_summary!N$21)</f>
        <v>0</v>
      </c>
      <c r="O29" s="95">
        <f>IF(RES_hh_fech_in!O29=0,0,RES_hh_fech_in!O29/RES_summary!O$21)</f>
        <v>0</v>
      </c>
      <c r="P29" s="95">
        <f>IF(RES_hh_fech_in!P29=0,0,RES_hh_fech_in!P29/RES_summary!P$21)</f>
        <v>0</v>
      </c>
      <c r="Q29" s="95">
        <f>IF(RES_hh_fech_in!Q29=0,0,RES_hh_fech_in!Q29/RES_summary!Q$21)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IF(RES_hh_fech_in!C30=0,0,RES_hh_fech_in!C30/RES_summary!C$21)</f>
        <v>0</v>
      </c>
      <c r="D30" s="95">
        <f>IF(RES_hh_fech_in!D30=0,0,RES_hh_fech_in!D30/RES_summary!D$21)</f>
        <v>10.439823078222076</v>
      </c>
      <c r="E30" s="95">
        <f>IF(RES_hh_fech_in!E30=0,0,RES_hh_fech_in!E30/RES_summary!E$21)</f>
        <v>10.485706267664428</v>
      </c>
      <c r="F30" s="95">
        <f>IF(RES_hh_fech_in!F30=0,0,RES_hh_fech_in!F30/RES_summary!F$21)</f>
        <v>10.423559113213626</v>
      </c>
      <c r="G30" s="95">
        <f>IF(RES_hh_fech_in!G30=0,0,RES_hh_fech_in!G30/RES_summary!G$21)</f>
        <v>10.144760291412018</v>
      </c>
      <c r="H30" s="95">
        <f>IF(RES_hh_fech_in!H30=0,0,RES_hh_fech_in!H30/RES_summary!H$21)</f>
        <v>9.9867609107314887</v>
      </c>
      <c r="I30" s="95">
        <f>IF(RES_hh_fech_in!I30=0,0,RES_hh_fech_in!I30/RES_summary!I$21)</f>
        <v>9.6835853489408876</v>
      </c>
      <c r="J30" s="95">
        <f>IF(RES_hh_fech_in!J30=0,0,RES_hh_fech_in!J30/RES_summary!J$21)</f>
        <v>9.5156032287671657</v>
      </c>
      <c r="K30" s="95">
        <f>IF(RES_hh_fech_in!K30=0,0,RES_hh_fech_in!K30/RES_summary!K$21)</f>
        <v>9.2924763162220891</v>
      </c>
      <c r="L30" s="95">
        <f>IF(RES_hh_fech_in!L30=0,0,RES_hh_fech_in!L30/RES_summary!L$21)</f>
        <v>9.1933782976705576</v>
      </c>
      <c r="M30" s="95">
        <f>IF(RES_hh_fech_in!M30=0,0,RES_hh_fech_in!M30/RES_summary!M$21)</f>
        <v>9.216068235117179</v>
      </c>
      <c r="N30" s="95">
        <f>IF(RES_hh_fech_in!N30=0,0,RES_hh_fech_in!N30/RES_summary!N$21)</f>
        <v>8.7775563412482072</v>
      </c>
      <c r="O30" s="95">
        <f>IF(RES_hh_fech_in!O30=0,0,RES_hh_fech_in!O30/RES_summary!O$21)</f>
        <v>8.5901888314767163</v>
      </c>
      <c r="P30" s="95">
        <f>IF(RES_hh_fech_in!P30=0,0,RES_hh_fech_in!P30/RES_summary!P$21)</f>
        <v>8.825427552237862</v>
      </c>
      <c r="Q30" s="95">
        <f>IF(RES_hh_fech_in!Q30=0,0,RES_hh_fech_in!Q30/RES_summary!Q$21)</f>
        <v>8.8541438619648041</v>
      </c>
    </row>
    <row r="31" spans="1:17" ht="12" customHeight="1" x14ac:dyDescent="0.25">
      <c r="A31" s="87" t="s">
        <v>55</v>
      </c>
      <c r="B31" s="95"/>
      <c r="C31" s="95">
        <f>IF(RES_hh_fech_in!C31=0,0,RES_hh_fech_in!C31/RES_summary!C$21)</f>
        <v>0</v>
      </c>
      <c r="D31" s="95">
        <f>IF(RES_hh_fech_in!D31=0,0,RES_hh_fech_in!D31/RES_summary!D$21)</f>
        <v>0</v>
      </c>
      <c r="E31" s="95">
        <f>IF(RES_hh_fech_in!E31=0,0,RES_hh_fech_in!E31/RES_summary!E$21)</f>
        <v>0</v>
      </c>
      <c r="F31" s="95">
        <f>IF(RES_hh_fech_in!F31=0,0,RES_hh_fech_in!F31/RES_summary!F$21)</f>
        <v>0</v>
      </c>
      <c r="G31" s="95">
        <f>IF(RES_hh_fech_in!G31=0,0,RES_hh_fech_in!G31/RES_summary!G$21)</f>
        <v>0</v>
      </c>
      <c r="H31" s="95">
        <f>IF(RES_hh_fech_in!H31=0,0,RES_hh_fech_in!H31/RES_summary!H$21)</f>
        <v>0</v>
      </c>
      <c r="I31" s="95">
        <f>IF(RES_hh_fech_in!I31=0,0,RES_hh_fech_in!I31/RES_summary!I$21)</f>
        <v>0</v>
      </c>
      <c r="J31" s="95">
        <f>IF(RES_hh_fech_in!J31=0,0,RES_hh_fech_in!J31/RES_summary!J$21)</f>
        <v>0</v>
      </c>
      <c r="K31" s="95">
        <f>IF(RES_hh_fech_in!K31=0,0,RES_hh_fech_in!K31/RES_summary!K$21)</f>
        <v>0</v>
      </c>
      <c r="L31" s="95">
        <f>IF(RES_hh_fech_in!L31=0,0,RES_hh_fech_in!L31/RES_summary!L$21)</f>
        <v>0</v>
      </c>
      <c r="M31" s="95">
        <f>IF(RES_hh_fech_in!M31=0,0,RES_hh_fech_in!M31/RES_summary!M$21)</f>
        <v>0</v>
      </c>
      <c r="N31" s="95">
        <f>IF(RES_hh_fech_in!N31=0,0,RES_hh_fech_in!N31/RES_summary!N$21)</f>
        <v>0</v>
      </c>
      <c r="O31" s="95">
        <f>IF(RES_hh_fech_in!O31=0,0,RES_hh_fech_in!O31/RES_summary!O$21)</f>
        <v>0</v>
      </c>
      <c r="P31" s="95">
        <f>IF(RES_hh_fech_in!P31=0,0,RES_hh_fech_in!P31/RES_summary!P$21)</f>
        <v>0</v>
      </c>
      <c r="Q31" s="95">
        <f>IF(RES_hh_fech_in!Q31=0,0,RES_hh_fech_in!Q31/RES_summary!Q$21)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IF(RES_hh_fech_in!C32=0,0,RES_hh_fech_in!C32/RES_summary!C$21)</f>
        <v>7.1485075183828695</v>
      </c>
      <c r="D32" s="18">
        <f>IF(RES_hh_fech_in!D32=0,0,RES_hh_fech_in!D32/RES_summary!D$21)</f>
        <v>7.0900631068118853</v>
      </c>
      <c r="E32" s="18">
        <f>IF(RES_hh_fech_in!E32=0,0,RES_hh_fech_in!E32/RES_summary!E$21)</f>
        <v>7.1392999534300454</v>
      </c>
      <c r="F32" s="18">
        <f>IF(RES_hh_fech_in!F32=0,0,RES_hh_fech_in!F32/RES_summary!F$21)</f>
        <v>6.9056626913607397</v>
      </c>
      <c r="G32" s="18">
        <f>IF(RES_hh_fech_in!G32=0,0,RES_hh_fech_in!G32/RES_summary!G$21)</f>
        <v>6.7477226217325983</v>
      </c>
      <c r="H32" s="18">
        <f>IF(RES_hh_fech_in!H32=0,0,RES_hh_fech_in!H32/RES_summary!H$21)</f>
        <v>6.7691603769363384</v>
      </c>
      <c r="I32" s="18">
        <f>IF(RES_hh_fech_in!I32=0,0,RES_hh_fech_in!I32/RES_summary!I$21)</f>
        <v>6.786140373376468</v>
      </c>
      <c r="J32" s="18">
        <f>IF(RES_hh_fech_in!J32=0,0,RES_hh_fech_in!J32/RES_summary!J$21)</f>
        <v>6.504074976780724</v>
      </c>
      <c r="K32" s="18">
        <f>IF(RES_hh_fech_in!K32=0,0,RES_hh_fech_in!K32/RES_summary!K$21)</f>
        <v>6.4100076176385681</v>
      </c>
      <c r="L32" s="18">
        <f>IF(RES_hh_fech_in!L32=0,0,RES_hh_fech_in!L32/RES_summary!L$21)</f>
        <v>6.1923040341011868</v>
      </c>
      <c r="M32" s="18">
        <f>IF(RES_hh_fech_in!M32=0,0,RES_hh_fech_in!M32/RES_summary!M$21)</f>
        <v>6.2426329212890641</v>
      </c>
      <c r="N32" s="18">
        <f>IF(RES_hh_fech_in!N32=0,0,RES_hh_fech_in!N32/RES_summary!N$21)</f>
        <v>6.3867256701433099</v>
      </c>
      <c r="O32" s="18">
        <f>IF(RES_hh_fech_in!O32=0,0,RES_hh_fech_in!O32/RES_summary!O$21)</f>
        <v>6.6162494232679876</v>
      </c>
      <c r="P32" s="18">
        <f>IF(RES_hh_fech_in!P32=0,0,RES_hh_fech_in!P32/RES_summary!P$21)</f>
        <v>6.6246704405496972</v>
      </c>
      <c r="Q32" s="18">
        <f>IF(RES_hh_fech_in!Q32=0,0,RES_hh_fech_in!Q32/RES_summary!Q$21)</f>
        <v>6.9825304275542841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6" tint="0.79998168889431442"/>
    <pageSetUpPr fitToPage="1"/>
  </sheetPr>
  <dimension ref="A1:S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9" ht="25.5" customHeight="1" x14ac:dyDescent="0.25">
      <c r="A1" s="108" t="s">
        <v>244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9" s="28" customFormat="1" ht="12" customHeight="1" x14ac:dyDescent="0.25"/>
    <row r="3" spans="1:19" ht="12.95" customHeight="1" x14ac:dyDescent="0.25">
      <c r="A3" s="94" t="s">
        <v>126</v>
      </c>
      <c r="B3" s="100"/>
      <c r="C3" s="100">
        <f>IF(RES_hh_tesh_in!C3=0,0,RES_hh_tesh_in!C3/RES_summary!C$21)</f>
        <v>132.67418193202946</v>
      </c>
      <c r="D3" s="100">
        <f>IF(RES_hh_tesh_in!D3=0,0,RES_hh_tesh_in!D3/RES_summary!D$21)</f>
        <v>129.59147070374138</v>
      </c>
      <c r="E3" s="100">
        <f>IF(RES_hh_tesh_in!E3=0,0,RES_hh_tesh_in!E3/RES_summary!E$21)</f>
        <v>120.5406075976064</v>
      </c>
      <c r="F3" s="100">
        <f>IF(RES_hh_tesh_in!F3=0,0,RES_hh_tesh_in!F3/RES_summary!F$21)</f>
        <v>110.08819751244377</v>
      </c>
      <c r="G3" s="100">
        <f>IF(RES_hh_tesh_in!G3=0,0,RES_hh_tesh_in!G3/RES_summary!G$21)</f>
        <v>104.24248293226682</v>
      </c>
      <c r="H3" s="100">
        <f>IF(RES_hh_tesh_in!H3=0,0,RES_hh_tesh_in!H3/RES_summary!H$21)</f>
        <v>92.331498440874284</v>
      </c>
      <c r="I3" s="100">
        <f>IF(RES_hh_tesh_in!I3=0,0,RES_hh_tesh_in!I3/RES_summary!I$21)</f>
        <v>79.681930070380744</v>
      </c>
      <c r="J3" s="100">
        <f>IF(RES_hh_tesh_in!J3=0,0,RES_hh_tesh_in!J3/RES_summary!J$21)</f>
        <v>81.956934724720625</v>
      </c>
      <c r="K3" s="100">
        <f>IF(RES_hh_tesh_in!K3=0,0,RES_hh_tesh_in!K3/RES_summary!K$21)</f>
        <v>81.870194014897464</v>
      </c>
      <c r="L3" s="100">
        <f>IF(RES_hh_tesh_in!L3=0,0,RES_hh_tesh_in!L3/RES_summary!L$21)</f>
        <v>80.274665274387047</v>
      </c>
      <c r="M3" s="100">
        <f>IF(RES_hh_tesh_in!M3=0,0,RES_hh_tesh_in!M3/RES_summary!M$21)</f>
        <v>75.823219974101335</v>
      </c>
      <c r="N3" s="100">
        <f>IF(RES_hh_tesh_in!N3=0,0,RES_hh_tesh_in!N3/RES_summary!N$21)</f>
        <v>75.034692050193769</v>
      </c>
      <c r="O3" s="100">
        <f>IF(RES_hh_tesh_in!O3=0,0,RES_hh_tesh_in!O3/RES_summary!O$21)</f>
        <v>80.450941163449542</v>
      </c>
      <c r="P3" s="100">
        <f>IF(RES_hh_tesh_in!P3=0,0,RES_hh_tesh_in!P3/RES_summary!P$21)</f>
        <v>71.337551798752912</v>
      </c>
      <c r="Q3" s="100">
        <f>IF(RES_hh_tesh_in!Q3=0,0,RES_hh_tesh_in!Q3/RES_summary!Q$21)</f>
        <v>71.995450723212372</v>
      </c>
      <c r="S3" s="28"/>
    </row>
    <row r="4" spans="1:19" ht="12.95" customHeight="1" x14ac:dyDescent="0.25">
      <c r="A4" s="89" t="s">
        <v>65</v>
      </c>
      <c r="B4" s="96"/>
      <c r="C4" s="96">
        <f>IF(RES_hh_tesh_in!C4=0,0,RES_hh_tesh_in!C4/RES_summary!C$21)</f>
        <v>115.99228814834738</v>
      </c>
      <c r="D4" s="96">
        <f>IF(RES_hh_tesh_in!D4=0,0,RES_hh_tesh_in!D4/RES_summary!D$21)</f>
        <v>112.81517847360598</v>
      </c>
      <c r="E4" s="96">
        <f>IF(RES_hh_tesh_in!E4=0,0,RES_hh_tesh_in!E4/RES_summary!E$21)</f>
        <v>104.54609626386538</v>
      </c>
      <c r="F4" s="96">
        <f>IF(RES_hh_tesh_in!F4=0,0,RES_hh_tesh_in!F4/RES_summary!F$21)</f>
        <v>93.673256436215254</v>
      </c>
      <c r="G4" s="96">
        <f>IF(RES_hh_tesh_in!G4=0,0,RES_hh_tesh_in!G4/RES_summary!G$21)</f>
        <v>88.525184907888786</v>
      </c>
      <c r="H4" s="96">
        <f>IF(RES_hh_tesh_in!H4=0,0,RES_hh_tesh_in!H4/RES_summary!H$21)</f>
        <v>75.884278674625619</v>
      </c>
      <c r="I4" s="96">
        <f>IF(RES_hh_tesh_in!I4=0,0,RES_hh_tesh_in!I4/RES_summary!I$21)</f>
        <v>63.204531665742259</v>
      </c>
      <c r="J4" s="96">
        <f>IF(RES_hh_tesh_in!J4=0,0,RES_hh_tesh_in!J4/RES_summary!J$21)</f>
        <v>65.469609042263258</v>
      </c>
      <c r="K4" s="96">
        <f>IF(RES_hh_tesh_in!K4=0,0,RES_hh_tesh_in!K4/RES_summary!K$21)</f>
        <v>65.777594791356506</v>
      </c>
      <c r="L4" s="96">
        <f>IF(RES_hh_tesh_in!L4=0,0,RES_hh_tesh_in!L4/RES_summary!L$21)</f>
        <v>64.019502304575767</v>
      </c>
      <c r="M4" s="96">
        <f>IF(RES_hh_tesh_in!M4=0,0,RES_hh_tesh_in!M4/RES_summary!M$21)</f>
        <v>60.33146073743692</v>
      </c>
      <c r="N4" s="96">
        <f>IF(RES_hh_tesh_in!N4=0,0,RES_hh_tesh_in!N4/RES_summary!N$21)</f>
        <v>59.04870982505534</v>
      </c>
      <c r="O4" s="96">
        <f>IF(RES_hh_tesh_in!O4=0,0,RES_hh_tesh_in!O4/RES_summary!O$21)</f>
        <v>65.25249216416664</v>
      </c>
      <c r="P4" s="96">
        <f>IF(RES_hh_tesh_in!P4=0,0,RES_hh_tesh_in!P4/RES_summary!P$21)</f>
        <v>54.093165370788704</v>
      </c>
      <c r="Q4" s="96">
        <f>IF(RES_hh_tesh_in!Q4=0,0,RES_hh_tesh_in!Q4/RES_summary!Q$21)</f>
        <v>52.534111270798995</v>
      </c>
      <c r="S4" s="28"/>
    </row>
    <row r="5" spans="1:19" ht="12" customHeight="1" x14ac:dyDescent="0.25">
      <c r="A5" s="87" t="s">
        <v>58</v>
      </c>
      <c r="B5" s="95"/>
      <c r="C5" s="95">
        <f>IF(RES_hh_tesh_in!C5=0,0,RES_hh_tesh_in!C5/RES_summary!C$21)</f>
        <v>112.13297979021748</v>
      </c>
      <c r="D5" s="95">
        <f>IF(RES_hh_tesh_in!D5=0,0,RES_hh_tesh_in!D5/RES_summary!D$21)</f>
        <v>127.4218926061131</v>
      </c>
      <c r="E5" s="95">
        <f>IF(RES_hh_tesh_in!E5=0,0,RES_hh_tesh_in!E5/RES_summary!E$21)</f>
        <v>81.759036156578418</v>
      </c>
      <c r="F5" s="95">
        <f>IF(RES_hh_tesh_in!F5=0,0,RES_hh_tesh_in!F5/RES_summary!F$21)</f>
        <v>101.90327787270937</v>
      </c>
      <c r="G5" s="95">
        <f>IF(RES_hh_tesh_in!G5=0,0,RES_hh_tesh_in!G5/RES_summary!G$21)</f>
        <v>0</v>
      </c>
      <c r="H5" s="95">
        <f>IF(RES_hh_tesh_in!H5=0,0,RES_hh_tesh_in!H5/RES_summary!H$21)</f>
        <v>67.980880423077195</v>
      </c>
      <c r="I5" s="95">
        <f>IF(RES_hh_tesh_in!I5=0,0,RES_hh_tesh_in!I5/RES_summary!I$21)</f>
        <v>60.571003988592473</v>
      </c>
      <c r="J5" s="95">
        <f>IF(RES_hh_tesh_in!J5=0,0,RES_hh_tesh_in!J5/RES_summary!J$21)</f>
        <v>91.846735144344748</v>
      </c>
      <c r="K5" s="95">
        <f>IF(RES_hh_tesh_in!K5=0,0,RES_hh_tesh_in!K5/RES_summary!K$21)</f>
        <v>61.605067165057761</v>
      </c>
      <c r="L5" s="95">
        <f>IF(RES_hh_tesh_in!L5=0,0,RES_hh_tesh_in!L5/RES_summary!L$21)</f>
        <v>61.330807901840934</v>
      </c>
      <c r="M5" s="95">
        <f>IF(RES_hh_tesh_in!M5=0,0,RES_hh_tesh_in!M5/RES_summary!M$21)</f>
        <v>53.686375903930021</v>
      </c>
      <c r="N5" s="95">
        <f>IF(RES_hh_tesh_in!N5=0,0,RES_hh_tesh_in!N5/RES_summary!N$21)</f>
        <v>0</v>
      </c>
      <c r="O5" s="95">
        <f>IF(RES_hh_tesh_in!O5=0,0,RES_hh_tesh_in!O5/RES_summary!O$21)</f>
        <v>0</v>
      </c>
      <c r="P5" s="95">
        <f>IF(RES_hh_tesh_in!P5=0,0,RES_hh_tesh_in!P5/RES_summary!P$21)</f>
        <v>0</v>
      </c>
      <c r="Q5" s="95">
        <f>IF(RES_hh_tesh_in!Q5=0,0,RES_hh_tesh_in!Q5/RES_summary!Q$21)</f>
        <v>0</v>
      </c>
      <c r="S5" s="28"/>
    </row>
    <row r="6" spans="1:19" ht="12" customHeight="1" x14ac:dyDescent="0.25">
      <c r="A6" s="87" t="s">
        <v>84</v>
      </c>
      <c r="B6" s="95"/>
      <c r="C6" s="95">
        <f>IF(RES_hh_tesh_in!C6=0,0,RES_hh_tesh_in!C6/RES_summary!C$21)</f>
        <v>0</v>
      </c>
      <c r="D6" s="95">
        <f>IF(RES_hh_tesh_in!D6=0,0,RES_hh_tesh_in!D6/RES_summary!D$21)</f>
        <v>0</v>
      </c>
      <c r="E6" s="95">
        <f>IF(RES_hh_tesh_in!E6=0,0,RES_hh_tesh_in!E6/RES_summary!E$21)</f>
        <v>0</v>
      </c>
      <c r="F6" s="95">
        <f>IF(RES_hh_tesh_in!F6=0,0,RES_hh_tesh_in!F6/RES_summary!F$21)</f>
        <v>0</v>
      </c>
      <c r="G6" s="95">
        <f>IF(RES_hh_tesh_in!G6=0,0,RES_hh_tesh_in!G6/RES_summary!G$21)</f>
        <v>0</v>
      </c>
      <c r="H6" s="95">
        <f>IF(RES_hh_tesh_in!H6=0,0,RES_hh_tesh_in!H6/RES_summary!H$21)</f>
        <v>0</v>
      </c>
      <c r="I6" s="95">
        <f>IF(RES_hh_tesh_in!I6=0,0,RES_hh_tesh_in!I6/RES_summary!I$21)</f>
        <v>0</v>
      </c>
      <c r="J6" s="95">
        <f>IF(RES_hh_tesh_in!J6=0,0,RES_hh_tesh_in!J6/RES_summary!J$21)</f>
        <v>0</v>
      </c>
      <c r="K6" s="95">
        <f>IF(RES_hh_tesh_in!K6=0,0,RES_hh_tesh_in!K6/RES_summary!K$21)</f>
        <v>0</v>
      </c>
      <c r="L6" s="95">
        <f>IF(RES_hh_tesh_in!L6=0,0,RES_hh_tesh_in!L6/RES_summary!L$21)</f>
        <v>0</v>
      </c>
      <c r="M6" s="95">
        <f>IF(RES_hh_tesh_in!M6=0,0,RES_hh_tesh_in!M6/RES_summary!M$21)</f>
        <v>0</v>
      </c>
      <c r="N6" s="95">
        <f>IF(RES_hh_tesh_in!N6=0,0,RES_hh_tesh_in!N6/RES_summary!N$21)</f>
        <v>0</v>
      </c>
      <c r="O6" s="95">
        <f>IF(RES_hh_tesh_in!O6=0,0,RES_hh_tesh_in!O6/RES_summary!O$21)</f>
        <v>0</v>
      </c>
      <c r="P6" s="95">
        <f>IF(RES_hh_tesh_in!P6=0,0,RES_hh_tesh_in!P6/RES_summary!P$21)</f>
        <v>0</v>
      </c>
      <c r="Q6" s="95">
        <f>IF(RES_hh_tesh_in!Q6=0,0,RES_hh_tesh_in!Q6/RES_summary!Q$21)</f>
        <v>0</v>
      </c>
      <c r="S6" s="28"/>
    </row>
    <row r="7" spans="1:19" ht="12" customHeight="1" x14ac:dyDescent="0.25">
      <c r="A7" s="87" t="s">
        <v>110</v>
      </c>
      <c r="B7" s="95"/>
      <c r="C7" s="95">
        <f>IF(RES_hh_tesh_in!C7=0,0,RES_hh_tesh_in!C7/RES_summary!C$21)</f>
        <v>0</v>
      </c>
      <c r="D7" s="95">
        <f>IF(RES_hh_tesh_in!D7=0,0,RES_hh_tesh_in!D7/RES_summary!D$21)</f>
        <v>0</v>
      </c>
      <c r="E7" s="95">
        <f>IF(RES_hh_tesh_in!E7=0,0,RES_hh_tesh_in!E7/RES_summary!E$21)</f>
        <v>0</v>
      </c>
      <c r="F7" s="95">
        <f>IF(RES_hh_tesh_in!F7=0,0,RES_hh_tesh_in!F7/RES_summary!F$21)</f>
        <v>0</v>
      </c>
      <c r="G7" s="95">
        <f>IF(RES_hh_tesh_in!G7=0,0,RES_hh_tesh_in!G7/RES_summary!G$21)</f>
        <v>0</v>
      </c>
      <c r="H7" s="95">
        <f>IF(RES_hh_tesh_in!H7=0,0,RES_hh_tesh_in!H7/RES_summary!H$21)</f>
        <v>0</v>
      </c>
      <c r="I7" s="95">
        <f>IF(RES_hh_tesh_in!I7=0,0,RES_hh_tesh_in!I7/RES_summary!I$21)</f>
        <v>0</v>
      </c>
      <c r="J7" s="95">
        <f>IF(RES_hh_tesh_in!J7=0,0,RES_hh_tesh_in!J7/RES_summary!J$21)</f>
        <v>0</v>
      </c>
      <c r="K7" s="95">
        <f>IF(RES_hh_tesh_in!K7=0,0,RES_hh_tesh_in!K7/RES_summary!K$21)</f>
        <v>0</v>
      </c>
      <c r="L7" s="95">
        <f>IF(RES_hh_tesh_in!L7=0,0,RES_hh_tesh_in!L7/RES_summary!L$21)</f>
        <v>0</v>
      </c>
      <c r="M7" s="95">
        <f>IF(RES_hh_tesh_in!M7=0,0,RES_hh_tesh_in!M7/RES_summary!M$21)</f>
        <v>0</v>
      </c>
      <c r="N7" s="95">
        <f>IF(RES_hh_tesh_in!N7=0,0,RES_hh_tesh_in!N7/RES_summary!N$21)</f>
        <v>0</v>
      </c>
      <c r="O7" s="95">
        <f>IF(RES_hh_tesh_in!O7=0,0,RES_hh_tesh_in!O7/RES_summary!O$21)</f>
        <v>0</v>
      </c>
      <c r="P7" s="95">
        <f>IF(RES_hh_tesh_in!P7=0,0,RES_hh_tesh_in!P7/RES_summary!P$21)</f>
        <v>0</v>
      </c>
      <c r="Q7" s="95">
        <f>IF(RES_hh_tesh_in!Q7=0,0,RES_hh_tesh_in!Q7/RES_summary!Q$21)</f>
        <v>0</v>
      </c>
      <c r="S7" s="28"/>
    </row>
    <row r="8" spans="1:19" ht="12" customHeight="1" x14ac:dyDescent="0.25">
      <c r="A8" s="87" t="s">
        <v>109</v>
      </c>
      <c r="B8" s="95"/>
      <c r="C8" s="95">
        <f>IF(RES_hh_tesh_in!C8=0,0,RES_hh_tesh_in!C8/RES_summary!C$21)</f>
        <v>0</v>
      </c>
      <c r="D8" s="95">
        <f>IF(RES_hh_tesh_in!D8=0,0,RES_hh_tesh_in!D8/RES_summary!D$21)</f>
        <v>106.89502636050696</v>
      </c>
      <c r="E8" s="95">
        <f>IF(RES_hh_tesh_in!E8=0,0,RES_hh_tesh_in!E8/RES_summary!E$21)</f>
        <v>102.27790811582888</v>
      </c>
      <c r="F8" s="95">
        <f>IF(RES_hh_tesh_in!F8=0,0,RES_hh_tesh_in!F8/RES_summary!F$21)</f>
        <v>91.224669038194676</v>
      </c>
      <c r="G8" s="95">
        <f>IF(RES_hh_tesh_in!G8=0,0,RES_hh_tesh_in!G8/RES_summary!G$21)</f>
        <v>87.505466085551376</v>
      </c>
      <c r="H8" s="95">
        <f>IF(RES_hh_tesh_in!H8=0,0,RES_hh_tesh_in!H8/RES_summary!H$21)</f>
        <v>74.484120523498774</v>
      </c>
      <c r="I8" s="95">
        <f>IF(RES_hh_tesh_in!I8=0,0,RES_hh_tesh_in!I8/RES_summary!I$21)</f>
        <v>60.737531548712894</v>
      </c>
      <c r="J8" s="95">
        <f>IF(RES_hh_tesh_in!J8=0,0,RES_hh_tesh_in!J8/RES_summary!J$21)</f>
        <v>62.611041009581946</v>
      </c>
      <c r="K8" s="95">
        <f>IF(RES_hh_tesh_in!K8=0,0,RES_hh_tesh_in!K8/RES_summary!K$21)</f>
        <v>64.707689961817906</v>
      </c>
      <c r="L8" s="95">
        <f>IF(RES_hh_tesh_in!L8=0,0,RES_hh_tesh_in!L8/RES_summary!L$21)</f>
        <v>62.116278840239303</v>
      </c>
      <c r="M8" s="95">
        <f>IF(RES_hh_tesh_in!M8=0,0,RES_hh_tesh_in!M8/RES_summary!M$21)</f>
        <v>58.712935799858684</v>
      </c>
      <c r="N8" s="95">
        <f>IF(RES_hh_tesh_in!N8=0,0,RES_hh_tesh_in!N8/RES_summary!N$21)</f>
        <v>55.175838101664382</v>
      </c>
      <c r="O8" s="95">
        <f>IF(RES_hh_tesh_in!O8=0,0,RES_hh_tesh_in!O8/RES_summary!O$21)</f>
        <v>62.955119869062308</v>
      </c>
      <c r="P8" s="95">
        <f>IF(RES_hh_tesh_in!P8=0,0,RES_hh_tesh_in!P8/RES_summary!P$21)</f>
        <v>51.332770725714568</v>
      </c>
      <c r="Q8" s="95">
        <f>IF(RES_hh_tesh_in!Q8=0,0,RES_hh_tesh_in!Q8/RES_summary!Q$21)</f>
        <v>50.063011155608919</v>
      </c>
      <c r="S8" s="28"/>
    </row>
    <row r="9" spans="1:19" ht="12" customHeight="1" x14ac:dyDescent="0.25">
      <c r="A9" s="87" t="s">
        <v>55</v>
      </c>
      <c r="B9" s="95"/>
      <c r="C9" s="95">
        <f>IF(RES_hh_tesh_in!C9=0,0,RES_hh_tesh_in!C9/RES_summary!C$21)</f>
        <v>126.64569218684932</v>
      </c>
      <c r="D9" s="95">
        <f>IF(RES_hh_tesh_in!D9=0,0,RES_hh_tesh_in!D9/RES_summary!D$21)</f>
        <v>119.35377911884761</v>
      </c>
      <c r="E9" s="95">
        <f>IF(RES_hh_tesh_in!E9=0,0,RES_hh_tesh_in!E9/RES_summary!E$21)</f>
        <v>109.24011841045113</v>
      </c>
      <c r="F9" s="95">
        <f>IF(RES_hh_tesh_in!F9=0,0,RES_hh_tesh_in!F9/RES_summary!F$21)</f>
        <v>97.632241480973846</v>
      </c>
      <c r="G9" s="95">
        <f>IF(RES_hh_tesh_in!G9=0,0,RES_hh_tesh_in!G9/RES_summary!G$21)</f>
        <v>98.890536749118382</v>
      </c>
      <c r="H9" s="95">
        <f>IF(RES_hh_tesh_in!H9=0,0,RES_hh_tesh_in!H9/RES_summary!H$21)</f>
        <v>70.977652240598701</v>
      </c>
      <c r="I9" s="95">
        <f>IF(RES_hh_tesh_in!I9=0,0,RES_hh_tesh_in!I9/RES_summary!I$21)</f>
        <v>73.439429711457805</v>
      </c>
      <c r="J9" s="95">
        <f>IF(RES_hh_tesh_in!J9=0,0,RES_hh_tesh_in!J9/RES_summary!J$21)</f>
        <v>66.026097248186559</v>
      </c>
      <c r="K9" s="95">
        <f>IF(RES_hh_tesh_in!K9=0,0,RES_hh_tesh_in!K9/RES_summary!K$21)</f>
        <v>64.958896281103975</v>
      </c>
      <c r="L9" s="95">
        <f>IF(RES_hh_tesh_in!L9=0,0,RES_hh_tesh_in!L9/RES_summary!L$21)</f>
        <v>82.442788149395327</v>
      </c>
      <c r="M9" s="95">
        <f>IF(RES_hh_tesh_in!M9=0,0,RES_hh_tesh_in!M9/RES_summary!M$21)</f>
        <v>61.483839314887895</v>
      </c>
      <c r="N9" s="95">
        <f>IF(RES_hh_tesh_in!N9=0,0,RES_hh_tesh_in!N9/RES_summary!N$21)</f>
        <v>0</v>
      </c>
      <c r="O9" s="95">
        <f>IF(RES_hh_tesh_in!O9=0,0,RES_hh_tesh_in!O9/RES_summary!O$21)</f>
        <v>0</v>
      </c>
      <c r="P9" s="95">
        <f>IF(RES_hh_tesh_in!P9=0,0,RES_hh_tesh_in!P9/RES_summary!P$21)</f>
        <v>0</v>
      </c>
      <c r="Q9" s="95">
        <f>IF(RES_hh_tesh_in!Q9=0,0,RES_hh_tesh_in!Q9/RES_summary!Q$21)</f>
        <v>0</v>
      </c>
      <c r="S9" s="28"/>
    </row>
    <row r="10" spans="1:19" ht="12" customHeight="1" x14ac:dyDescent="0.25">
      <c r="A10" s="87" t="s">
        <v>79</v>
      </c>
      <c r="B10" s="95"/>
      <c r="C10" s="95">
        <f>IF(RES_hh_tesh_in!C10=0,0,RES_hh_tesh_in!C10/RES_summary!C$21)</f>
        <v>0</v>
      </c>
      <c r="D10" s="95">
        <f>IF(RES_hh_tesh_in!D10=0,0,RES_hh_tesh_in!D10/RES_summary!D$21)</f>
        <v>0</v>
      </c>
      <c r="E10" s="95">
        <f>IF(RES_hh_tesh_in!E10=0,0,RES_hh_tesh_in!E10/RES_summary!E$21)</f>
        <v>0</v>
      </c>
      <c r="F10" s="95">
        <f>IF(RES_hh_tesh_in!F10=0,0,RES_hh_tesh_in!F10/RES_summary!F$21)</f>
        <v>0</v>
      </c>
      <c r="G10" s="95">
        <f>IF(RES_hh_tesh_in!G10=0,0,RES_hh_tesh_in!G10/RES_summary!G$21)</f>
        <v>0</v>
      </c>
      <c r="H10" s="95">
        <f>IF(RES_hh_tesh_in!H10=0,0,RES_hh_tesh_in!H10/RES_summary!H$21)</f>
        <v>0</v>
      </c>
      <c r="I10" s="95">
        <f>IF(RES_hh_tesh_in!I10=0,0,RES_hh_tesh_in!I10/RES_summary!I$21)</f>
        <v>0</v>
      </c>
      <c r="J10" s="95">
        <f>IF(RES_hh_tesh_in!J10=0,0,RES_hh_tesh_in!J10/RES_summary!J$21)</f>
        <v>0</v>
      </c>
      <c r="K10" s="95">
        <f>IF(RES_hh_tesh_in!K10=0,0,RES_hh_tesh_in!K10/RES_summary!K$21)</f>
        <v>0</v>
      </c>
      <c r="L10" s="95">
        <f>IF(RES_hh_tesh_in!L10=0,0,RES_hh_tesh_in!L10/RES_summary!L$21)</f>
        <v>0</v>
      </c>
      <c r="M10" s="95">
        <f>IF(RES_hh_tesh_in!M10=0,0,RES_hh_tesh_in!M10/RES_summary!M$21)</f>
        <v>0</v>
      </c>
      <c r="N10" s="95">
        <f>IF(RES_hh_tesh_in!N10=0,0,RES_hh_tesh_in!N10/RES_summary!N$21)</f>
        <v>0</v>
      </c>
      <c r="O10" s="95">
        <f>IF(RES_hh_tesh_in!O10=0,0,RES_hh_tesh_in!O10/RES_summary!O$21)</f>
        <v>0</v>
      </c>
      <c r="P10" s="95">
        <f>IF(RES_hh_tesh_in!P10=0,0,RES_hh_tesh_in!P10/RES_summary!P$21)</f>
        <v>0</v>
      </c>
      <c r="Q10" s="95">
        <f>IF(RES_hh_tesh_in!Q10=0,0,RES_hh_tesh_in!Q10/RES_summary!Q$21)</f>
        <v>0</v>
      </c>
      <c r="S10" s="28"/>
    </row>
    <row r="11" spans="1:19" ht="12" customHeight="1" x14ac:dyDescent="0.25">
      <c r="A11" s="87" t="s">
        <v>61</v>
      </c>
      <c r="B11" s="95"/>
      <c r="C11" s="95">
        <f>IF(RES_hh_tesh_in!C11=0,0,RES_hh_tesh_in!C11/RES_summary!C$21)</f>
        <v>115.20209917514021</v>
      </c>
      <c r="D11" s="95">
        <f>IF(RES_hh_tesh_in!D11=0,0,RES_hh_tesh_in!D11/RES_summary!D$21)</f>
        <v>0</v>
      </c>
      <c r="E11" s="95">
        <f>IF(RES_hh_tesh_in!E11=0,0,RES_hh_tesh_in!E11/RES_summary!E$21)</f>
        <v>0</v>
      </c>
      <c r="F11" s="95">
        <f>IF(RES_hh_tesh_in!F11=0,0,RES_hh_tesh_in!F11/RES_summary!F$21)</f>
        <v>92.457898636935369</v>
      </c>
      <c r="G11" s="95">
        <f>IF(RES_hh_tesh_in!G11=0,0,RES_hh_tesh_in!G11/RES_summary!G$21)</f>
        <v>86.354496095384178</v>
      </c>
      <c r="H11" s="95">
        <f>IF(RES_hh_tesh_in!H11=0,0,RES_hh_tesh_in!H11/RES_summary!H$21)</f>
        <v>73.11335688166605</v>
      </c>
      <c r="I11" s="95">
        <f>IF(RES_hh_tesh_in!I11=0,0,RES_hh_tesh_in!I11/RES_summary!I$21)</f>
        <v>60.755469625900268</v>
      </c>
      <c r="J11" s="95">
        <f>IF(RES_hh_tesh_in!J11=0,0,RES_hh_tesh_in!J11/RES_summary!J$21)</f>
        <v>0</v>
      </c>
      <c r="K11" s="95">
        <f>IF(RES_hh_tesh_in!K11=0,0,RES_hh_tesh_in!K11/RES_summary!K$21)</f>
        <v>63.187234961887434</v>
      </c>
      <c r="L11" s="95">
        <f>IF(RES_hh_tesh_in!L11=0,0,RES_hh_tesh_in!L11/RES_summary!L$21)</f>
        <v>69.685809887634349</v>
      </c>
      <c r="M11" s="95">
        <f>IF(RES_hh_tesh_in!M11=0,0,RES_hh_tesh_in!M11/RES_summary!M$21)</f>
        <v>58.965029793055898</v>
      </c>
      <c r="N11" s="95">
        <f>IF(RES_hh_tesh_in!N11=0,0,RES_hh_tesh_in!N11/RES_summary!N$21)</f>
        <v>57.653519945796887</v>
      </c>
      <c r="O11" s="95">
        <f>IF(RES_hh_tesh_in!O11=0,0,RES_hh_tesh_in!O11/RES_summary!O$21)</f>
        <v>60.334479603649591</v>
      </c>
      <c r="P11" s="95">
        <f>IF(RES_hh_tesh_in!P11=0,0,RES_hh_tesh_in!P11/RES_summary!P$21)</f>
        <v>50.134871883027721</v>
      </c>
      <c r="Q11" s="95">
        <f>IF(RES_hh_tesh_in!Q11=0,0,RES_hh_tesh_in!Q11/RES_summary!Q$21)</f>
        <v>51.810985087930653</v>
      </c>
      <c r="S11" s="28"/>
    </row>
    <row r="12" spans="1:19" ht="12" customHeight="1" x14ac:dyDescent="0.25">
      <c r="A12" s="87" t="s">
        <v>115</v>
      </c>
      <c r="B12" s="95"/>
      <c r="C12" s="95">
        <f>IF(RES_hh_tesh_in!C12=0,0,RES_hh_tesh_in!C12/RES_summary!C$21)</f>
        <v>128.25978186442077</v>
      </c>
      <c r="D12" s="95">
        <f>IF(RES_hh_tesh_in!D12=0,0,RES_hh_tesh_in!D12/RES_summary!D$21)</f>
        <v>120.16467913299418</v>
      </c>
      <c r="E12" s="95">
        <f>IF(RES_hh_tesh_in!E12=0,0,RES_hh_tesh_in!E12/RES_summary!E$21)</f>
        <v>110.55675837120383</v>
      </c>
      <c r="F12" s="95">
        <f>IF(RES_hh_tesh_in!F12=0,0,RES_hh_tesh_in!F12/RES_summary!F$21)</f>
        <v>100.98838236696103</v>
      </c>
      <c r="G12" s="95">
        <f>IF(RES_hh_tesh_in!G12=0,0,RES_hh_tesh_in!G12/RES_summary!G$21)</f>
        <v>93.96791715164612</v>
      </c>
      <c r="H12" s="95">
        <f>IF(RES_hh_tesh_in!H12=0,0,RES_hh_tesh_in!H12/RES_summary!H$21)</f>
        <v>80.525357673337226</v>
      </c>
      <c r="I12" s="95">
        <f>IF(RES_hh_tesh_in!I12=0,0,RES_hh_tesh_in!I12/RES_summary!I$21)</f>
        <v>66.841093114941742</v>
      </c>
      <c r="J12" s="95">
        <f>IF(RES_hh_tesh_in!J12=0,0,RES_hh_tesh_in!J12/RES_summary!J$21)</f>
        <v>69.274645542092017</v>
      </c>
      <c r="K12" s="95">
        <f>IF(RES_hh_tesh_in!K12=0,0,RES_hh_tesh_in!K12/RES_summary!K$21)</f>
        <v>69.224516884328253</v>
      </c>
      <c r="L12" s="95">
        <f>IF(RES_hh_tesh_in!L12=0,0,RES_hh_tesh_in!L12/RES_summary!L$21)</f>
        <v>68.549847858909331</v>
      </c>
      <c r="M12" s="95">
        <f>IF(RES_hh_tesh_in!M12=0,0,RES_hh_tesh_in!M12/RES_summary!M$21)</f>
        <v>63.648156416844877</v>
      </c>
      <c r="N12" s="95">
        <f>IF(RES_hh_tesh_in!N12=0,0,RES_hh_tesh_in!N12/RES_summary!N$21)</f>
        <v>60.032286939872584</v>
      </c>
      <c r="O12" s="95">
        <f>IF(RES_hh_tesh_in!O12=0,0,RES_hh_tesh_in!O12/RES_summary!O$21)</f>
        <v>62.407746601743739</v>
      </c>
      <c r="P12" s="95">
        <f>IF(RES_hh_tesh_in!P12=0,0,RES_hh_tesh_in!P12/RES_summary!P$21)</f>
        <v>50.076389169320571</v>
      </c>
      <c r="Q12" s="95">
        <f>IF(RES_hh_tesh_in!Q12=0,0,RES_hh_tesh_in!Q12/RES_summary!Q$21)</f>
        <v>46.152410559501618</v>
      </c>
      <c r="S12" s="28"/>
    </row>
    <row r="13" spans="1:19" ht="12" customHeight="1" x14ac:dyDescent="0.25">
      <c r="A13" s="51" t="s">
        <v>114</v>
      </c>
      <c r="B13" s="22"/>
      <c r="C13" s="22">
        <f>IF(RES_hh_tesh_in!C13=0,0,RES_hh_tesh_in!C13/RES_summary!C$21)</f>
        <v>0</v>
      </c>
      <c r="D13" s="22">
        <f>IF(RES_hh_tesh_in!D13=0,0,RES_hh_tesh_in!D13/RES_summary!D$21)</f>
        <v>0</v>
      </c>
      <c r="E13" s="22">
        <f>IF(RES_hh_tesh_in!E13=0,0,RES_hh_tesh_in!E13/RES_summary!E$21)</f>
        <v>117.58946397611896</v>
      </c>
      <c r="F13" s="22">
        <f>IF(RES_hh_tesh_in!F13=0,0,RES_hh_tesh_in!F13/RES_summary!F$21)</f>
        <v>104.35751093819326</v>
      </c>
      <c r="G13" s="22">
        <f>IF(RES_hh_tesh_in!G13=0,0,RES_hh_tesh_in!G13/RES_summary!G$21)</f>
        <v>99.297041131355897</v>
      </c>
      <c r="H13" s="22">
        <f>IF(RES_hh_tesh_in!H13=0,0,RES_hh_tesh_in!H13/RES_summary!H$21)</f>
        <v>88.793011578824078</v>
      </c>
      <c r="I13" s="22">
        <f>IF(RES_hh_tesh_in!I13=0,0,RES_hh_tesh_in!I13/RES_summary!I$21)</f>
        <v>75.151193264387203</v>
      </c>
      <c r="J13" s="22">
        <f>IF(RES_hh_tesh_in!J13=0,0,RES_hh_tesh_in!J13/RES_summary!J$21)</f>
        <v>76.829892727604872</v>
      </c>
      <c r="K13" s="22">
        <f>IF(RES_hh_tesh_in!K13=0,0,RES_hh_tesh_in!K13/RES_summary!K$21)</f>
        <v>75.585464976614702</v>
      </c>
      <c r="L13" s="22">
        <f>IF(RES_hh_tesh_in!L13=0,0,RES_hh_tesh_in!L13/RES_summary!L$21)</f>
        <v>71.711940934316431</v>
      </c>
      <c r="M13" s="22">
        <f>IF(RES_hh_tesh_in!M13=0,0,RES_hh_tesh_in!M13/RES_summary!M$21)</f>
        <v>70.860357420430987</v>
      </c>
      <c r="N13" s="22">
        <f>IF(RES_hh_tesh_in!N13=0,0,RES_hh_tesh_in!N13/RES_summary!N$21)</f>
        <v>75.344847980827012</v>
      </c>
      <c r="O13" s="22">
        <f>IF(RES_hh_tesh_in!O13=0,0,RES_hh_tesh_in!O13/RES_summary!O$21)</f>
        <v>83.21361471114102</v>
      </c>
      <c r="P13" s="22">
        <f>IF(RES_hh_tesh_in!P13=0,0,RES_hh_tesh_in!P13/RES_summary!P$21)</f>
        <v>66.891246348963691</v>
      </c>
      <c r="Q13" s="22">
        <f>IF(RES_hh_tesh_in!Q13=0,0,RES_hh_tesh_in!Q13/RES_summary!Q$21)</f>
        <v>65.926424527225123</v>
      </c>
      <c r="S13" s="28"/>
    </row>
    <row r="14" spans="1:19" ht="12" customHeight="1" x14ac:dyDescent="0.25">
      <c r="A14" s="99" t="s">
        <v>117</v>
      </c>
      <c r="B14" s="98"/>
      <c r="C14" s="98">
        <f>IF(RES_hh_tesh_in!C14=0,0,RES_hh_tesh_in!C14/RES_summary!C$21)</f>
        <v>0.43363883278907595</v>
      </c>
      <c r="D14" s="98">
        <f>IF(RES_hh_tesh_in!D14=0,0,RES_hh_tesh_in!D14/RES_summary!D$21)</f>
        <v>2.1934485766050957</v>
      </c>
      <c r="E14" s="98">
        <f>IF(RES_hh_tesh_in!E14=0,0,RES_hh_tesh_in!E14/RES_summary!E$21)</f>
        <v>2.2711999990319938</v>
      </c>
      <c r="F14" s="98">
        <f>IF(RES_hh_tesh_in!F14=0,0,RES_hh_tesh_in!F14/RES_summary!F$21)</f>
        <v>1.3315319409592179</v>
      </c>
      <c r="G14" s="98">
        <f>IF(RES_hh_tesh_in!G14=0,0,RES_hh_tesh_in!G14/RES_summary!G$21)</f>
        <v>1.0807890069411976</v>
      </c>
      <c r="H14" s="98">
        <f>IF(RES_hh_tesh_in!H14=0,0,RES_hh_tesh_in!H14/RES_summary!H$21)</f>
        <v>1.5162924317170916</v>
      </c>
      <c r="I14" s="98">
        <f>IF(RES_hh_tesh_in!I14=0,0,RES_hh_tesh_in!I14/RES_summary!I$21)</f>
        <v>1.2573631664948663</v>
      </c>
      <c r="J14" s="98">
        <f>IF(RES_hh_tesh_in!J14=0,0,RES_hh_tesh_in!J14/RES_summary!J$21)</f>
        <v>1.5851720142813568</v>
      </c>
      <c r="K14" s="98">
        <f>IF(RES_hh_tesh_in!K14=0,0,RES_hh_tesh_in!K14/RES_summary!K$21)</f>
        <v>1.1330727795999702</v>
      </c>
      <c r="L14" s="98">
        <f>IF(RES_hh_tesh_in!L14=0,0,RES_hh_tesh_in!L14/RES_summary!L$21)</f>
        <v>0.81562131282434769</v>
      </c>
      <c r="M14" s="98">
        <f>IF(RES_hh_tesh_in!M14=0,0,RES_hh_tesh_in!M14/RES_summary!M$21)</f>
        <v>0.74677305820143969</v>
      </c>
      <c r="N14" s="98">
        <f>IF(RES_hh_tesh_in!N14=0,0,RES_hh_tesh_in!N14/RES_summary!N$21)</f>
        <v>0.95650409926839264</v>
      </c>
      <c r="O14" s="98">
        <f>IF(RES_hh_tesh_in!O14=0,0,RES_hh_tesh_in!O14/RES_summary!O$21)</f>
        <v>2.0817061229088809</v>
      </c>
      <c r="P14" s="98">
        <f>IF(RES_hh_tesh_in!P14=0,0,RES_hh_tesh_in!P14/RES_summary!P$21)</f>
        <v>2.1441259706282354</v>
      </c>
      <c r="Q14" s="98">
        <f>IF(RES_hh_tesh_in!Q14=0,0,RES_hh_tesh_in!Q14/RES_summary!Q$21)</f>
        <v>2.0881669690022129</v>
      </c>
      <c r="S14" s="28"/>
    </row>
    <row r="15" spans="1:19" ht="12.95" customHeight="1" x14ac:dyDescent="0.25">
      <c r="A15" s="89" t="s">
        <v>112</v>
      </c>
      <c r="B15" s="96"/>
      <c r="C15" s="96">
        <f>IF(RES_hh_tesh_in!C15=0,0,RES_hh_tesh_in!C15/RES_summary!C$21)</f>
        <v>1.7036427758445744E-2</v>
      </c>
      <c r="D15" s="96">
        <f>IF(RES_hh_tesh_in!D15=0,0,RES_hh_tesh_in!D15/RES_summary!D$21)</f>
        <v>0.11087038897112803</v>
      </c>
      <c r="E15" s="96">
        <f>IF(RES_hh_tesh_in!E15=0,0,RES_hh_tesh_in!E15/RES_summary!E$21)</f>
        <v>6.5155588588248561E-2</v>
      </c>
      <c r="F15" s="96">
        <f>IF(RES_hh_tesh_in!F15=0,0,RES_hh_tesh_in!F15/RES_summary!F$21)</f>
        <v>0.21997134537714674</v>
      </c>
      <c r="G15" s="96">
        <f>IF(RES_hh_tesh_in!G15=0,0,RES_hh_tesh_in!G15/RES_summary!G$21)</f>
        <v>0.10896807556530623</v>
      </c>
      <c r="H15" s="96">
        <f>IF(RES_hh_tesh_in!H15=0,0,RES_hh_tesh_in!H15/RES_summary!H$21)</f>
        <v>0.24731570145855256</v>
      </c>
      <c r="I15" s="96">
        <f>IF(RES_hh_tesh_in!I15=0,0,RES_hh_tesh_in!I15/RES_summary!I$21)</f>
        <v>0.18496513258567554</v>
      </c>
      <c r="J15" s="96">
        <f>IF(RES_hh_tesh_in!J15=0,0,RES_hh_tesh_in!J15/RES_summary!J$21)</f>
        <v>0.13886716935128965</v>
      </c>
      <c r="K15" s="96">
        <f>IF(RES_hh_tesh_in!K15=0,0,RES_hh_tesh_in!K15/RES_summary!K$21)</f>
        <v>0.36660890835837256</v>
      </c>
      <c r="L15" s="96">
        <f>IF(RES_hh_tesh_in!L15=0,0,RES_hh_tesh_in!L15/RES_summary!L$21)</f>
        <v>0.35351116757346823</v>
      </c>
      <c r="M15" s="96">
        <f>IF(RES_hh_tesh_in!M15=0,0,RES_hh_tesh_in!M15/RES_summary!M$21)</f>
        <v>0.32194546394104817</v>
      </c>
      <c r="N15" s="96">
        <f>IF(RES_hh_tesh_in!N15=0,0,RES_hh_tesh_in!N15/RES_summary!N$21)</f>
        <v>0.64478074473071412</v>
      </c>
      <c r="O15" s="96">
        <f>IF(RES_hh_tesh_in!O15=0,0,RES_hh_tesh_in!O15/RES_summary!O$21)</f>
        <v>0.64118662939889493</v>
      </c>
      <c r="P15" s="96">
        <f>IF(RES_hh_tesh_in!P15=0,0,RES_hh_tesh_in!P15/RES_summary!P$21)</f>
        <v>1.366432535557182</v>
      </c>
      <c r="Q15" s="96">
        <f>IF(RES_hh_tesh_in!Q15=0,0,RES_hh_tesh_in!Q15/RES_summary!Q$21)</f>
        <v>2.0809949419328744</v>
      </c>
      <c r="S15" s="28"/>
    </row>
    <row r="16" spans="1:19" ht="12" customHeight="1" x14ac:dyDescent="0.25">
      <c r="A16" s="87" t="s">
        <v>111</v>
      </c>
      <c r="B16" s="97"/>
      <c r="C16" s="97">
        <f>IF(RES_hh_tesh_in!C16=0,0,RES_hh_tesh_in!C16/RES_summary!C$21)</f>
        <v>1.7036427758445744E-2</v>
      </c>
      <c r="D16" s="97">
        <f>IF(RES_hh_tesh_in!D16=0,0,RES_hh_tesh_in!D16/RES_summary!D$21)</f>
        <v>0.11087038897112803</v>
      </c>
      <c r="E16" s="97">
        <f>IF(RES_hh_tesh_in!E16=0,0,RES_hh_tesh_in!E16/RES_summary!E$21)</f>
        <v>6.5155588588248561E-2</v>
      </c>
      <c r="F16" s="97">
        <f>IF(RES_hh_tesh_in!F16=0,0,RES_hh_tesh_in!F16/RES_summary!F$21)</f>
        <v>0.21997134537714674</v>
      </c>
      <c r="G16" s="97">
        <f>IF(RES_hh_tesh_in!G16=0,0,RES_hh_tesh_in!G16/RES_summary!G$21)</f>
        <v>0.10896807556530623</v>
      </c>
      <c r="H16" s="97">
        <f>IF(RES_hh_tesh_in!H16=0,0,RES_hh_tesh_in!H16/RES_summary!H$21)</f>
        <v>0.24731570145855256</v>
      </c>
      <c r="I16" s="97">
        <f>IF(RES_hh_tesh_in!I16=0,0,RES_hh_tesh_in!I16/RES_summary!I$21)</f>
        <v>0.18496513258567554</v>
      </c>
      <c r="J16" s="97">
        <f>IF(RES_hh_tesh_in!J16=0,0,RES_hh_tesh_in!J16/RES_summary!J$21)</f>
        <v>0.13886716935128965</v>
      </c>
      <c r="K16" s="97">
        <f>IF(RES_hh_tesh_in!K16=0,0,RES_hh_tesh_in!K16/RES_summary!K$21)</f>
        <v>0.36660890835837256</v>
      </c>
      <c r="L16" s="97">
        <f>IF(RES_hh_tesh_in!L16=0,0,RES_hh_tesh_in!L16/RES_summary!L$21)</f>
        <v>0.35351116757346823</v>
      </c>
      <c r="M16" s="97">
        <f>IF(RES_hh_tesh_in!M16=0,0,RES_hh_tesh_in!M16/RES_summary!M$21)</f>
        <v>0.32194546394104817</v>
      </c>
      <c r="N16" s="97">
        <f>IF(RES_hh_tesh_in!N16=0,0,RES_hh_tesh_in!N16/RES_summary!N$21)</f>
        <v>0.64478074473071412</v>
      </c>
      <c r="O16" s="97">
        <f>IF(RES_hh_tesh_in!O16=0,0,RES_hh_tesh_in!O16/RES_summary!O$21)</f>
        <v>0.64118662939889493</v>
      </c>
      <c r="P16" s="97">
        <f>IF(RES_hh_tesh_in!P16=0,0,RES_hh_tesh_in!P16/RES_summary!P$21)</f>
        <v>1.366432535557182</v>
      </c>
      <c r="Q16" s="97">
        <f>IF(RES_hh_tesh_in!Q16=0,0,RES_hh_tesh_in!Q16/RES_summary!Q$21)</f>
        <v>2.0809949419328744</v>
      </c>
      <c r="S16" s="28"/>
    </row>
    <row r="17" spans="1:19" ht="12.95" customHeight="1" x14ac:dyDescent="0.25">
      <c r="A17" s="89" t="s">
        <v>63</v>
      </c>
      <c r="B17" s="96"/>
      <c r="C17" s="96">
        <f>IF(RES_hh_tesh_in!C17=0,0,RES_hh_tesh_in!C17/RES_summary!C$21)</f>
        <v>10.836592600021648</v>
      </c>
      <c r="D17" s="96">
        <f>IF(RES_hh_tesh_in!D17=0,0,RES_hh_tesh_in!D17/RES_summary!D$21)</f>
        <v>11.316860905871565</v>
      </c>
      <c r="E17" s="96">
        <f>IF(RES_hh_tesh_in!E17=0,0,RES_hh_tesh_in!E17/RES_summary!E$21)</f>
        <v>10.454041934198823</v>
      </c>
      <c r="F17" s="96">
        <f>IF(RES_hh_tesh_in!F17=0,0,RES_hh_tesh_in!F17/RES_summary!F$21)</f>
        <v>10.750694437705665</v>
      </c>
      <c r="G17" s="96">
        <f>IF(RES_hh_tesh_in!G17=0,0,RES_hh_tesh_in!G17/RES_summary!G$21)</f>
        <v>10.273741226356286</v>
      </c>
      <c r="H17" s="96">
        <f>IF(RES_hh_tesh_in!H17=0,0,RES_hh_tesh_in!H17/RES_summary!H$21)</f>
        <v>10.913566713187103</v>
      </c>
      <c r="I17" s="96">
        <f>IF(RES_hh_tesh_in!I17=0,0,RES_hh_tesh_in!I17/RES_summary!I$21)</f>
        <v>10.937802162934432</v>
      </c>
      <c r="J17" s="96">
        <f>IF(RES_hh_tesh_in!J17=0,0,RES_hh_tesh_in!J17/RES_summary!J$21)</f>
        <v>11.261138615399041</v>
      </c>
      <c r="K17" s="96">
        <f>IF(RES_hh_tesh_in!K17=0,0,RES_hh_tesh_in!K17/RES_summary!K$21)</f>
        <v>10.465227072748121</v>
      </c>
      <c r="L17" s="96">
        <f>IF(RES_hh_tesh_in!L17=0,0,RES_hh_tesh_in!L17/RES_summary!L$21)</f>
        <v>10.800945002540466</v>
      </c>
      <c r="M17" s="96">
        <f>IF(RES_hh_tesh_in!M17=0,0,RES_hh_tesh_in!M17/RES_summary!M$21)</f>
        <v>10.13812095592716</v>
      </c>
      <c r="N17" s="96">
        <f>IF(RES_hh_tesh_in!N17=0,0,RES_hh_tesh_in!N17/RES_summary!N$21)</f>
        <v>10.235849301246544</v>
      </c>
      <c r="O17" s="96">
        <f>IF(RES_hh_tesh_in!O17=0,0,RES_hh_tesh_in!O17/RES_summary!O$21)</f>
        <v>9.7486996885762824</v>
      </c>
      <c r="P17" s="96">
        <f>IF(RES_hh_tesh_in!P17=0,0,RES_hh_tesh_in!P17/RES_summary!P$21)</f>
        <v>11.032104916119335</v>
      </c>
      <c r="Q17" s="96">
        <f>IF(RES_hh_tesh_in!Q17=0,0,RES_hh_tesh_in!Q17/RES_summary!Q$21)</f>
        <v>12.124994065562309</v>
      </c>
      <c r="S17" s="28"/>
    </row>
    <row r="18" spans="1:19" ht="12" customHeight="1" x14ac:dyDescent="0.25">
      <c r="A18" s="87" t="s">
        <v>58</v>
      </c>
      <c r="B18" s="95"/>
      <c r="C18" s="95">
        <f>IF(RES_hh_tesh_in!C18=0,0,RES_hh_tesh_in!C18/RES_summary!C$21)</f>
        <v>0</v>
      </c>
      <c r="D18" s="95">
        <f>IF(RES_hh_tesh_in!D18=0,0,RES_hh_tesh_in!D18/RES_summary!D$21)</f>
        <v>0</v>
      </c>
      <c r="E18" s="95">
        <f>IF(RES_hh_tesh_in!E18=0,0,RES_hh_tesh_in!E18/RES_summary!E$21)</f>
        <v>0</v>
      </c>
      <c r="F18" s="95">
        <f>IF(RES_hh_tesh_in!F18=0,0,RES_hh_tesh_in!F18/RES_summary!F$21)</f>
        <v>0</v>
      </c>
      <c r="G18" s="95">
        <f>IF(RES_hh_tesh_in!G18=0,0,RES_hh_tesh_in!G18/RES_summary!G$21)</f>
        <v>0</v>
      </c>
      <c r="H18" s="95">
        <f>IF(RES_hh_tesh_in!H18=0,0,RES_hh_tesh_in!H18/RES_summary!H$21)</f>
        <v>0</v>
      </c>
      <c r="I18" s="95">
        <f>IF(RES_hh_tesh_in!I18=0,0,RES_hh_tesh_in!I18/RES_summary!I$21)</f>
        <v>0</v>
      </c>
      <c r="J18" s="95">
        <f>IF(RES_hh_tesh_in!J18=0,0,RES_hh_tesh_in!J18/RES_summary!J$21)</f>
        <v>0</v>
      </c>
      <c r="K18" s="95">
        <f>IF(RES_hh_tesh_in!K18=0,0,RES_hh_tesh_in!K18/RES_summary!K$21)</f>
        <v>0</v>
      </c>
      <c r="L18" s="95">
        <f>IF(RES_hh_tesh_in!L18=0,0,RES_hh_tesh_in!L18/RES_summary!L$21)</f>
        <v>0</v>
      </c>
      <c r="M18" s="95">
        <f>IF(RES_hh_tesh_in!M18=0,0,RES_hh_tesh_in!M18/RES_summary!M$21)</f>
        <v>0</v>
      </c>
      <c r="N18" s="95">
        <f>IF(RES_hh_tesh_in!N18=0,0,RES_hh_tesh_in!N18/RES_summary!N$21)</f>
        <v>0</v>
      </c>
      <c r="O18" s="95">
        <f>IF(RES_hh_tesh_in!O18=0,0,RES_hh_tesh_in!O18/RES_summary!O$21)</f>
        <v>0</v>
      </c>
      <c r="P18" s="95">
        <f>IF(RES_hh_tesh_in!P18=0,0,RES_hh_tesh_in!P18/RES_summary!P$21)</f>
        <v>0</v>
      </c>
      <c r="Q18" s="95">
        <f>IF(RES_hh_tesh_in!Q18=0,0,RES_hh_tesh_in!Q18/RES_summary!Q$21)</f>
        <v>0</v>
      </c>
      <c r="S18" s="28"/>
    </row>
    <row r="19" spans="1:19" s="28" customFormat="1" ht="12" customHeight="1" x14ac:dyDescent="0.25">
      <c r="A19" s="87" t="s">
        <v>84</v>
      </c>
      <c r="B19" s="95"/>
      <c r="C19" s="95">
        <f>IF(RES_hh_tesh_in!C19=0,0,RES_hh_tesh_in!C19/RES_summary!C$21)</f>
        <v>0</v>
      </c>
      <c r="D19" s="95">
        <f>IF(RES_hh_tesh_in!D19=0,0,RES_hh_tesh_in!D19/RES_summary!D$21)</f>
        <v>0</v>
      </c>
      <c r="E19" s="95">
        <f>IF(RES_hh_tesh_in!E19=0,0,RES_hh_tesh_in!E19/RES_summary!E$21)</f>
        <v>0</v>
      </c>
      <c r="F19" s="95">
        <f>IF(RES_hh_tesh_in!F19=0,0,RES_hh_tesh_in!F19/RES_summary!F$21)</f>
        <v>0</v>
      </c>
      <c r="G19" s="95">
        <f>IF(RES_hh_tesh_in!G19=0,0,RES_hh_tesh_in!G19/RES_summary!G$21)</f>
        <v>0</v>
      </c>
      <c r="H19" s="95">
        <f>IF(RES_hh_tesh_in!H19=0,0,RES_hh_tesh_in!H19/RES_summary!H$21)</f>
        <v>0</v>
      </c>
      <c r="I19" s="95">
        <f>IF(RES_hh_tesh_in!I19=0,0,RES_hh_tesh_in!I19/RES_summary!I$21)</f>
        <v>0</v>
      </c>
      <c r="J19" s="95">
        <f>IF(RES_hh_tesh_in!J19=0,0,RES_hh_tesh_in!J19/RES_summary!J$21)</f>
        <v>0</v>
      </c>
      <c r="K19" s="95">
        <f>IF(RES_hh_tesh_in!K19=0,0,RES_hh_tesh_in!K19/RES_summary!K$21)</f>
        <v>0</v>
      </c>
      <c r="L19" s="95">
        <f>IF(RES_hh_tesh_in!L19=0,0,RES_hh_tesh_in!L19/RES_summary!L$21)</f>
        <v>0</v>
      </c>
      <c r="M19" s="95">
        <f>IF(RES_hh_tesh_in!M19=0,0,RES_hh_tesh_in!M19/RES_summary!M$21)</f>
        <v>0</v>
      </c>
      <c r="N19" s="95">
        <f>IF(RES_hh_tesh_in!N19=0,0,RES_hh_tesh_in!N19/RES_summary!N$21)</f>
        <v>0</v>
      </c>
      <c r="O19" s="95">
        <f>IF(RES_hh_tesh_in!O19=0,0,RES_hh_tesh_in!O19/RES_summary!O$21)</f>
        <v>0</v>
      </c>
      <c r="P19" s="95">
        <f>IF(RES_hh_tesh_in!P19=0,0,RES_hh_tesh_in!P19/RES_summary!P$21)</f>
        <v>0</v>
      </c>
      <c r="Q19" s="95">
        <f>IF(RES_hh_tesh_in!Q19=0,0,RES_hh_tesh_in!Q19/RES_summary!Q$21)</f>
        <v>0</v>
      </c>
    </row>
    <row r="20" spans="1:19" ht="12" customHeight="1" x14ac:dyDescent="0.25">
      <c r="A20" s="87" t="s">
        <v>110</v>
      </c>
      <c r="B20" s="95"/>
      <c r="C20" s="95">
        <f>IF(RES_hh_tesh_in!C20=0,0,RES_hh_tesh_in!C20/RES_summary!C$21)</f>
        <v>0</v>
      </c>
      <c r="D20" s="95">
        <f>IF(RES_hh_tesh_in!D20=0,0,RES_hh_tesh_in!D20/RES_summary!D$21)</f>
        <v>0</v>
      </c>
      <c r="E20" s="95">
        <f>IF(RES_hh_tesh_in!E20=0,0,RES_hh_tesh_in!E20/RES_summary!E$21)</f>
        <v>0</v>
      </c>
      <c r="F20" s="95">
        <f>IF(RES_hh_tesh_in!F20=0,0,RES_hh_tesh_in!F20/RES_summary!F$21)</f>
        <v>0</v>
      </c>
      <c r="G20" s="95">
        <f>IF(RES_hh_tesh_in!G20=0,0,RES_hh_tesh_in!G20/RES_summary!G$21)</f>
        <v>0</v>
      </c>
      <c r="H20" s="95">
        <f>IF(RES_hh_tesh_in!H20=0,0,RES_hh_tesh_in!H20/RES_summary!H$21)</f>
        <v>0</v>
      </c>
      <c r="I20" s="95">
        <f>IF(RES_hh_tesh_in!I20=0,0,RES_hh_tesh_in!I20/RES_summary!I$21)</f>
        <v>0</v>
      </c>
      <c r="J20" s="95">
        <f>IF(RES_hh_tesh_in!J20=0,0,RES_hh_tesh_in!J20/RES_summary!J$21)</f>
        <v>0</v>
      </c>
      <c r="K20" s="95">
        <f>IF(RES_hh_tesh_in!K20=0,0,RES_hh_tesh_in!K20/RES_summary!K$21)</f>
        <v>0</v>
      </c>
      <c r="L20" s="95">
        <f>IF(RES_hh_tesh_in!L20=0,0,RES_hh_tesh_in!L20/RES_summary!L$21)</f>
        <v>0</v>
      </c>
      <c r="M20" s="95">
        <f>IF(RES_hh_tesh_in!M20=0,0,RES_hh_tesh_in!M20/RES_summary!M$21)</f>
        <v>0</v>
      </c>
      <c r="N20" s="95">
        <f>IF(RES_hh_tesh_in!N20=0,0,RES_hh_tesh_in!N20/RES_summary!N$21)</f>
        <v>0</v>
      </c>
      <c r="O20" s="95">
        <f>IF(RES_hh_tesh_in!O20=0,0,RES_hh_tesh_in!O20/RES_summary!O$21)</f>
        <v>0</v>
      </c>
      <c r="P20" s="95">
        <f>IF(RES_hh_tesh_in!P20=0,0,RES_hh_tesh_in!P20/RES_summary!P$21)</f>
        <v>0</v>
      </c>
      <c r="Q20" s="95">
        <f>IF(RES_hh_tesh_in!Q20=0,0,RES_hh_tesh_in!Q20/RES_summary!Q$21)</f>
        <v>0</v>
      </c>
      <c r="S20" s="28"/>
    </row>
    <row r="21" spans="1:19" ht="12" customHeight="1" x14ac:dyDescent="0.25">
      <c r="A21" s="87" t="s">
        <v>109</v>
      </c>
      <c r="B21" s="95"/>
      <c r="C21" s="95">
        <f>IF(RES_hh_tesh_in!C21=0,0,RES_hh_tesh_in!C21/RES_summary!C$21)</f>
        <v>0</v>
      </c>
      <c r="D21" s="95">
        <f>IF(RES_hh_tesh_in!D21=0,0,RES_hh_tesh_in!D21/RES_summary!D$21)</f>
        <v>10.412278286115539</v>
      </c>
      <c r="E21" s="95">
        <f>IF(RES_hh_tesh_in!E21=0,0,RES_hh_tesh_in!E21/RES_summary!E$21)</f>
        <v>10.256538407847104</v>
      </c>
      <c r="F21" s="95">
        <f>IF(RES_hh_tesh_in!F21=0,0,RES_hh_tesh_in!F21/RES_summary!F$21)</f>
        <v>10.229014881787622</v>
      </c>
      <c r="G21" s="95">
        <f>IF(RES_hh_tesh_in!G21=0,0,RES_hh_tesh_in!G21/RES_summary!G$21)</f>
        <v>10.232298625688573</v>
      </c>
      <c r="H21" s="95">
        <f>IF(RES_hh_tesh_in!H21=0,0,RES_hh_tesh_in!H21/RES_summary!H$21)</f>
        <v>10.291031920027249</v>
      </c>
      <c r="I21" s="95">
        <f>IF(RES_hh_tesh_in!I21=0,0,RES_hh_tesh_in!I21/RES_summary!I$21)</f>
        <v>10.198269346055127</v>
      </c>
      <c r="J21" s="95">
        <f>IF(RES_hh_tesh_in!J21=0,0,RES_hh_tesh_in!J21/RES_summary!J$21)</f>
        <v>10.287393096544921</v>
      </c>
      <c r="K21" s="95">
        <f>IF(RES_hh_tesh_in!K21=0,0,RES_hh_tesh_in!K21/RES_summary!K$21)</f>
        <v>10.292350786032806</v>
      </c>
      <c r="L21" s="95">
        <f>IF(RES_hh_tesh_in!L21=0,0,RES_hh_tesh_in!L21/RES_summary!L$21)</f>
        <v>7.7791100095270904</v>
      </c>
      <c r="M21" s="95">
        <f>IF(RES_hh_tesh_in!M21=0,0,RES_hh_tesh_in!M21/RES_summary!M$21)</f>
        <v>8.9041745587621843</v>
      </c>
      <c r="N21" s="95">
        <f>IF(RES_hh_tesh_in!N21=0,0,RES_hh_tesh_in!N21/RES_summary!N$21)</f>
        <v>9.7453555060457457</v>
      </c>
      <c r="O21" s="95">
        <f>IF(RES_hh_tesh_in!O21=0,0,RES_hh_tesh_in!O21/RES_summary!O$21)</f>
        <v>9.3683554712414452</v>
      </c>
      <c r="P21" s="95">
        <f>IF(RES_hh_tesh_in!P21=0,0,RES_hh_tesh_in!P21/RES_summary!P$21)</f>
        <v>10.298918221484747</v>
      </c>
      <c r="Q21" s="95">
        <f>IF(RES_hh_tesh_in!Q21=0,0,RES_hh_tesh_in!Q21/RES_summary!Q$21)</f>
        <v>11.073974580828606</v>
      </c>
      <c r="S21" s="28"/>
    </row>
    <row r="22" spans="1:19" ht="12" customHeight="1" x14ac:dyDescent="0.25">
      <c r="A22" s="87" t="s">
        <v>55</v>
      </c>
      <c r="B22" s="95"/>
      <c r="C22" s="95">
        <f>IF(RES_hh_tesh_in!C22=0,0,RES_hh_tesh_in!C22/RES_summary!C$21)</f>
        <v>12.173687185904633</v>
      </c>
      <c r="D22" s="95">
        <f>IF(RES_hh_tesh_in!D22=0,0,RES_hh_tesh_in!D22/RES_summary!D$21)</f>
        <v>11.77517456195937</v>
      </c>
      <c r="E22" s="95">
        <f>IF(RES_hh_tesh_in!E22=0,0,RES_hh_tesh_in!E22/RES_summary!E$21)</f>
        <v>11.4005535651334</v>
      </c>
      <c r="F22" s="95">
        <f>IF(RES_hh_tesh_in!F22=0,0,RES_hh_tesh_in!F22/RES_summary!F$21)</f>
        <v>11.315659659853413</v>
      </c>
      <c r="G22" s="95">
        <f>IF(RES_hh_tesh_in!G22=0,0,RES_hh_tesh_in!G22/RES_summary!G$21)</f>
        <v>11.961160033731757</v>
      </c>
      <c r="H22" s="95">
        <f>IF(RES_hh_tesh_in!H22=0,0,RES_hh_tesh_in!H22/RES_summary!H$21)</f>
        <v>10.42426330603737</v>
      </c>
      <c r="I22" s="95">
        <f>IF(RES_hh_tesh_in!I22=0,0,RES_hh_tesh_in!I22/RES_summary!I$21)</f>
        <v>11.550808228206598</v>
      </c>
      <c r="J22" s="95">
        <f>IF(RES_hh_tesh_in!J22=0,0,RES_hh_tesh_in!J22/RES_summary!J$21)</f>
        <v>10.512144577667586</v>
      </c>
      <c r="K22" s="95">
        <f>IF(RES_hh_tesh_in!K22=0,0,RES_hh_tesh_in!K22/RES_summary!K$21)</f>
        <v>10.900417223512608</v>
      </c>
      <c r="L22" s="95">
        <f>IF(RES_hh_tesh_in!L22=0,0,RES_hh_tesh_in!L22/RES_summary!L$21)</f>
        <v>7.7748413457606995</v>
      </c>
      <c r="M22" s="95">
        <f>IF(RES_hh_tesh_in!M22=0,0,RES_hh_tesh_in!M22/RES_summary!M$21)</f>
        <v>9.6886125232918623</v>
      </c>
      <c r="N22" s="95">
        <f>IF(RES_hh_tesh_in!N22=0,0,RES_hh_tesh_in!N22/RES_summary!N$21)</f>
        <v>0</v>
      </c>
      <c r="O22" s="95">
        <f>IF(RES_hh_tesh_in!O22=0,0,RES_hh_tesh_in!O22/RES_summary!O$21)</f>
        <v>0</v>
      </c>
      <c r="P22" s="95">
        <f>IF(RES_hh_tesh_in!P22=0,0,RES_hh_tesh_in!P22/RES_summary!P$21)</f>
        <v>0</v>
      </c>
      <c r="Q22" s="95">
        <f>IF(RES_hh_tesh_in!Q22=0,0,RES_hh_tesh_in!Q22/RES_summary!Q$21)</f>
        <v>0</v>
      </c>
      <c r="S22" s="28"/>
    </row>
    <row r="23" spans="1:19" ht="12" customHeight="1" x14ac:dyDescent="0.25">
      <c r="A23" s="87" t="s">
        <v>79</v>
      </c>
      <c r="B23" s="95"/>
      <c r="C23" s="95">
        <f>IF(RES_hh_tesh_in!C23=0,0,RES_hh_tesh_in!C23/RES_summary!C$21)</f>
        <v>0</v>
      </c>
      <c r="D23" s="95">
        <f>IF(RES_hh_tesh_in!D23=0,0,RES_hh_tesh_in!D23/RES_summary!D$21)</f>
        <v>0</v>
      </c>
      <c r="E23" s="95">
        <f>IF(RES_hh_tesh_in!E23=0,0,RES_hh_tesh_in!E23/RES_summary!E$21)</f>
        <v>0</v>
      </c>
      <c r="F23" s="95">
        <f>IF(RES_hh_tesh_in!F23=0,0,RES_hh_tesh_in!F23/RES_summary!F$21)</f>
        <v>0</v>
      </c>
      <c r="G23" s="95">
        <f>IF(RES_hh_tesh_in!G23=0,0,RES_hh_tesh_in!G23/RES_summary!G$21)</f>
        <v>0</v>
      </c>
      <c r="H23" s="95">
        <f>IF(RES_hh_tesh_in!H23=0,0,RES_hh_tesh_in!H23/RES_summary!H$21)</f>
        <v>0</v>
      </c>
      <c r="I23" s="95">
        <f>IF(RES_hh_tesh_in!I23=0,0,RES_hh_tesh_in!I23/RES_summary!I$21)</f>
        <v>0</v>
      </c>
      <c r="J23" s="95">
        <f>IF(RES_hh_tesh_in!J23=0,0,RES_hh_tesh_in!J23/RES_summary!J$21)</f>
        <v>0</v>
      </c>
      <c r="K23" s="95">
        <f>IF(RES_hh_tesh_in!K23=0,0,RES_hh_tesh_in!K23/RES_summary!K$21)</f>
        <v>0</v>
      </c>
      <c r="L23" s="95">
        <f>IF(RES_hh_tesh_in!L23=0,0,RES_hh_tesh_in!L23/RES_summary!L$21)</f>
        <v>0</v>
      </c>
      <c r="M23" s="95">
        <f>IF(RES_hh_tesh_in!M23=0,0,RES_hh_tesh_in!M23/RES_summary!M$21)</f>
        <v>0</v>
      </c>
      <c r="N23" s="95">
        <f>IF(RES_hh_tesh_in!N23=0,0,RES_hh_tesh_in!N23/RES_summary!N$21)</f>
        <v>0</v>
      </c>
      <c r="O23" s="95">
        <f>IF(RES_hh_tesh_in!O23=0,0,RES_hh_tesh_in!O23/RES_summary!O$21)</f>
        <v>0</v>
      </c>
      <c r="P23" s="95">
        <f>IF(RES_hh_tesh_in!P23=0,0,RES_hh_tesh_in!P23/RES_summary!P$21)</f>
        <v>0</v>
      </c>
      <c r="Q23" s="95">
        <f>IF(RES_hh_tesh_in!Q23=0,0,RES_hh_tesh_in!Q23/RES_summary!Q$21)</f>
        <v>0</v>
      </c>
      <c r="S23" s="28"/>
    </row>
    <row r="24" spans="1:19" ht="12" customHeight="1" x14ac:dyDescent="0.25">
      <c r="A24" s="87" t="s">
        <v>61</v>
      </c>
      <c r="B24" s="95"/>
      <c r="C24" s="95">
        <f>IF(RES_hh_tesh_in!C24=0,0,RES_hh_tesh_in!C24/RES_summary!C$21)</f>
        <v>10.748918096425383</v>
      </c>
      <c r="D24" s="95">
        <f>IF(RES_hh_tesh_in!D24=0,0,RES_hh_tesh_in!D24/RES_summary!D$21)</f>
        <v>0</v>
      </c>
      <c r="E24" s="95">
        <f>IF(RES_hh_tesh_in!E24=0,0,RES_hh_tesh_in!E24/RES_summary!E$21)</f>
        <v>0</v>
      </c>
      <c r="F24" s="95">
        <f>IF(RES_hh_tesh_in!F24=0,0,RES_hh_tesh_in!F24/RES_summary!F$21)</f>
        <v>10.000386737309714</v>
      </c>
      <c r="G24" s="95">
        <f>IF(RES_hh_tesh_in!G24=0,0,RES_hh_tesh_in!G24/RES_summary!G$21)</f>
        <v>9.978382322928022</v>
      </c>
      <c r="H24" s="95">
        <f>IF(RES_hh_tesh_in!H24=0,0,RES_hh_tesh_in!H24/RES_summary!H$21)</f>
        <v>9.8927935778448468</v>
      </c>
      <c r="I24" s="95">
        <f>IF(RES_hh_tesh_in!I24=0,0,RES_hh_tesh_in!I24/RES_summary!I$21)</f>
        <v>9.799091503392761</v>
      </c>
      <c r="J24" s="95">
        <f>IF(RES_hh_tesh_in!J24=0,0,RES_hh_tesh_in!J24/RES_summary!J$21)</f>
        <v>0</v>
      </c>
      <c r="K24" s="95">
        <f>IF(RES_hh_tesh_in!K24=0,0,RES_hh_tesh_in!K24/RES_summary!K$21)</f>
        <v>9.7622346972538221</v>
      </c>
      <c r="L24" s="95">
        <f>IF(RES_hh_tesh_in!L24=0,0,RES_hh_tesh_in!L24/RES_summary!L$21)</f>
        <v>6.9399055411242276</v>
      </c>
      <c r="M24" s="95">
        <f>IF(RES_hh_tesh_in!M24=0,0,RES_hh_tesh_in!M24/RES_summary!M$21)</f>
        <v>8.4394146970343993</v>
      </c>
      <c r="N24" s="95">
        <f>IF(RES_hh_tesh_in!N24=0,0,RES_hh_tesh_in!N24/RES_summary!N$21)</f>
        <v>8.9643957428182244</v>
      </c>
      <c r="O24" s="95">
        <f>IF(RES_hh_tesh_in!O24=0,0,RES_hh_tesh_in!O24/RES_summary!O$21)</f>
        <v>8.83256493287697</v>
      </c>
      <c r="P24" s="95">
        <f>IF(RES_hh_tesh_in!P24=0,0,RES_hh_tesh_in!P24/RES_summary!P$21)</f>
        <v>9.641368401725158</v>
      </c>
      <c r="Q24" s="95">
        <f>IF(RES_hh_tesh_in!Q24=0,0,RES_hh_tesh_in!Q24/RES_summary!Q$21)</f>
        <v>10.651788625658693</v>
      </c>
      <c r="S24" s="28"/>
    </row>
    <row r="25" spans="1:19" ht="12" customHeight="1" x14ac:dyDescent="0.25">
      <c r="A25" s="51" t="s">
        <v>60</v>
      </c>
      <c r="B25" s="22"/>
      <c r="C25" s="22">
        <f>IF(RES_hh_tesh_in!C25=0,0,RES_hh_tesh_in!C25/RES_summary!C$21)</f>
        <v>12.946927567533859</v>
      </c>
      <c r="D25" s="22">
        <f>IF(RES_hh_tesh_in!D25=0,0,RES_hh_tesh_in!D25/RES_summary!D$21)</f>
        <v>12.246229598130835</v>
      </c>
      <c r="E25" s="22">
        <f>IF(RES_hh_tesh_in!E25=0,0,RES_hh_tesh_in!E25/RES_summary!E$21)</f>
        <v>12.087984743619403</v>
      </c>
      <c r="F25" s="22">
        <f>IF(RES_hh_tesh_in!F25=0,0,RES_hh_tesh_in!F25/RES_summary!F$21)</f>
        <v>11.807379490090941</v>
      </c>
      <c r="G25" s="22">
        <f>IF(RES_hh_tesh_in!G25=0,0,RES_hh_tesh_in!G25/RES_summary!G$21)</f>
        <v>11.817116766279328</v>
      </c>
      <c r="H25" s="22">
        <f>IF(RES_hh_tesh_in!H25=0,0,RES_hh_tesh_in!H25/RES_summary!H$21)</f>
        <v>12.60398625341195</v>
      </c>
      <c r="I25" s="22">
        <f>IF(RES_hh_tesh_in!I25=0,0,RES_hh_tesh_in!I25/RES_summary!I$21)</f>
        <v>12.692329793707469</v>
      </c>
      <c r="J25" s="22">
        <f>IF(RES_hh_tesh_in!J25=0,0,RES_hh_tesh_in!J25/RES_summary!J$21)</f>
        <v>12.825595427540609</v>
      </c>
      <c r="K25" s="22">
        <f>IF(RES_hh_tesh_in!K25=0,0,RES_hh_tesh_in!K25/RES_summary!K$21)</f>
        <v>12.407563190871244</v>
      </c>
      <c r="L25" s="22">
        <f>IF(RES_hh_tesh_in!L25=0,0,RES_hh_tesh_in!L25/RES_summary!L$21)</f>
        <v>8.820177189970094</v>
      </c>
      <c r="M25" s="22">
        <f>IF(RES_hh_tesh_in!M25=0,0,RES_hh_tesh_in!M25/RES_summary!M$21)</f>
        <v>10.849620391284875</v>
      </c>
      <c r="N25" s="22">
        <f>IF(RES_hh_tesh_in!N25=0,0,RES_hh_tesh_in!N25/RES_summary!N$21)</f>
        <v>11.689954788989493</v>
      </c>
      <c r="O25" s="22">
        <f>IF(RES_hh_tesh_in!O25=0,0,RES_hh_tesh_in!O25/RES_summary!O$21)</f>
        <v>12.00267671796656</v>
      </c>
      <c r="P25" s="22">
        <f>IF(RES_hh_tesh_in!P25=0,0,RES_hh_tesh_in!P25/RES_summary!P$21)</f>
        <v>13.243065233603568</v>
      </c>
      <c r="Q25" s="22">
        <f>IF(RES_hh_tesh_in!Q25=0,0,RES_hh_tesh_in!Q25/RES_summary!Q$21)</f>
        <v>13.289591644966539</v>
      </c>
      <c r="S25" s="28"/>
    </row>
    <row r="26" spans="1:19" ht="12" customHeight="1" x14ac:dyDescent="0.25">
      <c r="A26" s="49" t="s">
        <v>59</v>
      </c>
      <c r="B26" s="18"/>
      <c r="C26" s="18">
        <f>IF(RES_hh_tesh_in!C26=0,0,RES_hh_tesh_in!C26/RES_summary!C$21)</f>
        <v>0</v>
      </c>
      <c r="D26" s="18">
        <f>IF(RES_hh_tesh_in!D26=0,0,RES_hh_tesh_in!D26/RES_summary!D$21)</f>
        <v>0</v>
      </c>
      <c r="E26" s="18">
        <f>IF(RES_hh_tesh_in!E26=0,0,RES_hh_tesh_in!E26/RES_summary!E$21)</f>
        <v>0</v>
      </c>
      <c r="F26" s="18">
        <f>IF(RES_hh_tesh_in!F26=0,0,RES_hh_tesh_in!F26/RES_summary!F$21)</f>
        <v>0</v>
      </c>
      <c r="G26" s="18">
        <f>IF(RES_hh_tesh_in!G26=0,0,RES_hh_tesh_in!G26/RES_summary!G$21)</f>
        <v>0</v>
      </c>
      <c r="H26" s="18">
        <f>IF(RES_hh_tesh_in!H26=0,0,RES_hh_tesh_in!H26/RES_summary!H$21)</f>
        <v>0</v>
      </c>
      <c r="I26" s="18">
        <f>IF(RES_hh_tesh_in!I26=0,0,RES_hh_tesh_in!I26/RES_summary!I$21)</f>
        <v>0</v>
      </c>
      <c r="J26" s="18">
        <f>IF(RES_hh_tesh_in!J26=0,0,RES_hh_tesh_in!J26/RES_summary!J$21)</f>
        <v>0</v>
      </c>
      <c r="K26" s="18">
        <f>IF(RES_hh_tesh_in!K26=0,0,RES_hh_tesh_in!K26/RES_summary!K$21)</f>
        <v>0</v>
      </c>
      <c r="L26" s="18">
        <f>IF(RES_hh_tesh_in!L26=0,0,RES_hh_tesh_in!L26/RES_summary!L$21)</f>
        <v>2.9884455317288827</v>
      </c>
      <c r="M26" s="18">
        <f>IF(RES_hh_tesh_in!M26=0,0,RES_hh_tesh_in!M26/RES_summary!M$21)</f>
        <v>2.9086293342211116</v>
      </c>
      <c r="N26" s="18">
        <f>IF(RES_hh_tesh_in!N26=0,0,RES_hh_tesh_in!N26/RES_summary!N$21)</f>
        <v>2.864825095927793</v>
      </c>
      <c r="O26" s="18">
        <f>IF(RES_hh_tesh_in!O26=0,0,RES_hh_tesh_in!O26/RES_summary!O$21)</f>
        <v>3.2002710841243984</v>
      </c>
      <c r="P26" s="18">
        <f>IF(RES_hh_tesh_in!P26=0,0,RES_hh_tesh_in!P26/RES_summary!P$21)</f>
        <v>2.7440843880285843</v>
      </c>
      <c r="Q26" s="18">
        <f>IF(RES_hh_tesh_in!Q26=0,0,RES_hh_tesh_in!Q26/RES_summary!Q$21)</f>
        <v>2.6943548810429738</v>
      </c>
      <c r="S26" s="28"/>
    </row>
    <row r="27" spans="1:19" ht="12.95" customHeight="1" x14ac:dyDescent="0.25">
      <c r="A27" s="89" t="s">
        <v>62</v>
      </c>
      <c r="B27" s="96"/>
      <c r="C27" s="96">
        <f>IF(RES_hh_tesh_in!C27=0,0,RES_hh_tesh_in!C27/RES_summary!C$21)</f>
        <v>5.8282647559019676</v>
      </c>
      <c r="D27" s="96">
        <f>IF(RES_hh_tesh_in!D27=0,0,RES_hh_tesh_in!D27/RES_summary!D$21)</f>
        <v>5.3485609352927321</v>
      </c>
      <c r="E27" s="96">
        <f>IF(RES_hh_tesh_in!E27=0,0,RES_hh_tesh_in!E27/RES_summary!E$21)</f>
        <v>5.4753138109539456</v>
      </c>
      <c r="F27" s="96">
        <f>IF(RES_hh_tesh_in!F27=0,0,RES_hh_tesh_in!F27/RES_summary!F$21)</f>
        <v>5.4442752931457301</v>
      </c>
      <c r="G27" s="96">
        <f>IF(RES_hh_tesh_in!G27=0,0,RES_hh_tesh_in!G27/RES_summary!G$21)</f>
        <v>5.3345887224564486</v>
      </c>
      <c r="H27" s="96">
        <f>IF(RES_hh_tesh_in!H27=0,0,RES_hh_tesh_in!H27/RES_summary!H$21)</f>
        <v>5.2863373516030245</v>
      </c>
      <c r="I27" s="96">
        <f>IF(RES_hh_tesh_in!I27=0,0,RES_hh_tesh_in!I27/RES_summary!I$21)</f>
        <v>5.3546311091183805</v>
      </c>
      <c r="J27" s="96">
        <f>IF(RES_hh_tesh_in!J27=0,0,RES_hh_tesh_in!J27/RES_summary!J$21)</f>
        <v>5.0873198977070286</v>
      </c>
      <c r="K27" s="96">
        <f>IF(RES_hh_tesh_in!K27=0,0,RES_hh_tesh_in!K27/RES_summary!K$21)</f>
        <v>5.2607632424344635</v>
      </c>
      <c r="L27" s="96">
        <f>IF(RES_hh_tesh_in!L27=0,0,RES_hh_tesh_in!L27/RES_summary!L$21)</f>
        <v>5.1007067996973436</v>
      </c>
      <c r="M27" s="96">
        <f>IF(RES_hh_tesh_in!M27=0,0,RES_hh_tesh_in!M27/RES_summary!M$21)</f>
        <v>5.0316928167962054</v>
      </c>
      <c r="N27" s="96">
        <f>IF(RES_hh_tesh_in!N27=0,0,RES_hh_tesh_in!N27/RES_summary!N$21)</f>
        <v>5.1053521791611489</v>
      </c>
      <c r="O27" s="96">
        <f>IF(RES_hh_tesh_in!O27=0,0,RES_hh_tesh_in!O27/RES_summary!O$21)</f>
        <v>4.8085626813077127</v>
      </c>
      <c r="P27" s="96">
        <f>IF(RES_hh_tesh_in!P27=0,0,RES_hh_tesh_in!P27/RES_summary!P$21)</f>
        <v>4.8458489762876829</v>
      </c>
      <c r="Q27" s="96">
        <f>IF(RES_hh_tesh_in!Q27=0,0,RES_hh_tesh_in!Q27/RES_summary!Q$21)</f>
        <v>5.2553504449181832</v>
      </c>
      <c r="S27" s="28"/>
    </row>
    <row r="28" spans="1:19" ht="12" customHeight="1" x14ac:dyDescent="0.25">
      <c r="A28" s="87" t="s">
        <v>58</v>
      </c>
      <c r="B28" s="95"/>
      <c r="C28" s="95">
        <f>IF(RES_hh_tesh_in!C28=0,0,RES_hh_tesh_in!C28/RES_summary!C$21)</f>
        <v>0</v>
      </c>
      <c r="D28" s="95">
        <f>IF(RES_hh_tesh_in!D28=0,0,RES_hh_tesh_in!D28/RES_summary!D$21)</f>
        <v>0</v>
      </c>
      <c r="E28" s="95">
        <f>IF(RES_hh_tesh_in!E28=0,0,RES_hh_tesh_in!E28/RES_summary!E$21)</f>
        <v>0</v>
      </c>
      <c r="F28" s="95">
        <f>IF(RES_hh_tesh_in!F28=0,0,RES_hh_tesh_in!F28/RES_summary!F$21)</f>
        <v>0</v>
      </c>
      <c r="G28" s="95">
        <f>IF(RES_hh_tesh_in!G28=0,0,RES_hh_tesh_in!G28/RES_summary!G$21)</f>
        <v>0</v>
      </c>
      <c r="H28" s="95">
        <f>IF(RES_hh_tesh_in!H28=0,0,RES_hh_tesh_in!H28/RES_summary!H$21)</f>
        <v>0</v>
      </c>
      <c r="I28" s="95">
        <f>IF(RES_hh_tesh_in!I28=0,0,RES_hh_tesh_in!I28/RES_summary!I$21)</f>
        <v>0</v>
      </c>
      <c r="J28" s="95">
        <f>IF(RES_hh_tesh_in!J28=0,0,RES_hh_tesh_in!J28/RES_summary!J$21)</f>
        <v>0</v>
      </c>
      <c r="K28" s="95">
        <f>IF(RES_hh_tesh_in!K28=0,0,RES_hh_tesh_in!K28/RES_summary!K$21)</f>
        <v>0</v>
      </c>
      <c r="L28" s="95">
        <f>IF(RES_hh_tesh_in!L28=0,0,RES_hh_tesh_in!L28/RES_summary!L$21)</f>
        <v>0</v>
      </c>
      <c r="M28" s="95">
        <f>IF(RES_hh_tesh_in!M28=0,0,RES_hh_tesh_in!M28/RES_summary!M$21)</f>
        <v>0</v>
      </c>
      <c r="N28" s="95">
        <f>IF(RES_hh_tesh_in!N28=0,0,RES_hh_tesh_in!N28/RES_summary!N$21)</f>
        <v>0</v>
      </c>
      <c r="O28" s="95">
        <f>IF(RES_hh_tesh_in!O28=0,0,RES_hh_tesh_in!O28/RES_summary!O$21)</f>
        <v>0</v>
      </c>
      <c r="P28" s="95">
        <f>IF(RES_hh_tesh_in!P28=0,0,RES_hh_tesh_in!P28/RES_summary!P$21)</f>
        <v>0</v>
      </c>
      <c r="Q28" s="95">
        <f>IF(RES_hh_tesh_in!Q28=0,0,RES_hh_tesh_in!Q28/RES_summary!Q$21)</f>
        <v>0</v>
      </c>
      <c r="S28" s="28"/>
    </row>
    <row r="29" spans="1:19" s="28" customFormat="1" ht="12" customHeight="1" x14ac:dyDescent="0.25">
      <c r="A29" s="87" t="s">
        <v>84</v>
      </c>
      <c r="B29" s="95"/>
      <c r="C29" s="95">
        <f>IF(RES_hh_tesh_in!C29=0,0,RES_hh_tesh_in!C29/RES_summary!C$21)</f>
        <v>0</v>
      </c>
      <c r="D29" s="95">
        <f>IF(RES_hh_tesh_in!D29=0,0,RES_hh_tesh_in!D29/RES_summary!D$21)</f>
        <v>0</v>
      </c>
      <c r="E29" s="95">
        <f>IF(RES_hh_tesh_in!E29=0,0,RES_hh_tesh_in!E29/RES_summary!E$21)</f>
        <v>0</v>
      </c>
      <c r="F29" s="95">
        <f>IF(RES_hh_tesh_in!F29=0,0,RES_hh_tesh_in!F29/RES_summary!F$21)</f>
        <v>0</v>
      </c>
      <c r="G29" s="95">
        <f>IF(RES_hh_tesh_in!G29=0,0,RES_hh_tesh_in!G29/RES_summary!G$21)</f>
        <v>0</v>
      </c>
      <c r="H29" s="95">
        <f>IF(RES_hh_tesh_in!H29=0,0,RES_hh_tesh_in!H29/RES_summary!H$21)</f>
        <v>0</v>
      </c>
      <c r="I29" s="95">
        <f>IF(RES_hh_tesh_in!I29=0,0,RES_hh_tesh_in!I29/RES_summary!I$21)</f>
        <v>0</v>
      </c>
      <c r="J29" s="95">
        <f>IF(RES_hh_tesh_in!J29=0,0,RES_hh_tesh_in!J29/RES_summary!J$21)</f>
        <v>0</v>
      </c>
      <c r="K29" s="95">
        <f>IF(RES_hh_tesh_in!K29=0,0,RES_hh_tesh_in!K29/RES_summary!K$21)</f>
        <v>0</v>
      </c>
      <c r="L29" s="95">
        <f>IF(RES_hh_tesh_in!L29=0,0,RES_hh_tesh_in!L29/RES_summary!L$21)</f>
        <v>0</v>
      </c>
      <c r="M29" s="95">
        <f>IF(RES_hh_tesh_in!M29=0,0,RES_hh_tesh_in!M29/RES_summary!M$21)</f>
        <v>0</v>
      </c>
      <c r="N29" s="95">
        <f>IF(RES_hh_tesh_in!N29=0,0,RES_hh_tesh_in!N29/RES_summary!N$21)</f>
        <v>0</v>
      </c>
      <c r="O29" s="95">
        <f>IF(RES_hh_tesh_in!O29=0,0,RES_hh_tesh_in!O29/RES_summary!O$21)</f>
        <v>0</v>
      </c>
      <c r="P29" s="95">
        <f>IF(RES_hh_tesh_in!P29=0,0,RES_hh_tesh_in!P29/RES_summary!P$21)</f>
        <v>0</v>
      </c>
      <c r="Q29" s="95">
        <f>IF(RES_hh_tesh_in!Q29=0,0,RES_hh_tesh_in!Q29/RES_summary!Q$21)</f>
        <v>0</v>
      </c>
    </row>
    <row r="30" spans="1:19" ht="12" customHeight="1" x14ac:dyDescent="0.25">
      <c r="A30" s="87" t="s">
        <v>109</v>
      </c>
      <c r="B30" s="95"/>
      <c r="C30" s="95">
        <f>IF(RES_hh_tesh_in!C30=0,0,RES_hh_tesh_in!C30/RES_summary!C$21)</f>
        <v>0</v>
      </c>
      <c r="D30" s="95">
        <f>IF(RES_hh_tesh_in!D30=0,0,RES_hh_tesh_in!D30/RES_summary!D$21)</f>
        <v>5.103083702544013</v>
      </c>
      <c r="E30" s="95">
        <f>IF(RES_hh_tesh_in!E30=0,0,RES_hh_tesh_in!E30/RES_summary!E$21)</f>
        <v>5.1784502517657085</v>
      </c>
      <c r="F30" s="95">
        <f>IF(RES_hh_tesh_in!F30=0,0,RES_hh_tesh_in!F30/RES_summary!F$21)</f>
        <v>5.2025559018038097</v>
      </c>
      <c r="G30" s="95">
        <f>IF(RES_hh_tesh_in!G30=0,0,RES_hh_tesh_in!G30/RES_summary!G$21)</f>
        <v>5.1163328594369464</v>
      </c>
      <c r="H30" s="95">
        <f>IF(RES_hh_tesh_in!H30=0,0,RES_hh_tesh_in!H30/RES_summary!H$21)</f>
        <v>5.0908771706024591</v>
      </c>
      <c r="I30" s="95">
        <f>IF(RES_hh_tesh_in!I30=0,0,RES_hh_tesh_in!I30/RES_summary!I$21)</f>
        <v>5.000824919434625</v>
      </c>
      <c r="J30" s="95">
        <f>IF(RES_hh_tesh_in!J30=0,0,RES_hh_tesh_in!J30/RES_summary!J$21)</f>
        <v>4.9613810792106179</v>
      </c>
      <c r="K30" s="95">
        <f>IF(RES_hh_tesh_in!K30=0,0,RES_hh_tesh_in!K30/RES_summary!K$21)</f>
        <v>4.81969051699972</v>
      </c>
      <c r="L30" s="95">
        <f>IF(RES_hh_tesh_in!L30=0,0,RES_hh_tesh_in!L30/RES_summary!L$21)</f>
        <v>4.7538351721863119</v>
      </c>
      <c r="M30" s="95">
        <f>IF(RES_hh_tesh_in!M30=0,0,RES_hh_tesh_in!M30/RES_summary!M$21)</f>
        <v>4.7607408373663009</v>
      </c>
      <c r="N30" s="95">
        <f>IF(RES_hh_tesh_in!N30=0,0,RES_hh_tesh_in!N30/RES_summary!N$21)</f>
        <v>4.5227600077780981</v>
      </c>
      <c r="O30" s="95">
        <f>IF(RES_hh_tesh_in!O30=0,0,RES_hh_tesh_in!O30/RES_summary!O$21)</f>
        <v>4.4191980097620895</v>
      </c>
      <c r="P30" s="95">
        <f>IF(RES_hh_tesh_in!P30=0,0,RES_hh_tesh_in!P30/RES_summary!P$21)</f>
        <v>4.5592904804346821</v>
      </c>
      <c r="Q30" s="95">
        <f>IF(RES_hh_tesh_in!Q30=0,0,RES_hh_tesh_in!Q30/RES_summary!Q$21)</f>
        <v>4.6025555347148606</v>
      </c>
      <c r="S30" s="28"/>
    </row>
    <row r="31" spans="1:19" ht="12" customHeight="1" x14ac:dyDescent="0.25">
      <c r="A31" s="87" t="s">
        <v>55</v>
      </c>
      <c r="B31" s="95"/>
      <c r="C31" s="95">
        <f>IF(RES_hh_tesh_in!C31=0,0,RES_hh_tesh_in!C31/RES_summary!C$21)</f>
        <v>0</v>
      </c>
      <c r="D31" s="95">
        <f>IF(RES_hh_tesh_in!D31=0,0,RES_hh_tesh_in!D31/RES_summary!D$21)</f>
        <v>0</v>
      </c>
      <c r="E31" s="95">
        <f>IF(RES_hh_tesh_in!E31=0,0,RES_hh_tesh_in!E31/RES_summary!E$21)</f>
        <v>0</v>
      </c>
      <c r="F31" s="95">
        <f>IF(RES_hh_tesh_in!F31=0,0,RES_hh_tesh_in!F31/RES_summary!F$21)</f>
        <v>0</v>
      </c>
      <c r="G31" s="95">
        <f>IF(RES_hh_tesh_in!G31=0,0,RES_hh_tesh_in!G31/RES_summary!G$21)</f>
        <v>0</v>
      </c>
      <c r="H31" s="95">
        <f>IF(RES_hh_tesh_in!H31=0,0,RES_hh_tesh_in!H31/RES_summary!H$21)</f>
        <v>0</v>
      </c>
      <c r="I31" s="95">
        <f>IF(RES_hh_tesh_in!I31=0,0,RES_hh_tesh_in!I31/RES_summary!I$21)</f>
        <v>0</v>
      </c>
      <c r="J31" s="95">
        <f>IF(RES_hh_tesh_in!J31=0,0,RES_hh_tesh_in!J31/RES_summary!J$21)</f>
        <v>0</v>
      </c>
      <c r="K31" s="95">
        <f>IF(RES_hh_tesh_in!K31=0,0,RES_hh_tesh_in!K31/RES_summary!K$21)</f>
        <v>0</v>
      </c>
      <c r="L31" s="95">
        <f>IF(RES_hh_tesh_in!L31=0,0,RES_hh_tesh_in!L31/RES_summary!L$21)</f>
        <v>0</v>
      </c>
      <c r="M31" s="95">
        <f>IF(RES_hh_tesh_in!M31=0,0,RES_hh_tesh_in!M31/RES_summary!M$21)</f>
        <v>0</v>
      </c>
      <c r="N31" s="95">
        <f>IF(RES_hh_tesh_in!N31=0,0,RES_hh_tesh_in!N31/RES_summary!N$21)</f>
        <v>0</v>
      </c>
      <c r="O31" s="95">
        <f>IF(RES_hh_tesh_in!O31=0,0,RES_hh_tesh_in!O31/RES_summary!O$21)</f>
        <v>0</v>
      </c>
      <c r="P31" s="95">
        <f>IF(RES_hh_tesh_in!P31=0,0,RES_hh_tesh_in!P31/RES_summary!P$21)</f>
        <v>0</v>
      </c>
      <c r="Q31" s="95">
        <f>IF(RES_hh_tesh_in!Q31=0,0,RES_hh_tesh_in!Q31/RES_summary!Q$21)</f>
        <v>0</v>
      </c>
      <c r="S31" s="28"/>
    </row>
    <row r="32" spans="1:19" ht="12" customHeight="1" x14ac:dyDescent="0.25">
      <c r="A32" s="49" t="s">
        <v>60</v>
      </c>
      <c r="B32" s="18"/>
      <c r="C32" s="18">
        <f>IF(RES_hh_tesh_in!C32=0,0,RES_hh_tesh_in!C32/RES_summary!C$21)</f>
        <v>5.8282647559019676</v>
      </c>
      <c r="D32" s="18">
        <f>IF(RES_hh_tesh_in!D32=0,0,RES_hh_tesh_in!D32/RES_summary!D$21)</f>
        <v>5.7861571635158437</v>
      </c>
      <c r="E32" s="18">
        <f>IF(RES_hh_tesh_in!E32=0,0,RES_hh_tesh_in!E32/RES_summary!E$21)</f>
        <v>5.8317634820039492</v>
      </c>
      <c r="F32" s="18">
        <f>IF(RES_hh_tesh_in!F32=0,0,RES_hh_tesh_in!F32/RES_summary!F$21)</f>
        <v>5.6650664770917318</v>
      </c>
      <c r="G32" s="18">
        <f>IF(RES_hh_tesh_in!G32=0,0,RES_hh_tesh_in!G32/RES_summary!G$21)</f>
        <v>5.5697552112088369</v>
      </c>
      <c r="H32" s="18">
        <f>IF(RES_hh_tesh_in!H32=0,0,RES_hh_tesh_in!H32/RES_summary!H$21)</f>
        <v>5.6004205999197421</v>
      </c>
      <c r="I32" s="18">
        <f>IF(RES_hh_tesh_in!I32=0,0,RES_hh_tesh_in!I32/RES_summary!I$21)</f>
        <v>5.6265453195562616</v>
      </c>
      <c r="J32" s="18">
        <f>IF(RES_hh_tesh_in!J32=0,0,RES_hh_tesh_in!J32/RES_summary!J$21)</f>
        <v>5.4175182993430973</v>
      </c>
      <c r="K32" s="18">
        <f>IF(RES_hh_tesh_in!K32=0,0,RES_hh_tesh_in!K32/RES_summary!K$21)</f>
        <v>5.3372181878682161</v>
      </c>
      <c r="L32" s="18">
        <f>IF(RES_hh_tesh_in!L32=0,0,RES_hh_tesh_in!L32/RES_summary!L$21)</f>
        <v>5.1614124261292362</v>
      </c>
      <c r="M32" s="18">
        <f>IF(RES_hh_tesh_in!M32=0,0,RES_hh_tesh_in!M32/RES_summary!M$21)</f>
        <v>5.2173772767652</v>
      </c>
      <c r="N32" s="18">
        <f>IF(RES_hh_tesh_in!N32=0,0,RES_hh_tesh_in!N32/RES_summary!N$21)</f>
        <v>5.3511468097961989</v>
      </c>
      <c r="O32" s="18">
        <f>IF(RES_hh_tesh_in!O32=0,0,RES_hh_tesh_in!O32/RES_summary!O$21)</f>
        <v>5.5481531235438242</v>
      </c>
      <c r="P32" s="18">
        <f>IF(RES_hh_tesh_in!P32=0,0,RES_hh_tesh_in!P32/RES_summary!P$21)</f>
        <v>5.5576377381226907</v>
      </c>
      <c r="Q32" s="18">
        <f>IF(RES_hh_tesh_in!Q32=0,0,RES_hh_tesh_in!Q32/RES_summary!Q$21)</f>
        <v>5.8684373882168615</v>
      </c>
      <c r="S32" s="28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/>
      <c r="C3" s="100">
        <f>IF(RES_hh_emih_in!C3=0,0,RES_hh_emih_in!C3/RES_summary!C$21)</f>
        <v>0.80230966668072379</v>
      </c>
      <c r="D3" s="100">
        <f>IF(RES_hh_emih_in!D3=0,0,RES_hh_emih_in!D3/RES_summary!D$21)</f>
        <v>50.099319517725995</v>
      </c>
      <c r="E3" s="100">
        <f>IF(RES_hh_emih_in!E3=0,0,RES_hh_emih_in!E3/RES_summary!E$21)</f>
        <v>37.70369881010911</v>
      </c>
      <c r="F3" s="100">
        <f>IF(RES_hh_emih_in!F3=0,0,RES_hh_emih_in!F3/RES_summary!F$21)</f>
        <v>27.44760562187447</v>
      </c>
      <c r="G3" s="100">
        <f>IF(RES_hh_emih_in!G3=0,0,RES_hh_emih_in!G3/RES_summary!G$21)</f>
        <v>17.841965058497863</v>
      </c>
      <c r="H3" s="100">
        <f>IF(RES_hh_emih_in!H3=0,0,RES_hh_emih_in!H3/RES_summary!H$21)</f>
        <v>22.3911455925879</v>
      </c>
      <c r="I3" s="100">
        <f>IF(RES_hh_emih_in!I3=0,0,RES_hh_emih_in!I3/RES_summary!I$21)</f>
        <v>14.326872110270815</v>
      </c>
      <c r="J3" s="100">
        <f>IF(RES_hh_emih_in!J3=0,0,RES_hh_emih_in!J3/RES_summary!J$21)</f>
        <v>23.877144516136486</v>
      </c>
      <c r="K3" s="100">
        <f>IF(RES_hh_emih_in!K3=0,0,RES_hh_emih_in!K3/RES_summary!K$21)</f>
        <v>19.72363110816308</v>
      </c>
      <c r="L3" s="100">
        <f>IF(RES_hh_emih_in!L3=0,0,RES_hh_emih_in!L3/RES_summary!L$21)</f>
        <v>21.14553695725802</v>
      </c>
      <c r="M3" s="100">
        <f>IF(RES_hh_emih_in!M3=0,0,RES_hh_emih_in!M3/RES_summary!M$21)</f>
        <v>10.729722808115705</v>
      </c>
      <c r="N3" s="100">
        <f>IF(RES_hh_emih_in!N3=0,0,RES_hh_emih_in!N3/RES_summary!N$21)</f>
        <v>6.2572120257434021</v>
      </c>
      <c r="O3" s="100">
        <f>IF(RES_hh_emih_in!O3=0,0,RES_hh_emih_in!O3/RES_summary!O$21)</f>
        <v>16.249673916621369</v>
      </c>
      <c r="P3" s="100">
        <f>IF(RES_hh_emih_in!P3=0,0,RES_hh_emih_in!P3/RES_summary!P$21)</f>
        <v>15.315252890808319</v>
      </c>
      <c r="Q3" s="100">
        <f>IF(RES_hh_emih_in!Q3=0,0,RES_hh_emih_in!Q3/RES_summary!Q$21)</f>
        <v>10.294809914502565</v>
      </c>
    </row>
    <row r="4" spans="1:17" ht="12.95" customHeight="1" x14ac:dyDescent="0.25">
      <c r="A4" s="89" t="s">
        <v>65</v>
      </c>
      <c r="B4" s="96"/>
      <c r="C4" s="96">
        <f>IF(RES_hh_emih_in!C4=0,0,RES_hh_emih_in!C4/RES_summary!C$21)</f>
        <v>0.80230966668072379</v>
      </c>
      <c r="D4" s="96">
        <f>IF(RES_hh_emih_in!D4=0,0,RES_hh_emih_in!D4/RES_summary!D$21)</f>
        <v>46.760259464089081</v>
      </c>
      <c r="E4" s="96">
        <f>IF(RES_hh_emih_in!E4=0,0,RES_hh_emih_in!E4/RES_summary!E$21)</f>
        <v>33.134740118533919</v>
      </c>
      <c r="F4" s="96">
        <f>IF(RES_hh_emih_in!F4=0,0,RES_hh_emih_in!F4/RES_summary!F$21)</f>
        <v>24.616264442552932</v>
      </c>
      <c r="G4" s="96">
        <f>IF(RES_hh_emih_in!G4=0,0,RES_hh_emih_in!G4/RES_summary!G$21)</f>
        <v>14.86337938323239</v>
      </c>
      <c r="H4" s="96">
        <f>IF(RES_hh_emih_in!H4=0,0,RES_hh_emih_in!H4/RES_summary!H$21)</f>
        <v>19.035430180031398</v>
      </c>
      <c r="I4" s="96">
        <f>IF(RES_hh_emih_in!I4=0,0,RES_hh_emih_in!I4/RES_summary!I$21)</f>
        <v>12.059325816403945</v>
      </c>
      <c r="J4" s="96">
        <f>IF(RES_hh_emih_in!J4=0,0,RES_hh_emih_in!J4/RES_summary!J$21)</f>
        <v>20.173698503283298</v>
      </c>
      <c r="K4" s="96">
        <f>IF(RES_hh_emih_in!K4=0,0,RES_hh_emih_in!K4/RES_summary!K$21)</f>
        <v>16.889949446984499</v>
      </c>
      <c r="L4" s="96">
        <f>IF(RES_hh_emih_in!L4=0,0,RES_hh_emih_in!L4/RES_summary!L$21)</f>
        <v>18.631395949483011</v>
      </c>
      <c r="M4" s="96">
        <f>IF(RES_hh_emih_in!M4=0,0,RES_hh_emih_in!M4/RES_summary!M$21)</f>
        <v>8.6200714145803641</v>
      </c>
      <c r="N4" s="96">
        <f>IF(RES_hh_emih_in!N4=0,0,RES_hh_emih_in!N4/RES_summary!N$21)</f>
        <v>5.1898410019986709</v>
      </c>
      <c r="O4" s="96">
        <f>IF(RES_hh_emih_in!O4=0,0,RES_hh_emih_in!O4/RES_summary!O$21)</f>
        <v>12.879111293515153</v>
      </c>
      <c r="P4" s="96">
        <f>IF(RES_hh_emih_in!P4=0,0,RES_hh_emih_in!P4/RES_summary!P$21)</f>
        <v>11.379687580965101</v>
      </c>
      <c r="Q4" s="96">
        <f>IF(RES_hh_emih_in!Q4=0,0,RES_hh_emih_in!Q4/RES_summary!Q$21)</f>
        <v>7.5059965397578772</v>
      </c>
    </row>
    <row r="5" spans="1:17" ht="12" customHeight="1" x14ac:dyDescent="0.25">
      <c r="A5" s="87" t="s">
        <v>58</v>
      </c>
      <c r="B5" s="95"/>
      <c r="C5" s="95">
        <f>IF(RES_hh_emih_in!C5=0,0,RES_hh_emih_in!C5/RES_summary!C$21)</f>
        <v>87.165292416655191</v>
      </c>
      <c r="D5" s="95">
        <f>IF(RES_hh_emih_in!D5=0,0,RES_hh_emih_in!D5/RES_summary!D$21)</f>
        <v>98.443267321738261</v>
      </c>
      <c r="E5" s="95">
        <f>IF(RES_hh_emih_in!E5=0,0,RES_hh_emih_in!E5/RES_summary!E$21)</f>
        <v>62.897530098798491</v>
      </c>
      <c r="F5" s="95">
        <f>IF(RES_hh_emih_in!F5=0,0,RES_hh_emih_in!F5/RES_summary!F$21)</f>
        <v>77.851797258810009</v>
      </c>
      <c r="G5" s="95">
        <f>IF(RES_hh_emih_in!G5=0,0,RES_hh_emih_in!G5/RES_summary!G$21)</f>
        <v>0</v>
      </c>
      <c r="H5" s="95">
        <f>IF(RES_hh_emih_in!H5=0,0,RES_hh_emih_in!H5/RES_summary!H$21)</f>
        <v>51.364713787755306</v>
      </c>
      <c r="I5" s="95">
        <f>IF(RES_hh_emih_in!I5=0,0,RES_hh_emih_in!I5/RES_summary!I$21)</f>
        <v>45.091866851328632</v>
      </c>
      <c r="J5" s="95">
        <f>IF(RES_hh_emih_in!J5=0,0,RES_hh_emih_in!J5/RES_summary!J$21)</f>
        <v>67.931151690090729</v>
      </c>
      <c r="K5" s="95">
        <f>IF(RES_hh_emih_in!K5=0,0,RES_hh_emih_in!K5/RES_summary!K$21)</f>
        <v>45.331944046399158</v>
      </c>
      <c r="L5" s="95">
        <f>IF(RES_hh_emih_in!L5=0,0,RES_hh_emih_in!L5/RES_summary!L$21)</f>
        <v>45.984615148582421</v>
      </c>
      <c r="M5" s="95">
        <f>IF(RES_hh_emih_in!M5=0,0,RES_hh_emih_in!M5/RES_summary!M$21)</f>
        <v>39.682952048140756</v>
      </c>
      <c r="N5" s="95">
        <f>IF(RES_hh_emih_in!N5=0,0,RES_hh_emih_in!N5/RES_summary!N$21)</f>
        <v>0</v>
      </c>
      <c r="O5" s="95">
        <f>IF(RES_hh_emih_in!O5=0,0,RES_hh_emih_in!O5/RES_summary!O$21)</f>
        <v>0</v>
      </c>
      <c r="P5" s="95">
        <f>IF(RES_hh_emih_in!P5=0,0,RES_hh_emih_in!P5/RES_summary!P$21)</f>
        <v>0</v>
      </c>
      <c r="Q5" s="95">
        <f>IF(RES_hh_emih_in!Q5=0,0,RES_hh_emih_in!Q5/RES_summary!Q$21)</f>
        <v>0</v>
      </c>
    </row>
    <row r="6" spans="1:17" ht="12" customHeight="1" x14ac:dyDescent="0.25">
      <c r="A6" s="87" t="s">
        <v>84</v>
      </c>
      <c r="B6" s="95"/>
      <c r="C6" s="95">
        <f>IF(RES_hh_emih_in!C6=0,0,RES_hh_emih_in!C6/RES_summary!C$21)</f>
        <v>0</v>
      </c>
      <c r="D6" s="95">
        <f>IF(RES_hh_emih_in!D6=0,0,RES_hh_emih_in!D6/RES_summary!D$21)</f>
        <v>0</v>
      </c>
      <c r="E6" s="95">
        <f>IF(RES_hh_emih_in!E6=0,0,RES_hh_emih_in!E6/RES_summary!E$21)</f>
        <v>0</v>
      </c>
      <c r="F6" s="95">
        <f>IF(RES_hh_emih_in!F6=0,0,RES_hh_emih_in!F6/RES_summary!F$21)</f>
        <v>0</v>
      </c>
      <c r="G6" s="95">
        <f>IF(RES_hh_emih_in!G6=0,0,RES_hh_emih_in!G6/RES_summary!G$21)</f>
        <v>0</v>
      </c>
      <c r="H6" s="95">
        <f>IF(RES_hh_emih_in!H6=0,0,RES_hh_emih_in!H6/RES_summary!H$21)</f>
        <v>0</v>
      </c>
      <c r="I6" s="95">
        <f>IF(RES_hh_emih_in!I6=0,0,RES_hh_emih_in!I6/RES_summary!I$21)</f>
        <v>0</v>
      </c>
      <c r="J6" s="95">
        <f>IF(RES_hh_emih_in!J6=0,0,RES_hh_emih_in!J6/RES_summary!J$21)</f>
        <v>0</v>
      </c>
      <c r="K6" s="95">
        <f>IF(RES_hh_emih_in!K6=0,0,RES_hh_emih_in!K6/RES_summary!K$21)</f>
        <v>0</v>
      </c>
      <c r="L6" s="95">
        <f>IF(RES_hh_emih_in!L6=0,0,RES_hh_emih_in!L6/RES_summary!L$21)</f>
        <v>0</v>
      </c>
      <c r="M6" s="95">
        <f>IF(RES_hh_emih_in!M6=0,0,RES_hh_emih_in!M6/RES_summary!M$21)</f>
        <v>0</v>
      </c>
      <c r="N6" s="95">
        <f>IF(RES_hh_emih_in!N6=0,0,RES_hh_emih_in!N6/RES_summary!N$21)</f>
        <v>0</v>
      </c>
      <c r="O6" s="95">
        <f>IF(RES_hh_emih_in!O6=0,0,RES_hh_emih_in!O6/RES_summary!O$21)</f>
        <v>0</v>
      </c>
      <c r="P6" s="95">
        <f>IF(RES_hh_emih_in!P6=0,0,RES_hh_emih_in!P6/RES_summary!P$21)</f>
        <v>0</v>
      </c>
      <c r="Q6" s="95">
        <f>IF(RES_hh_emih_in!Q6=0,0,RES_hh_emih_in!Q6/RES_summary!Q$21)</f>
        <v>0</v>
      </c>
    </row>
    <row r="7" spans="1:17" ht="12" customHeight="1" x14ac:dyDescent="0.25">
      <c r="A7" s="87" t="s">
        <v>110</v>
      </c>
      <c r="B7" s="95"/>
      <c r="C7" s="95">
        <f>IF(RES_hh_emih_in!C7=0,0,RES_hh_emih_in!C7/RES_summary!C$21)</f>
        <v>0</v>
      </c>
      <c r="D7" s="95">
        <f>IF(RES_hh_emih_in!D7=0,0,RES_hh_emih_in!D7/RES_summary!D$21)</f>
        <v>0</v>
      </c>
      <c r="E7" s="95">
        <f>IF(RES_hh_emih_in!E7=0,0,RES_hh_emih_in!E7/RES_summary!E$21)</f>
        <v>0</v>
      </c>
      <c r="F7" s="95">
        <f>IF(RES_hh_emih_in!F7=0,0,RES_hh_emih_in!F7/RES_summary!F$21)</f>
        <v>0</v>
      </c>
      <c r="G7" s="95">
        <f>IF(RES_hh_emih_in!G7=0,0,RES_hh_emih_in!G7/RES_summary!G$21)</f>
        <v>0</v>
      </c>
      <c r="H7" s="95">
        <f>IF(RES_hh_emih_in!H7=0,0,RES_hh_emih_in!H7/RES_summary!H$21)</f>
        <v>0</v>
      </c>
      <c r="I7" s="95">
        <f>IF(RES_hh_emih_in!I7=0,0,RES_hh_emih_in!I7/RES_summary!I$21)</f>
        <v>0</v>
      </c>
      <c r="J7" s="95">
        <f>IF(RES_hh_emih_in!J7=0,0,RES_hh_emih_in!J7/RES_summary!J$21)</f>
        <v>0</v>
      </c>
      <c r="K7" s="95">
        <f>IF(RES_hh_emih_in!K7=0,0,RES_hh_emih_in!K7/RES_summary!K$21)</f>
        <v>0</v>
      </c>
      <c r="L7" s="95">
        <f>IF(RES_hh_emih_in!L7=0,0,RES_hh_emih_in!L7/RES_summary!L$21)</f>
        <v>0</v>
      </c>
      <c r="M7" s="95">
        <f>IF(RES_hh_emih_in!M7=0,0,RES_hh_emih_in!M7/RES_summary!M$21)</f>
        <v>0</v>
      </c>
      <c r="N7" s="95">
        <f>IF(RES_hh_emih_in!N7=0,0,RES_hh_emih_in!N7/RES_summary!N$21)</f>
        <v>0</v>
      </c>
      <c r="O7" s="95">
        <f>IF(RES_hh_emih_in!O7=0,0,RES_hh_emih_in!O7/RES_summary!O$21)</f>
        <v>0</v>
      </c>
      <c r="P7" s="95">
        <f>IF(RES_hh_emih_in!P7=0,0,RES_hh_emih_in!P7/RES_summary!P$21)</f>
        <v>0</v>
      </c>
      <c r="Q7" s="95">
        <f>IF(RES_hh_emih_in!Q7=0,0,RES_hh_emih_in!Q7/RES_summary!Q$21)</f>
        <v>0</v>
      </c>
    </row>
    <row r="8" spans="1:17" ht="12" customHeight="1" x14ac:dyDescent="0.25">
      <c r="A8" s="87" t="s">
        <v>109</v>
      </c>
      <c r="B8" s="95"/>
      <c r="C8" s="95">
        <f>IF(RES_hh_emih_in!C8=0,0,RES_hh_emih_in!C8/RES_summary!C$21)</f>
        <v>0</v>
      </c>
      <c r="D8" s="95">
        <f>IF(RES_hh_emih_in!D8=0,0,RES_hh_emih_in!D8/RES_summary!D$21)</f>
        <v>35.903337440526165</v>
      </c>
      <c r="E8" s="95">
        <f>IF(RES_hh_emih_in!E8=0,0,RES_hh_emih_in!E8/RES_summary!E$21)</f>
        <v>33.969921332988079</v>
      </c>
      <c r="F8" s="95">
        <f>IF(RES_hh_emih_in!F8=0,0,RES_hh_emih_in!F8/RES_summary!F$21)</f>
        <v>30.276718967043923</v>
      </c>
      <c r="G8" s="95">
        <f>IF(RES_hh_emih_in!G8=0,0,RES_hh_emih_in!G8/RES_summary!G$21)</f>
        <v>28.657945572845225</v>
      </c>
      <c r="H8" s="95">
        <f>IF(RES_hh_emih_in!H8=0,0,RES_hh_emih_in!H8/RES_summary!H$21)</f>
        <v>24.409932744920614</v>
      </c>
      <c r="I8" s="95">
        <f>IF(RES_hh_emih_in!I8=0,0,RES_hh_emih_in!I8/RES_summary!I$21)</f>
        <v>19.82972677204345</v>
      </c>
      <c r="J8" s="95">
        <f>IF(RES_hh_emih_in!J8=0,0,RES_hh_emih_in!J8/RES_summary!J$21)</f>
        <v>20.354350651948515</v>
      </c>
      <c r="K8" s="95">
        <f>IF(RES_hh_emih_in!K8=0,0,RES_hh_emih_in!K8/RES_summary!K$21)</f>
        <v>20.634708439403962</v>
      </c>
      <c r="L8" s="95">
        <f>IF(RES_hh_emih_in!L8=0,0,RES_hh_emih_in!L8/RES_summary!L$21)</f>
        <v>20.806794947230326</v>
      </c>
      <c r="M8" s="95">
        <f>IF(RES_hh_emih_in!M8=0,0,RES_hh_emih_in!M8/RES_summary!M$21)</f>
        <v>18.854534134075241</v>
      </c>
      <c r="N8" s="95">
        <f>IF(RES_hh_emih_in!N8=0,0,RES_hh_emih_in!N8/RES_summary!N$21)</f>
        <v>17.491007755215946</v>
      </c>
      <c r="O8" s="95">
        <f>IF(RES_hh_emih_in!O8=0,0,RES_hh_emih_in!O8/RES_summary!O$21)</f>
        <v>19.659446263011883</v>
      </c>
      <c r="P8" s="95">
        <f>IF(RES_hh_emih_in!P8=0,0,RES_hh_emih_in!P8/RES_summary!P$21)</f>
        <v>15.961027342598362</v>
      </c>
      <c r="Q8" s="95">
        <f>IF(RES_hh_emih_in!Q8=0,0,RES_hh_emih_in!Q8/RES_summary!Q$21)</f>
        <v>15.498135975633303</v>
      </c>
    </row>
    <row r="9" spans="1:17" ht="12" customHeight="1" x14ac:dyDescent="0.25">
      <c r="A9" s="87" t="s">
        <v>55</v>
      </c>
      <c r="B9" s="95"/>
      <c r="C9" s="95">
        <f>IF(RES_hh_emih_in!C9=0,0,RES_hh_emih_in!C9/RES_summary!C$21)</f>
        <v>0</v>
      </c>
      <c r="D9" s="95">
        <f>IF(RES_hh_emih_in!D9=0,0,RES_hh_emih_in!D9/RES_summary!D$21)</f>
        <v>0</v>
      </c>
      <c r="E9" s="95">
        <f>IF(RES_hh_emih_in!E9=0,0,RES_hh_emih_in!E9/RES_summary!E$21)</f>
        <v>0</v>
      </c>
      <c r="F9" s="95">
        <f>IF(RES_hh_emih_in!F9=0,0,RES_hh_emih_in!F9/RES_summary!F$21)</f>
        <v>0</v>
      </c>
      <c r="G9" s="95">
        <f>IF(RES_hh_emih_in!G9=0,0,RES_hh_emih_in!G9/RES_summary!G$21)</f>
        <v>0</v>
      </c>
      <c r="H9" s="95">
        <f>IF(RES_hh_emih_in!H9=0,0,RES_hh_emih_in!H9/RES_summary!H$21)</f>
        <v>0</v>
      </c>
      <c r="I9" s="95">
        <f>IF(RES_hh_emih_in!I9=0,0,RES_hh_emih_in!I9/RES_summary!I$21)</f>
        <v>0</v>
      </c>
      <c r="J9" s="95">
        <f>IF(RES_hh_emih_in!J9=0,0,RES_hh_emih_in!J9/RES_summary!J$21)</f>
        <v>0</v>
      </c>
      <c r="K9" s="95">
        <f>IF(RES_hh_emih_in!K9=0,0,RES_hh_emih_in!K9/RES_summary!K$21)</f>
        <v>0</v>
      </c>
      <c r="L9" s="95">
        <f>IF(RES_hh_emih_in!L9=0,0,RES_hh_emih_in!L9/RES_summary!L$21)</f>
        <v>0</v>
      </c>
      <c r="M9" s="95">
        <f>IF(RES_hh_emih_in!M9=0,0,RES_hh_emih_in!M9/RES_summary!M$21)</f>
        <v>0</v>
      </c>
      <c r="N9" s="95">
        <f>IF(RES_hh_emih_in!N9=0,0,RES_hh_emih_in!N9/RES_summary!N$21)</f>
        <v>0</v>
      </c>
      <c r="O9" s="95">
        <f>IF(RES_hh_emih_in!O9=0,0,RES_hh_emih_in!O9/RES_summary!O$21)</f>
        <v>0</v>
      </c>
      <c r="P9" s="95">
        <f>IF(RES_hh_emih_in!P9=0,0,RES_hh_emih_in!P9/RES_summary!P$21)</f>
        <v>0</v>
      </c>
      <c r="Q9" s="95">
        <f>IF(RES_hh_emih_in!Q9=0,0,RES_hh_emih_in!Q9/RES_summary!Q$21)</f>
        <v>0</v>
      </c>
    </row>
    <row r="10" spans="1:17" ht="12" customHeight="1" x14ac:dyDescent="0.25">
      <c r="A10" s="87" t="s">
        <v>79</v>
      </c>
      <c r="B10" s="95"/>
      <c r="C10" s="95">
        <f>IF(RES_hh_emih_in!C10=0,0,RES_hh_emih_in!C10/RES_summary!C$21)</f>
        <v>0</v>
      </c>
      <c r="D10" s="95">
        <f>IF(RES_hh_emih_in!D10=0,0,RES_hh_emih_in!D10/RES_summary!D$21)</f>
        <v>0</v>
      </c>
      <c r="E10" s="95">
        <f>IF(RES_hh_emih_in!E10=0,0,RES_hh_emih_in!E10/RES_summary!E$21)</f>
        <v>0</v>
      </c>
      <c r="F10" s="95">
        <f>IF(RES_hh_emih_in!F10=0,0,RES_hh_emih_in!F10/RES_summary!F$21)</f>
        <v>0</v>
      </c>
      <c r="G10" s="95">
        <f>IF(RES_hh_emih_in!G10=0,0,RES_hh_emih_in!G10/RES_summary!G$21)</f>
        <v>0</v>
      </c>
      <c r="H10" s="95">
        <f>IF(RES_hh_emih_in!H10=0,0,RES_hh_emih_in!H10/RES_summary!H$21)</f>
        <v>0</v>
      </c>
      <c r="I10" s="95">
        <f>IF(RES_hh_emih_in!I10=0,0,RES_hh_emih_in!I10/RES_summary!I$21)</f>
        <v>0</v>
      </c>
      <c r="J10" s="95">
        <f>IF(RES_hh_emih_in!J10=0,0,RES_hh_emih_in!J10/RES_summary!J$21)</f>
        <v>0</v>
      </c>
      <c r="K10" s="95">
        <f>IF(RES_hh_emih_in!K10=0,0,RES_hh_emih_in!K10/RES_summary!K$21)</f>
        <v>0</v>
      </c>
      <c r="L10" s="95">
        <f>IF(RES_hh_emih_in!L10=0,0,RES_hh_emih_in!L10/RES_summary!L$21)</f>
        <v>0</v>
      </c>
      <c r="M10" s="95">
        <f>IF(RES_hh_emih_in!M10=0,0,RES_hh_emih_in!M10/RES_summary!M$21)</f>
        <v>0</v>
      </c>
      <c r="N10" s="95">
        <f>IF(RES_hh_emih_in!N10=0,0,RES_hh_emih_in!N10/RES_summary!N$21)</f>
        <v>0</v>
      </c>
      <c r="O10" s="95">
        <f>IF(RES_hh_emih_in!O10=0,0,RES_hh_emih_in!O10/RES_summary!O$21)</f>
        <v>0</v>
      </c>
      <c r="P10" s="95">
        <f>IF(RES_hh_emih_in!P10=0,0,RES_hh_emih_in!P10/RES_summary!P$21)</f>
        <v>0</v>
      </c>
      <c r="Q10" s="95">
        <f>IF(RES_hh_emih_in!Q10=0,0,RES_hh_emih_in!Q10/RES_summary!Q$21)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IF(RES_hh_emih_in!C11=0,0,RES_hh_emih_in!C11/RES_summary!C$21)</f>
        <v>0</v>
      </c>
      <c r="D11" s="95">
        <f>IF(RES_hh_emih_in!D11=0,0,RES_hh_emih_in!D11/RES_summary!D$21)</f>
        <v>0</v>
      </c>
      <c r="E11" s="95">
        <f>IF(RES_hh_emih_in!E11=0,0,RES_hh_emih_in!E11/RES_summary!E$21)</f>
        <v>0</v>
      </c>
      <c r="F11" s="95">
        <f>IF(RES_hh_emih_in!F11=0,0,RES_hh_emih_in!F11/RES_summary!F$21)</f>
        <v>0</v>
      </c>
      <c r="G11" s="95">
        <f>IF(RES_hh_emih_in!G11=0,0,RES_hh_emih_in!G11/RES_summary!G$21)</f>
        <v>0</v>
      </c>
      <c r="H11" s="95">
        <f>IF(RES_hh_emih_in!H11=0,0,RES_hh_emih_in!H11/RES_summary!H$21)</f>
        <v>0</v>
      </c>
      <c r="I11" s="95">
        <f>IF(RES_hh_emih_in!I11=0,0,RES_hh_emih_in!I11/RES_summary!I$21)</f>
        <v>0</v>
      </c>
      <c r="J11" s="95">
        <f>IF(RES_hh_emih_in!J11=0,0,RES_hh_emih_in!J11/RES_summary!J$21)</f>
        <v>0</v>
      </c>
      <c r="K11" s="95">
        <f>IF(RES_hh_emih_in!K11=0,0,RES_hh_emih_in!K11/RES_summary!K$21)</f>
        <v>0</v>
      </c>
      <c r="L11" s="95">
        <f>IF(RES_hh_emih_in!L11=0,0,RES_hh_emih_in!L11/RES_summary!L$21)</f>
        <v>0</v>
      </c>
      <c r="M11" s="95">
        <f>IF(RES_hh_emih_in!M11=0,0,RES_hh_emih_in!M11/RES_summary!M$21)</f>
        <v>0</v>
      </c>
      <c r="N11" s="95">
        <f>IF(RES_hh_emih_in!N11=0,0,RES_hh_emih_in!N11/RES_summary!N$21)</f>
        <v>0</v>
      </c>
      <c r="O11" s="95">
        <f>IF(RES_hh_emih_in!O11=0,0,RES_hh_emih_in!O11/RES_summary!O$21)</f>
        <v>0</v>
      </c>
      <c r="P11" s="95">
        <f>IF(RES_hh_emih_in!P11=0,0,RES_hh_emih_in!P11/RES_summary!P$21)</f>
        <v>0</v>
      </c>
      <c r="Q11" s="95">
        <f>IF(RES_hh_emih_in!Q11=0,0,RES_hh_emih_in!Q11/RES_summary!Q$21)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IF(RES_hh_emih_in!C12=0,0,RES_hh_emih_in!C12/RES_summary!C$21)</f>
        <v>0</v>
      </c>
      <c r="D12" s="95">
        <f>IF(RES_hh_emih_in!D12=0,0,RES_hh_emih_in!D12/RES_summary!D$21)</f>
        <v>0</v>
      </c>
      <c r="E12" s="95">
        <f>IF(RES_hh_emih_in!E12=0,0,RES_hh_emih_in!E12/RES_summary!E$21)</f>
        <v>0</v>
      </c>
      <c r="F12" s="95">
        <f>IF(RES_hh_emih_in!F12=0,0,RES_hh_emih_in!F12/RES_summary!F$21)</f>
        <v>0</v>
      </c>
      <c r="G12" s="95">
        <f>IF(RES_hh_emih_in!G12=0,0,RES_hh_emih_in!G12/RES_summary!G$21)</f>
        <v>0</v>
      </c>
      <c r="H12" s="95">
        <f>IF(RES_hh_emih_in!H12=0,0,RES_hh_emih_in!H12/RES_summary!H$21)</f>
        <v>0</v>
      </c>
      <c r="I12" s="95">
        <f>IF(RES_hh_emih_in!I12=0,0,RES_hh_emih_in!I12/RES_summary!I$21)</f>
        <v>0</v>
      </c>
      <c r="J12" s="95">
        <f>IF(RES_hh_emih_in!J12=0,0,RES_hh_emih_in!J12/RES_summary!J$21)</f>
        <v>0</v>
      </c>
      <c r="K12" s="95">
        <f>IF(RES_hh_emih_in!K12=0,0,RES_hh_emih_in!K12/RES_summary!K$21)</f>
        <v>0</v>
      </c>
      <c r="L12" s="95">
        <f>IF(RES_hh_emih_in!L12=0,0,RES_hh_emih_in!L12/RES_summary!L$21)</f>
        <v>0</v>
      </c>
      <c r="M12" s="95">
        <f>IF(RES_hh_emih_in!M12=0,0,RES_hh_emih_in!M12/RES_summary!M$21)</f>
        <v>0</v>
      </c>
      <c r="N12" s="95">
        <f>IF(RES_hh_emih_in!N12=0,0,RES_hh_emih_in!N12/RES_summary!N$21)</f>
        <v>0</v>
      </c>
      <c r="O12" s="95">
        <f>IF(RES_hh_emih_in!O12=0,0,RES_hh_emih_in!O12/RES_summary!O$21)</f>
        <v>0</v>
      </c>
      <c r="P12" s="95">
        <f>IF(RES_hh_emih_in!P12=0,0,RES_hh_emih_in!P12/RES_summary!P$21)</f>
        <v>0</v>
      </c>
      <c r="Q12" s="95">
        <f>IF(RES_hh_emih_in!Q12=0,0,RES_hh_emih_in!Q12/RES_summary!Q$21)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IF(RES_hh_emih_in!C13=0,0,RES_hh_emih_in!C13/RES_summary!C$21)</f>
        <v>0</v>
      </c>
      <c r="D13" s="22">
        <f>IF(RES_hh_emih_in!D13=0,0,RES_hh_emih_in!D13/RES_summary!D$21)</f>
        <v>0</v>
      </c>
      <c r="E13" s="22">
        <f>IF(RES_hh_emih_in!E13=0,0,RES_hh_emih_in!E13/RES_summary!E$21)</f>
        <v>0</v>
      </c>
      <c r="F13" s="22">
        <f>IF(RES_hh_emih_in!F13=0,0,RES_hh_emih_in!F13/RES_summary!F$21)</f>
        <v>0</v>
      </c>
      <c r="G13" s="22">
        <f>IF(RES_hh_emih_in!G13=0,0,RES_hh_emih_in!G13/RES_summary!G$21)</f>
        <v>0</v>
      </c>
      <c r="H13" s="22">
        <f>IF(RES_hh_emih_in!H13=0,0,RES_hh_emih_in!H13/RES_summary!H$21)</f>
        <v>0</v>
      </c>
      <c r="I13" s="22">
        <f>IF(RES_hh_emih_in!I13=0,0,RES_hh_emih_in!I13/RES_summary!I$21)</f>
        <v>0</v>
      </c>
      <c r="J13" s="22">
        <f>IF(RES_hh_emih_in!J13=0,0,RES_hh_emih_in!J13/RES_summary!J$21)</f>
        <v>0</v>
      </c>
      <c r="K13" s="22">
        <f>IF(RES_hh_emih_in!K13=0,0,RES_hh_emih_in!K13/RES_summary!K$21)</f>
        <v>0</v>
      </c>
      <c r="L13" s="22">
        <f>IF(RES_hh_emih_in!L13=0,0,RES_hh_emih_in!L13/RES_summary!L$21)</f>
        <v>0</v>
      </c>
      <c r="M13" s="22">
        <f>IF(RES_hh_emih_in!M13=0,0,RES_hh_emih_in!M13/RES_summary!M$21)</f>
        <v>0</v>
      </c>
      <c r="N13" s="22">
        <f>IF(RES_hh_emih_in!N13=0,0,RES_hh_emih_in!N13/RES_summary!N$21)</f>
        <v>0</v>
      </c>
      <c r="O13" s="22">
        <f>IF(RES_hh_emih_in!O13=0,0,RES_hh_emih_in!O13/RES_summary!O$21)</f>
        <v>0</v>
      </c>
      <c r="P13" s="22">
        <f>IF(RES_hh_emih_in!P13=0,0,RES_hh_emih_in!P13/RES_summary!P$21)</f>
        <v>0</v>
      </c>
      <c r="Q13" s="22">
        <f>IF(RES_hh_emih_in!Q13=0,0,RES_hh_emih_in!Q13/RES_summary!Q$21)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IF(RES_hh_emih_in!C14=0,0,RES_hh_emih_in!C14/RES_summary!C$21)</f>
        <v>0</v>
      </c>
      <c r="D14" s="98">
        <f>IF(RES_hh_emih_in!D14=0,0,RES_hh_emih_in!D14/RES_summary!D$21)</f>
        <v>0</v>
      </c>
      <c r="E14" s="98">
        <f>IF(RES_hh_emih_in!E14=0,0,RES_hh_emih_in!E14/RES_summary!E$21)</f>
        <v>0</v>
      </c>
      <c r="F14" s="98">
        <f>IF(RES_hh_emih_in!F14=0,0,RES_hh_emih_in!F14/RES_summary!F$21)</f>
        <v>0</v>
      </c>
      <c r="G14" s="98">
        <f>IF(RES_hh_emih_in!G14=0,0,RES_hh_emih_in!G14/RES_summary!G$21)</f>
        <v>0</v>
      </c>
      <c r="H14" s="98">
        <f>IF(RES_hh_emih_in!H14=0,0,RES_hh_emih_in!H14/RES_summary!H$21)</f>
        <v>0</v>
      </c>
      <c r="I14" s="98">
        <f>IF(RES_hh_emih_in!I14=0,0,RES_hh_emih_in!I14/RES_summary!I$21)</f>
        <v>0</v>
      </c>
      <c r="J14" s="98">
        <f>IF(RES_hh_emih_in!J14=0,0,RES_hh_emih_in!J14/RES_summary!J$21)</f>
        <v>0</v>
      </c>
      <c r="K14" s="98">
        <f>IF(RES_hh_emih_in!K14=0,0,RES_hh_emih_in!K14/RES_summary!K$21)</f>
        <v>0</v>
      </c>
      <c r="L14" s="98">
        <f>IF(RES_hh_emih_in!L14=0,0,RES_hh_emih_in!L14/RES_summary!L$21)</f>
        <v>0</v>
      </c>
      <c r="M14" s="98">
        <f>IF(RES_hh_emih_in!M14=0,0,RES_hh_emih_in!M14/RES_summary!M$21)</f>
        <v>0</v>
      </c>
      <c r="N14" s="98">
        <f>IF(RES_hh_emih_in!N14=0,0,RES_hh_emih_in!N14/RES_summary!N$21)</f>
        <v>0</v>
      </c>
      <c r="O14" s="98">
        <f>IF(RES_hh_emih_in!O14=0,0,RES_hh_emih_in!O14/RES_summary!O$21)</f>
        <v>0</v>
      </c>
      <c r="P14" s="98">
        <f>IF(RES_hh_emih_in!P14=0,0,RES_hh_emih_in!P14/RES_summary!P$21)</f>
        <v>0</v>
      </c>
      <c r="Q14" s="98">
        <f>IF(RES_hh_emih_in!Q14=0,0,RES_hh_emih_in!Q14/RES_summary!Q$21)</f>
        <v>0</v>
      </c>
    </row>
    <row r="15" spans="1:17" ht="12.95" customHeight="1" x14ac:dyDescent="0.25">
      <c r="A15" s="89" t="s">
        <v>112</v>
      </c>
      <c r="B15" s="96"/>
      <c r="C15" s="96">
        <f>IF(RES_hh_emih_in!C15=0,0,RES_hh_emih_in!C15/RES_summary!C$21)</f>
        <v>0</v>
      </c>
      <c r="D15" s="96">
        <f>IF(RES_hh_emih_in!D15=0,0,RES_hh_emih_in!D15/RES_summary!D$21)</f>
        <v>0</v>
      </c>
      <c r="E15" s="96">
        <f>IF(RES_hh_emih_in!E15=0,0,RES_hh_emih_in!E15/RES_summary!E$21)</f>
        <v>0</v>
      </c>
      <c r="F15" s="96">
        <f>IF(RES_hh_emih_in!F15=0,0,RES_hh_emih_in!F15/RES_summary!F$21)</f>
        <v>0</v>
      </c>
      <c r="G15" s="96">
        <f>IF(RES_hh_emih_in!G15=0,0,RES_hh_emih_in!G15/RES_summary!G$21)</f>
        <v>0</v>
      </c>
      <c r="H15" s="96">
        <f>IF(RES_hh_emih_in!H15=0,0,RES_hh_emih_in!H15/RES_summary!H$21)</f>
        <v>0</v>
      </c>
      <c r="I15" s="96">
        <f>IF(RES_hh_emih_in!I15=0,0,RES_hh_emih_in!I15/RES_summary!I$21)</f>
        <v>0</v>
      </c>
      <c r="J15" s="96">
        <f>IF(RES_hh_emih_in!J15=0,0,RES_hh_emih_in!J15/RES_summary!J$21)</f>
        <v>0</v>
      </c>
      <c r="K15" s="96">
        <f>IF(RES_hh_emih_in!K15=0,0,RES_hh_emih_in!K15/RES_summary!K$21)</f>
        <v>0</v>
      </c>
      <c r="L15" s="96">
        <f>IF(RES_hh_emih_in!L15=0,0,RES_hh_emih_in!L15/RES_summary!L$21)</f>
        <v>0</v>
      </c>
      <c r="M15" s="96">
        <f>IF(RES_hh_emih_in!M15=0,0,RES_hh_emih_in!M15/RES_summary!M$21)</f>
        <v>0</v>
      </c>
      <c r="N15" s="96">
        <f>IF(RES_hh_emih_in!N15=0,0,RES_hh_emih_in!N15/RES_summary!N$21)</f>
        <v>0</v>
      </c>
      <c r="O15" s="96">
        <f>IF(RES_hh_emih_in!O15=0,0,RES_hh_emih_in!O15/RES_summary!O$21)</f>
        <v>0</v>
      </c>
      <c r="P15" s="96">
        <f>IF(RES_hh_emih_in!P15=0,0,RES_hh_emih_in!P15/RES_summary!P$21)</f>
        <v>0</v>
      </c>
      <c r="Q15" s="96">
        <f>IF(RES_hh_emih_in!Q15=0,0,RES_hh_emih_in!Q15/RES_summary!Q$21)</f>
        <v>0</v>
      </c>
    </row>
    <row r="16" spans="1:17" ht="12" customHeight="1" x14ac:dyDescent="0.25">
      <c r="A16" s="87" t="s">
        <v>111</v>
      </c>
      <c r="B16" s="97"/>
      <c r="C16" s="97">
        <f>IF(RES_hh_emih_in!C16=0,0,RES_hh_emih_in!C16/RES_summary!C$21)</f>
        <v>0</v>
      </c>
      <c r="D16" s="97">
        <f>IF(RES_hh_emih_in!D16=0,0,RES_hh_emih_in!D16/RES_summary!D$21)</f>
        <v>0</v>
      </c>
      <c r="E16" s="97">
        <f>IF(RES_hh_emih_in!E16=0,0,RES_hh_emih_in!E16/RES_summary!E$21)</f>
        <v>0</v>
      </c>
      <c r="F16" s="97">
        <f>IF(RES_hh_emih_in!F16=0,0,RES_hh_emih_in!F16/RES_summary!F$21)</f>
        <v>0</v>
      </c>
      <c r="G16" s="97">
        <f>IF(RES_hh_emih_in!G16=0,0,RES_hh_emih_in!G16/RES_summary!G$21)</f>
        <v>0</v>
      </c>
      <c r="H16" s="97">
        <f>IF(RES_hh_emih_in!H16=0,0,RES_hh_emih_in!H16/RES_summary!H$21)</f>
        <v>0</v>
      </c>
      <c r="I16" s="97">
        <f>IF(RES_hh_emih_in!I16=0,0,RES_hh_emih_in!I16/RES_summary!I$21)</f>
        <v>0</v>
      </c>
      <c r="J16" s="97">
        <f>IF(RES_hh_emih_in!J16=0,0,RES_hh_emih_in!J16/RES_summary!J$21)</f>
        <v>0</v>
      </c>
      <c r="K16" s="97">
        <f>IF(RES_hh_emih_in!K16=0,0,RES_hh_emih_in!K16/RES_summary!K$21)</f>
        <v>0</v>
      </c>
      <c r="L16" s="97">
        <f>IF(RES_hh_emih_in!L16=0,0,RES_hh_emih_in!L16/RES_summary!L$21)</f>
        <v>0</v>
      </c>
      <c r="M16" s="97">
        <f>IF(RES_hh_emih_in!M16=0,0,RES_hh_emih_in!M16/RES_summary!M$21)</f>
        <v>0</v>
      </c>
      <c r="N16" s="97">
        <f>IF(RES_hh_emih_in!N16=0,0,RES_hh_emih_in!N16/RES_summary!N$21)</f>
        <v>0</v>
      </c>
      <c r="O16" s="97">
        <f>IF(RES_hh_emih_in!O16=0,0,RES_hh_emih_in!O16/RES_summary!O$21)</f>
        <v>0</v>
      </c>
      <c r="P16" s="97">
        <f>IF(RES_hh_emih_in!P16=0,0,RES_hh_emih_in!P16/RES_summary!P$21)</f>
        <v>0</v>
      </c>
      <c r="Q16" s="97">
        <f>IF(RES_hh_emih_in!Q16=0,0,RES_hh_emih_in!Q16/RES_summary!Q$21)</f>
        <v>0</v>
      </c>
    </row>
    <row r="17" spans="1:17" ht="12.95" customHeight="1" x14ac:dyDescent="0.25">
      <c r="A17" s="89" t="s">
        <v>63</v>
      </c>
      <c r="B17" s="96"/>
      <c r="C17" s="96">
        <f>IF(RES_hh_emih_in!C17=0,0,RES_hh_emih_in!C17/RES_summary!C$21)</f>
        <v>0</v>
      </c>
      <c r="D17" s="96">
        <f>IF(RES_hh_emih_in!D17=0,0,RES_hh_emih_in!D17/RES_summary!D$21)</f>
        <v>1.9880990141121064</v>
      </c>
      <c r="E17" s="96">
        <f>IF(RES_hh_emih_in!E17=0,0,RES_hh_emih_in!E17/RES_summary!E$21)</f>
        <v>3.4133308912320381</v>
      </c>
      <c r="F17" s="96">
        <f>IF(RES_hh_emih_in!F17=0,0,RES_hh_emih_in!F17/RES_summary!F$21)</f>
        <v>1.8262172265171106</v>
      </c>
      <c r="G17" s="96">
        <f>IF(RES_hh_emih_in!G17=0,0,RES_hh_emih_in!G17/RES_summary!G$21)</f>
        <v>1.9157703030832747</v>
      </c>
      <c r="H17" s="96">
        <f>IF(RES_hh_emih_in!H17=0,0,RES_hh_emih_in!H17/RES_summary!H$21)</f>
        <v>2.1122556140749444</v>
      </c>
      <c r="I17" s="96">
        <f>IF(RES_hh_emih_in!I17=0,0,RES_hh_emih_in!I17/RES_summary!I$21)</f>
        <v>1.4175220686062713</v>
      </c>
      <c r="J17" s="96">
        <f>IF(RES_hh_emih_in!J17=0,0,RES_hh_emih_in!J17/RES_summary!J$21)</f>
        <v>2.3120225953993896</v>
      </c>
      <c r="K17" s="96">
        <f>IF(RES_hh_emih_in!K17=0,0,RES_hh_emih_in!K17/RES_summary!K$21)</f>
        <v>2.5563834945616639</v>
      </c>
      <c r="L17" s="96">
        <f>IF(RES_hh_emih_in!L17=0,0,RES_hh_emih_in!L17/RES_summary!L$21)</f>
        <v>2.2375502492412327</v>
      </c>
      <c r="M17" s="96">
        <f>IF(RES_hh_emih_in!M17=0,0,RES_hh_emih_in!M17/RES_summary!M$21)</f>
        <v>1.352654314997743</v>
      </c>
      <c r="N17" s="96">
        <f>IF(RES_hh_emih_in!N17=0,0,RES_hh_emih_in!N17/RES_summary!N$21)</f>
        <v>0.54128547242536973</v>
      </c>
      <c r="O17" s="96">
        <f>IF(RES_hh_emih_in!O17=0,0,RES_hh_emih_in!O17/RES_summary!O$21)</f>
        <v>2.2338233787108108</v>
      </c>
      <c r="P17" s="96">
        <f>IF(RES_hh_emih_in!P17=0,0,RES_hh_emih_in!P17/RES_summary!P$21)</f>
        <v>2.6645558595586514</v>
      </c>
      <c r="Q17" s="96">
        <f>IF(RES_hh_emih_in!Q17=0,0,RES_hh_emih_in!Q17/RES_summary!Q$21)</f>
        <v>1.9226117479376881</v>
      </c>
    </row>
    <row r="18" spans="1:17" ht="12" customHeight="1" x14ac:dyDescent="0.25">
      <c r="A18" s="87" t="s">
        <v>58</v>
      </c>
      <c r="B18" s="95"/>
      <c r="C18" s="95">
        <f>IF(RES_hh_emih_in!C18=0,0,RES_hh_emih_in!C18/RES_summary!C$21)</f>
        <v>0</v>
      </c>
      <c r="D18" s="95">
        <f>IF(RES_hh_emih_in!D18=0,0,RES_hh_emih_in!D18/RES_summary!D$21)</f>
        <v>0</v>
      </c>
      <c r="E18" s="95">
        <f>IF(RES_hh_emih_in!E18=0,0,RES_hh_emih_in!E18/RES_summary!E$21)</f>
        <v>0</v>
      </c>
      <c r="F18" s="95">
        <f>IF(RES_hh_emih_in!F18=0,0,RES_hh_emih_in!F18/RES_summary!F$21)</f>
        <v>0</v>
      </c>
      <c r="G18" s="95">
        <f>IF(RES_hh_emih_in!G18=0,0,RES_hh_emih_in!G18/RES_summary!G$21)</f>
        <v>0</v>
      </c>
      <c r="H18" s="95">
        <f>IF(RES_hh_emih_in!H18=0,0,RES_hh_emih_in!H18/RES_summary!H$21)</f>
        <v>0</v>
      </c>
      <c r="I18" s="95">
        <f>IF(RES_hh_emih_in!I18=0,0,RES_hh_emih_in!I18/RES_summary!I$21)</f>
        <v>0</v>
      </c>
      <c r="J18" s="95">
        <f>IF(RES_hh_emih_in!J18=0,0,RES_hh_emih_in!J18/RES_summary!J$21)</f>
        <v>0</v>
      </c>
      <c r="K18" s="95">
        <f>IF(RES_hh_emih_in!K18=0,0,RES_hh_emih_in!K18/RES_summary!K$21)</f>
        <v>0</v>
      </c>
      <c r="L18" s="95">
        <f>IF(RES_hh_emih_in!L18=0,0,RES_hh_emih_in!L18/RES_summary!L$21)</f>
        <v>0</v>
      </c>
      <c r="M18" s="95">
        <f>IF(RES_hh_emih_in!M18=0,0,RES_hh_emih_in!M18/RES_summary!M$21)</f>
        <v>0</v>
      </c>
      <c r="N18" s="95">
        <f>IF(RES_hh_emih_in!N18=0,0,RES_hh_emih_in!N18/RES_summary!N$21)</f>
        <v>0</v>
      </c>
      <c r="O18" s="95">
        <f>IF(RES_hh_emih_in!O18=0,0,RES_hh_emih_in!O18/RES_summary!O$21)</f>
        <v>0</v>
      </c>
      <c r="P18" s="95">
        <f>IF(RES_hh_emih_in!P18=0,0,RES_hh_emih_in!P18/RES_summary!P$21)</f>
        <v>0</v>
      </c>
      <c r="Q18" s="95">
        <f>IF(RES_hh_emih_in!Q18=0,0,RES_hh_emih_in!Q18/RES_summary!Q$21)</f>
        <v>0</v>
      </c>
    </row>
    <row r="19" spans="1:17" s="28" customFormat="1" ht="12" customHeight="1" x14ac:dyDescent="0.25">
      <c r="A19" s="87" t="s">
        <v>84</v>
      </c>
      <c r="B19" s="95"/>
      <c r="C19" s="95">
        <f>IF(RES_hh_emih_in!C19=0,0,RES_hh_emih_in!C19/RES_summary!C$21)</f>
        <v>0</v>
      </c>
      <c r="D19" s="95">
        <f>IF(RES_hh_emih_in!D19=0,0,RES_hh_emih_in!D19/RES_summary!D$21)</f>
        <v>0</v>
      </c>
      <c r="E19" s="95">
        <f>IF(RES_hh_emih_in!E19=0,0,RES_hh_emih_in!E19/RES_summary!E$21)</f>
        <v>0</v>
      </c>
      <c r="F19" s="95">
        <f>IF(RES_hh_emih_in!F19=0,0,RES_hh_emih_in!F19/RES_summary!F$21)</f>
        <v>0</v>
      </c>
      <c r="G19" s="95">
        <f>IF(RES_hh_emih_in!G19=0,0,RES_hh_emih_in!G19/RES_summary!G$21)</f>
        <v>0</v>
      </c>
      <c r="H19" s="95">
        <f>IF(RES_hh_emih_in!H19=0,0,RES_hh_emih_in!H19/RES_summary!H$21)</f>
        <v>0</v>
      </c>
      <c r="I19" s="95">
        <f>IF(RES_hh_emih_in!I19=0,0,RES_hh_emih_in!I19/RES_summary!I$21)</f>
        <v>0</v>
      </c>
      <c r="J19" s="95">
        <f>IF(RES_hh_emih_in!J19=0,0,RES_hh_emih_in!J19/RES_summary!J$21)</f>
        <v>0</v>
      </c>
      <c r="K19" s="95">
        <f>IF(RES_hh_emih_in!K19=0,0,RES_hh_emih_in!K19/RES_summary!K$21)</f>
        <v>0</v>
      </c>
      <c r="L19" s="95">
        <f>IF(RES_hh_emih_in!L19=0,0,RES_hh_emih_in!L19/RES_summary!L$21)</f>
        <v>0</v>
      </c>
      <c r="M19" s="95">
        <f>IF(RES_hh_emih_in!M19=0,0,RES_hh_emih_in!M19/RES_summary!M$21)</f>
        <v>0</v>
      </c>
      <c r="N19" s="95">
        <f>IF(RES_hh_emih_in!N19=0,0,RES_hh_emih_in!N19/RES_summary!N$21)</f>
        <v>0</v>
      </c>
      <c r="O19" s="95">
        <f>IF(RES_hh_emih_in!O19=0,0,RES_hh_emih_in!O19/RES_summary!O$21)</f>
        <v>0</v>
      </c>
      <c r="P19" s="95">
        <f>IF(RES_hh_emih_in!P19=0,0,RES_hh_emih_in!P19/RES_summary!P$21)</f>
        <v>0</v>
      </c>
      <c r="Q19" s="95">
        <f>IF(RES_hh_emih_in!Q19=0,0,RES_hh_emih_in!Q19/RES_summary!Q$21)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IF(RES_hh_emih_in!C20=0,0,RES_hh_emih_in!C20/RES_summary!C$21)</f>
        <v>0</v>
      </c>
      <c r="D20" s="95">
        <f>IF(RES_hh_emih_in!D20=0,0,RES_hh_emih_in!D20/RES_summary!D$21)</f>
        <v>0</v>
      </c>
      <c r="E20" s="95">
        <f>IF(RES_hh_emih_in!E20=0,0,RES_hh_emih_in!E20/RES_summary!E$21)</f>
        <v>0</v>
      </c>
      <c r="F20" s="95">
        <f>IF(RES_hh_emih_in!F20=0,0,RES_hh_emih_in!F20/RES_summary!F$21)</f>
        <v>0</v>
      </c>
      <c r="G20" s="95">
        <f>IF(RES_hh_emih_in!G20=0,0,RES_hh_emih_in!G20/RES_summary!G$21)</f>
        <v>0</v>
      </c>
      <c r="H20" s="95">
        <f>IF(RES_hh_emih_in!H20=0,0,RES_hh_emih_in!H20/RES_summary!H$21)</f>
        <v>0</v>
      </c>
      <c r="I20" s="95">
        <f>IF(RES_hh_emih_in!I20=0,0,RES_hh_emih_in!I20/RES_summary!I$21)</f>
        <v>0</v>
      </c>
      <c r="J20" s="95">
        <f>IF(RES_hh_emih_in!J20=0,0,RES_hh_emih_in!J20/RES_summary!J$21)</f>
        <v>0</v>
      </c>
      <c r="K20" s="95">
        <f>IF(RES_hh_emih_in!K20=0,0,RES_hh_emih_in!K20/RES_summary!K$21)</f>
        <v>0</v>
      </c>
      <c r="L20" s="95">
        <f>IF(RES_hh_emih_in!L20=0,0,RES_hh_emih_in!L20/RES_summary!L$21)</f>
        <v>0</v>
      </c>
      <c r="M20" s="95">
        <f>IF(RES_hh_emih_in!M20=0,0,RES_hh_emih_in!M20/RES_summary!M$21)</f>
        <v>0</v>
      </c>
      <c r="N20" s="95">
        <f>IF(RES_hh_emih_in!N20=0,0,RES_hh_emih_in!N20/RES_summary!N$21)</f>
        <v>0</v>
      </c>
      <c r="O20" s="95">
        <f>IF(RES_hh_emih_in!O20=0,0,RES_hh_emih_in!O20/RES_summary!O$21)</f>
        <v>0</v>
      </c>
      <c r="P20" s="95">
        <f>IF(RES_hh_emih_in!P20=0,0,RES_hh_emih_in!P20/RES_summary!P$21)</f>
        <v>0</v>
      </c>
      <c r="Q20" s="95">
        <f>IF(RES_hh_emih_in!Q20=0,0,RES_hh_emih_in!Q20/RES_summary!Q$21)</f>
        <v>0</v>
      </c>
    </row>
    <row r="21" spans="1:17" ht="12" customHeight="1" x14ac:dyDescent="0.25">
      <c r="A21" s="87" t="s">
        <v>109</v>
      </c>
      <c r="B21" s="95"/>
      <c r="C21" s="95">
        <f>IF(RES_hh_emih_in!C21=0,0,RES_hh_emih_in!C21/RES_summary!C$21)</f>
        <v>0</v>
      </c>
      <c r="D21" s="95">
        <f>IF(RES_hh_emih_in!D21=0,0,RES_hh_emih_in!D21/RES_summary!D$21)</f>
        <v>3.926508576410217</v>
      </c>
      <c r="E21" s="95">
        <f>IF(RES_hh_emih_in!E21=0,0,RES_hh_emih_in!E21/RES_summary!E$21)</f>
        <v>3.8357373944423476</v>
      </c>
      <c r="F21" s="95">
        <f>IF(RES_hh_emih_in!F21=0,0,RES_hh_emih_in!F21/RES_summary!F$21)</f>
        <v>3.8082374011616449</v>
      </c>
      <c r="G21" s="95">
        <f>IF(RES_hh_emih_in!G21=0,0,RES_hh_emih_in!G21/RES_summary!G$21)</f>
        <v>3.7885043882518552</v>
      </c>
      <c r="H21" s="95">
        <f>IF(RES_hh_emih_in!H21=0,0,RES_hh_emih_in!H21/RES_summary!H$21)</f>
        <v>3.7905804685759419</v>
      </c>
      <c r="I21" s="95">
        <f>IF(RES_hh_emih_in!I21=0,0,RES_hh_emih_in!I21/RES_summary!I$21)</f>
        <v>3.7373307881820783</v>
      </c>
      <c r="J21" s="95">
        <f>IF(RES_hh_emih_in!J21=0,0,RES_hh_emih_in!J21/RES_summary!J$21)</f>
        <v>3.753469947543008</v>
      </c>
      <c r="K21" s="95">
        <f>IF(RES_hh_emih_in!K21=0,0,RES_hh_emih_in!K21/RES_summary!K$21)</f>
        <v>3.7433931309757287</v>
      </c>
      <c r="L21" s="95">
        <f>IF(RES_hh_emih_in!L21=0,0,RES_hh_emih_in!L21/RES_summary!L$21)</f>
        <v>2.8137758496890144</v>
      </c>
      <c r="M21" s="95">
        <f>IF(RES_hh_emih_in!M21=0,0,RES_hh_emih_in!M21/RES_summary!M$21)</f>
        <v>3.229992434368997</v>
      </c>
      <c r="N21" s="95">
        <f>IF(RES_hh_emih_in!N21=0,0,RES_hh_emih_in!N21/RES_summary!N$21)</f>
        <v>3.5488798113421036</v>
      </c>
      <c r="O21" s="95">
        <f>IF(RES_hh_emih_in!O21=0,0,RES_hh_emih_in!O21/RES_summary!O$21)</f>
        <v>3.4098416943517784</v>
      </c>
      <c r="P21" s="95">
        <f>IF(RES_hh_emih_in!P21=0,0,RES_hh_emih_in!P21/RES_summary!P$21)</f>
        <v>3.7372773749461285</v>
      </c>
      <c r="Q21" s="95">
        <f>IF(RES_hh_emih_in!Q21=0,0,RES_hh_emih_in!Q21/RES_summary!Q$21)</f>
        <v>3.9697458079096686</v>
      </c>
    </row>
    <row r="22" spans="1:17" ht="12" customHeight="1" x14ac:dyDescent="0.25">
      <c r="A22" s="87" t="s">
        <v>55</v>
      </c>
      <c r="B22" s="95"/>
      <c r="C22" s="95">
        <f>IF(RES_hh_emih_in!C22=0,0,RES_hh_emih_in!C22/RES_summary!C$21)</f>
        <v>0</v>
      </c>
      <c r="D22" s="95">
        <f>IF(RES_hh_emih_in!D22=0,0,RES_hh_emih_in!D22/RES_summary!D$21)</f>
        <v>0</v>
      </c>
      <c r="E22" s="95">
        <f>IF(RES_hh_emih_in!E22=0,0,RES_hh_emih_in!E22/RES_summary!E$21)</f>
        <v>0</v>
      </c>
      <c r="F22" s="95">
        <f>IF(RES_hh_emih_in!F22=0,0,RES_hh_emih_in!F22/RES_summary!F$21)</f>
        <v>0</v>
      </c>
      <c r="G22" s="95">
        <f>IF(RES_hh_emih_in!G22=0,0,RES_hh_emih_in!G22/RES_summary!G$21)</f>
        <v>0</v>
      </c>
      <c r="H22" s="95">
        <f>IF(RES_hh_emih_in!H22=0,0,RES_hh_emih_in!H22/RES_summary!H$21)</f>
        <v>0</v>
      </c>
      <c r="I22" s="95">
        <f>IF(RES_hh_emih_in!I22=0,0,RES_hh_emih_in!I22/RES_summary!I$21)</f>
        <v>0</v>
      </c>
      <c r="J22" s="95">
        <f>IF(RES_hh_emih_in!J22=0,0,RES_hh_emih_in!J22/RES_summary!J$21)</f>
        <v>0</v>
      </c>
      <c r="K22" s="95">
        <f>IF(RES_hh_emih_in!K22=0,0,RES_hh_emih_in!K22/RES_summary!K$21)</f>
        <v>0</v>
      </c>
      <c r="L22" s="95">
        <f>IF(RES_hh_emih_in!L22=0,0,RES_hh_emih_in!L22/RES_summary!L$21)</f>
        <v>0</v>
      </c>
      <c r="M22" s="95">
        <f>IF(RES_hh_emih_in!M22=0,0,RES_hh_emih_in!M22/RES_summary!M$21)</f>
        <v>0</v>
      </c>
      <c r="N22" s="95">
        <f>IF(RES_hh_emih_in!N22=0,0,RES_hh_emih_in!N22/RES_summary!N$21)</f>
        <v>0</v>
      </c>
      <c r="O22" s="95">
        <f>IF(RES_hh_emih_in!O22=0,0,RES_hh_emih_in!O22/RES_summary!O$21)</f>
        <v>0</v>
      </c>
      <c r="P22" s="95">
        <f>IF(RES_hh_emih_in!P22=0,0,RES_hh_emih_in!P22/RES_summary!P$21)</f>
        <v>0</v>
      </c>
      <c r="Q22" s="95">
        <f>IF(RES_hh_emih_in!Q22=0,0,RES_hh_emih_in!Q22/RES_summary!Q$21)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IF(RES_hh_emih_in!C23=0,0,RES_hh_emih_in!C23/RES_summary!C$21)</f>
        <v>0</v>
      </c>
      <c r="D23" s="95">
        <f>IF(RES_hh_emih_in!D23=0,0,RES_hh_emih_in!D23/RES_summary!D$21)</f>
        <v>0</v>
      </c>
      <c r="E23" s="95">
        <f>IF(RES_hh_emih_in!E23=0,0,RES_hh_emih_in!E23/RES_summary!E$21)</f>
        <v>0</v>
      </c>
      <c r="F23" s="95">
        <f>IF(RES_hh_emih_in!F23=0,0,RES_hh_emih_in!F23/RES_summary!F$21)</f>
        <v>0</v>
      </c>
      <c r="G23" s="95">
        <f>IF(RES_hh_emih_in!G23=0,0,RES_hh_emih_in!G23/RES_summary!G$21)</f>
        <v>0</v>
      </c>
      <c r="H23" s="95">
        <f>IF(RES_hh_emih_in!H23=0,0,RES_hh_emih_in!H23/RES_summary!H$21)</f>
        <v>0</v>
      </c>
      <c r="I23" s="95">
        <f>IF(RES_hh_emih_in!I23=0,0,RES_hh_emih_in!I23/RES_summary!I$21)</f>
        <v>0</v>
      </c>
      <c r="J23" s="95">
        <f>IF(RES_hh_emih_in!J23=0,0,RES_hh_emih_in!J23/RES_summary!J$21)</f>
        <v>0</v>
      </c>
      <c r="K23" s="95">
        <f>IF(RES_hh_emih_in!K23=0,0,RES_hh_emih_in!K23/RES_summary!K$21)</f>
        <v>0</v>
      </c>
      <c r="L23" s="95">
        <f>IF(RES_hh_emih_in!L23=0,0,RES_hh_emih_in!L23/RES_summary!L$21)</f>
        <v>0</v>
      </c>
      <c r="M23" s="95">
        <f>IF(RES_hh_emih_in!M23=0,0,RES_hh_emih_in!M23/RES_summary!M$21)</f>
        <v>0</v>
      </c>
      <c r="N23" s="95">
        <f>IF(RES_hh_emih_in!N23=0,0,RES_hh_emih_in!N23/RES_summary!N$21)</f>
        <v>0</v>
      </c>
      <c r="O23" s="95">
        <f>IF(RES_hh_emih_in!O23=0,0,RES_hh_emih_in!O23/RES_summary!O$21)</f>
        <v>0</v>
      </c>
      <c r="P23" s="95">
        <f>IF(RES_hh_emih_in!P23=0,0,RES_hh_emih_in!P23/RES_summary!P$21)</f>
        <v>0</v>
      </c>
      <c r="Q23" s="95">
        <f>IF(RES_hh_emih_in!Q23=0,0,RES_hh_emih_in!Q23/RES_summary!Q$21)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IF(RES_hh_emih_in!C24=0,0,RES_hh_emih_in!C24/RES_summary!C$21)</f>
        <v>0</v>
      </c>
      <c r="D24" s="95">
        <f>IF(RES_hh_emih_in!D24=0,0,RES_hh_emih_in!D24/RES_summary!D$21)</f>
        <v>0</v>
      </c>
      <c r="E24" s="95">
        <f>IF(RES_hh_emih_in!E24=0,0,RES_hh_emih_in!E24/RES_summary!E$21)</f>
        <v>0</v>
      </c>
      <c r="F24" s="95">
        <f>IF(RES_hh_emih_in!F24=0,0,RES_hh_emih_in!F24/RES_summary!F$21)</f>
        <v>0</v>
      </c>
      <c r="G24" s="95">
        <f>IF(RES_hh_emih_in!G24=0,0,RES_hh_emih_in!G24/RES_summary!G$21)</f>
        <v>0</v>
      </c>
      <c r="H24" s="95">
        <f>IF(RES_hh_emih_in!H24=0,0,RES_hh_emih_in!H24/RES_summary!H$21)</f>
        <v>0</v>
      </c>
      <c r="I24" s="95">
        <f>IF(RES_hh_emih_in!I24=0,0,RES_hh_emih_in!I24/RES_summary!I$21)</f>
        <v>0</v>
      </c>
      <c r="J24" s="95">
        <f>IF(RES_hh_emih_in!J24=0,0,RES_hh_emih_in!J24/RES_summary!J$21)</f>
        <v>0</v>
      </c>
      <c r="K24" s="95">
        <f>IF(RES_hh_emih_in!K24=0,0,RES_hh_emih_in!K24/RES_summary!K$21)</f>
        <v>0</v>
      </c>
      <c r="L24" s="95">
        <f>IF(RES_hh_emih_in!L24=0,0,RES_hh_emih_in!L24/RES_summary!L$21)</f>
        <v>0</v>
      </c>
      <c r="M24" s="95">
        <f>IF(RES_hh_emih_in!M24=0,0,RES_hh_emih_in!M24/RES_summary!M$21)</f>
        <v>0</v>
      </c>
      <c r="N24" s="95">
        <f>IF(RES_hh_emih_in!N24=0,0,RES_hh_emih_in!N24/RES_summary!N$21)</f>
        <v>0</v>
      </c>
      <c r="O24" s="95">
        <f>IF(RES_hh_emih_in!O24=0,0,RES_hh_emih_in!O24/RES_summary!O$21)</f>
        <v>0</v>
      </c>
      <c r="P24" s="95">
        <f>IF(RES_hh_emih_in!P24=0,0,RES_hh_emih_in!P24/RES_summary!P$21)</f>
        <v>0</v>
      </c>
      <c r="Q24" s="95">
        <f>IF(RES_hh_emih_in!Q24=0,0,RES_hh_emih_in!Q24/RES_summary!Q$21)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IF(RES_hh_emih_in!C25=0,0,RES_hh_emih_in!C25/RES_summary!C$21)</f>
        <v>0</v>
      </c>
      <c r="D25" s="22">
        <f>IF(RES_hh_emih_in!D25=0,0,RES_hh_emih_in!D25/RES_summary!D$21)</f>
        <v>0</v>
      </c>
      <c r="E25" s="22">
        <f>IF(RES_hh_emih_in!E25=0,0,RES_hh_emih_in!E25/RES_summary!E$21)</f>
        <v>0</v>
      </c>
      <c r="F25" s="22">
        <f>IF(RES_hh_emih_in!F25=0,0,RES_hh_emih_in!F25/RES_summary!F$21)</f>
        <v>0</v>
      </c>
      <c r="G25" s="22">
        <f>IF(RES_hh_emih_in!G25=0,0,RES_hh_emih_in!G25/RES_summary!G$21)</f>
        <v>0</v>
      </c>
      <c r="H25" s="22">
        <f>IF(RES_hh_emih_in!H25=0,0,RES_hh_emih_in!H25/RES_summary!H$21)</f>
        <v>0</v>
      </c>
      <c r="I25" s="22">
        <f>IF(RES_hh_emih_in!I25=0,0,RES_hh_emih_in!I25/RES_summary!I$21)</f>
        <v>0</v>
      </c>
      <c r="J25" s="22">
        <f>IF(RES_hh_emih_in!J25=0,0,RES_hh_emih_in!J25/RES_summary!J$21)</f>
        <v>0</v>
      </c>
      <c r="K25" s="22">
        <f>IF(RES_hh_emih_in!K25=0,0,RES_hh_emih_in!K25/RES_summary!K$21)</f>
        <v>0</v>
      </c>
      <c r="L25" s="22">
        <f>IF(RES_hh_emih_in!L25=0,0,RES_hh_emih_in!L25/RES_summary!L$21)</f>
        <v>0</v>
      </c>
      <c r="M25" s="22">
        <f>IF(RES_hh_emih_in!M25=0,0,RES_hh_emih_in!M25/RES_summary!M$21)</f>
        <v>0</v>
      </c>
      <c r="N25" s="22">
        <f>IF(RES_hh_emih_in!N25=0,0,RES_hh_emih_in!N25/RES_summary!N$21)</f>
        <v>0</v>
      </c>
      <c r="O25" s="22">
        <f>IF(RES_hh_emih_in!O25=0,0,RES_hh_emih_in!O25/RES_summary!O$21)</f>
        <v>0</v>
      </c>
      <c r="P25" s="22">
        <f>IF(RES_hh_emih_in!P25=0,0,RES_hh_emih_in!P25/RES_summary!P$21)</f>
        <v>0</v>
      </c>
      <c r="Q25" s="22">
        <f>IF(RES_hh_emih_in!Q25=0,0,RES_hh_emih_in!Q25/RES_summary!Q$21)</f>
        <v>0</v>
      </c>
    </row>
    <row r="26" spans="1:17" ht="12" customHeight="1" x14ac:dyDescent="0.25">
      <c r="A26" s="49" t="s">
        <v>59</v>
      </c>
      <c r="B26" s="18"/>
      <c r="C26" s="18">
        <f>IF(RES_hh_emih_in!C26=0,0,RES_hh_emih_in!C26/RES_summary!C$21)</f>
        <v>0</v>
      </c>
      <c r="D26" s="18">
        <f>IF(RES_hh_emih_in!D26=0,0,RES_hh_emih_in!D26/RES_summary!D$21)</f>
        <v>0</v>
      </c>
      <c r="E26" s="18">
        <f>IF(RES_hh_emih_in!E26=0,0,RES_hh_emih_in!E26/RES_summary!E$21)</f>
        <v>0</v>
      </c>
      <c r="F26" s="18">
        <f>IF(RES_hh_emih_in!F26=0,0,RES_hh_emih_in!F26/RES_summary!F$21)</f>
        <v>0</v>
      </c>
      <c r="G26" s="18">
        <f>IF(RES_hh_emih_in!G26=0,0,RES_hh_emih_in!G26/RES_summary!G$21)</f>
        <v>0</v>
      </c>
      <c r="H26" s="18">
        <f>IF(RES_hh_emih_in!H26=0,0,RES_hh_emih_in!H26/RES_summary!H$21)</f>
        <v>0</v>
      </c>
      <c r="I26" s="18">
        <f>IF(RES_hh_emih_in!I26=0,0,RES_hh_emih_in!I26/RES_summary!I$21)</f>
        <v>0</v>
      </c>
      <c r="J26" s="18">
        <f>IF(RES_hh_emih_in!J26=0,0,RES_hh_emih_in!J26/RES_summary!J$21)</f>
        <v>0</v>
      </c>
      <c r="K26" s="18">
        <f>IF(RES_hh_emih_in!K26=0,0,RES_hh_emih_in!K26/RES_summary!K$21)</f>
        <v>0</v>
      </c>
      <c r="L26" s="18">
        <f>IF(RES_hh_emih_in!L26=0,0,RES_hh_emih_in!L26/RES_summary!L$21)</f>
        <v>0</v>
      </c>
      <c r="M26" s="18">
        <f>IF(RES_hh_emih_in!M26=0,0,RES_hh_emih_in!M26/RES_summary!M$21)</f>
        <v>0</v>
      </c>
      <c r="N26" s="18">
        <f>IF(RES_hh_emih_in!N26=0,0,RES_hh_emih_in!N26/RES_summary!N$21)</f>
        <v>0</v>
      </c>
      <c r="O26" s="18">
        <f>IF(RES_hh_emih_in!O26=0,0,RES_hh_emih_in!O26/RES_summary!O$21)</f>
        <v>0</v>
      </c>
      <c r="P26" s="18">
        <f>IF(RES_hh_emih_in!P26=0,0,RES_hh_emih_in!P26/RES_summary!P$21)</f>
        <v>0</v>
      </c>
      <c r="Q26" s="18">
        <f>IF(RES_hh_emih_in!Q26=0,0,RES_hh_emih_in!Q26/RES_summary!Q$21)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IF(RES_hh_emih_in!C27=0,0,RES_hh_emih_in!C27/RES_summary!C$21)</f>
        <v>0</v>
      </c>
      <c r="D27" s="96">
        <f>IF(RES_hh_emih_in!D27=0,0,RES_hh_emih_in!D27/RES_summary!D$21)</f>
        <v>1.3509610395248097</v>
      </c>
      <c r="E27" s="96">
        <f>IF(RES_hh_emih_in!E27=0,0,RES_hh_emih_in!E27/RES_summary!E$21)</f>
        <v>1.1556278003431639</v>
      </c>
      <c r="F27" s="96">
        <f>IF(RES_hh_emih_in!F27=0,0,RES_hh_emih_in!F27/RES_summary!F$21)</f>
        <v>1.0051239528044327</v>
      </c>
      <c r="G27" s="96">
        <f>IF(RES_hh_emih_in!G27=0,0,RES_hh_emih_in!G27/RES_summary!G$21)</f>
        <v>1.0628153721821985</v>
      </c>
      <c r="H27" s="96">
        <f>IF(RES_hh_emih_in!H27=0,0,RES_hh_emih_in!H27/RES_summary!H$21)</f>
        <v>1.2434597984815594</v>
      </c>
      <c r="I27" s="96">
        <f>IF(RES_hh_emih_in!I27=0,0,RES_hh_emih_in!I27/RES_summary!I$21)</f>
        <v>0.85002422526060062</v>
      </c>
      <c r="J27" s="96">
        <f>IF(RES_hh_emih_in!J27=0,0,RES_hh_emih_in!J27/RES_summary!J$21)</f>
        <v>1.3914234174537994</v>
      </c>
      <c r="K27" s="96">
        <f>IF(RES_hh_emih_in!K27=0,0,RES_hh_emih_in!K27/RES_summary!K$21)</f>
        <v>0.27729816661692031</v>
      </c>
      <c r="L27" s="96">
        <f>IF(RES_hh_emih_in!L27=0,0,RES_hh_emih_in!L27/RES_summary!L$21)</f>
        <v>0.27659075853377263</v>
      </c>
      <c r="M27" s="96">
        <f>IF(RES_hh_emih_in!M27=0,0,RES_hh_emih_in!M27/RES_summary!M$21)</f>
        <v>0.75699707853759746</v>
      </c>
      <c r="N27" s="96">
        <f>IF(RES_hh_emih_in!N27=0,0,RES_hh_emih_in!N27/RES_summary!N$21)</f>
        <v>0.5260855513193603</v>
      </c>
      <c r="O27" s="96">
        <f>IF(RES_hh_emih_in!O27=0,0,RES_hh_emih_in!O27/RES_summary!O$21)</f>
        <v>1.1367392443954065</v>
      </c>
      <c r="P27" s="96">
        <f>IF(RES_hh_emih_in!P27=0,0,RES_hh_emih_in!P27/RES_summary!P$21)</f>
        <v>1.2710094502845659</v>
      </c>
      <c r="Q27" s="96">
        <f>IF(RES_hh_emih_in!Q27=0,0,RES_hh_emih_in!Q27/RES_summary!Q$21)</f>
        <v>0.8662016268069993</v>
      </c>
    </row>
    <row r="28" spans="1:17" ht="12" customHeight="1" x14ac:dyDescent="0.25">
      <c r="A28" s="87" t="s">
        <v>58</v>
      </c>
      <c r="B28" s="95"/>
      <c r="C28" s="95">
        <f>IF(RES_hh_emih_in!C28=0,0,RES_hh_emih_in!C28/RES_summary!C$21)</f>
        <v>0</v>
      </c>
      <c r="D28" s="95">
        <f>IF(RES_hh_emih_in!D28=0,0,RES_hh_emih_in!D28/RES_summary!D$21)</f>
        <v>0</v>
      </c>
      <c r="E28" s="95">
        <f>IF(RES_hh_emih_in!E28=0,0,RES_hh_emih_in!E28/RES_summary!E$21)</f>
        <v>0</v>
      </c>
      <c r="F28" s="95">
        <f>IF(RES_hh_emih_in!F28=0,0,RES_hh_emih_in!F28/RES_summary!F$21)</f>
        <v>0</v>
      </c>
      <c r="G28" s="95">
        <f>IF(RES_hh_emih_in!G28=0,0,RES_hh_emih_in!G28/RES_summary!G$21)</f>
        <v>0</v>
      </c>
      <c r="H28" s="95">
        <f>IF(RES_hh_emih_in!H28=0,0,RES_hh_emih_in!H28/RES_summary!H$21)</f>
        <v>0</v>
      </c>
      <c r="I28" s="95">
        <f>IF(RES_hh_emih_in!I28=0,0,RES_hh_emih_in!I28/RES_summary!I$21)</f>
        <v>0</v>
      </c>
      <c r="J28" s="95">
        <f>IF(RES_hh_emih_in!J28=0,0,RES_hh_emih_in!J28/RES_summary!J$21)</f>
        <v>0</v>
      </c>
      <c r="K28" s="95">
        <f>IF(RES_hh_emih_in!K28=0,0,RES_hh_emih_in!K28/RES_summary!K$21)</f>
        <v>0</v>
      </c>
      <c r="L28" s="95">
        <f>IF(RES_hh_emih_in!L28=0,0,RES_hh_emih_in!L28/RES_summary!L$21)</f>
        <v>0</v>
      </c>
      <c r="M28" s="95">
        <f>IF(RES_hh_emih_in!M28=0,0,RES_hh_emih_in!M28/RES_summary!M$21)</f>
        <v>0</v>
      </c>
      <c r="N28" s="95">
        <f>IF(RES_hh_emih_in!N28=0,0,RES_hh_emih_in!N28/RES_summary!N$21)</f>
        <v>0</v>
      </c>
      <c r="O28" s="95">
        <f>IF(RES_hh_emih_in!O28=0,0,RES_hh_emih_in!O28/RES_summary!O$21)</f>
        <v>0</v>
      </c>
      <c r="P28" s="95">
        <f>IF(RES_hh_emih_in!P28=0,0,RES_hh_emih_in!P28/RES_summary!P$21)</f>
        <v>0</v>
      </c>
      <c r="Q28" s="95">
        <f>IF(RES_hh_emih_in!Q28=0,0,RES_hh_emih_in!Q28/RES_summary!Q$21)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IF(RES_hh_emih_in!C29=0,0,RES_hh_emih_in!C29/RES_summary!C$21)</f>
        <v>0</v>
      </c>
      <c r="D29" s="95">
        <f>IF(RES_hh_emih_in!D29=0,0,RES_hh_emih_in!D29/RES_summary!D$21)</f>
        <v>0</v>
      </c>
      <c r="E29" s="95">
        <f>IF(RES_hh_emih_in!E29=0,0,RES_hh_emih_in!E29/RES_summary!E$21)</f>
        <v>0</v>
      </c>
      <c r="F29" s="95">
        <f>IF(RES_hh_emih_in!F29=0,0,RES_hh_emih_in!F29/RES_summary!F$21)</f>
        <v>0</v>
      </c>
      <c r="G29" s="95">
        <f>IF(RES_hh_emih_in!G29=0,0,RES_hh_emih_in!G29/RES_summary!G$21)</f>
        <v>0</v>
      </c>
      <c r="H29" s="95">
        <f>IF(RES_hh_emih_in!H29=0,0,RES_hh_emih_in!H29/RES_summary!H$21)</f>
        <v>0</v>
      </c>
      <c r="I29" s="95">
        <f>IF(RES_hh_emih_in!I29=0,0,RES_hh_emih_in!I29/RES_summary!I$21)</f>
        <v>0</v>
      </c>
      <c r="J29" s="95">
        <f>IF(RES_hh_emih_in!J29=0,0,RES_hh_emih_in!J29/RES_summary!J$21)</f>
        <v>0</v>
      </c>
      <c r="K29" s="95">
        <f>IF(RES_hh_emih_in!K29=0,0,RES_hh_emih_in!K29/RES_summary!K$21)</f>
        <v>0</v>
      </c>
      <c r="L29" s="95">
        <f>IF(RES_hh_emih_in!L29=0,0,RES_hh_emih_in!L29/RES_summary!L$21)</f>
        <v>0</v>
      </c>
      <c r="M29" s="95">
        <f>IF(RES_hh_emih_in!M29=0,0,RES_hh_emih_in!M29/RES_summary!M$21)</f>
        <v>0</v>
      </c>
      <c r="N29" s="95">
        <f>IF(RES_hh_emih_in!N29=0,0,RES_hh_emih_in!N29/RES_summary!N$21)</f>
        <v>0</v>
      </c>
      <c r="O29" s="95">
        <f>IF(RES_hh_emih_in!O29=0,0,RES_hh_emih_in!O29/RES_summary!O$21)</f>
        <v>0</v>
      </c>
      <c r="P29" s="95">
        <f>IF(RES_hh_emih_in!P29=0,0,RES_hh_emih_in!P29/RES_summary!P$21)</f>
        <v>0</v>
      </c>
      <c r="Q29" s="95">
        <f>IF(RES_hh_emih_in!Q29=0,0,RES_hh_emih_in!Q29/RES_summary!Q$21)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IF(RES_hh_emih_in!C30=0,0,RES_hh_emih_in!C30/RES_summary!C$21)</f>
        <v>0</v>
      </c>
      <c r="D30" s="95">
        <f>IF(RES_hh_emih_in!D30=0,0,RES_hh_emih_in!D30/RES_summary!D$21)</f>
        <v>2.1088061856781288</v>
      </c>
      <c r="E30" s="95">
        <f>IF(RES_hh_emih_in!E30=0,0,RES_hh_emih_in!E30/RES_summary!E$21)</f>
        <v>2.1180744226003156</v>
      </c>
      <c r="F30" s="95">
        <f>IF(RES_hh_emih_in!F30=0,0,RES_hh_emih_in!F30/RES_summary!F$21)</f>
        <v>2.1055209240643555</v>
      </c>
      <c r="G30" s="95">
        <f>IF(RES_hh_emih_in!G30=0,0,RES_hh_emih_in!G30/RES_summary!G$21)</f>
        <v>2.0492045788954929</v>
      </c>
      <c r="H30" s="95">
        <f>IF(RES_hh_emih_in!H30=0,0,RES_hh_emih_in!H30/RES_summary!H$21)</f>
        <v>2.0172892802533675</v>
      </c>
      <c r="I30" s="95">
        <f>IF(RES_hh_emih_in!I30=0,0,RES_hh_emih_in!I30/RES_summary!I$21)</f>
        <v>1.9560489225135749</v>
      </c>
      <c r="J30" s="95">
        <f>IF(RES_hh_emih_in!J30=0,0,RES_hh_emih_in!J30/RES_summary!J$21)</f>
        <v>1.9221171469028719</v>
      </c>
      <c r="K30" s="95">
        <f>IF(RES_hh_emih_in!K30=0,0,RES_hh_emih_in!K30/RES_summary!K$21)</f>
        <v>1.8770463243572417</v>
      </c>
      <c r="L30" s="95">
        <f>IF(RES_hh_emih_in!L30=0,0,RES_hh_emih_in!L30/RES_summary!L$21)</f>
        <v>1.8570288860401263</v>
      </c>
      <c r="M30" s="95">
        <f>IF(RES_hh_emih_in!M30=0,0,RES_hh_emih_in!M30/RES_summary!M$21)</f>
        <v>1.8616121706496032</v>
      </c>
      <c r="N30" s="95">
        <f>IF(RES_hh_emih_in!N30=0,0,RES_hh_emih_in!N30/RES_summary!N$21)</f>
        <v>1.7730343674286506</v>
      </c>
      <c r="O30" s="95">
        <f>IF(RES_hh_emih_in!O30=0,0,RES_hh_emih_in!O30/RES_summary!O$21)</f>
        <v>1.7351868138215911</v>
      </c>
      <c r="P30" s="95">
        <f>IF(RES_hh_emih_in!P30=0,0,RES_hh_emih_in!P30/RES_summary!P$21)</f>
        <v>1.7827041774526802</v>
      </c>
      <c r="Q30" s="95">
        <f>IF(RES_hh_emih_in!Q30=0,0,RES_hh_emih_in!Q30/RES_summary!Q$21)</f>
        <v>1.7885047672833976</v>
      </c>
    </row>
    <row r="31" spans="1:17" ht="12" customHeight="1" x14ac:dyDescent="0.25">
      <c r="A31" s="87" t="s">
        <v>55</v>
      </c>
      <c r="B31" s="95"/>
      <c r="C31" s="95">
        <f>IF(RES_hh_emih_in!C31=0,0,RES_hh_emih_in!C31/RES_summary!C$21)</f>
        <v>0</v>
      </c>
      <c r="D31" s="95">
        <f>IF(RES_hh_emih_in!D31=0,0,RES_hh_emih_in!D31/RES_summary!D$21)</f>
        <v>0</v>
      </c>
      <c r="E31" s="95">
        <f>IF(RES_hh_emih_in!E31=0,0,RES_hh_emih_in!E31/RES_summary!E$21)</f>
        <v>0</v>
      </c>
      <c r="F31" s="95">
        <f>IF(RES_hh_emih_in!F31=0,0,RES_hh_emih_in!F31/RES_summary!F$21)</f>
        <v>0</v>
      </c>
      <c r="G31" s="95">
        <f>IF(RES_hh_emih_in!G31=0,0,RES_hh_emih_in!G31/RES_summary!G$21)</f>
        <v>0</v>
      </c>
      <c r="H31" s="95">
        <f>IF(RES_hh_emih_in!H31=0,0,RES_hh_emih_in!H31/RES_summary!H$21)</f>
        <v>0</v>
      </c>
      <c r="I31" s="95">
        <f>IF(RES_hh_emih_in!I31=0,0,RES_hh_emih_in!I31/RES_summary!I$21)</f>
        <v>0</v>
      </c>
      <c r="J31" s="95">
        <f>IF(RES_hh_emih_in!J31=0,0,RES_hh_emih_in!J31/RES_summary!J$21)</f>
        <v>0</v>
      </c>
      <c r="K31" s="95">
        <f>IF(RES_hh_emih_in!K31=0,0,RES_hh_emih_in!K31/RES_summary!K$21)</f>
        <v>0</v>
      </c>
      <c r="L31" s="95">
        <f>IF(RES_hh_emih_in!L31=0,0,RES_hh_emih_in!L31/RES_summary!L$21)</f>
        <v>0</v>
      </c>
      <c r="M31" s="95">
        <f>IF(RES_hh_emih_in!M31=0,0,RES_hh_emih_in!M31/RES_summary!M$21)</f>
        <v>0</v>
      </c>
      <c r="N31" s="95">
        <f>IF(RES_hh_emih_in!N31=0,0,RES_hh_emih_in!N31/RES_summary!N$21)</f>
        <v>0</v>
      </c>
      <c r="O31" s="95">
        <f>IF(RES_hh_emih_in!O31=0,0,RES_hh_emih_in!O31/RES_summary!O$21)</f>
        <v>0</v>
      </c>
      <c r="P31" s="95">
        <f>IF(RES_hh_emih_in!P31=0,0,RES_hh_emih_in!P31/RES_summary!P$21)</f>
        <v>0</v>
      </c>
      <c r="Q31" s="95">
        <f>IF(RES_hh_emih_in!Q31=0,0,RES_hh_emih_in!Q31/RES_summary!Q$21)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IF(RES_hh_emih_in!C32=0,0,RES_hh_emih_in!C32/RES_summary!C$21)</f>
        <v>0</v>
      </c>
      <c r="D32" s="18">
        <f>IF(RES_hh_emih_in!D32=0,0,RES_hh_emih_in!D32/RES_summary!D$21)</f>
        <v>0</v>
      </c>
      <c r="E32" s="18">
        <f>IF(RES_hh_emih_in!E32=0,0,RES_hh_emih_in!E32/RES_summary!E$21)</f>
        <v>0</v>
      </c>
      <c r="F32" s="18">
        <f>IF(RES_hh_emih_in!F32=0,0,RES_hh_emih_in!F32/RES_summary!F$21)</f>
        <v>0</v>
      </c>
      <c r="G32" s="18">
        <f>IF(RES_hh_emih_in!G32=0,0,RES_hh_emih_in!G32/RES_summary!G$21)</f>
        <v>0</v>
      </c>
      <c r="H32" s="18">
        <f>IF(RES_hh_emih_in!H32=0,0,RES_hh_emih_in!H32/RES_summary!H$21)</f>
        <v>0</v>
      </c>
      <c r="I32" s="18">
        <f>IF(RES_hh_emih_in!I32=0,0,RES_hh_emih_in!I32/RES_summary!I$21)</f>
        <v>0</v>
      </c>
      <c r="J32" s="18">
        <f>IF(RES_hh_emih_in!J32=0,0,RES_hh_emih_in!J32/RES_summary!J$21)</f>
        <v>0</v>
      </c>
      <c r="K32" s="18">
        <f>IF(RES_hh_emih_in!K32=0,0,RES_hh_emih_in!K32/RES_summary!K$21)</f>
        <v>0</v>
      </c>
      <c r="L32" s="18">
        <f>IF(RES_hh_emih_in!L32=0,0,RES_hh_emih_in!L32/RES_summary!L$21)</f>
        <v>0</v>
      </c>
      <c r="M32" s="18">
        <f>IF(RES_hh_emih_in!M32=0,0,RES_hh_emih_in!M32/RES_summary!M$21)</f>
        <v>0</v>
      </c>
      <c r="N32" s="18">
        <f>IF(RES_hh_emih_in!N32=0,0,RES_hh_emih_in!N32/RES_summary!N$21)</f>
        <v>0</v>
      </c>
      <c r="O32" s="18">
        <f>IF(RES_hh_emih_in!O32=0,0,RES_hh_emih_in!O32/RES_summary!O$21)</f>
        <v>0</v>
      </c>
      <c r="P32" s="18">
        <f>IF(RES_hh_emih_in!P32=0,0,RES_hh_emih_in!P32/RES_summary!P$21)</f>
        <v>0</v>
      </c>
      <c r="Q32" s="18">
        <f>IF(RES_hh_emih_in!Q32=0,0,RES_hh_emih_in!Q32/RES_summary!Q$21)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 tint="0.59999389629810485"/>
    <pageSetUpPr fitToPage="1"/>
  </sheetPr>
  <dimension ref="A1:Q14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11" t="s">
        <v>118</v>
      </c>
      <c r="B3" s="110">
        <f>SUM(B4,B9,B12)</f>
        <v>179.27114512898021</v>
      </c>
      <c r="C3" s="110">
        <f t="shared" ref="C3:Q3" si="0">SUM(C4,C9,C12)</f>
        <v>184.45896577313022</v>
      </c>
      <c r="D3" s="110">
        <f t="shared" si="0"/>
        <v>189.28412383475404</v>
      </c>
      <c r="E3" s="110">
        <f t="shared" si="0"/>
        <v>193.96841764223961</v>
      </c>
      <c r="F3" s="110">
        <f t="shared" si="0"/>
        <v>198.1012181397204</v>
      </c>
      <c r="G3" s="110">
        <f t="shared" si="0"/>
        <v>204.06378086087889</v>
      </c>
      <c r="H3" s="110">
        <f t="shared" si="0"/>
        <v>209.8349009776806</v>
      </c>
      <c r="I3" s="110">
        <f t="shared" si="0"/>
        <v>218.04709368518519</v>
      </c>
      <c r="J3" s="110">
        <f t="shared" si="0"/>
        <v>218.21924613329327</v>
      </c>
      <c r="K3" s="110">
        <f t="shared" si="0"/>
        <v>222.72522707609056</v>
      </c>
      <c r="L3" s="110">
        <f t="shared" si="0"/>
        <v>225.01436149178929</v>
      </c>
      <c r="M3" s="110">
        <f t="shared" si="0"/>
        <v>228.00205169860834</v>
      </c>
      <c r="N3" s="110">
        <f t="shared" si="0"/>
        <v>230.72897745683179</v>
      </c>
      <c r="O3" s="110">
        <f t="shared" si="0"/>
        <v>235.09121422541367</v>
      </c>
      <c r="P3" s="110">
        <f t="shared" si="0"/>
        <v>237.16323983938457</v>
      </c>
      <c r="Q3" s="110">
        <f t="shared" si="0"/>
        <v>235.79876272706269</v>
      </c>
    </row>
    <row r="4" spans="1:17" ht="12.95" customHeight="1" x14ac:dyDescent="0.25">
      <c r="A4" s="40" t="s">
        <v>130</v>
      </c>
      <c r="B4" s="55">
        <f>SUM(B5:B8)</f>
        <v>81.894788413928879</v>
      </c>
      <c r="C4" s="55">
        <f t="shared" ref="C4:Q4" si="1">SUM(C5:C8)</f>
        <v>82.633589673986904</v>
      </c>
      <c r="D4" s="55">
        <f t="shared" si="1"/>
        <v>83.669631271340961</v>
      </c>
      <c r="E4" s="55">
        <f t="shared" si="1"/>
        <v>84.528946135294035</v>
      </c>
      <c r="F4" s="55">
        <f t="shared" si="1"/>
        <v>84.854891376837429</v>
      </c>
      <c r="G4" s="55">
        <f t="shared" si="1"/>
        <v>85.314832587267702</v>
      </c>
      <c r="H4" s="55">
        <f t="shared" si="1"/>
        <v>85.569028791078168</v>
      </c>
      <c r="I4" s="55">
        <f t="shared" si="1"/>
        <v>86.850803612223231</v>
      </c>
      <c r="J4" s="55">
        <f t="shared" si="1"/>
        <v>85.116259384446266</v>
      </c>
      <c r="K4" s="55">
        <f t="shared" si="1"/>
        <v>86.270059846627589</v>
      </c>
      <c r="L4" s="55">
        <f t="shared" si="1"/>
        <v>87.438519435430436</v>
      </c>
      <c r="M4" s="55">
        <f t="shared" si="1"/>
        <v>90.355585652234168</v>
      </c>
      <c r="N4" s="55">
        <f t="shared" si="1"/>
        <v>94.750877564483361</v>
      </c>
      <c r="O4" s="55">
        <f t="shared" si="1"/>
        <v>100.6078372351087</v>
      </c>
      <c r="P4" s="55">
        <f t="shared" si="1"/>
        <v>104.99546485131657</v>
      </c>
      <c r="Q4" s="55">
        <f t="shared" si="1"/>
        <v>107.33455642047173</v>
      </c>
    </row>
    <row r="5" spans="1:17" ht="12" customHeight="1" x14ac:dyDescent="0.25">
      <c r="A5" s="87" t="s">
        <v>33</v>
      </c>
      <c r="B5" s="109">
        <v>53.927729208473323</v>
      </c>
      <c r="C5" s="109">
        <v>54.066696597719883</v>
      </c>
      <c r="D5" s="109">
        <v>54.665983230583265</v>
      </c>
      <c r="E5" s="109">
        <v>54.864744528261888</v>
      </c>
      <c r="F5" s="109">
        <v>54.84871177766238</v>
      </c>
      <c r="G5" s="109">
        <v>54.947079711655661</v>
      </c>
      <c r="H5" s="109">
        <v>54.812155192359995</v>
      </c>
      <c r="I5" s="109">
        <v>55.317384070720522</v>
      </c>
      <c r="J5" s="109">
        <v>54.023209694787546</v>
      </c>
      <c r="K5" s="109">
        <v>54.559872156549204</v>
      </c>
      <c r="L5" s="109">
        <v>55.629963319815658</v>
      </c>
      <c r="M5" s="109">
        <v>57.752022897940797</v>
      </c>
      <c r="N5" s="109">
        <v>60.949420734362569</v>
      </c>
      <c r="O5" s="109">
        <v>65.207075550470776</v>
      </c>
      <c r="P5" s="109">
        <v>68.111955936435123</v>
      </c>
      <c r="Q5" s="109">
        <v>69.472649541598571</v>
      </c>
    </row>
    <row r="6" spans="1:17" ht="12" customHeight="1" x14ac:dyDescent="0.25">
      <c r="A6" s="87" t="s">
        <v>53</v>
      </c>
      <c r="B6" s="109">
        <v>25.721638312199428</v>
      </c>
      <c r="C6" s="109">
        <v>25.847296202631981</v>
      </c>
      <c r="D6" s="109">
        <v>25.833845726903636</v>
      </c>
      <c r="E6" s="109">
        <v>25.914474008585827</v>
      </c>
      <c r="F6" s="109">
        <v>25.798691221194385</v>
      </c>
      <c r="G6" s="109">
        <v>25.565984492443917</v>
      </c>
      <c r="H6" s="109">
        <v>25.332584516000217</v>
      </c>
      <c r="I6" s="109">
        <v>25.320255883988985</v>
      </c>
      <c r="J6" s="109">
        <v>24.480613259101535</v>
      </c>
      <c r="K6" s="109">
        <v>24.285286063676612</v>
      </c>
      <c r="L6" s="109">
        <v>23.691638752478212</v>
      </c>
      <c r="M6" s="109">
        <v>23.590787990472155</v>
      </c>
      <c r="N6" s="109">
        <v>23.653606688696517</v>
      </c>
      <c r="O6" s="109">
        <v>23.746784072507669</v>
      </c>
      <c r="P6" s="109">
        <v>23.760804429234259</v>
      </c>
      <c r="Q6" s="109">
        <v>23.798389697908615</v>
      </c>
    </row>
    <row r="7" spans="1:17" ht="12" customHeight="1" x14ac:dyDescent="0.25">
      <c r="A7" s="87" t="s">
        <v>52</v>
      </c>
      <c r="B7" s="109">
        <v>0.43273513105430489</v>
      </c>
      <c r="C7" s="109">
        <v>0.46007570222704547</v>
      </c>
      <c r="D7" s="109">
        <v>0.50262244185071736</v>
      </c>
      <c r="E7" s="109">
        <v>0.57199756663238877</v>
      </c>
      <c r="F7" s="109">
        <v>0.6665392793510303</v>
      </c>
      <c r="G7" s="109">
        <v>0.78083579034153305</v>
      </c>
      <c r="H7" s="109">
        <v>0.88626972116707503</v>
      </c>
      <c r="I7" s="109">
        <v>1.0215705353076281</v>
      </c>
      <c r="J7" s="109">
        <v>1.1208405313644341</v>
      </c>
      <c r="K7" s="109">
        <v>1.22441091502859</v>
      </c>
      <c r="L7" s="109">
        <v>1.4252492630469347</v>
      </c>
      <c r="M7" s="109">
        <v>1.6499870435161961</v>
      </c>
      <c r="N7" s="109">
        <v>1.9470077712078393</v>
      </c>
      <c r="O7" s="109">
        <v>2.4678028589084988</v>
      </c>
      <c r="P7" s="109">
        <v>2.9717812903215539</v>
      </c>
      <c r="Q7" s="109">
        <v>3.2880791119108346</v>
      </c>
    </row>
    <row r="8" spans="1:17" ht="12" customHeight="1" x14ac:dyDescent="0.25">
      <c r="A8" s="87" t="s">
        <v>51</v>
      </c>
      <c r="B8" s="109">
        <v>1.8126857622018238</v>
      </c>
      <c r="C8" s="109">
        <v>2.2595211714080028</v>
      </c>
      <c r="D8" s="109">
        <v>2.6671798720033428</v>
      </c>
      <c r="E8" s="109">
        <v>3.177730031813935</v>
      </c>
      <c r="F8" s="109">
        <v>3.5409490986296448</v>
      </c>
      <c r="G8" s="109">
        <v>4.0209325928265915</v>
      </c>
      <c r="H8" s="109">
        <v>4.5380193615508642</v>
      </c>
      <c r="I8" s="109">
        <v>5.1915931222061023</v>
      </c>
      <c r="J8" s="109">
        <v>5.4915958991927507</v>
      </c>
      <c r="K8" s="109">
        <v>6.2004907113731944</v>
      </c>
      <c r="L8" s="109">
        <v>6.6916681000896352</v>
      </c>
      <c r="M8" s="109">
        <v>7.3627877203050156</v>
      </c>
      <c r="N8" s="109">
        <v>8.2008423702164368</v>
      </c>
      <c r="O8" s="109">
        <v>9.1861747532217581</v>
      </c>
      <c r="P8" s="109">
        <v>10.150923195325634</v>
      </c>
      <c r="Q8" s="109">
        <v>10.775438069053703</v>
      </c>
    </row>
    <row r="9" spans="1:17" ht="12.95" customHeight="1" x14ac:dyDescent="0.25">
      <c r="A9" s="40" t="s">
        <v>129</v>
      </c>
      <c r="B9" s="55">
        <f>SUM(B10:B11)</f>
        <v>34.501683691348575</v>
      </c>
      <c r="C9" s="55">
        <f t="shared" ref="C9:Q9" si="2">SUM(C10:C11)</f>
        <v>37.376394018485946</v>
      </c>
      <c r="D9" s="55">
        <f t="shared" si="2"/>
        <v>40.281235967925554</v>
      </c>
      <c r="E9" s="55">
        <f t="shared" si="2"/>
        <v>42.776704581432313</v>
      </c>
      <c r="F9" s="55">
        <f t="shared" si="2"/>
        <v>45.056207417460271</v>
      </c>
      <c r="G9" s="55">
        <f t="shared" si="2"/>
        <v>48.024076565959994</v>
      </c>
      <c r="H9" s="55">
        <f t="shared" si="2"/>
        <v>51.179931628631373</v>
      </c>
      <c r="I9" s="55">
        <f t="shared" si="2"/>
        <v>54.559848552539137</v>
      </c>
      <c r="J9" s="55">
        <f t="shared" si="2"/>
        <v>56.2664095214692</v>
      </c>
      <c r="K9" s="55">
        <f t="shared" si="2"/>
        <v>59.224902307861285</v>
      </c>
      <c r="L9" s="55">
        <f t="shared" si="2"/>
        <v>61.372157177859705</v>
      </c>
      <c r="M9" s="55">
        <f t="shared" si="2"/>
        <v>63.565209253177898</v>
      </c>
      <c r="N9" s="55">
        <f t="shared" si="2"/>
        <v>65.735430797144502</v>
      </c>
      <c r="O9" s="55">
        <f t="shared" si="2"/>
        <v>68.587545912191871</v>
      </c>
      <c r="P9" s="55">
        <f t="shared" si="2"/>
        <v>71.641487124168819</v>
      </c>
      <c r="Q9" s="55">
        <f t="shared" si="2"/>
        <v>73.53298596912866</v>
      </c>
    </row>
    <row r="10" spans="1:17" ht="12" customHeight="1" x14ac:dyDescent="0.25">
      <c r="A10" s="87" t="s">
        <v>29</v>
      </c>
      <c r="B10" s="109">
        <v>27.266702444618847</v>
      </c>
      <c r="C10" s="109">
        <v>29.026949497128534</v>
      </c>
      <c r="D10" s="109">
        <v>31.068528589994717</v>
      </c>
      <c r="E10" s="109">
        <v>32.922514955918608</v>
      </c>
      <c r="F10" s="109">
        <v>34.485281205567986</v>
      </c>
      <c r="G10" s="109">
        <v>36.366781504962987</v>
      </c>
      <c r="H10" s="109">
        <v>38.735210714528804</v>
      </c>
      <c r="I10" s="109">
        <v>40.989488239795222</v>
      </c>
      <c r="J10" s="109">
        <v>41.569565784117472</v>
      </c>
      <c r="K10" s="109">
        <v>43.357156100691356</v>
      </c>
      <c r="L10" s="109">
        <v>44.536132544663658</v>
      </c>
      <c r="M10" s="109">
        <v>45.994522251921858</v>
      </c>
      <c r="N10" s="109">
        <v>47.766447883009533</v>
      </c>
      <c r="O10" s="109">
        <v>50.314124073860427</v>
      </c>
      <c r="P10" s="109">
        <v>53.246847097491347</v>
      </c>
      <c r="Q10" s="109">
        <v>55.079104103082038</v>
      </c>
    </row>
    <row r="11" spans="1:17" ht="12" customHeight="1" x14ac:dyDescent="0.25">
      <c r="A11" s="87" t="s">
        <v>28</v>
      </c>
      <c r="B11" s="109">
        <v>7.2349812467297312</v>
      </c>
      <c r="C11" s="109">
        <v>8.3494445213574124</v>
      </c>
      <c r="D11" s="109">
        <v>9.2127073779308351</v>
      </c>
      <c r="E11" s="109">
        <v>9.8541896255137065</v>
      </c>
      <c r="F11" s="109">
        <v>10.570926211892285</v>
      </c>
      <c r="G11" s="109">
        <v>11.657295060997008</v>
      </c>
      <c r="H11" s="109">
        <v>12.444720914102568</v>
      </c>
      <c r="I11" s="109">
        <v>13.570360312743915</v>
      </c>
      <c r="J11" s="109">
        <v>14.696843737351731</v>
      </c>
      <c r="K11" s="109">
        <v>15.867746207169933</v>
      </c>
      <c r="L11" s="109">
        <v>16.836024633196047</v>
      </c>
      <c r="M11" s="109">
        <v>17.570687001256044</v>
      </c>
      <c r="N11" s="109">
        <v>17.968982914134969</v>
      </c>
      <c r="O11" s="109">
        <v>18.273421838331437</v>
      </c>
      <c r="P11" s="109">
        <v>18.394640026677472</v>
      </c>
      <c r="Q11" s="109">
        <v>18.453881866046626</v>
      </c>
    </row>
    <row r="12" spans="1:17" ht="12.95" customHeight="1" x14ac:dyDescent="0.25">
      <c r="A12" s="40" t="s">
        <v>128</v>
      </c>
      <c r="B12" s="55">
        <f>SUM(B13:B14)</f>
        <v>62.874673023702741</v>
      </c>
      <c r="C12" s="55">
        <f t="shared" ref="C12:Q12" si="3">SUM(C13:C14)</f>
        <v>64.448982080657373</v>
      </c>
      <c r="D12" s="55">
        <f t="shared" si="3"/>
        <v>65.333256595487526</v>
      </c>
      <c r="E12" s="55">
        <f t="shared" si="3"/>
        <v>66.662766925513253</v>
      </c>
      <c r="F12" s="55">
        <f t="shared" si="3"/>
        <v>68.190119345422715</v>
      </c>
      <c r="G12" s="55">
        <f t="shared" si="3"/>
        <v>70.724871707651204</v>
      </c>
      <c r="H12" s="55">
        <f t="shared" si="3"/>
        <v>73.085940557971071</v>
      </c>
      <c r="I12" s="55">
        <f t="shared" si="3"/>
        <v>76.636441520422792</v>
      </c>
      <c r="J12" s="55">
        <f t="shared" si="3"/>
        <v>76.836577227377788</v>
      </c>
      <c r="K12" s="55">
        <f t="shared" si="3"/>
        <v>77.230264921601702</v>
      </c>
      <c r="L12" s="55">
        <f t="shared" si="3"/>
        <v>76.203684878499161</v>
      </c>
      <c r="M12" s="55">
        <f t="shared" si="3"/>
        <v>74.08125679319626</v>
      </c>
      <c r="N12" s="55">
        <f t="shared" si="3"/>
        <v>70.242669095203922</v>
      </c>
      <c r="O12" s="55">
        <f t="shared" si="3"/>
        <v>65.895831078113105</v>
      </c>
      <c r="P12" s="55">
        <f t="shared" si="3"/>
        <v>60.526287863899192</v>
      </c>
      <c r="Q12" s="55">
        <f t="shared" si="3"/>
        <v>54.931220337462307</v>
      </c>
    </row>
    <row r="13" spans="1:17" ht="12" customHeight="1" x14ac:dyDescent="0.25">
      <c r="A13" s="54" t="s">
        <v>50</v>
      </c>
      <c r="B13" s="53">
        <v>51.622606280638756</v>
      </c>
      <c r="C13" s="53">
        <v>52.584457925981397</v>
      </c>
      <c r="D13" s="53">
        <v>52.822430605132794</v>
      </c>
      <c r="E13" s="53">
        <v>53.414780095779633</v>
      </c>
      <c r="F13" s="53">
        <v>54.057128432333258</v>
      </c>
      <c r="G13" s="53">
        <v>55.669150577950617</v>
      </c>
      <c r="H13" s="53">
        <v>57.072320722759237</v>
      </c>
      <c r="I13" s="53">
        <v>59.090398465329855</v>
      </c>
      <c r="J13" s="53">
        <v>58.448095880677052</v>
      </c>
      <c r="K13" s="53">
        <v>57.675359318912029</v>
      </c>
      <c r="L13" s="53">
        <v>55.423047310835841</v>
      </c>
      <c r="M13" s="53">
        <v>51.902256945602758</v>
      </c>
      <c r="N13" s="53">
        <v>46.79383384335577</v>
      </c>
      <c r="O13" s="53">
        <v>40.840831196229786</v>
      </c>
      <c r="P13" s="53">
        <v>33.916607190928012</v>
      </c>
      <c r="Q13" s="53">
        <v>26.485456819860566</v>
      </c>
    </row>
    <row r="14" spans="1:17" ht="12" customHeight="1" x14ac:dyDescent="0.25">
      <c r="A14" s="49" t="s">
        <v>26</v>
      </c>
      <c r="B14" s="48">
        <v>11.252066743063986</v>
      </c>
      <c r="C14" s="48">
        <v>11.864524154675982</v>
      </c>
      <c r="D14" s="48">
        <v>12.510825990354736</v>
      </c>
      <c r="E14" s="48">
        <v>13.247986829733625</v>
      </c>
      <c r="F14" s="48">
        <v>14.13299091308946</v>
      </c>
      <c r="G14" s="48">
        <v>15.055721129700581</v>
      </c>
      <c r="H14" s="48">
        <v>16.013619835211841</v>
      </c>
      <c r="I14" s="48">
        <v>17.546043055092934</v>
      </c>
      <c r="J14" s="48">
        <v>18.388481346700733</v>
      </c>
      <c r="K14" s="48">
        <v>19.554905602689672</v>
      </c>
      <c r="L14" s="48">
        <v>20.780637567663316</v>
      </c>
      <c r="M14" s="48">
        <v>22.178999847593499</v>
      </c>
      <c r="N14" s="48">
        <v>23.448835251848156</v>
      </c>
      <c r="O14" s="48">
        <v>25.054999881883322</v>
      </c>
      <c r="P14" s="48">
        <v>26.60968067297118</v>
      </c>
      <c r="Q14" s="48">
        <v>28.44576351760174</v>
      </c>
    </row>
    <row r="15" spans="1:17" s="28" customFormat="1" ht="12" customHeight="1" x14ac:dyDescent="0.25"/>
    <row r="16" spans="1:17" ht="12.95" customHeight="1" x14ac:dyDescent="0.25">
      <c r="A16" s="111" t="s">
        <v>138</v>
      </c>
      <c r="B16" s="110">
        <f>SUM(B17,B22,B25)</f>
        <v>7231.1801523475751</v>
      </c>
      <c r="C16" s="110">
        <f t="shared" ref="C16:Q16" si="4">SUM(C17,C22,C25)</f>
        <v>7464.3076847260572</v>
      </c>
      <c r="D16" s="110">
        <f t="shared" si="4"/>
        <v>7690.3662331127762</v>
      </c>
      <c r="E16" s="110">
        <f t="shared" si="4"/>
        <v>7958.7654605333364</v>
      </c>
      <c r="F16" s="110">
        <f t="shared" si="4"/>
        <v>8278.0356443713663</v>
      </c>
      <c r="G16" s="110">
        <f t="shared" si="4"/>
        <v>8643.4280554845172</v>
      </c>
      <c r="H16" s="110">
        <f t="shared" si="4"/>
        <v>9012.9948256835778</v>
      </c>
      <c r="I16" s="110">
        <f t="shared" si="4"/>
        <v>9641.7192309053207</v>
      </c>
      <c r="J16" s="110">
        <f t="shared" si="4"/>
        <v>9889.5246105472343</v>
      </c>
      <c r="K16" s="110">
        <f t="shared" si="4"/>
        <v>10322.545621848058</v>
      </c>
      <c r="L16" s="110">
        <f t="shared" si="4"/>
        <v>10692.77056884239</v>
      </c>
      <c r="M16" s="110">
        <f t="shared" si="4"/>
        <v>11085.137857313048</v>
      </c>
      <c r="N16" s="110">
        <f t="shared" si="4"/>
        <v>11388.232211018722</v>
      </c>
      <c r="O16" s="110">
        <f t="shared" si="4"/>
        <v>11811.076328237155</v>
      </c>
      <c r="P16" s="110">
        <f t="shared" si="4"/>
        <v>12164.537335555855</v>
      </c>
      <c r="Q16" s="110">
        <f t="shared" si="4"/>
        <v>12554.895644253889</v>
      </c>
    </row>
    <row r="17" spans="1:17" ht="12.95" customHeight="1" x14ac:dyDescent="0.25">
      <c r="A17" s="40" t="s">
        <v>130</v>
      </c>
      <c r="B17" s="55">
        <f>SUM(B18:B21)</f>
        <v>643.05796576240846</v>
      </c>
      <c r="C17" s="55">
        <f t="shared" ref="C17:Q17" si="5">SUM(C18:C21)</f>
        <v>660.47517053138426</v>
      </c>
      <c r="D17" s="55">
        <f t="shared" si="5"/>
        <v>672.95025307884498</v>
      </c>
      <c r="E17" s="55">
        <f t="shared" si="5"/>
        <v>687.67093575189404</v>
      </c>
      <c r="F17" s="55">
        <f t="shared" si="5"/>
        <v>697.01661525861846</v>
      </c>
      <c r="G17" s="55">
        <f t="shared" si="5"/>
        <v>709.0833720181588</v>
      </c>
      <c r="H17" s="55">
        <f t="shared" si="5"/>
        <v>721.4146603144693</v>
      </c>
      <c r="I17" s="55">
        <f t="shared" si="5"/>
        <v>741.55503015417571</v>
      </c>
      <c r="J17" s="55">
        <f t="shared" si="5"/>
        <v>740.12599106691073</v>
      </c>
      <c r="K17" s="55">
        <f t="shared" si="5"/>
        <v>759.05301046866668</v>
      </c>
      <c r="L17" s="55">
        <f t="shared" si="5"/>
        <v>775.45887078357759</v>
      </c>
      <c r="M17" s="55">
        <f t="shared" si="5"/>
        <v>798.78293507129649</v>
      </c>
      <c r="N17" s="55">
        <f t="shared" si="5"/>
        <v>831.86974367617529</v>
      </c>
      <c r="O17" s="55">
        <f t="shared" si="5"/>
        <v>880.49907266041623</v>
      </c>
      <c r="P17" s="55">
        <f t="shared" si="5"/>
        <v>928.80633392530297</v>
      </c>
      <c r="Q17" s="55">
        <f t="shared" si="5"/>
        <v>951.33096171852208</v>
      </c>
    </row>
    <row r="18" spans="1:17" ht="12" customHeight="1" x14ac:dyDescent="0.25">
      <c r="A18" s="87" t="s">
        <v>33</v>
      </c>
      <c r="B18" s="109">
        <v>71.582947340545473</v>
      </c>
      <c r="C18" s="109">
        <v>71.76741079659115</v>
      </c>
      <c r="D18" s="109">
        <v>72.562895867292241</v>
      </c>
      <c r="E18" s="109">
        <v>72.826728958614638</v>
      </c>
      <c r="F18" s="109">
        <v>72.805447299647454</v>
      </c>
      <c r="G18" s="109">
        <v>72.936019581150703</v>
      </c>
      <c r="H18" s="109">
        <v>72.756922576669908</v>
      </c>
      <c r="I18" s="109">
        <v>73.427556640544424</v>
      </c>
      <c r="J18" s="109">
        <v>71.709686862572454</v>
      </c>
      <c r="K18" s="109">
        <v>72.42204544513811</v>
      </c>
      <c r="L18" s="109">
        <v>73.842470160103645</v>
      </c>
      <c r="M18" s="109">
        <v>76.659263695896826</v>
      </c>
      <c r="N18" s="109">
        <v>80.903446870503629</v>
      </c>
      <c r="O18" s="109">
        <v>86.555000996164921</v>
      </c>
      <c r="P18" s="109">
        <v>90.410900414722235</v>
      </c>
      <c r="Q18" s="109">
        <v>92.217066928956442</v>
      </c>
    </row>
    <row r="19" spans="1:17" ht="12" customHeight="1" x14ac:dyDescent="0.25">
      <c r="A19" s="87" t="s">
        <v>53</v>
      </c>
      <c r="B19" s="109">
        <v>488.01847826047327</v>
      </c>
      <c r="C19" s="109">
        <v>490.93471165416315</v>
      </c>
      <c r="D19" s="109">
        <v>488.65167934225605</v>
      </c>
      <c r="E19" s="109">
        <v>484.5709977433292</v>
      </c>
      <c r="F19" s="109">
        <v>478.4725900939959</v>
      </c>
      <c r="G19" s="109">
        <v>470.51227251262679</v>
      </c>
      <c r="H19" s="109">
        <v>462.8416252893536</v>
      </c>
      <c r="I19" s="109">
        <v>456.3864988359997</v>
      </c>
      <c r="J19" s="109">
        <v>443.42130073651583</v>
      </c>
      <c r="K19" s="109">
        <v>435.64597285048956</v>
      </c>
      <c r="L19" s="109">
        <v>426.037509809759</v>
      </c>
      <c r="M19" s="109">
        <v>417.73091177449123</v>
      </c>
      <c r="N19" s="109">
        <v>409.5962360248767</v>
      </c>
      <c r="O19" s="109">
        <v>399.61402356622909</v>
      </c>
      <c r="P19" s="109">
        <v>394.24586384972309</v>
      </c>
      <c r="Q19" s="109">
        <v>386.39952437074118</v>
      </c>
    </row>
    <row r="20" spans="1:17" ht="12" customHeight="1" x14ac:dyDescent="0.25">
      <c r="A20" s="87" t="s">
        <v>52</v>
      </c>
      <c r="B20" s="109">
        <v>28.2083787184872</v>
      </c>
      <c r="C20" s="109">
        <v>29.622183300583597</v>
      </c>
      <c r="D20" s="109">
        <v>32.014163075834382</v>
      </c>
      <c r="E20" s="109">
        <v>36.074716910562458</v>
      </c>
      <c r="F20" s="109">
        <v>41.6316619957285</v>
      </c>
      <c r="G20" s="109">
        <v>48.327776181094229</v>
      </c>
      <c r="H20" s="109">
        <v>54.384723997077266</v>
      </c>
      <c r="I20" s="109">
        <v>62.249495447184842</v>
      </c>
      <c r="J20" s="109">
        <v>67.811945442371822</v>
      </c>
      <c r="K20" s="109">
        <v>73.854870996802362</v>
      </c>
      <c r="L20" s="109">
        <v>85.427270225128765</v>
      </c>
      <c r="M20" s="109">
        <v>97.028173746578446</v>
      </c>
      <c r="N20" s="109">
        <v>112.39147733029651</v>
      </c>
      <c r="O20" s="109">
        <v>139.93526810576023</v>
      </c>
      <c r="P20" s="109">
        <v>165.48706831575964</v>
      </c>
      <c r="Q20" s="109">
        <v>179.72011314691667</v>
      </c>
    </row>
    <row r="21" spans="1:17" ht="12" customHeight="1" x14ac:dyDescent="0.25">
      <c r="A21" s="87" t="s">
        <v>51</v>
      </c>
      <c r="B21" s="109">
        <v>55.248161442902514</v>
      </c>
      <c r="C21" s="109">
        <v>68.15086478004622</v>
      </c>
      <c r="D21" s="109">
        <v>79.721514793462404</v>
      </c>
      <c r="E21" s="109">
        <v>94.198492139387824</v>
      </c>
      <c r="F21" s="109">
        <v>104.10691586924662</v>
      </c>
      <c r="G21" s="109">
        <v>117.30730374328711</v>
      </c>
      <c r="H21" s="109">
        <v>131.43138845136858</v>
      </c>
      <c r="I21" s="109">
        <v>149.49147923044677</v>
      </c>
      <c r="J21" s="109">
        <v>157.18305802545066</v>
      </c>
      <c r="K21" s="109">
        <v>177.13012117623671</v>
      </c>
      <c r="L21" s="109">
        <v>190.15162058858616</v>
      </c>
      <c r="M21" s="109">
        <v>207.36458585433002</v>
      </c>
      <c r="N21" s="109">
        <v>228.97858345049852</v>
      </c>
      <c r="O21" s="109">
        <v>254.39477999226199</v>
      </c>
      <c r="P21" s="109">
        <v>278.66250134509801</v>
      </c>
      <c r="Q21" s="109">
        <v>292.99425727190783</v>
      </c>
    </row>
    <row r="22" spans="1:17" ht="12.95" customHeight="1" x14ac:dyDescent="0.25">
      <c r="A22" s="40" t="s">
        <v>129</v>
      </c>
      <c r="B22" s="55">
        <f>SUM(B23:B24)</f>
        <v>400.29612326452718</v>
      </c>
      <c r="C22" s="55">
        <f t="shared" ref="C22:Q22" si="6">SUM(C23:C24)</f>
        <v>434.24308682605027</v>
      </c>
      <c r="D22" s="55">
        <f t="shared" si="6"/>
        <v>464.84572372456637</v>
      </c>
      <c r="E22" s="55">
        <f t="shared" si="6"/>
        <v>488.80309728438351</v>
      </c>
      <c r="F22" s="55">
        <f t="shared" si="6"/>
        <v>512.4624799189271</v>
      </c>
      <c r="G22" s="55">
        <f t="shared" si="6"/>
        <v>545.10927221209045</v>
      </c>
      <c r="H22" s="55">
        <f t="shared" si="6"/>
        <v>576.49846502617754</v>
      </c>
      <c r="I22" s="55">
        <f t="shared" si="6"/>
        <v>614.15836776281776</v>
      </c>
      <c r="J22" s="55">
        <f t="shared" si="6"/>
        <v>635.98894136283184</v>
      </c>
      <c r="K22" s="55">
        <f t="shared" si="6"/>
        <v>669.70004477096802</v>
      </c>
      <c r="L22" s="55">
        <f t="shared" si="6"/>
        <v>690.47251719933047</v>
      </c>
      <c r="M22" s="55">
        <f t="shared" si="6"/>
        <v>705.92047726715782</v>
      </c>
      <c r="N22" s="55">
        <f t="shared" si="6"/>
        <v>714.68586660108224</v>
      </c>
      <c r="O22" s="55">
        <f t="shared" si="6"/>
        <v>726.96233135585453</v>
      </c>
      <c r="P22" s="55">
        <f t="shared" si="6"/>
        <v>727.57827702200029</v>
      </c>
      <c r="Q22" s="55">
        <f t="shared" si="6"/>
        <v>719.39612986456291</v>
      </c>
    </row>
    <row r="23" spans="1:17" ht="12" customHeight="1" x14ac:dyDescent="0.25">
      <c r="A23" s="87" t="s">
        <v>29</v>
      </c>
      <c r="B23" s="109">
        <v>238.98109869193246</v>
      </c>
      <c r="C23" s="109">
        <v>251.76304437394231</v>
      </c>
      <c r="D23" s="109">
        <v>267.04198691738839</v>
      </c>
      <c r="E23" s="109">
        <v>280.64388538939278</v>
      </c>
      <c r="F23" s="109">
        <v>292.62474676023766</v>
      </c>
      <c r="G23" s="109">
        <v>306.20218912596891</v>
      </c>
      <c r="H23" s="109">
        <v>324.93473993519171</v>
      </c>
      <c r="I23" s="109">
        <v>343.0740589070989</v>
      </c>
      <c r="J23" s="109">
        <v>345.82323045807163</v>
      </c>
      <c r="K23" s="109">
        <v>358.70866841016976</v>
      </c>
      <c r="L23" s="109">
        <v>363.92657293639746</v>
      </c>
      <c r="M23" s="109">
        <v>371.21389861139625</v>
      </c>
      <c r="N23" s="109">
        <v>378.30171604630749</v>
      </c>
      <c r="O23" s="109">
        <v>389.99737971386566</v>
      </c>
      <c r="P23" s="109">
        <v>398.68812466513975</v>
      </c>
      <c r="Q23" s="109">
        <v>396.05006760179936</v>
      </c>
    </row>
    <row r="24" spans="1:17" ht="12" customHeight="1" x14ac:dyDescent="0.25">
      <c r="A24" s="87" t="s">
        <v>28</v>
      </c>
      <c r="B24" s="109">
        <v>161.31502457259469</v>
      </c>
      <c r="C24" s="109">
        <v>182.48004245210797</v>
      </c>
      <c r="D24" s="109">
        <v>197.80373680717801</v>
      </c>
      <c r="E24" s="109">
        <v>208.15921189499073</v>
      </c>
      <c r="F24" s="109">
        <v>219.83773315868939</v>
      </c>
      <c r="G24" s="109">
        <v>238.9070830861215</v>
      </c>
      <c r="H24" s="109">
        <v>251.56372509098586</v>
      </c>
      <c r="I24" s="109">
        <v>271.08430885571886</v>
      </c>
      <c r="J24" s="109">
        <v>290.16571090476015</v>
      </c>
      <c r="K24" s="109">
        <v>310.99137636079826</v>
      </c>
      <c r="L24" s="109">
        <v>326.54594426293301</v>
      </c>
      <c r="M24" s="109">
        <v>334.70657865576163</v>
      </c>
      <c r="N24" s="109">
        <v>336.38415055477475</v>
      </c>
      <c r="O24" s="109">
        <v>336.96495164198893</v>
      </c>
      <c r="P24" s="109">
        <v>328.89015235686048</v>
      </c>
      <c r="Q24" s="109">
        <v>323.34606226276355</v>
      </c>
    </row>
    <row r="25" spans="1:17" ht="12.95" customHeight="1" x14ac:dyDescent="0.25">
      <c r="A25" s="40" t="s">
        <v>128</v>
      </c>
      <c r="B25" s="55">
        <f>SUM(B26:B27)</f>
        <v>6187.8260633206392</v>
      </c>
      <c r="C25" s="55">
        <f t="shared" ref="C25:Q25" si="7">SUM(C26:C27)</f>
        <v>6369.5894273686226</v>
      </c>
      <c r="D25" s="55">
        <f t="shared" si="7"/>
        <v>6552.5702563093646</v>
      </c>
      <c r="E25" s="55">
        <f t="shared" si="7"/>
        <v>6782.291427497059</v>
      </c>
      <c r="F25" s="55">
        <f t="shared" si="7"/>
        <v>7068.5565491938205</v>
      </c>
      <c r="G25" s="55">
        <f t="shared" si="7"/>
        <v>7389.2354112542689</v>
      </c>
      <c r="H25" s="55">
        <f t="shared" si="7"/>
        <v>7715.0817003429311</v>
      </c>
      <c r="I25" s="55">
        <f t="shared" si="7"/>
        <v>8286.0058329883268</v>
      </c>
      <c r="J25" s="55">
        <f t="shared" si="7"/>
        <v>8513.4096781174921</v>
      </c>
      <c r="K25" s="55">
        <f t="shared" si="7"/>
        <v>8893.7925666084229</v>
      </c>
      <c r="L25" s="55">
        <f t="shared" si="7"/>
        <v>9226.8391808594824</v>
      </c>
      <c r="M25" s="55">
        <f t="shared" si="7"/>
        <v>9580.4344449745931</v>
      </c>
      <c r="N25" s="55">
        <f t="shared" si="7"/>
        <v>9841.6766007414644</v>
      </c>
      <c r="O25" s="55">
        <f t="shared" si="7"/>
        <v>10203.614924220885</v>
      </c>
      <c r="P25" s="55">
        <f t="shared" si="7"/>
        <v>10508.152724608552</v>
      </c>
      <c r="Q25" s="55">
        <f t="shared" si="7"/>
        <v>10884.168552670804</v>
      </c>
    </row>
    <row r="26" spans="1:17" ht="12" customHeight="1" x14ac:dyDescent="0.25">
      <c r="A26" s="54" t="s">
        <v>50</v>
      </c>
      <c r="B26" s="53">
        <v>1252.3753676723416</v>
      </c>
      <c r="C26" s="53">
        <v>1268.4731392620365</v>
      </c>
      <c r="D26" s="53">
        <v>1268.2356709397948</v>
      </c>
      <c r="E26" s="53">
        <v>1276.9822144380769</v>
      </c>
      <c r="F26" s="53">
        <v>1286.5259606583852</v>
      </c>
      <c r="G26" s="53">
        <v>1319.2184041511175</v>
      </c>
      <c r="H26" s="53">
        <v>1346.9875034017141</v>
      </c>
      <c r="I26" s="53">
        <v>1390.76719803989</v>
      </c>
      <c r="J26" s="53">
        <v>1371.3251400531665</v>
      </c>
      <c r="K26" s="53">
        <v>1354.2337435784993</v>
      </c>
      <c r="L26" s="53">
        <v>1297.7971704930981</v>
      </c>
      <c r="M26" s="53">
        <v>1213.4104502845676</v>
      </c>
      <c r="N26" s="53">
        <v>1092.1560973833737</v>
      </c>
      <c r="O26" s="53">
        <v>951.75140009707957</v>
      </c>
      <c r="P26" s="53">
        <v>788.52117641913469</v>
      </c>
      <c r="Q26" s="53">
        <v>613.64743937627509</v>
      </c>
    </row>
    <row r="27" spans="1:17" ht="12" customHeight="1" x14ac:dyDescent="0.25">
      <c r="A27" s="49" t="s">
        <v>26</v>
      </c>
      <c r="B27" s="48">
        <v>4935.4506956482974</v>
      </c>
      <c r="C27" s="48">
        <v>5101.1162881065857</v>
      </c>
      <c r="D27" s="48">
        <v>5284.33458536957</v>
      </c>
      <c r="E27" s="48">
        <v>5505.3092130589821</v>
      </c>
      <c r="F27" s="48">
        <v>5782.0305885354355</v>
      </c>
      <c r="G27" s="48">
        <v>6070.0170071031516</v>
      </c>
      <c r="H27" s="48">
        <v>6368.094196941217</v>
      </c>
      <c r="I27" s="48">
        <v>6895.2386349484368</v>
      </c>
      <c r="J27" s="48">
        <v>7142.084538064325</v>
      </c>
      <c r="K27" s="48">
        <v>7539.5588230299236</v>
      </c>
      <c r="L27" s="48">
        <v>7929.0420103663846</v>
      </c>
      <c r="M27" s="48">
        <v>8367.0239946900256</v>
      </c>
      <c r="N27" s="48">
        <v>8749.5205033580914</v>
      </c>
      <c r="O27" s="48">
        <v>9251.8635241238062</v>
      </c>
      <c r="P27" s="48">
        <v>9719.6315481894162</v>
      </c>
      <c r="Q27" s="48">
        <v>10270.52111329453</v>
      </c>
    </row>
    <row r="28" spans="1:17" s="28" customFormat="1" ht="12" customHeight="1" x14ac:dyDescent="0.25"/>
    <row r="29" spans="1:17" ht="12.95" customHeight="1" x14ac:dyDescent="0.25">
      <c r="A29" s="111" t="s">
        <v>137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</row>
    <row r="30" spans="1:17" ht="12.95" customHeight="1" x14ac:dyDescent="0.25">
      <c r="A30" s="40" t="s">
        <v>130</v>
      </c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</row>
    <row r="31" spans="1:17" ht="12" customHeight="1" x14ac:dyDescent="0.25">
      <c r="A31" s="87" t="s">
        <v>33</v>
      </c>
      <c r="B31" s="129">
        <v>1361944.1161502034</v>
      </c>
      <c r="C31" s="129">
        <v>1390798.4072857301</v>
      </c>
      <c r="D31" s="129">
        <v>1441515.4773956088</v>
      </c>
      <c r="E31" s="129">
        <v>1481649.0497041887</v>
      </c>
      <c r="F31" s="129">
        <v>1517199.4478789931</v>
      </c>
      <c r="G31" s="129">
        <v>1558576.6326627017</v>
      </c>
      <c r="H31" s="129">
        <v>1594576.9191317975</v>
      </c>
      <c r="I31" s="129">
        <v>1655575.7302577309</v>
      </c>
      <c r="J31" s="129">
        <v>1654370.2377325725</v>
      </c>
      <c r="K31" s="129">
        <v>1722941.0406741407</v>
      </c>
      <c r="L31" s="129">
        <v>1814779.4465209539</v>
      </c>
      <c r="M31" s="129">
        <v>1951941.7528072058</v>
      </c>
      <c r="N31" s="129">
        <v>2143723.0608070982</v>
      </c>
      <c r="O31" s="129">
        <v>2391860.1667866823</v>
      </c>
      <c r="P31" s="129">
        <v>2564851.5475809174</v>
      </c>
      <c r="Q31" s="129">
        <v>2685558.5910948026</v>
      </c>
    </row>
    <row r="32" spans="1:17" ht="12" customHeight="1" x14ac:dyDescent="0.25">
      <c r="A32" s="87" t="s">
        <v>53</v>
      </c>
      <c r="B32" s="129">
        <v>1241947.1604227684</v>
      </c>
      <c r="C32" s="129">
        <v>1280180.3724054552</v>
      </c>
      <c r="D32" s="129">
        <v>1309453.2632719337</v>
      </c>
      <c r="E32" s="129">
        <v>1336578.3205045485</v>
      </c>
      <c r="F32" s="129">
        <v>1358670.6893663814</v>
      </c>
      <c r="G32" s="129">
        <v>1375873.6714230969</v>
      </c>
      <c r="H32" s="129">
        <v>1398158.714467413</v>
      </c>
      <c r="I32" s="129">
        <v>1427434.8337066942</v>
      </c>
      <c r="J32" s="129">
        <v>1434684.270070743</v>
      </c>
      <c r="K32" s="129">
        <v>1468578.1860426345</v>
      </c>
      <c r="L32" s="129">
        <v>1502257.4359441686</v>
      </c>
      <c r="M32" s="129">
        <v>1550261.7874883665</v>
      </c>
      <c r="N32" s="129">
        <v>1615286.7069982926</v>
      </c>
      <c r="O32" s="129">
        <v>1688688.7845619081</v>
      </c>
      <c r="P32" s="129">
        <v>1755929.0919769197</v>
      </c>
      <c r="Q32" s="129">
        <v>1831724.3655473085</v>
      </c>
    </row>
    <row r="33" spans="1:17" ht="12" customHeight="1" x14ac:dyDescent="0.25">
      <c r="A33" s="87" t="s">
        <v>52</v>
      </c>
      <c r="B33" s="129">
        <v>11938.23534986714</v>
      </c>
      <c r="C33" s="129">
        <v>12660.720968380643</v>
      </c>
      <c r="D33" s="129">
        <v>13931.579323952225</v>
      </c>
      <c r="E33" s="129">
        <v>16141.206860034205</v>
      </c>
      <c r="F33" s="129">
        <v>19247.938342901387</v>
      </c>
      <c r="G33" s="129">
        <v>23122.058594804166</v>
      </c>
      <c r="H33" s="129">
        <v>26820.173380929951</v>
      </c>
      <c r="I33" s="129">
        <v>31737.003099640238</v>
      </c>
      <c r="J33" s="129">
        <v>35499.779759660494</v>
      </c>
      <c r="K33" s="129">
        <v>39823.709941873982</v>
      </c>
      <c r="L33" s="129">
        <v>47873.519211499253</v>
      </c>
      <c r="M33" s="129">
        <v>56187.569942709728</v>
      </c>
      <c r="N33" s="129">
        <v>67592.812968536498</v>
      </c>
      <c r="O33" s="129">
        <v>88475.642026088011</v>
      </c>
      <c r="P33" s="129">
        <v>110015.60829404157</v>
      </c>
      <c r="Q33" s="129">
        <v>125617.09183790941</v>
      </c>
    </row>
    <row r="34" spans="1:17" ht="12" customHeight="1" x14ac:dyDescent="0.25">
      <c r="A34" s="87" t="s">
        <v>51</v>
      </c>
      <c r="B34" s="129">
        <v>86011.946553890899</v>
      </c>
      <c r="C34" s="129">
        <v>109449.29748188809</v>
      </c>
      <c r="D34" s="129">
        <v>131406.92964202649</v>
      </c>
      <c r="E34" s="129">
        <v>159793.14850701639</v>
      </c>
      <c r="F34" s="129">
        <v>179571.30458956456</v>
      </c>
      <c r="G34" s="129">
        <v>206343.39800719169</v>
      </c>
      <c r="H34" s="129">
        <v>235795.37782631244</v>
      </c>
      <c r="I34" s="129">
        <v>274490.9833318445</v>
      </c>
      <c r="J34" s="129">
        <v>292638.49381875462</v>
      </c>
      <c r="K34" s="129">
        <v>338635.37430286477</v>
      </c>
      <c r="L34" s="129">
        <v>371378.65598548722</v>
      </c>
      <c r="M34" s="129">
        <v>416646.712612651</v>
      </c>
      <c r="N34" s="129">
        <v>478384.09538017632</v>
      </c>
      <c r="O34" s="129">
        <v>558848.5904736541</v>
      </c>
      <c r="P34" s="129">
        <v>641616.01826333965</v>
      </c>
      <c r="Q34" s="129">
        <v>704171.52674508479</v>
      </c>
    </row>
    <row r="35" spans="1:17" ht="12.95" customHeight="1" x14ac:dyDescent="0.25">
      <c r="A35" s="40" t="s">
        <v>129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</row>
    <row r="36" spans="1:17" ht="12" customHeight="1" x14ac:dyDescent="0.25">
      <c r="A36" s="87" t="s">
        <v>29</v>
      </c>
      <c r="B36" s="129">
        <v>579060.66271203535</v>
      </c>
      <c r="C36" s="129">
        <v>620744.93764885108</v>
      </c>
      <c r="D36" s="129">
        <v>674105.70520919177</v>
      </c>
      <c r="E36" s="129">
        <v>728865.58300848026</v>
      </c>
      <c r="F36" s="129">
        <v>784390.13702243287</v>
      </c>
      <c r="G36" s="129">
        <v>851531.97021891025</v>
      </c>
      <c r="H36" s="129">
        <v>944025.35906793387</v>
      </c>
      <c r="I36" s="129">
        <v>1033728.5738646612</v>
      </c>
      <c r="J36" s="129">
        <v>1076455.7667981463</v>
      </c>
      <c r="K36" s="129">
        <v>1156911.8123949482</v>
      </c>
      <c r="L36" s="129">
        <v>1216612.7664314886</v>
      </c>
      <c r="M36" s="129">
        <v>1299117.2155435991</v>
      </c>
      <c r="N36" s="129">
        <v>1406190.5101392071</v>
      </c>
      <c r="O36" s="129">
        <v>1571372.0311118942</v>
      </c>
      <c r="P36" s="129">
        <v>1768769.0594817458</v>
      </c>
      <c r="Q36" s="129">
        <v>2051407.8182463194</v>
      </c>
    </row>
    <row r="37" spans="1:17" ht="12" customHeight="1" x14ac:dyDescent="0.25">
      <c r="A37" s="87" t="s">
        <v>28</v>
      </c>
      <c r="B37" s="129">
        <v>420097.42634397582</v>
      </c>
      <c r="C37" s="129">
        <v>485131.9929364688</v>
      </c>
      <c r="D37" s="129">
        <v>537299.23871036328</v>
      </c>
      <c r="E37" s="129">
        <v>578297.23667397664</v>
      </c>
      <c r="F37" s="129">
        <v>627273.26357412257</v>
      </c>
      <c r="G37" s="129">
        <v>706022.37652498949</v>
      </c>
      <c r="H37" s="129">
        <v>763981.74559465225</v>
      </c>
      <c r="I37" s="129">
        <v>848188.71126403357</v>
      </c>
      <c r="J37" s="129">
        <v>941854.53390106931</v>
      </c>
      <c r="K37" s="129">
        <v>1054490.1021241343</v>
      </c>
      <c r="L37" s="129">
        <v>1169303.6588957103</v>
      </c>
      <c r="M37" s="129">
        <v>1270359.4744167379</v>
      </c>
      <c r="N37" s="129">
        <v>1366855.0472255342</v>
      </c>
      <c r="O37" s="129">
        <v>1471195.3399428944</v>
      </c>
      <c r="P37" s="129">
        <v>1581176.0376945906</v>
      </c>
      <c r="Q37" s="129">
        <v>1812923.878666895</v>
      </c>
    </row>
    <row r="38" spans="1:17" ht="12.95" customHeight="1" x14ac:dyDescent="0.25">
      <c r="A38" s="40" t="s">
        <v>128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</row>
    <row r="39" spans="1:17" ht="12" customHeight="1" x14ac:dyDescent="0.25">
      <c r="A39" s="54" t="s">
        <v>50</v>
      </c>
      <c r="B39" s="127">
        <v>15513386.878657483</v>
      </c>
      <c r="C39" s="127">
        <v>15962533.943688599</v>
      </c>
      <c r="D39" s="127">
        <v>16409573.583410755</v>
      </c>
      <c r="E39" s="127">
        <v>16991182.167870123</v>
      </c>
      <c r="F39" s="127">
        <v>17603699.404721893</v>
      </c>
      <c r="G39" s="127">
        <v>18569845.430496726</v>
      </c>
      <c r="H39" s="127">
        <v>19503971.985078804</v>
      </c>
      <c r="I39" s="127">
        <v>20719615.464229599</v>
      </c>
      <c r="J39" s="127">
        <v>21317425.567373052</v>
      </c>
      <c r="K39" s="127">
        <v>22334035.374303006</v>
      </c>
      <c r="L39" s="127">
        <v>23131112.815041937</v>
      </c>
      <c r="M39" s="127">
        <v>24047205.660183296</v>
      </c>
      <c r="N39" s="127">
        <v>24660567.250869237</v>
      </c>
      <c r="O39" s="127">
        <v>25321498.781633846</v>
      </c>
      <c r="P39" s="127">
        <v>25930116.913978588</v>
      </c>
      <c r="Q39" s="127">
        <v>26599452.721297301</v>
      </c>
    </row>
    <row r="40" spans="1:17" ht="12" customHeight="1" x14ac:dyDescent="0.25">
      <c r="A40" s="49" t="s">
        <v>26</v>
      </c>
      <c r="B40" s="126">
        <v>395945.60446600406</v>
      </c>
      <c r="C40" s="126">
        <v>414267.5993368958</v>
      </c>
      <c r="D40" s="126">
        <v>435967.28881888732</v>
      </c>
      <c r="E40" s="126">
        <v>463090.6277564959</v>
      </c>
      <c r="F40" s="126">
        <v>497606.06508590322</v>
      </c>
      <c r="G40" s="126">
        <v>535200.84989986592</v>
      </c>
      <c r="H40" s="126">
        <v>575558.69584905321</v>
      </c>
      <c r="I40" s="126">
        <v>642513.14626840933</v>
      </c>
      <c r="J40" s="126">
        <v>682634.50350681087</v>
      </c>
      <c r="K40" s="126">
        <v>742735.06310807064</v>
      </c>
      <c r="L40" s="126">
        <v>806462.37747382571</v>
      </c>
      <c r="M40" s="126">
        <v>875871.86843857972</v>
      </c>
      <c r="N40" s="126">
        <v>944876.77619192388</v>
      </c>
      <c r="O40" s="126">
        <v>1037630.4073810719</v>
      </c>
      <c r="P40" s="126">
        <v>1139267.4146431158</v>
      </c>
      <c r="Q40" s="126">
        <v>1268510.868946882</v>
      </c>
    </row>
    <row r="41" spans="1:17" s="28" customFormat="1" ht="12" customHeight="1" x14ac:dyDescent="0.25"/>
    <row r="42" spans="1:17" ht="12.95" customHeight="1" x14ac:dyDescent="0.25">
      <c r="A42" s="111" t="s">
        <v>136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</row>
    <row r="43" spans="1:17" ht="12.95" customHeight="1" x14ac:dyDescent="0.25">
      <c r="A43" s="40" t="s">
        <v>130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</row>
    <row r="44" spans="1:17" ht="12" customHeight="1" x14ac:dyDescent="0.25">
      <c r="A44" s="87" t="s">
        <v>33</v>
      </c>
      <c r="B44" s="125"/>
      <c r="C44" s="125">
        <v>122775.17377086217</v>
      </c>
      <c r="D44" s="125">
        <v>146328.52863265068</v>
      </c>
      <c r="E44" s="125">
        <v>137466.03708476102</v>
      </c>
      <c r="F44" s="125">
        <v>134634.84731695749</v>
      </c>
      <c r="G44" s="125">
        <v>142245.1540104202</v>
      </c>
      <c r="H44" s="125">
        <v>138683.87914188841</v>
      </c>
      <c r="I44" s="125">
        <v>165530.70846683657</v>
      </c>
      <c r="J44" s="125">
        <v>105207.97896787988</v>
      </c>
      <c r="K44" s="125">
        <v>176899.71692148244</v>
      </c>
      <c r="L44" s="125">
        <v>202117.24027836553</v>
      </c>
      <c r="M44" s="125">
        <v>249426.15973757213</v>
      </c>
      <c r="N44" s="125">
        <v>306065.91081333638</v>
      </c>
      <c r="O44" s="125">
        <v>364478.83164366992</v>
      </c>
      <c r="P44" s="125">
        <v>295766.55456509732</v>
      </c>
      <c r="Q44" s="125">
        <v>267035.57214653539</v>
      </c>
    </row>
    <row r="45" spans="1:17" ht="12" customHeight="1" x14ac:dyDescent="0.25">
      <c r="A45" s="87" t="s">
        <v>53</v>
      </c>
      <c r="B45" s="125"/>
      <c r="C45" s="125">
        <v>120261.67438243519</v>
      </c>
      <c r="D45" s="125">
        <v>113352.06482622065</v>
      </c>
      <c r="E45" s="125">
        <v>113306.21054135078</v>
      </c>
      <c r="F45" s="125">
        <v>110428.05100328669</v>
      </c>
      <c r="G45" s="125">
        <v>107747.05625170541</v>
      </c>
      <c r="H45" s="125">
        <v>115092.71909418203</v>
      </c>
      <c r="I45" s="125">
        <v>124403.98719039274</v>
      </c>
      <c r="J45" s="125">
        <v>104755.50101393848</v>
      </c>
      <c r="K45" s="125">
        <v>133837.63223802822</v>
      </c>
      <c r="L45" s="125">
        <v>136121.55907432453</v>
      </c>
      <c r="M45" s="125">
        <v>153007.71844630799</v>
      </c>
      <c r="N45" s="125">
        <v>172653.37058458882</v>
      </c>
      <c r="O45" s="125">
        <v>183721.23991514495</v>
      </c>
      <c r="P45" s="125">
        <v>187501.98179744685</v>
      </c>
      <c r="Q45" s="125">
        <v>189147.33839660967</v>
      </c>
    </row>
    <row r="46" spans="1:17" ht="12" customHeight="1" x14ac:dyDescent="0.25">
      <c r="A46" s="87" t="s">
        <v>52</v>
      </c>
      <c r="B46" s="125"/>
      <c r="C46" s="125">
        <v>1396.4678299426673</v>
      </c>
      <c r="D46" s="125">
        <v>1978.5396775722004</v>
      </c>
      <c r="E46" s="125">
        <v>2952.6929241826342</v>
      </c>
      <c r="F46" s="125">
        <v>3886.9501403728709</v>
      </c>
      <c r="G46" s="125">
        <v>4693.3498422837511</v>
      </c>
      <c r="H46" s="125">
        <v>4558.3058560258069</v>
      </c>
      <c r="I46" s="125">
        <v>5820.030342105304</v>
      </c>
      <c r="J46" s="125">
        <v>4711.1373145850221</v>
      </c>
      <c r="K46" s="125">
        <v>5319.7088695065022</v>
      </c>
      <c r="L46" s="125">
        <v>9095.3768912829328</v>
      </c>
      <c r="M46" s="125">
        <v>9411.8967339510109</v>
      </c>
      <c r="N46" s="125">
        <v>12557.981328704349</v>
      </c>
      <c r="O46" s="125">
        <v>22093.204275572985</v>
      </c>
      <c r="P46" s="125">
        <v>22936.434097896232</v>
      </c>
      <c r="Q46" s="125">
        <v>17580.023221440031</v>
      </c>
    </row>
    <row r="47" spans="1:17" ht="12" customHeight="1" x14ac:dyDescent="0.25">
      <c r="A47" s="87" t="s">
        <v>51</v>
      </c>
      <c r="B47" s="125"/>
      <c r="C47" s="125">
        <v>24318.394874217309</v>
      </c>
      <c r="D47" s="125">
        <v>23102.989290224508</v>
      </c>
      <c r="E47" s="125">
        <v>29875.183134101884</v>
      </c>
      <c r="F47" s="125">
        <v>21713.809632393702</v>
      </c>
      <c r="G47" s="125">
        <v>29288.443032426454</v>
      </c>
      <c r="H47" s="125">
        <v>32723.234318359653</v>
      </c>
      <c r="I47" s="125">
        <v>42948.236354542831</v>
      </c>
      <c r="J47" s="125">
        <v>23675.930590624048</v>
      </c>
      <c r="K47" s="125">
        <v>53183.826618938292</v>
      </c>
      <c r="L47" s="125">
        <v>42086.311657899023</v>
      </c>
      <c r="M47" s="125">
        <v>57413.995595023298</v>
      </c>
      <c r="N47" s="125">
        <v>77527.103425742709</v>
      </c>
      <c r="O47" s="125">
        <v>100991.13194916031</v>
      </c>
      <c r="P47" s="125">
        <v>107085.82266390292</v>
      </c>
      <c r="Q47" s="125">
        <v>85658.497771969662</v>
      </c>
    </row>
    <row r="48" spans="1:17" ht="12.95" customHeight="1" x14ac:dyDescent="0.25">
      <c r="A48" s="40" t="s">
        <v>129</v>
      </c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124"/>
      <c r="O48" s="124"/>
      <c r="P48" s="124"/>
      <c r="Q48" s="124"/>
    </row>
    <row r="49" spans="1:17" ht="12" customHeight="1" x14ac:dyDescent="0.25">
      <c r="A49" s="87" t="s">
        <v>29</v>
      </c>
      <c r="B49" s="125"/>
      <c r="C49" s="125">
        <v>122634.52338923207</v>
      </c>
      <c r="D49" s="125">
        <v>139977.53340442656</v>
      </c>
      <c r="E49" s="125">
        <v>147439.8172524602</v>
      </c>
      <c r="F49" s="125">
        <v>154692.08922884628</v>
      </c>
      <c r="G49" s="125">
        <v>173251.09587641375</v>
      </c>
      <c r="H49" s="125">
        <v>206030.29991655512</v>
      </c>
      <c r="I49" s="125">
        <v>212337.73818595958</v>
      </c>
      <c r="J49" s="125">
        <v>182704.72633791191</v>
      </c>
      <c r="K49" s="125">
        <v>227895.8628492619</v>
      </c>
      <c r="L49" s="125">
        <v>214393.04326538669</v>
      </c>
      <c r="M49" s="125">
        <v>255755.54498852423</v>
      </c>
      <c r="N49" s="125">
        <v>313103.5945121632</v>
      </c>
      <c r="O49" s="125">
        <v>377519.25915864669</v>
      </c>
      <c r="P49" s="125">
        <v>380101.75470776384</v>
      </c>
      <c r="Q49" s="125">
        <v>510534.62161383557</v>
      </c>
    </row>
    <row r="50" spans="1:17" ht="12" customHeight="1" x14ac:dyDescent="0.25">
      <c r="A50" s="87" t="s">
        <v>28</v>
      </c>
      <c r="B50" s="125"/>
      <c r="C50" s="125">
        <v>129861.70910344063</v>
      </c>
      <c r="D50" s="125">
        <v>125421.91681126547</v>
      </c>
      <c r="E50" s="125">
        <v>123775.77623584244</v>
      </c>
      <c r="F50" s="125">
        <v>142514.91634776472</v>
      </c>
      <c r="G50" s="125">
        <v>184448.05802667639</v>
      </c>
      <c r="H50" s="125">
        <v>187821.07817310339</v>
      </c>
      <c r="I50" s="125">
        <v>209628.88248064672</v>
      </c>
      <c r="J50" s="125">
        <v>217441.59887287795</v>
      </c>
      <c r="K50" s="125">
        <v>255150.48457082995</v>
      </c>
      <c r="L50" s="125">
        <v>299261.61479825206</v>
      </c>
      <c r="M50" s="125">
        <v>288876.89369413105</v>
      </c>
      <c r="N50" s="125">
        <v>306124.45528944349</v>
      </c>
      <c r="O50" s="125">
        <v>321781.89159023808</v>
      </c>
      <c r="P50" s="125">
        <v>365131.18232252536</v>
      </c>
      <c r="Q50" s="125">
        <v>531009.4557705567</v>
      </c>
    </row>
    <row r="51" spans="1:17" ht="12.95" customHeight="1" x14ac:dyDescent="0.25">
      <c r="A51" s="40" t="s">
        <v>128</v>
      </c>
      <c r="B51" s="12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4"/>
      <c r="N51" s="124"/>
      <c r="O51" s="124"/>
      <c r="P51" s="124"/>
      <c r="Q51" s="124"/>
    </row>
    <row r="52" spans="1:17" ht="12" customHeight="1" x14ac:dyDescent="0.25">
      <c r="A52" s="54" t="s">
        <v>50</v>
      </c>
      <c r="B52" s="123"/>
      <c r="C52" s="123">
        <v>9313939.5671211071</v>
      </c>
      <c r="D52" s="123">
        <v>9311832.1418121457</v>
      </c>
      <c r="E52" s="123">
        <v>9446401.0865493584</v>
      </c>
      <c r="F52" s="123">
        <v>9477309.7389417607</v>
      </c>
      <c r="G52" s="123">
        <v>9830938.5278648231</v>
      </c>
      <c r="H52" s="123">
        <v>9798919.0566720683</v>
      </c>
      <c r="I52" s="123">
        <v>10080435.981240785</v>
      </c>
      <c r="J52" s="123">
        <v>9462602.6052334439</v>
      </c>
      <c r="K52" s="123">
        <v>9881402.3090199437</v>
      </c>
      <c r="L52" s="123">
        <v>9661869.9428289216</v>
      </c>
      <c r="M52" s="123">
        <v>9780885.347231349</v>
      </c>
      <c r="N52" s="123">
        <v>9478154.0927759316</v>
      </c>
      <c r="O52" s="123">
        <v>9525724.0328545999</v>
      </c>
      <c r="P52" s="123">
        <v>9473410.6344347317</v>
      </c>
      <c r="Q52" s="123">
        <v>9534128.3094087001</v>
      </c>
    </row>
    <row r="53" spans="1:17" ht="12" customHeight="1" x14ac:dyDescent="0.25">
      <c r="A53" s="49" t="s">
        <v>26</v>
      </c>
      <c r="B53" s="122"/>
      <c r="C53" s="122">
        <v>51300.678170231913</v>
      </c>
      <c r="D53" s="122">
        <v>55997.520113305174</v>
      </c>
      <c r="E53" s="122">
        <v>62793.082794174908</v>
      </c>
      <c r="F53" s="122">
        <v>71611.970940236599</v>
      </c>
      <c r="G53" s="122">
        <v>76175.179769224647</v>
      </c>
      <c r="H53" s="122">
        <v>80481.456702659998</v>
      </c>
      <c r="I53" s="122">
        <v>108683.00560296765</v>
      </c>
      <c r="J53" s="122">
        <v>83519.054629357546</v>
      </c>
      <c r="K53" s="122">
        <v>105234.16488785401</v>
      </c>
      <c r="L53" s="122">
        <v>110666.26386381306</v>
      </c>
      <c r="M53" s="122">
        <v>120710.16913498587</v>
      </c>
      <c r="N53" s="122">
        <v>125002.42786664933</v>
      </c>
      <c r="O53" s="122">
        <v>155546.71398332267</v>
      </c>
      <c r="P53" s="122">
        <v>173248.97820228082</v>
      </c>
      <c r="Q53" s="122">
        <v>205418.63407299091</v>
      </c>
    </row>
    <row r="54" spans="1:17" s="28" customFormat="1" ht="12" customHeight="1" x14ac:dyDescent="0.25"/>
    <row r="55" spans="1:17" ht="12.95" customHeight="1" x14ac:dyDescent="0.25">
      <c r="A55" s="111" t="s">
        <v>135</v>
      </c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</row>
    <row r="56" spans="1:17" ht="12.95" customHeight="1" x14ac:dyDescent="0.25">
      <c r="A56" s="40" t="s">
        <v>130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12" customHeight="1" x14ac:dyDescent="0.25">
      <c r="A57" s="87" t="s">
        <v>33</v>
      </c>
      <c r="B57" s="125"/>
      <c r="C57" s="125">
        <f t="shared" ref="C57:P57" si="8">B31+C44-C31</f>
        <v>93920.882635335438</v>
      </c>
      <c r="D57" s="125">
        <f t="shared" si="8"/>
        <v>95611.458522771951</v>
      </c>
      <c r="E57" s="125">
        <f t="shared" si="8"/>
        <v>97332.46477618115</v>
      </c>
      <c r="F57" s="125">
        <f t="shared" si="8"/>
        <v>99084.449142153142</v>
      </c>
      <c r="G57" s="125">
        <f t="shared" si="8"/>
        <v>100867.96922671166</v>
      </c>
      <c r="H57" s="125">
        <f t="shared" si="8"/>
        <v>102683.5926727925</v>
      </c>
      <c r="I57" s="125">
        <f t="shared" si="8"/>
        <v>104531.89734090306</v>
      </c>
      <c r="J57" s="125">
        <f t="shared" si="8"/>
        <v>106413.47149303835</v>
      </c>
      <c r="K57" s="125">
        <f t="shared" si="8"/>
        <v>108328.91397991427</v>
      </c>
      <c r="L57" s="125">
        <f t="shared" si="8"/>
        <v>110278.83443155233</v>
      </c>
      <c r="M57" s="125">
        <f t="shared" si="8"/>
        <v>112263.8534513202</v>
      </c>
      <c r="N57" s="125">
        <f t="shared" si="8"/>
        <v>114284.6028134441</v>
      </c>
      <c r="O57" s="125">
        <f t="shared" si="8"/>
        <v>116341.72566408571</v>
      </c>
      <c r="P57" s="125">
        <f t="shared" si="8"/>
        <v>122775.17377086217</v>
      </c>
      <c r="Q57" s="125">
        <f t="shared" ref="Q57" si="9">P31+Q44-Q31</f>
        <v>146328.52863265015</v>
      </c>
    </row>
    <row r="58" spans="1:17" ht="12" customHeight="1" x14ac:dyDescent="0.25">
      <c r="A58" s="87" t="s">
        <v>53</v>
      </c>
      <c r="B58" s="125"/>
      <c r="C58" s="125">
        <f t="shared" ref="C58:P58" si="10">B32+C45-C32</f>
        <v>82028.462399748387</v>
      </c>
      <c r="D58" s="125">
        <f t="shared" si="10"/>
        <v>84079.1739597423</v>
      </c>
      <c r="E58" s="125">
        <f t="shared" si="10"/>
        <v>86181.153308735928</v>
      </c>
      <c r="F58" s="125">
        <f t="shared" si="10"/>
        <v>88335.682141453726</v>
      </c>
      <c r="G58" s="125">
        <f t="shared" si="10"/>
        <v>90544.074194989866</v>
      </c>
      <c r="H58" s="125">
        <f t="shared" si="10"/>
        <v>92807.676049866015</v>
      </c>
      <c r="I58" s="125">
        <f t="shared" si="10"/>
        <v>95127.867951111635</v>
      </c>
      <c r="J58" s="125">
        <f t="shared" si="10"/>
        <v>97506.064649889711</v>
      </c>
      <c r="K58" s="125">
        <f t="shared" si="10"/>
        <v>99943.716266136849</v>
      </c>
      <c r="L58" s="125">
        <f t="shared" si="10"/>
        <v>102442.3091727905</v>
      </c>
      <c r="M58" s="125">
        <f t="shared" si="10"/>
        <v>105003.36690211017</v>
      </c>
      <c r="N58" s="125">
        <f t="shared" si="10"/>
        <v>107628.45107466262</v>
      </c>
      <c r="O58" s="125">
        <f t="shared" si="10"/>
        <v>110319.16235152935</v>
      </c>
      <c r="P58" s="125">
        <f t="shared" si="10"/>
        <v>120261.67438243516</v>
      </c>
      <c r="Q58" s="125">
        <f t="shared" ref="Q58" si="11">P32+Q45-Q32</f>
        <v>113352.06482622097</v>
      </c>
    </row>
    <row r="59" spans="1:17" ht="12" customHeight="1" x14ac:dyDescent="0.25">
      <c r="A59" s="87" t="s">
        <v>52</v>
      </c>
      <c r="B59" s="125"/>
      <c r="C59" s="125">
        <f t="shared" ref="C59:P59" si="12">B33+C46-C33</f>
        <v>673.98221142916373</v>
      </c>
      <c r="D59" s="125">
        <f t="shared" si="12"/>
        <v>707.68132200061882</v>
      </c>
      <c r="E59" s="125">
        <f t="shared" si="12"/>
        <v>743.06538810065285</v>
      </c>
      <c r="F59" s="125">
        <f t="shared" si="12"/>
        <v>780.21865750568759</v>
      </c>
      <c r="G59" s="125">
        <f t="shared" si="12"/>
        <v>819.22959038097179</v>
      </c>
      <c r="H59" s="125">
        <f t="shared" si="12"/>
        <v>860.19106990002183</v>
      </c>
      <c r="I59" s="125">
        <f t="shared" si="12"/>
        <v>903.20062339501601</v>
      </c>
      <c r="J59" s="125">
        <f t="shared" si="12"/>
        <v>948.36065456476354</v>
      </c>
      <c r="K59" s="125">
        <f t="shared" si="12"/>
        <v>995.77868729301554</v>
      </c>
      <c r="L59" s="125">
        <f t="shared" si="12"/>
        <v>1045.5676216576612</v>
      </c>
      <c r="M59" s="125">
        <f t="shared" si="12"/>
        <v>1097.8460027405381</v>
      </c>
      <c r="N59" s="125">
        <f t="shared" si="12"/>
        <v>1152.7383028775803</v>
      </c>
      <c r="O59" s="125">
        <f t="shared" si="12"/>
        <v>1210.3752180214651</v>
      </c>
      <c r="P59" s="125">
        <f t="shared" si="12"/>
        <v>1396.4678299426741</v>
      </c>
      <c r="Q59" s="125">
        <f t="shared" ref="Q59" si="13">P33+Q46-Q33</f>
        <v>1978.5396775721892</v>
      </c>
    </row>
    <row r="60" spans="1:17" ht="12" customHeight="1" x14ac:dyDescent="0.25">
      <c r="A60" s="87" t="s">
        <v>51</v>
      </c>
      <c r="B60" s="125"/>
      <c r="C60" s="125">
        <f t="shared" ref="C60:P60" si="14">B34+C47-C34</f>
        <v>881.0439462201175</v>
      </c>
      <c r="D60" s="125">
        <f t="shared" si="14"/>
        <v>1145.3571300861076</v>
      </c>
      <c r="E60" s="125">
        <f t="shared" si="14"/>
        <v>1488.9642691119807</v>
      </c>
      <c r="F60" s="125">
        <f t="shared" si="14"/>
        <v>1935.6535498455341</v>
      </c>
      <c r="G60" s="125">
        <f t="shared" si="14"/>
        <v>2516.3496147993428</v>
      </c>
      <c r="H60" s="125">
        <f t="shared" si="14"/>
        <v>3271.2544992389157</v>
      </c>
      <c r="I60" s="125">
        <f t="shared" si="14"/>
        <v>4252.6308490107767</v>
      </c>
      <c r="J60" s="125">
        <f t="shared" si="14"/>
        <v>5528.4201037139283</v>
      </c>
      <c r="K60" s="125">
        <f t="shared" si="14"/>
        <v>7186.9461348281475</v>
      </c>
      <c r="L60" s="125">
        <f t="shared" si="14"/>
        <v>9343.0299752765568</v>
      </c>
      <c r="M60" s="125">
        <f t="shared" si="14"/>
        <v>12145.938967859547</v>
      </c>
      <c r="N60" s="125">
        <f t="shared" si="14"/>
        <v>15789.720658217382</v>
      </c>
      <c r="O60" s="125">
        <f t="shared" si="14"/>
        <v>20526.636855682475</v>
      </c>
      <c r="P60" s="125">
        <f t="shared" si="14"/>
        <v>24318.394874217338</v>
      </c>
      <c r="Q60" s="125">
        <f t="shared" ref="Q60" si="15">P34+Q47-Q34</f>
        <v>23102.989290224505</v>
      </c>
    </row>
    <row r="61" spans="1:17" ht="12.95" customHeight="1" x14ac:dyDescent="0.25">
      <c r="A61" s="40" t="s">
        <v>129</v>
      </c>
      <c r="B61" s="124"/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</row>
    <row r="62" spans="1:17" ht="12" customHeight="1" x14ac:dyDescent="0.25">
      <c r="A62" s="87" t="s">
        <v>29</v>
      </c>
      <c r="B62" s="125"/>
      <c r="C62" s="125">
        <f t="shared" ref="C62:P62" si="16">B36+C49-C36</f>
        <v>80950.248452416388</v>
      </c>
      <c r="D62" s="125">
        <f t="shared" si="16"/>
        <v>86616.765844085836</v>
      </c>
      <c r="E62" s="125">
        <f t="shared" si="16"/>
        <v>92679.939453171683</v>
      </c>
      <c r="F62" s="125">
        <f t="shared" si="16"/>
        <v>99167.535214893636</v>
      </c>
      <c r="G62" s="125">
        <f t="shared" si="16"/>
        <v>106109.26267993636</v>
      </c>
      <c r="H62" s="125">
        <f t="shared" si="16"/>
        <v>113536.91106753144</v>
      </c>
      <c r="I62" s="125">
        <f t="shared" si="16"/>
        <v>122634.52338923234</v>
      </c>
      <c r="J62" s="125">
        <f t="shared" si="16"/>
        <v>139977.53340442688</v>
      </c>
      <c r="K62" s="125">
        <f t="shared" si="16"/>
        <v>147439.81725245994</v>
      </c>
      <c r="L62" s="125">
        <f t="shared" si="16"/>
        <v>154692.08922884637</v>
      </c>
      <c r="M62" s="125">
        <f t="shared" si="16"/>
        <v>173251.09587641363</v>
      </c>
      <c r="N62" s="125">
        <f t="shared" si="16"/>
        <v>206030.29991655517</v>
      </c>
      <c r="O62" s="125">
        <f t="shared" si="16"/>
        <v>212337.73818595964</v>
      </c>
      <c r="P62" s="125">
        <f t="shared" si="16"/>
        <v>182704.72633791226</v>
      </c>
      <c r="Q62" s="125">
        <f t="shared" ref="Q62" si="17">P36+Q49-Q36</f>
        <v>227895.86284926208</v>
      </c>
    </row>
    <row r="63" spans="1:17" ht="12" customHeight="1" x14ac:dyDescent="0.25">
      <c r="A63" s="87" t="s">
        <v>28</v>
      </c>
      <c r="B63" s="125"/>
      <c r="C63" s="125">
        <f t="shared" ref="C63:P63" si="18">B37+C50-C37</f>
        <v>64827.142510947655</v>
      </c>
      <c r="D63" s="125">
        <f t="shared" si="18"/>
        <v>73254.671037371038</v>
      </c>
      <c r="E63" s="125">
        <f t="shared" si="18"/>
        <v>82777.77827222913</v>
      </c>
      <c r="F63" s="125">
        <f t="shared" si="18"/>
        <v>93538.889447618858</v>
      </c>
      <c r="G63" s="125">
        <f t="shared" si="18"/>
        <v>105698.94507580949</v>
      </c>
      <c r="H63" s="125">
        <f t="shared" si="18"/>
        <v>129861.70910344063</v>
      </c>
      <c r="I63" s="125">
        <f t="shared" si="18"/>
        <v>125421.9168112654</v>
      </c>
      <c r="J63" s="125">
        <f t="shared" si="18"/>
        <v>123775.77623584215</v>
      </c>
      <c r="K63" s="125">
        <f t="shared" si="18"/>
        <v>142514.9163477649</v>
      </c>
      <c r="L63" s="125">
        <f t="shared" si="18"/>
        <v>184448.05802667607</v>
      </c>
      <c r="M63" s="125">
        <f t="shared" si="18"/>
        <v>187821.07817310328</v>
      </c>
      <c r="N63" s="125">
        <f t="shared" si="18"/>
        <v>209628.88248064718</v>
      </c>
      <c r="O63" s="125">
        <f t="shared" si="18"/>
        <v>217441.59887287789</v>
      </c>
      <c r="P63" s="125">
        <f t="shared" si="18"/>
        <v>255150.4845708292</v>
      </c>
      <c r="Q63" s="125">
        <f t="shared" ref="Q63" si="19">P37+Q50-Q37</f>
        <v>299261.61479825247</v>
      </c>
    </row>
    <row r="64" spans="1:17" ht="12.95" customHeight="1" x14ac:dyDescent="0.25">
      <c r="A64" s="40" t="s">
        <v>128</v>
      </c>
      <c r="B64" s="124"/>
      <c r="C64" s="124"/>
      <c r="D64" s="124"/>
      <c r="E64" s="124"/>
      <c r="F64" s="124"/>
      <c r="G64" s="124"/>
      <c r="H64" s="124"/>
      <c r="I64" s="124"/>
      <c r="J64" s="124"/>
      <c r="K64" s="124"/>
      <c r="L64" s="124"/>
      <c r="M64" s="124"/>
      <c r="N64" s="124"/>
      <c r="O64" s="124"/>
      <c r="P64" s="124"/>
      <c r="Q64" s="124"/>
    </row>
    <row r="65" spans="1:17" ht="12" customHeight="1" x14ac:dyDescent="0.25">
      <c r="A65" s="54" t="s">
        <v>50</v>
      </c>
      <c r="B65" s="123"/>
      <c r="C65" s="123">
        <f t="shared" ref="C65:P65" si="20">B39+C52-C39</f>
        <v>8864792.5020899903</v>
      </c>
      <c r="D65" s="123">
        <f t="shared" si="20"/>
        <v>8864792.5020899922</v>
      </c>
      <c r="E65" s="123">
        <f t="shared" si="20"/>
        <v>8864792.5020899884</v>
      </c>
      <c r="F65" s="123">
        <f t="shared" si="20"/>
        <v>8864792.5020899922</v>
      </c>
      <c r="G65" s="123">
        <f t="shared" si="20"/>
        <v>8864792.5020899884</v>
      </c>
      <c r="H65" s="123">
        <f t="shared" si="20"/>
        <v>8864792.5020899922</v>
      </c>
      <c r="I65" s="123">
        <f t="shared" si="20"/>
        <v>8864792.5020899922</v>
      </c>
      <c r="J65" s="123">
        <f t="shared" si="20"/>
        <v>8864792.5020899922</v>
      </c>
      <c r="K65" s="123">
        <f t="shared" si="20"/>
        <v>8864792.5020899922</v>
      </c>
      <c r="L65" s="123">
        <f t="shared" si="20"/>
        <v>8864792.5020899922</v>
      </c>
      <c r="M65" s="123">
        <f t="shared" si="20"/>
        <v>8864792.5020899922</v>
      </c>
      <c r="N65" s="123">
        <f t="shared" si="20"/>
        <v>8864792.5020899922</v>
      </c>
      <c r="O65" s="123">
        <f t="shared" si="20"/>
        <v>8864792.5020899922</v>
      </c>
      <c r="P65" s="123">
        <f t="shared" si="20"/>
        <v>8864792.5020899884</v>
      </c>
      <c r="Q65" s="123">
        <f t="shared" ref="Q65" si="21">P39+Q52-Q39</f>
        <v>8864792.5020899847</v>
      </c>
    </row>
    <row r="66" spans="1:17" ht="12" customHeight="1" x14ac:dyDescent="0.25">
      <c r="A66" s="49" t="s">
        <v>26</v>
      </c>
      <c r="B66" s="122"/>
      <c r="C66" s="122">
        <f t="shared" ref="C66:P66" si="22">B40+C53-C40</f>
        <v>32978.683299340191</v>
      </c>
      <c r="D66" s="122">
        <f t="shared" si="22"/>
        <v>34297.830631313671</v>
      </c>
      <c r="E66" s="122">
        <f t="shared" si="22"/>
        <v>35669.743856566318</v>
      </c>
      <c r="F66" s="122">
        <f t="shared" si="22"/>
        <v>37096.533610829327</v>
      </c>
      <c r="G66" s="122">
        <f t="shared" si="22"/>
        <v>38580.39495526196</v>
      </c>
      <c r="H66" s="122">
        <f t="shared" si="22"/>
        <v>40123.610753472662</v>
      </c>
      <c r="I66" s="122">
        <f t="shared" si="22"/>
        <v>41728.555183611577</v>
      </c>
      <c r="J66" s="122">
        <f t="shared" si="22"/>
        <v>43397.697390955989</v>
      </c>
      <c r="K66" s="122">
        <f t="shared" si="22"/>
        <v>45133.605286594247</v>
      </c>
      <c r="L66" s="122">
        <f t="shared" si="22"/>
        <v>46938.949498057947</v>
      </c>
      <c r="M66" s="122">
        <f t="shared" si="22"/>
        <v>51300.678170231869</v>
      </c>
      <c r="N66" s="122">
        <f t="shared" si="22"/>
        <v>55997.520113305189</v>
      </c>
      <c r="O66" s="122">
        <f t="shared" si="22"/>
        <v>62793.082794174552</v>
      </c>
      <c r="P66" s="122">
        <f t="shared" si="22"/>
        <v>71611.970940236934</v>
      </c>
      <c r="Q66" s="122">
        <f t="shared" ref="Q66" si="23">P40+Q53-Q40</f>
        <v>76175.17976922472</v>
      </c>
    </row>
    <row r="67" spans="1:17" s="28" customFormat="1" ht="12" customHeight="1" x14ac:dyDescent="0.25"/>
    <row r="68" spans="1:17" ht="12.95" customHeight="1" x14ac:dyDescent="0.25">
      <c r="A68" s="111" t="s">
        <v>134</v>
      </c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</row>
    <row r="69" spans="1:17" ht="12.95" customHeight="1" x14ac:dyDescent="0.25">
      <c r="A69" s="40" t="s">
        <v>130</v>
      </c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</row>
    <row r="70" spans="1:17" ht="12" customHeight="1" x14ac:dyDescent="0.25">
      <c r="A70" s="87" t="s">
        <v>33</v>
      </c>
      <c r="B70" s="120">
        <v>8759.9999999999982</v>
      </c>
      <c r="C70" s="120">
        <v>8759.9999999999964</v>
      </c>
      <c r="D70" s="120">
        <v>8759.9999999999964</v>
      </c>
      <c r="E70" s="120">
        <v>8759.9999999999964</v>
      </c>
      <c r="F70" s="120">
        <v>8759.9999999999964</v>
      </c>
      <c r="G70" s="120">
        <v>8759.9999999999964</v>
      </c>
      <c r="H70" s="120">
        <v>8759.9999999999927</v>
      </c>
      <c r="I70" s="120">
        <v>8759.9999999999964</v>
      </c>
      <c r="J70" s="120">
        <v>8759.9999999999945</v>
      </c>
      <c r="K70" s="120">
        <v>8759.9999999999945</v>
      </c>
      <c r="L70" s="120">
        <v>8759.9999999999964</v>
      </c>
      <c r="M70" s="120">
        <v>8759.9999999999964</v>
      </c>
      <c r="N70" s="120">
        <v>8759.9999999999945</v>
      </c>
      <c r="O70" s="120">
        <v>8759.9999999999982</v>
      </c>
      <c r="P70" s="120">
        <v>8759.9999999999982</v>
      </c>
      <c r="Q70" s="120">
        <v>8759.9999999999945</v>
      </c>
    </row>
    <row r="71" spans="1:17" ht="12" customHeight="1" x14ac:dyDescent="0.25">
      <c r="A71" s="87" t="s">
        <v>53</v>
      </c>
      <c r="B71" s="120">
        <v>612.86371501711801</v>
      </c>
      <c r="C71" s="120">
        <v>612.19944059746797</v>
      </c>
      <c r="D71" s="120">
        <v>614.73963492428209</v>
      </c>
      <c r="E71" s="120">
        <v>621.85127571894452</v>
      </c>
      <c r="F71" s="120">
        <v>626.96335767711003</v>
      </c>
      <c r="G71" s="120">
        <v>631.81962897480958</v>
      </c>
      <c r="H71" s="120">
        <v>636.42706303351224</v>
      </c>
      <c r="I71" s="120">
        <v>645.11457021033073</v>
      </c>
      <c r="J71" s="120">
        <v>641.95899754402876</v>
      </c>
      <c r="K71" s="120">
        <v>648.20304754421966</v>
      </c>
      <c r="L71" s="120">
        <v>646.61952339233687</v>
      </c>
      <c r="M71" s="120">
        <v>656.67031222575417</v>
      </c>
      <c r="N71" s="120">
        <v>671.49527766644962</v>
      </c>
      <c r="O71" s="120">
        <v>690.98024570748498</v>
      </c>
      <c r="P71" s="120">
        <v>700.80233917447424</v>
      </c>
      <c r="Q71" s="120">
        <v>716.16408445181492</v>
      </c>
    </row>
    <row r="72" spans="1:17" ht="12" customHeight="1" x14ac:dyDescent="0.25">
      <c r="A72" s="87" t="s">
        <v>52</v>
      </c>
      <c r="B72" s="120">
        <v>178.37976083931827</v>
      </c>
      <c r="C72" s="120">
        <v>180.59835135956862</v>
      </c>
      <c r="D72" s="120">
        <v>182.55816915844309</v>
      </c>
      <c r="E72" s="120">
        <v>184.37107939655212</v>
      </c>
      <c r="F72" s="120">
        <v>186.16736313421987</v>
      </c>
      <c r="G72" s="120">
        <v>187.87303392941467</v>
      </c>
      <c r="H72" s="120">
        <v>189.49184838355697</v>
      </c>
      <c r="I72" s="120">
        <v>190.82447286369236</v>
      </c>
      <c r="J72" s="120">
        <v>192.19371084915915</v>
      </c>
      <c r="K72" s="120">
        <v>192.77450531162799</v>
      </c>
      <c r="L72" s="120">
        <v>193.99737116389852</v>
      </c>
      <c r="M72" s="120">
        <v>197.73530835435369</v>
      </c>
      <c r="N72" s="120">
        <v>201.43542717273274</v>
      </c>
      <c r="O72" s="120">
        <v>205.06182943562163</v>
      </c>
      <c r="P72" s="120">
        <v>208.81146031999072</v>
      </c>
      <c r="Q72" s="120">
        <v>212.73900497836834</v>
      </c>
    </row>
    <row r="73" spans="1:17" ht="12" customHeight="1" x14ac:dyDescent="0.25">
      <c r="A73" s="87" t="s">
        <v>51</v>
      </c>
      <c r="B73" s="120">
        <v>381.51027781684138</v>
      </c>
      <c r="C73" s="120">
        <v>385.51971538311119</v>
      </c>
      <c r="D73" s="120">
        <v>389.02571686260313</v>
      </c>
      <c r="E73" s="120">
        <v>392.26051678685519</v>
      </c>
      <c r="F73" s="120">
        <v>395.49559589263094</v>
      </c>
      <c r="G73" s="120">
        <v>398.56879032412314</v>
      </c>
      <c r="H73" s="120">
        <v>401.48451307202208</v>
      </c>
      <c r="I73" s="120">
        <v>403.81807844083812</v>
      </c>
      <c r="J73" s="120">
        <v>406.25094760113274</v>
      </c>
      <c r="K73" s="120">
        <v>407.03821983093894</v>
      </c>
      <c r="L73" s="120">
        <v>409.20026842915763</v>
      </c>
      <c r="M73" s="120">
        <v>412.86611379902314</v>
      </c>
      <c r="N73" s="120">
        <v>416.45218856214137</v>
      </c>
      <c r="O73" s="120">
        <v>419.88277238168041</v>
      </c>
      <c r="P73" s="120">
        <v>423.57328335737225</v>
      </c>
      <c r="Q73" s="120">
        <v>427.63906933625003</v>
      </c>
    </row>
    <row r="74" spans="1:17" ht="12.95" customHeight="1" x14ac:dyDescent="0.25">
      <c r="A74" s="40" t="s">
        <v>129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</row>
    <row r="75" spans="1:17" ht="12" customHeight="1" x14ac:dyDescent="0.25">
      <c r="A75" s="87" t="s">
        <v>29</v>
      </c>
      <c r="B75" s="120">
        <v>1326.6935390455399</v>
      </c>
      <c r="C75" s="120">
        <v>1340.6362693562819</v>
      </c>
      <c r="D75" s="120">
        <v>1352.8283118284883</v>
      </c>
      <c r="E75" s="120">
        <v>1364.0772569006056</v>
      </c>
      <c r="F75" s="120">
        <v>1370.3271728202881</v>
      </c>
      <c r="G75" s="120">
        <v>1381.014138371577</v>
      </c>
      <c r="H75" s="120">
        <v>1386.1534996318337</v>
      </c>
      <c r="I75" s="120">
        <v>1389.2684215035717</v>
      </c>
      <c r="J75" s="120">
        <v>1397.728670110178</v>
      </c>
      <c r="K75" s="120">
        <v>1405.4663918479271</v>
      </c>
      <c r="L75" s="120">
        <v>1422.9848679497329</v>
      </c>
      <c r="M75" s="120">
        <v>1440.7327640094966</v>
      </c>
      <c r="N75" s="120">
        <v>1468.2032595515516</v>
      </c>
      <c r="O75" s="120">
        <v>1500.1330387820913</v>
      </c>
      <c r="P75" s="120">
        <v>1552.9667089396692</v>
      </c>
      <c r="Q75" s="120">
        <v>1617.1053896069004</v>
      </c>
    </row>
    <row r="76" spans="1:17" ht="12" customHeight="1" x14ac:dyDescent="0.25">
      <c r="A76" s="87" t="s">
        <v>28</v>
      </c>
      <c r="B76" s="120">
        <v>521.51180051801691</v>
      </c>
      <c r="C76" s="120">
        <v>532.03935563151151</v>
      </c>
      <c r="D76" s="120">
        <v>541.56966963152547</v>
      </c>
      <c r="E76" s="120">
        <v>550.46134760768871</v>
      </c>
      <c r="F76" s="120">
        <v>559.12943098436335</v>
      </c>
      <c r="G76" s="120">
        <v>567.37515195758954</v>
      </c>
      <c r="H76" s="120">
        <v>575.22624570927348</v>
      </c>
      <c r="I76" s="120">
        <v>582.08786787977351</v>
      </c>
      <c r="J76" s="120">
        <v>588.95150394170093</v>
      </c>
      <c r="K76" s="120">
        <v>593.29193943146095</v>
      </c>
      <c r="L76" s="120">
        <v>599.51051829737696</v>
      </c>
      <c r="M76" s="120">
        <v>610.41618837800695</v>
      </c>
      <c r="N76" s="120">
        <v>621.14003126388184</v>
      </c>
      <c r="O76" s="120">
        <v>630.57492551532926</v>
      </c>
      <c r="P76" s="120">
        <v>650.34225430021218</v>
      </c>
      <c r="Q76" s="120">
        <v>663.62342623439952</v>
      </c>
    </row>
    <row r="77" spans="1:17" ht="12.95" customHeight="1" x14ac:dyDescent="0.25">
      <c r="A77" s="40" t="s">
        <v>128</v>
      </c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</row>
    <row r="78" spans="1:17" ht="12" customHeight="1" x14ac:dyDescent="0.25">
      <c r="A78" s="54" t="s">
        <v>50</v>
      </c>
      <c r="B78" s="118">
        <v>479.29948098867766</v>
      </c>
      <c r="C78" s="118">
        <v>482.03400313352614</v>
      </c>
      <c r="D78" s="118">
        <v>484.3061297170903</v>
      </c>
      <c r="E78" s="118">
        <v>486.3827288387742</v>
      </c>
      <c r="F78" s="118">
        <v>488.5803163423227</v>
      </c>
      <c r="G78" s="118">
        <v>490.6812263669907</v>
      </c>
      <c r="H78" s="118">
        <v>492.67839132523721</v>
      </c>
      <c r="I78" s="118">
        <v>494.04217869243683</v>
      </c>
      <c r="J78" s="118">
        <v>495.60020597448431</v>
      </c>
      <c r="K78" s="118">
        <v>495.22005797792366</v>
      </c>
      <c r="L78" s="118">
        <v>496.57531481073499</v>
      </c>
      <c r="M78" s="118">
        <v>497.37054391200286</v>
      </c>
      <c r="N78" s="118">
        <v>498.20199541015546</v>
      </c>
      <c r="O78" s="118">
        <v>498.96788799494527</v>
      </c>
      <c r="P78" s="118">
        <v>500.15036396847955</v>
      </c>
      <c r="Q78" s="118">
        <v>501.86867633790109</v>
      </c>
    </row>
    <row r="79" spans="1:17" ht="12" customHeight="1" x14ac:dyDescent="0.25">
      <c r="A79" s="49" t="s">
        <v>26</v>
      </c>
      <c r="B79" s="117">
        <v>26.509835363126591</v>
      </c>
      <c r="C79" s="117">
        <v>27.044979059890071</v>
      </c>
      <c r="D79" s="117">
        <v>27.529430331842676</v>
      </c>
      <c r="E79" s="117">
        <v>27.981418031863839</v>
      </c>
      <c r="F79" s="117">
        <v>28.422039822207349</v>
      </c>
      <c r="G79" s="117">
        <v>28.84119180540959</v>
      </c>
      <c r="H79" s="117">
        <v>29.240283834719115</v>
      </c>
      <c r="I79" s="117">
        <v>29.589078385260954</v>
      </c>
      <c r="J79" s="117">
        <v>29.937975307273803</v>
      </c>
      <c r="K79" s="117">
        <v>30.158611216420081</v>
      </c>
      <c r="L79" s="117">
        <v>30.474718161199295</v>
      </c>
      <c r="M79" s="117">
        <v>30.822828669872244</v>
      </c>
      <c r="N79" s="117">
        <v>31.16295057733074</v>
      </c>
      <c r="O79" s="117">
        <v>31.489570416730377</v>
      </c>
      <c r="P79" s="117">
        <v>31.834014490375893</v>
      </c>
      <c r="Q79" s="117">
        <v>32.205249219241949</v>
      </c>
    </row>
    <row r="80" spans="1:17" s="28" customFormat="1" ht="12" customHeight="1" x14ac:dyDescent="0.25"/>
    <row r="81" spans="1:17" ht="12.95" customHeight="1" x14ac:dyDescent="0.25">
      <c r="A81" s="111" t="s">
        <v>133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</row>
    <row r="82" spans="1:17" ht="12.95" customHeight="1" x14ac:dyDescent="0.25">
      <c r="A82" s="40" t="s">
        <v>130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</row>
    <row r="83" spans="1:17" ht="12" customHeight="1" x14ac:dyDescent="0.25">
      <c r="A83" s="87" t="s">
        <v>33</v>
      </c>
      <c r="B83" s="109">
        <f t="shared" ref="B83:P83" si="24">IF(B18=0,0,1000000*B18/B31)</f>
        <v>52.559386608966321</v>
      </c>
      <c r="C83" s="109">
        <f t="shared" si="24"/>
        <v>51.601591158456813</v>
      </c>
      <c r="D83" s="109">
        <f t="shared" si="24"/>
        <v>50.337923529195734</v>
      </c>
      <c r="E83" s="109">
        <f t="shared" si="24"/>
        <v>49.152482481026453</v>
      </c>
      <c r="F83" s="109">
        <f t="shared" si="24"/>
        <v>47.986734638895136</v>
      </c>
      <c r="G83" s="109">
        <f t="shared" si="24"/>
        <v>46.796556584160655</v>
      </c>
      <c r="H83" s="109">
        <f t="shared" si="24"/>
        <v>45.627728398504608</v>
      </c>
      <c r="I83" s="109">
        <f t="shared" si="24"/>
        <v>44.351674948214921</v>
      </c>
      <c r="J83" s="109">
        <f t="shared" si="24"/>
        <v>43.345609844175804</v>
      </c>
      <c r="K83" s="109">
        <f t="shared" si="24"/>
        <v>42.033966186562779</v>
      </c>
      <c r="L83" s="109">
        <f t="shared" si="24"/>
        <v>40.689501030918272</v>
      </c>
      <c r="M83" s="109">
        <f t="shared" si="24"/>
        <v>39.27333568517016</v>
      </c>
      <c r="N83" s="109">
        <f t="shared" si="24"/>
        <v>37.739691450650348</v>
      </c>
      <c r="O83" s="109">
        <f t="shared" si="24"/>
        <v>36.187316548879302</v>
      </c>
      <c r="P83" s="109">
        <f t="shared" si="24"/>
        <v>35.249954524656516</v>
      </c>
      <c r="Q83" s="109">
        <f t="shared" ref="Q83" si="25">IF(Q18=0,0,1000000*Q18/Q31)</f>
        <v>34.338132571281179</v>
      </c>
    </row>
    <row r="84" spans="1:17" ht="12" customHeight="1" x14ac:dyDescent="0.25">
      <c r="A84" s="87" t="s">
        <v>53</v>
      </c>
      <c r="B84" s="109">
        <f t="shared" ref="B84:P84" si="26">IF(B19=0,0,1000000*B19/B32)</f>
        <v>392.94624909351859</v>
      </c>
      <c r="C84" s="109">
        <f t="shared" si="26"/>
        <v>383.48870380796285</v>
      </c>
      <c r="D84" s="109">
        <f t="shared" si="26"/>
        <v>373.17229491739255</v>
      </c>
      <c r="E84" s="109">
        <f t="shared" si="26"/>
        <v>362.54590569777253</v>
      </c>
      <c r="F84" s="109">
        <f t="shared" si="26"/>
        <v>352.16229645546599</v>
      </c>
      <c r="G84" s="109">
        <f t="shared" si="26"/>
        <v>341.97345460209687</v>
      </c>
      <c r="H84" s="109">
        <f t="shared" si="26"/>
        <v>331.0365414885386</v>
      </c>
      <c r="I84" s="109">
        <f t="shared" si="26"/>
        <v>319.72492758277252</v>
      </c>
      <c r="J84" s="109">
        <f t="shared" si="26"/>
        <v>309.07239312984944</v>
      </c>
      <c r="K84" s="109">
        <f t="shared" si="26"/>
        <v>296.64472548405553</v>
      </c>
      <c r="L84" s="109">
        <f t="shared" si="26"/>
        <v>283.59820335453657</v>
      </c>
      <c r="M84" s="109">
        <f t="shared" si="26"/>
        <v>269.45830384639214</v>
      </c>
      <c r="N84" s="109">
        <f t="shared" si="26"/>
        <v>253.57494384760616</v>
      </c>
      <c r="O84" s="109">
        <f t="shared" si="26"/>
        <v>236.641604551131</v>
      </c>
      <c r="P84" s="109">
        <f t="shared" si="26"/>
        <v>224.52265621151014</v>
      </c>
      <c r="Q84" s="109">
        <f t="shared" ref="Q84" si="27">IF(Q19=0,0,1000000*Q19/Q32)</f>
        <v>210.94850930548566</v>
      </c>
    </row>
    <row r="85" spans="1:17" ht="12" customHeight="1" x14ac:dyDescent="0.25">
      <c r="A85" s="87" t="s">
        <v>52</v>
      </c>
      <c r="B85" s="109">
        <f t="shared" ref="B85:P85" si="28">IF(B20=0,0,1000000*B20/B33)</f>
        <v>2362.8599949490131</v>
      </c>
      <c r="C85" s="109">
        <f t="shared" si="28"/>
        <v>2339.6916632601842</v>
      </c>
      <c r="D85" s="109">
        <f t="shared" si="28"/>
        <v>2297.9564865839161</v>
      </c>
      <c r="E85" s="109">
        <f t="shared" si="28"/>
        <v>2234.9454550318555</v>
      </c>
      <c r="F85" s="109">
        <f t="shared" si="28"/>
        <v>2162.915386264327</v>
      </c>
      <c r="G85" s="109">
        <f t="shared" si="28"/>
        <v>2090.1156349441189</v>
      </c>
      <c r="H85" s="109">
        <f t="shared" si="28"/>
        <v>2027.7543781930447</v>
      </c>
      <c r="I85" s="109">
        <f t="shared" si="28"/>
        <v>1961.4169381951026</v>
      </c>
      <c r="J85" s="109">
        <f t="shared" si="28"/>
        <v>1910.2074971019579</v>
      </c>
      <c r="K85" s="109">
        <f t="shared" si="28"/>
        <v>1854.5452220448494</v>
      </c>
      <c r="L85" s="109">
        <f t="shared" si="28"/>
        <v>1784.4368166819263</v>
      </c>
      <c r="M85" s="109">
        <f t="shared" si="28"/>
        <v>1726.8618992690167</v>
      </c>
      <c r="N85" s="109">
        <f t="shared" si="28"/>
        <v>1662.7725995456524</v>
      </c>
      <c r="O85" s="109">
        <f t="shared" si="28"/>
        <v>1581.6247828356959</v>
      </c>
      <c r="P85" s="109">
        <f t="shared" si="28"/>
        <v>1504.214455402165</v>
      </c>
      <c r="Q85" s="109">
        <f t="shared" ref="Q85" si="29">IF(Q20=0,0,1000000*Q20/Q33)</f>
        <v>1430.6979290590436</v>
      </c>
    </row>
    <row r="86" spans="1:17" ht="12" customHeight="1" x14ac:dyDescent="0.25">
      <c r="A86" s="87" t="s">
        <v>51</v>
      </c>
      <c r="B86" s="109">
        <f t="shared" ref="B86:P86" si="30">IF(B21=0,0,1000000*B21/B34)</f>
        <v>642.33125346473469</v>
      </c>
      <c r="C86" s="109">
        <f t="shared" si="30"/>
        <v>622.67064611651779</v>
      </c>
      <c r="D86" s="109">
        <f t="shared" si="30"/>
        <v>606.67664186840511</v>
      </c>
      <c r="E86" s="109">
        <f t="shared" si="30"/>
        <v>589.50269782844691</v>
      </c>
      <c r="F86" s="109">
        <f t="shared" si="30"/>
        <v>579.75251729221213</v>
      </c>
      <c r="G86" s="109">
        <f t="shared" si="30"/>
        <v>568.50524357071311</v>
      </c>
      <c r="H86" s="109">
        <f t="shared" si="30"/>
        <v>557.3959492462202</v>
      </c>
      <c r="I86" s="109">
        <f t="shared" si="30"/>
        <v>544.61344200046017</v>
      </c>
      <c r="J86" s="109">
        <f t="shared" si="30"/>
        <v>537.12365715906753</v>
      </c>
      <c r="K86" s="109">
        <f t="shared" si="30"/>
        <v>523.07034237308335</v>
      </c>
      <c r="L86" s="109">
        <f t="shared" si="30"/>
        <v>512.01547941413446</v>
      </c>
      <c r="M86" s="109">
        <f t="shared" si="30"/>
        <v>497.69884071331472</v>
      </c>
      <c r="N86" s="109">
        <f t="shared" si="30"/>
        <v>478.65007566467506</v>
      </c>
      <c r="O86" s="109">
        <f t="shared" si="30"/>
        <v>455.21234969323046</v>
      </c>
      <c r="P86" s="109">
        <f t="shared" si="30"/>
        <v>434.3135043594346</v>
      </c>
      <c r="Q86" s="109">
        <f t="shared" ref="Q86" si="31">IF(Q21=0,0,1000000*Q21/Q34)</f>
        <v>416.0836474405956</v>
      </c>
    </row>
    <row r="87" spans="1:17" ht="12.95" customHeight="1" x14ac:dyDescent="0.25">
      <c r="A87" s="40" t="s">
        <v>129</v>
      </c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12" customHeight="1" x14ac:dyDescent="0.25">
      <c r="A88" s="87" t="s">
        <v>29</v>
      </c>
      <c r="B88" s="109">
        <f t="shared" ref="B88:P88" si="32">IF(B23=0,0,1000000*B23/B36)</f>
        <v>412.70477185009003</v>
      </c>
      <c r="C88" s="109">
        <f t="shared" si="32"/>
        <v>405.58211449540977</v>
      </c>
      <c r="D88" s="109">
        <f t="shared" si="32"/>
        <v>396.14260026848251</v>
      </c>
      <c r="E88" s="109">
        <f t="shared" si="32"/>
        <v>385.04203234703641</v>
      </c>
      <c r="F88" s="109">
        <f t="shared" si="32"/>
        <v>373.060206839226</v>
      </c>
      <c r="G88" s="109">
        <f t="shared" si="32"/>
        <v>359.58977447112295</v>
      </c>
      <c r="H88" s="109">
        <f t="shared" si="32"/>
        <v>344.20128316892891</v>
      </c>
      <c r="I88" s="109">
        <f t="shared" si="32"/>
        <v>331.8802126408234</v>
      </c>
      <c r="J88" s="109">
        <f t="shared" si="32"/>
        <v>321.26097618177317</v>
      </c>
      <c r="K88" s="109">
        <f t="shared" si="32"/>
        <v>310.05705410475429</v>
      </c>
      <c r="L88" s="109">
        <f t="shared" si="32"/>
        <v>299.13098315074382</v>
      </c>
      <c r="M88" s="109">
        <f t="shared" si="32"/>
        <v>285.74319096838889</v>
      </c>
      <c r="N88" s="109">
        <f t="shared" si="32"/>
        <v>269.02593447943065</v>
      </c>
      <c r="O88" s="109">
        <f t="shared" si="32"/>
        <v>248.18908062014165</v>
      </c>
      <c r="P88" s="109">
        <f t="shared" si="32"/>
        <v>225.40428470744305</v>
      </c>
      <c r="Q88" s="109">
        <f t="shared" ref="Q88" si="33">IF(Q23=0,0,1000000*Q23/Q36)</f>
        <v>193.06257102031006</v>
      </c>
    </row>
    <row r="89" spans="1:17" ht="12" customHeight="1" x14ac:dyDescent="0.25">
      <c r="A89" s="87" t="s">
        <v>28</v>
      </c>
      <c r="B89" s="109">
        <f t="shared" ref="B89:P89" si="34">IF(B24=0,0,1000000*B24/B37)</f>
        <v>383.99431764314107</v>
      </c>
      <c r="C89" s="109">
        <f t="shared" si="34"/>
        <v>376.1451421654744</v>
      </c>
      <c r="D89" s="109">
        <f t="shared" si="34"/>
        <v>368.14445760606441</v>
      </c>
      <c r="E89" s="109">
        <f t="shared" si="34"/>
        <v>359.9519394078369</v>
      </c>
      <c r="F89" s="109">
        <f t="shared" si="34"/>
        <v>350.46565177364994</v>
      </c>
      <c r="G89" s="109">
        <f t="shared" si="34"/>
        <v>338.38457679204367</v>
      </c>
      <c r="H89" s="109">
        <f t="shared" si="34"/>
        <v>329.27975902772249</v>
      </c>
      <c r="I89" s="109">
        <f t="shared" si="34"/>
        <v>319.60376889681658</v>
      </c>
      <c r="J89" s="109">
        <f t="shared" si="34"/>
        <v>308.07911461966654</v>
      </c>
      <c r="K89" s="109">
        <f t="shared" si="34"/>
        <v>294.92109573560361</v>
      </c>
      <c r="L89" s="109">
        <f t="shared" si="34"/>
        <v>279.26530613213237</v>
      </c>
      <c r="M89" s="109">
        <f t="shared" si="34"/>
        <v>263.4739106499253</v>
      </c>
      <c r="N89" s="109">
        <f t="shared" si="34"/>
        <v>246.10082191054059</v>
      </c>
      <c r="O89" s="109">
        <f t="shared" si="34"/>
        <v>229.04161160207894</v>
      </c>
      <c r="P89" s="109">
        <f t="shared" si="34"/>
        <v>208.003501518018</v>
      </c>
      <c r="Q89" s="109">
        <f t="shared" ref="Q89" si="35">IF(Q24=0,0,1000000*Q24/Q37)</f>
        <v>178.35611636409743</v>
      </c>
    </row>
    <row r="90" spans="1:17" ht="12.95" customHeight="1" x14ac:dyDescent="0.25">
      <c r="A90" s="40" t="s">
        <v>128</v>
      </c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</row>
    <row r="91" spans="1:17" ht="12" customHeight="1" x14ac:dyDescent="0.25">
      <c r="A91" s="54" t="s">
        <v>50</v>
      </c>
      <c r="B91" s="53">
        <f t="shared" ref="B91:P91" si="36">IF(B26=0,0,1000000*B26/B39)</f>
        <v>80.728687904721497</v>
      </c>
      <c r="C91" s="53">
        <f t="shared" si="36"/>
        <v>79.465650236789386</v>
      </c>
      <c r="D91" s="53">
        <f t="shared" si="36"/>
        <v>77.286327063484251</v>
      </c>
      <c r="E91" s="53">
        <f t="shared" si="36"/>
        <v>75.155583750541894</v>
      </c>
      <c r="F91" s="53">
        <f t="shared" si="36"/>
        <v>73.082704440709577</v>
      </c>
      <c r="G91" s="53">
        <f t="shared" si="36"/>
        <v>71.040893102136593</v>
      </c>
      <c r="H91" s="53">
        <f t="shared" si="36"/>
        <v>69.062214836660189</v>
      </c>
      <c r="I91" s="53">
        <f t="shared" si="36"/>
        <v>67.123214735375484</v>
      </c>
      <c r="J91" s="53">
        <f t="shared" si="36"/>
        <v>64.328834441998467</v>
      </c>
      <c r="K91" s="53">
        <f t="shared" si="36"/>
        <v>60.635425747406465</v>
      </c>
      <c r="L91" s="53">
        <f t="shared" si="36"/>
        <v>56.106127745360922</v>
      </c>
      <c r="M91" s="53">
        <f t="shared" si="36"/>
        <v>50.459519805816747</v>
      </c>
      <c r="N91" s="53">
        <f t="shared" si="36"/>
        <v>44.287549685008862</v>
      </c>
      <c r="O91" s="53">
        <f t="shared" si="36"/>
        <v>37.586692964138543</v>
      </c>
      <c r="P91" s="53">
        <f t="shared" si="36"/>
        <v>30.409472469214098</v>
      </c>
      <c r="Q91" s="53">
        <f t="shared" ref="Q91" si="37">IF(Q26=0,0,1000000*Q26/Q39)</f>
        <v>23.069927257749477</v>
      </c>
    </row>
    <row r="92" spans="1:17" ht="12" customHeight="1" x14ac:dyDescent="0.25">
      <c r="A92" s="49" t="s">
        <v>26</v>
      </c>
      <c r="B92" s="48">
        <f t="shared" ref="B92:P92" si="38">IF(B27=0,0,1000000*B27/B40)</f>
        <v>12464.971551596189</v>
      </c>
      <c r="C92" s="48">
        <f t="shared" si="38"/>
        <v>12313.577736399782</v>
      </c>
      <c r="D92" s="48">
        <f t="shared" si="38"/>
        <v>12120.942834233663</v>
      </c>
      <c r="E92" s="48">
        <f t="shared" si="38"/>
        <v>11888.189661125694</v>
      </c>
      <c r="F92" s="48">
        <f t="shared" si="38"/>
        <v>11619.694763039648</v>
      </c>
      <c r="G92" s="48">
        <f t="shared" si="38"/>
        <v>11341.568325683393</v>
      </c>
      <c r="H92" s="48">
        <f t="shared" si="38"/>
        <v>11064.195959279403</v>
      </c>
      <c r="I92" s="48">
        <f t="shared" si="38"/>
        <v>10731.669344035425</v>
      </c>
      <c r="J92" s="48">
        <f t="shared" si="38"/>
        <v>10462.530829271314</v>
      </c>
      <c r="K92" s="48">
        <f t="shared" si="38"/>
        <v>10151.074316432117</v>
      </c>
      <c r="L92" s="48">
        <f t="shared" si="38"/>
        <v>9831.8808562445647</v>
      </c>
      <c r="M92" s="48">
        <f t="shared" si="38"/>
        <v>9552.7945310150808</v>
      </c>
      <c r="N92" s="48">
        <f t="shared" si="38"/>
        <v>9259.959313023568</v>
      </c>
      <c r="O92" s="48">
        <f t="shared" si="38"/>
        <v>8916.3380894696929</v>
      </c>
      <c r="P92" s="48">
        <f t="shared" si="38"/>
        <v>8531.4750718418163</v>
      </c>
      <c r="Q92" s="48">
        <f t="shared" ref="Q92" si="39">IF(Q27=0,0,1000000*Q27/Q40)</f>
        <v>8096.518023389991</v>
      </c>
    </row>
    <row r="93" spans="1:17" s="28" customFormat="1" ht="12" customHeight="1" x14ac:dyDescent="0.25"/>
    <row r="94" spans="1:17" ht="12.95" customHeight="1" x14ac:dyDescent="0.25">
      <c r="A94" s="111" t="s">
        <v>132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</row>
    <row r="95" spans="1:17" ht="12.95" customHeight="1" x14ac:dyDescent="0.25">
      <c r="A95" s="40" t="s">
        <v>130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</row>
    <row r="96" spans="1:17" ht="12" customHeight="1" x14ac:dyDescent="0.25">
      <c r="A96" s="87" t="s">
        <v>33</v>
      </c>
      <c r="B96" s="109"/>
      <c r="C96" s="109">
        <v>41.709470081376985</v>
      </c>
      <c r="D96" s="109">
        <v>39.778741287416992</v>
      </c>
      <c r="E96" s="109">
        <v>39.133795162657435</v>
      </c>
      <c r="F96" s="109">
        <v>38.522985050234034</v>
      </c>
      <c r="G96" s="109">
        <v>38.188512714840009</v>
      </c>
      <c r="H96" s="109">
        <v>37.624341585280128</v>
      </c>
      <c r="I96" s="109">
        <v>37.242433904153316</v>
      </c>
      <c r="J96" s="109">
        <v>36.833299609490432</v>
      </c>
      <c r="K96" s="109">
        <v>36.212945757334047</v>
      </c>
      <c r="L96" s="109">
        <v>35.705081855959484</v>
      </c>
      <c r="M96" s="109">
        <v>34.949472905027882</v>
      </c>
      <c r="N96" s="109">
        <v>33.492497645654396</v>
      </c>
      <c r="O96" s="109">
        <v>32.282818210681967</v>
      </c>
      <c r="P96" s="109">
        <v>30.350919389410628</v>
      </c>
      <c r="Q96" s="109">
        <v>28.561480166752744</v>
      </c>
    </row>
    <row r="97" spans="1:17" ht="12" customHeight="1" x14ac:dyDescent="0.25">
      <c r="A97" s="87" t="s">
        <v>53</v>
      </c>
      <c r="B97" s="109"/>
      <c r="C97" s="109">
        <v>292.27108464168668</v>
      </c>
      <c r="D97" s="109">
        <v>271.32777660121417</v>
      </c>
      <c r="E97" s="109">
        <v>262.86184308868764</v>
      </c>
      <c r="F97" s="109">
        <v>259.10778148585354</v>
      </c>
      <c r="G97" s="109">
        <v>256.32845770448074</v>
      </c>
      <c r="H97" s="109">
        <v>250.21375108917633</v>
      </c>
      <c r="I97" s="109">
        <v>248.58538010497892</v>
      </c>
      <c r="J97" s="109">
        <v>241.98675986655385</v>
      </c>
      <c r="K97" s="109">
        <v>235.33874602026575</v>
      </c>
      <c r="L97" s="109">
        <v>225.13596160372393</v>
      </c>
      <c r="M97" s="109">
        <v>215.37528606879181</v>
      </c>
      <c r="N97" s="109">
        <v>197.83871163514004</v>
      </c>
      <c r="O97" s="109">
        <v>181.61911277071769</v>
      </c>
      <c r="P97" s="109">
        <v>158.82952281669799</v>
      </c>
      <c r="Q97" s="109">
        <v>121.1184066224437</v>
      </c>
    </row>
    <row r="98" spans="1:17" ht="12" customHeight="1" x14ac:dyDescent="0.25">
      <c r="A98" s="87" t="s">
        <v>52</v>
      </c>
      <c r="B98" s="109"/>
      <c r="C98" s="109">
        <v>2152.8101989381753</v>
      </c>
      <c r="D98" s="109">
        <v>2054.1067264143217</v>
      </c>
      <c r="E98" s="109">
        <v>1969.8334582193143</v>
      </c>
      <c r="F98" s="109">
        <v>1903.9329734209402</v>
      </c>
      <c r="G98" s="109">
        <v>1839.1637745366074</v>
      </c>
      <c r="H98" s="109">
        <v>1774.663468965872</v>
      </c>
      <c r="I98" s="109">
        <v>1718.0164849318883</v>
      </c>
      <c r="J98" s="109">
        <v>1656.3502452972043</v>
      </c>
      <c r="K98" s="109">
        <v>1578.2463635527595</v>
      </c>
      <c r="L98" s="109">
        <v>1543.9634114573257</v>
      </c>
      <c r="M98" s="109">
        <v>1508.1933347967222</v>
      </c>
      <c r="N98" s="109">
        <v>1440.284256745193</v>
      </c>
      <c r="O98" s="109">
        <v>1376.1579161525083</v>
      </c>
      <c r="P98" s="109">
        <v>1245.0989667748092</v>
      </c>
      <c r="Q98" s="109">
        <v>1040.7936474748833</v>
      </c>
    </row>
    <row r="99" spans="1:17" ht="12" customHeight="1" x14ac:dyDescent="0.25">
      <c r="A99" s="87" t="s">
        <v>51</v>
      </c>
      <c r="B99" s="109"/>
      <c r="C99" s="109">
        <v>553.84516408837555</v>
      </c>
      <c r="D99" s="109">
        <v>532.67343631831864</v>
      </c>
      <c r="E99" s="109">
        <v>516.59551548159186</v>
      </c>
      <c r="F99" s="109">
        <v>513.57890161143519</v>
      </c>
      <c r="G99" s="109">
        <v>505.88957084081852</v>
      </c>
      <c r="H99" s="109">
        <v>495.83465843033804</v>
      </c>
      <c r="I99" s="109">
        <v>484.11041401579712</v>
      </c>
      <c r="J99" s="109">
        <v>474.85592031404195</v>
      </c>
      <c r="K99" s="109">
        <v>461.85964477792709</v>
      </c>
      <c r="L99" s="109">
        <v>451.99540701393488</v>
      </c>
      <c r="M99" s="109">
        <v>435.68961205764788</v>
      </c>
      <c r="N99" s="109">
        <v>409.6145380800437</v>
      </c>
      <c r="O99" s="109">
        <v>382.22263853940717</v>
      </c>
      <c r="P99" s="109">
        <v>352.39348975962241</v>
      </c>
      <c r="Q99" s="109">
        <v>310.98029167137526</v>
      </c>
    </row>
    <row r="100" spans="1:17" ht="12.95" customHeight="1" x14ac:dyDescent="0.25">
      <c r="A100" s="40" t="s">
        <v>129</v>
      </c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</row>
    <row r="101" spans="1:17" ht="12" customHeight="1" x14ac:dyDescent="0.25">
      <c r="A101" s="87" t="s">
        <v>29</v>
      </c>
      <c r="B101" s="109"/>
      <c r="C101" s="109">
        <v>376.65168195881972</v>
      </c>
      <c r="D101" s="109">
        <v>364.53060636592505</v>
      </c>
      <c r="E101" s="109">
        <v>351.67807926891948</v>
      </c>
      <c r="F101" s="109">
        <v>342.01992248209626</v>
      </c>
      <c r="G101" s="109">
        <v>331.13349800776581</v>
      </c>
      <c r="H101" s="109">
        <v>318.35014468491784</v>
      </c>
      <c r="I101" s="109">
        <v>302.95989315070022</v>
      </c>
      <c r="J101" s="109">
        <v>294.32882092517787</v>
      </c>
      <c r="K101" s="109">
        <v>284.06303160502284</v>
      </c>
      <c r="L101" s="109">
        <v>271.11738332348926</v>
      </c>
      <c r="M101" s="109">
        <v>252.80612034877225</v>
      </c>
      <c r="N101" s="109">
        <v>232.11995804794248</v>
      </c>
      <c r="O101" s="109">
        <v>201.38173164905891</v>
      </c>
      <c r="P101" s="109">
        <v>164.34023483999727</v>
      </c>
      <c r="Q101" s="109">
        <v>121.63471388397723</v>
      </c>
    </row>
    <row r="102" spans="1:17" ht="12" customHeight="1" x14ac:dyDescent="0.25">
      <c r="A102" s="87" t="s">
        <v>28</v>
      </c>
      <c r="B102" s="109"/>
      <c r="C102" s="109">
        <v>354.67169307060175</v>
      </c>
      <c r="D102" s="109">
        <v>346.45517210222692</v>
      </c>
      <c r="E102" s="109">
        <v>340.46784316808265</v>
      </c>
      <c r="F102" s="109">
        <v>333.97853719457822</v>
      </c>
      <c r="G102" s="109">
        <v>323.43601150189073</v>
      </c>
      <c r="H102" s="109">
        <v>312.61088909046481</v>
      </c>
      <c r="I102" s="109">
        <v>300.40543456498591</v>
      </c>
      <c r="J102" s="109">
        <v>281.56099816165579</v>
      </c>
      <c r="K102" s="109">
        <v>268.16562336285944</v>
      </c>
      <c r="L102" s="109">
        <v>251.32428751430857</v>
      </c>
      <c r="M102" s="109">
        <v>231.50189610270928</v>
      </c>
      <c r="N102" s="109">
        <v>211.1926254857882</v>
      </c>
      <c r="O102" s="109">
        <v>192.0675970990626</v>
      </c>
      <c r="P102" s="109">
        <v>165.27700832693506</v>
      </c>
      <c r="Q102" s="109">
        <v>131.19845846127077</v>
      </c>
    </row>
    <row r="103" spans="1:17" ht="12.95" customHeight="1" x14ac:dyDescent="0.25">
      <c r="A103" s="40" t="s">
        <v>128</v>
      </c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</row>
    <row r="104" spans="1:17" ht="12" customHeight="1" x14ac:dyDescent="0.25">
      <c r="A104" s="54" t="s">
        <v>50</v>
      </c>
      <c r="B104" s="53"/>
      <c r="C104" s="53">
        <v>78.564052682296975</v>
      </c>
      <c r="D104" s="53">
        <v>76.312408511525263</v>
      </c>
      <c r="E104" s="53">
        <v>74.231635096329157</v>
      </c>
      <c r="F104" s="53">
        <v>72.09754531183134</v>
      </c>
      <c r="G104" s="53">
        <v>70.101614999358247</v>
      </c>
      <c r="H104" s="53">
        <v>68.032771330245069</v>
      </c>
      <c r="I104" s="53">
        <v>65.990793146925469</v>
      </c>
      <c r="J104" s="53">
        <v>61.86381644492463</v>
      </c>
      <c r="K104" s="53">
        <v>57.838607664342391</v>
      </c>
      <c r="L104" s="53">
        <v>52.196222068528115</v>
      </c>
      <c r="M104" s="53">
        <v>45.270170027019901</v>
      </c>
      <c r="N104" s="53">
        <v>38.766452410221326</v>
      </c>
      <c r="O104" s="53">
        <v>31.31701361810893</v>
      </c>
      <c r="P104" s="53">
        <v>23.382745906984596</v>
      </c>
      <c r="Q104" s="53">
        <v>16.192043307240279</v>
      </c>
    </row>
    <row r="105" spans="1:17" ht="12" customHeight="1" x14ac:dyDescent="0.25">
      <c r="A105" s="49" t="s">
        <v>26</v>
      </c>
      <c r="B105" s="48"/>
      <c r="C105" s="48">
        <v>11242.423339509232</v>
      </c>
      <c r="D105" s="48">
        <v>10906.550488807377</v>
      </c>
      <c r="E105" s="48">
        <v>10599.845404882399</v>
      </c>
      <c r="F105" s="48">
        <v>10321.299663922255</v>
      </c>
      <c r="G105" s="48">
        <v>10093.706985185752</v>
      </c>
      <c r="H105" s="48">
        <v>9918.0219783600769</v>
      </c>
      <c r="I105" s="48">
        <v>9636.186314961049</v>
      </c>
      <c r="J105" s="48">
        <v>9432.5417115296277</v>
      </c>
      <c r="K105" s="48">
        <v>9123.1150254965523</v>
      </c>
      <c r="L105" s="48">
        <v>8806.4404043755185</v>
      </c>
      <c r="M105" s="48">
        <v>8406.3002577900133</v>
      </c>
      <c r="N105" s="48">
        <v>7945.7359827555238</v>
      </c>
      <c r="O105" s="48">
        <v>7508.6124352660472</v>
      </c>
      <c r="P105" s="48">
        <v>6966.2554330031735</v>
      </c>
      <c r="Q105" s="48">
        <v>6424.828571153701</v>
      </c>
    </row>
    <row r="106" spans="1:17" s="28" customFormat="1" ht="12" customHeight="1" x14ac:dyDescent="0.25"/>
    <row r="107" spans="1:17" ht="12.95" customHeight="1" x14ac:dyDescent="0.25">
      <c r="A107" s="111" t="s">
        <v>131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</row>
    <row r="108" spans="1:17" ht="12.95" customHeight="1" x14ac:dyDescent="0.25">
      <c r="A108" s="40" t="s">
        <v>130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</row>
    <row r="109" spans="1:17" ht="12" customHeight="1" x14ac:dyDescent="0.25">
      <c r="A109" s="87" t="s">
        <v>33</v>
      </c>
      <c r="B109" s="115">
        <f>B31/RES_summary!B$6</f>
        <v>0.74535304540119829</v>
      </c>
      <c r="C109" s="115">
        <f>C31/RES_summary!C$6</f>
        <v>0.75932652403839551</v>
      </c>
      <c r="D109" s="115">
        <f>D31/RES_summary!D$6</f>
        <v>0.78219314368574178</v>
      </c>
      <c r="E109" s="115">
        <f>E31/RES_summary!E$6</f>
        <v>0.7996443652488896</v>
      </c>
      <c r="F109" s="115">
        <f>F31/RES_summary!F$6</f>
        <v>0.81423038664633407</v>
      </c>
      <c r="G109" s="115">
        <f>G31/RES_summary!G$6</f>
        <v>0.83111542773154856</v>
      </c>
      <c r="H109" s="115">
        <f>H31/RES_summary!H$6</f>
        <v>0.84344827503804332</v>
      </c>
      <c r="I109" s="115">
        <f>I31/RES_summary!I$6</f>
        <v>0.85995848195973834</v>
      </c>
      <c r="J109" s="115">
        <f>J31/RES_summary!J$6</f>
        <v>0.8665644051285426</v>
      </c>
      <c r="K109" s="115">
        <f>K31/RES_summary!K$6</f>
        <v>0.8911760930465924</v>
      </c>
      <c r="L109" s="115">
        <f>L31/RES_summary!L$6</f>
        <v>0.93863063603494612</v>
      </c>
      <c r="M109" s="115">
        <f>M31/RES_summary!M$6</f>
        <v>1.0044862315446936</v>
      </c>
      <c r="N109" s="115">
        <f>N31/RES_summary!N$6</f>
        <v>1.1086877010827125</v>
      </c>
      <c r="O109" s="115">
        <f>O31/RES_summary!O$6</f>
        <v>1.2350879286264793</v>
      </c>
      <c r="P109" s="115">
        <f>P31/RES_summary!P$6</f>
        <v>1.3217443642664757</v>
      </c>
      <c r="Q109" s="115">
        <f>Q31/RES_summary!Q$6</f>
        <v>1.3815788656200418</v>
      </c>
    </row>
    <row r="110" spans="1:17" ht="12" customHeight="1" x14ac:dyDescent="0.25">
      <c r="A110" s="87" t="s">
        <v>53</v>
      </c>
      <c r="B110" s="115">
        <f>B32/RES_summary!B$6</f>
        <v>0.67968214500982538</v>
      </c>
      <c r="C110" s="115">
        <f>C32/RES_summary!C$6</f>
        <v>0.69893300655837387</v>
      </c>
      <c r="D110" s="115">
        <f>D32/RES_summary!D$6</f>
        <v>0.71053372687939143</v>
      </c>
      <c r="E110" s="115">
        <f>E32/RES_summary!E$6</f>
        <v>0.72134985199003099</v>
      </c>
      <c r="F110" s="115">
        <f>F32/RES_summary!F$6</f>
        <v>0.72915328454302375</v>
      </c>
      <c r="G110" s="115">
        <f>G32/RES_summary!G$6</f>
        <v>0.7336885533666635</v>
      </c>
      <c r="H110" s="115">
        <f>H32/RES_summary!H$6</f>
        <v>0.73955325817021711</v>
      </c>
      <c r="I110" s="115">
        <f>I32/RES_summary!I$6</f>
        <v>0.74145487292191969</v>
      </c>
      <c r="J110" s="115">
        <f>J32/RES_summary!J$6</f>
        <v>0.75149219484574681</v>
      </c>
      <c r="K110" s="115">
        <f>K32/RES_summary!K$6</f>
        <v>0.75960914463958873</v>
      </c>
      <c r="L110" s="115">
        <f>L32/RES_summary!L$6</f>
        <v>0.77698965309072965</v>
      </c>
      <c r="M110" s="115">
        <f>M32/RES_summary!M$6</f>
        <v>0.79777822190769898</v>
      </c>
      <c r="N110" s="115">
        <f>N32/RES_summary!N$6</f>
        <v>0.83539172503800885</v>
      </c>
      <c r="O110" s="115">
        <f>O32/RES_summary!O$6</f>
        <v>0.87199041230797214</v>
      </c>
      <c r="P110" s="115">
        <f>P32/RES_summary!P$6</f>
        <v>0.90488253932709251</v>
      </c>
      <c r="Q110" s="115">
        <f>Q32/RES_summary!Q$6</f>
        <v>0.94232599485002488</v>
      </c>
    </row>
    <row r="111" spans="1:17" ht="12" customHeight="1" x14ac:dyDescent="0.25">
      <c r="A111" s="87" t="s">
        <v>52</v>
      </c>
      <c r="B111" s="115">
        <f>B33/RES_summary!B$6</f>
        <v>6.5334546177211617E-3</v>
      </c>
      <c r="C111" s="115">
        <f>C33/RES_summary!C$6</f>
        <v>6.9123038927707443E-3</v>
      </c>
      <c r="D111" s="115">
        <f>D33/RES_summary!D$6</f>
        <v>7.5595343919563429E-3</v>
      </c>
      <c r="E111" s="115">
        <f>E33/RES_summary!E$6</f>
        <v>8.7113916190342117E-3</v>
      </c>
      <c r="F111" s="115">
        <f>F33/RES_summary!F$6</f>
        <v>1.0329727117284953E-2</v>
      </c>
      <c r="G111" s="115">
        <f>G33/RES_summary!G$6</f>
        <v>1.2329903590446971E-2</v>
      </c>
      <c r="H111" s="115">
        <f>H33/RES_summary!H$6</f>
        <v>1.4186477116878969E-2</v>
      </c>
      <c r="I111" s="115">
        <f>I33/RES_summary!I$6</f>
        <v>1.6485204819515795E-2</v>
      </c>
      <c r="J111" s="115">
        <f>J33/RES_summary!J$6</f>
        <v>1.8594897821534229E-2</v>
      </c>
      <c r="K111" s="115">
        <f>K33/RES_summary!K$6</f>
        <v>2.0598463556671522E-2</v>
      </c>
      <c r="L111" s="115">
        <f>L33/RES_summary!L$6</f>
        <v>2.4760888642895437E-2</v>
      </c>
      <c r="M111" s="115">
        <f>M33/RES_summary!M$6</f>
        <v>2.891461300535076E-2</v>
      </c>
      <c r="N111" s="115">
        <f>N33/RES_summary!N$6</f>
        <v>3.4957556687189952E-2</v>
      </c>
      <c r="O111" s="115">
        <f>O33/RES_summary!O$6</f>
        <v>4.5686281732223277E-2</v>
      </c>
      <c r="P111" s="115">
        <f>P33/RES_summary!P$6</f>
        <v>5.6694318383122728E-2</v>
      </c>
      <c r="Q111" s="115">
        <f>Q33/RES_summary!Q$6</f>
        <v>6.4623397091164422E-2</v>
      </c>
    </row>
    <row r="112" spans="1:17" ht="12" customHeight="1" x14ac:dyDescent="0.25">
      <c r="A112" s="87" t="s">
        <v>51</v>
      </c>
      <c r="B112" s="115">
        <f>B34/RES_summary!B$6</f>
        <v>4.7071877285277196E-2</v>
      </c>
      <c r="C112" s="115">
        <f>C34/RES_summary!C$6</f>
        <v>5.9755428378408026E-2</v>
      </c>
      <c r="D112" s="115">
        <f>D34/RES_summary!D$6</f>
        <v>7.1303847243104804E-2</v>
      </c>
      <c r="E112" s="115">
        <f>E34/RES_summary!E$6</f>
        <v>8.6240186793576715E-2</v>
      </c>
      <c r="F112" s="115">
        <f>F34/RES_summary!F$6</f>
        <v>9.6369935390465025E-2</v>
      </c>
      <c r="G112" s="115">
        <f>G34/RES_summary!G$6</f>
        <v>0.11003320459215579</v>
      </c>
      <c r="H112" s="115">
        <f>H34/RES_summary!H$6</f>
        <v>0.12472349392704878</v>
      </c>
      <c r="I112" s="115">
        <f>I34/RES_summary!I$6</f>
        <v>0.14257931245521563</v>
      </c>
      <c r="J112" s="115">
        <f>J34/RES_summary!J$6</f>
        <v>0.15328497607725605</v>
      </c>
      <c r="K112" s="115">
        <f>K34/RES_summary!K$6</f>
        <v>0.17515616768901016</v>
      </c>
      <c r="L112" s="115">
        <f>L34/RES_summary!L$6</f>
        <v>0.19208250608399011</v>
      </c>
      <c r="M112" s="115">
        <f>M34/RES_summary!M$6</f>
        <v>0.21441002818648339</v>
      </c>
      <c r="N112" s="115">
        <f>N34/RES_summary!N$6</f>
        <v>0.24741001887711025</v>
      </c>
      <c r="O112" s="115">
        <f>O34/RES_summary!O$6</f>
        <v>0.28857336963440089</v>
      </c>
      <c r="P112" s="115">
        <f>P34/RES_summary!P$6</f>
        <v>0.33064383666279634</v>
      </c>
      <c r="Q112" s="115">
        <f>Q34/RES_summary!Q$6</f>
        <v>0.36225927162728733</v>
      </c>
    </row>
    <row r="113" spans="1:17" ht="12.95" customHeight="1" x14ac:dyDescent="0.25">
      <c r="A113" s="40" t="s">
        <v>129</v>
      </c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</row>
    <row r="114" spans="1:17" ht="12" customHeight="1" x14ac:dyDescent="0.25">
      <c r="A114" s="87" t="s">
        <v>29</v>
      </c>
      <c r="B114" s="115">
        <f>B36/RES_summary!B$6</f>
        <v>0.31690333201369897</v>
      </c>
      <c r="C114" s="115">
        <f>C36/RES_summary!C$6</f>
        <v>0.3389046847840525</v>
      </c>
      <c r="D114" s="115">
        <f>D36/RES_summary!D$6</f>
        <v>0.36578230966115732</v>
      </c>
      <c r="E114" s="115">
        <f>E36/RES_summary!E$6</f>
        <v>0.39336795484257264</v>
      </c>
      <c r="F114" s="115">
        <f>F36/RES_summary!F$6</f>
        <v>0.42095604862115993</v>
      </c>
      <c r="G114" s="115">
        <f>G36/RES_summary!G$6</f>
        <v>0.45408184802982282</v>
      </c>
      <c r="H114" s="115">
        <f>H36/RES_summary!H$6</f>
        <v>0.4993403272960622</v>
      </c>
      <c r="I114" s="115">
        <f>I36/RES_summary!I$6</f>
        <v>0.53695136917757924</v>
      </c>
      <c r="J114" s="115">
        <f>J36/RES_summary!J$6</f>
        <v>0.56385096269690882</v>
      </c>
      <c r="K114" s="115">
        <f>K36/RES_summary!K$6</f>
        <v>0.59840245523791968</v>
      </c>
      <c r="L114" s="115">
        <f>L36/RES_summary!L$6</f>
        <v>0.62925002647181905</v>
      </c>
      <c r="M114" s="115">
        <f>M36/RES_summary!M$6</f>
        <v>0.66853703718336077</v>
      </c>
      <c r="N114" s="115">
        <f>N36/RES_summary!N$6</f>
        <v>0.72725164573431456</v>
      </c>
      <c r="O114" s="115">
        <f>O36/RES_summary!O$6</f>
        <v>0.81141140855859295</v>
      </c>
      <c r="P114" s="115">
        <f>P36/RES_summary!P$6</f>
        <v>0.91149935685903716</v>
      </c>
      <c r="Q114" s="115">
        <f>Q36/RES_summary!Q$6</f>
        <v>1.0553415948007465</v>
      </c>
    </row>
    <row r="115" spans="1:17" ht="12" customHeight="1" x14ac:dyDescent="0.25">
      <c r="A115" s="87" t="s">
        <v>28</v>
      </c>
      <c r="B115" s="115">
        <f>B37/RES_summary!B$6</f>
        <v>0.22990730117164007</v>
      </c>
      <c r="C115" s="115">
        <f>C37/RES_summary!C$6</f>
        <v>0.26486483444799375</v>
      </c>
      <c r="D115" s="115">
        <f>D37/RES_summary!D$6</f>
        <v>0.29154857316282262</v>
      </c>
      <c r="E115" s="115">
        <f>E37/RES_summary!E$6</f>
        <v>0.31210638365250765</v>
      </c>
      <c r="F115" s="115">
        <f>F37/RES_summary!F$6</f>
        <v>0.33663665818417893</v>
      </c>
      <c r="G115" s="115">
        <f>G37/RES_summary!G$6</f>
        <v>0.37648844282435745</v>
      </c>
      <c r="H115" s="115">
        <f>H37/RES_summary!H$6</f>
        <v>0.40410661771851625</v>
      </c>
      <c r="I115" s="115">
        <f>I37/RES_summary!I$6</f>
        <v>0.44057608674926335</v>
      </c>
      <c r="J115" s="115">
        <f>J37/RES_summary!J$6</f>
        <v>0.49334640775829486</v>
      </c>
      <c r="K115" s="115">
        <f>K37/RES_summary!K$6</f>
        <v>0.54542572681395673</v>
      </c>
      <c r="L115" s="115">
        <f>L37/RES_summary!L$6</f>
        <v>0.60478105985348873</v>
      </c>
      <c r="M115" s="115">
        <f>M37/RES_summary!M$6</f>
        <v>0.65373805305859634</v>
      </c>
      <c r="N115" s="115">
        <f>N37/RES_summary!N$6</f>
        <v>0.70690818591615823</v>
      </c>
      <c r="O115" s="115">
        <f>O37/RES_summary!O$6</f>
        <v>0.7596830409430253</v>
      </c>
      <c r="P115" s="115">
        <f>P37/RES_summary!P$6</f>
        <v>0.81482708763677014</v>
      </c>
      <c r="Q115" s="115">
        <f>Q37/RES_summary!Q$6</f>
        <v>0.93265413163934097</v>
      </c>
    </row>
    <row r="116" spans="1:17" ht="12.95" customHeight="1" x14ac:dyDescent="0.25">
      <c r="A116" s="40" t="s">
        <v>128</v>
      </c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</row>
    <row r="117" spans="1:17" ht="12" customHeight="1" x14ac:dyDescent="0.25">
      <c r="A117" s="54" t="s">
        <v>50</v>
      </c>
      <c r="B117" s="113">
        <f>B39/RES_summary!B$6</f>
        <v>8.490032753457788</v>
      </c>
      <c r="C117" s="113">
        <f>C39/RES_summary!C$6</f>
        <v>8.714976484594029</v>
      </c>
      <c r="D117" s="113">
        <f>D39/RES_summary!D$6</f>
        <v>8.9041402253553503</v>
      </c>
      <c r="E117" s="113">
        <f>E39/RES_summary!E$6</f>
        <v>9.1701223593855659</v>
      </c>
      <c r="F117" s="113">
        <f>F39/RES_summary!F$6</f>
        <v>9.4473188694804602</v>
      </c>
      <c r="G117" s="113">
        <f>G39/RES_summary!G$6</f>
        <v>9.9024229572265767</v>
      </c>
      <c r="H117" s="113">
        <f>H39/RES_summary!H$6</f>
        <v>10.316587008020864</v>
      </c>
      <c r="I117" s="113">
        <f>I39/RES_summary!I$6</f>
        <v>10.762424657333309</v>
      </c>
      <c r="J117" s="113">
        <f>J39/RES_summary!J$6</f>
        <v>11.166135478223433</v>
      </c>
      <c r="K117" s="113">
        <f>K39/RES_summary!K$6</f>
        <v>11.552083279093527</v>
      </c>
      <c r="L117" s="113">
        <f>L39/RES_summary!L$6</f>
        <v>11.963751945395542</v>
      </c>
      <c r="M117" s="113">
        <f>M39/RES_summary!M$6</f>
        <v>12.374901534863348</v>
      </c>
      <c r="N117" s="113">
        <f>N39/RES_summary!N$6</f>
        <v>12.753917757673502</v>
      </c>
      <c r="O117" s="113">
        <f>O39/RES_summary!O$6</f>
        <v>13.075295083801302</v>
      </c>
      <c r="P117" s="113">
        <f>P39/RES_summary!P$6</f>
        <v>13.362561247705411</v>
      </c>
      <c r="Q117" s="113">
        <f>Q39/RES_summary!Q$6</f>
        <v>13.684021580710535</v>
      </c>
    </row>
    <row r="118" spans="1:17" ht="12" customHeight="1" x14ac:dyDescent="0.25">
      <c r="A118" s="49" t="s">
        <v>26</v>
      </c>
      <c r="B118" s="112">
        <f>B40/RES_summary!B$6</f>
        <v>0.21668970011498395</v>
      </c>
      <c r="C118" s="112">
        <f>C40/RES_summary!C$6</f>
        <v>0.22617539290983005</v>
      </c>
      <c r="D118" s="112">
        <f>D40/RES_summary!D$6</f>
        <v>0.23656397002514348</v>
      </c>
      <c r="E118" s="112">
        <f>E40/RES_summary!E$6</f>
        <v>0.24992950331860633</v>
      </c>
      <c r="F118" s="112">
        <f>F40/RES_summary!F$6</f>
        <v>0.26704859360373995</v>
      </c>
      <c r="G118" s="112">
        <f>G40/RES_summary!G$6</f>
        <v>0.28539737730244763</v>
      </c>
      <c r="H118" s="112">
        <f>H40/RES_summary!H$6</f>
        <v>0.30444062206879668</v>
      </c>
      <c r="I118" s="112">
        <f>I40/RES_summary!I$6</f>
        <v>0.33374168260979581</v>
      </c>
      <c r="J118" s="112">
        <f>J40/RES_summary!J$6</f>
        <v>0.35756612937038379</v>
      </c>
      <c r="K118" s="112">
        <f>K40/RES_summary!K$6</f>
        <v>0.38417317603066548</v>
      </c>
      <c r="L118" s="112">
        <f>L40/RES_summary!L$6</f>
        <v>0.41711420952979789</v>
      </c>
      <c r="M118" s="112">
        <f>M40/RES_summary!M$6</f>
        <v>0.45073129419901142</v>
      </c>
      <c r="N118" s="112">
        <f>N40/RES_summary!N$6</f>
        <v>0.48867005256185658</v>
      </c>
      <c r="O118" s="112">
        <f>O40/RES_summary!O$6</f>
        <v>0.53580255582158132</v>
      </c>
      <c r="P118" s="112">
        <f>P40/RES_summary!P$6</f>
        <v>0.58709841749602076</v>
      </c>
      <c r="Q118" s="112">
        <f>Q40/RES_summary!Q$6</f>
        <v>0.65258222745826522</v>
      </c>
    </row>
    <row r="119" spans="1:17" s="28" customFormat="1" ht="12" customHeight="1" x14ac:dyDescent="0.25"/>
    <row r="120" spans="1:17" ht="12.95" customHeight="1" x14ac:dyDescent="0.25">
      <c r="A120" s="111" t="s">
        <v>49</v>
      </c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</row>
    <row r="121" spans="1:17" ht="12.95" customHeight="1" x14ac:dyDescent="0.25">
      <c r="A121" s="40" t="s">
        <v>130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</row>
    <row r="122" spans="1:17" ht="12" customHeight="1" x14ac:dyDescent="0.25">
      <c r="A122" s="87" t="s">
        <v>33</v>
      </c>
      <c r="B122" s="109">
        <f t="shared" ref="B122:Q122" si="40">B83*B109</f>
        <v>39.175298873412011</v>
      </c>
      <c r="C122" s="109">
        <f t="shared" si="40"/>
        <v>39.182456849201415</v>
      </c>
      <c r="D122" s="109">
        <f t="shared" si="40"/>
        <v>39.373978651914079</v>
      </c>
      <c r="E122" s="109">
        <f t="shared" si="40"/>
        <v>39.304505653947565</v>
      </c>
      <c r="F122" s="109">
        <f t="shared" si="40"/>
        <v>39.072257498922617</v>
      </c>
      <c r="G122" s="109">
        <f t="shared" si="40"/>
        <v>38.893340141808295</v>
      </c>
      <c r="H122" s="109">
        <f t="shared" si="40"/>
        <v>38.484628811623054</v>
      </c>
      <c r="I122" s="109">
        <f t="shared" si="40"/>
        <v>38.14059906083866</v>
      </c>
      <c r="J122" s="109">
        <f t="shared" si="40"/>
        <v>37.561762609552105</v>
      </c>
      <c r="K122" s="109">
        <f t="shared" si="40"/>
        <v>37.459665761393588</v>
      </c>
      <c r="L122" s="109">
        <f t="shared" si="40"/>
        <v>38.192412232595416</v>
      </c>
      <c r="M122" s="109">
        <f t="shared" si="40"/>
        <v>39.44952496258631</v>
      </c>
      <c r="N122" s="109">
        <f t="shared" si="40"/>
        <v>41.841531753992435</v>
      </c>
      <c r="O122" s="109">
        <f t="shared" si="40"/>
        <v>44.694517838906052</v>
      </c>
      <c r="P122" s="109">
        <f t="shared" si="40"/>
        <v>46.591428733614308</v>
      </c>
      <c r="Q122" s="109">
        <f t="shared" si="40"/>
        <v>47.440838245341261</v>
      </c>
    </row>
    <row r="123" spans="1:17" ht="12" customHeight="1" x14ac:dyDescent="0.25">
      <c r="A123" s="87" t="s">
        <v>53</v>
      </c>
      <c r="B123" s="109">
        <f t="shared" ref="B123:Q123" si="41">B84*B110</f>
        <v>267.07854945744788</v>
      </c>
      <c r="C123" s="109">
        <f t="shared" si="41"/>
        <v>268.03291273367319</v>
      </c>
      <c r="D123" s="109">
        <f t="shared" si="41"/>
        <v>265.15150147579033</v>
      </c>
      <c r="E123" s="109">
        <f t="shared" si="41"/>
        <v>261.52243541467993</v>
      </c>
      <c r="F123" s="109">
        <f t="shared" si="41"/>
        <v>256.78029515271709</v>
      </c>
      <c r="G123" s="109">
        <f t="shared" si="41"/>
        <v>250.90200919681283</v>
      </c>
      <c r="H123" s="109">
        <f t="shared" si="41"/>
        <v>244.81915283124897</v>
      </c>
      <c r="I123" s="109">
        <f t="shared" si="41"/>
        <v>237.06160555085458</v>
      </c>
      <c r="J123" s="109">
        <f t="shared" si="41"/>
        <v>232.26549107937808</v>
      </c>
      <c r="K123" s="109">
        <f t="shared" si="41"/>
        <v>225.33404618678904</v>
      </c>
      <c r="L123" s="109">
        <f t="shared" si="41"/>
        <v>220.35286964159556</v>
      </c>
      <c r="M123" s="109">
        <f t="shared" si="41"/>
        <v>214.96796652083921</v>
      </c>
      <c r="N123" s="109">
        <f t="shared" si="41"/>
        <v>211.83440976726794</v>
      </c>
      <c r="O123" s="109">
        <f t="shared" si="41"/>
        <v>206.34921032176081</v>
      </c>
      <c r="P123" s="109">
        <f t="shared" si="41"/>
        <v>203.1666312891351</v>
      </c>
      <c r="Q123" s="109">
        <f t="shared" si="41"/>
        <v>198.78226389342151</v>
      </c>
    </row>
    <row r="124" spans="1:17" ht="12" customHeight="1" x14ac:dyDescent="0.25">
      <c r="A124" s="87" t="s">
        <v>52</v>
      </c>
      <c r="B124" s="109">
        <f t="shared" ref="B124:Q124" si="42">B85*B111</f>
        <v>15.43763854502823</v>
      </c>
      <c r="C124" s="109">
        <f t="shared" si="42"/>
        <v>16.172659791836629</v>
      </c>
      <c r="D124" s="109">
        <f t="shared" si="42"/>
        <v>17.37148109155028</v>
      </c>
      <c r="E124" s="109">
        <f t="shared" si="42"/>
        <v>19.469485105963109</v>
      </c>
      <c r="F124" s="109">
        <f t="shared" si="42"/>
        <v>22.342325717887476</v>
      </c>
      <c r="G124" s="109">
        <f t="shared" si="42"/>
        <v>25.770924271746843</v>
      </c>
      <c r="H124" s="109">
        <f t="shared" si="42"/>
        <v>28.766691084886773</v>
      </c>
      <c r="I124" s="109">
        <f t="shared" si="42"/>
        <v>32.334359962613817</v>
      </c>
      <c r="J124" s="109">
        <f t="shared" si="42"/>
        <v>35.52011322653955</v>
      </c>
      <c r="K124" s="109">
        <f t="shared" si="42"/>
        <v>38.200782170490129</v>
      </c>
      <c r="L124" s="109">
        <f t="shared" si="42"/>
        <v>44.184241308143996</v>
      </c>
      <c r="M124" s="109">
        <f t="shared" si="42"/>
        <v>49.931543531048625</v>
      </c>
      <c r="N124" s="109">
        <f t="shared" si="42"/>
        <v>58.126467406523339</v>
      </c>
      <c r="O124" s="109">
        <f t="shared" si="42"/>
        <v>72.258555423298063</v>
      </c>
      <c r="P124" s="109">
        <f t="shared" si="42"/>
        <v>85.280413251065909</v>
      </c>
      <c r="Q124" s="109">
        <f t="shared" si="42"/>
        <v>92.456560387089169</v>
      </c>
    </row>
    <row r="125" spans="1:17" ht="12" customHeight="1" x14ac:dyDescent="0.25">
      <c r="A125" s="87" t="s">
        <v>51</v>
      </c>
      <c r="B125" s="109">
        <f t="shared" ref="B125:Q125" si="43">B86*B112</f>
        <v>30.235737939590273</v>
      </c>
      <c r="C125" s="109">
        <f t="shared" si="43"/>
        <v>37.207951197352628</v>
      </c>
      <c r="D125" s="109">
        <f t="shared" si="43"/>
        <v>43.25837859774456</v>
      </c>
      <c r="E125" s="109">
        <f t="shared" si="43"/>
        <v>50.838822776042669</v>
      </c>
      <c r="F125" s="109">
        <f t="shared" si="43"/>
        <v>55.870712633909939</v>
      </c>
      <c r="G125" s="109">
        <f t="shared" si="43"/>
        <v>62.554453777529638</v>
      </c>
      <c r="H125" s="109">
        <f t="shared" si="43"/>
        <v>69.520370290772533</v>
      </c>
      <c r="I125" s="109">
        <f t="shared" si="43"/>
        <v>77.650610114294068</v>
      </c>
      <c r="J125" s="109">
        <f t="shared" si="43"/>
        <v>82.332986938155955</v>
      </c>
      <c r="K125" s="109">
        <f t="shared" si="43"/>
        <v>91.618996601847741</v>
      </c>
      <c r="L125" s="109">
        <f t="shared" si="43"/>
        <v>98.349216439662598</v>
      </c>
      <c r="M125" s="109">
        <f t="shared" si="43"/>
        <v>106.71162246572192</v>
      </c>
      <c r="N125" s="109">
        <f t="shared" si="43"/>
        <v>118.42282425572751</v>
      </c>
      <c r="O125" s="109">
        <f t="shared" si="43"/>
        <v>131.36216165016876</v>
      </c>
      <c r="P125" s="109">
        <f t="shared" si="43"/>
        <v>143.60308339586757</v>
      </c>
      <c r="Q125" s="109">
        <f t="shared" si="43"/>
        <v>150.73015905785519</v>
      </c>
    </row>
    <row r="126" spans="1:17" ht="12.95" customHeight="1" x14ac:dyDescent="0.25">
      <c r="A126" s="40" t="s">
        <v>129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</row>
    <row r="127" spans="1:17" ht="12" customHeight="1" x14ac:dyDescent="0.25">
      <c r="A127" s="87" t="s">
        <v>29</v>
      </c>
      <c r="B127" s="109">
        <f t="shared" ref="B127:Q127" si="44">B88*B114</f>
        <v>130.78751733724695</v>
      </c>
      <c r="C127" s="109">
        <f t="shared" si="44"/>
        <v>137.45367866711635</v>
      </c>
      <c r="D127" s="109">
        <f t="shared" si="44"/>
        <v>144.90195528138213</v>
      </c>
      <c r="E127" s="109">
        <f t="shared" si="44"/>
        <v>151.46319679278142</v>
      </c>
      <c r="F127" s="109">
        <f t="shared" si="44"/>
        <v>157.04195056883319</v>
      </c>
      <c r="G127" s="109">
        <f t="shared" si="44"/>
        <v>163.28318932447471</v>
      </c>
      <c r="H127" s="109">
        <f t="shared" si="44"/>
        <v>171.87358139329754</v>
      </c>
      <c r="I127" s="109">
        <f t="shared" si="44"/>
        <v>178.20353458043627</v>
      </c>
      <c r="J127" s="109">
        <f t="shared" si="44"/>
        <v>181.1433106970415</v>
      </c>
      <c r="K127" s="109">
        <f t="shared" si="44"/>
        <v>185.53890244012146</v>
      </c>
      <c r="L127" s="109">
        <f t="shared" si="44"/>
        <v>188.22817906614679</v>
      </c>
      <c r="M127" s="109">
        <f t="shared" si="44"/>
        <v>191.02990628532595</v>
      </c>
      <c r="N127" s="109">
        <f t="shared" si="44"/>
        <v>195.64955359537782</v>
      </c>
      <c r="O127" s="109">
        <f t="shared" si="44"/>
        <v>201.38345149485133</v>
      </c>
      <c r="P127" s="109">
        <f t="shared" si="44"/>
        <v>205.45586054410566</v>
      </c>
      <c r="Q127" s="109">
        <f t="shared" si="44"/>
        <v>203.7469615969064</v>
      </c>
    </row>
    <row r="128" spans="1:17" ht="12" customHeight="1" x14ac:dyDescent="0.25">
      <c r="A128" s="87" t="s">
        <v>28</v>
      </c>
      <c r="B128" s="109">
        <f t="shared" ref="B128:Q128" si="45">B89*B115</f>
        <v>88.283097234580055</v>
      </c>
      <c r="C128" s="109">
        <f t="shared" si="45"/>
        <v>99.627620808075449</v>
      </c>
      <c r="D128" s="109">
        <f t="shared" si="45"/>
        <v>107.33199133284931</v>
      </c>
      <c r="E128" s="109">
        <f t="shared" si="45"/>
        <v>112.34329809728654</v>
      </c>
      <c r="F128" s="109">
        <f t="shared" si="45"/>
        <v>117.97958582142168</v>
      </c>
      <c r="G128" s="109">
        <f t="shared" si="45"/>
        <v>127.39788239221573</v>
      </c>
      <c r="H128" s="109">
        <f t="shared" si="45"/>
        <v>133.064129703861</v>
      </c>
      <c r="I128" s="109">
        <f t="shared" si="45"/>
        <v>140.80977781087537</v>
      </c>
      <c r="J128" s="109">
        <f t="shared" si="45"/>
        <v>151.98972450296847</v>
      </c>
      <c r="K128" s="109">
        <f t="shared" si="45"/>
        <v>160.85755299436011</v>
      </c>
      <c r="L128" s="109">
        <f t="shared" si="45"/>
        <v>168.89436782289999</v>
      </c>
      <c r="M128" s="109">
        <f t="shared" si="45"/>
        <v>172.24292138001672</v>
      </c>
      <c r="N128" s="109">
        <f t="shared" si="45"/>
        <v>173.97068556925578</v>
      </c>
      <c r="O128" s="109">
        <f t="shared" si="45"/>
        <v>173.99902800435865</v>
      </c>
      <c r="P128" s="109">
        <f t="shared" si="45"/>
        <v>169.48688736017709</v>
      </c>
      <c r="Q128" s="109">
        <f t="shared" si="45"/>
        <v>166.34456883012254</v>
      </c>
    </row>
    <row r="129" spans="1:17" ht="12.95" customHeight="1" x14ac:dyDescent="0.25">
      <c r="A129" s="40" t="s">
        <v>128</v>
      </c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</row>
    <row r="130" spans="1:17" ht="12" customHeight="1" x14ac:dyDescent="0.25">
      <c r="A130" s="54" t="s">
        <v>50</v>
      </c>
      <c r="B130" s="53">
        <f t="shared" ref="B130:Q130" si="46">B91*B117</f>
        <v>685.38920445475708</v>
      </c>
      <c r="C130" s="53">
        <f t="shared" si="46"/>
        <v>692.54127314659343</v>
      </c>
      <c r="D130" s="53">
        <f t="shared" si="46"/>
        <v>688.16829367593994</v>
      </c>
      <c r="E130" s="53">
        <f t="shared" si="46"/>
        <v>689.18589898351877</v>
      </c>
      <c r="F130" s="53">
        <f t="shared" si="46"/>
        <v>690.43561269537906</v>
      </c>
      <c r="G130" s="53">
        <f t="shared" si="46"/>
        <v>703.47697075647659</v>
      </c>
      <c r="H130" s="53">
        <f t="shared" si="46"/>
        <v>712.48634832903429</v>
      </c>
      <c r="I130" s="53">
        <f t="shared" si="46"/>
        <v>722.40854134748361</v>
      </c>
      <c r="J130" s="53">
        <f t="shared" si="46"/>
        <v>718.30448053556063</v>
      </c>
      <c r="K130" s="53">
        <f t="shared" si="46"/>
        <v>700.46548789733129</v>
      </c>
      <c r="L130" s="53">
        <f t="shared" si="46"/>
        <v>671.23979496217248</v>
      </c>
      <c r="M130" s="53">
        <f t="shared" si="46"/>
        <v>624.43158909346914</v>
      </c>
      <c r="N130" s="53">
        <f t="shared" si="46"/>
        <v>564.83976637148203</v>
      </c>
      <c r="O130" s="53">
        <f t="shared" si="46"/>
        <v>491.45710173034968</v>
      </c>
      <c r="P130" s="53">
        <f t="shared" si="46"/>
        <v>406.3484383802849</v>
      </c>
      <c r="Q130" s="53">
        <f t="shared" si="46"/>
        <v>315.68938246046605</v>
      </c>
    </row>
    <row r="131" spans="1:17" ht="12" customHeight="1" x14ac:dyDescent="0.25">
      <c r="A131" s="49" t="s">
        <v>26</v>
      </c>
      <c r="B131" s="48">
        <f t="shared" ref="B131:Q131" si="47">B92*B118</f>
        <v>2701.0309474571845</v>
      </c>
      <c r="C131" s="48">
        <f t="shared" si="47"/>
        <v>2785.0282826559564</v>
      </c>
      <c r="D131" s="48">
        <f t="shared" si="47"/>
        <v>2867.37835731413</v>
      </c>
      <c r="E131" s="48">
        <f t="shared" si="47"/>
        <v>2971.2093373625357</v>
      </c>
      <c r="F131" s="48">
        <f t="shared" si="47"/>
        <v>3103.0231445744803</v>
      </c>
      <c r="G131" s="48">
        <f t="shared" si="47"/>
        <v>3236.8538546465525</v>
      </c>
      <c r="H131" s="48">
        <f t="shared" si="47"/>
        <v>3368.390700534088</v>
      </c>
      <c r="I131" s="48">
        <f t="shared" si="47"/>
        <v>3581.6053840903464</v>
      </c>
      <c r="J131" s="48">
        <f t="shared" si="47"/>
        <v>3741.0466520408554</v>
      </c>
      <c r="K131" s="48">
        <f t="shared" si="47"/>
        <v>3899.7704602670433</v>
      </c>
      <c r="L131" s="48">
        <f t="shared" si="47"/>
        <v>4101.0172115436044</v>
      </c>
      <c r="M131" s="48">
        <f t="shared" si="47"/>
        <v>4305.7434421816661</v>
      </c>
      <c r="N131" s="48">
        <f t="shared" si="47"/>
        <v>4525.06480421588</v>
      </c>
      <c r="O131" s="48">
        <f t="shared" si="47"/>
        <v>4777.396736907177</v>
      </c>
      <c r="P131" s="48">
        <f t="shared" si="47"/>
        <v>5008.8155135850802</v>
      </c>
      <c r="Q131" s="48">
        <f t="shared" si="47"/>
        <v>5283.6437663598308</v>
      </c>
    </row>
    <row r="132" spans="1:17" s="28" customFormat="1" ht="12" customHeight="1" x14ac:dyDescent="0.25"/>
    <row r="133" spans="1:17" ht="12.95" customHeight="1" x14ac:dyDescent="0.25">
      <c r="A133" s="111" t="s">
        <v>48</v>
      </c>
      <c r="B133" s="110">
        <f t="shared" ref="B133" si="48">SUM(B134,B139,B142)</f>
        <v>1140.8135841373328</v>
      </c>
      <c r="C133" s="110">
        <f t="shared" ref="C133:Q133" si="49">SUM(C134,C139,C142)</f>
        <v>1171.023751658448</v>
      </c>
      <c r="D133" s="110">
        <f t="shared" si="49"/>
        <v>1194.2917519934708</v>
      </c>
      <c r="E133" s="110">
        <f t="shared" si="49"/>
        <v>1217.2621165211162</v>
      </c>
      <c r="F133" s="110">
        <f t="shared" si="49"/>
        <v>1236.2130526504238</v>
      </c>
      <c r="G133" s="110">
        <f t="shared" si="49"/>
        <v>1265.3208402001246</v>
      </c>
      <c r="H133" s="110">
        <f t="shared" si="49"/>
        <v>1290.6017624773797</v>
      </c>
      <c r="I133" s="110">
        <f t="shared" si="49"/>
        <v>1316.9833495763557</v>
      </c>
      <c r="J133" s="110">
        <f t="shared" si="49"/>
        <v>1329.1155449979296</v>
      </c>
      <c r="K133" s="110">
        <f t="shared" si="49"/>
        <v>1339.5658597091899</v>
      </c>
      <c r="L133" s="110">
        <f t="shared" si="49"/>
        <v>1353.2644078476033</v>
      </c>
      <c r="M133" s="110">
        <f t="shared" si="49"/>
        <v>1364.3237463402245</v>
      </c>
      <c r="N133" s="110">
        <f t="shared" si="49"/>
        <v>1387.5359370383387</v>
      </c>
      <c r="O133" s="110">
        <f t="shared" si="49"/>
        <v>1411.5622607266841</v>
      </c>
      <c r="P133" s="110">
        <f t="shared" si="49"/>
        <v>1421.1311442926635</v>
      </c>
      <c r="Q133" s="110">
        <f t="shared" si="49"/>
        <v>1410.5358218641516</v>
      </c>
    </row>
    <row r="134" spans="1:17" ht="12.95" customHeight="1" x14ac:dyDescent="0.25">
      <c r="A134" s="40" t="s">
        <v>130</v>
      </c>
      <c r="B134" s="55">
        <f t="shared" ref="B134" si="50">SUM(B135:B138)</f>
        <v>521.14737720588005</v>
      </c>
      <c r="C134" s="55">
        <f t="shared" ref="C134:Q134" si="51">SUM(C135:C138)</f>
        <v>524.59307568736585</v>
      </c>
      <c r="D134" s="55">
        <f t="shared" si="51"/>
        <v>527.91511773556522</v>
      </c>
      <c r="E134" s="55">
        <f t="shared" si="51"/>
        <v>530.46720249957184</v>
      </c>
      <c r="F134" s="55">
        <f t="shared" si="51"/>
        <v>529.52084437610802</v>
      </c>
      <c r="G134" s="55">
        <f t="shared" si="51"/>
        <v>529.0043887035996</v>
      </c>
      <c r="H134" s="55">
        <f t="shared" si="51"/>
        <v>526.29728828089344</v>
      </c>
      <c r="I134" s="55">
        <f t="shared" si="51"/>
        <v>524.57045091262057</v>
      </c>
      <c r="J134" s="55">
        <f t="shared" si="51"/>
        <v>518.42055861031383</v>
      </c>
      <c r="K134" s="55">
        <f t="shared" si="51"/>
        <v>518.86545768850056</v>
      </c>
      <c r="L134" s="55">
        <f t="shared" si="51"/>
        <v>525.86615113087635</v>
      </c>
      <c r="M134" s="55">
        <f t="shared" si="51"/>
        <v>540.67176238736272</v>
      </c>
      <c r="N134" s="55">
        <f t="shared" si="51"/>
        <v>569.80379810003592</v>
      </c>
      <c r="O134" s="55">
        <f t="shared" si="51"/>
        <v>604.08138450569277</v>
      </c>
      <c r="P134" s="55">
        <f t="shared" si="51"/>
        <v>629.15452331796257</v>
      </c>
      <c r="Q134" s="55">
        <f t="shared" si="51"/>
        <v>642.06968265655837</v>
      </c>
    </row>
    <row r="135" spans="1:17" ht="12" customHeight="1" x14ac:dyDescent="0.25">
      <c r="A135" s="87" t="s">
        <v>33</v>
      </c>
      <c r="B135" s="109">
        <f>B5*1000000/0.086/RES_summary!B$6</f>
        <v>343.17561813108915</v>
      </c>
      <c r="C135" s="109">
        <f>C5*1000000/0.086/RES_summary!C$6</f>
        <v>343.23832199900431</v>
      </c>
      <c r="D135" s="109">
        <f>D5*1000000/0.086/RES_summary!D$6</f>
        <v>344.9160529907673</v>
      </c>
      <c r="E135" s="109">
        <f>E5*1000000/0.086/RES_summary!E$6</f>
        <v>344.3074695285805</v>
      </c>
      <c r="F135" s="109">
        <f>F5*1000000/0.086/RES_summary!F$6</f>
        <v>342.27297569056202</v>
      </c>
      <c r="G135" s="109">
        <f>G5*1000000/0.086/RES_summary!G$6</f>
        <v>340.70565964224056</v>
      </c>
      <c r="H135" s="109">
        <f>H5*1000000/0.086/RES_summary!H$6</f>
        <v>337.1253483898177</v>
      </c>
      <c r="I135" s="109">
        <f>I5*1000000/0.086/RES_summary!I$6</f>
        <v>334.11164777294653</v>
      </c>
      <c r="J135" s="109">
        <f>J5*1000000/0.086/RES_summary!J$6</f>
        <v>329.04104045967625</v>
      </c>
      <c r="K135" s="109">
        <f>K5*1000000/0.086/RES_summary!K$6</f>
        <v>328.14667206980761</v>
      </c>
      <c r="L135" s="109">
        <f>L5*1000000/0.086/RES_summary!L$6</f>
        <v>334.5655311575357</v>
      </c>
      <c r="M135" s="109">
        <f>M5*1000000/0.086/RES_summary!M$6</f>
        <v>345.57783867225595</v>
      </c>
      <c r="N135" s="109">
        <f>N5*1000000/0.086/RES_summary!N$6</f>
        <v>366.5318181649734</v>
      </c>
      <c r="O135" s="109">
        <f>O5*1000000/0.086/RES_summary!O$6</f>
        <v>391.52397626881691</v>
      </c>
      <c r="P135" s="109">
        <f>P5*1000000/0.086/RES_summary!P$6</f>
        <v>408.14091570646121</v>
      </c>
      <c r="Q135" s="109">
        <f>Q5*1000000/0.086/RES_summary!Q$6</f>
        <v>415.58174302918917</v>
      </c>
    </row>
    <row r="136" spans="1:17" ht="12" customHeight="1" x14ac:dyDescent="0.25">
      <c r="A136" s="87" t="s">
        <v>53</v>
      </c>
      <c r="B136" s="109">
        <f>B6*1000000/0.086/RES_summary!B$6</f>
        <v>163.68275202187459</v>
      </c>
      <c r="C136" s="109">
        <f>C6*1000000/0.086/RES_summary!C$6</f>
        <v>164.08959923726465</v>
      </c>
      <c r="D136" s="109">
        <f>D6*1000000/0.086/RES_summary!D$6</f>
        <v>162.99913721685255</v>
      </c>
      <c r="E136" s="109">
        <f>E6*1000000/0.086/RES_summary!E$6</f>
        <v>162.62806009174398</v>
      </c>
      <c r="F136" s="109">
        <f>F6*1000000/0.086/RES_summary!F$6</f>
        <v>160.99183603426681</v>
      </c>
      <c r="G136" s="109">
        <f>G6*1000000/0.086/RES_summary!G$6</f>
        <v>158.52481435976455</v>
      </c>
      <c r="H136" s="109">
        <f>H6*1000000/0.086/RES_summary!H$6</f>
        <v>155.80953441074436</v>
      </c>
      <c r="I136" s="109">
        <f>I6*1000000/0.086/RES_summary!I$6</f>
        <v>152.93189577831049</v>
      </c>
      <c r="J136" s="109">
        <f>J6*1000000/0.086/RES_summary!J$6</f>
        <v>149.10492181738911</v>
      </c>
      <c r="K136" s="109">
        <f>K6*1000000/0.086/RES_summary!K$6</f>
        <v>146.06221545374655</v>
      </c>
      <c r="L136" s="109">
        <f>L6*1000000/0.086/RES_summary!L$6</f>
        <v>142.48446754578222</v>
      </c>
      <c r="M136" s="109">
        <f>M6*1000000/0.086/RES_summary!M$6</f>
        <v>141.16308169377496</v>
      </c>
      <c r="N136" s="109">
        <f>N6*1000000/0.086/RES_summary!N$6</f>
        <v>142.24580580598001</v>
      </c>
      <c r="O136" s="109">
        <f>O6*1000000/0.086/RES_summary!O$6</f>
        <v>142.58322804967577</v>
      </c>
      <c r="P136" s="109">
        <f>P6*1000000/0.086/RES_summary!P$6</f>
        <v>142.3796504496238</v>
      </c>
      <c r="Q136" s="109">
        <f>Q6*1000000/0.086/RES_summary!Q$6</f>
        <v>142.36071802649127</v>
      </c>
    </row>
    <row r="137" spans="1:17" ht="12" customHeight="1" x14ac:dyDescent="0.25">
      <c r="A137" s="87" t="s">
        <v>52</v>
      </c>
      <c r="B137" s="109">
        <f>B7*1000000/0.086/RES_summary!B$6</f>
        <v>2.7537622715859769</v>
      </c>
      <c r="C137" s="109">
        <f>C7*1000000/0.086/RES_summary!C$6</f>
        <v>2.9207556955048797</v>
      </c>
      <c r="D137" s="109">
        <f>D7*1000000/0.086/RES_summary!D$6</f>
        <v>3.1713057836439313</v>
      </c>
      <c r="E137" s="109">
        <f>E7*1000000/0.086/RES_summary!E$6</f>
        <v>3.589609984281513</v>
      </c>
      <c r="F137" s="109">
        <f>F7*1000000/0.086/RES_summary!F$6</f>
        <v>4.1594118651849765</v>
      </c>
      <c r="G137" s="109">
        <f>G7*1000000/0.086/RES_summary!G$6</f>
        <v>4.8416617300982692</v>
      </c>
      <c r="H137" s="109">
        <f>H7*1000000/0.086/RES_summary!H$6</f>
        <v>5.4510534655539846</v>
      </c>
      <c r="I137" s="109">
        <f>I7*1000000/0.086/RES_summary!I$6</f>
        <v>6.1701871952506604</v>
      </c>
      <c r="J137" s="109">
        <f>J7*1000000/0.086/RES_summary!J$6</f>
        <v>6.8267423707909352</v>
      </c>
      <c r="K137" s="109">
        <f>K7*1000000/0.086/RES_summary!K$6</f>
        <v>7.3641368854334921</v>
      </c>
      <c r="L137" s="109">
        <f>L7*1000000/0.086/RES_summary!L$6</f>
        <v>8.5716266606512672</v>
      </c>
      <c r="M137" s="109">
        <f>M7*1000000/0.086/RES_summary!M$6</f>
        <v>9.8732291567207344</v>
      </c>
      <c r="N137" s="109">
        <f>N7*1000000/0.086/RES_summary!N$6</f>
        <v>11.708729792074955</v>
      </c>
      <c r="O137" s="109">
        <f>O7*1000000/0.086/RES_summary!O$6</f>
        <v>14.817471567476758</v>
      </c>
      <c r="P137" s="109">
        <f>P7*1000000/0.086/RES_summary!P$6</f>
        <v>17.80752762764736</v>
      </c>
      <c r="Q137" s="109">
        <f>Q7*1000000/0.086/RES_summary!Q$6</f>
        <v>19.669116660471769</v>
      </c>
    </row>
    <row r="138" spans="1:17" ht="12" customHeight="1" x14ac:dyDescent="0.25">
      <c r="A138" s="87" t="s">
        <v>51</v>
      </c>
      <c r="B138" s="109">
        <f>B8*1000000/0.086/RES_summary!B$6</f>
        <v>11.535244781330297</v>
      </c>
      <c r="C138" s="109">
        <f>C8*1000000/0.086/RES_summary!C$6</f>
        <v>14.344398755592074</v>
      </c>
      <c r="D138" s="109">
        <f>D8*1000000/0.086/RES_summary!D$6</f>
        <v>16.828621744301469</v>
      </c>
      <c r="E138" s="109">
        <f>E8*1000000/0.086/RES_summary!E$6</f>
        <v>19.942062894965844</v>
      </c>
      <c r="F138" s="109">
        <f>F8*1000000/0.086/RES_summary!F$6</f>
        <v>22.096620786094157</v>
      </c>
      <c r="G138" s="109">
        <f>G8*1000000/0.086/RES_summary!G$6</f>
        <v>24.932252971496258</v>
      </c>
      <c r="H138" s="109">
        <f>H8*1000000/0.086/RES_summary!H$6</f>
        <v>27.911352014777481</v>
      </c>
      <c r="I138" s="109">
        <f>I8*1000000/0.086/RES_summary!I$6</f>
        <v>31.35672016611294</v>
      </c>
      <c r="J138" s="109">
        <f>J8*1000000/0.086/RES_summary!J$6</f>
        <v>33.447853962457536</v>
      </c>
      <c r="K138" s="109">
        <f>K8*1000000/0.086/RES_summary!K$6</f>
        <v>37.292433279512956</v>
      </c>
      <c r="L138" s="109">
        <f>L8*1000000/0.086/RES_summary!L$6</f>
        <v>40.244525766907252</v>
      </c>
      <c r="M138" s="109">
        <f>M8*1000000/0.086/RES_summary!M$6</f>
        <v>44.057612864611137</v>
      </c>
      <c r="N138" s="109">
        <f>N8*1000000/0.086/RES_summary!N$6</f>
        <v>49.317444337007565</v>
      </c>
      <c r="O138" s="109">
        <f>O8*1000000/0.086/RES_summary!O$6</f>
        <v>55.156708619723311</v>
      </c>
      <c r="P138" s="109">
        <f>P8*1000000/0.086/RES_summary!P$6</f>
        <v>60.826429534230179</v>
      </c>
      <c r="Q138" s="109">
        <f>Q8*1000000/0.086/RES_summary!Q$6</f>
        <v>64.458104940406116</v>
      </c>
    </row>
    <row r="139" spans="1:17" ht="12.95" customHeight="1" x14ac:dyDescent="0.25">
      <c r="A139" s="40" t="s">
        <v>129</v>
      </c>
      <c r="B139" s="55">
        <f t="shared" ref="B139" si="52">SUM(B140:B141)</f>
        <v>219.55563123324504</v>
      </c>
      <c r="C139" s="55">
        <f t="shared" ref="C139:Q139" si="53">SUM(C140:C141)</f>
        <v>237.28120215540903</v>
      </c>
      <c r="D139" s="55">
        <f t="shared" si="53"/>
        <v>254.15521863098428</v>
      </c>
      <c r="E139" s="55">
        <f t="shared" si="53"/>
        <v>268.44814526781846</v>
      </c>
      <c r="F139" s="55">
        <f t="shared" si="53"/>
        <v>281.16471082527499</v>
      </c>
      <c r="G139" s="55">
        <f t="shared" si="53"/>
        <v>297.77878589686105</v>
      </c>
      <c r="H139" s="55">
        <f t="shared" si="53"/>
        <v>314.78514611069994</v>
      </c>
      <c r="I139" s="55">
        <f t="shared" si="53"/>
        <v>329.53620653547699</v>
      </c>
      <c r="J139" s="55">
        <f t="shared" si="53"/>
        <v>342.70377558963861</v>
      </c>
      <c r="K139" s="55">
        <f t="shared" si="53"/>
        <v>356.20418134816498</v>
      </c>
      <c r="L139" s="55">
        <f t="shared" si="53"/>
        <v>369.09980052387425</v>
      </c>
      <c r="M139" s="55">
        <f t="shared" si="53"/>
        <v>380.36291243481526</v>
      </c>
      <c r="N139" s="55">
        <f t="shared" si="53"/>
        <v>395.31346939202615</v>
      </c>
      <c r="O139" s="55">
        <f t="shared" si="53"/>
        <v>411.82139317498536</v>
      </c>
      <c r="P139" s="55">
        <f t="shared" si="53"/>
        <v>429.29059598169107</v>
      </c>
      <c r="Q139" s="55">
        <f t="shared" si="53"/>
        <v>439.87046241691729</v>
      </c>
    </row>
    <row r="140" spans="1:17" ht="12" customHeight="1" x14ac:dyDescent="0.25">
      <c r="A140" s="87" t="s">
        <v>29</v>
      </c>
      <c r="B140" s="109">
        <f>B10*1000000/0.086/RES_summary!B$6</f>
        <v>173.51495423913204</v>
      </c>
      <c r="C140" s="109">
        <f>C10*1000000/0.086/RES_summary!C$6</f>
        <v>184.27538697758001</v>
      </c>
      <c r="D140" s="109">
        <f>D10*1000000/0.086/RES_summary!D$6</f>
        <v>196.02746754395932</v>
      </c>
      <c r="E140" s="109">
        <f>E10*1000000/0.086/RES_summary!E$6</f>
        <v>206.60750200249385</v>
      </c>
      <c r="F140" s="109">
        <f>F10*1000000/0.086/RES_summary!F$6</f>
        <v>215.19885213717262</v>
      </c>
      <c r="G140" s="109">
        <f>G10*1000000/0.086/RES_summary!G$6</f>
        <v>225.49639301550252</v>
      </c>
      <c r="H140" s="109">
        <f>H10*1000000/0.086/RES_summary!H$6</f>
        <v>238.24316634257619</v>
      </c>
      <c r="I140" s="109">
        <f>I10*1000000/0.086/RES_summary!I$6</f>
        <v>247.57254319291988</v>
      </c>
      <c r="J140" s="109">
        <f>J10*1000000/0.086/RES_summary!J$6</f>
        <v>253.18919875993052</v>
      </c>
      <c r="K140" s="109">
        <f>K10*1000000/0.086/RES_summary!K$6</f>
        <v>260.76869175994204</v>
      </c>
      <c r="L140" s="109">
        <f>L10*1000000/0.086/RES_summary!L$6</f>
        <v>267.84585053285963</v>
      </c>
      <c r="M140" s="109">
        <f>M10*1000000/0.086/RES_summary!M$6</f>
        <v>275.22304489093273</v>
      </c>
      <c r="N140" s="109">
        <f>N10*1000000/0.086/RES_summary!N$6</f>
        <v>287.25331231853971</v>
      </c>
      <c r="O140" s="109">
        <f>O10*1000000/0.086/RES_summary!O$6</f>
        <v>302.10196905139719</v>
      </c>
      <c r="P140" s="109">
        <f>P10*1000000/0.086/RES_summary!P$6</f>
        <v>319.06611158154737</v>
      </c>
      <c r="Q140" s="109">
        <f>Q10*1000000/0.086/RES_summary!Q$6</f>
        <v>329.48030971438749</v>
      </c>
    </row>
    <row r="141" spans="1:17" ht="12" customHeight="1" x14ac:dyDescent="0.25">
      <c r="A141" s="87" t="s">
        <v>28</v>
      </c>
      <c r="B141" s="109">
        <f>B11*1000000/0.086/RES_summary!B$6</f>
        <v>46.040676994112999</v>
      </c>
      <c r="C141" s="109">
        <f>C11*1000000/0.086/RES_summary!C$6</f>
        <v>53.005815177829028</v>
      </c>
      <c r="D141" s="109">
        <f>D11*1000000/0.086/RES_summary!D$6</f>
        <v>58.127751087024961</v>
      </c>
      <c r="E141" s="109">
        <f>E11*1000000/0.086/RES_summary!E$6</f>
        <v>61.840643265324623</v>
      </c>
      <c r="F141" s="109">
        <f>F11*1000000/0.086/RES_summary!F$6</f>
        <v>65.965858688102372</v>
      </c>
      <c r="G141" s="109">
        <f>G11*1000000/0.086/RES_summary!G$6</f>
        <v>72.282392881358533</v>
      </c>
      <c r="H141" s="109">
        <f>H11*1000000/0.086/RES_summary!H$6</f>
        <v>76.541979768123767</v>
      </c>
      <c r="I141" s="109">
        <f>I11*1000000/0.086/RES_summary!I$6</f>
        <v>81.963663342557098</v>
      </c>
      <c r="J141" s="109">
        <f>J11*1000000/0.086/RES_summary!J$6</f>
        <v>89.514576829708076</v>
      </c>
      <c r="K141" s="109">
        <f>K11*1000000/0.086/RES_summary!K$6</f>
        <v>95.435489588222921</v>
      </c>
      <c r="L141" s="109">
        <f>L11*1000000/0.086/RES_summary!L$6</f>
        <v>101.25394999101461</v>
      </c>
      <c r="M141" s="109">
        <f>M11*1000000/0.086/RES_summary!M$6</f>
        <v>105.13986754388253</v>
      </c>
      <c r="N141" s="109">
        <f>N11*1000000/0.086/RES_summary!N$6</f>
        <v>108.06015707348647</v>
      </c>
      <c r="O141" s="109">
        <f>O11*1000000/0.086/RES_summary!O$6</f>
        <v>109.71942412358817</v>
      </c>
      <c r="P141" s="109">
        <f>P11*1000000/0.086/RES_summary!P$6</f>
        <v>110.22448440014369</v>
      </c>
      <c r="Q141" s="109">
        <f>Q11*1000000/0.086/RES_summary!Q$6</f>
        <v>110.39015270252979</v>
      </c>
    </row>
    <row r="142" spans="1:17" ht="12.95" customHeight="1" x14ac:dyDescent="0.25">
      <c r="A142" s="40" t="s">
        <v>128</v>
      </c>
      <c r="B142" s="55">
        <f t="shared" ref="B142" si="54">SUM(B143:B144)</f>
        <v>400.11057569820753</v>
      </c>
      <c r="C142" s="55">
        <f t="shared" ref="C142:Q142" si="55">SUM(C143:C144)</f>
        <v>409.1494738156731</v>
      </c>
      <c r="D142" s="55">
        <f t="shared" si="55"/>
        <v>412.22141562692127</v>
      </c>
      <c r="E142" s="55">
        <f t="shared" si="55"/>
        <v>418.34676875372583</v>
      </c>
      <c r="F142" s="55">
        <f t="shared" si="55"/>
        <v>425.52749744904065</v>
      </c>
      <c r="G142" s="55">
        <f t="shared" si="55"/>
        <v>438.53766559966414</v>
      </c>
      <c r="H142" s="55">
        <f t="shared" si="55"/>
        <v>449.5193280857863</v>
      </c>
      <c r="I142" s="55">
        <f t="shared" si="55"/>
        <v>462.87669212825813</v>
      </c>
      <c r="J142" s="55">
        <f t="shared" si="55"/>
        <v>467.99121079797726</v>
      </c>
      <c r="K142" s="55">
        <f t="shared" si="55"/>
        <v>464.49622067252437</v>
      </c>
      <c r="L142" s="55">
        <f t="shared" si="55"/>
        <v>458.29845619285271</v>
      </c>
      <c r="M142" s="55">
        <f t="shared" si="55"/>
        <v>443.28907151804651</v>
      </c>
      <c r="N142" s="55">
        <f t="shared" si="55"/>
        <v>422.41866954627665</v>
      </c>
      <c r="O142" s="55">
        <f t="shared" si="55"/>
        <v>395.65948304600602</v>
      </c>
      <c r="P142" s="55">
        <f t="shared" si="55"/>
        <v>362.68602499300977</v>
      </c>
      <c r="Q142" s="55">
        <f t="shared" si="55"/>
        <v>328.59567679067601</v>
      </c>
    </row>
    <row r="143" spans="1:17" ht="12" customHeight="1" x14ac:dyDescent="0.25">
      <c r="A143" s="54" t="s">
        <v>50</v>
      </c>
      <c r="B143" s="53">
        <f>B13*1000000/0.086/RES_summary!B$6</f>
        <v>328.50668997040776</v>
      </c>
      <c r="C143" s="53">
        <f>C13*1000000/0.086/RES_summary!C$6</f>
        <v>333.82844223004116</v>
      </c>
      <c r="D143" s="53">
        <f>D13*1000000/0.086/RES_summary!D$6</f>
        <v>333.28412290420846</v>
      </c>
      <c r="E143" s="53">
        <f>E13*1000000/0.086/RES_summary!E$6</f>
        <v>335.20811822480755</v>
      </c>
      <c r="F143" s="53">
        <f>F13*1000000/0.086/RES_summary!F$6</f>
        <v>337.3332500647137</v>
      </c>
      <c r="G143" s="53">
        <f>G13*1000000/0.086/RES_summary!G$6</f>
        <v>345.18294273172353</v>
      </c>
      <c r="H143" s="53">
        <f>H13*1000000/0.086/RES_summary!H$6</f>
        <v>351.02662793594124</v>
      </c>
      <c r="I143" s="53">
        <f>I13*1000000/0.086/RES_summary!I$6</f>
        <v>356.9002896733362</v>
      </c>
      <c r="J143" s="53">
        <f>J13*1000000/0.086/RES_summary!J$6</f>
        <v>355.99184850581884</v>
      </c>
      <c r="K143" s="53">
        <f>K13*1000000/0.086/RES_summary!K$6</f>
        <v>346.88455952805106</v>
      </c>
      <c r="L143" s="53">
        <f>L13*1000000/0.086/RES_summary!L$6</f>
        <v>333.32111249683396</v>
      </c>
      <c r="M143" s="53">
        <f>M13*1000000/0.086/RES_summary!M$6</f>
        <v>310.57387910325508</v>
      </c>
      <c r="N143" s="53">
        <f>N13*1000000/0.086/RES_summary!N$6</f>
        <v>281.40429869327835</v>
      </c>
      <c r="O143" s="53">
        <f>O13*1000000/0.086/RES_summary!O$6</f>
        <v>245.22131209050954</v>
      </c>
      <c r="P143" s="53">
        <f>P13*1000000/0.086/RES_summary!P$6</f>
        <v>203.23531935392276</v>
      </c>
      <c r="Q143" s="53">
        <f>Q13*1000000/0.086/RES_summary!Q$6</f>
        <v>158.43461250936349</v>
      </c>
    </row>
    <row r="144" spans="1:17" ht="12" customHeight="1" x14ac:dyDescent="0.25">
      <c r="A144" s="49" t="s">
        <v>26</v>
      </c>
      <c r="B144" s="48">
        <f>B14*1000000/0.086/RES_summary!B$6</f>
        <v>71.603885727799778</v>
      </c>
      <c r="C144" s="48">
        <f>C14*1000000/0.086/RES_summary!C$6</f>
        <v>75.321031585631943</v>
      </c>
      <c r="D144" s="48">
        <f>D14*1000000/0.086/RES_summary!D$6</f>
        <v>78.93729272271284</v>
      </c>
      <c r="E144" s="48">
        <f>E14*1000000/0.086/RES_summary!E$6</f>
        <v>83.138650528918276</v>
      </c>
      <c r="F144" s="48">
        <f>F14*1000000/0.086/RES_summary!F$6</f>
        <v>88.194247384326943</v>
      </c>
      <c r="G144" s="48">
        <f>G14*1000000/0.086/RES_summary!G$6</f>
        <v>93.354722867940595</v>
      </c>
      <c r="H144" s="48">
        <f>H14*1000000/0.086/RES_summary!H$6</f>
        <v>98.492700149845078</v>
      </c>
      <c r="I144" s="48">
        <f>I14*1000000/0.086/RES_summary!I$6</f>
        <v>105.97640245492191</v>
      </c>
      <c r="J144" s="48">
        <f>J14*1000000/0.086/RES_summary!J$6</f>
        <v>111.99936229215845</v>
      </c>
      <c r="K144" s="48">
        <f>K14*1000000/0.086/RES_summary!K$6</f>
        <v>117.61166114447335</v>
      </c>
      <c r="L144" s="48">
        <f>L14*1000000/0.086/RES_summary!L$6</f>
        <v>124.97734369601875</v>
      </c>
      <c r="M144" s="48">
        <f>M14*1000000/0.086/RES_summary!M$6</f>
        <v>132.71519241479143</v>
      </c>
      <c r="N144" s="48">
        <f>N14*1000000/0.086/RES_summary!N$6</f>
        <v>141.01437085299827</v>
      </c>
      <c r="O144" s="48">
        <f>O14*1000000/0.086/RES_summary!O$6</f>
        <v>150.43817095549647</v>
      </c>
      <c r="P144" s="48">
        <f>P14*1000000/0.086/RES_summary!P$6</f>
        <v>159.450705639087</v>
      </c>
      <c r="Q144" s="48">
        <f>Q14*1000000/0.086/RES_summary!Q$6</f>
        <v>170.16106428131252</v>
      </c>
    </row>
  </sheetData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18" sqref="B18"/>
      <selection pane="topRight" activeCell="B18" sqref="B18"/>
      <selection pane="bottomLeft" activeCell="B18" sqref="B18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53.927729208473323</v>
      </c>
      <c r="C3" s="144">
        <v>54.066696597719883</v>
      </c>
      <c r="D3" s="144">
        <v>54.665983230583265</v>
      </c>
      <c r="E3" s="144">
        <v>54.864744528261888</v>
      </c>
      <c r="F3" s="144">
        <v>54.84871177766238</v>
      </c>
      <c r="G3" s="144">
        <v>54.947079711655661</v>
      </c>
      <c r="H3" s="144">
        <v>54.812155192359995</v>
      </c>
      <c r="I3" s="144">
        <v>55.317384070720522</v>
      </c>
      <c r="J3" s="144">
        <v>54.023209694787546</v>
      </c>
      <c r="K3" s="144">
        <v>54.559872156549204</v>
      </c>
      <c r="L3" s="144">
        <v>55.629963319815658</v>
      </c>
      <c r="M3" s="144">
        <v>57.752022897940797</v>
      </c>
      <c r="N3" s="144">
        <v>60.949420734362569</v>
      </c>
      <c r="O3" s="144">
        <v>65.207075550470776</v>
      </c>
      <c r="P3" s="144">
        <v>68.111955936435123</v>
      </c>
      <c r="Q3" s="144">
        <v>69.472649541598571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71.582947340545473</v>
      </c>
      <c r="C5" s="144">
        <v>71.76741079659115</v>
      </c>
      <c r="D5" s="144">
        <v>72.562895867292241</v>
      </c>
      <c r="E5" s="144">
        <v>72.826728958614638</v>
      </c>
      <c r="F5" s="144">
        <v>72.805447299647454</v>
      </c>
      <c r="G5" s="144">
        <v>72.936019581150703</v>
      </c>
      <c r="H5" s="144">
        <v>72.756922576669908</v>
      </c>
      <c r="I5" s="144">
        <v>73.427556640544424</v>
      </c>
      <c r="J5" s="144">
        <v>71.709686862572454</v>
      </c>
      <c r="K5" s="144">
        <v>72.42204544513811</v>
      </c>
      <c r="L5" s="144">
        <v>73.842470160103645</v>
      </c>
      <c r="M5" s="144">
        <v>76.659263695896826</v>
      </c>
      <c r="N5" s="144">
        <v>80.903446870503629</v>
      </c>
      <c r="O5" s="144">
        <v>86.555000996164921</v>
      </c>
      <c r="P5" s="144">
        <v>90.410900414722235</v>
      </c>
      <c r="Q5" s="144">
        <v>92.217066928956442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1361944.1161502034</v>
      </c>
      <c r="C7" s="62">
        <v>1390798.4072857301</v>
      </c>
      <c r="D7" s="62">
        <v>1441515.4773956088</v>
      </c>
      <c r="E7" s="62">
        <v>1481649.0497041887</v>
      </c>
      <c r="F7" s="62">
        <v>1517199.4478789931</v>
      </c>
      <c r="G7" s="62">
        <v>1558576.6326627017</v>
      </c>
      <c r="H7" s="62">
        <v>1594576.9191317975</v>
      </c>
      <c r="I7" s="62">
        <v>1655575.7302577309</v>
      </c>
      <c r="J7" s="62">
        <v>1654370.2377325725</v>
      </c>
      <c r="K7" s="62">
        <v>1722941.0406741407</v>
      </c>
      <c r="L7" s="62">
        <v>1814779.4465209539</v>
      </c>
      <c r="M7" s="62">
        <v>1951941.7528072058</v>
      </c>
      <c r="N7" s="62">
        <v>2143723.0608070982</v>
      </c>
      <c r="O7" s="62">
        <v>2391860.1667866823</v>
      </c>
      <c r="P7" s="62">
        <v>2564851.5475809174</v>
      </c>
      <c r="Q7" s="62">
        <v>2685558.5910948026</v>
      </c>
    </row>
    <row r="8" spans="1:17" ht="12.95" customHeight="1" x14ac:dyDescent="0.25">
      <c r="A8" s="133" t="s">
        <v>136</v>
      </c>
      <c r="B8" s="143"/>
      <c r="C8" s="143">
        <v>122775.17377086217</v>
      </c>
      <c r="D8" s="143">
        <v>146328.52863265068</v>
      </c>
      <c r="E8" s="143">
        <v>137466.03708476102</v>
      </c>
      <c r="F8" s="143">
        <v>134634.84731695749</v>
      </c>
      <c r="G8" s="143">
        <v>142245.1540104202</v>
      </c>
      <c r="H8" s="143">
        <v>138683.87914188841</v>
      </c>
      <c r="I8" s="143">
        <v>165530.70846683657</v>
      </c>
      <c r="J8" s="143">
        <v>105207.97896787988</v>
      </c>
      <c r="K8" s="143">
        <v>176899.71692148244</v>
      </c>
      <c r="L8" s="143">
        <v>202117.24027836553</v>
      </c>
      <c r="M8" s="143">
        <v>249426.15973757213</v>
      </c>
      <c r="N8" s="143">
        <v>306065.91081333638</v>
      </c>
      <c r="O8" s="143">
        <v>364478.83164366992</v>
      </c>
      <c r="P8" s="143">
        <v>295766.55456509732</v>
      </c>
      <c r="Q8" s="143">
        <v>267035.57214653539</v>
      </c>
    </row>
    <row r="9" spans="1:17" ht="12.95" customHeight="1" x14ac:dyDescent="0.25">
      <c r="A9" s="131" t="s">
        <v>135</v>
      </c>
      <c r="B9" s="142"/>
      <c r="C9" s="142">
        <f>B7+C8-C7</f>
        <v>93920.882635335438</v>
      </c>
      <c r="D9" s="142">
        <f t="shared" ref="D9:Q9" si="0">C7+D8-D7</f>
        <v>95611.458522771951</v>
      </c>
      <c r="E9" s="142">
        <f t="shared" si="0"/>
        <v>97332.46477618115</v>
      </c>
      <c r="F9" s="142">
        <f t="shared" si="0"/>
        <v>99084.449142153142</v>
      </c>
      <c r="G9" s="142">
        <f t="shared" si="0"/>
        <v>100867.96922671166</v>
      </c>
      <c r="H9" s="142">
        <f t="shared" si="0"/>
        <v>102683.5926727925</v>
      </c>
      <c r="I9" s="142">
        <f t="shared" si="0"/>
        <v>104531.89734090306</v>
      </c>
      <c r="J9" s="142">
        <f t="shared" si="0"/>
        <v>106413.47149303835</v>
      </c>
      <c r="K9" s="142">
        <f t="shared" si="0"/>
        <v>108328.91397991427</v>
      </c>
      <c r="L9" s="142">
        <f t="shared" si="0"/>
        <v>110278.83443155233</v>
      </c>
      <c r="M9" s="142">
        <f t="shared" si="0"/>
        <v>112263.8534513202</v>
      </c>
      <c r="N9" s="142">
        <f t="shared" si="0"/>
        <v>114284.6028134441</v>
      </c>
      <c r="O9" s="142">
        <f t="shared" si="0"/>
        <v>116341.72566408571</v>
      </c>
      <c r="P9" s="142">
        <f t="shared" si="0"/>
        <v>122775.17377086217</v>
      </c>
      <c r="Q9" s="142">
        <f t="shared" si="0"/>
        <v>146328.52863265015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8759.9999999999982</v>
      </c>
      <c r="C11" s="140">
        <v>8759.9999999999964</v>
      </c>
      <c r="D11" s="140">
        <v>8759.9999999999964</v>
      </c>
      <c r="E11" s="140">
        <v>8759.9999999999964</v>
      </c>
      <c r="F11" s="140">
        <v>8759.9999999999964</v>
      </c>
      <c r="G11" s="140">
        <v>8759.9999999999964</v>
      </c>
      <c r="H11" s="140">
        <v>8759.9999999999927</v>
      </c>
      <c r="I11" s="140">
        <v>8759.9999999999964</v>
      </c>
      <c r="J11" s="140">
        <v>8759.9999999999945</v>
      </c>
      <c r="K11" s="140">
        <v>8759.9999999999945</v>
      </c>
      <c r="L11" s="140">
        <v>8759.9999999999964</v>
      </c>
      <c r="M11" s="140">
        <v>8759.9999999999964</v>
      </c>
      <c r="N11" s="140">
        <v>8759.9999999999945</v>
      </c>
      <c r="O11" s="140">
        <v>8759.9999999999982</v>
      </c>
      <c r="P11" s="140">
        <v>8759.9999999999982</v>
      </c>
      <c r="Q11" s="140">
        <v>8759.9999999999945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52.559386608966321</v>
      </c>
      <c r="C13" s="137">
        <f t="shared" ref="C13:Q13" si="1">IF(C5=0,0,1000000*C5/C7)</f>
        <v>51.601591158456813</v>
      </c>
      <c r="D13" s="137">
        <f t="shared" si="1"/>
        <v>50.337923529195734</v>
      </c>
      <c r="E13" s="137">
        <f t="shared" si="1"/>
        <v>49.152482481026453</v>
      </c>
      <c r="F13" s="137">
        <f t="shared" si="1"/>
        <v>47.986734638895136</v>
      </c>
      <c r="G13" s="137">
        <f t="shared" si="1"/>
        <v>46.796556584160655</v>
      </c>
      <c r="H13" s="137">
        <f t="shared" si="1"/>
        <v>45.627728398504608</v>
      </c>
      <c r="I13" s="137">
        <f t="shared" si="1"/>
        <v>44.351674948214921</v>
      </c>
      <c r="J13" s="137">
        <f t="shared" si="1"/>
        <v>43.345609844175804</v>
      </c>
      <c r="K13" s="137">
        <f t="shared" si="1"/>
        <v>42.033966186562779</v>
      </c>
      <c r="L13" s="137">
        <f t="shared" si="1"/>
        <v>40.689501030918272</v>
      </c>
      <c r="M13" s="137">
        <f t="shared" si="1"/>
        <v>39.27333568517016</v>
      </c>
      <c r="N13" s="137">
        <f t="shared" si="1"/>
        <v>37.739691450650348</v>
      </c>
      <c r="O13" s="137">
        <f t="shared" si="1"/>
        <v>36.187316548879302</v>
      </c>
      <c r="P13" s="137">
        <f t="shared" si="1"/>
        <v>35.249954524656516</v>
      </c>
      <c r="Q13" s="137">
        <f t="shared" si="1"/>
        <v>34.338132571281179</v>
      </c>
    </row>
    <row r="14" spans="1:17" ht="12.95" customHeight="1" x14ac:dyDescent="0.25">
      <c r="A14" s="131" t="s">
        <v>132</v>
      </c>
      <c r="B14" s="130"/>
      <c r="C14" s="130">
        <v>41.709470081376985</v>
      </c>
      <c r="D14" s="130">
        <v>39.778741287416992</v>
      </c>
      <c r="E14" s="130">
        <v>39.133795162657435</v>
      </c>
      <c r="F14" s="130">
        <v>38.522985050234034</v>
      </c>
      <c r="G14" s="130">
        <v>38.188512714840009</v>
      </c>
      <c r="H14" s="130">
        <v>37.624341585280128</v>
      </c>
      <c r="I14" s="130">
        <v>37.242433904153316</v>
      </c>
      <c r="J14" s="130">
        <v>36.833299609490432</v>
      </c>
      <c r="K14" s="130">
        <v>36.212945757334047</v>
      </c>
      <c r="L14" s="130">
        <v>35.705081855959484</v>
      </c>
      <c r="M14" s="130">
        <v>34.949472905027882</v>
      </c>
      <c r="N14" s="130">
        <v>33.492497645654396</v>
      </c>
      <c r="O14" s="130">
        <v>32.282818210681967</v>
      </c>
      <c r="P14" s="130">
        <v>30.350919389410628</v>
      </c>
      <c r="Q14" s="130">
        <v>28.561480166752744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0.74535304540119829</v>
      </c>
      <c r="C16" s="134">
        <f>C7/RES_summary!C$6</f>
        <v>0.75932652403839551</v>
      </c>
      <c r="D16" s="134">
        <f>D7/RES_summary!D$6</f>
        <v>0.78219314368574178</v>
      </c>
      <c r="E16" s="134">
        <f>E7/RES_summary!E$6</f>
        <v>0.7996443652488896</v>
      </c>
      <c r="F16" s="134">
        <f>F7/RES_summary!F$6</f>
        <v>0.81423038664633407</v>
      </c>
      <c r="G16" s="134">
        <f>G7/RES_summary!G$6</f>
        <v>0.83111542773154856</v>
      </c>
      <c r="H16" s="134">
        <f>H7/RES_summary!H$6</f>
        <v>0.84344827503804332</v>
      </c>
      <c r="I16" s="134">
        <f>I7/RES_summary!I$6</f>
        <v>0.85995848195973834</v>
      </c>
      <c r="J16" s="134">
        <f>J7/RES_summary!J$6</f>
        <v>0.8665644051285426</v>
      </c>
      <c r="K16" s="134">
        <f>K7/RES_summary!K$6</f>
        <v>0.8911760930465924</v>
      </c>
      <c r="L16" s="134">
        <f>L7/RES_summary!L$6</f>
        <v>0.93863063603494612</v>
      </c>
      <c r="M16" s="134">
        <f>M7/RES_summary!M$6</f>
        <v>1.0044862315446936</v>
      </c>
      <c r="N16" s="134">
        <f>N7/RES_summary!N$6</f>
        <v>1.1086877010827125</v>
      </c>
      <c r="O16" s="134">
        <f>O7/RES_summary!O$6</f>
        <v>1.2350879286264793</v>
      </c>
      <c r="P16" s="134">
        <f>P7/RES_summary!P$6</f>
        <v>1.3217443642664757</v>
      </c>
      <c r="Q16" s="134">
        <f>Q7/RES_summary!Q$6</f>
        <v>1.3815788656200418</v>
      </c>
    </row>
    <row r="17" spans="1:17" ht="12.95" customHeight="1" x14ac:dyDescent="0.25">
      <c r="A17" s="133" t="s">
        <v>49</v>
      </c>
      <c r="B17" s="132">
        <f>1000000*B5/RES_summary!B$6</f>
        <v>39.175298873412011</v>
      </c>
      <c r="C17" s="132">
        <f>1000000*C5/RES_summary!C$6</f>
        <v>39.182456849201415</v>
      </c>
      <c r="D17" s="132">
        <f>1000000*D5/RES_summary!D$6</f>
        <v>39.373978651914079</v>
      </c>
      <c r="E17" s="132">
        <f>1000000*E5/RES_summary!E$6</f>
        <v>39.304505653947565</v>
      </c>
      <c r="F17" s="132">
        <f>1000000*F5/RES_summary!F$6</f>
        <v>39.072257498922617</v>
      </c>
      <c r="G17" s="132">
        <f>1000000*G5/RES_summary!G$6</f>
        <v>38.893340141808302</v>
      </c>
      <c r="H17" s="132">
        <f>1000000*H5/RES_summary!H$6</f>
        <v>38.484628811623054</v>
      </c>
      <c r="I17" s="132">
        <f>1000000*I5/RES_summary!I$6</f>
        <v>38.14059906083866</v>
      </c>
      <c r="J17" s="132">
        <f>1000000*J5/RES_summary!J$6</f>
        <v>37.561762609552105</v>
      </c>
      <c r="K17" s="132">
        <f>1000000*K5/RES_summary!K$6</f>
        <v>37.459665761393588</v>
      </c>
      <c r="L17" s="132">
        <f>1000000*L5/RES_summary!L$6</f>
        <v>38.192412232595416</v>
      </c>
      <c r="M17" s="132">
        <f>1000000*M5/RES_summary!M$6</f>
        <v>39.44952496258631</v>
      </c>
      <c r="N17" s="132">
        <f>1000000*N5/RES_summary!N$6</f>
        <v>41.841531753992427</v>
      </c>
      <c r="O17" s="132">
        <f>1000000*O5/RES_summary!O$6</f>
        <v>44.694517838906059</v>
      </c>
      <c r="P17" s="132">
        <f>1000000*P5/RES_summary!P$6</f>
        <v>46.591428733614308</v>
      </c>
      <c r="Q17" s="132">
        <f>1000000*Q5/RES_summary!Q$6</f>
        <v>47.440838245341261</v>
      </c>
    </row>
    <row r="18" spans="1:17" ht="12.95" customHeight="1" x14ac:dyDescent="0.25">
      <c r="A18" s="131" t="s">
        <v>48</v>
      </c>
      <c r="B18" s="130">
        <f>B3*1000000/0.086/RES_summary!B$6</f>
        <v>343.17561813108915</v>
      </c>
      <c r="C18" s="130">
        <f>C3*1000000/0.086/RES_summary!C$6</f>
        <v>343.23832199900431</v>
      </c>
      <c r="D18" s="130">
        <f>D3*1000000/0.086/RES_summary!D$6</f>
        <v>344.9160529907673</v>
      </c>
      <c r="E18" s="130">
        <f>E3*1000000/0.086/RES_summary!E$6</f>
        <v>344.3074695285805</v>
      </c>
      <c r="F18" s="130">
        <f>F3*1000000/0.086/RES_summary!F$6</f>
        <v>342.27297569056202</v>
      </c>
      <c r="G18" s="130">
        <f>G3*1000000/0.086/RES_summary!G$6</f>
        <v>340.70565964224056</v>
      </c>
      <c r="H18" s="130">
        <f>H3*1000000/0.086/RES_summary!H$6</f>
        <v>337.1253483898177</v>
      </c>
      <c r="I18" s="130">
        <f>I3*1000000/0.086/RES_summary!I$6</f>
        <v>334.11164777294653</v>
      </c>
      <c r="J18" s="130">
        <f>J3*1000000/0.086/RES_summary!J$6</f>
        <v>329.04104045967625</v>
      </c>
      <c r="K18" s="130">
        <f>K3*1000000/0.086/RES_summary!K$6</f>
        <v>328.14667206980761</v>
      </c>
      <c r="L18" s="130">
        <f>L3*1000000/0.086/RES_summary!L$6</f>
        <v>334.5655311575357</v>
      </c>
      <c r="M18" s="130">
        <f>M3*1000000/0.086/RES_summary!M$6</f>
        <v>345.57783867225595</v>
      </c>
      <c r="N18" s="130">
        <f>N3*1000000/0.086/RES_summary!N$6</f>
        <v>366.5318181649734</v>
      </c>
      <c r="O18" s="130">
        <f>O3*1000000/0.086/RES_summary!O$6</f>
        <v>391.52397626881691</v>
      </c>
      <c r="P18" s="130">
        <f>P3*1000000/0.086/RES_summary!P$6</f>
        <v>408.14091570646121</v>
      </c>
      <c r="Q18" s="130">
        <f>Q3*1000000/0.086/RES_summary!Q$6</f>
        <v>415.58174302918917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25.721638312199428</v>
      </c>
      <c r="C3" s="144">
        <v>25.847296202631981</v>
      </c>
      <c r="D3" s="144">
        <v>25.833845726903636</v>
      </c>
      <c r="E3" s="144">
        <v>25.914474008585827</v>
      </c>
      <c r="F3" s="144">
        <v>25.798691221194385</v>
      </c>
      <c r="G3" s="144">
        <v>25.565984492443917</v>
      </c>
      <c r="H3" s="144">
        <v>25.332584516000217</v>
      </c>
      <c r="I3" s="144">
        <v>25.320255883988985</v>
      </c>
      <c r="J3" s="144">
        <v>24.480613259101535</v>
      </c>
      <c r="K3" s="144">
        <v>24.285286063676612</v>
      </c>
      <c r="L3" s="144">
        <v>23.691638752478212</v>
      </c>
      <c r="M3" s="144">
        <v>23.590787990472155</v>
      </c>
      <c r="N3" s="144">
        <v>23.653606688696517</v>
      </c>
      <c r="O3" s="144">
        <v>23.746784072507669</v>
      </c>
      <c r="P3" s="144">
        <v>23.760804429234259</v>
      </c>
      <c r="Q3" s="144">
        <v>23.798389697908615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488.01847826047327</v>
      </c>
      <c r="C5" s="144">
        <v>490.93471165416315</v>
      </c>
      <c r="D5" s="144">
        <v>488.65167934225605</v>
      </c>
      <c r="E5" s="144">
        <v>484.5709977433292</v>
      </c>
      <c r="F5" s="144">
        <v>478.4725900939959</v>
      </c>
      <c r="G5" s="144">
        <v>470.51227251262679</v>
      </c>
      <c r="H5" s="144">
        <v>462.8416252893536</v>
      </c>
      <c r="I5" s="144">
        <v>456.3864988359997</v>
      </c>
      <c r="J5" s="144">
        <v>443.42130073651583</v>
      </c>
      <c r="K5" s="144">
        <v>435.64597285048956</v>
      </c>
      <c r="L5" s="144">
        <v>426.037509809759</v>
      </c>
      <c r="M5" s="144">
        <v>417.73091177449123</v>
      </c>
      <c r="N5" s="144">
        <v>409.5962360248767</v>
      </c>
      <c r="O5" s="144">
        <v>399.61402356622909</v>
      </c>
      <c r="P5" s="144">
        <v>394.24586384972309</v>
      </c>
      <c r="Q5" s="144">
        <v>386.39952437074118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1241947.1604227684</v>
      </c>
      <c r="C7" s="62">
        <v>1280180.3724054552</v>
      </c>
      <c r="D7" s="62">
        <v>1309453.2632719337</v>
      </c>
      <c r="E7" s="62">
        <v>1336578.3205045485</v>
      </c>
      <c r="F7" s="62">
        <v>1358670.6893663814</v>
      </c>
      <c r="G7" s="62">
        <v>1375873.6714230969</v>
      </c>
      <c r="H7" s="62">
        <v>1398158.714467413</v>
      </c>
      <c r="I7" s="62">
        <v>1427434.8337066942</v>
      </c>
      <c r="J7" s="62">
        <v>1434684.270070743</v>
      </c>
      <c r="K7" s="62">
        <v>1468578.1860426345</v>
      </c>
      <c r="L7" s="62">
        <v>1502257.4359441686</v>
      </c>
      <c r="M7" s="62">
        <v>1550261.7874883665</v>
      </c>
      <c r="N7" s="62">
        <v>1615286.7069982926</v>
      </c>
      <c r="O7" s="62">
        <v>1688688.7845619081</v>
      </c>
      <c r="P7" s="62">
        <v>1755929.0919769197</v>
      </c>
      <c r="Q7" s="62">
        <v>1831724.3655473085</v>
      </c>
    </row>
    <row r="8" spans="1:17" ht="12.95" customHeight="1" x14ac:dyDescent="0.25">
      <c r="A8" s="133" t="s">
        <v>136</v>
      </c>
      <c r="B8" s="143"/>
      <c r="C8" s="143">
        <v>120261.67438243519</v>
      </c>
      <c r="D8" s="143">
        <v>113352.06482622065</v>
      </c>
      <c r="E8" s="143">
        <v>113306.21054135078</v>
      </c>
      <c r="F8" s="143">
        <v>110428.05100328669</v>
      </c>
      <c r="G8" s="143">
        <v>107747.05625170541</v>
      </c>
      <c r="H8" s="143">
        <v>115092.71909418203</v>
      </c>
      <c r="I8" s="143">
        <v>124403.98719039274</v>
      </c>
      <c r="J8" s="143">
        <v>104755.50101393848</v>
      </c>
      <c r="K8" s="143">
        <v>133837.63223802822</v>
      </c>
      <c r="L8" s="143">
        <v>136121.55907432453</v>
      </c>
      <c r="M8" s="143">
        <v>153007.71844630799</v>
      </c>
      <c r="N8" s="143">
        <v>172653.37058458882</v>
      </c>
      <c r="O8" s="143">
        <v>183721.23991514495</v>
      </c>
      <c r="P8" s="143">
        <v>187501.98179744685</v>
      </c>
      <c r="Q8" s="143">
        <v>189147.33839660967</v>
      </c>
    </row>
    <row r="9" spans="1:17" ht="12.95" customHeight="1" x14ac:dyDescent="0.25">
      <c r="A9" s="131" t="s">
        <v>135</v>
      </c>
      <c r="B9" s="142"/>
      <c r="C9" s="142">
        <f>B7+C8-C7</f>
        <v>82028.462399748387</v>
      </c>
      <c r="D9" s="142">
        <f t="shared" ref="D9:Q9" si="0">C7+D8-D7</f>
        <v>84079.1739597423</v>
      </c>
      <c r="E9" s="142">
        <f t="shared" si="0"/>
        <v>86181.153308735928</v>
      </c>
      <c r="F9" s="142">
        <f t="shared" si="0"/>
        <v>88335.682141453726</v>
      </c>
      <c r="G9" s="142">
        <f t="shared" si="0"/>
        <v>90544.074194989866</v>
      </c>
      <c r="H9" s="142">
        <f t="shared" si="0"/>
        <v>92807.676049866015</v>
      </c>
      <c r="I9" s="142">
        <f t="shared" si="0"/>
        <v>95127.867951111635</v>
      </c>
      <c r="J9" s="142">
        <f t="shared" si="0"/>
        <v>97506.064649889711</v>
      </c>
      <c r="K9" s="142">
        <f t="shared" si="0"/>
        <v>99943.716266136849</v>
      </c>
      <c r="L9" s="142">
        <f t="shared" si="0"/>
        <v>102442.3091727905</v>
      </c>
      <c r="M9" s="142">
        <f t="shared" si="0"/>
        <v>105003.36690211017</v>
      </c>
      <c r="N9" s="142">
        <f t="shared" si="0"/>
        <v>107628.45107466262</v>
      </c>
      <c r="O9" s="142">
        <f t="shared" si="0"/>
        <v>110319.16235152935</v>
      </c>
      <c r="P9" s="142">
        <f t="shared" si="0"/>
        <v>120261.67438243516</v>
      </c>
      <c r="Q9" s="142">
        <f t="shared" si="0"/>
        <v>113352.06482622097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612.86371501711801</v>
      </c>
      <c r="C11" s="140">
        <v>612.19944059746797</v>
      </c>
      <c r="D11" s="140">
        <v>614.73963492428209</v>
      </c>
      <c r="E11" s="140">
        <v>621.85127571894452</v>
      </c>
      <c r="F11" s="140">
        <v>626.96335767711003</v>
      </c>
      <c r="G11" s="140">
        <v>631.81962897480958</v>
      </c>
      <c r="H11" s="140">
        <v>636.42706303351224</v>
      </c>
      <c r="I11" s="140">
        <v>645.11457021033073</v>
      </c>
      <c r="J11" s="140">
        <v>641.95899754402876</v>
      </c>
      <c r="K11" s="140">
        <v>648.20304754421966</v>
      </c>
      <c r="L11" s="140">
        <v>646.61952339233687</v>
      </c>
      <c r="M11" s="140">
        <v>656.67031222575417</v>
      </c>
      <c r="N11" s="140">
        <v>671.49527766644962</v>
      </c>
      <c r="O11" s="140">
        <v>690.98024570748498</v>
      </c>
      <c r="P11" s="140">
        <v>700.80233917447424</v>
      </c>
      <c r="Q11" s="140">
        <v>716.16408445181492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392.94624909351859</v>
      </c>
      <c r="C13" s="137">
        <f t="shared" ref="C13:Q13" si="1">IF(C5=0,0,1000000*C5/C7)</f>
        <v>383.48870380796285</v>
      </c>
      <c r="D13" s="137">
        <f t="shared" si="1"/>
        <v>373.17229491739255</v>
      </c>
      <c r="E13" s="137">
        <f t="shared" si="1"/>
        <v>362.54590569777253</v>
      </c>
      <c r="F13" s="137">
        <f t="shared" si="1"/>
        <v>352.16229645546599</v>
      </c>
      <c r="G13" s="137">
        <f t="shared" si="1"/>
        <v>341.97345460209687</v>
      </c>
      <c r="H13" s="137">
        <f t="shared" si="1"/>
        <v>331.0365414885386</v>
      </c>
      <c r="I13" s="137">
        <f t="shared" si="1"/>
        <v>319.72492758277252</v>
      </c>
      <c r="J13" s="137">
        <f t="shared" si="1"/>
        <v>309.07239312984944</v>
      </c>
      <c r="K13" s="137">
        <f t="shared" si="1"/>
        <v>296.64472548405553</v>
      </c>
      <c r="L13" s="137">
        <f t="shared" si="1"/>
        <v>283.59820335453657</v>
      </c>
      <c r="M13" s="137">
        <f t="shared" si="1"/>
        <v>269.45830384639214</v>
      </c>
      <c r="N13" s="137">
        <f t="shared" si="1"/>
        <v>253.57494384760616</v>
      </c>
      <c r="O13" s="137">
        <f t="shared" si="1"/>
        <v>236.641604551131</v>
      </c>
      <c r="P13" s="137">
        <f t="shared" si="1"/>
        <v>224.52265621151014</v>
      </c>
      <c r="Q13" s="137">
        <f t="shared" si="1"/>
        <v>210.94850930548566</v>
      </c>
    </row>
    <row r="14" spans="1:17" ht="12.95" customHeight="1" x14ac:dyDescent="0.25">
      <c r="A14" s="131" t="s">
        <v>132</v>
      </c>
      <c r="B14" s="130"/>
      <c r="C14" s="130">
        <v>292.27108464168668</v>
      </c>
      <c r="D14" s="130">
        <v>271.32777660121417</v>
      </c>
      <c r="E14" s="130">
        <v>262.86184308868764</v>
      </c>
      <c r="F14" s="130">
        <v>259.10778148585354</v>
      </c>
      <c r="G14" s="130">
        <v>256.32845770448074</v>
      </c>
      <c r="H14" s="130">
        <v>250.21375108917633</v>
      </c>
      <c r="I14" s="130">
        <v>248.58538010497892</v>
      </c>
      <c r="J14" s="130">
        <v>241.98675986655385</v>
      </c>
      <c r="K14" s="130">
        <v>235.33874602026575</v>
      </c>
      <c r="L14" s="130">
        <v>225.13596160372393</v>
      </c>
      <c r="M14" s="130">
        <v>215.37528606879181</v>
      </c>
      <c r="N14" s="130">
        <v>197.83871163514004</v>
      </c>
      <c r="O14" s="130">
        <v>181.61911277071769</v>
      </c>
      <c r="P14" s="130">
        <v>158.82952281669799</v>
      </c>
      <c r="Q14" s="130">
        <v>121.1184066224437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0.67968214500982538</v>
      </c>
      <c r="C16" s="134">
        <f>C7/RES_summary!C$6</f>
        <v>0.69893300655837387</v>
      </c>
      <c r="D16" s="134">
        <f>D7/RES_summary!D$6</f>
        <v>0.71053372687939143</v>
      </c>
      <c r="E16" s="134">
        <f>E7/RES_summary!E$6</f>
        <v>0.72134985199003099</v>
      </c>
      <c r="F16" s="134">
        <f>F7/RES_summary!F$6</f>
        <v>0.72915328454302375</v>
      </c>
      <c r="G16" s="134">
        <f>G7/RES_summary!G$6</f>
        <v>0.7336885533666635</v>
      </c>
      <c r="H16" s="134">
        <f>H7/RES_summary!H$6</f>
        <v>0.73955325817021711</v>
      </c>
      <c r="I16" s="134">
        <f>I7/RES_summary!I$6</f>
        <v>0.74145487292191969</v>
      </c>
      <c r="J16" s="134">
        <f>J7/RES_summary!J$6</f>
        <v>0.75149219484574681</v>
      </c>
      <c r="K16" s="134">
        <f>K7/RES_summary!K$6</f>
        <v>0.75960914463958873</v>
      </c>
      <c r="L16" s="134">
        <f>L7/RES_summary!L$6</f>
        <v>0.77698965309072965</v>
      </c>
      <c r="M16" s="134">
        <f>M7/RES_summary!M$6</f>
        <v>0.79777822190769898</v>
      </c>
      <c r="N16" s="134">
        <f>N7/RES_summary!N$6</f>
        <v>0.83539172503800885</v>
      </c>
      <c r="O16" s="134">
        <f>O7/RES_summary!O$6</f>
        <v>0.87199041230797214</v>
      </c>
      <c r="P16" s="134">
        <f>P7/RES_summary!P$6</f>
        <v>0.90488253932709251</v>
      </c>
      <c r="Q16" s="134">
        <f>Q7/RES_summary!Q$6</f>
        <v>0.94232599485002488</v>
      </c>
    </row>
    <row r="17" spans="1:17" ht="12.95" customHeight="1" x14ac:dyDescent="0.25">
      <c r="A17" s="133" t="s">
        <v>49</v>
      </c>
      <c r="B17" s="132">
        <f>1000000*B5/RES_summary!B$6</f>
        <v>267.07854945744788</v>
      </c>
      <c r="C17" s="132">
        <f>1000000*C5/RES_summary!C$6</f>
        <v>268.03291273367319</v>
      </c>
      <c r="D17" s="132">
        <f>1000000*D5/RES_summary!D$6</f>
        <v>265.15150147579027</v>
      </c>
      <c r="E17" s="132">
        <f>1000000*E5/RES_summary!E$6</f>
        <v>261.52243541467993</v>
      </c>
      <c r="F17" s="132">
        <f>1000000*F5/RES_summary!F$6</f>
        <v>256.78029515271703</v>
      </c>
      <c r="G17" s="132">
        <f>1000000*G5/RES_summary!G$6</f>
        <v>250.90200919681283</v>
      </c>
      <c r="H17" s="132">
        <f>1000000*H5/RES_summary!H$6</f>
        <v>244.81915283124897</v>
      </c>
      <c r="I17" s="132">
        <f>1000000*I5/RES_summary!I$6</f>
        <v>237.06160555085455</v>
      </c>
      <c r="J17" s="132">
        <f>1000000*J5/RES_summary!J$6</f>
        <v>232.26549107937808</v>
      </c>
      <c r="K17" s="132">
        <f>1000000*K5/RES_summary!K$6</f>
        <v>225.33404618678901</v>
      </c>
      <c r="L17" s="132">
        <f>1000000*L5/RES_summary!L$6</f>
        <v>220.35286964159556</v>
      </c>
      <c r="M17" s="132">
        <f>1000000*M5/RES_summary!M$6</f>
        <v>214.96796652083921</v>
      </c>
      <c r="N17" s="132">
        <f>1000000*N5/RES_summary!N$6</f>
        <v>211.83440976726794</v>
      </c>
      <c r="O17" s="132">
        <f>1000000*O5/RES_summary!O$6</f>
        <v>206.34921032176081</v>
      </c>
      <c r="P17" s="132">
        <f>1000000*P5/RES_summary!P$6</f>
        <v>203.1666312891351</v>
      </c>
      <c r="Q17" s="132">
        <f>1000000*Q5/RES_summary!Q$6</f>
        <v>198.78226389342149</v>
      </c>
    </row>
    <row r="18" spans="1:17" ht="12.95" customHeight="1" x14ac:dyDescent="0.25">
      <c r="A18" s="131" t="s">
        <v>48</v>
      </c>
      <c r="B18" s="130">
        <f>B3*1000000/0.086/RES_summary!B$6</f>
        <v>163.68275202187459</v>
      </c>
      <c r="C18" s="130">
        <f>C3*1000000/0.086/RES_summary!C$6</f>
        <v>164.08959923726465</v>
      </c>
      <c r="D18" s="130">
        <f>D3*1000000/0.086/RES_summary!D$6</f>
        <v>162.99913721685255</v>
      </c>
      <c r="E18" s="130">
        <f>E3*1000000/0.086/RES_summary!E$6</f>
        <v>162.62806009174398</v>
      </c>
      <c r="F18" s="130">
        <f>F3*1000000/0.086/RES_summary!F$6</f>
        <v>160.99183603426681</v>
      </c>
      <c r="G18" s="130">
        <f>G3*1000000/0.086/RES_summary!G$6</f>
        <v>158.52481435976455</v>
      </c>
      <c r="H18" s="130">
        <f>H3*1000000/0.086/RES_summary!H$6</f>
        <v>155.80953441074436</v>
      </c>
      <c r="I18" s="130">
        <f>I3*1000000/0.086/RES_summary!I$6</f>
        <v>152.93189577831049</v>
      </c>
      <c r="J18" s="130">
        <f>J3*1000000/0.086/RES_summary!J$6</f>
        <v>149.10492181738911</v>
      </c>
      <c r="K18" s="130">
        <f>K3*1000000/0.086/RES_summary!K$6</f>
        <v>146.06221545374655</v>
      </c>
      <c r="L18" s="130">
        <f>L3*1000000/0.086/RES_summary!L$6</f>
        <v>142.48446754578222</v>
      </c>
      <c r="M18" s="130">
        <f>M3*1000000/0.086/RES_summary!M$6</f>
        <v>141.16308169377496</v>
      </c>
      <c r="N18" s="130">
        <f>N3*1000000/0.086/RES_summary!N$6</f>
        <v>142.24580580598001</v>
      </c>
      <c r="O18" s="130">
        <f>O3*1000000/0.086/RES_summary!O$6</f>
        <v>142.58322804967577</v>
      </c>
      <c r="P18" s="130">
        <f>P3*1000000/0.086/RES_summary!P$6</f>
        <v>142.3796504496238</v>
      </c>
      <c r="Q18" s="130">
        <f>Q3*1000000/0.086/RES_summary!Q$6</f>
        <v>142.36071802649127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0.43273513105430489</v>
      </c>
      <c r="C3" s="144">
        <v>0.46007570222704547</v>
      </c>
      <c r="D3" s="144">
        <v>0.50262244185071736</v>
      </c>
      <c r="E3" s="144">
        <v>0.57199756663238877</v>
      </c>
      <c r="F3" s="144">
        <v>0.6665392793510303</v>
      </c>
      <c r="G3" s="144">
        <v>0.78083579034153305</v>
      </c>
      <c r="H3" s="144">
        <v>0.88626972116707503</v>
      </c>
      <c r="I3" s="144">
        <v>1.0215705353076281</v>
      </c>
      <c r="J3" s="144">
        <v>1.1208405313644341</v>
      </c>
      <c r="K3" s="144">
        <v>1.22441091502859</v>
      </c>
      <c r="L3" s="144">
        <v>1.4252492630469347</v>
      </c>
      <c r="M3" s="144">
        <v>1.6499870435161961</v>
      </c>
      <c r="N3" s="144">
        <v>1.9470077712078393</v>
      </c>
      <c r="O3" s="144">
        <v>2.4678028589084988</v>
      </c>
      <c r="P3" s="144">
        <v>2.9717812903215539</v>
      </c>
      <c r="Q3" s="144">
        <v>3.2880791119108346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28.2083787184872</v>
      </c>
      <c r="C5" s="144">
        <v>29.622183300583597</v>
      </c>
      <c r="D5" s="144">
        <v>32.014163075834382</v>
      </c>
      <c r="E5" s="144">
        <v>36.074716910562458</v>
      </c>
      <c r="F5" s="144">
        <v>41.6316619957285</v>
      </c>
      <c r="G5" s="144">
        <v>48.327776181094229</v>
      </c>
      <c r="H5" s="144">
        <v>54.384723997077266</v>
      </c>
      <c r="I5" s="144">
        <v>62.249495447184842</v>
      </c>
      <c r="J5" s="144">
        <v>67.811945442371822</v>
      </c>
      <c r="K5" s="144">
        <v>73.854870996802362</v>
      </c>
      <c r="L5" s="144">
        <v>85.427270225128765</v>
      </c>
      <c r="M5" s="144">
        <v>97.028173746578446</v>
      </c>
      <c r="N5" s="144">
        <v>112.39147733029651</v>
      </c>
      <c r="O5" s="144">
        <v>139.93526810576023</v>
      </c>
      <c r="P5" s="144">
        <v>165.48706831575964</v>
      </c>
      <c r="Q5" s="144">
        <v>179.72011314691667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11938.23534986714</v>
      </c>
      <c r="C7" s="62">
        <v>12660.720968380643</v>
      </c>
      <c r="D7" s="62">
        <v>13931.579323952225</v>
      </c>
      <c r="E7" s="62">
        <v>16141.206860034205</v>
      </c>
      <c r="F7" s="62">
        <v>19247.938342901387</v>
      </c>
      <c r="G7" s="62">
        <v>23122.058594804166</v>
      </c>
      <c r="H7" s="62">
        <v>26820.173380929951</v>
      </c>
      <c r="I7" s="62">
        <v>31737.003099640238</v>
      </c>
      <c r="J7" s="62">
        <v>35499.779759660494</v>
      </c>
      <c r="K7" s="62">
        <v>39823.709941873982</v>
      </c>
      <c r="L7" s="62">
        <v>47873.519211499253</v>
      </c>
      <c r="M7" s="62">
        <v>56187.569942709728</v>
      </c>
      <c r="N7" s="62">
        <v>67592.812968536498</v>
      </c>
      <c r="O7" s="62">
        <v>88475.642026088011</v>
      </c>
      <c r="P7" s="62">
        <v>110015.60829404157</v>
      </c>
      <c r="Q7" s="62">
        <v>125617.09183790941</v>
      </c>
    </row>
    <row r="8" spans="1:17" ht="12.95" customHeight="1" x14ac:dyDescent="0.25">
      <c r="A8" s="133" t="s">
        <v>136</v>
      </c>
      <c r="B8" s="143"/>
      <c r="C8" s="143">
        <v>1396.4678299426673</v>
      </c>
      <c r="D8" s="143">
        <v>1978.5396775722004</v>
      </c>
      <c r="E8" s="143">
        <v>2952.6929241826342</v>
      </c>
      <c r="F8" s="143">
        <v>3886.9501403728709</v>
      </c>
      <c r="G8" s="143">
        <v>4693.3498422837511</v>
      </c>
      <c r="H8" s="143">
        <v>4558.3058560258069</v>
      </c>
      <c r="I8" s="143">
        <v>5820.030342105304</v>
      </c>
      <c r="J8" s="143">
        <v>4711.1373145850221</v>
      </c>
      <c r="K8" s="143">
        <v>5319.7088695065022</v>
      </c>
      <c r="L8" s="143">
        <v>9095.3768912829328</v>
      </c>
      <c r="M8" s="143">
        <v>9411.8967339510109</v>
      </c>
      <c r="N8" s="143">
        <v>12557.981328704349</v>
      </c>
      <c r="O8" s="143">
        <v>22093.204275572985</v>
      </c>
      <c r="P8" s="143">
        <v>22936.434097896232</v>
      </c>
      <c r="Q8" s="143">
        <v>17580.023221440031</v>
      </c>
    </row>
    <row r="9" spans="1:17" ht="12.95" customHeight="1" x14ac:dyDescent="0.25">
      <c r="A9" s="131" t="s">
        <v>135</v>
      </c>
      <c r="B9" s="142"/>
      <c r="C9" s="142">
        <f>B7+C8-C7</f>
        <v>673.98221142916373</v>
      </c>
      <c r="D9" s="142">
        <f t="shared" ref="D9:Q9" si="0">C7+D8-D7</f>
        <v>707.68132200061882</v>
      </c>
      <c r="E9" s="142">
        <f t="shared" si="0"/>
        <v>743.06538810065285</v>
      </c>
      <c r="F9" s="142">
        <f t="shared" si="0"/>
        <v>780.21865750568759</v>
      </c>
      <c r="G9" s="142">
        <f t="shared" si="0"/>
        <v>819.22959038097179</v>
      </c>
      <c r="H9" s="142">
        <f t="shared" si="0"/>
        <v>860.19106990002183</v>
      </c>
      <c r="I9" s="142">
        <f t="shared" si="0"/>
        <v>903.20062339501601</v>
      </c>
      <c r="J9" s="142">
        <f t="shared" si="0"/>
        <v>948.36065456476354</v>
      </c>
      <c r="K9" s="142">
        <f t="shared" si="0"/>
        <v>995.77868729301554</v>
      </c>
      <c r="L9" s="142">
        <f t="shared" si="0"/>
        <v>1045.5676216576612</v>
      </c>
      <c r="M9" s="142">
        <f t="shared" si="0"/>
        <v>1097.8460027405381</v>
      </c>
      <c r="N9" s="142">
        <f t="shared" si="0"/>
        <v>1152.7383028775803</v>
      </c>
      <c r="O9" s="142">
        <f t="shared" si="0"/>
        <v>1210.3752180214651</v>
      </c>
      <c r="P9" s="142">
        <f t="shared" si="0"/>
        <v>1396.4678299426741</v>
      </c>
      <c r="Q9" s="142">
        <f t="shared" si="0"/>
        <v>1978.5396775721892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178.37976083931827</v>
      </c>
      <c r="C11" s="140">
        <v>180.59835135956862</v>
      </c>
      <c r="D11" s="140">
        <v>182.55816915844309</v>
      </c>
      <c r="E11" s="140">
        <v>184.37107939655212</v>
      </c>
      <c r="F11" s="140">
        <v>186.16736313421987</v>
      </c>
      <c r="G11" s="140">
        <v>187.87303392941467</v>
      </c>
      <c r="H11" s="140">
        <v>189.49184838355697</v>
      </c>
      <c r="I11" s="140">
        <v>190.82447286369236</v>
      </c>
      <c r="J11" s="140">
        <v>192.19371084915915</v>
      </c>
      <c r="K11" s="140">
        <v>192.77450531162799</v>
      </c>
      <c r="L11" s="140">
        <v>193.99737116389852</v>
      </c>
      <c r="M11" s="140">
        <v>197.73530835435369</v>
      </c>
      <c r="N11" s="140">
        <v>201.43542717273274</v>
      </c>
      <c r="O11" s="140">
        <v>205.06182943562163</v>
      </c>
      <c r="P11" s="140">
        <v>208.81146031999072</v>
      </c>
      <c r="Q11" s="140">
        <v>212.73900497836834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2362.8599949490131</v>
      </c>
      <c r="C13" s="137">
        <f t="shared" ref="C13:Q13" si="1">IF(C5=0,0,1000000*C5/C7)</f>
        <v>2339.6916632601842</v>
      </c>
      <c r="D13" s="137">
        <f t="shared" si="1"/>
        <v>2297.9564865839161</v>
      </c>
      <c r="E13" s="137">
        <f t="shared" si="1"/>
        <v>2234.9454550318555</v>
      </c>
      <c r="F13" s="137">
        <f t="shared" si="1"/>
        <v>2162.915386264327</v>
      </c>
      <c r="G13" s="137">
        <f t="shared" si="1"/>
        <v>2090.1156349441189</v>
      </c>
      <c r="H13" s="137">
        <f t="shared" si="1"/>
        <v>2027.7543781930447</v>
      </c>
      <c r="I13" s="137">
        <f t="shared" si="1"/>
        <v>1961.4169381951026</v>
      </c>
      <c r="J13" s="137">
        <f t="shared" si="1"/>
        <v>1910.2074971019579</v>
      </c>
      <c r="K13" s="137">
        <f t="shared" si="1"/>
        <v>1854.5452220448494</v>
      </c>
      <c r="L13" s="137">
        <f t="shared" si="1"/>
        <v>1784.4368166819263</v>
      </c>
      <c r="M13" s="137">
        <f t="shared" si="1"/>
        <v>1726.8618992690167</v>
      </c>
      <c r="N13" s="137">
        <f t="shared" si="1"/>
        <v>1662.7725995456524</v>
      </c>
      <c r="O13" s="137">
        <f t="shared" si="1"/>
        <v>1581.6247828356959</v>
      </c>
      <c r="P13" s="137">
        <f t="shared" si="1"/>
        <v>1504.214455402165</v>
      </c>
      <c r="Q13" s="137">
        <f t="shared" si="1"/>
        <v>1430.6979290590436</v>
      </c>
    </row>
    <row r="14" spans="1:17" ht="12.95" customHeight="1" x14ac:dyDescent="0.25">
      <c r="A14" s="131" t="s">
        <v>132</v>
      </c>
      <c r="B14" s="130"/>
      <c r="C14" s="130">
        <v>2152.8101989381753</v>
      </c>
      <c r="D14" s="130">
        <v>2054.1067264143217</v>
      </c>
      <c r="E14" s="130">
        <v>1969.8334582193143</v>
      </c>
      <c r="F14" s="130">
        <v>1903.9329734209402</v>
      </c>
      <c r="G14" s="130">
        <v>1839.1637745366074</v>
      </c>
      <c r="H14" s="130">
        <v>1774.663468965872</v>
      </c>
      <c r="I14" s="130">
        <v>1718.0164849318883</v>
      </c>
      <c r="J14" s="130">
        <v>1656.3502452972043</v>
      </c>
      <c r="K14" s="130">
        <v>1578.2463635527595</v>
      </c>
      <c r="L14" s="130">
        <v>1543.9634114573257</v>
      </c>
      <c r="M14" s="130">
        <v>1508.1933347967222</v>
      </c>
      <c r="N14" s="130">
        <v>1440.284256745193</v>
      </c>
      <c r="O14" s="130">
        <v>1376.1579161525083</v>
      </c>
      <c r="P14" s="130">
        <v>1245.0989667748092</v>
      </c>
      <c r="Q14" s="130">
        <v>1040.7936474748833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6.5334546177211617E-3</v>
      </c>
      <c r="C16" s="134">
        <f>C7/RES_summary!C$6</f>
        <v>6.9123038927707443E-3</v>
      </c>
      <c r="D16" s="134">
        <f>D7/RES_summary!D$6</f>
        <v>7.5595343919563429E-3</v>
      </c>
      <c r="E16" s="134">
        <f>E7/RES_summary!E$6</f>
        <v>8.7113916190342117E-3</v>
      </c>
      <c r="F16" s="134">
        <f>F7/RES_summary!F$6</f>
        <v>1.0329727117284953E-2</v>
      </c>
      <c r="G16" s="134">
        <f>G7/RES_summary!G$6</f>
        <v>1.2329903590446971E-2</v>
      </c>
      <c r="H16" s="134">
        <f>H7/RES_summary!H$6</f>
        <v>1.4186477116878969E-2</v>
      </c>
      <c r="I16" s="134">
        <f>I7/RES_summary!I$6</f>
        <v>1.6485204819515795E-2</v>
      </c>
      <c r="J16" s="134">
        <f>J7/RES_summary!J$6</f>
        <v>1.8594897821534229E-2</v>
      </c>
      <c r="K16" s="134">
        <f>K7/RES_summary!K$6</f>
        <v>2.0598463556671522E-2</v>
      </c>
      <c r="L16" s="134">
        <f>L7/RES_summary!L$6</f>
        <v>2.4760888642895437E-2</v>
      </c>
      <c r="M16" s="134">
        <f>M7/RES_summary!M$6</f>
        <v>2.891461300535076E-2</v>
      </c>
      <c r="N16" s="134">
        <f>N7/RES_summary!N$6</f>
        <v>3.4957556687189952E-2</v>
      </c>
      <c r="O16" s="134">
        <f>O7/RES_summary!O$6</f>
        <v>4.5686281732223277E-2</v>
      </c>
      <c r="P16" s="134">
        <f>P7/RES_summary!P$6</f>
        <v>5.6694318383122728E-2</v>
      </c>
      <c r="Q16" s="134">
        <f>Q7/RES_summary!Q$6</f>
        <v>6.4623397091164422E-2</v>
      </c>
    </row>
    <row r="17" spans="1:17" ht="12.95" customHeight="1" x14ac:dyDescent="0.25">
      <c r="A17" s="133" t="s">
        <v>49</v>
      </c>
      <c r="B17" s="132">
        <f>1000000*B5/RES_summary!B$6</f>
        <v>15.43763854502823</v>
      </c>
      <c r="C17" s="132">
        <f>1000000*C5/RES_summary!C$6</f>
        <v>16.172659791836629</v>
      </c>
      <c r="D17" s="132">
        <f>1000000*D5/RES_summary!D$6</f>
        <v>17.37148109155028</v>
      </c>
      <c r="E17" s="132">
        <f>1000000*E5/RES_summary!E$6</f>
        <v>19.469485105963109</v>
      </c>
      <c r="F17" s="132">
        <f>1000000*F5/RES_summary!F$6</f>
        <v>22.342325717887476</v>
      </c>
      <c r="G17" s="132">
        <f>1000000*G5/RES_summary!G$6</f>
        <v>25.770924271746839</v>
      </c>
      <c r="H17" s="132">
        <f>1000000*H5/RES_summary!H$6</f>
        <v>28.766691084886773</v>
      </c>
      <c r="I17" s="132">
        <f>1000000*I5/RES_summary!I$6</f>
        <v>32.334359962613824</v>
      </c>
      <c r="J17" s="132">
        <f>1000000*J5/RES_summary!J$6</f>
        <v>35.520113226539543</v>
      </c>
      <c r="K17" s="132">
        <f>1000000*K5/RES_summary!K$6</f>
        <v>38.200782170490129</v>
      </c>
      <c r="L17" s="132">
        <f>1000000*L5/RES_summary!L$6</f>
        <v>44.184241308143996</v>
      </c>
      <c r="M17" s="132">
        <f>1000000*M5/RES_summary!M$6</f>
        <v>49.931543531048625</v>
      </c>
      <c r="N17" s="132">
        <f>1000000*N5/RES_summary!N$6</f>
        <v>58.126467406523339</v>
      </c>
      <c r="O17" s="132">
        <f>1000000*O5/RES_summary!O$6</f>
        <v>72.258555423298063</v>
      </c>
      <c r="P17" s="132">
        <f>1000000*P5/RES_summary!P$6</f>
        <v>85.280413251065895</v>
      </c>
      <c r="Q17" s="132">
        <f>1000000*Q5/RES_summary!Q$6</f>
        <v>92.456560387089169</v>
      </c>
    </row>
    <row r="18" spans="1:17" ht="12.95" customHeight="1" x14ac:dyDescent="0.25">
      <c r="A18" s="131" t="s">
        <v>48</v>
      </c>
      <c r="B18" s="130">
        <f>B3*1000000/0.086/RES_summary!B$6</f>
        <v>2.7537622715859769</v>
      </c>
      <c r="C18" s="130">
        <f>C3*1000000/0.086/RES_summary!C$6</f>
        <v>2.9207556955048797</v>
      </c>
      <c r="D18" s="130">
        <f>D3*1000000/0.086/RES_summary!D$6</f>
        <v>3.1713057836439313</v>
      </c>
      <c r="E18" s="130">
        <f>E3*1000000/0.086/RES_summary!E$6</f>
        <v>3.589609984281513</v>
      </c>
      <c r="F18" s="130">
        <f>F3*1000000/0.086/RES_summary!F$6</f>
        <v>4.1594118651849765</v>
      </c>
      <c r="G18" s="130">
        <f>G3*1000000/0.086/RES_summary!G$6</f>
        <v>4.8416617300982692</v>
      </c>
      <c r="H18" s="130">
        <f>H3*1000000/0.086/RES_summary!H$6</f>
        <v>5.4510534655539846</v>
      </c>
      <c r="I18" s="130">
        <f>I3*1000000/0.086/RES_summary!I$6</f>
        <v>6.1701871952506604</v>
      </c>
      <c r="J18" s="130">
        <f>J3*1000000/0.086/RES_summary!J$6</f>
        <v>6.8267423707909352</v>
      </c>
      <c r="K18" s="130">
        <f>K3*1000000/0.086/RES_summary!K$6</f>
        <v>7.3641368854334921</v>
      </c>
      <c r="L18" s="130">
        <f>L3*1000000/0.086/RES_summary!L$6</f>
        <v>8.5716266606512672</v>
      </c>
      <c r="M18" s="130">
        <f>M3*1000000/0.086/RES_summary!M$6</f>
        <v>9.8732291567207344</v>
      </c>
      <c r="N18" s="130">
        <f>N3*1000000/0.086/RES_summary!N$6</f>
        <v>11.708729792074955</v>
      </c>
      <c r="O18" s="130">
        <f>O3*1000000/0.086/RES_summary!O$6</f>
        <v>14.817471567476758</v>
      </c>
      <c r="P18" s="130">
        <f>P3*1000000/0.086/RES_summary!P$6</f>
        <v>17.80752762764736</v>
      </c>
      <c r="Q18" s="130">
        <f>Q3*1000000/0.086/RES_summary!Q$6</f>
        <v>19.669116660471769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1.8126857622018238</v>
      </c>
      <c r="C3" s="144">
        <v>2.2595211714080028</v>
      </c>
      <c r="D3" s="144">
        <v>2.6671798720033428</v>
      </c>
      <c r="E3" s="144">
        <v>3.177730031813935</v>
      </c>
      <c r="F3" s="144">
        <v>3.5409490986296448</v>
      </c>
      <c r="G3" s="144">
        <v>4.0209325928265915</v>
      </c>
      <c r="H3" s="144">
        <v>4.5380193615508642</v>
      </c>
      <c r="I3" s="144">
        <v>5.1915931222061023</v>
      </c>
      <c r="J3" s="144">
        <v>5.4915958991927507</v>
      </c>
      <c r="K3" s="144">
        <v>6.2004907113731944</v>
      </c>
      <c r="L3" s="144">
        <v>6.6916681000896352</v>
      </c>
      <c r="M3" s="144">
        <v>7.3627877203050156</v>
      </c>
      <c r="N3" s="144">
        <v>8.2008423702164368</v>
      </c>
      <c r="O3" s="144">
        <v>9.1861747532217581</v>
      </c>
      <c r="P3" s="144">
        <v>10.150923195325634</v>
      </c>
      <c r="Q3" s="144">
        <v>10.775438069053703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55.248161442902514</v>
      </c>
      <c r="C5" s="144">
        <v>68.15086478004622</v>
      </c>
      <c r="D5" s="144">
        <v>79.721514793462404</v>
      </c>
      <c r="E5" s="144">
        <v>94.198492139387824</v>
      </c>
      <c r="F5" s="144">
        <v>104.10691586924662</v>
      </c>
      <c r="G5" s="144">
        <v>117.30730374328711</v>
      </c>
      <c r="H5" s="144">
        <v>131.43138845136858</v>
      </c>
      <c r="I5" s="144">
        <v>149.49147923044677</v>
      </c>
      <c r="J5" s="144">
        <v>157.18305802545066</v>
      </c>
      <c r="K5" s="144">
        <v>177.13012117623671</v>
      </c>
      <c r="L5" s="144">
        <v>190.15162058858616</v>
      </c>
      <c r="M5" s="144">
        <v>207.36458585433002</v>
      </c>
      <c r="N5" s="144">
        <v>228.97858345049852</v>
      </c>
      <c r="O5" s="144">
        <v>254.39477999226199</v>
      </c>
      <c r="P5" s="144">
        <v>278.66250134509801</v>
      </c>
      <c r="Q5" s="144">
        <v>292.99425727190783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86011.946553890899</v>
      </c>
      <c r="C7" s="62">
        <v>109449.29748188809</v>
      </c>
      <c r="D7" s="62">
        <v>131406.92964202649</v>
      </c>
      <c r="E7" s="62">
        <v>159793.14850701639</v>
      </c>
      <c r="F7" s="62">
        <v>179571.30458956456</v>
      </c>
      <c r="G7" s="62">
        <v>206343.39800719169</v>
      </c>
      <c r="H7" s="62">
        <v>235795.37782631244</v>
      </c>
      <c r="I7" s="62">
        <v>274490.9833318445</v>
      </c>
      <c r="J7" s="62">
        <v>292638.49381875462</v>
      </c>
      <c r="K7" s="62">
        <v>338635.37430286477</v>
      </c>
      <c r="L7" s="62">
        <v>371378.65598548722</v>
      </c>
      <c r="M7" s="62">
        <v>416646.712612651</v>
      </c>
      <c r="N7" s="62">
        <v>478384.09538017632</v>
      </c>
      <c r="O7" s="62">
        <v>558848.5904736541</v>
      </c>
      <c r="P7" s="62">
        <v>641616.01826333965</v>
      </c>
      <c r="Q7" s="62">
        <v>704171.52674508479</v>
      </c>
    </row>
    <row r="8" spans="1:17" ht="12.95" customHeight="1" x14ac:dyDescent="0.25">
      <c r="A8" s="133" t="s">
        <v>136</v>
      </c>
      <c r="B8" s="143"/>
      <c r="C8" s="143">
        <v>24318.394874217309</v>
      </c>
      <c r="D8" s="143">
        <v>23102.989290224508</v>
      </c>
      <c r="E8" s="143">
        <v>29875.183134101884</v>
      </c>
      <c r="F8" s="143">
        <v>21713.809632393702</v>
      </c>
      <c r="G8" s="143">
        <v>29288.443032426454</v>
      </c>
      <c r="H8" s="143">
        <v>32723.234318359653</v>
      </c>
      <c r="I8" s="143">
        <v>42948.236354542831</v>
      </c>
      <c r="J8" s="143">
        <v>23675.930590624048</v>
      </c>
      <c r="K8" s="143">
        <v>53183.826618938292</v>
      </c>
      <c r="L8" s="143">
        <v>42086.311657899023</v>
      </c>
      <c r="M8" s="143">
        <v>57413.995595023298</v>
      </c>
      <c r="N8" s="143">
        <v>77527.103425742709</v>
      </c>
      <c r="O8" s="143">
        <v>100991.13194916031</v>
      </c>
      <c r="P8" s="143">
        <v>107085.82266390292</v>
      </c>
      <c r="Q8" s="143">
        <v>85658.497771969662</v>
      </c>
    </row>
    <row r="9" spans="1:17" ht="12.95" customHeight="1" x14ac:dyDescent="0.25">
      <c r="A9" s="131" t="s">
        <v>135</v>
      </c>
      <c r="B9" s="142"/>
      <c r="C9" s="142">
        <f>B7+C8-C7</f>
        <v>881.0439462201175</v>
      </c>
      <c r="D9" s="142">
        <f t="shared" ref="D9:Q9" si="0">C7+D8-D7</f>
        <v>1145.3571300861076</v>
      </c>
      <c r="E9" s="142">
        <f t="shared" si="0"/>
        <v>1488.9642691119807</v>
      </c>
      <c r="F9" s="142">
        <f t="shared" si="0"/>
        <v>1935.6535498455341</v>
      </c>
      <c r="G9" s="142">
        <f t="shared" si="0"/>
        <v>2516.3496147993428</v>
      </c>
      <c r="H9" s="142">
        <f t="shared" si="0"/>
        <v>3271.2544992389157</v>
      </c>
      <c r="I9" s="142">
        <f t="shared" si="0"/>
        <v>4252.6308490107767</v>
      </c>
      <c r="J9" s="142">
        <f t="shared" si="0"/>
        <v>5528.4201037139283</v>
      </c>
      <c r="K9" s="142">
        <f t="shared" si="0"/>
        <v>7186.9461348281475</v>
      </c>
      <c r="L9" s="142">
        <f t="shared" si="0"/>
        <v>9343.0299752765568</v>
      </c>
      <c r="M9" s="142">
        <f t="shared" si="0"/>
        <v>12145.938967859547</v>
      </c>
      <c r="N9" s="142">
        <f t="shared" si="0"/>
        <v>15789.720658217382</v>
      </c>
      <c r="O9" s="142">
        <f t="shared" si="0"/>
        <v>20526.636855682475</v>
      </c>
      <c r="P9" s="142">
        <f t="shared" si="0"/>
        <v>24318.394874217338</v>
      </c>
      <c r="Q9" s="142">
        <f t="shared" si="0"/>
        <v>23102.989290224505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381.51027781684138</v>
      </c>
      <c r="C11" s="140">
        <v>385.51971538311119</v>
      </c>
      <c r="D11" s="140">
        <v>389.02571686260313</v>
      </c>
      <c r="E11" s="140">
        <v>392.26051678685519</v>
      </c>
      <c r="F11" s="140">
        <v>395.49559589263094</v>
      </c>
      <c r="G11" s="140">
        <v>398.56879032412314</v>
      </c>
      <c r="H11" s="140">
        <v>401.48451307202208</v>
      </c>
      <c r="I11" s="140">
        <v>403.81807844083812</v>
      </c>
      <c r="J11" s="140">
        <v>406.25094760113274</v>
      </c>
      <c r="K11" s="140">
        <v>407.03821983093894</v>
      </c>
      <c r="L11" s="140">
        <v>409.20026842915763</v>
      </c>
      <c r="M11" s="140">
        <v>412.86611379902314</v>
      </c>
      <c r="N11" s="140">
        <v>416.45218856214137</v>
      </c>
      <c r="O11" s="140">
        <v>419.88277238168041</v>
      </c>
      <c r="P11" s="140">
        <v>423.57328335737225</v>
      </c>
      <c r="Q11" s="140">
        <v>427.63906933625003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642.33125346473469</v>
      </c>
      <c r="C13" s="137">
        <f t="shared" ref="C13:Q13" si="1">IF(C5=0,0,1000000*C5/C7)</f>
        <v>622.67064611651779</v>
      </c>
      <c r="D13" s="137">
        <f t="shared" si="1"/>
        <v>606.67664186840511</v>
      </c>
      <c r="E13" s="137">
        <f t="shared" si="1"/>
        <v>589.50269782844691</v>
      </c>
      <c r="F13" s="137">
        <f t="shared" si="1"/>
        <v>579.75251729221213</v>
      </c>
      <c r="G13" s="137">
        <f t="shared" si="1"/>
        <v>568.50524357071311</v>
      </c>
      <c r="H13" s="137">
        <f t="shared" si="1"/>
        <v>557.3959492462202</v>
      </c>
      <c r="I13" s="137">
        <f t="shared" si="1"/>
        <v>544.61344200046017</v>
      </c>
      <c r="J13" s="137">
        <f t="shared" si="1"/>
        <v>537.12365715906753</v>
      </c>
      <c r="K13" s="137">
        <f t="shared" si="1"/>
        <v>523.07034237308335</v>
      </c>
      <c r="L13" s="137">
        <f t="shared" si="1"/>
        <v>512.01547941413446</v>
      </c>
      <c r="M13" s="137">
        <f t="shared" si="1"/>
        <v>497.69884071331472</v>
      </c>
      <c r="N13" s="137">
        <f t="shared" si="1"/>
        <v>478.65007566467506</v>
      </c>
      <c r="O13" s="137">
        <f t="shared" si="1"/>
        <v>455.21234969323046</v>
      </c>
      <c r="P13" s="137">
        <f t="shared" si="1"/>
        <v>434.3135043594346</v>
      </c>
      <c r="Q13" s="137">
        <f t="shared" si="1"/>
        <v>416.0836474405956</v>
      </c>
    </row>
    <row r="14" spans="1:17" ht="12.95" customHeight="1" x14ac:dyDescent="0.25">
      <c r="A14" s="131" t="s">
        <v>132</v>
      </c>
      <c r="B14" s="130"/>
      <c r="C14" s="130">
        <v>553.84516408837555</v>
      </c>
      <c r="D14" s="130">
        <v>532.67343631831864</v>
      </c>
      <c r="E14" s="130">
        <v>516.59551548159186</v>
      </c>
      <c r="F14" s="130">
        <v>513.57890161143519</v>
      </c>
      <c r="G14" s="130">
        <v>505.88957084081852</v>
      </c>
      <c r="H14" s="130">
        <v>495.83465843033804</v>
      </c>
      <c r="I14" s="130">
        <v>484.11041401579712</v>
      </c>
      <c r="J14" s="130">
        <v>474.85592031404195</v>
      </c>
      <c r="K14" s="130">
        <v>461.85964477792709</v>
      </c>
      <c r="L14" s="130">
        <v>451.99540701393488</v>
      </c>
      <c r="M14" s="130">
        <v>435.68961205764788</v>
      </c>
      <c r="N14" s="130">
        <v>409.6145380800437</v>
      </c>
      <c r="O14" s="130">
        <v>382.22263853940717</v>
      </c>
      <c r="P14" s="130">
        <v>352.39348975962241</v>
      </c>
      <c r="Q14" s="130">
        <v>310.98029167137526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4.7071877285277196E-2</v>
      </c>
      <c r="C16" s="134">
        <f>C7/RES_summary!C$6</f>
        <v>5.9755428378408026E-2</v>
      </c>
      <c r="D16" s="134">
        <f>D7/RES_summary!D$6</f>
        <v>7.1303847243104804E-2</v>
      </c>
      <c r="E16" s="134">
        <f>E7/RES_summary!E$6</f>
        <v>8.6240186793576715E-2</v>
      </c>
      <c r="F16" s="134">
        <f>F7/RES_summary!F$6</f>
        <v>9.6369935390465025E-2</v>
      </c>
      <c r="G16" s="134">
        <f>G7/RES_summary!G$6</f>
        <v>0.11003320459215579</v>
      </c>
      <c r="H16" s="134">
        <f>H7/RES_summary!H$6</f>
        <v>0.12472349392704878</v>
      </c>
      <c r="I16" s="134">
        <f>I7/RES_summary!I$6</f>
        <v>0.14257931245521563</v>
      </c>
      <c r="J16" s="134">
        <f>J7/RES_summary!J$6</f>
        <v>0.15328497607725605</v>
      </c>
      <c r="K16" s="134">
        <f>K7/RES_summary!K$6</f>
        <v>0.17515616768901016</v>
      </c>
      <c r="L16" s="134">
        <f>L7/RES_summary!L$6</f>
        <v>0.19208250608399011</v>
      </c>
      <c r="M16" s="134">
        <f>M7/RES_summary!M$6</f>
        <v>0.21441002818648339</v>
      </c>
      <c r="N16" s="134">
        <f>N7/RES_summary!N$6</f>
        <v>0.24741001887711025</v>
      </c>
      <c r="O16" s="134">
        <f>O7/RES_summary!O$6</f>
        <v>0.28857336963440089</v>
      </c>
      <c r="P16" s="134">
        <f>P7/RES_summary!P$6</f>
        <v>0.33064383666279634</v>
      </c>
      <c r="Q16" s="134">
        <f>Q7/RES_summary!Q$6</f>
        <v>0.36225927162728733</v>
      </c>
    </row>
    <row r="17" spans="1:17" ht="12.95" customHeight="1" x14ac:dyDescent="0.25">
      <c r="A17" s="133" t="s">
        <v>49</v>
      </c>
      <c r="B17" s="132">
        <f>1000000*B5/RES_summary!B$6</f>
        <v>30.235737939590276</v>
      </c>
      <c r="C17" s="132">
        <f>1000000*C5/RES_summary!C$6</f>
        <v>37.207951197352635</v>
      </c>
      <c r="D17" s="132">
        <f>1000000*D5/RES_summary!D$6</f>
        <v>43.25837859774456</v>
      </c>
      <c r="E17" s="132">
        <f>1000000*E5/RES_summary!E$6</f>
        <v>50.838822776042676</v>
      </c>
      <c r="F17" s="132">
        <f>1000000*F5/RES_summary!F$6</f>
        <v>55.870712633909939</v>
      </c>
      <c r="G17" s="132">
        <f>1000000*G5/RES_summary!G$6</f>
        <v>62.554453777529631</v>
      </c>
      <c r="H17" s="132">
        <f>1000000*H5/RES_summary!H$6</f>
        <v>69.520370290772533</v>
      </c>
      <c r="I17" s="132">
        <f>1000000*I5/RES_summary!I$6</f>
        <v>77.650610114294082</v>
      </c>
      <c r="J17" s="132">
        <f>1000000*J5/RES_summary!J$6</f>
        <v>82.332986938155955</v>
      </c>
      <c r="K17" s="132">
        <f>1000000*K5/RES_summary!K$6</f>
        <v>91.618996601847755</v>
      </c>
      <c r="L17" s="132">
        <f>1000000*L5/RES_summary!L$6</f>
        <v>98.349216439662584</v>
      </c>
      <c r="M17" s="132">
        <f>1000000*M5/RES_summary!M$6</f>
        <v>106.71162246572192</v>
      </c>
      <c r="N17" s="132">
        <f>1000000*N5/RES_summary!N$6</f>
        <v>118.42282425572751</v>
      </c>
      <c r="O17" s="132">
        <f>1000000*O5/RES_summary!O$6</f>
        <v>131.36216165016876</v>
      </c>
      <c r="P17" s="132">
        <f>1000000*P5/RES_summary!P$6</f>
        <v>143.60308339586757</v>
      </c>
      <c r="Q17" s="132">
        <f>1000000*Q5/RES_summary!Q$6</f>
        <v>150.73015905785519</v>
      </c>
    </row>
    <row r="18" spans="1:17" ht="12.95" customHeight="1" x14ac:dyDescent="0.25">
      <c r="A18" s="131" t="s">
        <v>48</v>
      </c>
      <c r="B18" s="130">
        <f>B3*1000000/0.086/RES_summary!B$6</f>
        <v>11.535244781330297</v>
      </c>
      <c r="C18" s="130">
        <f>C3*1000000/0.086/RES_summary!C$6</f>
        <v>14.344398755592074</v>
      </c>
      <c r="D18" s="130">
        <f>D3*1000000/0.086/RES_summary!D$6</f>
        <v>16.828621744301469</v>
      </c>
      <c r="E18" s="130">
        <f>E3*1000000/0.086/RES_summary!E$6</f>
        <v>19.942062894965844</v>
      </c>
      <c r="F18" s="130">
        <f>F3*1000000/0.086/RES_summary!F$6</f>
        <v>22.096620786094157</v>
      </c>
      <c r="G18" s="130">
        <f>G3*1000000/0.086/RES_summary!G$6</f>
        <v>24.932252971496258</v>
      </c>
      <c r="H18" s="130">
        <f>H3*1000000/0.086/RES_summary!H$6</f>
        <v>27.911352014777481</v>
      </c>
      <c r="I18" s="130">
        <f>I3*1000000/0.086/RES_summary!I$6</f>
        <v>31.35672016611294</v>
      </c>
      <c r="J18" s="130">
        <f>J3*1000000/0.086/RES_summary!J$6</f>
        <v>33.447853962457536</v>
      </c>
      <c r="K18" s="130">
        <f>K3*1000000/0.086/RES_summary!K$6</f>
        <v>37.292433279512956</v>
      </c>
      <c r="L18" s="130">
        <f>L3*1000000/0.086/RES_summary!L$6</f>
        <v>40.244525766907252</v>
      </c>
      <c r="M18" s="130">
        <f>M3*1000000/0.086/RES_summary!M$6</f>
        <v>44.057612864611137</v>
      </c>
      <c r="N18" s="130">
        <f>N3*1000000/0.086/RES_summary!N$6</f>
        <v>49.317444337007565</v>
      </c>
      <c r="O18" s="130">
        <f>O3*1000000/0.086/RES_summary!O$6</f>
        <v>55.156708619723311</v>
      </c>
      <c r="P18" s="130">
        <f>P3*1000000/0.086/RES_summary!P$6</f>
        <v>60.826429534230179</v>
      </c>
      <c r="Q18" s="130">
        <f>Q3*1000000/0.086/RES_summary!Q$6</f>
        <v>64.458104940406116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27.266702444618847</v>
      </c>
      <c r="C3" s="144">
        <v>29.026949497128534</v>
      </c>
      <c r="D3" s="144">
        <v>31.068528589994717</v>
      </c>
      <c r="E3" s="144">
        <v>32.922514955918608</v>
      </c>
      <c r="F3" s="144">
        <v>34.485281205567986</v>
      </c>
      <c r="G3" s="144">
        <v>36.366781504962987</v>
      </c>
      <c r="H3" s="144">
        <v>38.735210714528804</v>
      </c>
      <c r="I3" s="144">
        <v>40.989488239795222</v>
      </c>
      <c r="J3" s="144">
        <v>41.569565784117472</v>
      </c>
      <c r="K3" s="144">
        <v>43.357156100691356</v>
      </c>
      <c r="L3" s="144">
        <v>44.536132544663658</v>
      </c>
      <c r="M3" s="144">
        <v>45.994522251921858</v>
      </c>
      <c r="N3" s="144">
        <v>47.766447883009533</v>
      </c>
      <c r="O3" s="144">
        <v>50.314124073860427</v>
      </c>
      <c r="P3" s="144">
        <v>53.246847097491347</v>
      </c>
      <c r="Q3" s="144">
        <v>55.079104103082038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238.98109869193246</v>
      </c>
      <c r="C5" s="144">
        <v>251.76304437394231</v>
      </c>
      <c r="D5" s="144">
        <v>267.04198691738839</v>
      </c>
      <c r="E5" s="144">
        <v>280.64388538939278</v>
      </c>
      <c r="F5" s="144">
        <v>292.62474676023766</v>
      </c>
      <c r="G5" s="144">
        <v>306.20218912596891</v>
      </c>
      <c r="H5" s="144">
        <v>324.93473993519171</v>
      </c>
      <c r="I5" s="144">
        <v>343.0740589070989</v>
      </c>
      <c r="J5" s="144">
        <v>345.82323045807163</v>
      </c>
      <c r="K5" s="144">
        <v>358.70866841016976</v>
      </c>
      <c r="L5" s="144">
        <v>363.92657293639746</v>
      </c>
      <c r="M5" s="144">
        <v>371.21389861139625</v>
      </c>
      <c r="N5" s="144">
        <v>378.30171604630749</v>
      </c>
      <c r="O5" s="144">
        <v>389.99737971386566</v>
      </c>
      <c r="P5" s="144">
        <v>398.68812466513975</v>
      </c>
      <c r="Q5" s="144">
        <v>396.05006760179936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579060.66271203535</v>
      </c>
      <c r="C7" s="62">
        <v>620744.93764885108</v>
      </c>
      <c r="D7" s="62">
        <v>674105.70520919177</v>
      </c>
      <c r="E7" s="62">
        <v>728865.58300848026</v>
      </c>
      <c r="F7" s="62">
        <v>784390.13702243287</v>
      </c>
      <c r="G7" s="62">
        <v>851531.97021891025</v>
      </c>
      <c r="H7" s="62">
        <v>944025.35906793387</v>
      </c>
      <c r="I7" s="62">
        <v>1033728.5738646612</v>
      </c>
      <c r="J7" s="62">
        <v>1076455.7667981463</v>
      </c>
      <c r="K7" s="62">
        <v>1156911.8123949482</v>
      </c>
      <c r="L7" s="62">
        <v>1216612.7664314886</v>
      </c>
      <c r="M7" s="62">
        <v>1299117.2155435991</v>
      </c>
      <c r="N7" s="62">
        <v>1406190.5101392071</v>
      </c>
      <c r="O7" s="62">
        <v>1571372.0311118942</v>
      </c>
      <c r="P7" s="62">
        <v>1768769.0594817458</v>
      </c>
      <c r="Q7" s="62">
        <v>2051407.8182463194</v>
      </c>
    </row>
    <row r="8" spans="1:17" ht="12.95" customHeight="1" x14ac:dyDescent="0.25">
      <c r="A8" s="133" t="s">
        <v>136</v>
      </c>
      <c r="B8" s="143"/>
      <c r="C8" s="143">
        <v>122634.52338923207</v>
      </c>
      <c r="D8" s="143">
        <v>139977.53340442656</v>
      </c>
      <c r="E8" s="143">
        <v>147439.8172524602</v>
      </c>
      <c r="F8" s="143">
        <v>154692.08922884628</v>
      </c>
      <c r="G8" s="143">
        <v>173251.09587641375</v>
      </c>
      <c r="H8" s="143">
        <v>206030.29991655512</v>
      </c>
      <c r="I8" s="143">
        <v>212337.73818595958</v>
      </c>
      <c r="J8" s="143">
        <v>182704.72633791191</v>
      </c>
      <c r="K8" s="143">
        <v>227895.8628492619</v>
      </c>
      <c r="L8" s="143">
        <v>214393.04326538669</v>
      </c>
      <c r="M8" s="143">
        <v>255755.54498852423</v>
      </c>
      <c r="N8" s="143">
        <v>313103.5945121632</v>
      </c>
      <c r="O8" s="143">
        <v>377519.25915864669</v>
      </c>
      <c r="P8" s="143">
        <v>380101.75470776384</v>
      </c>
      <c r="Q8" s="143">
        <v>510534.62161383557</v>
      </c>
    </row>
    <row r="9" spans="1:17" ht="12.95" customHeight="1" x14ac:dyDescent="0.25">
      <c r="A9" s="131" t="s">
        <v>135</v>
      </c>
      <c r="B9" s="142"/>
      <c r="C9" s="142">
        <f>B7+C8-C7</f>
        <v>80950.248452416388</v>
      </c>
      <c r="D9" s="142">
        <f t="shared" ref="D9:Q9" si="0">C7+D8-D7</f>
        <v>86616.765844085836</v>
      </c>
      <c r="E9" s="142">
        <f t="shared" si="0"/>
        <v>92679.939453171683</v>
      </c>
      <c r="F9" s="142">
        <f t="shared" si="0"/>
        <v>99167.535214893636</v>
      </c>
      <c r="G9" s="142">
        <f t="shared" si="0"/>
        <v>106109.26267993636</v>
      </c>
      <c r="H9" s="142">
        <f t="shared" si="0"/>
        <v>113536.91106753144</v>
      </c>
      <c r="I9" s="142">
        <f t="shared" si="0"/>
        <v>122634.52338923234</v>
      </c>
      <c r="J9" s="142">
        <f t="shared" si="0"/>
        <v>139977.53340442688</v>
      </c>
      <c r="K9" s="142">
        <f t="shared" si="0"/>
        <v>147439.81725245994</v>
      </c>
      <c r="L9" s="142">
        <f t="shared" si="0"/>
        <v>154692.08922884637</v>
      </c>
      <c r="M9" s="142">
        <f t="shared" si="0"/>
        <v>173251.09587641363</v>
      </c>
      <c r="N9" s="142">
        <f t="shared" si="0"/>
        <v>206030.29991655517</v>
      </c>
      <c r="O9" s="142">
        <f t="shared" si="0"/>
        <v>212337.73818595964</v>
      </c>
      <c r="P9" s="142">
        <f t="shared" si="0"/>
        <v>182704.72633791226</v>
      </c>
      <c r="Q9" s="142">
        <f t="shared" si="0"/>
        <v>227895.86284926208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1326.6935390455399</v>
      </c>
      <c r="C11" s="140">
        <v>1340.6362693562819</v>
      </c>
      <c r="D11" s="140">
        <v>1352.8283118284883</v>
      </c>
      <c r="E11" s="140">
        <v>1364.0772569006056</v>
      </c>
      <c r="F11" s="140">
        <v>1370.3271728202881</v>
      </c>
      <c r="G11" s="140">
        <v>1381.014138371577</v>
      </c>
      <c r="H11" s="140">
        <v>1386.1534996318337</v>
      </c>
      <c r="I11" s="140">
        <v>1389.2684215035717</v>
      </c>
      <c r="J11" s="140">
        <v>1397.728670110178</v>
      </c>
      <c r="K11" s="140">
        <v>1405.4663918479271</v>
      </c>
      <c r="L11" s="140">
        <v>1422.9848679497329</v>
      </c>
      <c r="M11" s="140">
        <v>1440.7327640094966</v>
      </c>
      <c r="N11" s="140">
        <v>1468.2032595515516</v>
      </c>
      <c r="O11" s="140">
        <v>1500.1330387820913</v>
      </c>
      <c r="P11" s="140">
        <v>1552.9667089396692</v>
      </c>
      <c r="Q11" s="140">
        <v>1617.1053896069004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412.70477185009003</v>
      </c>
      <c r="C13" s="137">
        <f t="shared" ref="C13:Q13" si="1">IF(C5=0,0,1000000*C5/C7)</f>
        <v>405.58211449540977</v>
      </c>
      <c r="D13" s="137">
        <f t="shared" si="1"/>
        <v>396.14260026848251</v>
      </c>
      <c r="E13" s="137">
        <f t="shared" si="1"/>
        <v>385.04203234703641</v>
      </c>
      <c r="F13" s="137">
        <f t="shared" si="1"/>
        <v>373.060206839226</v>
      </c>
      <c r="G13" s="137">
        <f t="shared" si="1"/>
        <v>359.58977447112295</v>
      </c>
      <c r="H13" s="137">
        <f t="shared" si="1"/>
        <v>344.20128316892891</v>
      </c>
      <c r="I13" s="137">
        <f t="shared" si="1"/>
        <v>331.8802126408234</v>
      </c>
      <c r="J13" s="137">
        <f t="shared" si="1"/>
        <v>321.26097618177317</v>
      </c>
      <c r="K13" s="137">
        <f t="shared" si="1"/>
        <v>310.05705410475429</v>
      </c>
      <c r="L13" s="137">
        <f t="shared" si="1"/>
        <v>299.13098315074382</v>
      </c>
      <c r="M13" s="137">
        <f t="shared" si="1"/>
        <v>285.74319096838889</v>
      </c>
      <c r="N13" s="137">
        <f t="shared" si="1"/>
        <v>269.02593447943065</v>
      </c>
      <c r="O13" s="137">
        <f t="shared" si="1"/>
        <v>248.18908062014165</v>
      </c>
      <c r="P13" s="137">
        <f t="shared" si="1"/>
        <v>225.40428470744305</v>
      </c>
      <c r="Q13" s="137">
        <f t="shared" si="1"/>
        <v>193.06257102031006</v>
      </c>
    </row>
    <row r="14" spans="1:17" ht="12.95" customHeight="1" x14ac:dyDescent="0.25">
      <c r="A14" s="131" t="s">
        <v>132</v>
      </c>
      <c r="B14" s="130"/>
      <c r="C14" s="130">
        <v>376.65168195881972</v>
      </c>
      <c r="D14" s="130">
        <v>364.53060636592505</v>
      </c>
      <c r="E14" s="130">
        <v>351.67807926891948</v>
      </c>
      <c r="F14" s="130">
        <v>342.01992248209626</v>
      </c>
      <c r="G14" s="130">
        <v>331.13349800776581</v>
      </c>
      <c r="H14" s="130">
        <v>318.35014468491784</v>
      </c>
      <c r="I14" s="130">
        <v>302.95989315070022</v>
      </c>
      <c r="J14" s="130">
        <v>294.32882092517787</v>
      </c>
      <c r="K14" s="130">
        <v>284.06303160502284</v>
      </c>
      <c r="L14" s="130">
        <v>271.11738332348926</v>
      </c>
      <c r="M14" s="130">
        <v>252.80612034877225</v>
      </c>
      <c r="N14" s="130">
        <v>232.11995804794248</v>
      </c>
      <c r="O14" s="130">
        <v>201.38173164905891</v>
      </c>
      <c r="P14" s="130">
        <v>164.34023483999727</v>
      </c>
      <c r="Q14" s="130">
        <v>121.63471388397723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0.31690333201369897</v>
      </c>
      <c r="C16" s="134">
        <f>C7/RES_summary!C$6</f>
        <v>0.3389046847840525</v>
      </c>
      <c r="D16" s="134">
        <f>D7/RES_summary!D$6</f>
        <v>0.36578230966115732</v>
      </c>
      <c r="E16" s="134">
        <f>E7/RES_summary!E$6</f>
        <v>0.39336795484257264</v>
      </c>
      <c r="F16" s="134">
        <f>F7/RES_summary!F$6</f>
        <v>0.42095604862115993</v>
      </c>
      <c r="G16" s="134">
        <f>G7/RES_summary!G$6</f>
        <v>0.45408184802982282</v>
      </c>
      <c r="H16" s="134">
        <f>H7/RES_summary!H$6</f>
        <v>0.4993403272960622</v>
      </c>
      <c r="I16" s="134">
        <f>I7/RES_summary!I$6</f>
        <v>0.53695136917757924</v>
      </c>
      <c r="J16" s="134">
        <f>J7/RES_summary!J$6</f>
        <v>0.56385096269690882</v>
      </c>
      <c r="K16" s="134">
        <f>K7/RES_summary!K$6</f>
        <v>0.59840245523791968</v>
      </c>
      <c r="L16" s="134">
        <f>L7/RES_summary!L$6</f>
        <v>0.62925002647181905</v>
      </c>
      <c r="M16" s="134">
        <f>M7/RES_summary!M$6</f>
        <v>0.66853703718336077</v>
      </c>
      <c r="N16" s="134">
        <f>N7/RES_summary!N$6</f>
        <v>0.72725164573431456</v>
      </c>
      <c r="O16" s="134">
        <f>O7/RES_summary!O$6</f>
        <v>0.81141140855859295</v>
      </c>
      <c r="P16" s="134">
        <f>P7/RES_summary!P$6</f>
        <v>0.91149935685903716</v>
      </c>
      <c r="Q16" s="134">
        <f>Q7/RES_summary!Q$6</f>
        <v>1.0553415948007465</v>
      </c>
    </row>
    <row r="17" spans="1:17" ht="12.95" customHeight="1" x14ac:dyDescent="0.25">
      <c r="A17" s="133" t="s">
        <v>49</v>
      </c>
      <c r="B17" s="132">
        <f>1000000*B5/RES_summary!B$6</f>
        <v>130.78751733724695</v>
      </c>
      <c r="C17" s="132">
        <f>1000000*C5/RES_summary!C$6</f>
        <v>137.45367866711635</v>
      </c>
      <c r="D17" s="132">
        <f>1000000*D5/RES_summary!D$6</f>
        <v>144.90195528138216</v>
      </c>
      <c r="E17" s="132">
        <f>1000000*E5/RES_summary!E$6</f>
        <v>151.46319679278142</v>
      </c>
      <c r="F17" s="132">
        <f>1000000*F5/RES_summary!F$6</f>
        <v>157.04195056883322</v>
      </c>
      <c r="G17" s="132">
        <f>1000000*G5/RES_summary!G$6</f>
        <v>163.28318932447473</v>
      </c>
      <c r="H17" s="132">
        <f>1000000*H5/RES_summary!H$6</f>
        <v>171.87358139329754</v>
      </c>
      <c r="I17" s="132">
        <f>1000000*I5/RES_summary!I$6</f>
        <v>178.20353458043627</v>
      </c>
      <c r="J17" s="132">
        <f>1000000*J5/RES_summary!J$6</f>
        <v>181.14331069704147</v>
      </c>
      <c r="K17" s="132">
        <f>1000000*K5/RES_summary!K$6</f>
        <v>185.53890244012146</v>
      </c>
      <c r="L17" s="132">
        <f>1000000*L5/RES_summary!L$6</f>
        <v>188.22817906614682</v>
      </c>
      <c r="M17" s="132">
        <f>1000000*M5/RES_summary!M$6</f>
        <v>191.02990628532595</v>
      </c>
      <c r="N17" s="132">
        <f>1000000*N5/RES_summary!N$6</f>
        <v>195.64955359537782</v>
      </c>
      <c r="O17" s="132">
        <f>1000000*O5/RES_summary!O$6</f>
        <v>201.38345149485133</v>
      </c>
      <c r="P17" s="132">
        <f>1000000*P5/RES_summary!P$6</f>
        <v>205.45586054410566</v>
      </c>
      <c r="Q17" s="132">
        <f>1000000*Q5/RES_summary!Q$6</f>
        <v>203.7469615969064</v>
      </c>
    </row>
    <row r="18" spans="1:17" ht="12.95" customHeight="1" x14ac:dyDescent="0.25">
      <c r="A18" s="131" t="s">
        <v>48</v>
      </c>
      <c r="B18" s="130">
        <f>B3*1000000/0.086/RES_summary!B$6</f>
        <v>173.51495423913204</v>
      </c>
      <c r="C18" s="130">
        <f>C3*1000000/0.086/RES_summary!C$6</f>
        <v>184.27538697758001</v>
      </c>
      <c r="D18" s="130">
        <f>D3*1000000/0.086/RES_summary!D$6</f>
        <v>196.02746754395932</v>
      </c>
      <c r="E18" s="130">
        <f>E3*1000000/0.086/RES_summary!E$6</f>
        <v>206.60750200249385</v>
      </c>
      <c r="F18" s="130">
        <f>F3*1000000/0.086/RES_summary!F$6</f>
        <v>215.19885213717262</v>
      </c>
      <c r="G18" s="130">
        <f>G3*1000000/0.086/RES_summary!G$6</f>
        <v>225.49639301550252</v>
      </c>
      <c r="H18" s="130">
        <f>H3*1000000/0.086/RES_summary!H$6</f>
        <v>238.24316634257619</v>
      </c>
      <c r="I18" s="130">
        <f>I3*1000000/0.086/RES_summary!I$6</f>
        <v>247.57254319291988</v>
      </c>
      <c r="J18" s="130">
        <f>J3*1000000/0.086/RES_summary!J$6</f>
        <v>253.18919875993052</v>
      </c>
      <c r="K18" s="130">
        <f>K3*1000000/0.086/RES_summary!K$6</f>
        <v>260.76869175994204</v>
      </c>
      <c r="L18" s="130">
        <f>L3*1000000/0.086/RES_summary!L$6</f>
        <v>267.84585053285963</v>
      </c>
      <c r="M18" s="130">
        <f>M3*1000000/0.086/RES_summary!M$6</f>
        <v>275.22304489093273</v>
      </c>
      <c r="N18" s="130">
        <f>N3*1000000/0.086/RES_summary!N$6</f>
        <v>287.25331231853971</v>
      </c>
      <c r="O18" s="130">
        <f>O3*1000000/0.086/RES_summary!O$6</f>
        <v>302.10196905139719</v>
      </c>
      <c r="P18" s="130">
        <f>P3*1000000/0.086/RES_summary!P$6</f>
        <v>319.06611158154737</v>
      </c>
      <c r="Q18" s="130">
        <f>Q3*1000000/0.086/RES_summary!Q$6</f>
        <v>329.48030971438749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7.2349812467297312</v>
      </c>
      <c r="C3" s="144">
        <v>8.3494445213574124</v>
      </c>
      <c r="D3" s="144">
        <v>9.2127073779308351</v>
      </c>
      <c r="E3" s="144">
        <v>9.8541896255137065</v>
      </c>
      <c r="F3" s="144">
        <v>10.570926211892285</v>
      </c>
      <c r="G3" s="144">
        <v>11.657295060997008</v>
      </c>
      <c r="H3" s="144">
        <v>12.444720914102568</v>
      </c>
      <c r="I3" s="144">
        <v>13.570360312743915</v>
      </c>
      <c r="J3" s="144">
        <v>14.696843737351731</v>
      </c>
      <c r="K3" s="144">
        <v>15.867746207169933</v>
      </c>
      <c r="L3" s="144">
        <v>16.836024633196047</v>
      </c>
      <c r="M3" s="144">
        <v>17.570687001256044</v>
      </c>
      <c r="N3" s="144">
        <v>17.968982914134969</v>
      </c>
      <c r="O3" s="144">
        <v>18.273421838331437</v>
      </c>
      <c r="P3" s="144">
        <v>18.394640026677472</v>
      </c>
      <c r="Q3" s="144">
        <v>18.453881866046626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161.31502457259469</v>
      </c>
      <c r="C5" s="144">
        <v>182.48004245210797</v>
      </c>
      <c r="D5" s="144">
        <v>197.80373680717801</v>
      </c>
      <c r="E5" s="144">
        <v>208.15921189499073</v>
      </c>
      <c r="F5" s="144">
        <v>219.83773315868939</v>
      </c>
      <c r="G5" s="144">
        <v>238.9070830861215</v>
      </c>
      <c r="H5" s="144">
        <v>251.56372509098586</v>
      </c>
      <c r="I5" s="144">
        <v>271.08430885571886</v>
      </c>
      <c r="J5" s="144">
        <v>290.16571090476015</v>
      </c>
      <c r="K5" s="144">
        <v>310.99137636079826</v>
      </c>
      <c r="L5" s="144">
        <v>326.54594426293301</v>
      </c>
      <c r="M5" s="144">
        <v>334.70657865576163</v>
      </c>
      <c r="N5" s="144">
        <v>336.38415055477475</v>
      </c>
      <c r="O5" s="144">
        <v>336.96495164198893</v>
      </c>
      <c r="P5" s="144">
        <v>328.89015235686048</v>
      </c>
      <c r="Q5" s="144">
        <v>323.34606226276355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420097.42634397582</v>
      </c>
      <c r="C7" s="62">
        <v>485131.9929364688</v>
      </c>
      <c r="D7" s="62">
        <v>537299.23871036328</v>
      </c>
      <c r="E7" s="62">
        <v>578297.23667397664</v>
      </c>
      <c r="F7" s="62">
        <v>627273.26357412257</v>
      </c>
      <c r="G7" s="62">
        <v>706022.37652498949</v>
      </c>
      <c r="H7" s="62">
        <v>763981.74559465225</v>
      </c>
      <c r="I7" s="62">
        <v>848188.71126403357</v>
      </c>
      <c r="J7" s="62">
        <v>941854.53390106931</v>
      </c>
      <c r="K7" s="62">
        <v>1054490.1021241343</v>
      </c>
      <c r="L7" s="62">
        <v>1169303.6588957103</v>
      </c>
      <c r="M7" s="62">
        <v>1270359.4744167379</v>
      </c>
      <c r="N7" s="62">
        <v>1366855.0472255342</v>
      </c>
      <c r="O7" s="62">
        <v>1471195.3399428944</v>
      </c>
      <c r="P7" s="62">
        <v>1581176.0376945906</v>
      </c>
      <c r="Q7" s="62">
        <v>1812923.878666895</v>
      </c>
    </row>
    <row r="8" spans="1:17" ht="12.95" customHeight="1" x14ac:dyDescent="0.25">
      <c r="A8" s="133" t="s">
        <v>136</v>
      </c>
      <c r="B8" s="143"/>
      <c r="C8" s="143">
        <v>129861.70910344063</v>
      </c>
      <c r="D8" s="143">
        <v>125421.91681126547</v>
      </c>
      <c r="E8" s="143">
        <v>123775.77623584244</v>
      </c>
      <c r="F8" s="143">
        <v>142514.91634776472</v>
      </c>
      <c r="G8" s="143">
        <v>184448.05802667639</v>
      </c>
      <c r="H8" s="143">
        <v>187821.07817310339</v>
      </c>
      <c r="I8" s="143">
        <v>209628.88248064672</v>
      </c>
      <c r="J8" s="143">
        <v>217441.59887287795</v>
      </c>
      <c r="K8" s="143">
        <v>255150.48457082995</v>
      </c>
      <c r="L8" s="143">
        <v>299261.61479825206</v>
      </c>
      <c r="M8" s="143">
        <v>288876.89369413105</v>
      </c>
      <c r="N8" s="143">
        <v>306124.45528944349</v>
      </c>
      <c r="O8" s="143">
        <v>321781.89159023808</v>
      </c>
      <c r="P8" s="143">
        <v>365131.18232252536</v>
      </c>
      <c r="Q8" s="143">
        <v>531009.4557705567</v>
      </c>
    </row>
    <row r="9" spans="1:17" ht="12.95" customHeight="1" x14ac:dyDescent="0.25">
      <c r="A9" s="131" t="s">
        <v>135</v>
      </c>
      <c r="B9" s="142"/>
      <c r="C9" s="142">
        <f>B7+C8-C7</f>
        <v>64827.142510947655</v>
      </c>
      <c r="D9" s="142">
        <f t="shared" ref="D9:Q9" si="0">C7+D8-D7</f>
        <v>73254.671037371038</v>
      </c>
      <c r="E9" s="142">
        <f t="shared" si="0"/>
        <v>82777.77827222913</v>
      </c>
      <c r="F9" s="142">
        <f t="shared" si="0"/>
        <v>93538.889447618858</v>
      </c>
      <c r="G9" s="142">
        <f t="shared" si="0"/>
        <v>105698.94507580949</v>
      </c>
      <c r="H9" s="142">
        <f t="shared" si="0"/>
        <v>129861.70910344063</v>
      </c>
      <c r="I9" s="142">
        <f t="shared" si="0"/>
        <v>125421.9168112654</v>
      </c>
      <c r="J9" s="142">
        <f t="shared" si="0"/>
        <v>123775.77623584215</v>
      </c>
      <c r="K9" s="142">
        <f t="shared" si="0"/>
        <v>142514.9163477649</v>
      </c>
      <c r="L9" s="142">
        <f t="shared" si="0"/>
        <v>184448.05802667607</v>
      </c>
      <c r="M9" s="142">
        <f t="shared" si="0"/>
        <v>187821.07817310328</v>
      </c>
      <c r="N9" s="142">
        <f t="shared" si="0"/>
        <v>209628.88248064718</v>
      </c>
      <c r="O9" s="142">
        <f t="shared" si="0"/>
        <v>217441.59887287789</v>
      </c>
      <c r="P9" s="142">
        <f t="shared" si="0"/>
        <v>255150.4845708292</v>
      </c>
      <c r="Q9" s="142">
        <f t="shared" si="0"/>
        <v>299261.61479825247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521.51180051801691</v>
      </c>
      <c r="C11" s="140">
        <v>532.03935563151151</v>
      </c>
      <c r="D11" s="140">
        <v>541.56966963152547</v>
      </c>
      <c r="E11" s="140">
        <v>550.46134760768871</v>
      </c>
      <c r="F11" s="140">
        <v>559.12943098436335</v>
      </c>
      <c r="G11" s="140">
        <v>567.37515195758954</v>
      </c>
      <c r="H11" s="140">
        <v>575.22624570927348</v>
      </c>
      <c r="I11" s="140">
        <v>582.08786787977351</v>
      </c>
      <c r="J11" s="140">
        <v>588.95150394170093</v>
      </c>
      <c r="K11" s="140">
        <v>593.29193943146095</v>
      </c>
      <c r="L11" s="140">
        <v>599.51051829737696</v>
      </c>
      <c r="M11" s="140">
        <v>610.41618837800695</v>
      </c>
      <c r="N11" s="140">
        <v>621.14003126388184</v>
      </c>
      <c r="O11" s="140">
        <v>630.57492551532926</v>
      </c>
      <c r="P11" s="140">
        <v>650.34225430021218</v>
      </c>
      <c r="Q11" s="140">
        <v>663.62342623439952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383.99431764314107</v>
      </c>
      <c r="C13" s="137">
        <f t="shared" ref="C13:Q13" si="1">IF(C5=0,0,1000000*C5/C7)</f>
        <v>376.1451421654744</v>
      </c>
      <c r="D13" s="137">
        <f t="shared" si="1"/>
        <v>368.14445760606441</v>
      </c>
      <c r="E13" s="137">
        <f t="shared" si="1"/>
        <v>359.9519394078369</v>
      </c>
      <c r="F13" s="137">
        <f t="shared" si="1"/>
        <v>350.46565177364994</v>
      </c>
      <c r="G13" s="137">
        <f t="shared" si="1"/>
        <v>338.38457679204367</v>
      </c>
      <c r="H13" s="137">
        <f t="shared" si="1"/>
        <v>329.27975902772249</v>
      </c>
      <c r="I13" s="137">
        <f t="shared" si="1"/>
        <v>319.60376889681658</v>
      </c>
      <c r="J13" s="137">
        <f t="shared" si="1"/>
        <v>308.07911461966654</v>
      </c>
      <c r="K13" s="137">
        <f t="shared" si="1"/>
        <v>294.92109573560361</v>
      </c>
      <c r="L13" s="137">
        <f t="shared" si="1"/>
        <v>279.26530613213237</v>
      </c>
      <c r="M13" s="137">
        <f t="shared" si="1"/>
        <v>263.4739106499253</v>
      </c>
      <c r="N13" s="137">
        <f t="shared" si="1"/>
        <v>246.10082191054059</v>
      </c>
      <c r="O13" s="137">
        <f t="shared" si="1"/>
        <v>229.04161160207894</v>
      </c>
      <c r="P13" s="137">
        <f t="shared" si="1"/>
        <v>208.003501518018</v>
      </c>
      <c r="Q13" s="137">
        <f t="shared" si="1"/>
        <v>178.35611636409743</v>
      </c>
    </row>
    <row r="14" spans="1:17" ht="12.95" customHeight="1" x14ac:dyDescent="0.25">
      <c r="A14" s="131" t="s">
        <v>132</v>
      </c>
      <c r="B14" s="130"/>
      <c r="C14" s="130">
        <v>354.67169307060175</v>
      </c>
      <c r="D14" s="130">
        <v>346.45517210222692</v>
      </c>
      <c r="E14" s="130">
        <v>340.46784316808265</v>
      </c>
      <c r="F14" s="130">
        <v>333.97853719457822</v>
      </c>
      <c r="G14" s="130">
        <v>323.43601150189073</v>
      </c>
      <c r="H14" s="130">
        <v>312.61088909046481</v>
      </c>
      <c r="I14" s="130">
        <v>300.40543456498591</v>
      </c>
      <c r="J14" s="130">
        <v>281.56099816165579</v>
      </c>
      <c r="K14" s="130">
        <v>268.16562336285944</v>
      </c>
      <c r="L14" s="130">
        <v>251.32428751430857</v>
      </c>
      <c r="M14" s="130">
        <v>231.50189610270928</v>
      </c>
      <c r="N14" s="130">
        <v>211.1926254857882</v>
      </c>
      <c r="O14" s="130">
        <v>192.0675970990626</v>
      </c>
      <c r="P14" s="130">
        <v>165.27700832693506</v>
      </c>
      <c r="Q14" s="130">
        <v>131.19845846127077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0.22990730117164007</v>
      </c>
      <c r="C16" s="134">
        <f>C7/RES_summary!C$6</f>
        <v>0.26486483444799375</v>
      </c>
      <c r="D16" s="134">
        <f>D7/RES_summary!D$6</f>
        <v>0.29154857316282262</v>
      </c>
      <c r="E16" s="134">
        <f>E7/RES_summary!E$6</f>
        <v>0.31210638365250765</v>
      </c>
      <c r="F16" s="134">
        <f>F7/RES_summary!F$6</f>
        <v>0.33663665818417893</v>
      </c>
      <c r="G16" s="134">
        <f>G7/RES_summary!G$6</f>
        <v>0.37648844282435745</v>
      </c>
      <c r="H16" s="134">
        <f>H7/RES_summary!H$6</f>
        <v>0.40410661771851625</v>
      </c>
      <c r="I16" s="134">
        <f>I7/RES_summary!I$6</f>
        <v>0.44057608674926335</v>
      </c>
      <c r="J16" s="134">
        <f>J7/RES_summary!J$6</f>
        <v>0.49334640775829486</v>
      </c>
      <c r="K16" s="134">
        <f>K7/RES_summary!K$6</f>
        <v>0.54542572681395673</v>
      </c>
      <c r="L16" s="134">
        <f>L7/RES_summary!L$6</f>
        <v>0.60478105985348873</v>
      </c>
      <c r="M16" s="134">
        <f>M7/RES_summary!M$6</f>
        <v>0.65373805305859634</v>
      </c>
      <c r="N16" s="134">
        <f>N7/RES_summary!N$6</f>
        <v>0.70690818591615823</v>
      </c>
      <c r="O16" s="134">
        <f>O7/RES_summary!O$6</f>
        <v>0.7596830409430253</v>
      </c>
      <c r="P16" s="134">
        <f>P7/RES_summary!P$6</f>
        <v>0.81482708763677014</v>
      </c>
      <c r="Q16" s="134">
        <f>Q7/RES_summary!Q$6</f>
        <v>0.93265413163934097</v>
      </c>
    </row>
    <row r="17" spans="1:17" ht="12.95" customHeight="1" x14ac:dyDescent="0.25">
      <c r="A17" s="133" t="s">
        <v>49</v>
      </c>
      <c r="B17" s="132">
        <f>1000000*B5/RES_summary!B$6</f>
        <v>88.283097234580055</v>
      </c>
      <c r="C17" s="132">
        <f>1000000*C5/RES_summary!C$6</f>
        <v>99.627620808075449</v>
      </c>
      <c r="D17" s="132">
        <f>1000000*D5/RES_summary!D$6</f>
        <v>107.33199133284933</v>
      </c>
      <c r="E17" s="132">
        <f>1000000*E5/RES_summary!E$6</f>
        <v>112.34329809728652</v>
      </c>
      <c r="F17" s="132">
        <f>1000000*F5/RES_summary!F$6</f>
        <v>117.97958582142168</v>
      </c>
      <c r="G17" s="132">
        <f>1000000*G5/RES_summary!G$6</f>
        <v>127.39788239221573</v>
      </c>
      <c r="H17" s="132">
        <f>1000000*H5/RES_summary!H$6</f>
        <v>133.06412970386097</v>
      </c>
      <c r="I17" s="132">
        <f>1000000*I5/RES_summary!I$6</f>
        <v>140.80977781087537</v>
      </c>
      <c r="J17" s="132">
        <f>1000000*J5/RES_summary!J$6</f>
        <v>151.98972450296844</v>
      </c>
      <c r="K17" s="132">
        <f>1000000*K5/RES_summary!K$6</f>
        <v>160.85755299436013</v>
      </c>
      <c r="L17" s="132">
        <f>1000000*L5/RES_summary!L$6</f>
        <v>168.89436782289999</v>
      </c>
      <c r="M17" s="132">
        <f>1000000*M5/RES_summary!M$6</f>
        <v>172.24292138001675</v>
      </c>
      <c r="N17" s="132">
        <f>1000000*N5/RES_summary!N$6</f>
        <v>173.97068556925578</v>
      </c>
      <c r="O17" s="132">
        <f>1000000*O5/RES_summary!O$6</f>
        <v>173.99902800435865</v>
      </c>
      <c r="P17" s="132">
        <f>1000000*P5/RES_summary!P$6</f>
        <v>169.48688736017709</v>
      </c>
      <c r="Q17" s="132">
        <f>1000000*Q5/RES_summary!Q$6</f>
        <v>166.34456883012251</v>
      </c>
    </row>
    <row r="18" spans="1:17" ht="12.95" customHeight="1" x14ac:dyDescent="0.25">
      <c r="A18" s="131" t="s">
        <v>48</v>
      </c>
      <c r="B18" s="130">
        <f>B3*1000000/0.086/RES_summary!B$6</f>
        <v>46.040676994112999</v>
      </c>
      <c r="C18" s="130">
        <f>C3*1000000/0.086/RES_summary!C$6</f>
        <v>53.005815177829028</v>
      </c>
      <c r="D18" s="130">
        <f>D3*1000000/0.086/RES_summary!D$6</f>
        <v>58.127751087024961</v>
      </c>
      <c r="E18" s="130">
        <f>E3*1000000/0.086/RES_summary!E$6</f>
        <v>61.840643265324623</v>
      </c>
      <c r="F18" s="130">
        <f>F3*1000000/0.086/RES_summary!F$6</f>
        <v>65.965858688102372</v>
      </c>
      <c r="G18" s="130">
        <f>G3*1000000/0.086/RES_summary!G$6</f>
        <v>72.282392881358533</v>
      </c>
      <c r="H18" s="130">
        <f>H3*1000000/0.086/RES_summary!H$6</f>
        <v>76.541979768123767</v>
      </c>
      <c r="I18" s="130">
        <f>I3*1000000/0.086/RES_summary!I$6</f>
        <v>81.963663342557098</v>
      </c>
      <c r="J18" s="130">
        <f>J3*1000000/0.086/RES_summary!J$6</f>
        <v>89.514576829708076</v>
      </c>
      <c r="K18" s="130">
        <f>K3*1000000/0.086/RES_summary!K$6</f>
        <v>95.435489588222921</v>
      </c>
      <c r="L18" s="130">
        <f>L3*1000000/0.086/RES_summary!L$6</f>
        <v>101.25394999101461</v>
      </c>
      <c r="M18" s="130">
        <f>M3*1000000/0.086/RES_summary!M$6</f>
        <v>105.13986754388253</v>
      </c>
      <c r="N18" s="130">
        <f>N3*1000000/0.086/RES_summary!N$6</f>
        <v>108.06015707348647</v>
      </c>
      <c r="O18" s="130">
        <f>O3*1000000/0.086/RES_summary!O$6</f>
        <v>109.71942412358817</v>
      </c>
      <c r="P18" s="130">
        <f>P3*1000000/0.086/RES_summary!P$6</f>
        <v>110.22448440014369</v>
      </c>
      <c r="Q18" s="130">
        <f>Q3*1000000/0.086/RES_summary!Q$6</f>
        <v>110.39015270252979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 tint="0.59999389629810485"/>
    <pageSetUpPr fitToPage="1"/>
  </sheetPr>
  <dimension ref="A1:Q1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51.622606280638756</v>
      </c>
      <c r="C3" s="144">
        <v>52.584457925981397</v>
      </c>
      <c r="D3" s="144">
        <v>52.822430605132794</v>
      </c>
      <c r="E3" s="144">
        <v>53.414780095779633</v>
      </c>
      <c r="F3" s="144">
        <v>54.057128432333258</v>
      </c>
      <c r="G3" s="144">
        <v>55.669150577950617</v>
      </c>
      <c r="H3" s="144">
        <v>57.072320722759237</v>
      </c>
      <c r="I3" s="144">
        <v>59.090398465329855</v>
      </c>
      <c r="J3" s="144">
        <v>58.448095880677052</v>
      </c>
      <c r="K3" s="144">
        <v>57.675359318912029</v>
      </c>
      <c r="L3" s="144">
        <v>55.423047310835841</v>
      </c>
      <c r="M3" s="144">
        <v>51.902256945602758</v>
      </c>
      <c r="N3" s="144">
        <v>46.79383384335577</v>
      </c>
      <c r="O3" s="144">
        <v>40.840831196229786</v>
      </c>
      <c r="P3" s="144">
        <v>33.916607190928012</v>
      </c>
      <c r="Q3" s="144">
        <v>26.485456819860566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1252.3753676723416</v>
      </c>
      <c r="C5" s="144">
        <v>1268.4731392620365</v>
      </c>
      <c r="D5" s="144">
        <v>1268.2356709397948</v>
      </c>
      <c r="E5" s="144">
        <v>1276.9822144380769</v>
      </c>
      <c r="F5" s="144">
        <v>1286.5259606583852</v>
      </c>
      <c r="G5" s="144">
        <v>1319.2184041511175</v>
      </c>
      <c r="H5" s="144">
        <v>1346.9875034017141</v>
      </c>
      <c r="I5" s="144">
        <v>1390.76719803989</v>
      </c>
      <c r="J5" s="144">
        <v>1371.3251400531665</v>
      </c>
      <c r="K5" s="144">
        <v>1354.2337435784993</v>
      </c>
      <c r="L5" s="144">
        <v>1297.7971704930981</v>
      </c>
      <c r="M5" s="144">
        <v>1213.4104502845676</v>
      </c>
      <c r="N5" s="144">
        <v>1092.1560973833737</v>
      </c>
      <c r="O5" s="144">
        <v>951.75140009707957</v>
      </c>
      <c r="P5" s="144">
        <v>788.52117641913469</v>
      </c>
      <c r="Q5" s="144">
        <v>613.64743937627509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15513386.878657483</v>
      </c>
      <c r="C7" s="62">
        <v>15962533.943688599</v>
      </c>
      <c r="D7" s="62">
        <v>16409573.583410755</v>
      </c>
      <c r="E7" s="62">
        <v>16991182.167870123</v>
      </c>
      <c r="F7" s="62">
        <v>17603699.404721893</v>
      </c>
      <c r="G7" s="62">
        <v>18569845.430496726</v>
      </c>
      <c r="H7" s="62">
        <v>19503971.985078804</v>
      </c>
      <c r="I7" s="62">
        <v>20719615.464229599</v>
      </c>
      <c r="J7" s="62">
        <v>21317425.567373052</v>
      </c>
      <c r="K7" s="62">
        <v>22334035.374303006</v>
      </c>
      <c r="L7" s="62">
        <v>23131112.815041937</v>
      </c>
      <c r="M7" s="62">
        <v>24047205.660183296</v>
      </c>
      <c r="N7" s="62">
        <v>24660567.250869237</v>
      </c>
      <c r="O7" s="62">
        <v>25321498.781633846</v>
      </c>
      <c r="P7" s="62">
        <v>25930116.913978588</v>
      </c>
      <c r="Q7" s="62">
        <v>26599452.721297301</v>
      </c>
    </row>
    <row r="8" spans="1:17" ht="12.95" customHeight="1" x14ac:dyDescent="0.25">
      <c r="A8" s="133" t="s">
        <v>136</v>
      </c>
      <c r="B8" s="143"/>
      <c r="C8" s="143">
        <v>9313939.5671211071</v>
      </c>
      <c r="D8" s="143">
        <v>9311832.1418121457</v>
      </c>
      <c r="E8" s="143">
        <v>9446401.0865493584</v>
      </c>
      <c r="F8" s="143">
        <v>9477309.7389417607</v>
      </c>
      <c r="G8" s="143">
        <v>9830938.5278648231</v>
      </c>
      <c r="H8" s="143">
        <v>9798919.0566720683</v>
      </c>
      <c r="I8" s="143">
        <v>10080435.981240785</v>
      </c>
      <c r="J8" s="143">
        <v>9462602.6052334439</v>
      </c>
      <c r="K8" s="143">
        <v>9881402.3090199437</v>
      </c>
      <c r="L8" s="143">
        <v>9661869.9428289216</v>
      </c>
      <c r="M8" s="143">
        <v>9780885.347231349</v>
      </c>
      <c r="N8" s="143">
        <v>9478154.0927759316</v>
      </c>
      <c r="O8" s="143">
        <v>9525724.0328545999</v>
      </c>
      <c r="P8" s="143">
        <v>9473410.6344347317</v>
      </c>
      <c r="Q8" s="143">
        <v>9534128.3094087001</v>
      </c>
    </row>
    <row r="9" spans="1:17" ht="12.95" customHeight="1" x14ac:dyDescent="0.25">
      <c r="A9" s="131" t="s">
        <v>135</v>
      </c>
      <c r="B9" s="142"/>
      <c r="C9" s="142">
        <f>B7+C8-C7</f>
        <v>8864792.5020899903</v>
      </c>
      <c r="D9" s="142">
        <f t="shared" ref="D9:Q9" si="0">C7+D8-D7</f>
        <v>8864792.5020899922</v>
      </c>
      <c r="E9" s="142">
        <f t="shared" si="0"/>
        <v>8864792.5020899884</v>
      </c>
      <c r="F9" s="142">
        <f t="shared" si="0"/>
        <v>8864792.5020899922</v>
      </c>
      <c r="G9" s="142">
        <f t="shared" si="0"/>
        <v>8864792.5020899884</v>
      </c>
      <c r="H9" s="142">
        <f t="shared" si="0"/>
        <v>8864792.5020899922</v>
      </c>
      <c r="I9" s="142">
        <f t="shared" si="0"/>
        <v>8864792.5020899922</v>
      </c>
      <c r="J9" s="142">
        <f t="shared" si="0"/>
        <v>8864792.5020899922</v>
      </c>
      <c r="K9" s="142">
        <f t="shared" si="0"/>
        <v>8864792.5020899922</v>
      </c>
      <c r="L9" s="142">
        <f t="shared" si="0"/>
        <v>8864792.5020899922</v>
      </c>
      <c r="M9" s="142">
        <f t="shared" si="0"/>
        <v>8864792.5020899922</v>
      </c>
      <c r="N9" s="142">
        <f t="shared" si="0"/>
        <v>8864792.5020899922</v>
      </c>
      <c r="O9" s="142">
        <f t="shared" si="0"/>
        <v>8864792.5020899922</v>
      </c>
      <c r="P9" s="142">
        <f t="shared" si="0"/>
        <v>8864792.5020899884</v>
      </c>
      <c r="Q9" s="142">
        <f t="shared" si="0"/>
        <v>8864792.5020899847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479.29948098867766</v>
      </c>
      <c r="C11" s="140">
        <v>482.03400313352614</v>
      </c>
      <c r="D11" s="140">
        <v>484.3061297170903</v>
      </c>
      <c r="E11" s="140">
        <v>486.3827288387742</v>
      </c>
      <c r="F11" s="140">
        <v>488.5803163423227</v>
      </c>
      <c r="G11" s="140">
        <v>490.6812263669907</v>
      </c>
      <c r="H11" s="140">
        <v>492.67839132523721</v>
      </c>
      <c r="I11" s="140">
        <v>494.04217869243683</v>
      </c>
      <c r="J11" s="140">
        <v>495.60020597448431</v>
      </c>
      <c r="K11" s="140">
        <v>495.22005797792366</v>
      </c>
      <c r="L11" s="140">
        <v>496.57531481073499</v>
      </c>
      <c r="M11" s="140">
        <v>497.37054391200286</v>
      </c>
      <c r="N11" s="140">
        <v>498.20199541015546</v>
      </c>
      <c r="O11" s="140">
        <v>498.96788799494527</v>
      </c>
      <c r="P11" s="140">
        <v>500.15036396847955</v>
      </c>
      <c r="Q11" s="140">
        <v>501.86867633790109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80.728687904721497</v>
      </c>
      <c r="C13" s="137">
        <f t="shared" ref="C13:Q13" si="1">IF(C5=0,0,1000000*C5/C7)</f>
        <v>79.465650236789386</v>
      </c>
      <c r="D13" s="137">
        <f t="shared" si="1"/>
        <v>77.286327063484251</v>
      </c>
      <c r="E13" s="137">
        <f t="shared" si="1"/>
        <v>75.155583750541894</v>
      </c>
      <c r="F13" s="137">
        <f t="shared" si="1"/>
        <v>73.082704440709577</v>
      </c>
      <c r="G13" s="137">
        <f t="shared" si="1"/>
        <v>71.040893102136593</v>
      </c>
      <c r="H13" s="137">
        <f t="shared" si="1"/>
        <v>69.062214836660189</v>
      </c>
      <c r="I13" s="137">
        <f t="shared" si="1"/>
        <v>67.123214735375484</v>
      </c>
      <c r="J13" s="137">
        <f t="shared" si="1"/>
        <v>64.328834441998467</v>
      </c>
      <c r="K13" s="137">
        <f t="shared" si="1"/>
        <v>60.635425747406465</v>
      </c>
      <c r="L13" s="137">
        <f t="shared" si="1"/>
        <v>56.106127745360922</v>
      </c>
      <c r="M13" s="137">
        <f t="shared" si="1"/>
        <v>50.459519805816747</v>
      </c>
      <c r="N13" s="137">
        <f t="shared" si="1"/>
        <v>44.287549685008862</v>
      </c>
      <c r="O13" s="137">
        <f t="shared" si="1"/>
        <v>37.586692964138543</v>
      </c>
      <c r="P13" s="137">
        <f t="shared" si="1"/>
        <v>30.409472469214098</v>
      </c>
      <c r="Q13" s="137">
        <f t="shared" si="1"/>
        <v>23.069927257749477</v>
      </c>
    </row>
    <row r="14" spans="1:17" ht="12.95" customHeight="1" x14ac:dyDescent="0.25">
      <c r="A14" s="131" t="s">
        <v>132</v>
      </c>
      <c r="B14" s="130"/>
      <c r="C14" s="130">
        <v>78.564052682296975</v>
      </c>
      <c r="D14" s="130">
        <v>76.312408511525263</v>
      </c>
      <c r="E14" s="130">
        <v>74.231635096329157</v>
      </c>
      <c r="F14" s="130">
        <v>72.09754531183134</v>
      </c>
      <c r="G14" s="130">
        <v>70.101614999358247</v>
      </c>
      <c r="H14" s="130">
        <v>68.032771330245069</v>
      </c>
      <c r="I14" s="130">
        <v>65.990793146925469</v>
      </c>
      <c r="J14" s="130">
        <v>61.86381644492463</v>
      </c>
      <c r="K14" s="130">
        <v>57.838607664342391</v>
      </c>
      <c r="L14" s="130">
        <v>52.196222068528115</v>
      </c>
      <c r="M14" s="130">
        <v>45.270170027019901</v>
      </c>
      <c r="N14" s="130">
        <v>38.766452410221326</v>
      </c>
      <c r="O14" s="130">
        <v>31.31701361810893</v>
      </c>
      <c r="P14" s="130">
        <v>23.382745906984596</v>
      </c>
      <c r="Q14" s="130">
        <v>16.192043307240279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8.490032753457788</v>
      </c>
      <c r="C16" s="134">
        <f>C7/RES_summary!C$6</f>
        <v>8.714976484594029</v>
      </c>
      <c r="D16" s="134">
        <f>D7/RES_summary!D$6</f>
        <v>8.9041402253553503</v>
      </c>
      <c r="E16" s="134">
        <f>E7/RES_summary!E$6</f>
        <v>9.1701223593855659</v>
      </c>
      <c r="F16" s="134">
        <f>F7/RES_summary!F$6</f>
        <v>9.4473188694804602</v>
      </c>
      <c r="G16" s="134">
        <f>G7/RES_summary!G$6</f>
        <v>9.9024229572265767</v>
      </c>
      <c r="H16" s="134">
        <f>H7/RES_summary!H$6</f>
        <v>10.316587008020864</v>
      </c>
      <c r="I16" s="134">
        <f>I7/RES_summary!I$6</f>
        <v>10.762424657333309</v>
      </c>
      <c r="J16" s="134">
        <f>J7/RES_summary!J$6</f>
        <v>11.166135478223433</v>
      </c>
      <c r="K16" s="134">
        <f>K7/RES_summary!K$6</f>
        <v>11.552083279093527</v>
      </c>
      <c r="L16" s="134">
        <f>L7/RES_summary!L$6</f>
        <v>11.963751945395542</v>
      </c>
      <c r="M16" s="134">
        <f>M7/RES_summary!M$6</f>
        <v>12.374901534863348</v>
      </c>
      <c r="N16" s="134">
        <f>N7/RES_summary!N$6</f>
        <v>12.753917757673502</v>
      </c>
      <c r="O16" s="134">
        <f>O7/RES_summary!O$6</f>
        <v>13.075295083801302</v>
      </c>
      <c r="P16" s="134">
        <f>P7/RES_summary!P$6</f>
        <v>13.362561247705411</v>
      </c>
      <c r="Q16" s="134">
        <f>Q7/RES_summary!Q$6</f>
        <v>13.684021580710535</v>
      </c>
    </row>
    <row r="17" spans="1:17" ht="12.95" customHeight="1" x14ac:dyDescent="0.25">
      <c r="A17" s="133" t="s">
        <v>49</v>
      </c>
      <c r="B17" s="132">
        <f>1000000*B5/RES_summary!B$6</f>
        <v>685.38920445475708</v>
      </c>
      <c r="C17" s="132">
        <f>1000000*C5/RES_summary!C$6</f>
        <v>692.54127314659343</v>
      </c>
      <c r="D17" s="132">
        <f>1000000*D5/RES_summary!D$6</f>
        <v>688.16829367593994</v>
      </c>
      <c r="E17" s="132">
        <f>1000000*E5/RES_summary!E$6</f>
        <v>689.18589898351865</v>
      </c>
      <c r="F17" s="132">
        <f>1000000*F5/RES_summary!F$6</f>
        <v>690.43561269537906</v>
      </c>
      <c r="G17" s="132">
        <f>1000000*G5/RES_summary!G$6</f>
        <v>703.47697075647648</v>
      </c>
      <c r="H17" s="132">
        <f>1000000*H5/RES_summary!H$6</f>
        <v>712.48634832903429</v>
      </c>
      <c r="I17" s="132">
        <f>1000000*I5/RES_summary!I$6</f>
        <v>722.40854134748372</v>
      </c>
      <c r="J17" s="132">
        <f>1000000*J5/RES_summary!J$6</f>
        <v>718.30448053556063</v>
      </c>
      <c r="K17" s="132">
        <f>1000000*K5/RES_summary!K$6</f>
        <v>700.4654878973314</v>
      </c>
      <c r="L17" s="132">
        <f>1000000*L5/RES_summary!L$6</f>
        <v>671.23979496217248</v>
      </c>
      <c r="M17" s="132">
        <f>1000000*M5/RES_summary!M$6</f>
        <v>624.43158909346926</v>
      </c>
      <c r="N17" s="132">
        <f>1000000*N5/RES_summary!N$6</f>
        <v>564.83976637148203</v>
      </c>
      <c r="O17" s="132">
        <f>1000000*O5/RES_summary!O$6</f>
        <v>491.45710173034962</v>
      </c>
      <c r="P17" s="132">
        <f>1000000*P5/RES_summary!P$6</f>
        <v>406.3484383802849</v>
      </c>
      <c r="Q17" s="132">
        <f>1000000*Q5/RES_summary!Q$6</f>
        <v>315.68938246046605</v>
      </c>
    </row>
    <row r="18" spans="1:17" ht="12.95" customHeight="1" x14ac:dyDescent="0.25">
      <c r="A18" s="133" t="s">
        <v>48</v>
      </c>
      <c r="B18" s="132">
        <f>B3*1000000/0.086/RES_summary!B$6</f>
        <v>328.50668997040776</v>
      </c>
      <c r="C18" s="132">
        <f>C3*1000000/0.086/RES_summary!C$6</f>
        <v>333.82844223004116</v>
      </c>
      <c r="D18" s="132">
        <f>D3*1000000/0.086/RES_summary!D$6</f>
        <v>333.28412290420846</v>
      </c>
      <c r="E18" s="132">
        <f>E3*1000000/0.086/RES_summary!E$6</f>
        <v>335.20811822480755</v>
      </c>
      <c r="F18" s="132">
        <f>F3*1000000/0.086/RES_summary!F$6</f>
        <v>337.3332500647137</v>
      </c>
      <c r="G18" s="132">
        <f>G3*1000000/0.086/RES_summary!G$6</f>
        <v>345.18294273172353</v>
      </c>
      <c r="H18" s="132">
        <f>H3*1000000/0.086/RES_summary!H$6</f>
        <v>351.02662793594124</v>
      </c>
      <c r="I18" s="132">
        <f>I3*1000000/0.086/RES_summary!I$6</f>
        <v>356.9002896733362</v>
      </c>
      <c r="J18" s="132">
        <f>J3*1000000/0.086/RES_summary!J$6</f>
        <v>355.99184850581884</v>
      </c>
      <c r="K18" s="132">
        <f>K3*1000000/0.086/RES_summary!K$6</f>
        <v>346.88455952805106</v>
      </c>
      <c r="L18" s="132">
        <f>L3*1000000/0.086/RES_summary!L$6</f>
        <v>333.32111249683396</v>
      </c>
      <c r="M18" s="132">
        <f>M3*1000000/0.086/RES_summary!M$6</f>
        <v>310.57387910325508</v>
      </c>
      <c r="N18" s="132">
        <f>N3*1000000/0.086/RES_summary!N$6</f>
        <v>281.40429869327835</v>
      </c>
      <c r="O18" s="132">
        <f>O3*1000000/0.086/RES_summary!O$6</f>
        <v>245.22131209050954</v>
      </c>
      <c r="P18" s="132">
        <f>P3*1000000/0.086/RES_summary!P$6</f>
        <v>203.23531935392276</v>
      </c>
      <c r="Q18" s="132">
        <f>Q3*1000000/0.086/RES_summary!Q$6</f>
        <v>158.43461250936349</v>
      </c>
    </row>
    <row r="19" spans="1:17" ht="12.95" customHeight="1" x14ac:dyDescent="0.25">
      <c r="A19" s="131" t="s">
        <v>139</v>
      </c>
      <c r="B19" s="142">
        <v>108.23047186283017</v>
      </c>
      <c r="C19" s="142">
        <v>110.55417230222861</v>
      </c>
      <c r="D19" s="142">
        <v>112.20778165022362</v>
      </c>
      <c r="E19" s="142">
        <v>114.70952435085849</v>
      </c>
      <c r="F19" s="142">
        <v>117.26248913000492</v>
      </c>
      <c r="G19" s="142">
        <v>121.85834814791841</v>
      </c>
      <c r="H19" s="142">
        <v>125.79530973182496</v>
      </c>
      <c r="I19" s="142">
        <v>129.57689298689746</v>
      </c>
      <c r="J19" s="142">
        <v>133.3937152410065</v>
      </c>
      <c r="K19" s="142">
        <v>136.36514954501206</v>
      </c>
      <c r="L19" s="142">
        <v>140.02868723481791</v>
      </c>
      <c r="M19" s="142">
        <v>143.19664966576434</v>
      </c>
      <c r="N19" s="142">
        <v>145.92583246766017</v>
      </c>
      <c r="O19" s="142">
        <v>147.744515560069</v>
      </c>
      <c r="P19" s="142">
        <v>149.06269681503647</v>
      </c>
      <c r="Q19" s="142">
        <v>150.69716303926577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11.252066743063986</v>
      </c>
      <c r="C3" s="144">
        <v>11.864524154675982</v>
      </c>
      <c r="D3" s="144">
        <v>12.510825990354736</v>
      </c>
      <c r="E3" s="144">
        <v>13.247986829733625</v>
      </c>
      <c r="F3" s="144">
        <v>14.13299091308946</v>
      </c>
      <c r="G3" s="144">
        <v>15.055721129700581</v>
      </c>
      <c r="H3" s="144">
        <v>16.013619835211841</v>
      </c>
      <c r="I3" s="144">
        <v>17.546043055092934</v>
      </c>
      <c r="J3" s="144">
        <v>18.388481346700733</v>
      </c>
      <c r="K3" s="144">
        <v>19.554905602689672</v>
      </c>
      <c r="L3" s="144">
        <v>20.780637567663316</v>
      </c>
      <c r="M3" s="144">
        <v>22.178999847593499</v>
      </c>
      <c r="N3" s="144">
        <v>23.448835251848156</v>
      </c>
      <c r="O3" s="144">
        <v>25.054999881883322</v>
      </c>
      <c r="P3" s="144">
        <v>26.60968067297118</v>
      </c>
      <c r="Q3" s="144">
        <v>28.44576351760174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4935.4506956482974</v>
      </c>
      <c r="C5" s="144">
        <v>5101.1162881065857</v>
      </c>
      <c r="D5" s="144">
        <v>5284.33458536957</v>
      </c>
      <c r="E5" s="144">
        <v>5505.3092130589821</v>
      </c>
      <c r="F5" s="144">
        <v>5782.0305885354355</v>
      </c>
      <c r="G5" s="144">
        <v>6070.0170071031516</v>
      </c>
      <c r="H5" s="144">
        <v>6368.094196941217</v>
      </c>
      <c r="I5" s="144">
        <v>6895.2386349484368</v>
      </c>
      <c r="J5" s="144">
        <v>7142.084538064325</v>
      </c>
      <c r="K5" s="144">
        <v>7539.5588230299236</v>
      </c>
      <c r="L5" s="144">
        <v>7929.0420103663846</v>
      </c>
      <c r="M5" s="144">
        <v>8367.0239946900256</v>
      </c>
      <c r="N5" s="144">
        <v>8749.5205033580914</v>
      </c>
      <c r="O5" s="144">
        <v>9251.8635241238062</v>
      </c>
      <c r="P5" s="144">
        <v>9719.6315481894162</v>
      </c>
      <c r="Q5" s="144">
        <v>10270.52111329453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395945.60446600406</v>
      </c>
      <c r="C7" s="62">
        <v>414267.5993368958</v>
      </c>
      <c r="D7" s="62">
        <v>435967.28881888732</v>
      </c>
      <c r="E7" s="62">
        <v>463090.6277564959</v>
      </c>
      <c r="F7" s="62">
        <v>497606.06508590322</v>
      </c>
      <c r="G7" s="62">
        <v>535200.84989986592</v>
      </c>
      <c r="H7" s="62">
        <v>575558.69584905321</v>
      </c>
      <c r="I7" s="62">
        <v>642513.14626840933</v>
      </c>
      <c r="J7" s="62">
        <v>682634.50350681087</v>
      </c>
      <c r="K7" s="62">
        <v>742735.06310807064</v>
      </c>
      <c r="L7" s="62">
        <v>806462.37747382571</v>
      </c>
      <c r="M7" s="62">
        <v>875871.86843857972</v>
      </c>
      <c r="N7" s="62">
        <v>944876.77619192388</v>
      </c>
      <c r="O7" s="62">
        <v>1037630.4073810719</v>
      </c>
      <c r="P7" s="62">
        <v>1139267.4146431158</v>
      </c>
      <c r="Q7" s="62">
        <v>1268510.868946882</v>
      </c>
    </row>
    <row r="8" spans="1:17" ht="12.95" customHeight="1" x14ac:dyDescent="0.25">
      <c r="A8" s="133" t="s">
        <v>136</v>
      </c>
      <c r="B8" s="143"/>
      <c r="C8" s="143">
        <v>51300.678170231913</v>
      </c>
      <c r="D8" s="143">
        <v>55997.520113305174</v>
      </c>
      <c r="E8" s="143">
        <v>62793.082794174908</v>
      </c>
      <c r="F8" s="143">
        <v>71611.970940236599</v>
      </c>
      <c r="G8" s="143">
        <v>76175.179769224647</v>
      </c>
      <c r="H8" s="143">
        <v>80481.456702659998</v>
      </c>
      <c r="I8" s="143">
        <v>108683.00560296765</v>
      </c>
      <c r="J8" s="143">
        <v>83519.054629357546</v>
      </c>
      <c r="K8" s="143">
        <v>105234.16488785401</v>
      </c>
      <c r="L8" s="143">
        <v>110666.26386381306</v>
      </c>
      <c r="M8" s="143">
        <v>120710.16913498587</v>
      </c>
      <c r="N8" s="143">
        <v>125002.42786664933</v>
      </c>
      <c r="O8" s="143">
        <v>155546.71398332267</v>
      </c>
      <c r="P8" s="143">
        <v>173248.97820228082</v>
      </c>
      <c r="Q8" s="143">
        <v>205418.63407299091</v>
      </c>
    </row>
    <row r="9" spans="1:17" ht="12.95" customHeight="1" x14ac:dyDescent="0.25">
      <c r="A9" s="131" t="s">
        <v>135</v>
      </c>
      <c r="B9" s="142"/>
      <c r="C9" s="142">
        <f>B7+C8-C7</f>
        <v>32978.683299340191</v>
      </c>
      <c r="D9" s="142">
        <f t="shared" ref="D9:Q9" si="0">C7+D8-D7</f>
        <v>34297.830631313671</v>
      </c>
      <c r="E9" s="142">
        <f t="shared" si="0"/>
        <v>35669.743856566318</v>
      </c>
      <c r="F9" s="142">
        <f t="shared" si="0"/>
        <v>37096.533610829327</v>
      </c>
      <c r="G9" s="142">
        <f t="shared" si="0"/>
        <v>38580.39495526196</v>
      </c>
      <c r="H9" s="142">
        <f t="shared" si="0"/>
        <v>40123.610753472662</v>
      </c>
      <c r="I9" s="142">
        <f t="shared" si="0"/>
        <v>41728.555183611577</v>
      </c>
      <c r="J9" s="142">
        <f t="shared" si="0"/>
        <v>43397.697390955989</v>
      </c>
      <c r="K9" s="142">
        <f t="shared" si="0"/>
        <v>45133.605286594247</v>
      </c>
      <c r="L9" s="142">
        <f t="shared" si="0"/>
        <v>46938.949498057947</v>
      </c>
      <c r="M9" s="142">
        <f t="shared" si="0"/>
        <v>51300.678170231869</v>
      </c>
      <c r="N9" s="142">
        <f t="shared" si="0"/>
        <v>55997.520113305189</v>
      </c>
      <c r="O9" s="142">
        <f t="shared" si="0"/>
        <v>62793.082794174552</v>
      </c>
      <c r="P9" s="142">
        <f t="shared" si="0"/>
        <v>71611.970940236934</v>
      </c>
      <c r="Q9" s="142">
        <f t="shared" si="0"/>
        <v>76175.17976922472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26.509835363126591</v>
      </c>
      <c r="C11" s="140">
        <v>27.044979059890071</v>
      </c>
      <c r="D11" s="140">
        <v>27.529430331842676</v>
      </c>
      <c r="E11" s="140">
        <v>27.981418031863839</v>
      </c>
      <c r="F11" s="140">
        <v>28.422039822207349</v>
      </c>
      <c r="G11" s="140">
        <v>28.84119180540959</v>
      </c>
      <c r="H11" s="140">
        <v>29.240283834719115</v>
      </c>
      <c r="I11" s="140">
        <v>29.589078385260954</v>
      </c>
      <c r="J11" s="140">
        <v>29.937975307273803</v>
      </c>
      <c r="K11" s="140">
        <v>30.158611216420081</v>
      </c>
      <c r="L11" s="140">
        <v>30.474718161199295</v>
      </c>
      <c r="M11" s="140">
        <v>30.822828669872244</v>
      </c>
      <c r="N11" s="140">
        <v>31.16295057733074</v>
      </c>
      <c r="O11" s="140">
        <v>31.489570416730377</v>
      </c>
      <c r="P11" s="140">
        <v>31.834014490375893</v>
      </c>
      <c r="Q11" s="140">
        <v>32.205249219241949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12464.971551596189</v>
      </c>
      <c r="C13" s="137">
        <f t="shared" ref="C13:Q13" si="1">IF(C5=0,0,1000000*C5/C7)</f>
        <v>12313.577736399782</v>
      </c>
      <c r="D13" s="137">
        <f t="shared" si="1"/>
        <v>12120.942834233663</v>
      </c>
      <c r="E13" s="137">
        <f t="shared" si="1"/>
        <v>11888.189661125694</v>
      </c>
      <c r="F13" s="137">
        <f t="shared" si="1"/>
        <v>11619.694763039648</v>
      </c>
      <c r="G13" s="137">
        <f t="shared" si="1"/>
        <v>11341.568325683393</v>
      </c>
      <c r="H13" s="137">
        <f t="shared" si="1"/>
        <v>11064.195959279403</v>
      </c>
      <c r="I13" s="137">
        <f t="shared" si="1"/>
        <v>10731.669344035425</v>
      </c>
      <c r="J13" s="137">
        <f t="shared" si="1"/>
        <v>10462.530829271314</v>
      </c>
      <c r="K13" s="137">
        <f t="shared" si="1"/>
        <v>10151.074316432117</v>
      </c>
      <c r="L13" s="137">
        <f t="shared" si="1"/>
        <v>9831.8808562445647</v>
      </c>
      <c r="M13" s="137">
        <f t="shared" si="1"/>
        <v>9552.7945310150808</v>
      </c>
      <c r="N13" s="137">
        <f t="shared" si="1"/>
        <v>9259.959313023568</v>
      </c>
      <c r="O13" s="137">
        <f t="shared" si="1"/>
        <v>8916.3380894696929</v>
      </c>
      <c r="P13" s="137">
        <f t="shared" si="1"/>
        <v>8531.4750718418163</v>
      </c>
      <c r="Q13" s="137">
        <f t="shared" si="1"/>
        <v>8096.518023389991</v>
      </c>
    </row>
    <row r="14" spans="1:17" ht="12.95" customHeight="1" x14ac:dyDescent="0.25">
      <c r="A14" s="131" t="s">
        <v>132</v>
      </c>
      <c r="B14" s="130"/>
      <c r="C14" s="130">
        <v>11242.423339509232</v>
      </c>
      <c r="D14" s="130">
        <v>10906.550488807377</v>
      </c>
      <c r="E14" s="130">
        <v>10599.845404882399</v>
      </c>
      <c r="F14" s="130">
        <v>10321.299663922255</v>
      </c>
      <c r="G14" s="130">
        <v>10093.706985185752</v>
      </c>
      <c r="H14" s="130">
        <v>9918.0219783600769</v>
      </c>
      <c r="I14" s="130">
        <v>9636.186314961049</v>
      </c>
      <c r="J14" s="130">
        <v>9432.5417115296277</v>
      </c>
      <c r="K14" s="130">
        <v>9123.1150254965523</v>
      </c>
      <c r="L14" s="130">
        <v>8806.4404043755185</v>
      </c>
      <c r="M14" s="130">
        <v>8406.3002577900133</v>
      </c>
      <c r="N14" s="130">
        <v>7945.7359827555238</v>
      </c>
      <c r="O14" s="130">
        <v>7508.6124352660472</v>
      </c>
      <c r="P14" s="130">
        <v>6966.2554330031735</v>
      </c>
      <c r="Q14" s="130">
        <v>6424.828571153701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0.21668970011498395</v>
      </c>
      <c r="C16" s="134">
        <f>C7/RES_summary!C$6</f>
        <v>0.22617539290983005</v>
      </c>
      <c r="D16" s="134">
        <f>D7/RES_summary!D$6</f>
        <v>0.23656397002514348</v>
      </c>
      <c r="E16" s="134">
        <f>E7/RES_summary!E$6</f>
        <v>0.24992950331860633</v>
      </c>
      <c r="F16" s="134">
        <f>F7/RES_summary!F$6</f>
        <v>0.26704859360373995</v>
      </c>
      <c r="G16" s="134">
        <f>G7/RES_summary!G$6</f>
        <v>0.28539737730244763</v>
      </c>
      <c r="H16" s="134">
        <f>H7/RES_summary!H$6</f>
        <v>0.30444062206879668</v>
      </c>
      <c r="I16" s="134">
        <f>I7/RES_summary!I$6</f>
        <v>0.33374168260979581</v>
      </c>
      <c r="J16" s="134">
        <f>J7/RES_summary!J$6</f>
        <v>0.35756612937038379</v>
      </c>
      <c r="K16" s="134">
        <f>K7/RES_summary!K$6</f>
        <v>0.38417317603066548</v>
      </c>
      <c r="L16" s="134">
        <f>L7/RES_summary!L$6</f>
        <v>0.41711420952979789</v>
      </c>
      <c r="M16" s="134">
        <f>M7/RES_summary!M$6</f>
        <v>0.45073129419901142</v>
      </c>
      <c r="N16" s="134">
        <f>N7/RES_summary!N$6</f>
        <v>0.48867005256185658</v>
      </c>
      <c r="O16" s="134">
        <f>O7/RES_summary!O$6</f>
        <v>0.53580255582158132</v>
      </c>
      <c r="P16" s="134">
        <f>P7/RES_summary!P$6</f>
        <v>0.58709841749602076</v>
      </c>
      <c r="Q16" s="134">
        <f>Q7/RES_summary!Q$6</f>
        <v>0.65258222745826522</v>
      </c>
    </row>
    <row r="17" spans="1:17" ht="12.95" customHeight="1" x14ac:dyDescent="0.25">
      <c r="A17" s="133" t="s">
        <v>49</v>
      </c>
      <c r="B17" s="132">
        <f>1000000*B5/RES_summary!B$6</f>
        <v>2701.0309474571841</v>
      </c>
      <c r="C17" s="132">
        <f>1000000*C5/RES_summary!C$6</f>
        <v>2785.0282826559564</v>
      </c>
      <c r="D17" s="132">
        <f>1000000*D5/RES_summary!D$6</f>
        <v>2867.37835731413</v>
      </c>
      <c r="E17" s="132">
        <f>1000000*E5/RES_summary!E$6</f>
        <v>2971.2093373625357</v>
      </c>
      <c r="F17" s="132">
        <f>1000000*F5/RES_summary!F$6</f>
        <v>3103.0231445744798</v>
      </c>
      <c r="G17" s="132">
        <f>1000000*G5/RES_summary!G$6</f>
        <v>3236.8538546465529</v>
      </c>
      <c r="H17" s="132">
        <f>1000000*H5/RES_summary!H$6</f>
        <v>3368.390700534088</v>
      </c>
      <c r="I17" s="132">
        <f>1000000*I5/RES_summary!I$6</f>
        <v>3581.605384090346</v>
      </c>
      <c r="J17" s="132">
        <f>1000000*J5/RES_summary!J$6</f>
        <v>3741.0466520408554</v>
      </c>
      <c r="K17" s="132">
        <f>1000000*K5/RES_summary!K$6</f>
        <v>3899.7704602670433</v>
      </c>
      <c r="L17" s="132">
        <f>1000000*L5/RES_summary!L$6</f>
        <v>4101.0172115436035</v>
      </c>
      <c r="M17" s="132">
        <f>1000000*M5/RES_summary!M$6</f>
        <v>4305.7434421816661</v>
      </c>
      <c r="N17" s="132">
        <f>1000000*N5/RES_summary!N$6</f>
        <v>4525.06480421588</v>
      </c>
      <c r="O17" s="132">
        <f>1000000*O5/RES_summary!O$6</f>
        <v>4777.396736907177</v>
      </c>
      <c r="P17" s="132">
        <f>1000000*P5/RES_summary!P$6</f>
        <v>5008.8155135850802</v>
      </c>
      <c r="Q17" s="132">
        <f>1000000*Q5/RES_summary!Q$6</f>
        <v>5283.6437663598308</v>
      </c>
    </row>
    <row r="18" spans="1:17" ht="12.95" customHeight="1" x14ac:dyDescent="0.25">
      <c r="A18" s="131" t="s">
        <v>48</v>
      </c>
      <c r="B18" s="130">
        <f>B3*1000000/0.086/RES_summary!B$6</f>
        <v>71.603885727799778</v>
      </c>
      <c r="C18" s="130">
        <f>C3*1000000/0.086/RES_summary!C$6</f>
        <v>75.321031585631943</v>
      </c>
      <c r="D18" s="130">
        <f>D3*1000000/0.086/RES_summary!D$6</f>
        <v>78.93729272271284</v>
      </c>
      <c r="E18" s="130">
        <f>E3*1000000/0.086/RES_summary!E$6</f>
        <v>83.138650528918276</v>
      </c>
      <c r="F18" s="130">
        <f>F3*1000000/0.086/RES_summary!F$6</f>
        <v>88.194247384326943</v>
      </c>
      <c r="G18" s="130">
        <f>G3*1000000/0.086/RES_summary!G$6</f>
        <v>93.354722867940595</v>
      </c>
      <c r="H18" s="130">
        <f>H3*1000000/0.086/RES_summary!H$6</f>
        <v>98.492700149845078</v>
      </c>
      <c r="I18" s="130">
        <f>I3*1000000/0.086/RES_summary!I$6</f>
        <v>105.97640245492191</v>
      </c>
      <c r="J18" s="130">
        <f>J3*1000000/0.086/RES_summary!J$6</f>
        <v>111.99936229215845</v>
      </c>
      <c r="K18" s="130">
        <f>K3*1000000/0.086/RES_summary!K$6</f>
        <v>117.61166114447335</v>
      </c>
      <c r="L18" s="130">
        <f>L3*1000000/0.086/RES_summary!L$6</f>
        <v>124.97734369601875</v>
      </c>
      <c r="M18" s="130">
        <f>M3*1000000/0.086/RES_summary!M$6</f>
        <v>132.71519241479143</v>
      </c>
      <c r="N18" s="130">
        <f>N3*1000000/0.086/RES_summary!N$6</f>
        <v>141.01437085299827</v>
      </c>
      <c r="O18" s="130">
        <f>O3*1000000/0.086/RES_summary!O$6</f>
        <v>150.43817095549647</v>
      </c>
      <c r="P18" s="130">
        <f>P3*1000000/0.086/RES_summary!P$6</f>
        <v>159.450705639087</v>
      </c>
      <c r="Q18" s="130">
        <f>Q3*1000000/0.086/RES_summary!Q$6</f>
        <v>170.16106428131252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>
        <v>43650</v>
      </c>
      <c r="C3" s="151">
        <v>43772.000000000007</v>
      </c>
      <c r="D3" s="151">
        <v>64794.000000000007</v>
      </c>
      <c r="E3" s="151">
        <v>64858.000000000007</v>
      </c>
      <c r="F3" s="151">
        <v>66071</v>
      </c>
      <c r="G3" s="151">
        <v>46336</v>
      </c>
      <c r="H3" s="151">
        <v>45151.000000000007</v>
      </c>
      <c r="I3" s="151">
        <v>44743</v>
      </c>
      <c r="J3" s="151">
        <v>44535</v>
      </c>
      <c r="K3" s="151">
        <v>48076</v>
      </c>
      <c r="L3" s="151">
        <v>49376.999999999985</v>
      </c>
      <c r="M3" s="151">
        <v>51589.999999999993</v>
      </c>
      <c r="N3" s="151">
        <v>50549</v>
      </c>
      <c r="O3" s="151">
        <v>28901.999999999993</v>
      </c>
      <c r="P3" s="151">
        <v>25508.000000000004</v>
      </c>
      <c r="Q3" s="151">
        <v>23088.000000000004</v>
      </c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f>B3</f>
        <v>43650</v>
      </c>
      <c r="C5" s="67">
        <f t="shared" ref="C5:Q5" si="0">C3</f>
        <v>43772.000000000007</v>
      </c>
      <c r="D5" s="67">
        <f t="shared" si="0"/>
        <v>64794.000000000007</v>
      </c>
      <c r="E5" s="67">
        <f t="shared" si="0"/>
        <v>64858.000000000007</v>
      </c>
      <c r="F5" s="67">
        <f t="shared" si="0"/>
        <v>66071</v>
      </c>
      <c r="G5" s="67">
        <f t="shared" si="0"/>
        <v>46336</v>
      </c>
      <c r="H5" s="67">
        <f t="shared" si="0"/>
        <v>45151.000000000007</v>
      </c>
      <c r="I5" s="67">
        <f t="shared" si="0"/>
        <v>44743</v>
      </c>
      <c r="J5" s="67">
        <f t="shared" si="0"/>
        <v>44535</v>
      </c>
      <c r="K5" s="67">
        <f t="shared" si="0"/>
        <v>48076</v>
      </c>
      <c r="L5" s="67">
        <f t="shared" si="0"/>
        <v>49376.999999999985</v>
      </c>
      <c r="M5" s="67">
        <f t="shared" si="0"/>
        <v>51589.999999999993</v>
      </c>
      <c r="N5" s="67">
        <f t="shared" si="0"/>
        <v>50549</v>
      </c>
      <c r="O5" s="67">
        <f t="shared" si="0"/>
        <v>28901.999999999993</v>
      </c>
      <c r="P5" s="67">
        <f t="shared" si="0"/>
        <v>25508.000000000004</v>
      </c>
      <c r="Q5" s="67">
        <f t="shared" si="0"/>
        <v>23088.000000000004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4</v>
      </c>
      <c r="C8" s="67">
        <v>27</v>
      </c>
      <c r="D8" s="67">
        <v>83</v>
      </c>
      <c r="E8" s="67">
        <v>100</v>
      </c>
      <c r="F8" s="67">
        <v>172</v>
      </c>
      <c r="G8" s="67">
        <v>146</v>
      </c>
      <c r="H8" s="67">
        <v>203.00000000000003</v>
      </c>
      <c r="I8" s="67">
        <v>250</v>
      </c>
      <c r="J8" s="67">
        <v>292</v>
      </c>
      <c r="K8" s="67">
        <v>409</v>
      </c>
      <c r="L8" s="67">
        <v>486.99999999999994</v>
      </c>
      <c r="M8" s="67">
        <v>577.99999999999989</v>
      </c>
      <c r="N8" s="67">
        <v>664</v>
      </c>
      <c r="O8" s="67">
        <v>454.99999999999994</v>
      </c>
      <c r="P8" s="67">
        <v>477</v>
      </c>
      <c r="Q8" s="67">
        <v>472.00000000000011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7605</v>
      </c>
      <c r="C11" s="67">
        <v>7493.9999999999991</v>
      </c>
      <c r="D11" s="67">
        <v>10898.999999999998</v>
      </c>
      <c r="E11" s="67">
        <v>10717</v>
      </c>
      <c r="F11" s="67">
        <v>10723</v>
      </c>
      <c r="G11" s="67">
        <v>7385</v>
      </c>
      <c r="H11" s="67">
        <v>7065.0000000000018</v>
      </c>
      <c r="I11" s="67">
        <v>6872</v>
      </c>
      <c r="J11" s="67">
        <v>6713</v>
      </c>
      <c r="K11" s="67">
        <v>7110.9999999999991</v>
      </c>
      <c r="L11" s="67">
        <v>6683</v>
      </c>
      <c r="M11" s="67">
        <v>5053.9999999999991</v>
      </c>
      <c r="N11" s="67">
        <v>3622</v>
      </c>
      <c r="O11" s="67">
        <v>2023.9999999999995</v>
      </c>
      <c r="P11" s="67">
        <v>1741</v>
      </c>
      <c r="Q11" s="67">
        <v>1534.0000000000007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481.99999999999994</v>
      </c>
      <c r="M12" s="67">
        <v>427.99999999999994</v>
      </c>
      <c r="N12" s="67">
        <v>313</v>
      </c>
      <c r="O12" s="67">
        <v>168.99999999999997</v>
      </c>
      <c r="P12" s="67">
        <v>145</v>
      </c>
      <c r="Q12" s="67">
        <v>129.00000000000006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36045</v>
      </c>
      <c r="C15" s="67">
        <v>36278.000000000007</v>
      </c>
      <c r="D15" s="67">
        <v>53895.000000000007</v>
      </c>
      <c r="E15" s="67">
        <v>54141.000000000007</v>
      </c>
      <c r="F15" s="67">
        <v>55348.000000000007</v>
      </c>
      <c r="G15" s="67">
        <v>38951</v>
      </c>
      <c r="H15" s="67">
        <v>38086.000000000007</v>
      </c>
      <c r="I15" s="67">
        <v>37871</v>
      </c>
      <c r="J15" s="67">
        <v>37822</v>
      </c>
      <c r="K15" s="67">
        <v>40965</v>
      </c>
      <c r="L15" s="67">
        <v>39372.999999999985</v>
      </c>
      <c r="M15" s="67">
        <v>42506.999999999993</v>
      </c>
      <c r="N15" s="67">
        <v>42908</v>
      </c>
      <c r="O15" s="67">
        <v>24655.999999999993</v>
      </c>
      <c r="P15" s="67">
        <v>21806.000000000004</v>
      </c>
      <c r="Q15" s="67">
        <v>19761.000000000004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2838.9999999999995</v>
      </c>
      <c r="M16" s="67">
        <v>3600.9999999999995</v>
      </c>
      <c r="N16" s="67">
        <v>3706</v>
      </c>
      <c r="O16" s="67">
        <v>2052.9999999999995</v>
      </c>
      <c r="P16" s="67">
        <v>1816</v>
      </c>
      <c r="Q16" s="67">
        <v>1664.0000000000007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5563</v>
      </c>
      <c r="C21" s="67">
        <v>4240</v>
      </c>
      <c r="D21" s="67">
        <v>12623.000000000004</v>
      </c>
      <c r="E21" s="67">
        <v>5137</v>
      </c>
      <c r="F21" s="67">
        <v>2227</v>
      </c>
      <c r="G21" s="67">
        <v>2957.0000000000032</v>
      </c>
      <c r="H21" s="67">
        <v>8016.0000000000036</v>
      </c>
      <c r="I21" s="67">
        <v>5469</v>
      </c>
      <c r="J21" s="67">
        <v>9028.0000000000018</v>
      </c>
      <c r="K21" s="67">
        <v>9868.9999999999982</v>
      </c>
      <c r="L21" s="67">
        <v>7507.9999999999982</v>
      </c>
      <c r="M21" s="67">
        <v>3500.0000000000005</v>
      </c>
      <c r="N21" s="67">
        <v>6091.0000000000055</v>
      </c>
      <c r="O21" s="67">
        <v>2826.0000000000005</v>
      </c>
      <c r="P21" s="67">
        <v>1171.9999999999998</v>
      </c>
      <c r="Q21" s="67">
        <v>1043.0000000000005</v>
      </c>
    </row>
    <row r="22" spans="1:17" ht="12" customHeight="1" x14ac:dyDescent="0.25">
      <c r="A22" s="29" t="s">
        <v>140</v>
      </c>
      <c r="B22" s="83">
        <v>38087</v>
      </c>
      <c r="C22" s="83">
        <v>39532</v>
      </c>
      <c r="D22" s="83">
        <v>52171</v>
      </c>
      <c r="E22" s="83">
        <v>59721</v>
      </c>
      <c r="F22" s="83">
        <v>63844</v>
      </c>
      <c r="G22" s="83">
        <v>43379</v>
      </c>
      <c r="H22" s="83">
        <v>37135.000000000007</v>
      </c>
      <c r="I22" s="83">
        <v>39274</v>
      </c>
      <c r="J22" s="83">
        <v>35507</v>
      </c>
      <c r="K22" s="83">
        <v>38207</v>
      </c>
      <c r="L22" s="83">
        <v>41868.999999999993</v>
      </c>
      <c r="M22" s="83">
        <v>48089.999999999985</v>
      </c>
      <c r="N22" s="83">
        <v>44457.999999999985</v>
      </c>
      <c r="O22" s="83">
        <v>26075.999999999993</v>
      </c>
      <c r="P22" s="83">
        <v>24336.000000000004</v>
      </c>
      <c r="Q22" s="83">
        <v>22045.000000000011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>
        <v>0</v>
      </c>
      <c r="C24" s="151">
        <v>0</v>
      </c>
      <c r="D24" s="151">
        <v>0</v>
      </c>
      <c r="E24" s="151">
        <v>0</v>
      </c>
      <c r="F24" s="151">
        <v>0</v>
      </c>
      <c r="G24" s="151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v>0</v>
      </c>
      <c r="Q24" s="151">
        <v>0</v>
      </c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f>B24</f>
        <v>0</v>
      </c>
      <c r="C26" s="67">
        <f t="shared" ref="C26:Q26" si="1">C24</f>
        <v>0</v>
      </c>
      <c r="D26" s="67">
        <f t="shared" si="1"/>
        <v>0</v>
      </c>
      <c r="E26" s="67">
        <f t="shared" si="1"/>
        <v>0</v>
      </c>
      <c r="F26" s="67">
        <f t="shared" si="1"/>
        <v>0</v>
      </c>
      <c r="G26" s="67">
        <f t="shared" si="1"/>
        <v>0</v>
      </c>
      <c r="H26" s="67">
        <f t="shared" si="1"/>
        <v>0</v>
      </c>
      <c r="I26" s="67">
        <f t="shared" si="1"/>
        <v>0</v>
      </c>
      <c r="J26" s="67">
        <f t="shared" si="1"/>
        <v>0</v>
      </c>
      <c r="K26" s="67">
        <f t="shared" si="1"/>
        <v>0</v>
      </c>
      <c r="L26" s="67">
        <f t="shared" si="1"/>
        <v>0</v>
      </c>
      <c r="M26" s="67">
        <f t="shared" si="1"/>
        <v>0</v>
      </c>
      <c r="N26" s="67">
        <f t="shared" si="1"/>
        <v>0</v>
      </c>
      <c r="O26" s="67">
        <f t="shared" si="1"/>
        <v>0</v>
      </c>
      <c r="P26" s="67">
        <f t="shared" si="1"/>
        <v>0</v>
      </c>
      <c r="Q26" s="67">
        <f t="shared" si="1"/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>
        <v>0</v>
      </c>
      <c r="C43" s="151">
        <v>0</v>
      </c>
      <c r="D43" s="151">
        <v>0</v>
      </c>
      <c r="E43" s="151">
        <v>0</v>
      </c>
      <c r="F43" s="151">
        <v>0</v>
      </c>
      <c r="G43" s="151">
        <v>0</v>
      </c>
      <c r="H43" s="151">
        <v>0</v>
      </c>
      <c r="I43" s="151">
        <v>0</v>
      </c>
      <c r="J43" s="151">
        <v>0</v>
      </c>
      <c r="K43" s="151">
        <v>0</v>
      </c>
      <c r="L43" s="151">
        <v>0</v>
      </c>
      <c r="M43" s="151">
        <v>0</v>
      </c>
      <c r="N43" s="151">
        <v>0</v>
      </c>
      <c r="O43" s="151">
        <v>0</v>
      </c>
      <c r="P43" s="151">
        <v>0</v>
      </c>
      <c r="Q43" s="151">
        <v>0</v>
      </c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f>B43</f>
        <v>0</v>
      </c>
      <c r="C45" s="67">
        <f t="shared" ref="C45:Q45" si="2">C43</f>
        <v>0</v>
      </c>
      <c r="D45" s="67">
        <f t="shared" si="2"/>
        <v>0</v>
      </c>
      <c r="E45" s="67">
        <f t="shared" si="2"/>
        <v>0</v>
      </c>
      <c r="F45" s="67">
        <f t="shared" si="2"/>
        <v>0</v>
      </c>
      <c r="G45" s="67">
        <f t="shared" si="2"/>
        <v>0</v>
      </c>
      <c r="H45" s="67">
        <f t="shared" si="2"/>
        <v>0</v>
      </c>
      <c r="I45" s="67">
        <f t="shared" si="2"/>
        <v>0</v>
      </c>
      <c r="J45" s="67">
        <f t="shared" si="2"/>
        <v>0</v>
      </c>
      <c r="K45" s="67">
        <f t="shared" si="2"/>
        <v>0</v>
      </c>
      <c r="L45" s="67">
        <f t="shared" si="2"/>
        <v>0</v>
      </c>
      <c r="M45" s="67">
        <f t="shared" si="2"/>
        <v>0</v>
      </c>
      <c r="N45" s="67">
        <f t="shared" si="2"/>
        <v>0</v>
      </c>
      <c r="O45" s="67">
        <f t="shared" si="2"/>
        <v>0</v>
      </c>
      <c r="P45" s="67">
        <f t="shared" si="2"/>
        <v>0</v>
      </c>
      <c r="Q45" s="67">
        <f t="shared" si="2"/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0</v>
      </c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>
        <v>1243962</v>
      </c>
      <c r="C62" s="151">
        <v>981442</v>
      </c>
      <c r="D62" s="151">
        <v>1012736</v>
      </c>
      <c r="E62" s="151">
        <v>1064055</v>
      </c>
      <c r="F62" s="151">
        <v>1077537</v>
      </c>
      <c r="G62" s="151">
        <v>1074028</v>
      </c>
      <c r="H62" s="151">
        <v>1093993</v>
      </c>
      <c r="I62" s="151">
        <v>1101485</v>
      </c>
      <c r="J62" s="151">
        <v>1135885</v>
      </c>
      <c r="K62" s="151">
        <v>1157667</v>
      </c>
      <c r="L62" s="151">
        <v>1174204.9999999998</v>
      </c>
      <c r="M62" s="151">
        <v>1147240.9999999995</v>
      </c>
      <c r="N62" s="151">
        <v>1100474.9999999998</v>
      </c>
      <c r="O62" s="151">
        <v>1112374.9999999998</v>
      </c>
      <c r="P62" s="151">
        <v>1127736</v>
      </c>
      <c r="Q62" s="151">
        <v>1135633.0000000002</v>
      </c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f>B62</f>
        <v>1243962</v>
      </c>
      <c r="C64" s="67">
        <f t="shared" ref="C64:Q64" si="3">C62</f>
        <v>981442</v>
      </c>
      <c r="D64" s="67">
        <f t="shared" si="3"/>
        <v>1012736</v>
      </c>
      <c r="E64" s="67">
        <f t="shared" si="3"/>
        <v>1064055</v>
      </c>
      <c r="F64" s="67">
        <f t="shared" si="3"/>
        <v>1077537</v>
      </c>
      <c r="G64" s="67">
        <f t="shared" si="3"/>
        <v>1074028</v>
      </c>
      <c r="H64" s="67">
        <f t="shared" si="3"/>
        <v>1093993</v>
      </c>
      <c r="I64" s="67">
        <f t="shared" si="3"/>
        <v>1101485</v>
      </c>
      <c r="J64" s="67">
        <f t="shared" si="3"/>
        <v>1135885</v>
      </c>
      <c r="K64" s="67">
        <f t="shared" si="3"/>
        <v>1157667</v>
      </c>
      <c r="L64" s="67">
        <f t="shared" si="3"/>
        <v>1174204.9999999998</v>
      </c>
      <c r="M64" s="67">
        <f t="shared" si="3"/>
        <v>1147240.9999999995</v>
      </c>
      <c r="N64" s="67">
        <f t="shared" si="3"/>
        <v>1100474.9999999998</v>
      </c>
      <c r="O64" s="67">
        <f t="shared" si="3"/>
        <v>1112374.9999999998</v>
      </c>
      <c r="P64" s="67">
        <f t="shared" si="3"/>
        <v>1127736</v>
      </c>
      <c r="Q64" s="67">
        <f t="shared" si="3"/>
        <v>1135633.0000000002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118</v>
      </c>
      <c r="C67" s="67">
        <v>616</v>
      </c>
      <c r="D67" s="67">
        <v>1303</v>
      </c>
      <c r="E67" s="67">
        <v>1637</v>
      </c>
      <c r="F67" s="67">
        <v>2812</v>
      </c>
      <c r="G67" s="67">
        <v>3385</v>
      </c>
      <c r="H67" s="67">
        <v>4910.0000000000009</v>
      </c>
      <c r="I67" s="67">
        <v>6147</v>
      </c>
      <c r="J67" s="67">
        <v>7456</v>
      </c>
      <c r="K67" s="67">
        <v>9853</v>
      </c>
      <c r="L67" s="67">
        <v>11569.999999999998</v>
      </c>
      <c r="M67" s="67">
        <v>12863.999999999998</v>
      </c>
      <c r="N67" s="67">
        <v>14458</v>
      </c>
      <c r="O67" s="67">
        <v>17504</v>
      </c>
      <c r="P67" s="67">
        <v>21073</v>
      </c>
      <c r="Q67" s="67">
        <v>23213.000000000007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1051480</v>
      </c>
      <c r="C69" s="67">
        <v>863193</v>
      </c>
      <c r="D69" s="67">
        <v>877619</v>
      </c>
      <c r="E69" s="67">
        <v>952025</v>
      </c>
      <c r="F69" s="67">
        <v>958190</v>
      </c>
      <c r="G69" s="67">
        <v>969011</v>
      </c>
      <c r="H69" s="67">
        <v>989493.00000000012</v>
      </c>
      <c r="I69" s="67">
        <v>989795.99999999988</v>
      </c>
      <c r="J69" s="67">
        <v>1026576.9999999999</v>
      </c>
      <c r="K69" s="67">
        <v>1063990</v>
      </c>
      <c r="L69" s="67">
        <v>1022849.9999999997</v>
      </c>
      <c r="M69" s="67">
        <v>990910.99999999965</v>
      </c>
      <c r="N69" s="67">
        <v>940536.99999999988</v>
      </c>
      <c r="O69" s="67">
        <v>965616.99999999977</v>
      </c>
      <c r="P69" s="67">
        <v>976152.99999999977</v>
      </c>
      <c r="Q69" s="67">
        <v>976168.00000000023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73742.000000000087</v>
      </c>
      <c r="M70" s="67">
        <v>83942</v>
      </c>
      <c r="N70" s="67">
        <v>81241</v>
      </c>
      <c r="O70" s="67">
        <v>80402.999999999985</v>
      </c>
      <c r="P70" s="67">
        <v>81301</v>
      </c>
      <c r="Q70" s="67">
        <v>82189.000000000044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192482</v>
      </c>
      <c r="C73" s="67">
        <v>118249</v>
      </c>
      <c r="D73" s="67">
        <v>135117</v>
      </c>
      <c r="E73" s="67">
        <v>112029.99999999999</v>
      </c>
      <c r="F73" s="67">
        <v>119347.00000000003</v>
      </c>
      <c r="G73" s="67">
        <v>105017</v>
      </c>
      <c r="H73" s="67">
        <v>104500</v>
      </c>
      <c r="I73" s="67">
        <v>111689.00000000003</v>
      </c>
      <c r="J73" s="67">
        <v>109308.00000000009</v>
      </c>
      <c r="K73" s="67">
        <v>93677</v>
      </c>
      <c r="L73" s="67">
        <v>72393.999999999985</v>
      </c>
      <c r="M73" s="67">
        <v>66734.999999999985</v>
      </c>
      <c r="N73" s="67">
        <v>72439.999999999956</v>
      </c>
      <c r="O73" s="67">
        <v>61254.999999999985</v>
      </c>
      <c r="P73" s="67">
        <v>64878.000000000233</v>
      </c>
      <c r="Q73" s="67">
        <v>71275.000000000058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5219.0000000000091</v>
      </c>
      <c r="M74" s="67">
        <v>5653</v>
      </c>
      <c r="N74" s="67">
        <v>6257.0000000000009</v>
      </c>
      <c r="O74" s="67">
        <v>5100</v>
      </c>
      <c r="P74" s="67">
        <v>5404.0000000000018</v>
      </c>
      <c r="Q74" s="67">
        <v>6001.0000000000045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1002060</v>
      </c>
      <c r="C78" s="67">
        <v>834671</v>
      </c>
      <c r="D78" s="67">
        <v>867502</v>
      </c>
      <c r="E78" s="67">
        <v>921388</v>
      </c>
      <c r="F78" s="67">
        <v>922913.00000000012</v>
      </c>
      <c r="G78" s="67">
        <v>949287.00000000012</v>
      </c>
      <c r="H78" s="67">
        <v>984014.00000000035</v>
      </c>
      <c r="I78" s="67">
        <v>986726.00000000012</v>
      </c>
      <c r="J78" s="67">
        <v>1032849.9999999999</v>
      </c>
      <c r="K78" s="67">
        <v>1067487.9999999998</v>
      </c>
      <c r="L78" s="67">
        <v>1098414</v>
      </c>
      <c r="M78" s="67">
        <v>1051746.9999999998</v>
      </c>
      <c r="N78" s="67">
        <v>1003911</v>
      </c>
      <c r="O78" s="67">
        <v>1037653.9999999998</v>
      </c>
      <c r="P78" s="67">
        <v>1050565</v>
      </c>
      <c r="Q78" s="67">
        <v>1050825.0000000002</v>
      </c>
    </row>
    <row r="79" spans="1:17" ht="12" customHeight="1" x14ac:dyDescent="0.25">
      <c r="A79" s="29" t="s">
        <v>140</v>
      </c>
      <c r="B79" s="83">
        <v>241902</v>
      </c>
      <c r="C79" s="83">
        <v>146771</v>
      </c>
      <c r="D79" s="83">
        <v>145234</v>
      </c>
      <c r="E79" s="83">
        <v>142667</v>
      </c>
      <c r="F79" s="83">
        <v>154623.99999999994</v>
      </c>
      <c r="G79" s="83">
        <v>124741</v>
      </c>
      <c r="H79" s="83">
        <v>109979.00000000003</v>
      </c>
      <c r="I79" s="83">
        <v>114758.99999999994</v>
      </c>
      <c r="J79" s="83">
        <v>103035</v>
      </c>
      <c r="K79" s="83">
        <v>90179</v>
      </c>
      <c r="L79" s="83">
        <v>75790.999999999985</v>
      </c>
      <c r="M79" s="83">
        <v>95493.999999999985</v>
      </c>
      <c r="N79" s="83">
        <v>96564</v>
      </c>
      <c r="O79" s="83">
        <v>74720.999999999985</v>
      </c>
      <c r="P79" s="83">
        <v>77170.999999999971</v>
      </c>
      <c r="Q79" s="83">
        <v>84808.000000000044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>
        <v>165</v>
      </c>
      <c r="C81" s="151">
        <v>10372</v>
      </c>
      <c r="D81" s="151">
        <v>10726.000000000002</v>
      </c>
      <c r="E81" s="151">
        <v>13071</v>
      </c>
      <c r="F81" s="151">
        <v>20028</v>
      </c>
      <c r="G81" s="151">
        <v>22301</v>
      </c>
      <c r="H81" s="151">
        <v>22400.000000000004</v>
      </c>
      <c r="I81" s="151">
        <v>31701</v>
      </c>
      <c r="J81" s="151">
        <v>32090</v>
      </c>
      <c r="K81" s="151">
        <v>34667</v>
      </c>
      <c r="L81" s="151">
        <v>34689.999999999993</v>
      </c>
      <c r="M81" s="151">
        <v>40859.999999999985</v>
      </c>
      <c r="N81" s="151">
        <v>39294</v>
      </c>
      <c r="O81" s="151">
        <v>38585</v>
      </c>
      <c r="P81" s="151">
        <v>38551</v>
      </c>
      <c r="Q81" s="151">
        <v>23969.000000000011</v>
      </c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f>B81</f>
        <v>165</v>
      </c>
      <c r="C83" s="67">
        <f t="shared" ref="C83:Q83" si="4">C81</f>
        <v>10372</v>
      </c>
      <c r="D83" s="67">
        <f t="shared" si="4"/>
        <v>10726.000000000002</v>
      </c>
      <c r="E83" s="67">
        <f t="shared" si="4"/>
        <v>13071</v>
      </c>
      <c r="F83" s="67">
        <f t="shared" si="4"/>
        <v>20028</v>
      </c>
      <c r="G83" s="67">
        <f t="shared" si="4"/>
        <v>22301</v>
      </c>
      <c r="H83" s="67">
        <f t="shared" si="4"/>
        <v>22400.000000000004</v>
      </c>
      <c r="I83" s="67">
        <f t="shared" si="4"/>
        <v>31701</v>
      </c>
      <c r="J83" s="67">
        <f t="shared" si="4"/>
        <v>32090</v>
      </c>
      <c r="K83" s="67">
        <f t="shared" si="4"/>
        <v>34667</v>
      </c>
      <c r="L83" s="67">
        <f t="shared" si="4"/>
        <v>34689.999999999993</v>
      </c>
      <c r="M83" s="67">
        <f t="shared" si="4"/>
        <v>40859.999999999985</v>
      </c>
      <c r="N83" s="67">
        <f t="shared" si="4"/>
        <v>39294</v>
      </c>
      <c r="O83" s="67">
        <f t="shared" si="4"/>
        <v>38585</v>
      </c>
      <c r="P83" s="67">
        <f t="shared" si="4"/>
        <v>38551</v>
      </c>
      <c r="Q83" s="67">
        <f t="shared" si="4"/>
        <v>23969.000000000011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7</v>
      </c>
      <c r="D86" s="67">
        <v>14</v>
      </c>
      <c r="E86" s="67">
        <v>20</v>
      </c>
      <c r="F86" s="67">
        <v>52</v>
      </c>
      <c r="G86" s="67">
        <v>70</v>
      </c>
      <c r="H86" s="67">
        <v>101.00000000000001</v>
      </c>
      <c r="I86" s="67">
        <v>177</v>
      </c>
      <c r="J86" s="67">
        <v>211</v>
      </c>
      <c r="K86" s="67">
        <v>295</v>
      </c>
      <c r="L86" s="67">
        <v>341.99999999999994</v>
      </c>
      <c r="M86" s="67">
        <v>457.99999999999994</v>
      </c>
      <c r="N86" s="67">
        <v>516</v>
      </c>
      <c r="O86" s="67">
        <v>606.99999999999989</v>
      </c>
      <c r="P86" s="67">
        <v>720.00000000000011</v>
      </c>
      <c r="Q86" s="67">
        <v>490.00000000000011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33</v>
      </c>
      <c r="C88" s="67">
        <v>2417</v>
      </c>
      <c r="D88" s="67">
        <v>2680.0000000000005</v>
      </c>
      <c r="E88" s="67">
        <v>3636.0000000000005</v>
      </c>
      <c r="F88" s="67">
        <v>6222.0000000000009</v>
      </c>
      <c r="G88" s="67">
        <v>7598.0000000000009</v>
      </c>
      <c r="H88" s="67">
        <v>7650.0000000000009</v>
      </c>
      <c r="I88" s="67">
        <v>13433</v>
      </c>
      <c r="J88" s="67">
        <v>13503.000000000002</v>
      </c>
      <c r="K88" s="67">
        <v>15746.999999999996</v>
      </c>
      <c r="L88" s="67">
        <v>15760.999999999998</v>
      </c>
      <c r="M88" s="67">
        <v>18646.999999999996</v>
      </c>
      <c r="N88" s="67">
        <v>16757</v>
      </c>
      <c r="O88" s="67">
        <v>17043.999999999996</v>
      </c>
      <c r="P88" s="67">
        <v>18585.999999999996</v>
      </c>
      <c r="Q88" s="67">
        <v>18090.000000000007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1135.9999999999998</v>
      </c>
      <c r="M89" s="67">
        <v>1579.9999999999998</v>
      </c>
      <c r="N89" s="67">
        <v>1447</v>
      </c>
      <c r="O89" s="67">
        <v>1418.9999999999998</v>
      </c>
      <c r="P89" s="67">
        <v>1548.0000000000002</v>
      </c>
      <c r="Q89" s="67">
        <v>1523.0000000000007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23</v>
      </c>
      <c r="C92" s="67">
        <v>18</v>
      </c>
      <c r="D92" s="67">
        <v>12</v>
      </c>
      <c r="E92" s="67">
        <v>7</v>
      </c>
      <c r="F92" s="67">
        <v>4</v>
      </c>
      <c r="G92" s="67">
        <v>6.0000000000000027</v>
      </c>
      <c r="H92" s="67">
        <v>4.0000000000000009</v>
      </c>
      <c r="I92" s="67">
        <v>3</v>
      </c>
      <c r="J92" s="67">
        <v>2</v>
      </c>
      <c r="K92" s="67">
        <v>1</v>
      </c>
      <c r="L92" s="67">
        <v>0</v>
      </c>
      <c r="M92" s="67">
        <v>0</v>
      </c>
      <c r="N92" s="67">
        <v>0</v>
      </c>
      <c r="O92" s="67">
        <v>1162.9999999999986</v>
      </c>
      <c r="P92" s="67">
        <v>629</v>
      </c>
      <c r="Q92" s="67">
        <v>672.00000000000045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96.999999999999872</v>
      </c>
      <c r="P93" s="67">
        <v>52</v>
      </c>
      <c r="Q93" s="67">
        <v>57.000000000000028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109</v>
      </c>
      <c r="C96" s="67">
        <v>7937</v>
      </c>
      <c r="D96" s="67">
        <v>8034.0000000000009</v>
      </c>
      <c r="E96" s="67">
        <v>9428</v>
      </c>
      <c r="F96" s="67">
        <v>13802</v>
      </c>
      <c r="G96" s="67">
        <v>14697</v>
      </c>
      <c r="H96" s="67">
        <v>14746.000000000002</v>
      </c>
      <c r="I96" s="67">
        <v>18265</v>
      </c>
      <c r="J96" s="67">
        <v>18584.999999999996</v>
      </c>
      <c r="K96" s="67">
        <v>18919</v>
      </c>
      <c r="L96" s="67">
        <v>16595.999999999996</v>
      </c>
      <c r="M96" s="67">
        <v>19021.999999999993</v>
      </c>
      <c r="N96" s="67">
        <v>19412.999999999996</v>
      </c>
      <c r="O96" s="67">
        <v>17412</v>
      </c>
      <c r="P96" s="67">
        <v>16372</v>
      </c>
      <c r="Q96" s="67">
        <v>3345.0000000000023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1196.9999999999995</v>
      </c>
      <c r="M97" s="67">
        <v>1610.9999999999998</v>
      </c>
      <c r="N97" s="67">
        <v>1676.9999999999998</v>
      </c>
      <c r="O97" s="67">
        <v>1449.9999999999998</v>
      </c>
      <c r="P97" s="67">
        <v>1364</v>
      </c>
      <c r="Q97" s="67">
        <v>282.00000000000011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21</v>
      </c>
      <c r="C102" s="67">
        <v>1005</v>
      </c>
      <c r="D102" s="67">
        <v>2089.9999999999995</v>
      </c>
      <c r="E102" s="67">
        <v>1034.9999999999998</v>
      </c>
      <c r="F102" s="67">
        <v>674.9999999999992</v>
      </c>
      <c r="G102" s="67">
        <v>1422.9999999999995</v>
      </c>
      <c r="H102" s="67">
        <v>3977.0000000000009</v>
      </c>
      <c r="I102" s="67">
        <v>3875.0000000000005</v>
      </c>
      <c r="J102" s="67">
        <v>6506</v>
      </c>
      <c r="K102" s="67">
        <v>7117.0000000000009</v>
      </c>
      <c r="L102" s="67">
        <v>5274.9999999999973</v>
      </c>
      <c r="M102" s="67">
        <v>2771.9999999999991</v>
      </c>
      <c r="N102" s="67">
        <v>4734.9999999999991</v>
      </c>
      <c r="O102" s="67">
        <v>3772.9999999999991</v>
      </c>
      <c r="P102" s="67">
        <v>1770.9999999999991</v>
      </c>
      <c r="Q102" s="67">
        <v>1083.0000000000005</v>
      </c>
    </row>
    <row r="103" spans="1:17" ht="12" customHeight="1" x14ac:dyDescent="0.25">
      <c r="A103" s="29" t="s">
        <v>140</v>
      </c>
      <c r="B103" s="83">
        <v>144</v>
      </c>
      <c r="C103" s="83">
        <v>9367</v>
      </c>
      <c r="D103" s="83">
        <v>8636</v>
      </c>
      <c r="E103" s="83">
        <v>12036</v>
      </c>
      <c r="F103" s="83">
        <v>19353</v>
      </c>
      <c r="G103" s="83">
        <v>20878</v>
      </c>
      <c r="H103" s="83">
        <v>18423.000000000004</v>
      </c>
      <c r="I103" s="83">
        <v>27826.000000000004</v>
      </c>
      <c r="J103" s="83">
        <v>25583.999999999996</v>
      </c>
      <c r="K103" s="83">
        <v>27550.000000000004</v>
      </c>
      <c r="L103" s="83">
        <v>29415</v>
      </c>
      <c r="M103" s="83">
        <v>38088</v>
      </c>
      <c r="N103" s="83">
        <v>34559.000000000007</v>
      </c>
      <c r="O103" s="83">
        <v>34811.999999999993</v>
      </c>
      <c r="P103" s="83">
        <v>36779.999999999993</v>
      </c>
      <c r="Q103" s="83">
        <v>22886.000000000011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>
        <v>0</v>
      </c>
      <c r="C105" s="151">
        <v>0</v>
      </c>
      <c r="D105" s="151">
        <v>0</v>
      </c>
      <c r="E105" s="151">
        <v>0</v>
      </c>
      <c r="F105" s="151">
        <v>0</v>
      </c>
      <c r="G105" s="151">
        <v>0</v>
      </c>
      <c r="H105" s="151">
        <v>0</v>
      </c>
      <c r="I105" s="151">
        <v>0</v>
      </c>
      <c r="J105" s="151">
        <v>0</v>
      </c>
      <c r="K105" s="151">
        <v>0</v>
      </c>
      <c r="L105" s="151">
        <v>0</v>
      </c>
      <c r="M105" s="151">
        <v>0</v>
      </c>
      <c r="N105" s="151">
        <v>0</v>
      </c>
      <c r="O105" s="151">
        <v>0</v>
      </c>
      <c r="P105" s="151">
        <v>0</v>
      </c>
      <c r="Q105" s="151">
        <v>0</v>
      </c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f>B105</f>
        <v>0</v>
      </c>
      <c r="C107" s="67">
        <f t="shared" ref="C107:Q107" si="5">C105</f>
        <v>0</v>
      </c>
      <c r="D107" s="67">
        <f t="shared" si="5"/>
        <v>0</v>
      </c>
      <c r="E107" s="67">
        <f t="shared" si="5"/>
        <v>0</v>
      </c>
      <c r="F107" s="67">
        <f t="shared" si="5"/>
        <v>0</v>
      </c>
      <c r="G107" s="67">
        <f t="shared" si="5"/>
        <v>0</v>
      </c>
      <c r="H107" s="67">
        <f t="shared" si="5"/>
        <v>0</v>
      </c>
      <c r="I107" s="67">
        <f t="shared" si="5"/>
        <v>0</v>
      </c>
      <c r="J107" s="67">
        <f t="shared" si="5"/>
        <v>0</v>
      </c>
      <c r="K107" s="67">
        <f t="shared" si="5"/>
        <v>0</v>
      </c>
      <c r="L107" s="67">
        <f t="shared" si="5"/>
        <v>0</v>
      </c>
      <c r="M107" s="67">
        <f t="shared" si="5"/>
        <v>0</v>
      </c>
      <c r="N107" s="67">
        <f t="shared" si="5"/>
        <v>0</v>
      </c>
      <c r="O107" s="67">
        <f t="shared" si="5"/>
        <v>0</v>
      </c>
      <c r="P107" s="67">
        <f t="shared" si="5"/>
        <v>0</v>
      </c>
      <c r="Q107" s="67">
        <f t="shared" si="5"/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>
        <v>418192</v>
      </c>
      <c r="C124" s="151">
        <v>688457</v>
      </c>
      <c r="D124" s="151">
        <v>656180</v>
      </c>
      <c r="E124" s="151">
        <v>616596</v>
      </c>
      <c r="F124" s="151">
        <v>610556.99999999988</v>
      </c>
      <c r="G124" s="151">
        <v>647258.99999999988</v>
      </c>
      <c r="H124" s="151">
        <v>648217.00000000012</v>
      </c>
      <c r="I124" s="151">
        <v>668917</v>
      </c>
      <c r="J124" s="151">
        <v>619278.00000000012</v>
      </c>
      <c r="K124" s="151">
        <v>618019</v>
      </c>
      <c r="L124" s="151">
        <v>602732.99999999988</v>
      </c>
      <c r="M124" s="151">
        <v>630210.99999999988</v>
      </c>
      <c r="N124" s="151">
        <v>667494</v>
      </c>
      <c r="O124" s="151">
        <v>675729.99999999988</v>
      </c>
      <c r="P124" s="151">
        <v>659486</v>
      </c>
      <c r="Q124" s="151">
        <v>658254.00000000023</v>
      </c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f>B124</f>
        <v>418192</v>
      </c>
      <c r="C126" s="67">
        <f t="shared" ref="C126:Q126" si="6">C124</f>
        <v>688457</v>
      </c>
      <c r="D126" s="67">
        <f t="shared" si="6"/>
        <v>656180</v>
      </c>
      <c r="E126" s="67">
        <f t="shared" si="6"/>
        <v>616596</v>
      </c>
      <c r="F126" s="67">
        <f t="shared" si="6"/>
        <v>610556.99999999988</v>
      </c>
      <c r="G126" s="67">
        <f t="shared" si="6"/>
        <v>647258.99999999988</v>
      </c>
      <c r="H126" s="67">
        <f t="shared" si="6"/>
        <v>648217.00000000012</v>
      </c>
      <c r="I126" s="67">
        <f t="shared" si="6"/>
        <v>668917</v>
      </c>
      <c r="J126" s="67">
        <f t="shared" si="6"/>
        <v>619278.00000000012</v>
      </c>
      <c r="K126" s="67">
        <f t="shared" si="6"/>
        <v>618019</v>
      </c>
      <c r="L126" s="67">
        <f t="shared" si="6"/>
        <v>602732.99999999988</v>
      </c>
      <c r="M126" s="67">
        <f t="shared" si="6"/>
        <v>630210.99999999988</v>
      </c>
      <c r="N126" s="67">
        <f t="shared" si="6"/>
        <v>667494</v>
      </c>
      <c r="O126" s="67">
        <f t="shared" si="6"/>
        <v>675729.99999999988</v>
      </c>
      <c r="P126" s="67">
        <f t="shared" si="6"/>
        <v>659486</v>
      </c>
      <c r="Q126" s="67">
        <f t="shared" si="6"/>
        <v>658254.00000000023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40</v>
      </c>
      <c r="C129" s="67">
        <v>432</v>
      </c>
      <c r="D129" s="67">
        <v>844</v>
      </c>
      <c r="E129" s="67">
        <v>949</v>
      </c>
      <c r="F129" s="67">
        <v>1593</v>
      </c>
      <c r="G129" s="67">
        <v>2040</v>
      </c>
      <c r="H129" s="67">
        <v>2910.0000000000005</v>
      </c>
      <c r="I129" s="67">
        <v>3733</v>
      </c>
      <c r="J129" s="67">
        <v>4065</v>
      </c>
      <c r="K129" s="67">
        <v>5260</v>
      </c>
      <c r="L129" s="67">
        <v>5938.9999999999991</v>
      </c>
      <c r="M129" s="67">
        <v>7065.9999999999991</v>
      </c>
      <c r="N129" s="67">
        <v>8769</v>
      </c>
      <c r="O129" s="67">
        <v>10632.999999999998</v>
      </c>
      <c r="P129" s="67">
        <v>12323</v>
      </c>
      <c r="Q129" s="67">
        <v>13455.000000000004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372123</v>
      </c>
      <c r="C131" s="67">
        <v>637604</v>
      </c>
      <c r="D131" s="67">
        <v>606785</v>
      </c>
      <c r="E131" s="67">
        <v>576498</v>
      </c>
      <c r="F131" s="67">
        <v>577504.99999999988</v>
      </c>
      <c r="G131" s="67">
        <v>615430.99999999988</v>
      </c>
      <c r="H131" s="67">
        <v>615041.00000000012</v>
      </c>
      <c r="I131" s="67">
        <v>638146</v>
      </c>
      <c r="J131" s="67">
        <v>571848.00000000023</v>
      </c>
      <c r="K131" s="67">
        <v>594231</v>
      </c>
      <c r="L131" s="67">
        <v>555119.99999999988</v>
      </c>
      <c r="M131" s="67">
        <v>573771.99999999988</v>
      </c>
      <c r="N131" s="67">
        <v>609885</v>
      </c>
      <c r="O131" s="67">
        <v>612725.99999999988</v>
      </c>
      <c r="P131" s="67">
        <v>602315</v>
      </c>
      <c r="Q131" s="67">
        <v>601541.00000000023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40020.999999999985</v>
      </c>
      <c r="M132" s="67">
        <v>48604.999999999993</v>
      </c>
      <c r="N132" s="67">
        <v>52680.000000000007</v>
      </c>
      <c r="O132" s="67">
        <v>51018.999999999993</v>
      </c>
      <c r="P132" s="67">
        <v>50164.999999999993</v>
      </c>
      <c r="Q132" s="67">
        <v>50647.000000000007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46069</v>
      </c>
      <c r="C135" s="67">
        <v>50853</v>
      </c>
      <c r="D135" s="67">
        <v>49395</v>
      </c>
      <c r="E135" s="67">
        <v>40098</v>
      </c>
      <c r="F135" s="67">
        <v>33052</v>
      </c>
      <c r="G135" s="67">
        <v>31828</v>
      </c>
      <c r="H135" s="67">
        <v>33175.999999999956</v>
      </c>
      <c r="I135" s="67">
        <v>30771</v>
      </c>
      <c r="J135" s="67">
        <v>47429.999999999884</v>
      </c>
      <c r="K135" s="67">
        <v>23788</v>
      </c>
      <c r="L135" s="67">
        <v>7080.9999999999991</v>
      </c>
      <c r="M135" s="67">
        <v>7221.9999999999791</v>
      </c>
      <c r="N135" s="67">
        <v>4537</v>
      </c>
      <c r="O135" s="67">
        <v>11063.999999999964</v>
      </c>
      <c r="P135" s="67">
        <v>6467.0000000000009</v>
      </c>
      <c r="Q135" s="67">
        <v>5594.9999999999609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510.99999999999977</v>
      </c>
      <c r="M136" s="67">
        <v>611.99999999999989</v>
      </c>
      <c r="N136" s="67">
        <v>391.99999999999994</v>
      </c>
      <c r="O136" s="67">
        <v>920.99999999999716</v>
      </c>
      <c r="P136" s="67">
        <v>539</v>
      </c>
      <c r="Q136" s="67">
        <v>471.00000000000023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53293</v>
      </c>
      <c r="C140" s="67">
        <v>66684</v>
      </c>
      <c r="D140" s="67">
        <v>127839.99999999994</v>
      </c>
      <c r="E140" s="67">
        <v>48840</v>
      </c>
      <c r="F140" s="67">
        <v>20577</v>
      </c>
      <c r="G140" s="67">
        <v>41310.999999999978</v>
      </c>
      <c r="H140" s="67">
        <v>115076.00000000003</v>
      </c>
      <c r="I140" s="67">
        <v>81762.000000000015</v>
      </c>
      <c r="J140" s="67">
        <v>125545.00000000001</v>
      </c>
      <c r="K140" s="67">
        <v>126869.99999999999</v>
      </c>
      <c r="L140" s="67">
        <v>91647</v>
      </c>
      <c r="M140" s="67">
        <v>42755</v>
      </c>
      <c r="N140" s="67">
        <v>80430.999999999985</v>
      </c>
      <c r="O140" s="67">
        <v>66071</v>
      </c>
      <c r="P140" s="67">
        <v>30288.000000000004</v>
      </c>
      <c r="Q140" s="67">
        <v>29731.000000000018</v>
      </c>
    </row>
    <row r="141" spans="1:17" ht="12" customHeight="1" x14ac:dyDescent="0.25">
      <c r="A141" s="29" t="s">
        <v>140</v>
      </c>
      <c r="B141" s="83">
        <v>364899</v>
      </c>
      <c r="C141" s="83">
        <v>621773</v>
      </c>
      <c r="D141" s="83">
        <v>528340</v>
      </c>
      <c r="E141" s="83">
        <v>567755.99999999988</v>
      </c>
      <c r="F141" s="83">
        <v>589980</v>
      </c>
      <c r="G141" s="83">
        <v>605947.99999999988</v>
      </c>
      <c r="H141" s="83">
        <v>533141.00000000012</v>
      </c>
      <c r="I141" s="83">
        <v>587155</v>
      </c>
      <c r="J141" s="83">
        <v>493732.99999999994</v>
      </c>
      <c r="K141" s="83">
        <v>491148.99999999988</v>
      </c>
      <c r="L141" s="83">
        <v>511085.99999999983</v>
      </c>
      <c r="M141" s="83">
        <v>587455.99999999977</v>
      </c>
      <c r="N141" s="83">
        <v>587063</v>
      </c>
      <c r="O141" s="83">
        <v>609658.99999999977</v>
      </c>
      <c r="P141" s="83">
        <v>629198</v>
      </c>
      <c r="Q141" s="83">
        <v>628523.00000000012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>
        <v>1977</v>
      </c>
      <c r="C143" s="151">
        <v>2030</v>
      </c>
      <c r="D143" s="151">
        <v>2475.0000000000005</v>
      </c>
      <c r="E143" s="151">
        <v>2911</v>
      </c>
      <c r="F143" s="151">
        <v>3083</v>
      </c>
      <c r="G143" s="151">
        <v>3498.9999999999995</v>
      </c>
      <c r="H143" s="151">
        <v>4091.0000000000009</v>
      </c>
      <c r="I143" s="151">
        <v>4712</v>
      </c>
      <c r="J143" s="151">
        <v>5007.0000000000009</v>
      </c>
      <c r="K143" s="151">
        <v>5259</v>
      </c>
      <c r="L143" s="151">
        <v>5557</v>
      </c>
      <c r="M143" s="151">
        <v>6876.9999999999991</v>
      </c>
      <c r="N143" s="151">
        <v>9693</v>
      </c>
      <c r="O143" s="151">
        <v>15023.999999999996</v>
      </c>
      <c r="P143" s="151">
        <v>23523.000000000004</v>
      </c>
      <c r="Q143" s="151">
        <v>37390.000000000015</v>
      </c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f>B143</f>
        <v>1977</v>
      </c>
      <c r="C145" s="67">
        <f t="shared" ref="C145:Q145" si="7">C143</f>
        <v>2030</v>
      </c>
      <c r="D145" s="67">
        <f t="shared" si="7"/>
        <v>2475.0000000000005</v>
      </c>
      <c r="E145" s="67">
        <f t="shared" si="7"/>
        <v>2911</v>
      </c>
      <c r="F145" s="67">
        <f t="shared" si="7"/>
        <v>3083</v>
      </c>
      <c r="G145" s="67">
        <f t="shared" si="7"/>
        <v>3498.9999999999995</v>
      </c>
      <c r="H145" s="67">
        <f t="shared" si="7"/>
        <v>4091.0000000000009</v>
      </c>
      <c r="I145" s="67">
        <f t="shared" si="7"/>
        <v>4712</v>
      </c>
      <c r="J145" s="67">
        <f t="shared" si="7"/>
        <v>5007.0000000000009</v>
      </c>
      <c r="K145" s="67">
        <f t="shared" si="7"/>
        <v>5259</v>
      </c>
      <c r="L145" s="67">
        <f t="shared" si="7"/>
        <v>5557</v>
      </c>
      <c r="M145" s="67">
        <f t="shared" si="7"/>
        <v>6876.9999999999991</v>
      </c>
      <c r="N145" s="67">
        <f t="shared" si="7"/>
        <v>9693</v>
      </c>
      <c r="O145" s="67">
        <f t="shared" si="7"/>
        <v>15023.999999999996</v>
      </c>
      <c r="P145" s="67">
        <f t="shared" si="7"/>
        <v>23523.000000000004</v>
      </c>
      <c r="Q145" s="67">
        <f t="shared" si="7"/>
        <v>37390.000000000015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988.5</v>
      </c>
      <c r="C147" s="67">
        <v>1015</v>
      </c>
      <c r="D147" s="67">
        <v>1237.5</v>
      </c>
      <c r="E147" s="67">
        <v>1455.5</v>
      </c>
      <c r="F147" s="67">
        <v>1541.5</v>
      </c>
      <c r="G147" s="67">
        <v>1749.5</v>
      </c>
      <c r="H147" s="67">
        <v>2045.5000000000002</v>
      </c>
      <c r="I147" s="67">
        <v>2356</v>
      </c>
      <c r="J147" s="67">
        <v>2503.5</v>
      </c>
      <c r="K147" s="67">
        <v>2629.5</v>
      </c>
      <c r="L147" s="67">
        <v>2778.4999999999995</v>
      </c>
      <c r="M147" s="67">
        <v>3438.4999999999995</v>
      </c>
      <c r="N147" s="67">
        <v>4846.5</v>
      </c>
      <c r="O147" s="67">
        <v>7511.9999999999991</v>
      </c>
      <c r="P147" s="67">
        <v>11761.5</v>
      </c>
      <c r="Q147" s="67">
        <v>18695.000000000007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344</v>
      </c>
      <c r="C149" s="67">
        <v>274</v>
      </c>
      <c r="D149" s="67">
        <v>184</v>
      </c>
      <c r="E149" s="67">
        <v>112</v>
      </c>
      <c r="F149" s="67">
        <v>57</v>
      </c>
      <c r="G149" s="67">
        <v>79.000000000000142</v>
      </c>
      <c r="H149" s="67">
        <v>51.000000000000021</v>
      </c>
      <c r="I149" s="67">
        <v>37</v>
      </c>
      <c r="J149" s="67">
        <v>30.000000000000004</v>
      </c>
      <c r="K149" s="67">
        <v>12</v>
      </c>
      <c r="L149" s="67">
        <v>2.9999999999999996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1633</v>
      </c>
      <c r="C153" s="67">
        <v>1756</v>
      </c>
      <c r="D153" s="67">
        <v>2291.0000000000005</v>
      </c>
      <c r="E153" s="67">
        <v>2799</v>
      </c>
      <c r="F153" s="67">
        <v>3026</v>
      </c>
      <c r="G153" s="67">
        <v>3419.9999999999995</v>
      </c>
      <c r="H153" s="67">
        <v>4040.0000000000009</v>
      </c>
      <c r="I153" s="67">
        <v>4675</v>
      </c>
      <c r="J153" s="67">
        <v>4977.0000000000009</v>
      </c>
      <c r="K153" s="67">
        <v>5247</v>
      </c>
      <c r="L153" s="67">
        <v>5181</v>
      </c>
      <c r="M153" s="67">
        <v>6339.9999999999991</v>
      </c>
      <c r="N153" s="67">
        <v>8922</v>
      </c>
      <c r="O153" s="67">
        <v>13868.999999999996</v>
      </c>
      <c r="P153" s="67">
        <v>21714.000000000004</v>
      </c>
      <c r="Q153" s="67">
        <v>34486.000000000015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372.99999999999994</v>
      </c>
      <c r="M154" s="67">
        <v>536.99999999999989</v>
      </c>
      <c r="N154" s="67">
        <v>771</v>
      </c>
      <c r="O154" s="67">
        <v>1154.9999999999998</v>
      </c>
      <c r="P154" s="67">
        <v>1809</v>
      </c>
      <c r="Q154" s="67">
        <v>2904.0000000000014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252</v>
      </c>
      <c r="C158" s="67">
        <v>197</v>
      </c>
      <c r="D158" s="67">
        <v>482</v>
      </c>
      <c r="E158" s="67">
        <v>231</v>
      </c>
      <c r="F158" s="67">
        <v>104</v>
      </c>
      <c r="G158" s="67">
        <v>222.99999999999991</v>
      </c>
      <c r="H158" s="67">
        <v>726.00000000000011</v>
      </c>
      <c r="I158" s="67">
        <v>576</v>
      </c>
      <c r="J158" s="67">
        <v>1015.0000000000002</v>
      </c>
      <c r="K158" s="67">
        <v>1080</v>
      </c>
      <c r="L158" s="67">
        <v>845</v>
      </c>
      <c r="M158" s="67">
        <v>466.99999999999994</v>
      </c>
      <c r="N158" s="67">
        <v>1168.0000000000007</v>
      </c>
      <c r="O158" s="67">
        <v>1468.9999999999998</v>
      </c>
      <c r="P158" s="67">
        <v>1080</v>
      </c>
      <c r="Q158" s="67">
        <v>1688.9999999999982</v>
      </c>
    </row>
    <row r="159" spans="1:17" ht="12" customHeight="1" x14ac:dyDescent="0.25">
      <c r="A159" s="29" t="s">
        <v>140</v>
      </c>
      <c r="B159" s="83">
        <v>1725</v>
      </c>
      <c r="C159" s="83">
        <v>1833</v>
      </c>
      <c r="D159" s="83">
        <v>1992.9999999999998</v>
      </c>
      <c r="E159" s="83">
        <v>2680</v>
      </c>
      <c r="F159" s="83">
        <v>2979</v>
      </c>
      <c r="G159" s="83">
        <v>3276</v>
      </c>
      <c r="H159" s="83">
        <v>3365.0000000000009</v>
      </c>
      <c r="I159" s="83">
        <v>4136</v>
      </c>
      <c r="J159" s="83">
        <v>3991.9999999999991</v>
      </c>
      <c r="K159" s="83">
        <v>4178.9999999999982</v>
      </c>
      <c r="L159" s="83">
        <v>4711.9999999999982</v>
      </c>
      <c r="M159" s="83">
        <v>6409.9999999999991</v>
      </c>
      <c r="N159" s="83">
        <v>8525</v>
      </c>
      <c r="O159" s="83">
        <v>13554.999999999996</v>
      </c>
      <c r="P159" s="83">
        <v>22442.999999999996</v>
      </c>
      <c r="Q159" s="83">
        <v>35701.000000000015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>
        <v>119301</v>
      </c>
      <c r="C161" s="151">
        <v>105548</v>
      </c>
      <c r="D161" s="151">
        <v>96004</v>
      </c>
      <c r="E161" s="151">
        <v>91394</v>
      </c>
      <c r="F161" s="151">
        <v>86078</v>
      </c>
      <c r="G161" s="151">
        <v>81860.000000000015</v>
      </c>
      <c r="H161" s="151">
        <v>76693.000000000015</v>
      </c>
      <c r="I161" s="151">
        <v>73623</v>
      </c>
      <c r="J161" s="151">
        <v>72319</v>
      </c>
      <c r="K161" s="151">
        <v>69645.999999999985</v>
      </c>
      <c r="L161" s="151">
        <v>66870.999999999985</v>
      </c>
      <c r="M161" s="151">
        <v>66444.999999999985</v>
      </c>
      <c r="N161" s="151">
        <v>66063</v>
      </c>
      <c r="O161" s="151">
        <v>65975</v>
      </c>
      <c r="P161" s="151">
        <v>65701</v>
      </c>
      <c r="Q161" s="151">
        <v>65499.000000000022</v>
      </c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f>B161</f>
        <v>119301</v>
      </c>
      <c r="C163" s="67">
        <f t="shared" ref="C163:Q163" si="8">C161</f>
        <v>105548</v>
      </c>
      <c r="D163" s="67">
        <f t="shared" si="8"/>
        <v>96004</v>
      </c>
      <c r="E163" s="67">
        <f t="shared" si="8"/>
        <v>91394</v>
      </c>
      <c r="F163" s="67">
        <f t="shared" si="8"/>
        <v>86078</v>
      </c>
      <c r="G163" s="67">
        <f t="shared" si="8"/>
        <v>81860.000000000015</v>
      </c>
      <c r="H163" s="67">
        <f t="shared" si="8"/>
        <v>76693.000000000015</v>
      </c>
      <c r="I163" s="67">
        <f t="shared" si="8"/>
        <v>73623</v>
      </c>
      <c r="J163" s="67">
        <f t="shared" si="8"/>
        <v>72319</v>
      </c>
      <c r="K163" s="67">
        <f t="shared" si="8"/>
        <v>69645.999999999985</v>
      </c>
      <c r="L163" s="67">
        <f t="shared" si="8"/>
        <v>66870.999999999985</v>
      </c>
      <c r="M163" s="67">
        <f t="shared" si="8"/>
        <v>66444.999999999985</v>
      </c>
      <c r="N163" s="67">
        <f t="shared" si="8"/>
        <v>66063</v>
      </c>
      <c r="O163" s="67">
        <f t="shared" si="8"/>
        <v>65975</v>
      </c>
      <c r="P163" s="67">
        <f t="shared" si="8"/>
        <v>65701</v>
      </c>
      <c r="Q163" s="67">
        <f t="shared" si="8"/>
        <v>65499.000000000022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11</v>
      </c>
      <c r="C165" s="67">
        <v>66</v>
      </c>
      <c r="D165" s="67">
        <v>124</v>
      </c>
      <c r="E165" s="67">
        <v>141</v>
      </c>
      <c r="F165" s="67">
        <v>225</v>
      </c>
      <c r="G165" s="67">
        <v>258</v>
      </c>
      <c r="H165" s="67">
        <v>344.00000000000006</v>
      </c>
      <c r="I165" s="67">
        <v>411</v>
      </c>
      <c r="J165" s="67">
        <v>475</v>
      </c>
      <c r="K165" s="67">
        <v>593</v>
      </c>
      <c r="L165" s="67">
        <v>658.99999999999989</v>
      </c>
      <c r="M165" s="67">
        <v>744.99999999999989</v>
      </c>
      <c r="N165" s="67">
        <v>868</v>
      </c>
      <c r="O165" s="67">
        <v>1037.9999999999998</v>
      </c>
      <c r="P165" s="67">
        <v>1228</v>
      </c>
      <c r="Q165" s="67">
        <v>1339.0000000000005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20787</v>
      </c>
      <c r="C167" s="67">
        <v>16559</v>
      </c>
      <c r="D167" s="67">
        <v>11103</v>
      </c>
      <c r="E167" s="67">
        <v>6731</v>
      </c>
      <c r="F167" s="67">
        <v>3428</v>
      </c>
      <c r="G167" s="67">
        <v>4770.9999999999945</v>
      </c>
      <c r="H167" s="67">
        <v>3064.0000000000005</v>
      </c>
      <c r="I167" s="67">
        <v>2202</v>
      </c>
      <c r="J167" s="67">
        <v>1806.9999999999982</v>
      </c>
      <c r="K167" s="67">
        <v>694.00000000000011</v>
      </c>
      <c r="L167" s="67">
        <v>182.99999999999997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12.999999999999975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98514</v>
      </c>
      <c r="C171" s="67">
        <v>88989</v>
      </c>
      <c r="D171" s="67">
        <v>84901</v>
      </c>
      <c r="E171" s="67">
        <v>84663</v>
      </c>
      <c r="F171" s="67">
        <v>82650</v>
      </c>
      <c r="G171" s="67">
        <v>77089.000000000015</v>
      </c>
      <c r="H171" s="67">
        <v>73629.000000000015</v>
      </c>
      <c r="I171" s="67">
        <v>71421</v>
      </c>
      <c r="J171" s="67">
        <v>70512</v>
      </c>
      <c r="K171" s="67">
        <v>68951.999999999985</v>
      </c>
      <c r="L171" s="67">
        <v>62190.999999999993</v>
      </c>
      <c r="M171" s="67">
        <v>61255.999999999993</v>
      </c>
      <c r="N171" s="67">
        <v>60810.000000000007</v>
      </c>
      <c r="O171" s="67">
        <v>60903.999999999993</v>
      </c>
      <c r="P171" s="67">
        <v>60650</v>
      </c>
      <c r="Q171" s="67">
        <v>60413.000000000022</v>
      </c>
    </row>
    <row r="172" spans="1:17" ht="12" customHeight="1" x14ac:dyDescent="0.25">
      <c r="A172" s="23" t="s">
        <v>141</v>
      </c>
      <c r="B172" s="67">
        <v>0</v>
      </c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4483.9999999999945</v>
      </c>
      <c r="M172" s="67">
        <v>5188.9999999999991</v>
      </c>
      <c r="N172" s="67">
        <v>5253</v>
      </c>
      <c r="O172" s="67">
        <v>5071</v>
      </c>
      <c r="P172" s="67">
        <v>5051.0000000000009</v>
      </c>
      <c r="Q172" s="67">
        <v>5086.0000000000018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15203</v>
      </c>
      <c r="C176" s="67">
        <v>10222</v>
      </c>
      <c r="D176" s="67">
        <v>18704</v>
      </c>
      <c r="E176" s="67">
        <v>7240</v>
      </c>
      <c r="F176" s="67">
        <v>2901</v>
      </c>
      <c r="G176" s="67">
        <v>5225.9999999999964</v>
      </c>
      <c r="H176" s="67">
        <v>13614.999999999998</v>
      </c>
      <c r="I176" s="67">
        <v>8999</v>
      </c>
      <c r="J176" s="67">
        <v>14660.999999999985</v>
      </c>
      <c r="K176" s="67">
        <v>14297</v>
      </c>
      <c r="L176" s="67">
        <v>10166.999999999998</v>
      </c>
      <c r="M176" s="67">
        <v>4506.9999999999991</v>
      </c>
      <c r="N176" s="67">
        <v>7960.0000000000036</v>
      </c>
      <c r="O176" s="67">
        <v>6449.9999999999973</v>
      </c>
      <c r="P176" s="67">
        <v>3016.9999999999995</v>
      </c>
      <c r="Q176" s="67">
        <v>2958.0000000000009</v>
      </c>
    </row>
    <row r="177" spans="1:17" ht="12" customHeight="1" x14ac:dyDescent="0.25">
      <c r="A177" s="29" t="s">
        <v>140</v>
      </c>
      <c r="B177" s="83">
        <v>104098</v>
      </c>
      <c r="C177" s="83">
        <v>95326</v>
      </c>
      <c r="D177" s="83">
        <v>77300</v>
      </c>
      <c r="E177" s="83">
        <v>84154</v>
      </c>
      <c r="F177" s="83">
        <v>83177</v>
      </c>
      <c r="G177" s="83">
        <v>76634.000000000015</v>
      </c>
      <c r="H177" s="83">
        <v>63078.000000000022</v>
      </c>
      <c r="I177" s="83">
        <v>64623.999999999993</v>
      </c>
      <c r="J177" s="83">
        <v>57658.000000000007</v>
      </c>
      <c r="K177" s="83">
        <v>55348.999999999993</v>
      </c>
      <c r="L177" s="83">
        <v>56703.999999999985</v>
      </c>
      <c r="M177" s="83">
        <v>61937.999999999993</v>
      </c>
      <c r="N177" s="83">
        <v>58102.999999999993</v>
      </c>
      <c r="O177" s="83">
        <v>59524.999999999985</v>
      </c>
      <c r="P177" s="83">
        <v>62684</v>
      </c>
      <c r="Q177" s="83">
        <v>62541.000000000015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RES_hhdet_num!B5+RES_hhdet_in!C5-RES_hhdet_num!C5</f>
        <v>2728.1249999999927</v>
      </c>
      <c r="D5" s="67">
        <f>RES_hhdet_num!C5+RES_hhdet_in!D5-RES_hhdet_num!D5</f>
        <v>2728.1249999999927</v>
      </c>
      <c r="E5" s="67">
        <f>RES_hhdet_num!D5+RES_hhdet_in!E5-RES_hhdet_num!E5</f>
        <v>2728.1249999999927</v>
      </c>
      <c r="F5" s="67">
        <f>RES_hhdet_num!E5+RES_hhdet_in!F5-RES_hhdet_num!F5</f>
        <v>2728.125</v>
      </c>
      <c r="G5" s="67">
        <f>RES_hhdet_num!F5+RES_hhdet_in!G5-RES_hhdet_num!G5</f>
        <v>19735</v>
      </c>
      <c r="H5" s="67">
        <f>RES_hhdet_num!G5+RES_hhdet_in!H5-RES_hhdet_num!H5</f>
        <v>2728.1249999999927</v>
      </c>
      <c r="I5" s="67">
        <f>RES_hhdet_num!H5+RES_hhdet_in!I5-RES_hhdet_num!I5</f>
        <v>2728.1250000000073</v>
      </c>
      <c r="J5" s="67">
        <f>RES_hhdet_num!I5+RES_hhdet_in!J5-RES_hhdet_num!J5</f>
        <v>2728.125</v>
      </c>
      <c r="K5" s="67">
        <f>RES_hhdet_num!J5+RES_hhdet_in!K5-RES_hhdet_num!K5</f>
        <v>2728.125</v>
      </c>
      <c r="L5" s="67">
        <f>RES_hhdet_num!K5+RES_hhdet_in!L5-RES_hhdet_num!L5</f>
        <v>2090.0000000000146</v>
      </c>
      <c r="M5" s="67">
        <f>RES_hhdet_num!L5+RES_hhdet_in!M5-RES_hhdet_num!M5</f>
        <v>0</v>
      </c>
      <c r="N5" s="67">
        <f>RES_hhdet_num!M5+RES_hhdet_in!N5-RES_hhdet_num!N5</f>
        <v>1040.9999999999927</v>
      </c>
      <c r="O5" s="67">
        <f>RES_hhdet_num!N5+RES_hhdet_in!O5-RES_hhdet_num!O5</f>
        <v>21647.000000000007</v>
      </c>
      <c r="P5" s="67">
        <f>RES_hhdet_num!O5+RES_hhdet_in!P5-RES_hhdet_num!P5</f>
        <v>3393.9999999999891</v>
      </c>
      <c r="Q5" s="67">
        <f>RES_hhdet_num!P5+RES_hhdet_in!Q5-RES_hhdet_num!Q5</f>
        <v>2420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RES_hhdet_num!B8+RES_hhdet_in!C8-RES_hhdet_num!C8</f>
        <v>2</v>
      </c>
      <c r="D8" s="67">
        <f>RES_hhdet_num!C8+RES_hhdet_in!D8-RES_hhdet_num!D8</f>
        <v>1</v>
      </c>
      <c r="E8" s="67">
        <f>RES_hhdet_num!D8+RES_hhdet_in!E8-RES_hhdet_num!E8</f>
        <v>1</v>
      </c>
      <c r="F8" s="67">
        <f>RES_hhdet_num!E8+RES_hhdet_in!F8-RES_hhdet_num!F8</f>
        <v>2</v>
      </c>
      <c r="G8" s="67">
        <f>RES_hhdet_num!F8+RES_hhdet_in!G8-RES_hhdet_num!G8</f>
        <v>26</v>
      </c>
      <c r="H8" s="67">
        <f>RES_hhdet_num!G8+RES_hhdet_in!H8-RES_hhdet_num!H8</f>
        <v>0</v>
      </c>
      <c r="I8" s="67">
        <f>RES_hhdet_num!H8+RES_hhdet_in!I8-RES_hhdet_num!I8</f>
        <v>0</v>
      </c>
      <c r="J8" s="67">
        <f>RES_hhdet_num!I8+RES_hhdet_in!J8-RES_hhdet_num!J8</f>
        <v>1</v>
      </c>
      <c r="K8" s="67">
        <f>RES_hhdet_num!J8+RES_hhdet_in!K8-RES_hhdet_num!K8</f>
        <v>25</v>
      </c>
      <c r="L8" s="67">
        <f>RES_hhdet_num!K8+RES_hhdet_in!L8-RES_hhdet_num!L8</f>
        <v>63.000000000000057</v>
      </c>
      <c r="M8" s="67">
        <f>RES_hhdet_num!L8+RES_hhdet_in!M8-RES_hhdet_num!M8</f>
        <v>21.000000000000114</v>
      </c>
      <c r="N8" s="67">
        <f>RES_hhdet_num!M8+RES_hhdet_in!N8-RES_hhdet_num!N8</f>
        <v>73.999999999999886</v>
      </c>
      <c r="O8" s="67">
        <f>RES_hhdet_num!N8+RES_hhdet_in!O8-RES_hhdet_num!O8</f>
        <v>209.00000000000006</v>
      </c>
      <c r="P8" s="67">
        <f>RES_hhdet_num!O8+RES_hhdet_in!P8-RES_hhdet_num!P8</f>
        <v>57</v>
      </c>
      <c r="Q8" s="67">
        <f>RES_hhdet_num!P8+RES_hhdet_in!Q8-RES_hhdet_num!Q8</f>
        <v>46.999999999999886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RES_hhdet_num!B10+RES_hhdet_in!C10-RES_hhdet_num!C10</f>
        <v>0</v>
      </c>
      <c r="D10" s="67">
        <f>RES_hhdet_num!C10+RES_hhdet_in!D10-RES_hhdet_num!D10</f>
        <v>0</v>
      </c>
      <c r="E10" s="67">
        <f>RES_hhdet_num!D10+RES_hhdet_in!E10-RES_hhdet_num!E10</f>
        <v>0</v>
      </c>
      <c r="F10" s="67">
        <f>RES_hhdet_num!E10+RES_hhdet_in!F10-RES_hhdet_num!F10</f>
        <v>0</v>
      </c>
      <c r="G10" s="67">
        <f>RES_hhdet_num!F10+RES_hhdet_in!G10-RES_hhdet_num!G10</f>
        <v>0</v>
      </c>
      <c r="H10" s="67">
        <f>RES_hhdet_num!G10+RES_hhdet_in!H10-RES_hhdet_num!H10</f>
        <v>0</v>
      </c>
      <c r="I10" s="67">
        <f>RES_hhdet_num!H10+RES_hhdet_in!I10-RES_hhdet_num!I10</f>
        <v>0</v>
      </c>
      <c r="J10" s="67">
        <f>RES_hhdet_num!I10+RES_hhdet_in!J10-RES_hhdet_num!J10</f>
        <v>0</v>
      </c>
      <c r="K10" s="67">
        <f>RES_hhdet_num!J10+RES_hhdet_in!K10-RES_hhdet_num!K10</f>
        <v>0</v>
      </c>
      <c r="L10" s="67">
        <f>RES_hhdet_num!K10+RES_hhdet_in!L10-RES_hhdet_num!L10</f>
        <v>0</v>
      </c>
      <c r="M10" s="67">
        <f>RES_hhdet_num!L10+RES_hhdet_in!M10-RES_hhdet_num!M10</f>
        <v>0</v>
      </c>
      <c r="N10" s="67">
        <f>RES_hhdet_num!M10+RES_hhdet_in!N10-RES_hhdet_num!N10</f>
        <v>0</v>
      </c>
      <c r="O10" s="67">
        <f>RES_hhdet_num!N10+RES_hhdet_in!O10-RES_hhdet_num!O10</f>
        <v>0</v>
      </c>
      <c r="P10" s="67">
        <f>RES_hhdet_num!O10+RES_hhdet_in!P10-RES_hhdet_num!P10</f>
        <v>0</v>
      </c>
      <c r="Q10" s="67">
        <f>RES_hhdet_num!P10+RES_hhdet_in!Q10-RES_hhdet_num!Q10</f>
        <v>0</v>
      </c>
    </row>
    <row r="11" spans="1:17" ht="12" customHeight="1" x14ac:dyDescent="0.25">
      <c r="A11" s="23" t="s">
        <v>144</v>
      </c>
      <c r="B11" s="67"/>
      <c r="C11" s="67">
        <f>RES_hhdet_num!B11+RES_hhdet_in!C11-RES_hhdet_num!C11</f>
        <v>713.25000000000091</v>
      </c>
      <c r="D11" s="67">
        <f>RES_hhdet_num!C11+RES_hhdet_in!D11-RES_hhdet_num!D11</f>
        <v>713.25</v>
      </c>
      <c r="E11" s="67">
        <f>RES_hhdet_num!D11+RES_hhdet_in!E11-RES_hhdet_num!E11</f>
        <v>713.25</v>
      </c>
      <c r="F11" s="67">
        <f>RES_hhdet_num!E11+RES_hhdet_in!F11-RES_hhdet_num!F11</f>
        <v>713.25</v>
      </c>
      <c r="G11" s="67">
        <f>RES_hhdet_num!F11+RES_hhdet_in!G11-RES_hhdet_num!G11</f>
        <v>3338</v>
      </c>
      <c r="H11" s="67">
        <f>RES_hhdet_num!G11+RES_hhdet_in!H11-RES_hhdet_num!H11</f>
        <v>713.24999999999909</v>
      </c>
      <c r="I11" s="67">
        <f>RES_hhdet_num!H11+RES_hhdet_in!I11-RES_hhdet_num!I11</f>
        <v>713.25000000000182</v>
      </c>
      <c r="J11" s="67">
        <f>RES_hhdet_num!I11+RES_hhdet_in!J11-RES_hhdet_num!J11</f>
        <v>713.25</v>
      </c>
      <c r="K11" s="67">
        <f>RES_hhdet_num!J11+RES_hhdet_in!K11-RES_hhdet_num!K11</f>
        <v>1126.6786336328778</v>
      </c>
      <c r="L11" s="67">
        <f>RES_hhdet_num!K11+RES_hhdet_in!L11-RES_hhdet_num!L11</f>
        <v>4016.1076391224196</v>
      </c>
      <c r="M11" s="67">
        <f>RES_hhdet_num!L11+RES_hhdet_in!M11-RES_hhdet_num!M11</f>
        <v>1694.2077759706945</v>
      </c>
      <c r="N11" s="67">
        <f>RES_hhdet_num!M11+RES_hhdet_in!N11-RES_hhdet_num!N11</f>
        <v>1431.9999999999991</v>
      </c>
      <c r="O11" s="67">
        <f>RES_hhdet_num!N11+RES_hhdet_in!O11-RES_hhdet_num!O11</f>
        <v>1598.0000000000005</v>
      </c>
      <c r="P11" s="67">
        <f>RES_hhdet_num!O11+RES_hhdet_in!P11-RES_hhdet_num!P11</f>
        <v>282.99999999999955</v>
      </c>
      <c r="Q11" s="67">
        <f>RES_hhdet_num!P11+RES_hhdet_in!Q11-RES_hhdet_num!Q11</f>
        <v>206.99999999999932</v>
      </c>
    </row>
    <row r="12" spans="1:17" ht="12" customHeight="1" x14ac:dyDescent="0.25">
      <c r="A12" s="23" t="s">
        <v>143</v>
      </c>
      <c r="B12" s="67"/>
      <c r="C12" s="67">
        <f>RES_hhdet_num!B12+RES_hhdet_in!C12-RES_hhdet_num!C12</f>
        <v>0</v>
      </c>
      <c r="D12" s="67">
        <f>RES_hhdet_num!C12+RES_hhdet_in!D12-RES_hhdet_num!D12</f>
        <v>0</v>
      </c>
      <c r="E12" s="67">
        <f>RES_hhdet_num!D12+RES_hhdet_in!E12-RES_hhdet_num!E12</f>
        <v>0</v>
      </c>
      <c r="F12" s="67">
        <f>RES_hhdet_num!E12+RES_hhdet_in!F12-RES_hhdet_num!F12</f>
        <v>0</v>
      </c>
      <c r="G12" s="67">
        <f>RES_hhdet_num!F12+RES_hhdet_in!G12-RES_hhdet_num!G12</f>
        <v>0</v>
      </c>
      <c r="H12" s="67">
        <f>RES_hhdet_num!G12+RES_hhdet_in!H12-RES_hhdet_num!H12</f>
        <v>0</v>
      </c>
      <c r="I12" s="67">
        <f>RES_hhdet_num!H12+RES_hhdet_in!I12-RES_hhdet_num!I12</f>
        <v>0</v>
      </c>
      <c r="J12" s="67">
        <f>RES_hhdet_num!I12+RES_hhdet_in!J12-RES_hhdet_num!J12</f>
        <v>0</v>
      </c>
      <c r="K12" s="67">
        <f>RES_hhdet_num!J12+RES_hhdet_in!K12-RES_hhdet_num!K12</f>
        <v>0</v>
      </c>
      <c r="L12" s="67">
        <f>RES_hhdet_num!K12+RES_hhdet_in!L12-RES_hhdet_num!L12</f>
        <v>0</v>
      </c>
      <c r="M12" s="67">
        <f>RES_hhdet_num!L12+RES_hhdet_in!M12-RES_hhdet_num!M12</f>
        <v>64.754366114875324</v>
      </c>
      <c r="N12" s="67">
        <f>RES_hhdet_num!M12+RES_hhdet_in!N12-RES_hhdet_num!N12</f>
        <v>114.99999999999994</v>
      </c>
      <c r="O12" s="67">
        <f>RES_hhdet_num!N12+RES_hhdet_in!O12-RES_hhdet_num!O12</f>
        <v>144.00000000000003</v>
      </c>
      <c r="P12" s="67">
        <f>RES_hhdet_num!O12+RES_hhdet_in!P12-RES_hhdet_num!P12</f>
        <v>23.999999999999972</v>
      </c>
      <c r="Q12" s="67">
        <f>RES_hhdet_num!P12+RES_hhdet_in!Q12-RES_hhdet_num!Q12</f>
        <v>15.999999999999943</v>
      </c>
    </row>
    <row r="13" spans="1:17" ht="12" hidden="1" customHeight="1" x14ac:dyDescent="0.25">
      <c r="A13" s="148" t="s">
        <v>57</v>
      </c>
      <c r="B13" s="67"/>
      <c r="C13" s="67">
        <f>RES_hhdet_num!B13+RES_hhdet_in!C13-RES_hhdet_num!C13</f>
        <v>0</v>
      </c>
      <c r="D13" s="67">
        <f>RES_hhdet_num!C13+RES_hhdet_in!D13-RES_hhdet_num!D13</f>
        <v>0</v>
      </c>
      <c r="E13" s="67">
        <f>RES_hhdet_num!D13+RES_hhdet_in!E13-RES_hhdet_num!E13</f>
        <v>0</v>
      </c>
      <c r="F13" s="67">
        <f>RES_hhdet_num!E13+RES_hhdet_in!F13-RES_hhdet_num!F13</f>
        <v>0</v>
      </c>
      <c r="G13" s="67">
        <f>RES_hhdet_num!F13+RES_hhdet_in!G13-RES_hhdet_num!G13</f>
        <v>0</v>
      </c>
      <c r="H13" s="67">
        <f>RES_hhdet_num!G13+RES_hhdet_in!H13-RES_hhdet_num!H13</f>
        <v>0</v>
      </c>
      <c r="I13" s="67">
        <f>RES_hhdet_num!H13+RES_hhdet_in!I13-RES_hhdet_num!I13</f>
        <v>0</v>
      </c>
      <c r="J13" s="67">
        <f>RES_hhdet_num!I13+RES_hhdet_in!J13-RES_hhdet_num!J13</f>
        <v>0</v>
      </c>
      <c r="K13" s="67">
        <f>RES_hhdet_num!J13+RES_hhdet_in!K13-RES_hhdet_num!K13</f>
        <v>0</v>
      </c>
      <c r="L13" s="67">
        <f>RES_hhdet_num!K13+RES_hhdet_in!L13-RES_hhdet_num!L13</f>
        <v>0</v>
      </c>
      <c r="M13" s="67">
        <f>RES_hhdet_num!L13+RES_hhdet_in!M13-RES_hhdet_num!M13</f>
        <v>0</v>
      </c>
      <c r="N13" s="67">
        <f>RES_hhdet_num!M13+RES_hhdet_in!N13-RES_hhdet_num!N13</f>
        <v>0</v>
      </c>
      <c r="O13" s="67">
        <f>RES_hhdet_num!N13+RES_hhdet_in!O13-RES_hhdet_num!O13</f>
        <v>0</v>
      </c>
      <c r="P13" s="67">
        <f>RES_hhdet_num!O13+RES_hhdet_in!P13-RES_hhdet_num!P13</f>
        <v>0</v>
      </c>
      <c r="Q13" s="67">
        <f>RES_hhdet_num!P13+RES_hhdet_in!Q13-RES_hhdet_num!Q13</f>
        <v>0</v>
      </c>
    </row>
    <row r="14" spans="1:17" ht="12" hidden="1" customHeight="1" x14ac:dyDescent="0.25">
      <c r="A14" s="148" t="s">
        <v>59</v>
      </c>
      <c r="B14" s="67"/>
      <c r="C14" s="67">
        <f>RES_hhdet_num!B14+RES_hhdet_in!C14-RES_hhdet_num!C14</f>
        <v>0</v>
      </c>
      <c r="D14" s="67">
        <f>RES_hhdet_num!C14+RES_hhdet_in!D14-RES_hhdet_num!D14</f>
        <v>0</v>
      </c>
      <c r="E14" s="67">
        <f>RES_hhdet_num!D14+RES_hhdet_in!E14-RES_hhdet_num!E14</f>
        <v>0</v>
      </c>
      <c r="F14" s="67">
        <f>RES_hhdet_num!E14+RES_hhdet_in!F14-RES_hhdet_num!F14</f>
        <v>0</v>
      </c>
      <c r="G14" s="67">
        <f>RES_hhdet_num!F14+RES_hhdet_in!G14-RES_hhdet_num!G14</f>
        <v>0</v>
      </c>
      <c r="H14" s="67">
        <f>RES_hhdet_num!G14+RES_hhdet_in!H14-RES_hhdet_num!H14</f>
        <v>0</v>
      </c>
      <c r="I14" s="67">
        <f>RES_hhdet_num!H14+RES_hhdet_in!I14-RES_hhdet_num!I14</f>
        <v>0</v>
      </c>
      <c r="J14" s="67">
        <f>RES_hhdet_num!I14+RES_hhdet_in!J14-RES_hhdet_num!J14</f>
        <v>0</v>
      </c>
      <c r="K14" s="67">
        <f>RES_hhdet_num!J14+RES_hhdet_in!K14-RES_hhdet_num!K14</f>
        <v>0</v>
      </c>
      <c r="L14" s="67">
        <f>RES_hhdet_num!K14+RES_hhdet_in!L14-RES_hhdet_num!L14</f>
        <v>0</v>
      </c>
      <c r="M14" s="67">
        <f>RES_hhdet_num!L14+RES_hhdet_in!M14-RES_hhdet_num!M14</f>
        <v>0</v>
      </c>
      <c r="N14" s="67">
        <f>RES_hhdet_num!M14+RES_hhdet_in!N14-RES_hhdet_num!N14</f>
        <v>0</v>
      </c>
      <c r="O14" s="67">
        <f>RES_hhdet_num!N14+RES_hhdet_in!O14-RES_hhdet_num!O14</f>
        <v>0</v>
      </c>
      <c r="P14" s="67">
        <f>RES_hhdet_num!O14+RES_hhdet_in!P14-RES_hhdet_num!P14</f>
        <v>0</v>
      </c>
      <c r="Q14" s="67">
        <f>RES_hhdet_num!P14+RES_hhdet_in!Q14-RES_hhdet_num!Q14</f>
        <v>0</v>
      </c>
    </row>
    <row r="15" spans="1:17" ht="12" customHeight="1" x14ac:dyDescent="0.25">
      <c r="A15" s="23" t="s">
        <v>142</v>
      </c>
      <c r="B15" s="67"/>
      <c r="C15" s="67">
        <f>RES_hhdet_num!B15+RES_hhdet_in!C15-RES_hhdet_num!C15</f>
        <v>3379.4999999999927</v>
      </c>
      <c r="D15" s="67">
        <f>RES_hhdet_num!C15+RES_hhdet_in!D15-RES_hhdet_num!D15</f>
        <v>3379.5</v>
      </c>
      <c r="E15" s="67">
        <f>RES_hhdet_num!D15+RES_hhdet_in!E15-RES_hhdet_num!E15</f>
        <v>3379.5</v>
      </c>
      <c r="F15" s="67">
        <f>RES_hhdet_num!E15+RES_hhdet_in!F15-RES_hhdet_num!F15</f>
        <v>3379.4999999999927</v>
      </c>
      <c r="G15" s="67">
        <f>RES_hhdet_num!F15+RES_hhdet_in!G15-RES_hhdet_num!G15</f>
        <v>16397.000000000007</v>
      </c>
      <c r="H15" s="67">
        <f>RES_hhdet_num!G15+RES_hhdet_in!H15-RES_hhdet_num!H15</f>
        <v>3379.4999999999927</v>
      </c>
      <c r="I15" s="67">
        <f>RES_hhdet_num!H15+RES_hhdet_in!I15-RES_hhdet_num!I15</f>
        <v>3379.5000000000073</v>
      </c>
      <c r="J15" s="67">
        <f>RES_hhdet_num!I15+RES_hhdet_in!J15-RES_hhdet_num!J15</f>
        <v>3379.5</v>
      </c>
      <c r="K15" s="67">
        <f>RES_hhdet_num!J15+RES_hhdet_in!K15-RES_hhdet_num!K15</f>
        <v>5575.1665496714413</v>
      </c>
      <c r="L15" s="67">
        <f>RES_hhdet_num!K15+RES_hhdet_in!L15-RES_hhdet_num!L15</f>
        <v>22034.321340176422</v>
      </c>
      <c r="M15" s="67">
        <f>RES_hhdet_num!L15+RES_hhdet_in!M15-RES_hhdet_num!M15</f>
        <v>2821.3110668412628</v>
      </c>
      <c r="N15" s="67">
        <f>RES_hhdet_num!M15+RES_hhdet_in!N15-RES_hhdet_num!N15</f>
        <v>5226.567286652069</v>
      </c>
      <c r="O15" s="67">
        <f>RES_hhdet_num!N15+RES_hhdet_in!O15-RES_hhdet_num!O15</f>
        <v>19868.306808886089</v>
      </c>
      <c r="P15" s="67">
        <f>RES_hhdet_num!O15+RES_hhdet_in!P15-RES_hhdet_num!P15</f>
        <v>4677.6136770156154</v>
      </c>
      <c r="Q15" s="67">
        <f>RES_hhdet_num!P15+RES_hhdet_in!Q15-RES_hhdet_num!Q15</f>
        <v>4361.3685125158408</v>
      </c>
    </row>
    <row r="16" spans="1:17" ht="12" customHeight="1" x14ac:dyDescent="0.25">
      <c r="A16" s="23" t="s">
        <v>141</v>
      </c>
      <c r="B16" s="67"/>
      <c r="C16" s="67">
        <f>RES_hhdet_num!B16+RES_hhdet_in!C16-RES_hhdet_num!C16</f>
        <v>0</v>
      </c>
      <c r="D16" s="67">
        <f>RES_hhdet_num!C16+RES_hhdet_in!D16-RES_hhdet_num!D16</f>
        <v>0</v>
      </c>
      <c r="E16" s="67">
        <f>RES_hhdet_num!D16+RES_hhdet_in!E16-RES_hhdet_num!E16</f>
        <v>0</v>
      </c>
      <c r="F16" s="67">
        <f>RES_hhdet_num!E16+RES_hhdet_in!F16-RES_hhdet_num!F16</f>
        <v>0</v>
      </c>
      <c r="G16" s="67">
        <f>RES_hhdet_num!F16+RES_hhdet_in!G16-RES_hhdet_num!G16</f>
        <v>0</v>
      </c>
      <c r="H16" s="67">
        <f>RES_hhdet_num!G16+RES_hhdet_in!H16-RES_hhdet_num!H16</f>
        <v>0</v>
      </c>
      <c r="I16" s="67">
        <f>RES_hhdet_num!H16+RES_hhdet_in!I16-RES_hhdet_num!I16</f>
        <v>0</v>
      </c>
      <c r="J16" s="67">
        <f>RES_hhdet_num!I16+RES_hhdet_in!J16-RES_hhdet_num!J16</f>
        <v>0</v>
      </c>
      <c r="K16" s="67">
        <f>RES_hhdet_num!J16+RES_hhdet_in!K16-RES_hhdet_num!K16</f>
        <v>0</v>
      </c>
      <c r="L16" s="67">
        <f>RES_hhdet_num!K16+RES_hhdet_in!L16-RES_hhdet_num!L16</f>
        <v>0</v>
      </c>
      <c r="M16" s="67">
        <f>RES_hhdet_num!L16+RES_hhdet_in!M16-RES_hhdet_num!M16</f>
        <v>60.58528558245871</v>
      </c>
      <c r="N16" s="67">
        <f>RES_hhdet_num!M16+RES_hhdet_in!N16-RES_hhdet_num!N16</f>
        <v>486.05771334792098</v>
      </c>
      <c r="O16" s="67">
        <f>RES_hhdet_num!N16+RES_hhdet_in!O16-RES_hhdet_num!O16</f>
        <v>1653.0000000000005</v>
      </c>
      <c r="P16" s="67">
        <f>RES_hhdet_num!O16+RES_hhdet_in!P16-RES_hhdet_num!P16</f>
        <v>236.99999999999955</v>
      </c>
      <c r="Q16" s="67">
        <f>RES_hhdet_num!P16+RES_hhdet_in!Q16-RES_hhdet_num!Q16</f>
        <v>151.99999999999932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RES_hhdet_num!B20+RES_hhdet_in!C20-RES_hhdet_num!C20</f>
        <v>0</v>
      </c>
      <c r="D20" s="67">
        <f>RES_hhdet_num!C20+RES_hhdet_in!D20-RES_hhdet_num!D20</f>
        <v>0</v>
      </c>
      <c r="E20" s="67">
        <f>RES_hhdet_num!D20+RES_hhdet_in!E20-RES_hhdet_num!E20</f>
        <v>0</v>
      </c>
      <c r="F20" s="67">
        <f>RES_hhdet_num!E20+RES_hhdet_in!F20-RES_hhdet_num!F20</f>
        <v>0</v>
      </c>
      <c r="G20" s="67">
        <f>RES_hhdet_num!F20+RES_hhdet_in!G20-RES_hhdet_num!G20</f>
        <v>0</v>
      </c>
      <c r="H20" s="67">
        <f>RES_hhdet_num!G20+RES_hhdet_in!H20-RES_hhdet_num!H20</f>
        <v>0</v>
      </c>
      <c r="I20" s="67">
        <f>RES_hhdet_num!H20+RES_hhdet_in!I20-RES_hhdet_num!I20</f>
        <v>0</v>
      </c>
      <c r="J20" s="67">
        <f>RES_hhdet_num!I20+RES_hhdet_in!J20-RES_hhdet_num!J20</f>
        <v>0</v>
      </c>
      <c r="K20" s="67">
        <f>RES_hhdet_num!J20+RES_hhdet_in!K20-RES_hhdet_num!K20</f>
        <v>0</v>
      </c>
      <c r="L20" s="67">
        <f>RES_hhdet_num!K20+RES_hhdet_in!L20-RES_hhdet_num!L20</f>
        <v>0</v>
      </c>
      <c r="M20" s="67">
        <f>RES_hhdet_num!L20+RES_hhdet_in!M20-RES_hhdet_num!M20</f>
        <v>0</v>
      </c>
      <c r="N20" s="67">
        <f>RES_hhdet_num!M20+RES_hhdet_in!N20-RES_hhdet_num!N20</f>
        <v>0</v>
      </c>
      <c r="O20" s="67">
        <f>RES_hhdet_num!N20+RES_hhdet_in!O20-RES_hhdet_num!O20</f>
        <v>0</v>
      </c>
      <c r="P20" s="67">
        <f>RES_hhdet_num!O20+RES_hhdet_in!P20-RES_hhdet_num!P20</f>
        <v>0</v>
      </c>
      <c r="Q20" s="67">
        <f>RES_hhdet_num!P20+RES_hhdet_in!Q20-RES_hhdet_num!Q20</f>
        <v>0</v>
      </c>
    </row>
    <row r="21" spans="1:17" ht="12" customHeight="1" x14ac:dyDescent="0.25">
      <c r="A21" s="23" t="s">
        <v>57</v>
      </c>
      <c r="B21" s="67"/>
      <c r="C21" s="67">
        <f>RES_hhdet_num!B21+RES_hhdet_in!C21-RES_hhdet_num!C21</f>
        <v>1556.9121172409123</v>
      </c>
      <c r="D21" s="67">
        <f>RES_hhdet_num!C21+RES_hhdet_in!D21-RES_hhdet_num!D21</f>
        <v>755.16211724091227</v>
      </c>
      <c r="E21" s="67">
        <f>RES_hhdet_num!D21+RES_hhdet_in!E21-RES_hhdet_num!E21</f>
        <v>7569.3787497572957</v>
      </c>
      <c r="F21" s="67">
        <f>RES_hhdet_num!E21+RES_hhdet_in!F21-RES_hhdet_num!F21</f>
        <v>3029.8746079365046</v>
      </c>
      <c r="G21" s="67">
        <f>RES_hhdet_num!F21+RES_hhdet_in!G21-RES_hhdet_num!G21</f>
        <v>641.12460793650416</v>
      </c>
      <c r="H21" s="67">
        <f>RES_hhdet_num!G21+RES_hhdet_in!H21-RES_hhdet_num!H21</f>
        <v>641.1246079365028</v>
      </c>
      <c r="I21" s="67">
        <f>RES_hhdet_num!H21+RES_hhdet_in!I21-RES_hhdet_num!I21</f>
        <v>3133.3940464392181</v>
      </c>
      <c r="J21" s="67">
        <f>RES_hhdet_num!I21+RES_hhdet_in!J21-RES_hhdet_num!J21</f>
        <v>1107.6440464392144</v>
      </c>
      <c r="K21" s="67">
        <f>RES_hhdet_num!J21+RES_hhdet_in!K21-RES_hhdet_num!K21</f>
        <v>6938.0000000000018</v>
      </c>
      <c r="L21" s="67">
        <f>RES_hhdet_num!K21+RES_hhdet_in!L21-RES_hhdet_num!L21</f>
        <v>9868.9999999999982</v>
      </c>
      <c r="M21" s="67">
        <f>RES_hhdet_num!L21+RES_hhdet_in!M21-RES_hhdet_num!M21</f>
        <v>7507.9999999999982</v>
      </c>
      <c r="N21" s="67">
        <f>RES_hhdet_num!M21+RES_hhdet_in!N21-RES_hhdet_num!N21</f>
        <v>3500</v>
      </c>
      <c r="O21" s="67">
        <f>RES_hhdet_num!N21+RES_hhdet_in!O21-RES_hhdet_num!O21</f>
        <v>6091.0000000000073</v>
      </c>
      <c r="P21" s="67">
        <f>RES_hhdet_num!O21+RES_hhdet_in!P21-RES_hhdet_num!P21</f>
        <v>2826.0000000000009</v>
      </c>
      <c r="Q21" s="67">
        <f>RES_hhdet_num!P21+RES_hhdet_in!Q21-RES_hhdet_num!Q21</f>
        <v>1171.9999999999995</v>
      </c>
    </row>
    <row r="22" spans="1:17" ht="12" customHeight="1" x14ac:dyDescent="0.25">
      <c r="A22" s="29" t="s">
        <v>140</v>
      </c>
      <c r="B22" s="83"/>
      <c r="C22" s="83">
        <f>RES_hhdet_num!B22+RES_hhdet_in!C22-RES_hhdet_num!C22</f>
        <v>3570.75</v>
      </c>
      <c r="D22" s="83">
        <f>RES_hhdet_num!C22+RES_hhdet_in!D22-RES_hhdet_num!D22</f>
        <v>7855.945599435785</v>
      </c>
      <c r="E22" s="83">
        <f>RES_hhdet_num!D22+RES_hhdet_in!E22-RES_hhdet_num!E22</f>
        <v>3570.75</v>
      </c>
      <c r="F22" s="83">
        <f>RES_hhdet_num!E22+RES_hhdet_in!F22-RES_hhdet_num!F22</f>
        <v>3570.75</v>
      </c>
      <c r="G22" s="83">
        <f>RES_hhdet_num!F22+RES_hhdet_in!G22-RES_hhdet_num!G22</f>
        <v>20465</v>
      </c>
      <c r="H22" s="83">
        <f>RES_hhdet_num!G22+RES_hhdet_in!H22-RES_hhdet_num!H22</f>
        <v>7212.6545653367357</v>
      </c>
      <c r="I22" s="83">
        <f>RES_hhdet_num!H22+RES_hhdet_in!I22-RES_hhdet_num!I22</f>
        <v>2952.7200425997653</v>
      </c>
      <c r="J22" s="83">
        <f>RES_hhdet_num!I22+RES_hhdet_in!J22-RES_hhdet_num!J22</f>
        <v>4764.1594527457783</v>
      </c>
      <c r="K22" s="83">
        <f>RES_hhdet_num!J22+RES_hhdet_in!K22-RES_hhdet_num!K22</f>
        <v>558.49222157454642</v>
      </c>
      <c r="L22" s="83">
        <f>RES_hhdet_num!K22+RES_hhdet_in!L22-RES_hhdet_num!L22</f>
        <v>20494.945599435792</v>
      </c>
      <c r="M22" s="83">
        <f>RES_hhdet_num!L22+RES_hhdet_in!M22-RES_hhdet_num!M22</f>
        <v>10183.882925726939</v>
      </c>
      <c r="N22" s="83">
        <f>RES_hhdet_num!M22+RES_hhdet_in!N22-RES_hhdet_num!N22</f>
        <v>8883.875</v>
      </c>
      <c r="O22" s="83">
        <f>RES_hhdet_num!N22+RES_hhdet_in!O22-RES_hhdet_num!O22</f>
        <v>19786.544665361384</v>
      </c>
      <c r="P22" s="83">
        <f>RES_hhdet_num!O22+RES_hhdet_in!P22-RES_hhdet_num!P22</f>
        <v>4134.710786921547</v>
      </c>
      <c r="Q22" s="83">
        <f>RES_hhdet_num!P22+RES_hhdet_in!Q22-RES_hhdet_num!Q22</f>
        <v>4231.9907001196225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RES_hhdet_num!B26+RES_hhdet_in!C26-RES_hhdet_num!C26</f>
        <v>0</v>
      </c>
      <c r="D26" s="67">
        <f>RES_hhdet_num!C26+RES_hhdet_in!D26-RES_hhdet_num!D26</f>
        <v>0</v>
      </c>
      <c r="E26" s="67">
        <f>RES_hhdet_num!D26+RES_hhdet_in!E26-RES_hhdet_num!E26</f>
        <v>0</v>
      </c>
      <c r="F26" s="67">
        <f>RES_hhdet_num!E26+RES_hhdet_in!F26-RES_hhdet_num!F26</f>
        <v>0</v>
      </c>
      <c r="G26" s="67">
        <f>RES_hhdet_num!F26+RES_hhdet_in!G26-RES_hhdet_num!G26</f>
        <v>0</v>
      </c>
      <c r="H26" s="67">
        <f>RES_hhdet_num!G26+RES_hhdet_in!H26-RES_hhdet_num!H26</f>
        <v>0</v>
      </c>
      <c r="I26" s="67">
        <f>RES_hhdet_num!H26+RES_hhdet_in!I26-RES_hhdet_num!I26</f>
        <v>0</v>
      </c>
      <c r="J26" s="67">
        <f>RES_hhdet_num!I26+RES_hhdet_in!J26-RES_hhdet_num!J26</f>
        <v>0</v>
      </c>
      <c r="K26" s="67">
        <f>RES_hhdet_num!J26+RES_hhdet_in!K26-RES_hhdet_num!K26</f>
        <v>0</v>
      </c>
      <c r="L26" s="67">
        <f>RES_hhdet_num!K26+RES_hhdet_in!L26-RES_hhdet_num!L26</f>
        <v>0</v>
      </c>
      <c r="M26" s="67">
        <f>RES_hhdet_num!L26+RES_hhdet_in!M26-RES_hhdet_num!M26</f>
        <v>0</v>
      </c>
      <c r="N26" s="67">
        <f>RES_hhdet_num!M26+RES_hhdet_in!N26-RES_hhdet_num!N26</f>
        <v>0</v>
      </c>
      <c r="O26" s="67">
        <f>RES_hhdet_num!N26+RES_hhdet_in!O26-RES_hhdet_num!O26</f>
        <v>0</v>
      </c>
      <c r="P26" s="67">
        <f>RES_hhdet_num!O26+RES_hhdet_in!P26-RES_hhdet_num!P26</f>
        <v>0</v>
      </c>
      <c r="Q26" s="67">
        <f>RES_hhdet_num!P26+RES_hhdet_in!Q26-RES_hhdet_num!Q26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RES_hhdet_num!B29+RES_hhdet_in!C29-RES_hhdet_num!C29</f>
        <v>0</v>
      </c>
      <c r="D29" s="67">
        <f>RES_hhdet_num!C29+RES_hhdet_in!D29-RES_hhdet_num!D29</f>
        <v>0</v>
      </c>
      <c r="E29" s="67">
        <f>RES_hhdet_num!D29+RES_hhdet_in!E29-RES_hhdet_num!E29</f>
        <v>0</v>
      </c>
      <c r="F29" s="67">
        <f>RES_hhdet_num!E29+RES_hhdet_in!F29-RES_hhdet_num!F29</f>
        <v>0</v>
      </c>
      <c r="G29" s="67">
        <f>RES_hhdet_num!F29+RES_hhdet_in!G29-RES_hhdet_num!G29</f>
        <v>0</v>
      </c>
      <c r="H29" s="67">
        <f>RES_hhdet_num!G29+RES_hhdet_in!H29-RES_hhdet_num!H29</f>
        <v>0</v>
      </c>
      <c r="I29" s="67">
        <f>RES_hhdet_num!H29+RES_hhdet_in!I29-RES_hhdet_num!I29</f>
        <v>0</v>
      </c>
      <c r="J29" s="67">
        <f>RES_hhdet_num!I29+RES_hhdet_in!J29-RES_hhdet_num!J29</f>
        <v>0</v>
      </c>
      <c r="K29" s="67">
        <f>RES_hhdet_num!J29+RES_hhdet_in!K29-RES_hhdet_num!K29</f>
        <v>0</v>
      </c>
      <c r="L29" s="67">
        <f>RES_hhdet_num!K29+RES_hhdet_in!L29-RES_hhdet_num!L29</f>
        <v>0</v>
      </c>
      <c r="M29" s="67">
        <f>RES_hhdet_num!L29+RES_hhdet_in!M29-RES_hhdet_num!M29</f>
        <v>0</v>
      </c>
      <c r="N29" s="67">
        <f>RES_hhdet_num!M29+RES_hhdet_in!N29-RES_hhdet_num!N29</f>
        <v>0</v>
      </c>
      <c r="O29" s="67">
        <f>RES_hhdet_num!N29+RES_hhdet_in!O29-RES_hhdet_num!O29</f>
        <v>0</v>
      </c>
      <c r="P29" s="67">
        <f>RES_hhdet_num!O29+RES_hhdet_in!P29-RES_hhdet_num!P29</f>
        <v>0</v>
      </c>
      <c r="Q29" s="67">
        <f>RES_hhdet_num!P29+RES_hhdet_in!Q29-RES_hhdet_num!Q29</f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RES_hhdet_num!B31+RES_hhdet_in!C31-RES_hhdet_num!C31</f>
        <v>0</v>
      </c>
      <c r="D31" s="67">
        <f>RES_hhdet_num!C31+RES_hhdet_in!D31-RES_hhdet_num!D31</f>
        <v>0</v>
      </c>
      <c r="E31" s="67">
        <f>RES_hhdet_num!D31+RES_hhdet_in!E31-RES_hhdet_num!E31</f>
        <v>0</v>
      </c>
      <c r="F31" s="67">
        <f>RES_hhdet_num!E31+RES_hhdet_in!F31-RES_hhdet_num!F31</f>
        <v>0</v>
      </c>
      <c r="G31" s="67">
        <f>RES_hhdet_num!F31+RES_hhdet_in!G31-RES_hhdet_num!G31</f>
        <v>0</v>
      </c>
      <c r="H31" s="67">
        <f>RES_hhdet_num!G31+RES_hhdet_in!H31-RES_hhdet_num!H31</f>
        <v>0</v>
      </c>
      <c r="I31" s="67">
        <f>RES_hhdet_num!H31+RES_hhdet_in!I31-RES_hhdet_num!I31</f>
        <v>0</v>
      </c>
      <c r="J31" s="67">
        <f>RES_hhdet_num!I31+RES_hhdet_in!J31-RES_hhdet_num!J31</f>
        <v>0</v>
      </c>
      <c r="K31" s="67">
        <f>RES_hhdet_num!J31+RES_hhdet_in!K31-RES_hhdet_num!K31</f>
        <v>0</v>
      </c>
      <c r="L31" s="67">
        <f>RES_hhdet_num!K31+RES_hhdet_in!L31-RES_hhdet_num!L31</f>
        <v>0</v>
      </c>
      <c r="M31" s="67">
        <f>RES_hhdet_num!L31+RES_hhdet_in!M31-RES_hhdet_num!M31</f>
        <v>0</v>
      </c>
      <c r="N31" s="67">
        <f>RES_hhdet_num!M31+RES_hhdet_in!N31-RES_hhdet_num!N31</f>
        <v>0</v>
      </c>
      <c r="O31" s="67">
        <f>RES_hhdet_num!N31+RES_hhdet_in!O31-RES_hhdet_num!O31</f>
        <v>0</v>
      </c>
      <c r="P31" s="67">
        <f>RES_hhdet_num!O31+RES_hhdet_in!P31-RES_hhdet_num!P31</f>
        <v>0</v>
      </c>
      <c r="Q31" s="67">
        <f>RES_hhdet_num!P31+RES_hhdet_in!Q31-RES_hhdet_num!Q31</f>
        <v>0</v>
      </c>
    </row>
    <row r="32" spans="1:17" ht="12" customHeight="1" x14ac:dyDescent="0.25">
      <c r="A32" s="23" t="s">
        <v>168</v>
      </c>
      <c r="B32" s="67"/>
      <c r="C32" s="67">
        <f>RES_hhdet_num!B32+RES_hhdet_in!C32-RES_hhdet_num!C32</f>
        <v>0</v>
      </c>
      <c r="D32" s="67">
        <f>RES_hhdet_num!C32+RES_hhdet_in!D32-RES_hhdet_num!D32</f>
        <v>0</v>
      </c>
      <c r="E32" s="67">
        <f>RES_hhdet_num!D32+RES_hhdet_in!E32-RES_hhdet_num!E32</f>
        <v>0</v>
      </c>
      <c r="F32" s="67">
        <f>RES_hhdet_num!E32+RES_hhdet_in!F32-RES_hhdet_num!F32</f>
        <v>0</v>
      </c>
      <c r="G32" s="67">
        <f>RES_hhdet_num!F32+RES_hhdet_in!G32-RES_hhdet_num!G32</f>
        <v>0</v>
      </c>
      <c r="H32" s="67">
        <f>RES_hhdet_num!G32+RES_hhdet_in!H32-RES_hhdet_num!H32</f>
        <v>0</v>
      </c>
      <c r="I32" s="67">
        <f>RES_hhdet_num!H32+RES_hhdet_in!I32-RES_hhdet_num!I32</f>
        <v>0</v>
      </c>
      <c r="J32" s="67">
        <f>RES_hhdet_num!I32+RES_hhdet_in!J32-RES_hhdet_num!J32</f>
        <v>0</v>
      </c>
      <c r="K32" s="67">
        <f>RES_hhdet_num!J32+RES_hhdet_in!K32-RES_hhdet_num!K32</f>
        <v>0</v>
      </c>
      <c r="L32" s="67">
        <f>RES_hhdet_num!K32+RES_hhdet_in!L32-RES_hhdet_num!L32</f>
        <v>0</v>
      </c>
      <c r="M32" s="67">
        <f>RES_hhdet_num!L32+RES_hhdet_in!M32-RES_hhdet_num!M32</f>
        <v>0</v>
      </c>
      <c r="N32" s="67">
        <f>RES_hhdet_num!M32+RES_hhdet_in!N32-RES_hhdet_num!N32</f>
        <v>0</v>
      </c>
      <c r="O32" s="67">
        <f>RES_hhdet_num!N32+RES_hhdet_in!O32-RES_hhdet_num!O32</f>
        <v>0</v>
      </c>
      <c r="P32" s="67">
        <f>RES_hhdet_num!O32+RES_hhdet_in!P32-RES_hhdet_num!P32</f>
        <v>0</v>
      </c>
      <c r="Q32" s="67">
        <f>RES_hhdet_num!P32+RES_hhdet_in!Q32-RES_hhdet_num!Q32</f>
        <v>0</v>
      </c>
    </row>
    <row r="33" spans="1:17" ht="12" hidden="1" customHeight="1" x14ac:dyDescent="0.25">
      <c r="A33" s="148" t="s">
        <v>57</v>
      </c>
      <c r="B33" s="67"/>
      <c r="C33" s="67">
        <f>RES_hhdet_num!B33+RES_hhdet_in!C33-RES_hhdet_num!C33</f>
        <v>0</v>
      </c>
      <c r="D33" s="67">
        <f>RES_hhdet_num!C33+RES_hhdet_in!D33-RES_hhdet_num!D33</f>
        <v>0</v>
      </c>
      <c r="E33" s="67">
        <f>RES_hhdet_num!D33+RES_hhdet_in!E33-RES_hhdet_num!E33</f>
        <v>0</v>
      </c>
      <c r="F33" s="67">
        <f>RES_hhdet_num!E33+RES_hhdet_in!F33-RES_hhdet_num!F33</f>
        <v>0</v>
      </c>
      <c r="G33" s="67">
        <f>RES_hhdet_num!F33+RES_hhdet_in!G33-RES_hhdet_num!G33</f>
        <v>0</v>
      </c>
      <c r="H33" s="67">
        <f>RES_hhdet_num!G33+RES_hhdet_in!H33-RES_hhdet_num!H33</f>
        <v>0</v>
      </c>
      <c r="I33" s="67">
        <f>RES_hhdet_num!H33+RES_hhdet_in!I33-RES_hhdet_num!I33</f>
        <v>0</v>
      </c>
      <c r="J33" s="67">
        <f>RES_hhdet_num!I33+RES_hhdet_in!J33-RES_hhdet_num!J33</f>
        <v>0</v>
      </c>
      <c r="K33" s="67">
        <f>RES_hhdet_num!J33+RES_hhdet_in!K33-RES_hhdet_num!K33</f>
        <v>0</v>
      </c>
      <c r="L33" s="67">
        <f>RES_hhdet_num!K33+RES_hhdet_in!L33-RES_hhdet_num!L33</f>
        <v>0</v>
      </c>
      <c r="M33" s="67">
        <f>RES_hhdet_num!L33+RES_hhdet_in!M33-RES_hhdet_num!M33</f>
        <v>0</v>
      </c>
      <c r="N33" s="67">
        <f>RES_hhdet_num!M33+RES_hhdet_in!N33-RES_hhdet_num!N33</f>
        <v>0</v>
      </c>
      <c r="O33" s="67">
        <f>RES_hhdet_num!N33+RES_hhdet_in!O33-RES_hhdet_num!O33</f>
        <v>0</v>
      </c>
      <c r="P33" s="67">
        <f>RES_hhdet_num!O33+RES_hhdet_in!P33-RES_hhdet_num!P33</f>
        <v>0</v>
      </c>
      <c r="Q33" s="67">
        <f>RES_hhdet_num!P33+RES_hhdet_in!Q33-RES_hhdet_num!Q33</f>
        <v>0</v>
      </c>
    </row>
    <row r="34" spans="1:17" ht="12" hidden="1" customHeight="1" x14ac:dyDescent="0.25">
      <c r="A34" s="148" t="s">
        <v>59</v>
      </c>
      <c r="B34" s="67"/>
      <c r="C34" s="67">
        <f>RES_hhdet_num!B34+RES_hhdet_in!C34-RES_hhdet_num!C34</f>
        <v>0</v>
      </c>
      <c r="D34" s="67">
        <f>RES_hhdet_num!C34+RES_hhdet_in!D34-RES_hhdet_num!D34</f>
        <v>0</v>
      </c>
      <c r="E34" s="67">
        <f>RES_hhdet_num!D34+RES_hhdet_in!E34-RES_hhdet_num!E34</f>
        <v>0</v>
      </c>
      <c r="F34" s="67">
        <f>RES_hhdet_num!E34+RES_hhdet_in!F34-RES_hhdet_num!F34</f>
        <v>0</v>
      </c>
      <c r="G34" s="67">
        <f>RES_hhdet_num!F34+RES_hhdet_in!G34-RES_hhdet_num!G34</f>
        <v>0</v>
      </c>
      <c r="H34" s="67">
        <f>RES_hhdet_num!G34+RES_hhdet_in!H34-RES_hhdet_num!H34</f>
        <v>0</v>
      </c>
      <c r="I34" s="67">
        <f>RES_hhdet_num!H34+RES_hhdet_in!I34-RES_hhdet_num!I34</f>
        <v>0</v>
      </c>
      <c r="J34" s="67">
        <f>RES_hhdet_num!I34+RES_hhdet_in!J34-RES_hhdet_num!J34</f>
        <v>0</v>
      </c>
      <c r="K34" s="67">
        <f>RES_hhdet_num!J34+RES_hhdet_in!K34-RES_hhdet_num!K34</f>
        <v>0</v>
      </c>
      <c r="L34" s="67">
        <f>RES_hhdet_num!K34+RES_hhdet_in!L34-RES_hhdet_num!L34</f>
        <v>0</v>
      </c>
      <c r="M34" s="67">
        <f>RES_hhdet_num!L34+RES_hhdet_in!M34-RES_hhdet_num!M34</f>
        <v>0</v>
      </c>
      <c r="N34" s="67">
        <f>RES_hhdet_num!M34+RES_hhdet_in!N34-RES_hhdet_num!N34</f>
        <v>0</v>
      </c>
      <c r="O34" s="67">
        <f>RES_hhdet_num!N34+RES_hhdet_in!O34-RES_hhdet_num!O34</f>
        <v>0</v>
      </c>
      <c r="P34" s="67">
        <f>RES_hhdet_num!O34+RES_hhdet_in!P34-RES_hhdet_num!P34</f>
        <v>0</v>
      </c>
      <c r="Q34" s="67">
        <f>RES_hhdet_num!P34+RES_hhdet_in!Q34-RES_hhdet_num!Q34</f>
        <v>0</v>
      </c>
    </row>
    <row r="35" spans="1:17" ht="12" customHeight="1" x14ac:dyDescent="0.25">
      <c r="A35" s="23" t="s">
        <v>142</v>
      </c>
      <c r="B35" s="67"/>
      <c r="C35" s="67">
        <f>RES_hhdet_num!B35+RES_hhdet_in!C35-RES_hhdet_num!C35</f>
        <v>0</v>
      </c>
      <c r="D35" s="67">
        <f>RES_hhdet_num!C35+RES_hhdet_in!D35-RES_hhdet_num!D35</f>
        <v>0</v>
      </c>
      <c r="E35" s="67">
        <f>RES_hhdet_num!D35+RES_hhdet_in!E35-RES_hhdet_num!E35</f>
        <v>0</v>
      </c>
      <c r="F35" s="67">
        <f>RES_hhdet_num!E35+RES_hhdet_in!F35-RES_hhdet_num!F35</f>
        <v>0</v>
      </c>
      <c r="G35" s="67">
        <f>RES_hhdet_num!F35+RES_hhdet_in!G35-RES_hhdet_num!G35</f>
        <v>0</v>
      </c>
      <c r="H35" s="67">
        <f>RES_hhdet_num!G35+RES_hhdet_in!H35-RES_hhdet_num!H35</f>
        <v>0</v>
      </c>
      <c r="I35" s="67">
        <f>RES_hhdet_num!H35+RES_hhdet_in!I35-RES_hhdet_num!I35</f>
        <v>0</v>
      </c>
      <c r="J35" s="67">
        <f>RES_hhdet_num!I35+RES_hhdet_in!J35-RES_hhdet_num!J35</f>
        <v>0</v>
      </c>
      <c r="K35" s="67">
        <f>RES_hhdet_num!J35+RES_hhdet_in!K35-RES_hhdet_num!K35</f>
        <v>0</v>
      </c>
      <c r="L35" s="67">
        <f>RES_hhdet_num!K35+RES_hhdet_in!L35-RES_hhdet_num!L35</f>
        <v>0</v>
      </c>
      <c r="M35" s="67">
        <f>RES_hhdet_num!L35+RES_hhdet_in!M35-RES_hhdet_num!M35</f>
        <v>0</v>
      </c>
      <c r="N35" s="67">
        <f>RES_hhdet_num!M35+RES_hhdet_in!N35-RES_hhdet_num!N35</f>
        <v>0</v>
      </c>
      <c r="O35" s="67">
        <f>RES_hhdet_num!N35+RES_hhdet_in!O35-RES_hhdet_num!O35</f>
        <v>0</v>
      </c>
      <c r="P35" s="67">
        <f>RES_hhdet_num!O35+RES_hhdet_in!P35-RES_hhdet_num!P35</f>
        <v>0</v>
      </c>
      <c r="Q35" s="67">
        <f>RES_hhdet_num!P35+RES_hhdet_in!Q35-RES_hhdet_num!Q35</f>
        <v>0</v>
      </c>
    </row>
    <row r="36" spans="1:17" ht="12" customHeight="1" x14ac:dyDescent="0.25">
      <c r="A36" s="23" t="s">
        <v>141</v>
      </c>
      <c r="B36" s="67"/>
      <c r="C36" s="67">
        <f>RES_hhdet_num!B36+RES_hhdet_in!C36-RES_hhdet_num!C36</f>
        <v>0</v>
      </c>
      <c r="D36" s="67">
        <f>RES_hhdet_num!C36+RES_hhdet_in!D36-RES_hhdet_num!D36</f>
        <v>0</v>
      </c>
      <c r="E36" s="67">
        <f>RES_hhdet_num!D36+RES_hhdet_in!E36-RES_hhdet_num!E36</f>
        <v>0</v>
      </c>
      <c r="F36" s="67">
        <f>RES_hhdet_num!E36+RES_hhdet_in!F36-RES_hhdet_num!F36</f>
        <v>0</v>
      </c>
      <c r="G36" s="67">
        <f>RES_hhdet_num!F36+RES_hhdet_in!G36-RES_hhdet_num!G36</f>
        <v>0</v>
      </c>
      <c r="H36" s="67">
        <f>RES_hhdet_num!G36+RES_hhdet_in!H36-RES_hhdet_num!H36</f>
        <v>0</v>
      </c>
      <c r="I36" s="67">
        <f>RES_hhdet_num!H36+RES_hhdet_in!I36-RES_hhdet_num!I36</f>
        <v>0</v>
      </c>
      <c r="J36" s="67">
        <f>RES_hhdet_num!I36+RES_hhdet_in!J36-RES_hhdet_num!J36</f>
        <v>0</v>
      </c>
      <c r="K36" s="67">
        <f>RES_hhdet_num!J36+RES_hhdet_in!K36-RES_hhdet_num!K36</f>
        <v>0</v>
      </c>
      <c r="L36" s="67">
        <f>RES_hhdet_num!K36+RES_hhdet_in!L36-RES_hhdet_num!L36</f>
        <v>0</v>
      </c>
      <c r="M36" s="67">
        <f>RES_hhdet_num!L36+RES_hhdet_in!M36-RES_hhdet_num!M36</f>
        <v>0</v>
      </c>
      <c r="N36" s="67">
        <f>RES_hhdet_num!M36+RES_hhdet_in!N36-RES_hhdet_num!N36</f>
        <v>0</v>
      </c>
      <c r="O36" s="67">
        <f>RES_hhdet_num!N36+RES_hhdet_in!O36-RES_hhdet_num!O36</f>
        <v>0</v>
      </c>
      <c r="P36" s="67">
        <f>RES_hhdet_num!O36+RES_hhdet_in!P36-RES_hhdet_num!P36</f>
        <v>0</v>
      </c>
      <c r="Q36" s="67">
        <f>RES_hhdet_num!P36+RES_hhdet_in!Q36-RES_hhdet_num!Q36</f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RES_hhdet_num!B40+RES_hhdet_in!C40-RES_hhdet_num!C40</f>
        <v>0</v>
      </c>
      <c r="D40" s="67">
        <f>RES_hhdet_num!C40+RES_hhdet_in!D40-RES_hhdet_num!D40</f>
        <v>0</v>
      </c>
      <c r="E40" s="67">
        <f>RES_hhdet_num!D40+RES_hhdet_in!E40-RES_hhdet_num!E40</f>
        <v>0</v>
      </c>
      <c r="F40" s="67">
        <f>RES_hhdet_num!E40+RES_hhdet_in!F40-RES_hhdet_num!F40</f>
        <v>0</v>
      </c>
      <c r="G40" s="67">
        <f>RES_hhdet_num!F40+RES_hhdet_in!G40-RES_hhdet_num!G40</f>
        <v>0</v>
      </c>
      <c r="H40" s="67">
        <f>RES_hhdet_num!G40+RES_hhdet_in!H40-RES_hhdet_num!H40</f>
        <v>0</v>
      </c>
      <c r="I40" s="67">
        <f>RES_hhdet_num!H40+RES_hhdet_in!I40-RES_hhdet_num!I40</f>
        <v>0</v>
      </c>
      <c r="J40" s="67">
        <f>RES_hhdet_num!I40+RES_hhdet_in!J40-RES_hhdet_num!J40</f>
        <v>0</v>
      </c>
      <c r="K40" s="67">
        <f>RES_hhdet_num!J40+RES_hhdet_in!K40-RES_hhdet_num!K40</f>
        <v>0</v>
      </c>
      <c r="L40" s="67">
        <f>RES_hhdet_num!K40+RES_hhdet_in!L40-RES_hhdet_num!L40</f>
        <v>0</v>
      </c>
      <c r="M40" s="67">
        <f>RES_hhdet_num!L40+RES_hhdet_in!M40-RES_hhdet_num!M40</f>
        <v>0</v>
      </c>
      <c r="N40" s="67">
        <f>RES_hhdet_num!M40+RES_hhdet_in!N40-RES_hhdet_num!N40</f>
        <v>0</v>
      </c>
      <c r="O40" s="67">
        <f>RES_hhdet_num!N40+RES_hhdet_in!O40-RES_hhdet_num!O40</f>
        <v>0</v>
      </c>
      <c r="P40" s="67">
        <f>RES_hhdet_num!O40+RES_hhdet_in!P40-RES_hhdet_num!P40</f>
        <v>0</v>
      </c>
      <c r="Q40" s="67">
        <f>RES_hhdet_num!P40+RES_hhdet_in!Q40-RES_hhdet_num!Q40</f>
        <v>0</v>
      </c>
    </row>
    <row r="41" spans="1:17" ht="12" customHeight="1" x14ac:dyDescent="0.25">
      <c r="A41" s="29" t="s">
        <v>140</v>
      </c>
      <c r="B41" s="83"/>
      <c r="C41" s="83">
        <f>RES_hhdet_num!B41+RES_hhdet_in!C41-RES_hhdet_num!C41</f>
        <v>0</v>
      </c>
      <c r="D41" s="83">
        <f>RES_hhdet_num!C41+RES_hhdet_in!D41-RES_hhdet_num!D41</f>
        <v>0</v>
      </c>
      <c r="E41" s="83">
        <f>RES_hhdet_num!D41+RES_hhdet_in!E41-RES_hhdet_num!E41</f>
        <v>0</v>
      </c>
      <c r="F41" s="83">
        <f>RES_hhdet_num!E41+RES_hhdet_in!F41-RES_hhdet_num!F41</f>
        <v>0</v>
      </c>
      <c r="G41" s="83">
        <f>RES_hhdet_num!F41+RES_hhdet_in!G41-RES_hhdet_num!G41</f>
        <v>0</v>
      </c>
      <c r="H41" s="83">
        <f>RES_hhdet_num!G41+RES_hhdet_in!H41-RES_hhdet_num!H41</f>
        <v>0</v>
      </c>
      <c r="I41" s="83">
        <f>RES_hhdet_num!H41+RES_hhdet_in!I41-RES_hhdet_num!I41</f>
        <v>0</v>
      </c>
      <c r="J41" s="83">
        <f>RES_hhdet_num!I41+RES_hhdet_in!J41-RES_hhdet_num!J41</f>
        <v>0</v>
      </c>
      <c r="K41" s="83">
        <f>RES_hhdet_num!J41+RES_hhdet_in!K41-RES_hhdet_num!K41</f>
        <v>0</v>
      </c>
      <c r="L41" s="83">
        <f>RES_hhdet_num!K41+RES_hhdet_in!L41-RES_hhdet_num!L41</f>
        <v>0</v>
      </c>
      <c r="M41" s="83">
        <f>RES_hhdet_num!L41+RES_hhdet_in!M41-RES_hhdet_num!M41</f>
        <v>0</v>
      </c>
      <c r="N41" s="83">
        <f>RES_hhdet_num!M41+RES_hhdet_in!N41-RES_hhdet_num!N41</f>
        <v>0</v>
      </c>
      <c r="O41" s="83">
        <f>RES_hhdet_num!N41+RES_hhdet_in!O41-RES_hhdet_num!O41</f>
        <v>0</v>
      </c>
      <c r="P41" s="83">
        <f>RES_hhdet_num!O41+RES_hhdet_in!P41-RES_hhdet_num!P41</f>
        <v>0</v>
      </c>
      <c r="Q41" s="83">
        <f>RES_hhdet_num!P41+RES_hhdet_in!Q41-RES_hhdet_num!Q41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RES_hhdet_num!B45+RES_hhdet_in!C45-RES_hhdet_num!C45</f>
        <v>0</v>
      </c>
      <c r="D45" s="67">
        <f>RES_hhdet_num!C45+RES_hhdet_in!D45-RES_hhdet_num!D45</f>
        <v>0</v>
      </c>
      <c r="E45" s="67">
        <f>RES_hhdet_num!D45+RES_hhdet_in!E45-RES_hhdet_num!E45</f>
        <v>0</v>
      </c>
      <c r="F45" s="67">
        <f>RES_hhdet_num!E45+RES_hhdet_in!F45-RES_hhdet_num!F45</f>
        <v>0</v>
      </c>
      <c r="G45" s="67">
        <f>RES_hhdet_num!F45+RES_hhdet_in!G45-RES_hhdet_num!G45</f>
        <v>0</v>
      </c>
      <c r="H45" s="67">
        <f>RES_hhdet_num!G45+RES_hhdet_in!H45-RES_hhdet_num!H45</f>
        <v>0</v>
      </c>
      <c r="I45" s="67">
        <f>RES_hhdet_num!H45+RES_hhdet_in!I45-RES_hhdet_num!I45</f>
        <v>0</v>
      </c>
      <c r="J45" s="67">
        <f>RES_hhdet_num!I45+RES_hhdet_in!J45-RES_hhdet_num!J45</f>
        <v>0</v>
      </c>
      <c r="K45" s="67">
        <f>RES_hhdet_num!J45+RES_hhdet_in!K45-RES_hhdet_num!K45</f>
        <v>0</v>
      </c>
      <c r="L45" s="67">
        <f>RES_hhdet_num!K45+RES_hhdet_in!L45-RES_hhdet_num!L45</f>
        <v>0</v>
      </c>
      <c r="M45" s="67">
        <f>RES_hhdet_num!L45+RES_hhdet_in!M45-RES_hhdet_num!M45</f>
        <v>0</v>
      </c>
      <c r="N45" s="67">
        <f>RES_hhdet_num!M45+RES_hhdet_in!N45-RES_hhdet_num!N45</f>
        <v>0</v>
      </c>
      <c r="O45" s="67">
        <f>RES_hhdet_num!N45+RES_hhdet_in!O45-RES_hhdet_num!O45</f>
        <v>0</v>
      </c>
      <c r="P45" s="67">
        <f>RES_hhdet_num!O45+RES_hhdet_in!P45-RES_hhdet_num!P45</f>
        <v>0</v>
      </c>
      <c r="Q45" s="67">
        <f>RES_hhdet_num!P45+RES_hhdet_in!Q45-RES_hhdet_num!Q45</f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RES_hhdet_num!B48+RES_hhdet_in!C48-RES_hhdet_num!C48</f>
        <v>0</v>
      </c>
      <c r="D48" s="67">
        <f>RES_hhdet_num!C48+RES_hhdet_in!D48-RES_hhdet_num!D48</f>
        <v>0</v>
      </c>
      <c r="E48" s="67">
        <f>RES_hhdet_num!D48+RES_hhdet_in!E48-RES_hhdet_num!E48</f>
        <v>0</v>
      </c>
      <c r="F48" s="67">
        <f>RES_hhdet_num!E48+RES_hhdet_in!F48-RES_hhdet_num!F48</f>
        <v>0</v>
      </c>
      <c r="G48" s="67">
        <f>RES_hhdet_num!F48+RES_hhdet_in!G48-RES_hhdet_num!G48</f>
        <v>0</v>
      </c>
      <c r="H48" s="67">
        <f>RES_hhdet_num!G48+RES_hhdet_in!H48-RES_hhdet_num!H48</f>
        <v>0</v>
      </c>
      <c r="I48" s="67">
        <f>RES_hhdet_num!H48+RES_hhdet_in!I48-RES_hhdet_num!I48</f>
        <v>0</v>
      </c>
      <c r="J48" s="67">
        <f>RES_hhdet_num!I48+RES_hhdet_in!J48-RES_hhdet_num!J48</f>
        <v>0</v>
      </c>
      <c r="K48" s="67">
        <f>RES_hhdet_num!J48+RES_hhdet_in!K48-RES_hhdet_num!K48</f>
        <v>0</v>
      </c>
      <c r="L48" s="67">
        <f>RES_hhdet_num!K48+RES_hhdet_in!L48-RES_hhdet_num!L48</f>
        <v>0</v>
      </c>
      <c r="M48" s="67">
        <f>RES_hhdet_num!L48+RES_hhdet_in!M48-RES_hhdet_num!M48</f>
        <v>0</v>
      </c>
      <c r="N48" s="67">
        <f>RES_hhdet_num!M48+RES_hhdet_in!N48-RES_hhdet_num!N48</f>
        <v>0</v>
      </c>
      <c r="O48" s="67">
        <f>RES_hhdet_num!N48+RES_hhdet_in!O48-RES_hhdet_num!O48</f>
        <v>0</v>
      </c>
      <c r="P48" s="67">
        <f>RES_hhdet_num!O48+RES_hhdet_in!P48-RES_hhdet_num!P48</f>
        <v>0</v>
      </c>
      <c r="Q48" s="67">
        <f>RES_hhdet_num!P48+RES_hhdet_in!Q48-RES_hhdet_num!Q48</f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RES_hhdet_num!B50+RES_hhdet_in!C50-RES_hhdet_num!C50</f>
        <v>0</v>
      </c>
      <c r="D50" s="67">
        <f>RES_hhdet_num!C50+RES_hhdet_in!D50-RES_hhdet_num!D50</f>
        <v>0</v>
      </c>
      <c r="E50" s="67">
        <f>RES_hhdet_num!D50+RES_hhdet_in!E50-RES_hhdet_num!E50</f>
        <v>0</v>
      </c>
      <c r="F50" s="67">
        <f>RES_hhdet_num!E50+RES_hhdet_in!F50-RES_hhdet_num!F50</f>
        <v>0</v>
      </c>
      <c r="G50" s="67">
        <f>RES_hhdet_num!F50+RES_hhdet_in!G50-RES_hhdet_num!G50</f>
        <v>0</v>
      </c>
      <c r="H50" s="67">
        <f>RES_hhdet_num!G50+RES_hhdet_in!H50-RES_hhdet_num!H50</f>
        <v>0</v>
      </c>
      <c r="I50" s="67">
        <f>RES_hhdet_num!H50+RES_hhdet_in!I50-RES_hhdet_num!I50</f>
        <v>0</v>
      </c>
      <c r="J50" s="67">
        <f>RES_hhdet_num!I50+RES_hhdet_in!J50-RES_hhdet_num!J50</f>
        <v>0</v>
      </c>
      <c r="K50" s="67">
        <f>RES_hhdet_num!J50+RES_hhdet_in!K50-RES_hhdet_num!K50</f>
        <v>0</v>
      </c>
      <c r="L50" s="67">
        <f>RES_hhdet_num!K50+RES_hhdet_in!L50-RES_hhdet_num!L50</f>
        <v>0</v>
      </c>
      <c r="M50" s="67">
        <f>RES_hhdet_num!L50+RES_hhdet_in!M50-RES_hhdet_num!M50</f>
        <v>0</v>
      </c>
      <c r="N50" s="67">
        <f>RES_hhdet_num!M50+RES_hhdet_in!N50-RES_hhdet_num!N50</f>
        <v>0</v>
      </c>
      <c r="O50" s="67">
        <f>RES_hhdet_num!N50+RES_hhdet_in!O50-RES_hhdet_num!O50</f>
        <v>0</v>
      </c>
      <c r="P50" s="67">
        <f>RES_hhdet_num!O50+RES_hhdet_in!P50-RES_hhdet_num!P50</f>
        <v>0</v>
      </c>
      <c r="Q50" s="67">
        <f>RES_hhdet_num!P50+RES_hhdet_in!Q50-RES_hhdet_num!Q50</f>
        <v>0</v>
      </c>
    </row>
    <row r="51" spans="1:17" ht="12" customHeight="1" x14ac:dyDescent="0.25">
      <c r="A51" s="23" t="s">
        <v>164</v>
      </c>
      <c r="B51" s="67"/>
      <c r="C51" s="67">
        <f>RES_hhdet_num!B51+RES_hhdet_in!C51-RES_hhdet_num!C51</f>
        <v>0</v>
      </c>
      <c r="D51" s="67">
        <f>RES_hhdet_num!C51+RES_hhdet_in!D51-RES_hhdet_num!D51</f>
        <v>0</v>
      </c>
      <c r="E51" s="67">
        <f>RES_hhdet_num!D51+RES_hhdet_in!E51-RES_hhdet_num!E51</f>
        <v>0</v>
      </c>
      <c r="F51" s="67">
        <f>RES_hhdet_num!E51+RES_hhdet_in!F51-RES_hhdet_num!F51</f>
        <v>0</v>
      </c>
      <c r="G51" s="67">
        <f>RES_hhdet_num!F51+RES_hhdet_in!G51-RES_hhdet_num!G51</f>
        <v>0</v>
      </c>
      <c r="H51" s="67">
        <f>RES_hhdet_num!G51+RES_hhdet_in!H51-RES_hhdet_num!H51</f>
        <v>0</v>
      </c>
      <c r="I51" s="67">
        <f>RES_hhdet_num!H51+RES_hhdet_in!I51-RES_hhdet_num!I51</f>
        <v>0</v>
      </c>
      <c r="J51" s="67">
        <f>RES_hhdet_num!I51+RES_hhdet_in!J51-RES_hhdet_num!J51</f>
        <v>0</v>
      </c>
      <c r="K51" s="67">
        <f>RES_hhdet_num!J51+RES_hhdet_in!K51-RES_hhdet_num!K51</f>
        <v>0</v>
      </c>
      <c r="L51" s="67">
        <f>RES_hhdet_num!K51+RES_hhdet_in!L51-RES_hhdet_num!L51</f>
        <v>0</v>
      </c>
      <c r="M51" s="67">
        <f>RES_hhdet_num!L51+RES_hhdet_in!M51-RES_hhdet_num!M51</f>
        <v>0</v>
      </c>
      <c r="N51" s="67">
        <f>RES_hhdet_num!M51+RES_hhdet_in!N51-RES_hhdet_num!N51</f>
        <v>0</v>
      </c>
      <c r="O51" s="67">
        <f>RES_hhdet_num!N51+RES_hhdet_in!O51-RES_hhdet_num!O51</f>
        <v>0</v>
      </c>
      <c r="P51" s="67">
        <f>RES_hhdet_num!O51+RES_hhdet_in!P51-RES_hhdet_num!P51</f>
        <v>0</v>
      </c>
      <c r="Q51" s="67">
        <f>RES_hhdet_num!P51+RES_hhdet_in!Q51-RES_hhdet_num!Q51</f>
        <v>0</v>
      </c>
    </row>
    <row r="52" spans="1:17" ht="12" hidden="1" customHeight="1" x14ac:dyDescent="0.25">
      <c r="A52" s="148" t="s">
        <v>163</v>
      </c>
      <c r="B52" s="67"/>
      <c r="C52" s="67">
        <f>RES_hhdet_num!B52+RES_hhdet_in!C52-RES_hhdet_num!C52</f>
        <v>0</v>
      </c>
      <c r="D52" s="67">
        <f>RES_hhdet_num!C52+RES_hhdet_in!D52-RES_hhdet_num!D52</f>
        <v>0</v>
      </c>
      <c r="E52" s="67">
        <f>RES_hhdet_num!D52+RES_hhdet_in!E52-RES_hhdet_num!E52</f>
        <v>0</v>
      </c>
      <c r="F52" s="67">
        <f>RES_hhdet_num!E52+RES_hhdet_in!F52-RES_hhdet_num!F52</f>
        <v>0</v>
      </c>
      <c r="G52" s="67">
        <f>RES_hhdet_num!F52+RES_hhdet_in!G52-RES_hhdet_num!G52</f>
        <v>0</v>
      </c>
      <c r="H52" s="67">
        <f>RES_hhdet_num!G52+RES_hhdet_in!H52-RES_hhdet_num!H52</f>
        <v>0</v>
      </c>
      <c r="I52" s="67">
        <f>RES_hhdet_num!H52+RES_hhdet_in!I52-RES_hhdet_num!I52</f>
        <v>0</v>
      </c>
      <c r="J52" s="67">
        <f>RES_hhdet_num!I52+RES_hhdet_in!J52-RES_hhdet_num!J52</f>
        <v>0</v>
      </c>
      <c r="K52" s="67">
        <f>RES_hhdet_num!J52+RES_hhdet_in!K52-RES_hhdet_num!K52</f>
        <v>0</v>
      </c>
      <c r="L52" s="67">
        <f>RES_hhdet_num!K52+RES_hhdet_in!L52-RES_hhdet_num!L52</f>
        <v>0</v>
      </c>
      <c r="M52" s="67">
        <f>RES_hhdet_num!L52+RES_hhdet_in!M52-RES_hhdet_num!M52</f>
        <v>0</v>
      </c>
      <c r="N52" s="67">
        <f>RES_hhdet_num!M52+RES_hhdet_in!N52-RES_hhdet_num!N52</f>
        <v>0</v>
      </c>
      <c r="O52" s="67">
        <f>RES_hhdet_num!N52+RES_hhdet_in!O52-RES_hhdet_num!O52</f>
        <v>0</v>
      </c>
      <c r="P52" s="67">
        <f>RES_hhdet_num!O52+RES_hhdet_in!P52-RES_hhdet_num!P52</f>
        <v>0</v>
      </c>
      <c r="Q52" s="67">
        <f>RES_hhdet_num!P52+RES_hhdet_in!Q52-RES_hhdet_num!Q52</f>
        <v>0</v>
      </c>
    </row>
    <row r="53" spans="1:17" ht="12" hidden="1" customHeight="1" x14ac:dyDescent="0.25">
      <c r="A53" s="148" t="s">
        <v>59</v>
      </c>
      <c r="B53" s="67"/>
      <c r="C53" s="67">
        <f>RES_hhdet_num!B53+RES_hhdet_in!C53-RES_hhdet_num!C53</f>
        <v>0</v>
      </c>
      <c r="D53" s="67">
        <f>RES_hhdet_num!C53+RES_hhdet_in!D53-RES_hhdet_num!D53</f>
        <v>0</v>
      </c>
      <c r="E53" s="67">
        <f>RES_hhdet_num!D53+RES_hhdet_in!E53-RES_hhdet_num!E53</f>
        <v>0</v>
      </c>
      <c r="F53" s="67">
        <f>RES_hhdet_num!E53+RES_hhdet_in!F53-RES_hhdet_num!F53</f>
        <v>0</v>
      </c>
      <c r="G53" s="67">
        <f>RES_hhdet_num!F53+RES_hhdet_in!G53-RES_hhdet_num!G53</f>
        <v>0</v>
      </c>
      <c r="H53" s="67">
        <f>RES_hhdet_num!G53+RES_hhdet_in!H53-RES_hhdet_num!H53</f>
        <v>0</v>
      </c>
      <c r="I53" s="67">
        <f>RES_hhdet_num!H53+RES_hhdet_in!I53-RES_hhdet_num!I53</f>
        <v>0</v>
      </c>
      <c r="J53" s="67">
        <f>RES_hhdet_num!I53+RES_hhdet_in!J53-RES_hhdet_num!J53</f>
        <v>0</v>
      </c>
      <c r="K53" s="67">
        <f>RES_hhdet_num!J53+RES_hhdet_in!K53-RES_hhdet_num!K53</f>
        <v>0</v>
      </c>
      <c r="L53" s="67">
        <f>RES_hhdet_num!K53+RES_hhdet_in!L53-RES_hhdet_num!L53</f>
        <v>0</v>
      </c>
      <c r="M53" s="67">
        <f>RES_hhdet_num!L53+RES_hhdet_in!M53-RES_hhdet_num!M53</f>
        <v>0</v>
      </c>
      <c r="N53" s="67">
        <f>RES_hhdet_num!M53+RES_hhdet_in!N53-RES_hhdet_num!N53</f>
        <v>0</v>
      </c>
      <c r="O53" s="67">
        <f>RES_hhdet_num!N53+RES_hhdet_in!O53-RES_hhdet_num!O53</f>
        <v>0</v>
      </c>
      <c r="P53" s="67">
        <f>RES_hhdet_num!O53+RES_hhdet_in!P53-RES_hhdet_num!P53</f>
        <v>0</v>
      </c>
      <c r="Q53" s="67">
        <f>RES_hhdet_num!P53+RES_hhdet_in!Q53-RES_hhdet_num!Q53</f>
        <v>0</v>
      </c>
    </row>
    <row r="54" spans="1:17" ht="12" customHeight="1" x14ac:dyDescent="0.25">
      <c r="A54" s="23" t="s">
        <v>142</v>
      </c>
      <c r="B54" s="67"/>
      <c r="C54" s="67">
        <f>RES_hhdet_num!B54+RES_hhdet_in!C54-RES_hhdet_num!C54</f>
        <v>0</v>
      </c>
      <c r="D54" s="67">
        <f>RES_hhdet_num!C54+RES_hhdet_in!D54-RES_hhdet_num!D54</f>
        <v>0</v>
      </c>
      <c r="E54" s="67">
        <f>RES_hhdet_num!D54+RES_hhdet_in!E54-RES_hhdet_num!E54</f>
        <v>0</v>
      </c>
      <c r="F54" s="67">
        <f>RES_hhdet_num!E54+RES_hhdet_in!F54-RES_hhdet_num!F54</f>
        <v>0</v>
      </c>
      <c r="G54" s="67">
        <f>RES_hhdet_num!F54+RES_hhdet_in!G54-RES_hhdet_num!G54</f>
        <v>0</v>
      </c>
      <c r="H54" s="67">
        <f>RES_hhdet_num!G54+RES_hhdet_in!H54-RES_hhdet_num!H54</f>
        <v>0</v>
      </c>
      <c r="I54" s="67">
        <f>RES_hhdet_num!H54+RES_hhdet_in!I54-RES_hhdet_num!I54</f>
        <v>0</v>
      </c>
      <c r="J54" s="67">
        <f>RES_hhdet_num!I54+RES_hhdet_in!J54-RES_hhdet_num!J54</f>
        <v>0</v>
      </c>
      <c r="K54" s="67">
        <f>RES_hhdet_num!J54+RES_hhdet_in!K54-RES_hhdet_num!K54</f>
        <v>0</v>
      </c>
      <c r="L54" s="67">
        <f>RES_hhdet_num!K54+RES_hhdet_in!L54-RES_hhdet_num!L54</f>
        <v>0</v>
      </c>
      <c r="M54" s="67">
        <f>RES_hhdet_num!L54+RES_hhdet_in!M54-RES_hhdet_num!M54</f>
        <v>0</v>
      </c>
      <c r="N54" s="67">
        <f>RES_hhdet_num!M54+RES_hhdet_in!N54-RES_hhdet_num!N54</f>
        <v>0</v>
      </c>
      <c r="O54" s="67">
        <f>RES_hhdet_num!N54+RES_hhdet_in!O54-RES_hhdet_num!O54</f>
        <v>0</v>
      </c>
      <c r="P54" s="67">
        <f>RES_hhdet_num!O54+RES_hhdet_in!P54-RES_hhdet_num!P54</f>
        <v>0</v>
      </c>
      <c r="Q54" s="67">
        <f>RES_hhdet_num!P54+RES_hhdet_in!Q54-RES_hhdet_num!Q54</f>
        <v>0</v>
      </c>
    </row>
    <row r="55" spans="1:17" ht="12" customHeight="1" x14ac:dyDescent="0.25">
      <c r="A55" s="23" t="s">
        <v>141</v>
      </c>
      <c r="B55" s="67"/>
      <c r="C55" s="67">
        <f>RES_hhdet_num!B55+RES_hhdet_in!C55-RES_hhdet_num!C55</f>
        <v>0</v>
      </c>
      <c r="D55" s="67">
        <f>RES_hhdet_num!C55+RES_hhdet_in!D55-RES_hhdet_num!D55</f>
        <v>0</v>
      </c>
      <c r="E55" s="67">
        <f>RES_hhdet_num!D55+RES_hhdet_in!E55-RES_hhdet_num!E55</f>
        <v>0</v>
      </c>
      <c r="F55" s="67">
        <f>RES_hhdet_num!E55+RES_hhdet_in!F55-RES_hhdet_num!F55</f>
        <v>0</v>
      </c>
      <c r="G55" s="67">
        <f>RES_hhdet_num!F55+RES_hhdet_in!G55-RES_hhdet_num!G55</f>
        <v>0</v>
      </c>
      <c r="H55" s="67">
        <f>RES_hhdet_num!G55+RES_hhdet_in!H55-RES_hhdet_num!H55</f>
        <v>0</v>
      </c>
      <c r="I55" s="67">
        <f>RES_hhdet_num!H55+RES_hhdet_in!I55-RES_hhdet_num!I55</f>
        <v>0</v>
      </c>
      <c r="J55" s="67">
        <f>RES_hhdet_num!I55+RES_hhdet_in!J55-RES_hhdet_num!J55</f>
        <v>0</v>
      </c>
      <c r="K55" s="67">
        <f>RES_hhdet_num!J55+RES_hhdet_in!K55-RES_hhdet_num!K55</f>
        <v>0</v>
      </c>
      <c r="L55" s="67">
        <f>RES_hhdet_num!K55+RES_hhdet_in!L55-RES_hhdet_num!L55</f>
        <v>0</v>
      </c>
      <c r="M55" s="67">
        <f>RES_hhdet_num!L55+RES_hhdet_in!M55-RES_hhdet_num!M55</f>
        <v>0</v>
      </c>
      <c r="N55" s="67">
        <f>RES_hhdet_num!M55+RES_hhdet_in!N55-RES_hhdet_num!N55</f>
        <v>0</v>
      </c>
      <c r="O55" s="67">
        <f>RES_hhdet_num!N55+RES_hhdet_in!O55-RES_hhdet_num!O55</f>
        <v>0</v>
      </c>
      <c r="P55" s="67">
        <f>RES_hhdet_num!O55+RES_hhdet_in!P55-RES_hhdet_num!P55</f>
        <v>0</v>
      </c>
      <c r="Q55" s="67">
        <f>RES_hhdet_num!P55+RES_hhdet_in!Q55-RES_hhdet_num!Q55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RES_hhdet_num!B59+RES_hhdet_in!C59-RES_hhdet_num!C59</f>
        <v>0</v>
      </c>
      <c r="D59" s="67">
        <f>RES_hhdet_num!C59+RES_hhdet_in!D59-RES_hhdet_num!D59</f>
        <v>0</v>
      </c>
      <c r="E59" s="67">
        <f>RES_hhdet_num!D59+RES_hhdet_in!E59-RES_hhdet_num!E59</f>
        <v>0</v>
      </c>
      <c r="F59" s="67">
        <f>RES_hhdet_num!E59+RES_hhdet_in!F59-RES_hhdet_num!F59</f>
        <v>0</v>
      </c>
      <c r="G59" s="67">
        <f>RES_hhdet_num!F59+RES_hhdet_in!G59-RES_hhdet_num!G59</f>
        <v>0</v>
      </c>
      <c r="H59" s="67">
        <f>RES_hhdet_num!G59+RES_hhdet_in!H59-RES_hhdet_num!H59</f>
        <v>0</v>
      </c>
      <c r="I59" s="67">
        <f>RES_hhdet_num!H59+RES_hhdet_in!I59-RES_hhdet_num!I59</f>
        <v>0</v>
      </c>
      <c r="J59" s="67">
        <f>RES_hhdet_num!I59+RES_hhdet_in!J59-RES_hhdet_num!J59</f>
        <v>0</v>
      </c>
      <c r="K59" s="67">
        <f>RES_hhdet_num!J59+RES_hhdet_in!K59-RES_hhdet_num!K59</f>
        <v>0</v>
      </c>
      <c r="L59" s="67">
        <f>RES_hhdet_num!K59+RES_hhdet_in!L59-RES_hhdet_num!L59</f>
        <v>0</v>
      </c>
      <c r="M59" s="67">
        <f>RES_hhdet_num!L59+RES_hhdet_in!M59-RES_hhdet_num!M59</f>
        <v>0</v>
      </c>
      <c r="N59" s="67">
        <f>RES_hhdet_num!M59+RES_hhdet_in!N59-RES_hhdet_num!N59</f>
        <v>0</v>
      </c>
      <c r="O59" s="67">
        <f>RES_hhdet_num!N59+RES_hhdet_in!O59-RES_hhdet_num!O59</f>
        <v>0</v>
      </c>
      <c r="P59" s="67">
        <f>RES_hhdet_num!O59+RES_hhdet_in!P59-RES_hhdet_num!P59</f>
        <v>0</v>
      </c>
      <c r="Q59" s="67">
        <f>RES_hhdet_num!P59+RES_hhdet_in!Q59-RES_hhdet_num!Q59</f>
        <v>0</v>
      </c>
    </row>
    <row r="60" spans="1:17" ht="12" customHeight="1" x14ac:dyDescent="0.25">
      <c r="A60" s="29" t="s">
        <v>140</v>
      </c>
      <c r="B60" s="83"/>
      <c r="C60" s="83">
        <f>RES_hhdet_num!B60+RES_hhdet_in!C60-RES_hhdet_num!C60</f>
        <v>0</v>
      </c>
      <c r="D60" s="83">
        <f>RES_hhdet_num!C60+RES_hhdet_in!D60-RES_hhdet_num!D60</f>
        <v>0</v>
      </c>
      <c r="E60" s="83">
        <f>RES_hhdet_num!D60+RES_hhdet_in!E60-RES_hhdet_num!E60</f>
        <v>0</v>
      </c>
      <c r="F60" s="83">
        <f>RES_hhdet_num!E60+RES_hhdet_in!F60-RES_hhdet_num!F60</f>
        <v>0</v>
      </c>
      <c r="G60" s="83">
        <f>RES_hhdet_num!F60+RES_hhdet_in!G60-RES_hhdet_num!G60</f>
        <v>0</v>
      </c>
      <c r="H60" s="83">
        <f>RES_hhdet_num!G60+RES_hhdet_in!H60-RES_hhdet_num!H60</f>
        <v>0</v>
      </c>
      <c r="I60" s="83">
        <f>RES_hhdet_num!H60+RES_hhdet_in!I60-RES_hhdet_num!I60</f>
        <v>0</v>
      </c>
      <c r="J60" s="83">
        <f>RES_hhdet_num!I60+RES_hhdet_in!J60-RES_hhdet_num!J60</f>
        <v>0</v>
      </c>
      <c r="K60" s="83">
        <f>RES_hhdet_num!J60+RES_hhdet_in!K60-RES_hhdet_num!K60</f>
        <v>0</v>
      </c>
      <c r="L60" s="83">
        <f>RES_hhdet_num!K60+RES_hhdet_in!L60-RES_hhdet_num!L60</f>
        <v>0</v>
      </c>
      <c r="M60" s="83">
        <f>RES_hhdet_num!L60+RES_hhdet_in!M60-RES_hhdet_num!M60</f>
        <v>0</v>
      </c>
      <c r="N60" s="83">
        <f>RES_hhdet_num!M60+RES_hhdet_in!N60-RES_hhdet_num!N60</f>
        <v>0</v>
      </c>
      <c r="O60" s="83">
        <f>RES_hhdet_num!N60+RES_hhdet_in!O60-RES_hhdet_num!O60</f>
        <v>0</v>
      </c>
      <c r="P60" s="83">
        <f>RES_hhdet_num!O60+RES_hhdet_in!P60-RES_hhdet_num!P60</f>
        <v>0</v>
      </c>
      <c r="Q60" s="83">
        <f>RES_hhdet_num!P60+RES_hhdet_in!Q60-RES_hhdet_num!Q60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RES_hhdet_num!B64+RES_hhdet_in!C64-RES_hhdet_num!C64</f>
        <v>262520</v>
      </c>
      <c r="D64" s="67">
        <f>RES_hhdet_num!C64+RES_hhdet_in!D64-RES_hhdet_num!D64</f>
        <v>77747.625</v>
      </c>
      <c r="E64" s="67">
        <f>RES_hhdet_num!D64+RES_hhdet_in!E64-RES_hhdet_num!E64</f>
        <v>77747.625</v>
      </c>
      <c r="F64" s="67">
        <f>RES_hhdet_num!E64+RES_hhdet_in!F64-RES_hhdet_num!F64</f>
        <v>77747.625</v>
      </c>
      <c r="G64" s="67">
        <f>RES_hhdet_num!F64+RES_hhdet_in!G64-RES_hhdet_num!G64</f>
        <v>77747.625</v>
      </c>
      <c r="H64" s="67">
        <f>RES_hhdet_num!G64+RES_hhdet_in!H64-RES_hhdet_num!H64</f>
        <v>77747.625</v>
      </c>
      <c r="I64" s="67">
        <f>RES_hhdet_num!H64+RES_hhdet_in!I64-RES_hhdet_num!I64</f>
        <v>77747.625</v>
      </c>
      <c r="J64" s="67">
        <f>RES_hhdet_num!I64+RES_hhdet_in!J64-RES_hhdet_num!J64</f>
        <v>77747.625</v>
      </c>
      <c r="K64" s="67">
        <f>RES_hhdet_num!J64+RES_hhdet_in!K64-RES_hhdet_num!K64</f>
        <v>77747.625</v>
      </c>
      <c r="L64" s="67">
        <f>RES_hhdet_num!K64+RES_hhdet_in!L64-RES_hhdet_num!L64</f>
        <v>77747.625000000233</v>
      </c>
      <c r="M64" s="67">
        <f>RES_hhdet_num!L64+RES_hhdet_in!M64-RES_hhdet_num!M64</f>
        <v>77747.625000000233</v>
      </c>
      <c r="N64" s="67">
        <f>RES_hhdet_num!M64+RES_hhdet_in!N64-RES_hhdet_num!N64</f>
        <v>77747.624999999767</v>
      </c>
      <c r="O64" s="67">
        <f>RES_hhdet_num!N64+RES_hhdet_in!O64-RES_hhdet_num!O64</f>
        <v>77747.625</v>
      </c>
      <c r="P64" s="67">
        <f>RES_hhdet_num!O64+RES_hhdet_in!P64-RES_hhdet_num!P64</f>
        <v>48470.499999999767</v>
      </c>
      <c r="Q64" s="67">
        <f>RES_hhdet_num!P64+RES_hhdet_in!Q64-RES_hhdet_num!Q64</f>
        <v>19999.999999999767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RES_hhdet_num!B67+RES_hhdet_in!C67-RES_hhdet_num!C67</f>
        <v>46</v>
      </c>
      <c r="D67" s="67">
        <f>RES_hhdet_num!C67+RES_hhdet_in!D67-RES_hhdet_num!D67</f>
        <v>520.5</v>
      </c>
      <c r="E67" s="67">
        <f>RES_hhdet_num!D67+RES_hhdet_in!E67-RES_hhdet_num!E67</f>
        <v>517.75</v>
      </c>
      <c r="F67" s="67">
        <f>RES_hhdet_num!E67+RES_hhdet_in!F67-RES_hhdet_num!F67</f>
        <v>514</v>
      </c>
      <c r="G67" s="67">
        <f>RES_hhdet_num!F67+RES_hhdet_in!G67-RES_hhdet_num!G67</f>
        <v>494.25</v>
      </c>
      <c r="H67" s="67">
        <f>RES_hhdet_num!G67+RES_hhdet_in!H67-RES_hhdet_num!H67</f>
        <v>503.49999999999909</v>
      </c>
      <c r="I67" s="67">
        <f>RES_hhdet_num!H67+RES_hhdet_in!I67-RES_hhdet_num!I67</f>
        <v>507.75000000000091</v>
      </c>
      <c r="J67" s="67">
        <f>RES_hhdet_num!I67+RES_hhdet_in!J67-RES_hhdet_num!J67</f>
        <v>513</v>
      </c>
      <c r="K67" s="67">
        <f>RES_hhdet_num!J67+RES_hhdet_in!K67-RES_hhdet_num!K67</f>
        <v>548</v>
      </c>
      <c r="L67" s="67">
        <f>RES_hhdet_num!K67+RES_hhdet_in!L67-RES_hhdet_num!L67</f>
        <v>843.00000000000182</v>
      </c>
      <c r="M67" s="67">
        <f>RES_hhdet_num!L67+RES_hhdet_in!M67-RES_hhdet_num!M67</f>
        <v>428</v>
      </c>
      <c r="N67" s="67">
        <f>RES_hhdet_num!M67+RES_hhdet_in!N67-RES_hhdet_num!N67</f>
        <v>1205.9999999999982</v>
      </c>
      <c r="O67" s="67">
        <f>RES_hhdet_num!N67+RES_hhdet_in!O67-RES_hhdet_num!O67</f>
        <v>575</v>
      </c>
      <c r="P67" s="67">
        <f>RES_hhdet_num!O67+RES_hhdet_in!P67-RES_hhdet_num!P67</f>
        <v>1532</v>
      </c>
      <c r="Q67" s="67">
        <f>RES_hhdet_num!P67+RES_hhdet_in!Q67-RES_hhdet_num!Q67</f>
        <v>1242.9999999999927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RES_hhdet_num!B69+RES_hhdet_in!C69-RES_hhdet_num!C69</f>
        <v>188287</v>
      </c>
      <c r="D69" s="67">
        <f>RES_hhdet_num!C69+RES_hhdet_in!D69-RES_hhdet_num!D69</f>
        <v>69373.046545357094</v>
      </c>
      <c r="E69" s="67">
        <f>RES_hhdet_num!D69+RES_hhdet_in!E69-RES_hhdet_num!E69</f>
        <v>49288.5</v>
      </c>
      <c r="F69" s="67">
        <f>RES_hhdet_num!E69+RES_hhdet_in!F69-RES_hhdet_num!F69</f>
        <v>66385.528459543479</v>
      </c>
      <c r="G69" s="67">
        <f>RES_hhdet_num!F69+RES_hhdet_in!G69-RES_hhdet_num!G69</f>
        <v>59554.852024532738</v>
      </c>
      <c r="H69" s="67">
        <f>RES_hhdet_num!G69+RES_hhdet_in!H69-RES_hhdet_num!H69</f>
        <v>62223.140001014457</v>
      </c>
      <c r="I69" s="67">
        <f>RES_hhdet_num!H69+RES_hhdet_in!I69-RES_hhdet_num!I69</f>
        <v>67486.292145428364</v>
      </c>
      <c r="J69" s="67">
        <f>RES_hhdet_num!I69+RES_hhdet_in!J69-RES_hhdet_num!J69</f>
        <v>60031.966516329092</v>
      </c>
      <c r="K69" s="67">
        <f>RES_hhdet_num!J69+RES_hhdet_in!K69-RES_hhdet_num!K69</f>
        <v>73834.66803162219</v>
      </c>
      <c r="L69" s="67">
        <f>RES_hhdet_num!K69+RES_hhdet_in!L69-RES_hhdet_num!L69</f>
        <v>89599.906120762578</v>
      </c>
      <c r="M69" s="67">
        <f>RES_hhdet_num!L69+RES_hhdet_in!M69-RES_hhdet_num!M69</f>
        <v>73457.494888066663</v>
      </c>
      <c r="N69" s="67">
        <f>RES_hhdet_num!M69+RES_hhdet_in!N69-RES_hhdet_num!N69</f>
        <v>73492.552341831499</v>
      </c>
      <c r="O69" s="67">
        <f>RES_hhdet_num!N69+RES_hhdet_in!O69-RES_hhdet_num!O69</f>
        <v>74440.546649339376</v>
      </c>
      <c r="P69" s="67">
        <f>RES_hhdet_num!O69+RES_hhdet_in!P69-RES_hhdet_num!P69</f>
        <v>48470.499999999767</v>
      </c>
      <c r="Q69" s="67">
        <f>RES_hhdet_num!P69+RES_hhdet_in!Q69-RES_hhdet_num!Q69</f>
        <v>30060.144563696231</v>
      </c>
    </row>
    <row r="70" spans="1:17" ht="12" customHeight="1" x14ac:dyDescent="0.25">
      <c r="A70" s="23" t="s">
        <v>159</v>
      </c>
      <c r="B70" s="67"/>
      <c r="C70" s="67">
        <f>RES_hhdet_num!B70+RES_hhdet_in!C70-RES_hhdet_num!C70</f>
        <v>0</v>
      </c>
      <c r="D70" s="67">
        <f>RES_hhdet_num!C70+RES_hhdet_in!D70-RES_hhdet_num!D70</f>
        <v>0</v>
      </c>
      <c r="E70" s="67">
        <f>RES_hhdet_num!D70+RES_hhdet_in!E70-RES_hhdet_num!E70</f>
        <v>0</v>
      </c>
      <c r="F70" s="67">
        <f>RES_hhdet_num!E70+RES_hhdet_in!F70-RES_hhdet_num!F70</f>
        <v>0</v>
      </c>
      <c r="G70" s="67">
        <f>RES_hhdet_num!F70+RES_hhdet_in!G70-RES_hhdet_num!G70</f>
        <v>0</v>
      </c>
      <c r="H70" s="67">
        <f>RES_hhdet_num!G70+RES_hhdet_in!H70-RES_hhdet_num!H70</f>
        <v>0</v>
      </c>
      <c r="I70" s="67">
        <f>RES_hhdet_num!H70+RES_hhdet_in!I70-RES_hhdet_num!I70</f>
        <v>0</v>
      </c>
      <c r="J70" s="67">
        <f>RES_hhdet_num!I70+RES_hhdet_in!J70-RES_hhdet_num!J70</f>
        <v>0</v>
      </c>
      <c r="K70" s="67">
        <f>RES_hhdet_num!J70+RES_hhdet_in!K70-RES_hhdet_num!K70</f>
        <v>0</v>
      </c>
      <c r="L70" s="67">
        <f>RES_hhdet_num!K70+RES_hhdet_in!L70-RES_hhdet_num!L70</f>
        <v>0</v>
      </c>
      <c r="M70" s="67">
        <f>RES_hhdet_num!L70+RES_hhdet_in!M70-RES_hhdet_num!M70</f>
        <v>4261.1698227329034</v>
      </c>
      <c r="N70" s="67">
        <f>RES_hhdet_num!M70+RES_hhdet_in!N70-RES_hhdet_num!N70</f>
        <v>3672.3939793672616</v>
      </c>
      <c r="O70" s="67">
        <f>RES_hhdet_num!N70+RES_hhdet_in!O70-RES_hhdet_num!O70</f>
        <v>4481.8669754559087</v>
      </c>
      <c r="P70" s="67">
        <f>RES_hhdet_num!O70+RES_hhdet_in!P70-RES_hhdet_num!P70</f>
        <v>2799.3898222006392</v>
      </c>
      <c r="Q70" s="67">
        <f>RES_hhdet_num!P70+RES_hhdet_in!Q70-RES_hhdet_num!Q70</f>
        <v>1880.7980845502898</v>
      </c>
    </row>
    <row r="71" spans="1:17" ht="12" hidden="1" customHeight="1" x14ac:dyDescent="0.25">
      <c r="A71" s="148" t="s">
        <v>109</v>
      </c>
      <c r="B71" s="67"/>
      <c r="C71" s="67">
        <f>RES_hhdet_num!B71+RES_hhdet_in!C71-RES_hhdet_num!C71</f>
        <v>0</v>
      </c>
      <c r="D71" s="67">
        <f>RES_hhdet_num!C71+RES_hhdet_in!D71-RES_hhdet_num!D71</f>
        <v>0</v>
      </c>
      <c r="E71" s="67">
        <f>RES_hhdet_num!D71+RES_hhdet_in!E71-RES_hhdet_num!E71</f>
        <v>0</v>
      </c>
      <c r="F71" s="67">
        <f>RES_hhdet_num!E71+RES_hhdet_in!F71-RES_hhdet_num!F71</f>
        <v>0</v>
      </c>
      <c r="G71" s="67">
        <f>RES_hhdet_num!F71+RES_hhdet_in!G71-RES_hhdet_num!G71</f>
        <v>0</v>
      </c>
      <c r="H71" s="67">
        <f>RES_hhdet_num!G71+RES_hhdet_in!H71-RES_hhdet_num!H71</f>
        <v>0</v>
      </c>
      <c r="I71" s="67">
        <f>RES_hhdet_num!H71+RES_hhdet_in!I71-RES_hhdet_num!I71</f>
        <v>0</v>
      </c>
      <c r="J71" s="67">
        <f>RES_hhdet_num!I71+RES_hhdet_in!J71-RES_hhdet_num!J71</f>
        <v>0</v>
      </c>
      <c r="K71" s="67">
        <f>RES_hhdet_num!J71+RES_hhdet_in!K71-RES_hhdet_num!K71</f>
        <v>0</v>
      </c>
      <c r="L71" s="67">
        <f>RES_hhdet_num!K71+RES_hhdet_in!L71-RES_hhdet_num!L71</f>
        <v>0</v>
      </c>
      <c r="M71" s="67">
        <f>RES_hhdet_num!L71+RES_hhdet_in!M71-RES_hhdet_num!M71</f>
        <v>0</v>
      </c>
      <c r="N71" s="67">
        <f>RES_hhdet_num!M71+RES_hhdet_in!N71-RES_hhdet_num!N71</f>
        <v>0</v>
      </c>
      <c r="O71" s="67">
        <f>RES_hhdet_num!N71+RES_hhdet_in!O71-RES_hhdet_num!O71</f>
        <v>0</v>
      </c>
      <c r="P71" s="67">
        <f>RES_hhdet_num!O71+RES_hhdet_in!P71-RES_hhdet_num!P71</f>
        <v>0</v>
      </c>
      <c r="Q71" s="67">
        <f>RES_hhdet_num!P71+RES_hhdet_in!Q71-RES_hhdet_num!Q71</f>
        <v>0</v>
      </c>
    </row>
    <row r="72" spans="1:17" ht="12" hidden="1" customHeight="1" x14ac:dyDescent="0.25">
      <c r="A72" s="148" t="s">
        <v>59</v>
      </c>
      <c r="B72" s="67"/>
      <c r="C72" s="67">
        <f>RES_hhdet_num!B72+RES_hhdet_in!C72-RES_hhdet_num!C72</f>
        <v>0</v>
      </c>
      <c r="D72" s="67">
        <f>RES_hhdet_num!C72+RES_hhdet_in!D72-RES_hhdet_num!D72</f>
        <v>0</v>
      </c>
      <c r="E72" s="67">
        <f>RES_hhdet_num!D72+RES_hhdet_in!E72-RES_hhdet_num!E72</f>
        <v>0</v>
      </c>
      <c r="F72" s="67">
        <f>RES_hhdet_num!E72+RES_hhdet_in!F72-RES_hhdet_num!F72</f>
        <v>0</v>
      </c>
      <c r="G72" s="67">
        <f>RES_hhdet_num!F72+RES_hhdet_in!G72-RES_hhdet_num!G72</f>
        <v>0</v>
      </c>
      <c r="H72" s="67">
        <f>RES_hhdet_num!G72+RES_hhdet_in!H72-RES_hhdet_num!H72</f>
        <v>0</v>
      </c>
      <c r="I72" s="67">
        <f>RES_hhdet_num!H72+RES_hhdet_in!I72-RES_hhdet_num!I72</f>
        <v>0</v>
      </c>
      <c r="J72" s="67">
        <f>RES_hhdet_num!I72+RES_hhdet_in!J72-RES_hhdet_num!J72</f>
        <v>0</v>
      </c>
      <c r="K72" s="67">
        <f>RES_hhdet_num!J72+RES_hhdet_in!K72-RES_hhdet_num!K72</f>
        <v>0</v>
      </c>
      <c r="L72" s="67">
        <f>RES_hhdet_num!K72+RES_hhdet_in!L72-RES_hhdet_num!L72</f>
        <v>0</v>
      </c>
      <c r="M72" s="67">
        <f>RES_hhdet_num!L72+RES_hhdet_in!M72-RES_hhdet_num!M72</f>
        <v>0</v>
      </c>
      <c r="N72" s="67">
        <f>RES_hhdet_num!M72+RES_hhdet_in!N72-RES_hhdet_num!N72</f>
        <v>0</v>
      </c>
      <c r="O72" s="67">
        <f>RES_hhdet_num!N72+RES_hhdet_in!O72-RES_hhdet_num!O72</f>
        <v>0</v>
      </c>
      <c r="P72" s="67">
        <f>RES_hhdet_num!O72+RES_hhdet_in!P72-RES_hhdet_num!P72</f>
        <v>0</v>
      </c>
      <c r="Q72" s="67">
        <f>RES_hhdet_num!P72+RES_hhdet_in!Q72-RES_hhdet_num!Q72</f>
        <v>0</v>
      </c>
    </row>
    <row r="73" spans="1:17" ht="12" customHeight="1" x14ac:dyDescent="0.25">
      <c r="A73" s="23" t="s">
        <v>142</v>
      </c>
      <c r="B73" s="67"/>
      <c r="C73" s="67">
        <f>RES_hhdet_num!B73+RES_hhdet_in!C73-RES_hhdet_num!C73</f>
        <v>74233</v>
      </c>
      <c r="D73" s="67">
        <f>RES_hhdet_num!C73+RES_hhdet_in!D73-RES_hhdet_num!D73</f>
        <v>18045</v>
      </c>
      <c r="E73" s="67">
        <f>RES_hhdet_num!D73+RES_hhdet_in!E73-RES_hhdet_num!E73</f>
        <v>32905.118723827167</v>
      </c>
      <c r="F73" s="67">
        <f>RES_hhdet_num!E73+RES_hhdet_in!F73-RES_hhdet_num!F73</f>
        <v>18045</v>
      </c>
      <c r="G73" s="67">
        <f>RES_hhdet_num!F73+RES_hhdet_in!G73-RES_hhdet_num!G73</f>
        <v>18192.772975467335</v>
      </c>
      <c r="H73" s="67">
        <f>RES_hhdet_num!G73+RES_hhdet_in!H73-RES_hhdet_num!H73</f>
        <v>18044.999999999971</v>
      </c>
      <c r="I73" s="67">
        <f>RES_hhdet_num!H73+RES_hhdet_in!I73-RES_hhdet_num!I73</f>
        <v>18045.000000000029</v>
      </c>
      <c r="J73" s="67">
        <f>RES_hhdet_num!I73+RES_hhdet_in!J73-RES_hhdet_num!J73</f>
        <v>18045</v>
      </c>
      <c r="K73" s="67">
        <f>RES_hhdet_num!J73+RES_hhdet_in!K73-RES_hhdet_num!K73</f>
        <v>18229.763040154008</v>
      </c>
      <c r="L73" s="67">
        <f>RES_hhdet_num!K73+RES_hhdet_in!L73-RES_hhdet_num!L73</f>
        <v>21283.000000000015</v>
      </c>
      <c r="M73" s="67">
        <f>RES_hhdet_num!L73+RES_hhdet_in!M73-RES_hhdet_num!M73</f>
        <v>5659</v>
      </c>
      <c r="N73" s="67">
        <f>RES_hhdet_num!M73+RES_hhdet_in!N73-RES_hhdet_num!N73</f>
        <v>12480.987647150425</v>
      </c>
      <c r="O73" s="67">
        <f>RES_hhdet_num!N73+RES_hhdet_in!O73-RES_hhdet_num!O73</f>
        <v>11710.311021218382</v>
      </c>
      <c r="P73" s="67">
        <f>RES_hhdet_num!O73+RES_hhdet_in!P73-RES_hhdet_num!P73</f>
        <v>15007.484998985499</v>
      </c>
      <c r="Q73" s="67">
        <f>RES_hhdet_num!P73+RES_hhdet_in!Q73-RES_hhdet_num!Q73</f>
        <v>20022.131133721821</v>
      </c>
    </row>
    <row r="74" spans="1:17" ht="12" customHeight="1" x14ac:dyDescent="0.25">
      <c r="A74" s="23" t="s">
        <v>141</v>
      </c>
      <c r="B74" s="67"/>
      <c r="C74" s="67">
        <f>RES_hhdet_num!B74+RES_hhdet_in!C74-RES_hhdet_num!C74</f>
        <v>0</v>
      </c>
      <c r="D74" s="67">
        <f>RES_hhdet_num!C74+RES_hhdet_in!D74-RES_hhdet_num!D74</f>
        <v>0</v>
      </c>
      <c r="E74" s="67">
        <f>RES_hhdet_num!D74+RES_hhdet_in!E74-RES_hhdet_num!E74</f>
        <v>0</v>
      </c>
      <c r="F74" s="67">
        <f>RES_hhdet_num!E74+RES_hhdet_in!F74-RES_hhdet_num!F74</f>
        <v>0</v>
      </c>
      <c r="G74" s="67">
        <f>RES_hhdet_num!F74+RES_hhdet_in!G74-RES_hhdet_num!G74</f>
        <v>0</v>
      </c>
      <c r="H74" s="67">
        <f>RES_hhdet_num!G74+RES_hhdet_in!H74-RES_hhdet_num!H74</f>
        <v>0</v>
      </c>
      <c r="I74" s="67">
        <f>RES_hhdet_num!H74+RES_hhdet_in!I74-RES_hhdet_num!I74</f>
        <v>0</v>
      </c>
      <c r="J74" s="67">
        <f>RES_hhdet_num!I74+RES_hhdet_in!J74-RES_hhdet_num!J74</f>
        <v>0</v>
      </c>
      <c r="K74" s="67">
        <f>RES_hhdet_num!J74+RES_hhdet_in!K74-RES_hhdet_num!K74</f>
        <v>0</v>
      </c>
      <c r="L74" s="67">
        <f>RES_hhdet_num!K74+RES_hhdet_in!L74-RES_hhdet_num!L74</f>
        <v>0</v>
      </c>
      <c r="M74" s="67">
        <f>RES_hhdet_num!L74+RES_hhdet_in!M74-RES_hhdet_num!M74</f>
        <v>28.960289200550505</v>
      </c>
      <c r="N74" s="67">
        <f>RES_hhdet_num!M74+RES_hhdet_in!N74-RES_hhdet_num!N74</f>
        <v>582.67867880110043</v>
      </c>
      <c r="O74" s="67">
        <f>RES_hhdet_num!N74+RES_hhdet_in!O74-RES_hhdet_num!O74</f>
        <v>1157.0000000000009</v>
      </c>
      <c r="P74" s="67">
        <f>RES_hhdet_num!O74+RES_hhdet_in!P74-RES_hhdet_num!P74</f>
        <v>321.99200550234036</v>
      </c>
      <c r="Q74" s="67">
        <f>RES_hhdet_num!P74+RES_hhdet_in!Q74-RES_hhdet_num!Q74</f>
        <v>2144.4593245851202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RES_hhdet_num!B78+RES_hhdet_in!C78-RES_hhdet_num!C78</f>
        <v>167389</v>
      </c>
      <c r="D78" s="67">
        <f>RES_hhdet_num!C78+RES_hhdet_in!D78-RES_hhdet_num!D78</f>
        <v>93943.5</v>
      </c>
      <c r="E78" s="67">
        <f>RES_hhdet_num!D78+RES_hhdet_in!E78-RES_hhdet_num!E78</f>
        <v>93943.5</v>
      </c>
      <c r="F78" s="67">
        <f>RES_hhdet_num!E78+RES_hhdet_in!F78-RES_hhdet_num!F78</f>
        <v>93943.499999999884</v>
      </c>
      <c r="G78" s="67">
        <f>RES_hhdet_num!F78+RES_hhdet_in!G78-RES_hhdet_num!G78</f>
        <v>93943.499999999884</v>
      </c>
      <c r="H78" s="67">
        <f>RES_hhdet_num!G78+RES_hhdet_in!H78-RES_hhdet_num!H78</f>
        <v>93943.499999999651</v>
      </c>
      <c r="I78" s="67">
        <f>RES_hhdet_num!H78+RES_hhdet_in!I78-RES_hhdet_num!I78</f>
        <v>93943.500000000349</v>
      </c>
      <c r="J78" s="67">
        <f>RES_hhdet_num!I78+RES_hhdet_in!J78-RES_hhdet_num!J78</f>
        <v>93943.500000000116</v>
      </c>
      <c r="K78" s="67">
        <f>RES_hhdet_num!J78+RES_hhdet_in!K78-RES_hhdet_num!K78</f>
        <v>93943.500000000233</v>
      </c>
      <c r="L78" s="67">
        <f>RES_hhdet_num!K78+RES_hhdet_in!L78-RES_hhdet_num!L78</f>
        <v>184258.79986670474</v>
      </c>
      <c r="M78" s="67">
        <f>RES_hhdet_num!L78+RES_hhdet_in!M78-RES_hhdet_num!M78</f>
        <v>192383.91354583157</v>
      </c>
      <c r="N78" s="67">
        <f>RES_hhdet_num!M78+RES_hhdet_in!N78-RES_hhdet_num!N78</f>
        <v>165072.08994996594</v>
      </c>
      <c r="O78" s="67">
        <f>RES_hhdet_num!N78+RES_hhdet_in!O78-RES_hhdet_num!O78</f>
        <v>164785.12152697193</v>
      </c>
      <c r="P78" s="67">
        <f>RES_hhdet_num!O78+RES_hhdet_in!P78-RES_hhdet_num!P78</f>
        <v>135333.32246049633</v>
      </c>
      <c r="Q78" s="67">
        <f>RES_hhdet_num!P78+RES_hhdet_in!Q78-RES_hhdet_num!Q78</f>
        <v>94435.802699993597</v>
      </c>
    </row>
    <row r="79" spans="1:17" ht="12" customHeight="1" x14ac:dyDescent="0.25">
      <c r="A79" s="29" t="s">
        <v>140</v>
      </c>
      <c r="B79" s="83"/>
      <c r="C79" s="83">
        <f>RES_hhdet_num!B79+RES_hhdet_in!C79-RES_hhdet_num!C79</f>
        <v>95131</v>
      </c>
      <c r="D79" s="83">
        <f>RES_hhdet_num!C79+RES_hhdet_in!D79-RES_hhdet_num!D79</f>
        <v>22678.5</v>
      </c>
      <c r="E79" s="83">
        <f>RES_hhdet_num!D79+RES_hhdet_in!E79-RES_hhdet_num!E79</f>
        <v>33193.211454168748</v>
      </c>
      <c r="F79" s="83">
        <f>RES_hhdet_num!E79+RES_hhdet_in!F79-RES_hhdet_num!F79</f>
        <v>22678.500000000029</v>
      </c>
      <c r="G79" s="83">
        <f>RES_hhdet_num!F79+RES_hhdet_in!G79-RES_hhdet_num!G79</f>
        <v>33280.003473028337</v>
      </c>
      <c r="H79" s="83">
        <f>RES_hhdet_num!G79+RES_hhdet_in!H79-RES_hhdet_num!H79</f>
        <v>25611.802539503406</v>
      </c>
      <c r="I79" s="83">
        <f>RES_hhdet_num!H79+RES_hhdet_in!I79-RES_hhdet_num!I79</f>
        <v>22678.500000000029</v>
      </c>
      <c r="J79" s="83">
        <f>RES_hhdet_num!I79+RES_hhdet_in!J79-RES_hhdet_num!J79</f>
        <v>21257.378104294388</v>
      </c>
      <c r="K79" s="83">
        <f>RES_hhdet_num!J79+RES_hhdet_in!K79-RES_hhdet_num!K79</f>
        <v>53959.40358167002</v>
      </c>
      <c r="L79" s="83">
        <f>RES_hhdet_num!K79+RES_hhdet_in!L79-RES_hhdet_num!L79</f>
        <v>47349.628910942527</v>
      </c>
      <c r="M79" s="83">
        <f>RES_hhdet_num!L79+RES_hhdet_in!M79-RES_hhdet_num!M79</f>
        <v>0</v>
      </c>
      <c r="N79" s="83">
        <f>RES_hhdet_num!M79+RES_hhdet_in!N79-RES_hhdet_num!N79</f>
        <v>2491.1142205763463</v>
      </c>
      <c r="O79" s="83">
        <f>RES_hhdet_num!N79+RES_hhdet_in!O79-RES_hhdet_num!O79</f>
        <v>21843.000000000015</v>
      </c>
      <c r="P79" s="83">
        <f>RES_hhdet_num!O79+RES_hhdet_in!P79-RES_hhdet_num!P79</f>
        <v>0</v>
      </c>
      <c r="Q79" s="83">
        <f>RES_hhdet_num!P79+RES_hhdet_in!Q79-RES_hhdet_num!Q79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RES_hhdet_num!B83+RES_hhdet_in!C83-RES_hhdet_num!C83</f>
        <v>10.3125</v>
      </c>
      <c r="D83" s="67">
        <f>RES_hhdet_num!C83+RES_hhdet_in!D83-RES_hhdet_num!D83</f>
        <v>10.312499999998181</v>
      </c>
      <c r="E83" s="67">
        <f>RES_hhdet_num!D83+RES_hhdet_in!E83-RES_hhdet_num!E83</f>
        <v>10.312500000001819</v>
      </c>
      <c r="F83" s="67">
        <f>RES_hhdet_num!E83+RES_hhdet_in!F83-RES_hhdet_num!F83</f>
        <v>10.3125</v>
      </c>
      <c r="G83" s="67">
        <f>RES_hhdet_num!F83+RES_hhdet_in!G83-RES_hhdet_num!G83</f>
        <v>10.3125</v>
      </c>
      <c r="H83" s="67">
        <f>RES_hhdet_num!G83+RES_hhdet_in!H83-RES_hhdet_num!H83</f>
        <v>10.312499999996362</v>
      </c>
      <c r="I83" s="67">
        <f>RES_hhdet_num!H83+RES_hhdet_in!I83-RES_hhdet_num!I83</f>
        <v>10.312500000003638</v>
      </c>
      <c r="J83" s="67">
        <f>RES_hhdet_num!I83+RES_hhdet_in!J83-RES_hhdet_num!J83</f>
        <v>10.3125</v>
      </c>
      <c r="K83" s="67">
        <f>RES_hhdet_num!J83+RES_hhdet_in!K83-RES_hhdet_num!K83</f>
        <v>10.3125</v>
      </c>
      <c r="L83" s="67">
        <f>RES_hhdet_num!K83+RES_hhdet_in!L83-RES_hhdet_num!L83</f>
        <v>10.312500000007276</v>
      </c>
      <c r="M83" s="67">
        <f>RES_hhdet_num!L83+RES_hhdet_in!M83-RES_hhdet_num!M83</f>
        <v>10.312500000007276</v>
      </c>
      <c r="N83" s="67">
        <f>RES_hhdet_num!M83+RES_hhdet_in!N83-RES_hhdet_num!N83</f>
        <v>1565.9999999999854</v>
      </c>
      <c r="O83" s="67">
        <f>RES_hhdet_num!N83+RES_hhdet_in!O83-RES_hhdet_num!O83</f>
        <v>709</v>
      </c>
      <c r="P83" s="67">
        <f>RES_hhdet_num!O83+RES_hhdet_in!P83-RES_hhdet_num!P83</f>
        <v>34</v>
      </c>
      <c r="Q83" s="67">
        <f>RES_hhdet_num!P83+RES_hhdet_in!Q83-RES_hhdet_num!Q83</f>
        <v>14581.999999999989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RES_hhdet_num!B86+RES_hhdet_in!C86-RES_hhdet_num!C86</f>
        <v>0</v>
      </c>
      <c r="D86" s="67">
        <f>RES_hhdet_num!C86+RES_hhdet_in!D86-RES_hhdet_num!D86</f>
        <v>0</v>
      </c>
      <c r="E86" s="67">
        <f>RES_hhdet_num!D86+RES_hhdet_in!E86-RES_hhdet_num!E86</f>
        <v>0</v>
      </c>
      <c r="F86" s="67">
        <f>RES_hhdet_num!E86+RES_hhdet_in!F86-RES_hhdet_num!F86</f>
        <v>0</v>
      </c>
      <c r="G86" s="67">
        <f>RES_hhdet_num!F86+RES_hhdet_in!G86-RES_hhdet_num!G86</f>
        <v>0</v>
      </c>
      <c r="H86" s="67">
        <f>RES_hhdet_num!G86+RES_hhdet_in!H86-RES_hhdet_num!H86</f>
        <v>0</v>
      </c>
      <c r="I86" s="67">
        <f>RES_hhdet_num!H86+RES_hhdet_in!I86-RES_hhdet_num!I86</f>
        <v>0</v>
      </c>
      <c r="J86" s="67">
        <f>RES_hhdet_num!I86+RES_hhdet_in!J86-RES_hhdet_num!J86</f>
        <v>1</v>
      </c>
      <c r="K86" s="67">
        <f>RES_hhdet_num!J86+RES_hhdet_in!K86-RES_hhdet_num!K86</f>
        <v>7</v>
      </c>
      <c r="L86" s="67">
        <f>RES_hhdet_num!K86+RES_hhdet_in!L86-RES_hhdet_num!L86</f>
        <v>0</v>
      </c>
      <c r="M86" s="67">
        <f>RES_hhdet_num!L86+RES_hhdet_in!M86-RES_hhdet_num!M86</f>
        <v>13.6875</v>
      </c>
      <c r="N86" s="67">
        <f>RES_hhdet_num!M86+RES_hhdet_in!N86-RES_hhdet_num!N86</f>
        <v>32</v>
      </c>
      <c r="O86" s="67">
        <f>RES_hhdet_num!N86+RES_hhdet_in!O86-RES_hhdet_num!O86</f>
        <v>63.687500000000114</v>
      </c>
      <c r="P86" s="67">
        <f>RES_hhdet_num!O86+RES_hhdet_in!P86-RES_hhdet_num!P86</f>
        <v>154.68749999999977</v>
      </c>
      <c r="Q86" s="67">
        <f>RES_hhdet_num!P86+RES_hhdet_in!Q86-RES_hhdet_num!Q86</f>
        <v>279.6875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RES_hhdet_num!B88+RES_hhdet_in!C88-RES_hhdet_num!C88</f>
        <v>1.5</v>
      </c>
      <c r="D88" s="67">
        <f>RES_hhdet_num!C88+RES_hhdet_in!D88-RES_hhdet_num!D88</f>
        <v>1.4999999999995453</v>
      </c>
      <c r="E88" s="67">
        <f>RES_hhdet_num!D88+RES_hhdet_in!E88-RES_hhdet_num!E88</f>
        <v>19.142459922479247</v>
      </c>
      <c r="F88" s="67">
        <f>RES_hhdet_num!E88+RES_hhdet_in!F88-RES_hhdet_num!F88</f>
        <v>4.1612786506248085</v>
      </c>
      <c r="G88" s="67">
        <f>RES_hhdet_num!F88+RES_hhdet_in!G88-RES_hhdet_num!G88</f>
        <v>1.5</v>
      </c>
      <c r="H88" s="67">
        <f>RES_hhdet_num!G88+RES_hhdet_in!H88-RES_hhdet_num!H88</f>
        <v>5.4378009732090504</v>
      </c>
      <c r="I88" s="67">
        <f>RES_hhdet_num!H88+RES_hhdet_in!I88-RES_hhdet_num!I88</f>
        <v>1.5</v>
      </c>
      <c r="J88" s="67">
        <f>RES_hhdet_num!I88+RES_hhdet_in!J88-RES_hhdet_num!J88</f>
        <v>38.971288309398005</v>
      </c>
      <c r="K88" s="67">
        <f>RES_hhdet_num!J88+RES_hhdet_in!K88-RES_hhdet_num!K88</f>
        <v>1.500000000003638</v>
      </c>
      <c r="L88" s="67">
        <f>RES_hhdet_num!K88+RES_hhdet_in!L88-RES_hhdet_num!L88</f>
        <v>1.8645124418180785</v>
      </c>
      <c r="M88" s="67">
        <f>RES_hhdet_num!L88+RES_hhdet_in!M88-RES_hhdet_num!M88</f>
        <v>1.500000000003638</v>
      </c>
      <c r="N88" s="67">
        <f>RES_hhdet_num!M88+RES_hhdet_in!N88-RES_hhdet_num!N88</f>
        <v>1889.9999999999964</v>
      </c>
      <c r="O88" s="67">
        <f>RES_hhdet_num!N88+RES_hhdet_in!O88-RES_hhdet_num!O88</f>
        <v>40.169423654057027</v>
      </c>
      <c r="P88" s="67">
        <f>RES_hhdet_num!O88+RES_hhdet_in!P88-RES_hhdet_num!P88</f>
        <v>0</v>
      </c>
      <c r="Q88" s="67">
        <f>RES_hhdet_num!P88+RES_hhdet_in!Q88-RES_hhdet_num!Q88</f>
        <v>4176.8887364199072</v>
      </c>
    </row>
    <row r="89" spans="1:17" ht="12" customHeight="1" x14ac:dyDescent="0.25">
      <c r="A89" s="23" t="s">
        <v>155</v>
      </c>
      <c r="B89" s="67"/>
      <c r="C89" s="67">
        <f>RES_hhdet_num!B89+RES_hhdet_in!C89-RES_hhdet_num!C89</f>
        <v>0</v>
      </c>
      <c r="D89" s="67">
        <f>RES_hhdet_num!C89+RES_hhdet_in!D89-RES_hhdet_num!D89</f>
        <v>0</v>
      </c>
      <c r="E89" s="67">
        <f>RES_hhdet_num!D89+RES_hhdet_in!E89-RES_hhdet_num!E89</f>
        <v>0</v>
      </c>
      <c r="F89" s="67">
        <f>RES_hhdet_num!E89+RES_hhdet_in!F89-RES_hhdet_num!F89</f>
        <v>0</v>
      </c>
      <c r="G89" s="67">
        <f>RES_hhdet_num!F89+RES_hhdet_in!G89-RES_hhdet_num!G89</f>
        <v>0</v>
      </c>
      <c r="H89" s="67">
        <f>RES_hhdet_num!G89+RES_hhdet_in!H89-RES_hhdet_num!H89</f>
        <v>0</v>
      </c>
      <c r="I89" s="67">
        <f>RES_hhdet_num!H89+RES_hhdet_in!I89-RES_hhdet_num!I89</f>
        <v>0</v>
      </c>
      <c r="J89" s="67">
        <f>RES_hhdet_num!I89+RES_hhdet_in!J89-RES_hhdet_num!J89</f>
        <v>0</v>
      </c>
      <c r="K89" s="67">
        <f>RES_hhdet_num!J89+RES_hhdet_in!K89-RES_hhdet_num!K89</f>
        <v>0</v>
      </c>
      <c r="L89" s="67">
        <f>RES_hhdet_num!K89+RES_hhdet_in!L89-RES_hhdet_num!L89</f>
        <v>0</v>
      </c>
      <c r="M89" s="67">
        <f>RES_hhdet_num!L89+RES_hhdet_in!M89-RES_hhdet_num!M89</f>
        <v>698.12732401786184</v>
      </c>
      <c r="N89" s="67">
        <f>RES_hhdet_num!M89+RES_hhdet_in!N89-RES_hhdet_num!N89</f>
        <v>132.99999999999977</v>
      </c>
      <c r="O89" s="67">
        <f>RES_hhdet_num!N89+RES_hhdet_in!O89-RES_hhdet_num!O89</f>
        <v>47.905811623246791</v>
      </c>
      <c r="P89" s="67">
        <f>RES_hhdet_num!O89+RES_hhdet_in!P89-RES_hhdet_num!P89</f>
        <v>118.55647164001152</v>
      </c>
      <c r="Q89" s="67">
        <f>RES_hhdet_num!P89+RES_hhdet_in!Q89-RES_hhdet_num!Q89</f>
        <v>378.99588464271937</v>
      </c>
    </row>
    <row r="90" spans="1:17" ht="12" hidden="1" customHeight="1" x14ac:dyDescent="0.25">
      <c r="A90" s="148" t="s">
        <v>55</v>
      </c>
      <c r="B90" s="67"/>
      <c r="C90" s="67">
        <f>RES_hhdet_num!B90+RES_hhdet_in!C90-RES_hhdet_num!C90</f>
        <v>0</v>
      </c>
      <c r="D90" s="67">
        <f>RES_hhdet_num!C90+RES_hhdet_in!D90-RES_hhdet_num!D90</f>
        <v>0</v>
      </c>
      <c r="E90" s="67">
        <f>RES_hhdet_num!D90+RES_hhdet_in!E90-RES_hhdet_num!E90</f>
        <v>0</v>
      </c>
      <c r="F90" s="67">
        <f>RES_hhdet_num!E90+RES_hhdet_in!F90-RES_hhdet_num!F90</f>
        <v>0</v>
      </c>
      <c r="G90" s="67">
        <f>RES_hhdet_num!F90+RES_hhdet_in!G90-RES_hhdet_num!G90</f>
        <v>0</v>
      </c>
      <c r="H90" s="67">
        <f>RES_hhdet_num!G90+RES_hhdet_in!H90-RES_hhdet_num!H90</f>
        <v>0</v>
      </c>
      <c r="I90" s="67">
        <f>RES_hhdet_num!H90+RES_hhdet_in!I90-RES_hhdet_num!I90</f>
        <v>0</v>
      </c>
      <c r="J90" s="67">
        <f>RES_hhdet_num!I90+RES_hhdet_in!J90-RES_hhdet_num!J90</f>
        <v>0</v>
      </c>
      <c r="K90" s="67">
        <f>RES_hhdet_num!J90+RES_hhdet_in!K90-RES_hhdet_num!K90</f>
        <v>0</v>
      </c>
      <c r="L90" s="67">
        <f>RES_hhdet_num!K90+RES_hhdet_in!L90-RES_hhdet_num!L90</f>
        <v>0</v>
      </c>
      <c r="M90" s="67">
        <f>RES_hhdet_num!L90+RES_hhdet_in!M90-RES_hhdet_num!M90</f>
        <v>0</v>
      </c>
      <c r="N90" s="67">
        <f>RES_hhdet_num!M90+RES_hhdet_in!N90-RES_hhdet_num!N90</f>
        <v>0</v>
      </c>
      <c r="O90" s="67">
        <f>RES_hhdet_num!N90+RES_hhdet_in!O90-RES_hhdet_num!O90</f>
        <v>0</v>
      </c>
      <c r="P90" s="67">
        <f>RES_hhdet_num!O90+RES_hhdet_in!P90-RES_hhdet_num!P90</f>
        <v>0</v>
      </c>
      <c r="Q90" s="67">
        <f>RES_hhdet_num!P90+RES_hhdet_in!Q90-RES_hhdet_num!Q90</f>
        <v>0</v>
      </c>
    </row>
    <row r="91" spans="1:17" ht="12" hidden="1" customHeight="1" x14ac:dyDescent="0.25">
      <c r="A91" s="148" t="s">
        <v>59</v>
      </c>
      <c r="B91" s="67"/>
      <c r="C91" s="67">
        <f>RES_hhdet_num!B91+RES_hhdet_in!C91-RES_hhdet_num!C91</f>
        <v>0</v>
      </c>
      <c r="D91" s="67">
        <f>RES_hhdet_num!C91+RES_hhdet_in!D91-RES_hhdet_num!D91</f>
        <v>0</v>
      </c>
      <c r="E91" s="67">
        <f>RES_hhdet_num!D91+RES_hhdet_in!E91-RES_hhdet_num!E91</f>
        <v>0</v>
      </c>
      <c r="F91" s="67">
        <f>RES_hhdet_num!E91+RES_hhdet_in!F91-RES_hhdet_num!F91</f>
        <v>0</v>
      </c>
      <c r="G91" s="67">
        <f>RES_hhdet_num!F91+RES_hhdet_in!G91-RES_hhdet_num!G91</f>
        <v>0</v>
      </c>
      <c r="H91" s="67">
        <f>RES_hhdet_num!G91+RES_hhdet_in!H91-RES_hhdet_num!H91</f>
        <v>0</v>
      </c>
      <c r="I91" s="67">
        <f>RES_hhdet_num!H91+RES_hhdet_in!I91-RES_hhdet_num!I91</f>
        <v>0</v>
      </c>
      <c r="J91" s="67">
        <f>RES_hhdet_num!I91+RES_hhdet_in!J91-RES_hhdet_num!J91</f>
        <v>0</v>
      </c>
      <c r="K91" s="67">
        <f>RES_hhdet_num!J91+RES_hhdet_in!K91-RES_hhdet_num!K91</f>
        <v>0</v>
      </c>
      <c r="L91" s="67">
        <f>RES_hhdet_num!K91+RES_hhdet_in!L91-RES_hhdet_num!L91</f>
        <v>0</v>
      </c>
      <c r="M91" s="67">
        <f>RES_hhdet_num!L91+RES_hhdet_in!M91-RES_hhdet_num!M91</f>
        <v>0</v>
      </c>
      <c r="N91" s="67">
        <f>RES_hhdet_num!M91+RES_hhdet_in!N91-RES_hhdet_num!N91</f>
        <v>0</v>
      </c>
      <c r="O91" s="67">
        <f>RES_hhdet_num!N91+RES_hhdet_in!O91-RES_hhdet_num!O91</f>
        <v>0</v>
      </c>
      <c r="P91" s="67">
        <f>RES_hhdet_num!O91+RES_hhdet_in!P91-RES_hhdet_num!P91</f>
        <v>0</v>
      </c>
      <c r="Q91" s="67">
        <f>RES_hhdet_num!P91+RES_hhdet_in!Q91-RES_hhdet_num!Q91</f>
        <v>0</v>
      </c>
    </row>
    <row r="92" spans="1:17" ht="12" customHeight="1" x14ac:dyDescent="0.25">
      <c r="A92" s="23" t="s">
        <v>144</v>
      </c>
      <c r="B92" s="67"/>
      <c r="C92" s="67">
        <f>RES_hhdet_num!B92+RES_hhdet_in!C92-RES_hhdet_num!C92</f>
        <v>22.680703454704201</v>
      </c>
      <c r="D92" s="67">
        <f>RES_hhdet_num!C92+RES_hhdet_in!D92-RES_hhdet_num!D92</f>
        <v>6</v>
      </c>
      <c r="E92" s="67">
        <f>RES_hhdet_num!D92+RES_hhdet_in!E92-RES_hhdet_num!E92</f>
        <v>5</v>
      </c>
      <c r="F92" s="67">
        <f>RES_hhdet_num!E92+RES_hhdet_in!F92-RES_hhdet_num!F92</f>
        <v>3</v>
      </c>
      <c r="G92" s="67">
        <f>RES_hhdet_num!F92+RES_hhdet_in!G92-RES_hhdet_num!G92</f>
        <v>0</v>
      </c>
      <c r="H92" s="67">
        <f>RES_hhdet_num!G92+RES_hhdet_in!H92-RES_hhdet_num!H92</f>
        <v>2.0000000000000018</v>
      </c>
      <c r="I92" s="67">
        <f>RES_hhdet_num!H92+RES_hhdet_in!I92-RES_hhdet_num!I92</f>
        <v>1.0000000000000009</v>
      </c>
      <c r="J92" s="67">
        <f>RES_hhdet_num!I92+RES_hhdet_in!J92-RES_hhdet_num!J92</f>
        <v>1</v>
      </c>
      <c r="K92" s="67">
        <f>RES_hhdet_num!J92+RES_hhdet_in!K92-RES_hhdet_num!K92</f>
        <v>1</v>
      </c>
      <c r="L92" s="67">
        <f>RES_hhdet_num!K92+RES_hhdet_in!L92-RES_hhdet_num!L92</f>
        <v>1</v>
      </c>
      <c r="M92" s="67">
        <f>RES_hhdet_num!L92+RES_hhdet_in!M92-RES_hhdet_num!M92</f>
        <v>0</v>
      </c>
      <c r="N92" s="67">
        <f>RES_hhdet_num!M92+RES_hhdet_in!N92-RES_hhdet_num!N92</f>
        <v>0</v>
      </c>
      <c r="O92" s="67">
        <f>RES_hhdet_num!N92+RES_hhdet_in!O92-RES_hhdet_num!O92</f>
        <v>0</v>
      </c>
      <c r="P92" s="67">
        <f>RES_hhdet_num!O92+RES_hhdet_in!P92-RES_hhdet_num!P92</f>
        <v>533.99999999999864</v>
      </c>
      <c r="Q92" s="67">
        <f>RES_hhdet_num!P92+RES_hhdet_in!Q92-RES_hhdet_num!Q92</f>
        <v>0</v>
      </c>
    </row>
    <row r="93" spans="1:17" ht="12" customHeight="1" x14ac:dyDescent="0.25">
      <c r="A93" s="23" t="s">
        <v>143</v>
      </c>
      <c r="B93" s="67"/>
      <c r="C93" s="67">
        <f>RES_hhdet_num!B93+RES_hhdet_in!C93-RES_hhdet_num!C93</f>
        <v>0</v>
      </c>
      <c r="D93" s="67">
        <f>RES_hhdet_num!C93+RES_hhdet_in!D93-RES_hhdet_num!D93</f>
        <v>0</v>
      </c>
      <c r="E93" s="67">
        <f>RES_hhdet_num!D93+RES_hhdet_in!E93-RES_hhdet_num!E93</f>
        <v>0</v>
      </c>
      <c r="F93" s="67">
        <f>RES_hhdet_num!E93+RES_hhdet_in!F93-RES_hhdet_num!F93</f>
        <v>0</v>
      </c>
      <c r="G93" s="67">
        <f>RES_hhdet_num!F93+RES_hhdet_in!G93-RES_hhdet_num!G93</f>
        <v>0</v>
      </c>
      <c r="H93" s="67">
        <f>RES_hhdet_num!G93+RES_hhdet_in!H93-RES_hhdet_num!H93</f>
        <v>0</v>
      </c>
      <c r="I93" s="67">
        <f>RES_hhdet_num!H93+RES_hhdet_in!I93-RES_hhdet_num!I93</f>
        <v>0</v>
      </c>
      <c r="J93" s="67">
        <f>RES_hhdet_num!I93+RES_hhdet_in!J93-RES_hhdet_num!J93</f>
        <v>0</v>
      </c>
      <c r="K93" s="67">
        <f>RES_hhdet_num!J93+RES_hhdet_in!K93-RES_hhdet_num!K93</f>
        <v>0</v>
      </c>
      <c r="L93" s="67">
        <f>RES_hhdet_num!K93+RES_hhdet_in!L93-RES_hhdet_num!L93</f>
        <v>0</v>
      </c>
      <c r="M93" s="67">
        <f>RES_hhdet_num!L93+RES_hhdet_in!M93-RES_hhdet_num!M93</f>
        <v>0</v>
      </c>
      <c r="N93" s="67">
        <f>RES_hhdet_num!M93+RES_hhdet_in!N93-RES_hhdet_num!N93</f>
        <v>0</v>
      </c>
      <c r="O93" s="67">
        <f>RES_hhdet_num!N93+RES_hhdet_in!O93-RES_hhdet_num!O93</f>
        <v>1.1368683772161603E-13</v>
      </c>
      <c r="P93" s="67">
        <f>RES_hhdet_num!O93+RES_hhdet_in!P93-RES_hhdet_num!P93</f>
        <v>44.999999999999872</v>
      </c>
      <c r="Q93" s="67">
        <f>RES_hhdet_num!P93+RES_hhdet_in!Q93-RES_hhdet_num!Q93</f>
        <v>3.3621399176954441</v>
      </c>
    </row>
    <row r="94" spans="1:17" ht="12" hidden="1" customHeight="1" x14ac:dyDescent="0.25">
      <c r="A94" s="148" t="s">
        <v>57</v>
      </c>
      <c r="B94" s="67"/>
      <c r="C94" s="67">
        <f>RES_hhdet_num!B94+RES_hhdet_in!C94-RES_hhdet_num!C94</f>
        <v>0</v>
      </c>
      <c r="D94" s="67">
        <f>RES_hhdet_num!C94+RES_hhdet_in!D94-RES_hhdet_num!D94</f>
        <v>0</v>
      </c>
      <c r="E94" s="67">
        <f>RES_hhdet_num!D94+RES_hhdet_in!E94-RES_hhdet_num!E94</f>
        <v>0</v>
      </c>
      <c r="F94" s="67">
        <f>RES_hhdet_num!E94+RES_hhdet_in!F94-RES_hhdet_num!F94</f>
        <v>0</v>
      </c>
      <c r="G94" s="67">
        <f>RES_hhdet_num!F94+RES_hhdet_in!G94-RES_hhdet_num!G94</f>
        <v>0</v>
      </c>
      <c r="H94" s="67">
        <f>RES_hhdet_num!G94+RES_hhdet_in!H94-RES_hhdet_num!H94</f>
        <v>0</v>
      </c>
      <c r="I94" s="67">
        <f>RES_hhdet_num!H94+RES_hhdet_in!I94-RES_hhdet_num!I94</f>
        <v>0</v>
      </c>
      <c r="J94" s="67">
        <f>RES_hhdet_num!I94+RES_hhdet_in!J94-RES_hhdet_num!J94</f>
        <v>0</v>
      </c>
      <c r="K94" s="67">
        <f>RES_hhdet_num!J94+RES_hhdet_in!K94-RES_hhdet_num!K94</f>
        <v>0</v>
      </c>
      <c r="L94" s="67">
        <f>RES_hhdet_num!K94+RES_hhdet_in!L94-RES_hhdet_num!L94</f>
        <v>0</v>
      </c>
      <c r="M94" s="67">
        <f>RES_hhdet_num!L94+RES_hhdet_in!M94-RES_hhdet_num!M94</f>
        <v>0</v>
      </c>
      <c r="N94" s="67">
        <f>RES_hhdet_num!M94+RES_hhdet_in!N94-RES_hhdet_num!N94</f>
        <v>0</v>
      </c>
      <c r="O94" s="67">
        <f>RES_hhdet_num!N94+RES_hhdet_in!O94-RES_hhdet_num!O94</f>
        <v>0</v>
      </c>
      <c r="P94" s="67">
        <f>RES_hhdet_num!O94+RES_hhdet_in!P94-RES_hhdet_num!P94</f>
        <v>0</v>
      </c>
      <c r="Q94" s="67">
        <f>RES_hhdet_num!P94+RES_hhdet_in!Q94-RES_hhdet_num!Q94</f>
        <v>0</v>
      </c>
    </row>
    <row r="95" spans="1:17" ht="12" hidden="1" customHeight="1" x14ac:dyDescent="0.25">
      <c r="A95" s="148" t="s">
        <v>59</v>
      </c>
      <c r="B95" s="67"/>
      <c r="C95" s="67">
        <f>RES_hhdet_num!B95+RES_hhdet_in!C95-RES_hhdet_num!C95</f>
        <v>0</v>
      </c>
      <c r="D95" s="67">
        <f>RES_hhdet_num!C95+RES_hhdet_in!D95-RES_hhdet_num!D95</f>
        <v>0</v>
      </c>
      <c r="E95" s="67">
        <f>RES_hhdet_num!D95+RES_hhdet_in!E95-RES_hhdet_num!E95</f>
        <v>0</v>
      </c>
      <c r="F95" s="67">
        <f>RES_hhdet_num!E95+RES_hhdet_in!F95-RES_hhdet_num!F95</f>
        <v>0</v>
      </c>
      <c r="G95" s="67">
        <f>RES_hhdet_num!F95+RES_hhdet_in!G95-RES_hhdet_num!G95</f>
        <v>0</v>
      </c>
      <c r="H95" s="67">
        <f>RES_hhdet_num!G95+RES_hhdet_in!H95-RES_hhdet_num!H95</f>
        <v>0</v>
      </c>
      <c r="I95" s="67">
        <f>RES_hhdet_num!H95+RES_hhdet_in!I95-RES_hhdet_num!I95</f>
        <v>0</v>
      </c>
      <c r="J95" s="67">
        <f>RES_hhdet_num!I95+RES_hhdet_in!J95-RES_hhdet_num!J95</f>
        <v>0</v>
      </c>
      <c r="K95" s="67">
        <f>RES_hhdet_num!J95+RES_hhdet_in!K95-RES_hhdet_num!K95</f>
        <v>0</v>
      </c>
      <c r="L95" s="67">
        <f>RES_hhdet_num!K95+RES_hhdet_in!L95-RES_hhdet_num!L95</f>
        <v>0</v>
      </c>
      <c r="M95" s="67">
        <f>RES_hhdet_num!L95+RES_hhdet_in!M95-RES_hhdet_num!M95</f>
        <v>0</v>
      </c>
      <c r="N95" s="67">
        <f>RES_hhdet_num!M95+RES_hhdet_in!N95-RES_hhdet_num!N95</f>
        <v>0</v>
      </c>
      <c r="O95" s="67">
        <f>RES_hhdet_num!N95+RES_hhdet_in!O95-RES_hhdet_num!O95</f>
        <v>0</v>
      </c>
      <c r="P95" s="67">
        <f>RES_hhdet_num!O95+RES_hhdet_in!P95-RES_hhdet_num!P95</f>
        <v>0</v>
      </c>
      <c r="Q95" s="67">
        <f>RES_hhdet_num!P95+RES_hhdet_in!Q95-RES_hhdet_num!Q95</f>
        <v>0</v>
      </c>
    </row>
    <row r="96" spans="1:17" ht="12" customHeight="1" x14ac:dyDescent="0.25">
      <c r="A96" s="23" t="s">
        <v>142</v>
      </c>
      <c r="B96" s="67"/>
      <c r="C96" s="67">
        <f>RES_hhdet_num!B96+RES_hhdet_in!C96-RES_hhdet_num!C96</f>
        <v>10.5</v>
      </c>
      <c r="D96" s="67">
        <f>RES_hhdet_num!C96+RES_hhdet_in!D96-RES_hhdet_num!D96</f>
        <v>53.602676351404625</v>
      </c>
      <c r="E96" s="67">
        <f>RES_hhdet_num!D96+RES_hhdet_in!E96-RES_hhdet_num!E96</f>
        <v>10.5</v>
      </c>
      <c r="F96" s="67">
        <f>RES_hhdet_num!E96+RES_hhdet_in!F96-RES_hhdet_num!F96</f>
        <v>10.5</v>
      </c>
      <c r="G96" s="67">
        <f>RES_hhdet_num!F96+RES_hhdet_in!G96-RES_hhdet_num!G96</f>
        <v>25.96677993295998</v>
      </c>
      <c r="H96" s="67">
        <f>RES_hhdet_num!G96+RES_hhdet_in!H96-RES_hhdet_num!H96</f>
        <v>10.499999999998181</v>
      </c>
      <c r="I96" s="67">
        <f>RES_hhdet_num!H96+RES_hhdet_in!I96-RES_hhdet_num!I96</f>
        <v>13.182929079797759</v>
      </c>
      <c r="J96" s="67">
        <f>RES_hhdet_num!I96+RES_hhdet_in!J96-RES_hhdet_num!J96</f>
        <v>10.5</v>
      </c>
      <c r="K96" s="67">
        <f>RES_hhdet_num!J96+RES_hhdet_in!K96-RES_hhdet_num!K96</f>
        <v>7828.7288750435255</v>
      </c>
      <c r="L96" s="67">
        <f>RES_hhdet_num!K96+RES_hhdet_in!L96-RES_hhdet_num!L96</f>
        <v>2336.3093605438844</v>
      </c>
      <c r="M96" s="67">
        <f>RES_hhdet_num!L96+RES_hhdet_in!M96-RES_hhdet_num!M96</f>
        <v>1380.1700400775226</v>
      </c>
      <c r="N96" s="67">
        <f>RES_hhdet_num!M96+RES_hhdet_in!N96-RES_hhdet_num!N96</f>
        <v>5344.3234184624998</v>
      </c>
      <c r="O96" s="67">
        <f>RES_hhdet_num!N96+RES_hhdet_in!O96-RES_hhdet_num!O96</f>
        <v>2000.9999999999964</v>
      </c>
      <c r="P96" s="67">
        <f>RES_hhdet_num!O96+RES_hhdet_in!P96-RES_hhdet_num!P96</f>
        <v>1040</v>
      </c>
      <c r="Q96" s="67">
        <f>RES_hhdet_num!P96+RES_hhdet_in!Q96-RES_hhdet_num!Q96</f>
        <v>13320.936186646783</v>
      </c>
    </row>
    <row r="97" spans="1:17" ht="12" customHeight="1" x14ac:dyDescent="0.25">
      <c r="A97" s="23" t="s">
        <v>141</v>
      </c>
      <c r="B97" s="67"/>
      <c r="C97" s="67">
        <f>RES_hhdet_num!B97+RES_hhdet_in!C97-RES_hhdet_num!C97</f>
        <v>0</v>
      </c>
      <c r="D97" s="67">
        <f>RES_hhdet_num!C97+RES_hhdet_in!D97-RES_hhdet_num!D97</f>
        <v>0</v>
      </c>
      <c r="E97" s="67">
        <f>RES_hhdet_num!D97+RES_hhdet_in!E97-RES_hhdet_num!E97</f>
        <v>0</v>
      </c>
      <c r="F97" s="67">
        <f>RES_hhdet_num!E97+RES_hhdet_in!F97-RES_hhdet_num!F97</f>
        <v>0</v>
      </c>
      <c r="G97" s="67">
        <f>RES_hhdet_num!F97+RES_hhdet_in!G97-RES_hhdet_num!G97</f>
        <v>0</v>
      </c>
      <c r="H97" s="67">
        <f>RES_hhdet_num!G97+RES_hhdet_in!H97-RES_hhdet_num!H97</f>
        <v>0</v>
      </c>
      <c r="I97" s="67">
        <f>RES_hhdet_num!H97+RES_hhdet_in!I97-RES_hhdet_num!I97</f>
        <v>0</v>
      </c>
      <c r="J97" s="67">
        <f>RES_hhdet_num!I97+RES_hhdet_in!J97-RES_hhdet_num!J97</f>
        <v>0</v>
      </c>
      <c r="K97" s="67">
        <f>RES_hhdet_num!J97+RES_hhdet_in!K97-RES_hhdet_num!K97</f>
        <v>0</v>
      </c>
      <c r="L97" s="67">
        <f>RES_hhdet_num!K97+RES_hhdet_in!L97-RES_hhdet_num!L97</f>
        <v>0</v>
      </c>
      <c r="M97" s="67">
        <f>RES_hhdet_num!L97+RES_hhdet_in!M97-RES_hhdet_num!M97</f>
        <v>709.22876712032507</v>
      </c>
      <c r="N97" s="67">
        <f>RES_hhdet_num!M97+RES_hhdet_in!N97-RES_hhdet_num!N97</f>
        <v>379.97885846372697</v>
      </c>
      <c r="O97" s="67">
        <f>RES_hhdet_num!N97+RES_hhdet_in!O97-RES_hhdet_num!O97</f>
        <v>227</v>
      </c>
      <c r="P97" s="67">
        <f>RES_hhdet_num!O97+RES_hhdet_in!P97-RES_hhdet_num!P97</f>
        <v>85.999999999999773</v>
      </c>
      <c r="Q97" s="67">
        <f>RES_hhdet_num!P97+RES_hhdet_in!Q97-RES_hhdet_num!Q97</f>
        <v>1082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RES_hhdet_num!B101+RES_hhdet_in!C101-RES_hhdet_num!C101</f>
        <v>0</v>
      </c>
      <c r="D101" s="67">
        <f>RES_hhdet_num!C101+RES_hhdet_in!D101-RES_hhdet_num!D101</f>
        <v>0</v>
      </c>
      <c r="E101" s="67">
        <f>RES_hhdet_num!D101+RES_hhdet_in!E101-RES_hhdet_num!E101</f>
        <v>0</v>
      </c>
      <c r="F101" s="67">
        <f>RES_hhdet_num!E101+RES_hhdet_in!F101-RES_hhdet_num!F101</f>
        <v>0</v>
      </c>
      <c r="G101" s="67">
        <f>RES_hhdet_num!F101+RES_hhdet_in!G101-RES_hhdet_num!G101</f>
        <v>0</v>
      </c>
      <c r="H101" s="67">
        <f>RES_hhdet_num!G101+RES_hhdet_in!H101-RES_hhdet_num!H101</f>
        <v>0</v>
      </c>
      <c r="I101" s="67">
        <f>RES_hhdet_num!H101+RES_hhdet_in!I101-RES_hhdet_num!I101</f>
        <v>0</v>
      </c>
      <c r="J101" s="67">
        <f>RES_hhdet_num!I101+RES_hhdet_in!J101-RES_hhdet_num!J101</f>
        <v>0</v>
      </c>
      <c r="K101" s="67">
        <f>RES_hhdet_num!J101+RES_hhdet_in!K101-RES_hhdet_num!K101</f>
        <v>0</v>
      </c>
      <c r="L101" s="67">
        <f>RES_hhdet_num!K101+RES_hhdet_in!L101-RES_hhdet_num!L101</f>
        <v>0</v>
      </c>
      <c r="M101" s="67">
        <f>RES_hhdet_num!L101+RES_hhdet_in!M101-RES_hhdet_num!M101</f>
        <v>0</v>
      </c>
      <c r="N101" s="67">
        <f>RES_hhdet_num!M101+RES_hhdet_in!N101-RES_hhdet_num!N101</f>
        <v>0</v>
      </c>
      <c r="O101" s="67">
        <f>RES_hhdet_num!N101+RES_hhdet_in!O101-RES_hhdet_num!O101</f>
        <v>0</v>
      </c>
      <c r="P101" s="67">
        <f>RES_hhdet_num!O101+RES_hhdet_in!P101-RES_hhdet_num!P101</f>
        <v>0</v>
      </c>
      <c r="Q101" s="67">
        <f>RES_hhdet_num!P101+RES_hhdet_in!Q101-RES_hhdet_num!Q101</f>
        <v>0</v>
      </c>
    </row>
    <row r="102" spans="1:17" ht="12" customHeight="1" x14ac:dyDescent="0.25">
      <c r="A102" s="23" t="s">
        <v>57</v>
      </c>
      <c r="B102" s="67"/>
      <c r="C102" s="67">
        <f>RES_hhdet_num!B102+RES_hhdet_in!C102-RES_hhdet_num!C102</f>
        <v>3.1726095543182282</v>
      </c>
      <c r="D102" s="67">
        <f>RES_hhdet_num!C102+RES_hhdet_in!D102-RES_hhdet_num!D102</f>
        <v>989.42260955431811</v>
      </c>
      <c r="E102" s="67">
        <f>RES_hhdet_num!D102+RES_hhdet_in!E102-RES_hhdet_num!E102</f>
        <v>1955.9374999999993</v>
      </c>
      <c r="F102" s="67">
        <f>RES_hhdet_num!E102+RES_hhdet_in!F102-RES_hhdet_num!F102</f>
        <v>911.24999999999966</v>
      </c>
      <c r="G102" s="67">
        <f>RES_hhdet_num!F102+RES_hhdet_in!G102-RES_hhdet_num!G102</f>
        <v>561.56249999999909</v>
      </c>
      <c r="H102" s="67">
        <f>RES_hhdet_num!G102+RES_hhdet_in!H102-RES_hhdet_num!H102</f>
        <v>1319.8749999999991</v>
      </c>
      <c r="I102" s="67">
        <f>RES_hhdet_num!H102+RES_hhdet_in!I102-RES_hhdet_num!I102</f>
        <v>3884.1875000000014</v>
      </c>
      <c r="J102" s="67">
        <f>RES_hhdet_num!I102+RES_hhdet_in!J102-RES_hhdet_num!J102</f>
        <v>3792.5</v>
      </c>
      <c r="K102" s="67">
        <f>RES_hhdet_num!J102+RES_hhdet_in!K102-RES_hhdet_num!K102</f>
        <v>6433.8124999999991</v>
      </c>
      <c r="L102" s="67">
        <f>RES_hhdet_num!K102+RES_hhdet_in!L102-RES_hhdet_num!L102</f>
        <v>7055.1250000000027</v>
      </c>
      <c r="M102" s="67">
        <f>RES_hhdet_num!L102+RES_hhdet_in!M102-RES_hhdet_num!M102</f>
        <v>5223.4374999999982</v>
      </c>
      <c r="N102" s="67">
        <f>RES_hhdet_num!M102+RES_hhdet_in!N102-RES_hhdet_num!N102</f>
        <v>2771.9999999999982</v>
      </c>
      <c r="O102" s="67">
        <f>RES_hhdet_num!N102+RES_hhdet_in!O102-RES_hhdet_num!O102</f>
        <v>4734.9999999999991</v>
      </c>
      <c r="P102" s="67">
        <f>RES_hhdet_num!O102+RES_hhdet_in!P102-RES_hhdet_num!P102</f>
        <v>3772.9999999999991</v>
      </c>
      <c r="Q102" s="67">
        <f>RES_hhdet_num!P102+RES_hhdet_in!Q102-RES_hhdet_num!Q102</f>
        <v>1770.9999999999986</v>
      </c>
    </row>
    <row r="103" spans="1:17" ht="12" customHeight="1" x14ac:dyDescent="0.25">
      <c r="A103" s="29" t="s">
        <v>140</v>
      </c>
      <c r="B103" s="83"/>
      <c r="C103" s="83">
        <f>RES_hhdet_num!B103+RES_hhdet_in!C103-RES_hhdet_num!C103</f>
        <v>13.5</v>
      </c>
      <c r="D103" s="83">
        <f>RES_hhdet_num!C103+RES_hhdet_in!D103-RES_hhdet_num!D103</f>
        <v>886.51814794068378</v>
      </c>
      <c r="E103" s="83">
        <f>RES_hhdet_num!D103+RES_hhdet_in!E103-RES_hhdet_num!E103</f>
        <v>0</v>
      </c>
      <c r="F103" s="83">
        <f>RES_hhdet_num!E103+RES_hhdet_in!F103-RES_hhdet_num!F103</f>
        <v>0</v>
      </c>
      <c r="G103" s="83">
        <f>RES_hhdet_num!F103+RES_hhdet_in!G103-RES_hhdet_num!G103</f>
        <v>64.762750880137901</v>
      </c>
      <c r="H103" s="83">
        <f>RES_hhdet_num!G103+RES_hhdet_in!H103-RES_hhdet_num!H103</f>
        <v>2507.4707641282184</v>
      </c>
      <c r="I103" s="83">
        <f>RES_hhdet_num!H103+RES_hhdet_in!I103-RES_hhdet_num!I103</f>
        <v>0</v>
      </c>
      <c r="J103" s="83">
        <f>RES_hhdet_num!I103+RES_hhdet_in!J103-RES_hhdet_num!J103</f>
        <v>2399.9993984324465</v>
      </c>
      <c r="K103" s="83">
        <f>RES_hhdet_num!J103+RES_hhdet_in!K103-RES_hhdet_num!K103</f>
        <v>3508.248938618508</v>
      </c>
      <c r="L103" s="83">
        <f>RES_hhdet_num!K103+RES_hhdet_in!L103-RES_hhdet_num!L103</f>
        <v>155.51814794068923</v>
      </c>
      <c r="M103" s="83">
        <f>RES_hhdet_num!L103+RES_hhdet_in!M103-RES_hhdet_num!M103</f>
        <v>3400</v>
      </c>
      <c r="N103" s="83">
        <f>RES_hhdet_num!M103+RES_hhdet_in!N103-RES_hhdet_num!N103</f>
        <v>8528.5383544943179</v>
      </c>
      <c r="O103" s="83">
        <f>RES_hhdet_num!N103+RES_hhdet_in!O103-RES_hhdet_num!O103</f>
        <v>2139.4748770263468</v>
      </c>
      <c r="P103" s="83">
        <f>RES_hhdet_num!O103+RES_hhdet_in!P103-RES_hhdet_num!P103</f>
        <v>86.470764128222072</v>
      </c>
      <c r="Q103" s="83">
        <f>RES_hhdet_num!P103+RES_hhdet_in!Q103-RES_hhdet_num!Q103</f>
        <v>21989.856503708539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RES_hhdet_num!B107+RES_hhdet_in!C107-RES_hhdet_num!C107</f>
        <v>0</v>
      </c>
      <c r="D107" s="67">
        <f>RES_hhdet_num!C107+RES_hhdet_in!D107-RES_hhdet_num!D107</f>
        <v>0</v>
      </c>
      <c r="E107" s="67">
        <f>RES_hhdet_num!D107+RES_hhdet_in!E107-RES_hhdet_num!E107</f>
        <v>0</v>
      </c>
      <c r="F107" s="67">
        <f>RES_hhdet_num!E107+RES_hhdet_in!F107-RES_hhdet_num!F107</f>
        <v>0</v>
      </c>
      <c r="G107" s="67">
        <f>RES_hhdet_num!F107+RES_hhdet_in!G107-RES_hhdet_num!G107</f>
        <v>0</v>
      </c>
      <c r="H107" s="67">
        <f>RES_hhdet_num!G107+RES_hhdet_in!H107-RES_hhdet_num!H107</f>
        <v>0</v>
      </c>
      <c r="I107" s="67">
        <f>RES_hhdet_num!H107+RES_hhdet_in!I107-RES_hhdet_num!I107</f>
        <v>0</v>
      </c>
      <c r="J107" s="67">
        <f>RES_hhdet_num!I107+RES_hhdet_in!J107-RES_hhdet_num!J107</f>
        <v>0</v>
      </c>
      <c r="K107" s="67">
        <f>RES_hhdet_num!J107+RES_hhdet_in!K107-RES_hhdet_num!K107</f>
        <v>0</v>
      </c>
      <c r="L107" s="67">
        <f>RES_hhdet_num!K107+RES_hhdet_in!L107-RES_hhdet_num!L107</f>
        <v>0</v>
      </c>
      <c r="M107" s="67">
        <f>RES_hhdet_num!L107+RES_hhdet_in!M107-RES_hhdet_num!M107</f>
        <v>0</v>
      </c>
      <c r="N107" s="67">
        <f>RES_hhdet_num!M107+RES_hhdet_in!N107-RES_hhdet_num!N107</f>
        <v>0</v>
      </c>
      <c r="O107" s="67">
        <f>RES_hhdet_num!N107+RES_hhdet_in!O107-RES_hhdet_num!O107</f>
        <v>0</v>
      </c>
      <c r="P107" s="67">
        <f>RES_hhdet_num!O107+RES_hhdet_in!P107-RES_hhdet_num!P107</f>
        <v>0</v>
      </c>
      <c r="Q107" s="67">
        <f>RES_hhdet_num!P107+RES_hhdet_in!Q107-RES_hhdet_num!Q107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RES_hhdet_num!B110+RES_hhdet_in!C110-RES_hhdet_num!C110</f>
        <v>0</v>
      </c>
      <c r="D110" s="67">
        <f>RES_hhdet_num!C110+RES_hhdet_in!D110-RES_hhdet_num!D110</f>
        <v>0</v>
      </c>
      <c r="E110" s="67">
        <f>RES_hhdet_num!D110+RES_hhdet_in!E110-RES_hhdet_num!E110</f>
        <v>0</v>
      </c>
      <c r="F110" s="67">
        <f>RES_hhdet_num!E110+RES_hhdet_in!F110-RES_hhdet_num!F110</f>
        <v>0</v>
      </c>
      <c r="G110" s="67">
        <f>RES_hhdet_num!F110+RES_hhdet_in!G110-RES_hhdet_num!G110</f>
        <v>0</v>
      </c>
      <c r="H110" s="67">
        <f>RES_hhdet_num!G110+RES_hhdet_in!H110-RES_hhdet_num!H110</f>
        <v>0</v>
      </c>
      <c r="I110" s="67">
        <f>RES_hhdet_num!H110+RES_hhdet_in!I110-RES_hhdet_num!I110</f>
        <v>0</v>
      </c>
      <c r="J110" s="67">
        <f>RES_hhdet_num!I110+RES_hhdet_in!J110-RES_hhdet_num!J110</f>
        <v>0</v>
      </c>
      <c r="K110" s="67">
        <f>RES_hhdet_num!J110+RES_hhdet_in!K110-RES_hhdet_num!K110</f>
        <v>0</v>
      </c>
      <c r="L110" s="67">
        <f>RES_hhdet_num!K110+RES_hhdet_in!L110-RES_hhdet_num!L110</f>
        <v>0</v>
      </c>
      <c r="M110" s="67">
        <f>RES_hhdet_num!L110+RES_hhdet_in!M110-RES_hhdet_num!M110</f>
        <v>0</v>
      </c>
      <c r="N110" s="67">
        <f>RES_hhdet_num!M110+RES_hhdet_in!N110-RES_hhdet_num!N110</f>
        <v>0</v>
      </c>
      <c r="O110" s="67">
        <f>RES_hhdet_num!N110+RES_hhdet_in!O110-RES_hhdet_num!O110</f>
        <v>0</v>
      </c>
      <c r="P110" s="67">
        <f>RES_hhdet_num!O110+RES_hhdet_in!P110-RES_hhdet_num!P110</f>
        <v>0</v>
      </c>
      <c r="Q110" s="67">
        <f>RES_hhdet_num!P110+RES_hhdet_in!Q110-RES_hhdet_num!Q110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RES_hhdet_num!B112+RES_hhdet_in!C112-RES_hhdet_num!C112</f>
        <v>0</v>
      </c>
      <c r="D112" s="67">
        <f>RES_hhdet_num!C112+RES_hhdet_in!D112-RES_hhdet_num!D112</f>
        <v>0</v>
      </c>
      <c r="E112" s="67">
        <f>RES_hhdet_num!D112+RES_hhdet_in!E112-RES_hhdet_num!E112</f>
        <v>0</v>
      </c>
      <c r="F112" s="67">
        <f>RES_hhdet_num!E112+RES_hhdet_in!F112-RES_hhdet_num!F112</f>
        <v>0</v>
      </c>
      <c r="G112" s="67">
        <f>RES_hhdet_num!F112+RES_hhdet_in!G112-RES_hhdet_num!G112</f>
        <v>0</v>
      </c>
      <c r="H112" s="67">
        <f>RES_hhdet_num!G112+RES_hhdet_in!H112-RES_hhdet_num!H112</f>
        <v>0</v>
      </c>
      <c r="I112" s="67">
        <f>RES_hhdet_num!H112+RES_hhdet_in!I112-RES_hhdet_num!I112</f>
        <v>0</v>
      </c>
      <c r="J112" s="67">
        <f>RES_hhdet_num!I112+RES_hhdet_in!J112-RES_hhdet_num!J112</f>
        <v>0</v>
      </c>
      <c r="K112" s="67">
        <f>RES_hhdet_num!J112+RES_hhdet_in!K112-RES_hhdet_num!K112</f>
        <v>0</v>
      </c>
      <c r="L112" s="67">
        <f>RES_hhdet_num!K112+RES_hhdet_in!L112-RES_hhdet_num!L112</f>
        <v>0</v>
      </c>
      <c r="M112" s="67">
        <f>RES_hhdet_num!L112+RES_hhdet_in!M112-RES_hhdet_num!M112</f>
        <v>0</v>
      </c>
      <c r="N112" s="67">
        <f>RES_hhdet_num!M112+RES_hhdet_in!N112-RES_hhdet_num!N112</f>
        <v>0</v>
      </c>
      <c r="O112" s="67">
        <f>RES_hhdet_num!N112+RES_hhdet_in!O112-RES_hhdet_num!O112</f>
        <v>0</v>
      </c>
      <c r="P112" s="67">
        <f>RES_hhdet_num!O112+RES_hhdet_in!P112-RES_hhdet_num!P112</f>
        <v>0</v>
      </c>
      <c r="Q112" s="67">
        <f>RES_hhdet_num!P112+RES_hhdet_in!Q112-RES_hhdet_num!Q112</f>
        <v>0</v>
      </c>
    </row>
    <row r="113" spans="1:17" ht="12" customHeight="1" x14ac:dyDescent="0.25">
      <c r="A113" s="23" t="s">
        <v>151</v>
      </c>
      <c r="B113" s="67"/>
      <c r="C113" s="67">
        <f>RES_hhdet_num!B113+RES_hhdet_in!C113-RES_hhdet_num!C113</f>
        <v>0</v>
      </c>
      <c r="D113" s="67">
        <f>RES_hhdet_num!C113+RES_hhdet_in!D113-RES_hhdet_num!D113</f>
        <v>0</v>
      </c>
      <c r="E113" s="67">
        <f>RES_hhdet_num!D113+RES_hhdet_in!E113-RES_hhdet_num!E113</f>
        <v>0</v>
      </c>
      <c r="F113" s="67">
        <f>RES_hhdet_num!E113+RES_hhdet_in!F113-RES_hhdet_num!F113</f>
        <v>0</v>
      </c>
      <c r="G113" s="67">
        <f>RES_hhdet_num!F113+RES_hhdet_in!G113-RES_hhdet_num!G113</f>
        <v>0</v>
      </c>
      <c r="H113" s="67">
        <f>RES_hhdet_num!G113+RES_hhdet_in!H113-RES_hhdet_num!H113</f>
        <v>0</v>
      </c>
      <c r="I113" s="67">
        <f>RES_hhdet_num!H113+RES_hhdet_in!I113-RES_hhdet_num!I113</f>
        <v>0</v>
      </c>
      <c r="J113" s="67">
        <f>RES_hhdet_num!I113+RES_hhdet_in!J113-RES_hhdet_num!J113</f>
        <v>0</v>
      </c>
      <c r="K113" s="67">
        <f>RES_hhdet_num!J113+RES_hhdet_in!K113-RES_hhdet_num!K113</f>
        <v>0</v>
      </c>
      <c r="L113" s="67">
        <f>RES_hhdet_num!K113+RES_hhdet_in!L113-RES_hhdet_num!L113</f>
        <v>0</v>
      </c>
      <c r="M113" s="67">
        <f>RES_hhdet_num!L113+RES_hhdet_in!M113-RES_hhdet_num!M113</f>
        <v>0</v>
      </c>
      <c r="N113" s="67">
        <f>RES_hhdet_num!M113+RES_hhdet_in!N113-RES_hhdet_num!N113</f>
        <v>0</v>
      </c>
      <c r="O113" s="67">
        <f>RES_hhdet_num!N113+RES_hhdet_in!O113-RES_hhdet_num!O113</f>
        <v>0</v>
      </c>
      <c r="P113" s="67">
        <f>RES_hhdet_num!O113+RES_hhdet_in!P113-RES_hhdet_num!P113</f>
        <v>0</v>
      </c>
      <c r="Q113" s="67">
        <f>RES_hhdet_num!P113+RES_hhdet_in!Q113-RES_hhdet_num!Q113</f>
        <v>0</v>
      </c>
    </row>
    <row r="114" spans="1:17" ht="12" hidden="1" customHeight="1" x14ac:dyDescent="0.25">
      <c r="A114" s="148" t="s">
        <v>79</v>
      </c>
      <c r="B114" s="67"/>
      <c r="C114" s="67">
        <f>RES_hhdet_num!B114+RES_hhdet_in!C114-RES_hhdet_num!C114</f>
        <v>0</v>
      </c>
      <c r="D114" s="67">
        <f>RES_hhdet_num!C114+RES_hhdet_in!D114-RES_hhdet_num!D114</f>
        <v>0</v>
      </c>
      <c r="E114" s="67">
        <f>RES_hhdet_num!D114+RES_hhdet_in!E114-RES_hhdet_num!E114</f>
        <v>0</v>
      </c>
      <c r="F114" s="67">
        <f>RES_hhdet_num!E114+RES_hhdet_in!F114-RES_hhdet_num!F114</f>
        <v>0</v>
      </c>
      <c r="G114" s="67">
        <f>RES_hhdet_num!F114+RES_hhdet_in!G114-RES_hhdet_num!G114</f>
        <v>0</v>
      </c>
      <c r="H114" s="67">
        <f>RES_hhdet_num!G114+RES_hhdet_in!H114-RES_hhdet_num!H114</f>
        <v>0</v>
      </c>
      <c r="I114" s="67">
        <f>RES_hhdet_num!H114+RES_hhdet_in!I114-RES_hhdet_num!I114</f>
        <v>0</v>
      </c>
      <c r="J114" s="67">
        <f>RES_hhdet_num!I114+RES_hhdet_in!J114-RES_hhdet_num!J114</f>
        <v>0</v>
      </c>
      <c r="K114" s="67">
        <f>RES_hhdet_num!J114+RES_hhdet_in!K114-RES_hhdet_num!K114</f>
        <v>0</v>
      </c>
      <c r="L114" s="67">
        <f>RES_hhdet_num!K114+RES_hhdet_in!L114-RES_hhdet_num!L114</f>
        <v>0</v>
      </c>
      <c r="M114" s="67">
        <f>RES_hhdet_num!L114+RES_hhdet_in!M114-RES_hhdet_num!M114</f>
        <v>0</v>
      </c>
      <c r="N114" s="67">
        <f>RES_hhdet_num!M114+RES_hhdet_in!N114-RES_hhdet_num!N114</f>
        <v>0</v>
      </c>
      <c r="O114" s="67">
        <f>RES_hhdet_num!N114+RES_hhdet_in!O114-RES_hhdet_num!O114</f>
        <v>0</v>
      </c>
      <c r="P114" s="67">
        <f>RES_hhdet_num!O114+RES_hhdet_in!P114-RES_hhdet_num!P114</f>
        <v>0</v>
      </c>
      <c r="Q114" s="67">
        <f>RES_hhdet_num!P114+RES_hhdet_in!Q114-RES_hhdet_num!Q114</f>
        <v>0</v>
      </c>
    </row>
    <row r="115" spans="1:17" ht="12" hidden="1" customHeight="1" x14ac:dyDescent="0.25">
      <c r="A115" s="148" t="s">
        <v>59</v>
      </c>
      <c r="B115" s="67"/>
      <c r="C115" s="67">
        <f>RES_hhdet_num!B115+RES_hhdet_in!C115-RES_hhdet_num!C115</f>
        <v>0</v>
      </c>
      <c r="D115" s="67">
        <f>RES_hhdet_num!C115+RES_hhdet_in!D115-RES_hhdet_num!D115</f>
        <v>0</v>
      </c>
      <c r="E115" s="67">
        <f>RES_hhdet_num!D115+RES_hhdet_in!E115-RES_hhdet_num!E115</f>
        <v>0</v>
      </c>
      <c r="F115" s="67">
        <f>RES_hhdet_num!E115+RES_hhdet_in!F115-RES_hhdet_num!F115</f>
        <v>0</v>
      </c>
      <c r="G115" s="67">
        <f>RES_hhdet_num!F115+RES_hhdet_in!G115-RES_hhdet_num!G115</f>
        <v>0</v>
      </c>
      <c r="H115" s="67">
        <f>RES_hhdet_num!G115+RES_hhdet_in!H115-RES_hhdet_num!H115</f>
        <v>0</v>
      </c>
      <c r="I115" s="67">
        <f>RES_hhdet_num!H115+RES_hhdet_in!I115-RES_hhdet_num!I115</f>
        <v>0</v>
      </c>
      <c r="J115" s="67">
        <f>RES_hhdet_num!I115+RES_hhdet_in!J115-RES_hhdet_num!J115</f>
        <v>0</v>
      </c>
      <c r="K115" s="67">
        <f>RES_hhdet_num!J115+RES_hhdet_in!K115-RES_hhdet_num!K115</f>
        <v>0</v>
      </c>
      <c r="L115" s="67">
        <f>RES_hhdet_num!K115+RES_hhdet_in!L115-RES_hhdet_num!L115</f>
        <v>0</v>
      </c>
      <c r="M115" s="67">
        <f>RES_hhdet_num!L115+RES_hhdet_in!M115-RES_hhdet_num!M115</f>
        <v>0</v>
      </c>
      <c r="N115" s="67">
        <f>RES_hhdet_num!M115+RES_hhdet_in!N115-RES_hhdet_num!N115</f>
        <v>0</v>
      </c>
      <c r="O115" s="67">
        <f>RES_hhdet_num!N115+RES_hhdet_in!O115-RES_hhdet_num!O115</f>
        <v>0</v>
      </c>
      <c r="P115" s="67">
        <f>RES_hhdet_num!O115+RES_hhdet_in!P115-RES_hhdet_num!P115</f>
        <v>0</v>
      </c>
      <c r="Q115" s="67">
        <f>RES_hhdet_num!P115+RES_hhdet_in!Q115-RES_hhdet_num!Q115</f>
        <v>0</v>
      </c>
    </row>
    <row r="116" spans="1:17" ht="12" customHeight="1" x14ac:dyDescent="0.25">
      <c r="A116" s="23" t="s">
        <v>142</v>
      </c>
      <c r="B116" s="67"/>
      <c r="C116" s="67">
        <f>RES_hhdet_num!B116+RES_hhdet_in!C116-RES_hhdet_num!C116</f>
        <v>0</v>
      </c>
      <c r="D116" s="67">
        <f>RES_hhdet_num!C116+RES_hhdet_in!D116-RES_hhdet_num!D116</f>
        <v>0</v>
      </c>
      <c r="E116" s="67">
        <f>RES_hhdet_num!D116+RES_hhdet_in!E116-RES_hhdet_num!E116</f>
        <v>0</v>
      </c>
      <c r="F116" s="67">
        <f>RES_hhdet_num!E116+RES_hhdet_in!F116-RES_hhdet_num!F116</f>
        <v>0</v>
      </c>
      <c r="G116" s="67">
        <f>RES_hhdet_num!F116+RES_hhdet_in!G116-RES_hhdet_num!G116</f>
        <v>0</v>
      </c>
      <c r="H116" s="67">
        <f>RES_hhdet_num!G116+RES_hhdet_in!H116-RES_hhdet_num!H116</f>
        <v>0</v>
      </c>
      <c r="I116" s="67">
        <f>RES_hhdet_num!H116+RES_hhdet_in!I116-RES_hhdet_num!I116</f>
        <v>0</v>
      </c>
      <c r="J116" s="67">
        <f>RES_hhdet_num!I116+RES_hhdet_in!J116-RES_hhdet_num!J116</f>
        <v>0</v>
      </c>
      <c r="K116" s="67">
        <f>RES_hhdet_num!J116+RES_hhdet_in!K116-RES_hhdet_num!K116</f>
        <v>0</v>
      </c>
      <c r="L116" s="67">
        <f>RES_hhdet_num!K116+RES_hhdet_in!L116-RES_hhdet_num!L116</f>
        <v>0</v>
      </c>
      <c r="M116" s="67">
        <f>RES_hhdet_num!L116+RES_hhdet_in!M116-RES_hhdet_num!M116</f>
        <v>0</v>
      </c>
      <c r="N116" s="67">
        <f>RES_hhdet_num!M116+RES_hhdet_in!N116-RES_hhdet_num!N116</f>
        <v>0</v>
      </c>
      <c r="O116" s="67">
        <f>RES_hhdet_num!N116+RES_hhdet_in!O116-RES_hhdet_num!O116</f>
        <v>0</v>
      </c>
      <c r="P116" s="67">
        <f>RES_hhdet_num!O116+RES_hhdet_in!P116-RES_hhdet_num!P116</f>
        <v>0</v>
      </c>
      <c r="Q116" s="67">
        <f>RES_hhdet_num!P116+RES_hhdet_in!Q116-RES_hhdet_num!Q116</f>
        <v>0</v>
      </c>
    </row>
    <row r="117" spans="1:17" ht="12" customHeight="1" x14ac:dyDescent="0.25">
      <c r="A117" s="23" t="s">
        <v>141</v>
      </c>
      <c r="B117" s="67"/>
      <c r="C117" s="67">
        <f>RES_hhdet_num!B117+RES_hhdet_in!C117-RES_hhdet_num!C117</f>
        <v>0</v>
      </c>
      <c r="D117" s="67">
        <f>RES_hhdet_num!C117+RES_hhdet_in!D117-RES_hhdet_num!D117</f>
        <v>0</v>
      </c>
      <c r="E117" s="67">
        <f>RES_hhdet_num!D117+RES_hhdet_in!E117-RES_hhdet_num!E117</f>
        <v>0</v>
      </c>
      <c r="F117" s="67">
        <f>RES_hhdet_num!E117+RES_hhdet_in!F117-RES_hhdet_num!F117</f>
        <v>0</v>
      </c>
      <c r="G117" s="67">
        <f>RES_hhdet_num!F117+RES_hhdet_in!G117-RES_hhdet_num!G117</f>
        <v>0</v>
      </c>
      <c r="H117" s="67">
        <f>RES_hhdet_num!G117+RES_hhdet_in!H117-RES_hhdet_num!H117</f>
        <v>0</v>
      </c>
      <c r="I117" s="67">
        <f>RES_hhdet_num!H117+RES_hhdet_in!I117-RES_hhdet_num!I117</f>
        <v>0</v>
      </c>
      <c r="J117" s="67">
        <f>RES_hhdet_num!I117+RES_hhdet_in!J117-RES_hhdet_num!J117</f>
        <v>0</v>
      </c>
      <c r="K117" s="67">
        <f>RES_hhdet_num!J117+RES_hhdet_in!K117-RES_hhdet_num!K117</f>
        <v>0</v>
      </c>
      <c r="L117" s="67">
        <f>RES_hhdet_num!K117+RES_hhdet_in!L117-RES_hhdet_num!L117</f>
        <v>0</v>
      </c>
      <c r="M117" s="67">
        <f>RES_hhdet_num!L117+RES_hhdet_in!M117-RES_hhdet_num!M117</f>
        <v>0</v>
      </c>
      <c r="N117" s="67">
        <f>RES_hhdet_num!M117+RES_hhdet_in!N117-RES_hhdet_num!N117</f>
        <v>0</v>
      </c>
      <c r="O117" s="67">
        <f>RES_hhdet_num!N117+RES_hhdet_in!O117-RES_hhdet_num!O117</f>
        <v>0</v>
      </c>
      <c r="P117" s="67">
        <f>RES_hhdet_num!O117+RES_hhdet_in!P117-RES_hhdet_num!P117</f>
        <v>0</v>
      </c>
      <c r="Q117" s="67">
        <f>RES_hhdet_num!P117+RES_hhdet_in!Q117-RES_hhdet_num!Q117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RES_hhdet_num!B121+RES_hhdet_in!C121-RES_hhdet_num!C121</f>
        <v>0</v>
      </c>
      <c r="D121" s="67">
        <f>RES_hhdet_num!C121+RES_hhdet_in!D121-RES_hhdet_num!D121</f>
        <v>0</v>
      </c>
      <c r="E121" s="67">
        <f>RES_hhdet_num!D121+RES_hhdet_in!E121-RES_hhdet_num!E121</f>
        <v>0</v>
      </c>
      <c r="F121" s="67">
        <f>RES_hhdet_num!E121+RES_hhdet_in!F121-RES_hhdet_num!F121</f>
        <v>0</v>
      </c>
      <c r="G121" s="67">
        <f>RES_hhdet_num!F121+RES_hhdet_in!G121-RES_hhdet_num!G121</f>
        <v>0</v>
      </c>
      <c r="H121" s="67">
        <f>RES_hhdet_num!G121+RES_hhdet_in!H121-RES_hhdet_num!H121</f>
        <v>0</v>
      </c>
      <c r="I121" s="67">
        <f>RES_hhdet_num!H121+RES_hhdet_in!I121-RES_hhdet_num!I121</f>
        <v>0</v>
      </c>
      <c r="J121" s="67">
        <f>RES_hhdet_num!I121+RES_hhdet_in!J121-RES_hhdet_num!J121</f>
        <v>0</v>
      </c>
      <c r="K121" s="67">
        <f>RES_hhdet_num!J121+RES_hhdet_in!K121-RES_hhdet_num!K121</f>
        <v>0</v>
      </c>
      <c r="L121" s="67">
        <f>RES_hhdet_num!K121+RES_hhdet_in!L121-RES_hhdet_num!L121</f>
        <v>0</v>
      </c>
      <c r="M121" s="67">
        <f>RES_hhdet_num!L121+RES_hhdet_in!M121-RES_hhdet_num!M121</f>
        <v>0</v>
      </c>
      <c r="N121" s="67">
        <f>RES_hhdet_num!M121+RES_hhdet_in!N121-RES_hhdet_num!N121</f>
        <v>0</v>
      </c>
      <c r="O121" s="67">
        <f>RES_hhdet_num!N121+RES_hhdet_in!O121-RES_hhdet_num!O121</f>
        <v>0</v>
      </c>
      <c r="P121" s="67">
        <f>RES_hhdet_num!O121+RES_hhdet_in!P121-RES_hhdet_num!P121</f>
        <v>0</v>
      </c>
      <c r="Q121" s="67">
        <f>RES_hhdet_num!P121+RES_hhdet_in!Q121-RES_hhdet_num!Q121</f>
        <v>0</v>
      </c>
    </row>
    <row r="122" spans="1:17" ht="12" customHeight="1" x14ac:dyDescent="0.25">
      <c r="A122" s="29" t="s">
        <v>140</v>
      </c>
      <c r="B122" s="83"/>
      <c r="C122" s="83">
        <f>RES_hhdet_num!B122+RES_hhdet_in!C122-RES_hhdet_num!C122</f>
        <v>0</v>
      </c>
      <c r="D122" s="83">
        <f>RES_hhdet_num!C122+RES_hhdet_in!D122-RES_hhdet_num!D122</f>
        <v>0</v>
      </c>
      <c r="E122" s="83">
        <f>RES_hhdet_num!D122+RES_hhdet_in!E122-RES_hhdet_num!E122</f>
        <v>0</v>
      </c>
      <c r="F122" s="83">
        <f>RES_hhdet_num!E122+RES_hhdet_in!F122-RES_hhdet_num!F122</f>
        <v>0</v>
      </c>
      <c r="G122" s="83">
        <f>RES_hhdet_num!F122+RES_hhdet_in!G122-RES_hhdet_num!G122</f>
        <v>0</v>
      </c>
      <c r="H122" s="83">
        <f>RES_hhdet_num!G122+RES_hhdet_in!H122-RES_hhdet_num!H122</f>
        <v>0</v>
      </c>
      <c r="I122" s="83">
        <f>RES_hhdet_num!H122+RES_hhdet_in!I122-RES_hhdet_num!I122</f>
        <v>0</v>
      </c>
      <c r="J122" s="83">
        <f>RES_hhdet_num!I122+RES_hhdet_in!J122-RES_hhdet_num!J122</f>
        <v>0</v>
      </c>
      <c r="K122" s="83">
        <f>RES_hhdet_num!J122+RES_hhdet_in!K122-RES_hhdet_num!K122</f>
        <v>0</v>
      </c>
      <c r="L122" s="83">
        <f>RES_hhdet_num!K122+RES_hhdet_in!L122-RES_hhdet_num!L122</f>
        <v>0</v>
      </c>
      <c r="M122" s="83">
        <f>RES_hhdet_num!L122+RES_hhdet_in!M122-RES_hhdet_num!M122</f>
        <v>0</v>
      </c>
      <c r="N122" s="83">
        <f>RES_hhdet_num!M122+RES_hhdet_in!N122-RES_hhdet_num!N122</f>
        <v>0</v>
      </c>
      <c r="O122" s="83">
        <f>RES_hhdet_num!N122+RES_hhdet_in!O122-RES_hhdet_num!O122</f>
        <v>0</v>
      </c>
      <c r="P122" s="83">
        <f>RES_hhdet_num!O122+RES_hhdet_in!P122-RES_hhdet_num!P122</f>
        <v>0</v>
      </c>
      <c r="Q122" s="83">
        <f>RES_hhdet_num!P122+RES_hhdet_in!Q122-RES_hhdet_num!Q122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RES_hhdet_num!B126+RES_hhdet_in!C126-RES_hhdet_num!C126</f>
        <v>26137</v>
      </c>
      <c r="D126" s="67">
        <f>RES_hhdet_num!C126+RES_hhdet_in!D126-RES_hhdet_num!D126</f>
        <v>32277</v>
      </c>
      <c r="E126" s="67">
        <f>RES_hhdet_num!D126+RES_hhdet_in!E126-RES_hhdet_num!E126</f>
        <v>39584</v>
      </c>
      <c r="F126" s="67">
        <f>RES_hhdet_num!E126+RES_hhdet_in!F126-RES_hhdet_num!F126</f>
        <v>26137.000000000116</v>
      </c>
      <c r="G126" s="67">
        <f>RES_hhdet_num!F126+RES_hhdet_in!G126-RES_hhdet_num!G126</f>
        <v>26137</v>
      </c>
      <c r="H126" s="67">
        <f>RES_hhdet_num!G126+RES_hhdet_in!H126-RES_hhdet_num!H126</f>
        <v>26136.999999999767</v>
      </c>
      <c r="I126" s="67">
        <f>RES_hhdet_num!H126+RES_hhdet_in!I126-RES_hhdet_num!I126</f>
        <v>26137.000000000116</v>
      </c>
      <c r="J126" s="67">
        <f>RES_hhdet_num!I126+RES_hhdet_in!J126-RES_hhdet_num!J126</f>
        <v>49638.999999999884</v>
      </c>
      <c r="K126" s="67">
        <f>RES_hhdet_num!J126+RES_hhdet_in!K126-RES_hhdet_num!K126</f>
        <v>26137.000000000116</v>
      </c>
      <c r="L126" s="67">
        <f>RES_hhdet_num!K126+RES_hhdet_in!L126-RES_hhdet_num!L126</f>
        <v>26137.000000000116</v>
      </c>
      <c r="M126" s="67">
        <f>RES_hhdet_num!L126+RES_hhdet_in!M126-RES_hhdet_num!M126</f>
        <v>26137</v>
      </c>
      <c r="N126" s="67">
        <f>RES_hhdet_num!M126+RES_hhdet_in!N126-RES_hhdet_num!N126</f>
        <v>26136.999999999884</v>
      </c>
      <c r="O126" s="67">
        <f>RES_hhdet_num!N126+RES_hhdet_in!O126-RES_hhdet_num!O126</f>
        <v>26137.000000000116</v>
      </c>
      <c r="P126" s="67">
        <f>RES_hhdet_num!O126+RES_hhdet_in!P126-RES_hhdet_num!P126</f>
        <v>26136.999999999884</v>
      </c>
      <c r="Q126" s="67">
        <f>RES_hhdet_num!P126+RES_hhdet_in!Q126-RES_hhdet_num!Q126</f>
        <v>10416.999999999767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RES_hhdet_num!B129+RES_hhdet_in!C129-RES_hhdet_num!C129</f>
        <v>15</v>
      </c>
      <c r="D129" s="67">
        <f>RES_hhdet_num!C129+RES_hhdet_in!D129-RES_hhdet_num!D129</f>
        <v>10</v>
      </c>
      <c r="E129" s="67">
        <f>RES_hhdet_num!D129+RES_hhdet_in!E129-RES_hhdet_num!E129</f>
        <v>419.5</v>
      </c>
      <c r="F129" s="67">
        <f>RES_hhdet_num!E129+RES_hhdet_in!F129-RES_hhdet_num!F129</f>
        <v>528.25</v>
      </c>
      <c r="G129" s="67">
        <f>RES_hhdet_num!F129+RES_hhdet_in!G129-RES_hhdet_num!G129</f>
        <v>514</v>
      </c>
      <c r="H129" s="67">
        <f>RES_hhdet_num!G129+RES_hhdet_in!H129-RES_hhdet_num!H129</f>
        <v>516.74999999999955</v>
      </c>
      <c r="I129" s="67">
        <f>RES_hhdet_num!H129+RES_hhdet_in!I129-RES_hhdet_num!I129</f>
        <v>516.5</v>
      </c>
      <c r="J129" s="67">
        <f>RES_hhdet_num!I129+RES_hhdet_in!J129-RES_hhdet_num!J129</f>
        <v>516</v>
      </c>
      <c r="K129" s="67">
        <f>RES_hhdet_num!J129+RES_hhdet_in!K129-RES_hhdet_num!K129</f>
        <v>848</v>
      </c>
      <c r="L129" s="67">
        <f>RES_hhdet_num!K129+RES_hhdet_in!L129-RES_hhdet_num!L129</f>
        <v>498.00000000000091</v>
      </c>
      <c r="M129" s="67">
        <f>RES_hhdet_num!L129+RES_hhdet_in!M129-RES_hhdet_num!M129</f>
        <v>155</v>
      </c>
      <c r="N129" s="67">
        <f>RES_hhdet_num!M129+RES_hhdet_in!N129-RES_hhdet_num!N129</f>
        <v>662</v>
      </c>
      <c r="O129" s="67">
        <f>RES_hhdet_num!N129+RES_hhdet_in!O129-RES_hhdet_num!O129</f>
        <v>448.00000000000182</v>
      </c>
      <c r="P129" s="67">
        <f>RES_hhdet_num!O129+RES_hhdet_in!P129-RES_hhdet_num!P129</f>
        <v>873.99999999999818</v>
      </c>
      <c r="Q129" s="67">
        <f>RES_hhdet_num!P129+RES_hhdet_in!Q129-RES_hhdet_num!Q129</f>
        <v>825.99999999999636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RES_hhdet_num!B131+RES_hhdet_in!C131-RES_hhdet_num!C131</f>
        <v>17443.5</v>
      </c>
      <c r="D131" s="67">
        <f>RES_hhdet_num!C131+RES_hhdet_in!D131-RES_hhdet_num!D131</f>
        <v>30819</v>
      </c>
      <c r="E131" s="67">
        <f>RES_hhdet_num!D131+RES_hhdet_in!E131-RES_hhdet_num!E131</f>
        <v>30287</v>
      </c>
      <c r="F131" s="67">
        <f>RES_hhdet_num!E131+RES_hhdet_in!F131-RES_hhdet_num!F131</f>
        <v>18612.942245970131</v>
      </c>
      <c r="G131" s="67">
        <f>RES_hhdet_num!F131+RES_hhdet_in!G131-RES_hhdet_num!G131</f>
        <v>21710.653772916761</v>
      </c>
      <c r="H131" s="67">
        <f>RES_hhdet_num!G131+RES_hhdet_in!H131-RES_hhdet_num!H131</f>
        <v>23338.310154549195</v>
      </c>
      <c r="I131" s="67">
        <f>RES_hhdet_num!H131+RES_hhdet_in!I131-RES_hhdet_num!I131</f>
        <v>20515.657270594849</v>
      </c>
      <c r="J131" s="67">
        <f>RES_hhdet_num!I131+RES_hhdet_in!J131-RES_hhdet_num!J131</f>
        <v>66297.999999999884</v>
      </c>
      <c r="K131" s="67">
        <f>RES_hhdet_num!J131+RES_hhdet_in!K131-RES_hhdet_num!K131</f>
        <v>20158.970329562551</v>
      </c>
      <c r="L131" s="67">
        <f>RES_hhdet_num!K131+RES_hhdet_in!L131-RES_hhdet_num!L131</f>
        <v>43781.710445182864</v>
      </c>
      <c r="M131" s="67">
        <f>RES_hhdet_num!L131+RES_hhdet_in!M131-RES_hhdet_num!M131</f>
        <v>17443.5</v>
      </c>
      <c r="N131" s="67">
        <f>RES_hhdet_num!M131+RES_hhdet_in!N131-RES_hhdet_num!N131</f>
        <v>17748.640902446466</v>
      </c>
      <c r="O131" s="67">
        <f>RES_hhdet_num!N131+RES_hhdet_in!O131-RES_hhdet_num!O131</f>
        <v>24871.225066046347</v>
      </c>
      <c r="P131" s="67">
        <f>RES_hhdet_num!O131+RES_hhdet_in!P131-RES_hhdet_num!P131</f>
        <v>18936.437733334373</v>
      </c>
      <c r="Q131" s="67">
        <f>RES_hhdet_num!P131+RES_hhdet_in!Q131-RES_hhdet_num!Q131</f>
        <v>8005.4898709920235</v>
      </c>
    </row>
    <row r="132" spans="1:17" ht="12" customHeight="1" x14ac:dyDescent="0.25">
      <c r="A132" s="23" t="s">
        <v>147</v>
      </c>
      <c r="B132" s="67"/>
      <c r="C132" s="67">
        <f>RES_hhdet_num!B132+RES_hhdet_in!C132-RES_hhdet_num!C132</f>
        <v>0</v>
      </c>
      <c r="D132" s="67">
        <f>RES_hhdet_num!C132+RES_hhdet_in!D132-RES_hhdet_num!D132</f>
        <v>0</v>
      </c>
      <c r="E132" s="67">
        <f>RES_hhdet_num!D132+RES_hhdet_in!E132-RES_hhdet_num!E132</f>
        <v>0</v>
      </c>
      <c r="F132" s="67">
        <f>RES_hhdet_num!E132+RES_hhdet_in!F132-RES_hhdet_num!F132</f>
        <v>0</v>
      </c>
      <c r="G132" s="67">
        <f>RES_hhdet_num!F132+RES_hhdet_in!G132-RES_hhdet_num!G132</f>
        <v>0</v>
      </c>
      <c r="H132" s="67">
        <f>RES_hhdet_num!G132+RES_hhdet_in!H132-RES_hhdet_num!H132</f>
        <v>0</v>
      </c>
      <c r="I132" s="67">
        <f>RES_hhdet_num!H132+RES_hhdet_in!I132-RES_hhdet_num!I132</f>
        <v>0</v>
      </c>
      <c r="J132" s="67">
        <f>RES_hhdet_num!I132+RES_hhdet_in!J132-RES_hhdet_num!J132</f>
        <v>0</v>
      </c>
      <c r="K132" s="67">
        <f>RES_hhdet_num!J132+RES_hhdet_in!K132-RES_hhdet_num!K132</f>
        <v>0</v>
      </c>
      <c r="L132" s="67">
        <f>RES_hhdet_num!K132+RES_hhdet_in!L132-RES_hhdet_num!L132</f>
        <v>0</v>
      </c>
      <c r="M132" s="67">
        <f>RES_hhdet_num!L132+RES_hhdet_in!M132-RES_hhdet_num!M132</f>
        <v>8807.4735633114396</v>
      </c>
      <c r="N132" s="67">
        <f>RES_hhdet_num!M132+RES_hhdet_in!N132-RES_hhdet_num!N132</f>
        <v>8007.7035339683862</v>
      </c>
      <c r="O132" s="67">
        <f>RES_hhdet_num!N132+RES_hhdet_in!O132-RES_hhdet_num!O132</f>
        <v>5734.7817264468904</v>
      </c>
      <c r="P132" s="67">
        <f>RES_hhdet_num!O132+RES_hhdet_in!P132-RES_hhdet_num!P132</f>
        <v>2646.4375389212073</v>
      </c>
      <c r="Q132" s="67">
        <f>RES_hhdet_num!P132+RES_hhdet_in!Q132-RES_hhdet_num!Q132</f>
        <v>2812.4069802138911</v>
      </c>
    </row>
    <row r="133" spans="1:17" ht="12" hidden="1" customHeight="1" x14ac:dyDescent="0.25">
      <c r="A133" s="148" t="s">
        <v>61</v>
      </c>
      <c r="B133" s="67"/>
      <c r="C133" s="67">
        <f>RES_hhdet_num!B133+RES_hhdet_in!C133-RES_hhdet_num!C133</f>
        <v>0</v>
      </c>
      <c r="D133" s="67">
        <f>RES_hhdet_num!C133+RES_hhdet_in!D133-RES_hhdet_num!D133</f>
        <v>0</v>
      </c>
      <c r="E133" s="67">
        <f>RES_hhdet_num!D133+RES_hhdet_in!E133-RES_hhdet_num!E133</f>
        <v>0</v>
      </c>
      <c r="F133" s="67">
        <f>RES_hhdet_num!E133+RES_hhdet_in!F133-RES_hhdet_num!F133</f>
        <v>0</v>
      </c>
      <c r="G133" s="67">
        <f>RES_hhdet_num!F133+RES_hhdet_in!G133-RES_hhdet_num!G133</f>
        <v>0</v>
      </c>
      <c r="H133" s="67">
        <f>RES_hhdet_num!G133+RES_hhdet_in!H133-RES_hhdet_num!H133</f>
        <v>0</v>
      </c>
      <c r="I133" s="67">
        <f>RES_hhdet_num!H133+RES_hhdet_in!I133-RES_hhdet_num!I133</f>
        <v>0</v>
      </c>
      <c r="J133" s="67">
        <f>RES_hhdet_num!I133+RES_hhdet_in!J133-RES_hhdet_num!J133</f>
        <v>0</v>
      </c>
      <c r="K133" s="67">
        <f>RES_hhdet_num!J133+RES_hhdet_in!K133-RES_hhdet_num!K133</f>
        <v>0</v>
      </c>
      <c r="L133" s="67">
        <f>RES_hhdet_num!K133+RES_hhdet_in!L133-RES_hhdet_num!L133</f>
        <v>0</v>
      </c>
      <c r="M133" s="67">
        <f>RES_hhdet_num!L133+RES_hhdet_in!M133-RES_hhdet_num!M133</f>
        <v>0</v>
      </c>
      <c r="N133" s="67">
        <f>RES_hhdet_num!M133+RES_hhdet_in!N133-RES_hhdet_num!N133</f>
        <v>0</v>
      </c>
      <c r="O133" s="67">
        <f>RES_hhdet_num!N133+RES_hhdet_in!O133-RES_hhdet_num!O133</f>
        <v>0</v>
      </c>
      <c r="P133" s="67">
        <f>RES_hhdet_num!O133+RES_hhdet_in!P133-RES_hhdet_num!P133</f>
        <v>0</v>
      </c>
      <c r="Q133" s="67">
        <f>RES_hhdet_num!P133+RES_hhdet_in!Q133-RES_hhdet_num!Q133</f>
        <v>0</v>
      </c>
    </row>
    <row r="134" spans="1:17" ht="12" hidden="1" customHeight="1" x14ac:dyDescent="0.25">
      <c r="A134" s="148" t="s">
        <v>59</v>
      </c>
      <c r="B134" s="67"/>
      <c r="C134" s="67">
        <f>RES_hhdet_num!B134+RES_hhdet_in!C134-RES_hhdet_num!C134</f>
        <v>0</v>
      </c>
      <c r="D134" s="67">
        <f>RES_hhdet_num!C134+RES_hhdet_in!D134-RES_hhdet_num!D134</f>
        <v>0</v>
      </c>
      <c r="E134" s="67">
        <f>RES_hhdet_num!D134+RES_hhdet_in!E134-RES_hhdet_num!E134</f>
        <v>0</v>
      </c>
      <c r="F134" s="67">
        <f>RES_hhdet_num!E134+RES_hhdet_in!F134-RES_hhdet_num!F134</f>
        <v>0</v>
      </c>
      <c r="G134" s="67">
        <f>RES_hhdet_num!F134+RES_hhdet_in!G134-RES_hhdet_num!G134</f>
        <v>0</v>
      </c>
      <c r="H134" s="67">
        <f>RES_hhdet_num!G134+RES_hhdet_in!H134-RES_hhdet_num!H134</f>
        <v>0</v>
      </c>
      <c r="I134" s="67">
        <f>RES_hhdet_num!H134+RES_hhdet_in!I134-RES_hhdet_num!I134</f>
        <v>0</v>
      </c>
      <c r="J134" s="67">
        <f>RES_hhdet_num!I134+RES_hhdet_in!J134-RES_hhdet_num!J134</f>
        <v>0</v>
      </c>
      <c r="K134" s="67">
        <f>RES_hhdet_num!J134+RES_hhdet_in!K134-RES_hhdet_num!K134</f>
        <v>0</v>
      </c>
      <c r="L134" s="67">
        <f>RES_hhdet_num!K134+RES_hhdet_in!L134-RES_hhdet_num!L134</f>
        <v>0</v>
      </c>
      <c r="M134" s="67">
        <f>RES_hhdet_num!L134+RES_hhdet_in!M134-RES_hhdet_num!M134</f>
        <v>0</v>
      </c>
      <c r="N134" s="67">
        <f>RES_hhdet_num!M134+RES_hhdet_in!N134-RES_hhdet_num!N134</f>
        <v>0</v>
      </c>
      <c r="O134" s="67">
        <f>RES_hhdet_num!N134+RES_hhdet_in!O134-RES_hhdet_num!O134</f>
        <v>0</v>
      </c>
      <c r="P134" s="67">
        <f>RES_hhdet_num!O134+RES_hhdet_in!P134-RES_hhdet_num!P134</f>
        <v>0</v>
      </c>
      <c r="Q134" s="67">
        <f>RES_hhdet_num!P134+RES_hhdet_in!Q134-RES_hhdet_num!Q134</f>
        <v>0</v>
      </c>
    </row>
    <row r="135" spans="1:17" ht="12" customHeight="1" x14ac:dyDescent="0.25">
      <c r="A135" s="23" t="s">
        <v>142</v>
      </c>
      <c r="B135" s="67"/>
      <c r="C135" s="67">
        <f>RES_hhdet_num!B135+RES_hhdet_in!C135-RES_hhdet_num!C135</f>
        <v>14943.563444030849</v>
      </c>
      <c r="D135" s="67">
        <f>RES_hhdet_num!C135+RES_hhdet_in!D135-RES_hhdet_num!D135</f>
        <v>5758.625</v>
      </c>
      <c r="E135" s="67">
        <f>RES_hhdet_num!D135+RES_hhdet_in!E135-RES_hhdet_num!E135</f>
        <v>9297</v>
      </c>
      <c r="F135" s="67">
        <f>RES_hhdet_num!E135+RES_hhdet_in!F135-RES_hhdet_num!F135</f>
        <v>7524.0577540300292</v>
      </c>
      <c r="G135" s="67">
        <f>RES_hhdet_num!F135+RES_hhdet_in!G135-RES_hhdet_num!G135</f>
        <v>4426.3462270832242</v>
      </c>
      <c r="H135" s="67">
        <f>RES_hhdet_num!G135+RES_hhdet_in!H135-RES_hhdet_num!H135</f>
        <v>4319.2499999999927</v>
      </c>
      <c r="I135" s="67">
        <f>RES_hhdet_num!H135+RES_hhdet_in!I135-RES_hhdet_num!I135</f>
        <v>6363.1383292724277</v>
      </c>
      <c r="J135" s="67">
        <f>RES_hhdet_num!I135+RES_hhdet_in!J135-RES_hhdet_num!J135</f>
        <v>1778.4228040261514</v>
      </c>
      <c r="K135" s="67">
        <f>RES_hhdet_num!J135+RES_hhdet_in!K135-RES_hhdet_num!K135</f>
        <v>23866.50712800333</v>
      </c>
      <c r="L135" s="67">
        <f>RES_hhdet_num!K135+RES_hhdet_in!L135-RES_hhdet_num!L135</f>
        <v>16707</v>
      </c>
      <c r="M135" s="67">
        <f>RES_hhdet_num!L135+RES_hhdet_in!M135-RES_hhdet_num!M135</f>
        <v>0</v>
      </c>
      <c r="N135" s="67">
        <f>RES_hhdet_num!M135+RES_hhdet_in!N135-RES_hhdet_num!N135</f>
        <v>2684.9999999999791</v>
      </c>
      <c r="O135" s="67">
        <f>RES_hhdet_num!N135+RES_hhdet_in!O135-RES_hhdet_num!O135</f>
        <v>0</v>
      </c>
      <c r="P135" s="67">
        <f>RES_hhdet_num!O135+RES_hhdet_in!P135-RES_hhdet_num!P135</f>
        <v>4712.9375548641428</v>
      </c>
      <c r="Q135" s="67">
        <f>RES_hhdet_num!P135+RES_hhdet_in!Q135-RES_hhdet_num!Q135</f>
        <v>3958.1383292724686</v>
      </c>
    </row>
    <row r="136" spans="1:17" ht="12" customHeight="1" x14ac:dyDescent="0.25">
      <c r="A136" s="23" t="s">
        <v>141</v>
      </c>
      <c r="B136" s="67"/>
      <c r="C136" s="67">
        <f>RES_hhdet_num!B136+RES_hhdet_in!C136-RES_hhdet_num!C136</f>
        <v>0</v>
      </c>
      <c r="D136" s="67">
        <f>RES_hhdet_num!C136+RES_hhdet_in!D136-RES_hhdet_num!D136</f>
        <v>0</v>
      </c>
      <c r="E136" s="67">
        <f>RES_hhdet_num!D136+RES_hhdet_in!E136-RES_hhdet_num!E136</f>
        <v>0</v>
      </c>
      <c r="F136" s="67">
        <f>RES_hhdet_num!E136+RES_hhdet_in!F136-RES_hhdet_num!F136</f>
        <v>0</v>
      </c>
      <c r="G136" s="67">
        <f>RES_hhdet_num!F136+RES_hhdet_in!G136-RES_hhdet_num!G136</f>
        <v>0</v>
      </c>
      <c r="H136" s="67">
        <f>RES_hhdet_num!G136+RES_hhdet_in!H136-RES_hhdet_num!H136</f>
        <v>0</v>
      </c>
      <c r="I136" s="67">
        <f>RES_hhdet_num!H136+RES_hhdet_in!I136-RES_hhdet_num!I136</f>
        <v>0</v>
      </c>
      <c r="J136" s="67">
        <f>RES_hhdet_num!I136+RES_hhdet_in!J136-RES_hhdet_num!J136</f>
        <v>0</v>
      </c>
      <c r="K136" s="67">
        <f>RES_hhdet_num!J136+RES_hhdet_in!K136-RES_hhdet_num!K136</f>
        <v>0</v>
      </c>
      <c r="L136" s="67">
        <f>RES_hhdet_num!K136+RES_hhdet_in!L136-RES_hhdet_num!L136</f>
        <v>0</v>
      </c>
      <c r="M136" s="67">
        <f>RES_hhdet_num!L136+RES_hhdet_in!M136-RES_hhdet_num!M136</f>
        <v>34.479940855154496</v>
      </c>
      <c r="N136" s="67">
        <f>RES_hhdet_num!M136+RES_hhdet_in!N136-RES_hhdet_num!N136</f>
        <v>272.04133306383648</v>
      </c>
      <c r="O136" s="67">
        <f>RES_hhdet_num!N136+RES_hhdet_in!O136-RES_hhdet_num!O136</f>
        <v>125.91005165362924</v>
      </c>
      <c r="P136" s="67">
        <f>RES_hhdet_num!O136+RES_hhdet_in!P136-RES_hhdet_num!P136</f>
        <v>387.6630741288825</v>
      </c>
      <c r="Q136" s="67">
        <f>RES_hhdet_num!P136+RES_hhdet_in!Q136-RES_hhdet_num!Q136</f>
        <v>67.999999999999773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RES_hhdet_num!B140+RES_hhdet_in!C140-RES_hhdet_num!C140</f>
        <v>12477.932820123751</v>
      </c>
      <c r="D140" s="67">
        <f>RES_hhdet_num!C140+RES_hhdet_in!D140-RES_hhdet_num!D140</f>
        <v>6661.6250000000582</v>
      </c>
      <c r="E140" s="67">
        <f>RES_hhdet_num!D140+RES_hhdet_in!E140-RES_hhdet_num!E140</f>
        <v>78999.999999999942</v>
      </c>
      <c r="F140" s="67">
        <f>RES_hhdet_num!E140+RES_hhdet_in!F140-RES_hhdet_num!F140</f>
        <v>28263</v>
      </c>
      <c r="G140" s="67">
        <f>RES_hhdet_num!F140+RES_hhdet_in!G140-RES_hhdet_num!G140</f>
        <v>0</v>
      </c>
      <c r="H140" s="67">
        <f>RES_hhdet_num!G140+RES_hhdet_in!H140-RES_hhdet_num!H140</f>
        <v>4996.4999999999709</v>
      </c>
      <c r="I140" s="67">
        <f>RES_hhdet_num!H140+RES_hhdet_in!I140-RES_hhdet_num!I140</f>
        <v>38087.037030403648</v>
      </c>
      <c r="J140" s="67">
        <f>RES_hhdet_num!I140+RES_hhdet_in!J140-RES_hhdet_num!J140</f>
        <v>4996.5</v>
      </c>
      <c r="K140" s="67">
        <f>RES_hhdet_num!J140+RES_hhdet_in!K140-RES_hhdet_num!K140</f>
        <v>25573.500000000015</v>
      </c>
      <c r="L140" s="67">
        <f>RES_hhdet_num!K140+RES_hhdet_in!L140-RES_hhdet_num!L140</f>
        <v>36312.682130939487</v>
      </c>
      <c r="M140" s="67">
        <f>RES_hhdet_num!L140+RES_hhdet_in!M140-RES_hhdet_num!M140</f>
        <v>49685.400976108751</v>
      </c>
      <c r="N140" s="67">
        <f>RES_hhdet_num!M140+RES_hhdet_in!N140-RES_hhdet_num!N140</f>
        <v>2489.6108197912545</v>
      </c>
      <c r="O140" s="67">
        <f>RES_hhdet_num!N140+RES_hhdet_in!O140-RES_hhdet_num!O140</f>
        <v>17370.608668807166</v>
      </c>
      <c r="P140" s="67">
        <f>RES_hhdet_num!O140+RES_hhdet_in!P140-RES_hhdet_num!P140</f>
        <v>35783</v>
      </c>
      <c r="Q140" s="67">
        <f>RES_hhdet_num!P140+RES_hhdet_in!Q140-RES_hhdet_num!Q140</f>
        <v>3716.9029257874245</v>
      </c>
    </row>
    <row r="141" spans="1:17" ht="12" customHeight="1" x14ac:dyDescent="0.25">
      <c r="A141" s="29" t="s">
        <v>140</v>
      </c>
      <c r="B141" s="83"/>
      <c r="C141" s="83">
        <f>RES_hhdet_num!B141+RES_hhdet_in!C141-RES_hhdet_num!C141</f>
        <v>34209</v>
      </c>
      <c r="D141" s="83">
        <f>RES_hhdet_num!C141+RES_hhdet_in!D141-RES_hhdet_num!D141</f>
        <v>93433</v>
      </c>
      <c r="E141" s="83">
        <f>RES_hhdet_num!D141+RES_hhdet_in!E141-RES_hhdet_num!E141</f>
        <v>37642.270833333489</v>
      </c>
      <c r="F141" s="83">
        <f>RES_hhdet_num!E141+RES_hhdet_in!F141-RES_hhdet_num!F141</f>
        <v>34209</v>
      </c>
      <c r="G141" s="83">
        <f>RES_hhdet_num!F141+RES_hhdet_in!G141-RES_hhdet_num!G141</f>
        <v>44389.077999266796</v>
      </c>
      <c r="H141" s="83">
        <f>RES_hhdet_num!G141+RES_hhdet_in!H141-RES_hhdet_num!H141</f>
        <v>94835.220815671375</v>
      </c>
      <c r="I141" s="83">
        <f>RES_hhdet_num!H141+RES_hhdet_in!I141-RES_hhdet_num!I141</f>
        <v>34209.000000000116</v>
      </c>
      <c r="J141" s="83">
        <f>RES_hhdet_num!I141+RES_hhdet_in!J141-RES_hhdet_num!J141</f>
        <v>93422.000000000058</v>
      </c>
      <c r="K141" s="83">
        <f>RES_hhdet_num!J141+RES_hhdet_in!K141-RES_hhdet_num!K141</f>
        <v>304742.06717987626</v>
      </c>
      <c r="L141" s="83">
        <f>RES_hhdet_num!K141+RES_hhdet_in!L141-RES_hhdet_num!L141</f>
        <v>34209.000000000058</v>
      </c>
      <c r="M141" s="83">
        <f>RES_hhdet_num!L141+RES_hhdet_in!M141-RES_hhdet_num!M141</f>
        <v>34209</v>
      </c>
      <c r="N141" s="83">
        <f>RES_hhdet_num!M141+RES_hhdet_in!N141-RES_hhdet_num!N141</f>
        <v>59598.93282012362</v>
      </c>
      <c r="O141" s="83">
        <f>RES_hhdet_num!N141+RES_hhdet_in!O141-RES_hhdet_num!O141</f>
        <v>94566.077999266796</v>
      </c>
      <c r="P141" s="83">
        <f>RES_hhdet_num!O141+RES_hhdet_in!P141-RES_hhdet_num!P141</f>
        <v>56237.220815671375</v>
      </c>
      <c r="Q141" s="83">
        <f>RES_hhdet_num!P141+RES_hhdet_in!Q141-RES_hhdet_num!Q141</f>
        <v>58386.011548780138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RES_hhdet_num!B145+RES_hhdet_in!C145-RES_hhdet_num!C145</f>
        <v>123.5625</v>
      </c>
      <c r="D145" s="67">
        <f>RES_hhdet_num!C145+RES_hhdet_in!D145-RES_hhdet_num!D145</f>
        <v>123.56249999999955</v>
      </c>
      <c r="E145" s="67">
        <f>RES_hhdet_num!D145+RES_hhdet_in!E145-RES_hhdet_num!E145</f>
        <v>123.56250000000045</v>
      </c>
      <c r="F145" s="67">
        <f>RES_hhdet_num!E145+RES_hhdet_in!F145-RES_hhdet_num!F145</f>
        <v>123.5625</v>
      </c>
      <c r="G145" s="67">
        <f>RES_hhdet_num!F145+RES_hhdet_in!G145-RES_hhdet_num!G145</f>
        <v>123.56250000000045</v>
      </c>
      <c r="H145" s="67">
        <f>RES_hhdet_num!G145+RES_hhdet_in!H145-RES_hhdet_num!H145</f>
        <v>123.56249999999909</v>
      </c>
      <c r="I145" s="67">
        <f>RES_hhdet_num!H145+RES_hhdet_in!I145-RES_hhdet_num!I145</f>
        <v>123.56250000000091</v>
      </c>
      <c r="J145" s="67">
        <f>RES_hhdet_num!I145+RES_hhdet_in!J145-RES_hhdet_num!J145</f>
        <v>123.56249999999909</v>
      </c>
      <c r="K145" s="67">
        <f>RES_hhdet_num!J145+RES_hhdet_in!K145-RES_hhdet_num!K145</f>
        <v>123.56250000000091</v>
      </c>
      <c r="L145" s="67">
        <f>RES_hhdet_num!K145+RES_hhdet_in!L145-RES_hhdet_num!L145</f>
        <v>123.5625</v>
      </c>
      <c r="M145" s="67">
        <f>RES_hhdet_num!L145+RES_hhdet_in!M145-RES_hhdet_num!M145</f>
        <v>123.56250000000091</v>
      </c>
      <c r="N145" s="67">
        <f>RES_hhdet_num!M145+RES_hhdet_in!N145-RES_hhdet_num!N145</f>
        <v>123.56249999999818</v>
      </c>
      <c r="O145" s="67">
        <f>RES_hhdet_num!N145+RES_hhdet_in!O145-RES_hhdet_num!O145</f>
        <v>123.56250000000364</v>
      </c>
      <c r="P145" s="67">
        <f>RES_hhdet_num!O145+RES_hhdet_in!P145-RES_hhdet_num!P145</f>
        <v>123.56249999999272</v>
      </c>
      <c r="Q145" s="67">
        <f>RES_hhdet_num!P145+RES_hhdet_in!Q145-RES_hhdet_num!Q145</f>
        <v>123.56249999998545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RES_hhdet_num!B147+RES_hhdet_in!C147-RES_hhdet_num!C147</f>
        <v>93</v>
      </c>
      <c r="D147" s="67">
        <f>RES_hhdet_num!C147+RES_hhdet_in!D147-RES_hhdet_num!D147</f>
        <v>118.5</v>
      </c>
      <c r="E147" s="67">
        <f>RES_hhdet_num!D147+RES_hhdet_in!E147-RES_hhdet_num!E147</f>
        <v>117</v>
      </c>
      <c r="F147" s="67">
        <f>RES_hhdet_num!E147+RES_hhdet_in!F147-RES_hhdet_num!F147</f>
        <v>93</v>
      </c>
      <c r="G147" s="67">
        <f>RES_hhdet_num!F147+RES_hhdet_in!G147-RES_hhdet_num!G147</f>
        <v>115</v>
      </c>
      <c r="H147" s="67">
        <f>RES_hhdet_num!G147+RES_hhdet_in!H147-RES_hhdet_num!H147</f>
        <v>132.99999999999977</v>
      </c>
      <c r="I147" s="67">
        <f>RES_hhdet_num!H147+RES_hhdet_in!I147-RES_hhdet_num!I147</f>
        <v>135.5</v>
      </c>
      <c r="J147" s="67">
        <f>RES_hhdet_num!I147+RES_hhdet_in!J147-RES_hhdet_num!J147</f>
        <v>103.5</v>
      </c>
      <c r="K147" s="67">
        <f>RES_hhdet_num!J147+RES_hhdet_in!K147-RES_hhdet_num!K147</f>
        <v>99</v>
      </c>
      <c r="L147" s="67">
        <f>RES_hhdet_num!K147+RES_hhdet_in!L147-RES_hhdet_num!L147</f>
        <v>103.00000000000045</v>
      </c>
      <c r="M147" s="67">
        <f>RES_hhdet_num!L147+RES_hhdet_in!M147-RES_hhdet_num!M147</f>
        <v>206</v>
      </c>
      <c r="N147" s="67">
        <f>RES_hhdet_num!M147+RES_hhdet_in!N147-RES_hhdet_num!N147</f>
        <v>355</v>
      </c>
      <c r="O147" s="67">
        <f>RES_hhdet_num!N147+RES_hhdet_in!O147-RES_hhdet_num!O147</f>
        <v>606.50000000000091</v>
      </c>
      <c r="P147" s="67">
        <f>RES_hhdet_num!O147+RES_hhdet_in!P147-RES_hhdet_num!P147</f>
        <v>923.5</v>
      </c>
      <c r="Q147" s="67">
        <f>RES_hhdet_num!P147+RES_hhdet_in!Q147-RES_hhdet_num!Q147</f>
        <v>1460.4999999999927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RES_hhdet_num!B149+RES_hhdet_in!C149-RES_hhdet_num!C149</f>
        <v>90.264056200582672</v>
      </c>
      <c r="D149" s="67">
        <f>RES_hhdet_num!C149+RES_hhdet_in!D149-RES_hhdet_num!D149</f>
        <v>115.95380743935982</v>
      </c>
      <c r="E149" s="67">
        <f>RES_hhdet_num!D149+RES_hhdet_in!E149-RES_hhdet_num!E149</f>
        <v>83.258705198654923</v>
      </c>
      <c r="F149" s="67">
        <f>RES_hhdet_num!E149+RES_hhdet_in!F149-RES_hhdet_num!F149</f>
        <v>55</v>
      </c>
      <c r="G149" s="67">
        <f>RES_hhdet_num!F149+RES_hhdet_in!G149-RES_hhdet_num!G149</f>
        <v>7.6711607227297378</v>
      </c>
      <c r="H149" s="67">
        <f>RES_hhdet_num!G149+RES_hhdet_in!H149-RES_hhdet_num!H149</f>
        <v>28.000000000000121</v>
      </c>
      <c r="I149" s="67">
        <f>RES_hhdet_num!H149+RES_hhdet_in!I149-RES_hhdet_num!I149</f>
        <v>14.000000000000021</v>
      </c>
      <c r="J149" s="67">
        <f>RES_hhdet_num!I149+RES_hhdet_in!J149-RES_hhdet_num!J149</f>
        <v>6.9999999999999964</v>
      </c>
      <c r="K149" s="67">
        <f>RES_hhdet_num!J149+RES_hhdet_in!K149-RES_hhdet_num!K149</f>
        <v>18.000000000000004</v>
      </c>
      <c r="L149" s="67">
        <f>RES_hhdet_num!K149+RES_hhdet_in!L149-RES_hhdet_num!L149</f>
        <v>9</v>
      </c>
      <c r="M149" s="67">
        <f>RES_hhdet_num!L149+RES_hhdet_in!M149-RES_hhdet_num!M149</f>
        <v>2.9999999999999996</v>
      </c>
      <c r="N149" s="67">
        <f>RES_hhdet_num!M149+RES_hhdet_in!N149-RES_hhdet_num!N149</f>
        <v>0</v>
      </c>
      <c r="O149" s="67">
        <f>RES_hhdet_num!N149+RES_hhdet_in!O149-RES_hhdet_num!O149</f>
        <v>0</v>
      </c>
      <c r="P149" s="67">
        <f>RES_hhdet_num!O149+RES_hhdet_in!P149-RES_hhdet_num!P149</f>
        <v>0</v>
      </c>
      <c r="Q149" s="67">
        <f>RES_hhdet_num!P149+RES_hhdet_in!Q149-RES_hhdet_num!Q149</f>
        <v>0</v>
      </c>
    </row>
    <row r="150" spans="1:17" ht="12" customHeight="1" x14ac:dyDescent="0.25">
      <c r="A150" s="23" t="s">
        <v>143</v>
      </c>
      <c r="B150" s="67"/>
      <c r="C150" s="67">
        <f>RES_hhdet_num!B150+RES_hhdet_in!C150-RES_hhdet_num!C150</f>
        <v>0</v>
      </c>
      <c r="D150" s="67">
        <f>RES_hhdet_num!C150+RES_hhdet_in!D150-RES_hhdet_num!D150</f>
        <v>0</v>
      </c>
      <c r="E150" s="67">
        <f>RES_hhdet_num!D150+RES_hhdet_in!E150-RES_hhdet_num!E150</f>
        <v>0</v>
      </c>
      <c r="F150" s="67">
        <f>RES_hhdet_num!E150+RES_hhdet_in!F150-RES_hhdet_num!F150</f>
        <v>0</v>
      </c>
      <c r="G150" s="67">
        <f>RES_hhdet_num!F150+RES_hhdet_in!G150-RES_hhdet_num!G150</f>
        <v>0</v>
      </c>
      <c r="H150" s="67">
        <f>RES_hhdet_num!G150+RES_hhdet_in!H150-RES_hhdet_num!H150</f>
        <v>0</v>
      </c>
      <c r="I150" s="67">
        <f>RES_hhdet_num!H150+RES_hhdet_in!I150-RES_hhdet_num!I150</f>
        <v>0</v>
      </c>
      <c r="J150" s="67">
        <f>RES_hhdet_num!I150+RES_hhdet_in!J150-RES_hhdet_num!J150</f>
        <v>0</v>
      </c>
      <c r="K150" s="67">
        <f>RES_hhdet_num!J150+RES_hhdet_in!K150-RES_hhdet_num!K150</f>
        <v>0</v>
      </c>
      <c r="L150" s="67">
        <f>RES_hhdet_num!K150+RES_hhdet_in!L150-RES_hhdet_num!L150</f>
        <v>0</v>
      </c>
      <c r="M150" s="67">
        <f>RES_hhdet_num!L150+RES_hhdet_in!M150-RES_hhdet_num!M150</f>
        <v>0</v>
      </c>
      <c r="N150" s="67">
        <f>RES_hhdet_num!M150+RES_hhdet_in!N150-RES_hhdet_num!N150</f>
        <v>0</v>
      </c>
      <c r="O150" s="67">
        <f>RES_hhdet_num!N150+RES_hhdet_in!O150-RES_hhdet_num!O150</f>
        <v>0</v>
      </c>
      <c r="P150" s="67">
        <f>RES_hhdet_num!O150+RES_hhdet_in!P150-RES_hhdet_num!P150</f>
        <v>0</v>
      </c>
      <c r="Q150" s="67">
        <f>RES_hhdet_num!P150+RES_hhdet_in!Q150-RES_hhdet_num!Q150</f>
        <v>0</v>
      </c>
    </row>
    <row r="151" spans="1:17" ht="12" hidden="1" customHeight="1" x14ac:dyDescent="0.25">
      <c r="A151" s="148" t="s">
        <v>57</v>
      </c>
      <c r="B151" s="67"/>
      <c r="C151" s="67">
        <f>RES_hhdet_num!B151+RES_hhdet_in!C151-RES_hhdet_num!C151</f>
        <v>0</v>
      </c>
      <c r="D151" s="67">
        <f>RES_hhdet_num!C151+RES_hhdet_in!D151-RES_hhdet_num!D151</f>
        <v>0</v>
      </c>
      <c r="E151" s="67">
        <f>RES_hhdet_num!D151+RES_hhdet_in!E151-RES_hhdet_num!E151</f>
        <v>0</v>
      </c>
      <c r="F151" s="67">
        <f>RES_hhdet_num!E151+RES_hhdet_in!F151-RES_hhdet_num!F151</f>
        <v>0</v>
      </c>
      <c r="G151" s="67">
        <f>RES_hhdet_num!F151+RES_hhdet_in!G151-RES_hhdet_num!G151</f>
        <v>0</v>
      </c>
      <c r="H151" s="67">
        <f>RES_hhdet_num!G151+RES_hhdet_in!H151-RES_hhdet_num!H151</f>
        <v>0</v>
      </c>
      <c r="I151" s="67">
        <f>RES_hhdet_num!H151+RES_hhdet_in!I151-RES_hhdet_num!I151</f>
        <v>0</v>
      </c>
      <c r="J151" s="67">
        <f>RES_hhdet_num!I151+RES_hhdet_in!J151-RES_hhdet_num!J151</f>
        <v>0</v>
      </c>
      <c r="K151" s="67">
        <f>RES_hhdet_num!J151+RES_hhdet_in!K151-RES_hhdet_num!K151</f>
        <v>0</v>
      </c>
      <c r="L151" s="67">
        <f>RES_hhdet_num!K151+RES_hhdet_in!L151-RES_hhdet_num!L151</f>
        <v>0</v>
      </c>
      <c r="M151" s="67">
        <f>RES_hhdet_num!L151+RES_hhdet_in!M151-RES_hhdet_num!M151</f>
        <v>0</v>
      </c>
      <c r="N151" s="67">
        <f>RES_hhdet_num!M151+RES_hhdet_in!N151-RES_hhdet_num!N151</f>
        <v>0</v>
      </c>
      <c r="O151" s="67">
        <f>RES_hhdet_num!N151+RES_hhdet_in!O151-RES_hhdet_num!O151</f>
        <v>0</v>
      </c>
      <c r="P151" s="67">
        <f>RES_hhdet_num!O151+RES_hhdet_in!P151-RES_hhdet_num!P151</f>
        <v>0</v>
      </c>
      <c r="Q151" s="67">
        <f>RES_hhdet_num!P151+RES_hhdet_in!Q151-RES_hhdet_num!Q151</f>
        <v>0</v>
      </c>
    </row>
    <row r="152" spans="1:17" ht="12" hidden="1" customHeight="1" x14ac:dyDescent="0.25">
      <c r="A152" s="148" t="s">
        <v>59</v>
      </c>
      <c r="B152" s="67"/>
      <c r="C152" s="67">
        <f>RES_hhdet_num!B152+RES_hhdet_in!C152-RES_hhdet_num!C152</f>
        <v>0</v>
      </c>
      <c r="D152" s="67">
        <f>RES_hhdet_num!C152+RES_hhdet_in!D152-RES_hhdet_num!D152</f>
        <v>0</v>
      </c>
      <c r="E152" s="67">
        <f>RES_hhdet_num!D152+RES_hhdet_in!E152-RES_hhdet_num!E152</f>
        <v>0</v>
      </c>
      <c r="F152" s="67">
        <f>RES_hhdet_num!E152+RES_hhdet_in!F152-RES_hhdet_num!F152</f>
        <v>0</v>
      </c>
      <c r="G152" s="67">
        <f>RES_hhdet_num!F152+RES_hhdet_in!G152-RES_hhdet_num!G152</f>
        <v>0</v>
      </c>
      <c r="H152" s="67">
        <f>RES_hhdet_num!G152+RES_hhdet_in!H152-RES_hhdet_num!H152</f>
        <v>0</v>
      </c>
      <c r="I152" s="67">
        <f>RES_hhdet_num!H152+RES_hhdet_in!I152-RES_hhdet_num!I152</f>
        <v>0</v>
      </c>
      <c r="J152" s="67">
        <f>RES_hhdet_num!I152+RES_hhdet_in!J152-RES_hhdet_num!J152</f>
        <v>0</v>
      </c>
      <c r="K152" s="67">
        <f>RES_hhdet_num!J152+RES_hhdet_in!K152-RES_hhdet_num!K152</f>
        <v>0</v>
      </c>
      <c r="L152" s="67">
        <f>RES_hhdet_num!K152+RES_hhdet_in!L152-RES_hhdet_num!L152</f>
        <v>0</v>
      </c>
      <c r="M152" s="67">
        <f>RES_hhdet_num!L152+RES_hhdet_in!M152-RES_hhdet_num!M152</f>
        <v>0</v>
      </c>
      <c r="N152" s="67">
        <f>RES_hhdet_num!M152+RES_hhdet_in!N152-RES_hhdet_num!N152</f>
        <v>0</v>
      </c>
      <c r="O152" s="67">
        <f>RES_hhdet_num!N152+RES_hhdet_in!O152-RES_hhdet_num!O152</f>
        <v>0</v>
      </c>
      <c r="P152" s="67">
        <f>RES_hhdet_num!O152+RES_hhdet_in!P152-RES_hhdet_num!P152</f>
        <v>0</v>
      </c>
      <c r="Q152" s="67">
        <f>RES_hhdet_num!P152+RES_hhdet_in!Q152-RES_hhdet_num!Q152</f>
        <v>0</v>
      </c>
    </row>
    <row r="153" spans="1:17" ht="12" customHeight="1" x14ac:dyDescent="0.25">
      <c r="A153" s="23" t="s">
        <v>142</v>
      </c>
      <c r="B153" s="67"/>
      <c r="C153" s="67">
        <f>RES_hhdet_num!B153+RES_hhdet_in!C153-RES_hhdet_num!C153</f>
        <v>153</v>
      </c>
      <c r="D153" s="67">
        <f>RES_hhdet_num!C153+RES_hhdet_in!D153-RES_hhdet_num!D153</f>
        <v>152.99999999999955</v>
      </c>
      <c r="E153" s="67">
        <f>RES_hhdet_num!D153+RES_hhdet_in!E153-RES_hhdet_num!E153</f>
        <v>153</v>
      </c>
      <c r="F153" s="67">
        <f>RES_hhdet_num!E153+RES_hhdet_in!F153-RES_hhdet_num!F153</f>
        <v>153</v>
      </c>
      <c r="G153" s="67">
        <f>RES_hhdet_num!F153+RES_hhdet_in!G153-RES_hhdet_num!G153</f>
        <v>153.00000000000045</v>
      </c>
      <c r="H153" s="67">
        <f>RES_hhdet_num!G153+RES_hhdet_in!H153-RES_hhdet_num!H153</f>
        <v>152.99999999999909</v>
      </c>
      <c r="I153" s="67">
        <f>RES_hhdet_num!H153+RES_hhdet_in!I153-RES_hhdet_num!I153</f>
        <v>153.00000000000091</v>
      </c>
      <c r="J153" s="67">
        <f>RES_hhdet_num!I153+RES_hhdet_in!J153-RES_hhdet_num!J153</f>
        <v>152.99999999999909</v>
      </c>
      <c r="K153" s="67">
        <f>RES_hhdet_num!J153+RES_hhdet_in!K153-RES_hhdet_num!K153</f>
        <v>309.29844379941824</v>
      </c>
      <c r="L153" s="67">
        <f>RES_hhdet_num!K153+RES_hhdet_in!L153-RES_hhdet_num!L153</f>
        <v>695.60869256064052</v>
      </c>
      <c r="M153" s="67">
        <f>RES_hhdet_num!L153+RES_hhdet_in!M153-RES_hhdet_num!M153</f>
        <v>701.30379480134616</v>
      </c>
      <c r="N153" s="67">
        <f>RES_hhdet_num!M153+RES_hhdet_in!N153-RES_hhdet_num!N153</f>
        <v>449.03906883859599</v>
      </c>
      <c r="O153" s="67">
        <f>RES_hhdet_num!N153+RES_hhdet_in!O153-RES_hhdet_num!O153</f>
        <v>688.38181572026406</v>
      </c>
      <c r="P153" s="67">
        <f>RES_hhdet_num!O153+RES_hhdet_in!P153-RES_hhdet_num!P153</f>
        <v>878.74318427973412</v>
      </c>
      <c r="Q153" s="67">
        <f>RES_hhdet_num!P153+RES_hhdet_in!Q153-RES_hhdet_num!Q153</f>
        <v>911.56249999998545</v>
      </c>
    </row>
    <row r="154" spans="1:17" ht="12" customHeight="1" x14ac:dyDescent="0.25">
      <c r="A154" s="23" t="s">
        <v>141</v>
      </c>
      <c r="B154" s="67"/>
      <c r="C154" s="67">
        <f>RES_hhdet_num!B154+RES_hhdet_in!C154-RES_hhdet_num!C154</f>
        <v>0</v>
      </c>
      <c r="D154" s="67">
        <f>RES_hhdet_num!C154+RES_hhdet_in!D154-RES_hhdet_num!D154</f>
        <v>0</v>
      </c>
      <c r="E154" s="67">
        <f>RES_hhdet_num!D154+RES_hhdet_in!E154-RES_hhdet_num!E154</f>
        <v>0</v>
      </c>
      <c r="F154" s="67">
        <f>RES_hhdet_num!E154+RES_hhdet_in!F154-RES_hhdet_num!F154</f>
        <v>0</v>
      </c>
      <c r="G154" s="67">
        <f>RES_hhdet_num!F154+RES_hhdet_in!G154-RES_hhdet_num!G154</f>
        <v>0</v>
      </c>
      <c r="H154" s="67">
        <f>RES_hhdet_num!G154+RES_hhdet_in!H154-RES_hhdet_num!H154</f>
        <v>0</v>
      </c>
      <c r="I154" s="67">
        <f>RES_hhdet_num!H154+RES_hhdet_in!I154-RES_hhdet_num!I154</f>
        <v>0</v>
      </c>
      <c r="J154" s="67">
        <f>RES_hhdet_num!I154+RES_hhdet_in!J154-RES_hhdet_num!J154</f>
        <v>0</v>
      </c>
      <c r="K154" s="67">
        <f>RES_hhdet_num!J154+RES_hhdet_in!K154-RES_hhdet_num!K154</f>
        <v>0</v>
      </c>
      <c r="L154" s="67">
        <f>RES_hhdet_num!K154+RES_hhdet_in!L154-RES_hhdet_num!L154</f>
        <v>0</v>
      </c>
      <c r="M154" s="67">
        <f>RES_hhdet_num!L154+RES_hhdet_in!M154-RES_hhdet_num!M154</f>
        <v>84.994983430841899</v>
      </c>
      <c r="N154" s="67">
        <f>RES_hhdet_num!M154+RES_hhdet_in!N154-RES_hhdet_num!N154</f>
        <v>90.174127799241887</v>
      </c>
      <c r="O154" s="67">
        <f>RES_hhdet_num!N154+RES_hhdet_in!O154-RES_hhdet_num!O154</f>
        <v>127.86874053422389</v>
      </c>
      <c r="P154" s="67">
        <f>RES_hhdet_num!O154+RES_hhdet_in!P154-RES_hhdet_num!P154</f>
        <v>337.28145064874298</v>
      </c>
      <c r="Q154" s="67">
        <f>RES_hhdet_num!P154+RES_hhdet_in!Q154-RES_hhdet_num!Q154</f>
        <v>892.9066383209406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RES_hhdet_num!B158+RES_hhdet_in!C158-RES_hhdet_num!C158</f>
        <v>69.569412669762016</v>
      </c>
      <c r="D158" s="67">
        <f>RES_hhdet_num!C158+RES_hhdet_in!D158-RES_hhdet_num!D158</f>
        <v>24</v>
      </c>
      <c r="E158" s="67">
        <f>RES_hhdet_num!D158+RES_hhdet_in!E158-RES_hhdet_num!E158</f>
        <v>275.36136597737556</v>
      </c>
      <c r="F158" s="67">
        <f>RES_hhdet_num!E158+RES_hhdet_in!F158-RES_hhdet_num!F158</f>
        <v>127</v>
      </c>
      <c r="G158" s="67">
        <f>RES_hhdet_num!F158+RES_hhdet_in!G158-RES_hhdet_num!G158</f>
        <v>0</v>
      </c>
      <c r="H158" s="67">
        <f>RES_hhdet_num!G158+RES_hhdet_in!H158-RES_hhdet_num!H158</f>
        <v>23.999999999999886</v>
      </c>
      <c r="I158" s="67">
        <f>RES_hhdet_num!H158+RES_hhdet_in!I158-RES_hhdet_num!I158</f>
        <v>221.91760352231927</v>
      </c>
      <c r="J158" s="67">
        <f>RES_hhdet_num!I158+RES_hhdet_in!J158-RES_hhdet_num!J158</f>
        <v>24</v>
      </c>
      <c r="K158" s="67">
        <f>RES_hhdet_num!J158+RES_hhdet_in!K158-RES_hhdet_num!K158</f>
        <v>39.340443976550432</v>
      </c>
      <c r="L158" s="67">
        <f>RES_hhdet_num!K158+RES_hhdet_in!L158-RES_hhdet_num!L158</f>
        <v>291.9557848831389</v>
      </c>
      <c r="M158" s="67">
        <f>RES_hhdet_num!L158+RES_hhdet_in!M158-RES_hhdet_num!M158</f>
        <v>378.00000000000006</v>
      </c>
      <c r="N158" s="67">
        <f>RES_hhdet_num!M158+RES_hhdet_in!N158-RES_hhdet_num!N158</f>
        <v>0</v>
      </c>
      <c r="O158" s="67">
        <f>RES_hhdet_num!N158+RES_hhdet_in!O158-RES_hhdet_num!O158</f>
        <v>193.55342213356994</v>
      </c>
      <c r="P158" s="67">
        <f>RES_hhdet_num!O158+RES_hhdet_in!P158-RES_hhdet_num!P158</f>
        <v>388.99999999999977</v>
      </c>
      <c r="Q158" s="67">
        <f>RES_hhdet_num!P158+RES_hhdet_in!Q158-RES_hhdet_num!Q158</f>
        <v>0</v>
      </c>
    </row>
    <row r="159" spans="1:17" ht="12" customHeight="1" x14ac:dyDescent="0.25">
      <c r="A159" s="29" t="s">
        <v>140</v>
      </c>
      <c r="B159" s="83"/>
      <c r="C159" s="83">
        <f>RES_hhdet_num!B159+RES_hhdet_in!C159-RES_hhdet_num!C159</f>
        <v>162</v>
      </c>
      <c r="D159" s="83">
        <f>RES_hhdet_num!C159+RES_hhdet_in!D159-RES_hhdet_num!D159</f>
        <v>334.47001197734903</v>
      </c>
      <c r="E159" s="83">
        <f>RES_hhdet_num!D159+RES_hhdet_in!E159-RES_hhdet_num!E159</f>
        <v>162</v>
      </c>
      <c r="F159" s="83">
        <f>RES_hhdet_num!E159+RES_hhdet_in!F159-RES_hhdet_num!F159</f>
        <v>162</v>
      </c>
      <c r="G159" s="83">
        <f>RES_hhdet_num!F159+RES_hhdet_in!G159-RES_hhdet_num!G159</f>
        <v>220.06335027316891</v>
      </c>
      <c r="H159" s="83">
        <f>RES_hhdet_num!G159+RES_hhdet_in!H159-RES_hhdet_num!H159</f>
        <v>487.81457603789295</v>
      </c>
      <c r="I159" s="83">
        <f>RES_hhdet_num!H159+RES_hhdet_in!I159-RES_hhdet_num!I159</f>
        <v>162.00000000000091</v>
      </c>
      <c r="J159" s="83">
        <f>RES_hhdet_num!I159+RES_hhdet_in!J159-RES_hhdet_num!J159</f>
        <v>424.45267516313652</v>
      </c>
      <c r="K159" s="83">
        <f>RES_hhdet_num!J159+RES_hhdet_in!K159-RES_hhdet_num!K159</f>
        <v>323.99308733023918</v>
      </c>
      <c r="L159" s="83">
        <f>RES_hhdet_num!K159+RES_hhdet_in!L159-RES_hhdet_num!L159</f>
        <v>656.4700119773488</v>
      </c>
      <c r="M159" s="83">
        <f>RES_hhdet_num!L159+RES_hhdet_in!M159-RES_hhdet_num!M159</f>
        <v>697.20113402262359</v>
      </c>
      <c r="N159" s="83">
        <f>RES_hhdet_num!M159+RES_hhdet_in!N159-RES_hhdet_num!N159</f>
        <v>466.58576666978843</v>
      </c>
      <c r="O159" s="83">
        <f>RES_hhdet_num!N159+RES_hhdet_in!O159-RES_hhdet_num!O159</f>
        <v>679.06335027317255</v>
      </c>
      <c r="P159" s="83">
        <f>RES_hhdet_num!O159+RES_hhdet_in!P159-RES_hhdet_num!P159</f>
        <v>738.81457603789386</v>
      </c>
      <c r="Q159" s="83">
        <f>RES_hhdet_num!P159+RES_hhdet_in!Q159-RES_hhdet_num!Q159</f>
        <v>834.64489647766459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RES_hhdet_num!B163+RES_hhdet_in!C163-RES_hhdet_num!C163</f>
        <v>13753</v>
      </c>
      <c r="D163" s="67">
        <f>RES_hhdet_num!C163+RES_hhdet_in!D163-RES_hhdet_num!D163</f>
        <v>9544</v>
      </c>
      <c r="E163" s="67">
        <f>RES_hhdet_num!D163+RES_hhdet_in!E163-RES_hhdet_num!E163</f>
        <v>7456.3125</v>
      </c>
      <c r="F163" s="67">
        <f>RES_hhdet_num!E163+RES_hhdet_in!F163-RES_hhdet_num!F163</f>
        <v>7456.3125</v>
      </c>
      <c r="G163" s="67">
        <f>RES_hhdet_num!F163+RES_hhdet_in!G163-RES_hhdet_num!G163</f>
        <v>7456.3124999999854</v>
      </c>
      <c r="H163" s="67">
        <f>RES_hhdet_num!G163+RES_hhdet_in!H163-RES_hhdet_num!H163</f>
        <v>7456.3125</v>
      </c>
      <c r="I163" s="67">
        <f>RES_hhdet_num!H163+RES_hhdet_in!I163-RES_hhdet_num!I163</f>
        <v>7456.3125000000146</v>
      </c>
      <c r="J163" s="67">
        <f>RES_hhdet_num!I163+RES_hhdet_in!J163-RES_hhdet_num!J163</f>
        <v>7456.3125</v>
      </c>
      <c r="K163" s="67">
        <f>RES_hhdet_num!J163+RES_hhdet_in!K163-RES_hhdet_num!K163</f>
        <v>7456.3125000000146</v>
      </c>
      <c r="L163" s="67">
        <f>RES_hhdet_num!K163+RES_hhdet_in!L163-RES_hhdet_num!L163</f>
        <v>7456.3125</v>
      </c>
      <c r="M163" s="67">
        <f>RES_hhdet_num!L163+RES_hhdet_in!M163-RES_hhdet_num!M163</f>
        <v>7456.3125</v>
      </c>
      <c r="N163" s="67">
        <f>RES_hhdet_num!M163+RES_hhdet_in!N163-RES_hhdet_num!N163</f>
        <v>7456.3124999999854</v>
      </c>
      <c r="O163" s="67">
        <f>RES_hhdet_num!N163+RES_hhdet_in!O163-RES_hhdet_num!O163</f>
        <v>7456.3125</v>
      </c>
      <c r="P163" s="67">
        <f>RES_hhdet_num!O163+RES_hhdet_in!P163-RES_hhdet_num!P163</f>
        <v>7456.3125</v>
      </c>
      <c r="Q163" s="67">
        <f>RES_hhdet_num!P163+RES_hhdet_in!Q163-RES_hhdet_num!Q163</f>
        <v>6730.2499999999782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RES_hhdet_num!B165+RES_hhdet_in!C165-RES_hhdet_num!C165</f>
        <v>4</v>
      </c>
      <c r="D165" s="67">
        <f>RES_hhdet_num!C165+RES_hhdet_in!D165-RES_hhdet_num!D165</f>
        <v>56.5</v>
      </c>
      <c r="E165" s="67">
        <f>RES_hhdet_num!D165+RES_hhdet_in!E165-RES_hhdet_num!E165</f>
        <v>115.25</v>
      </c>
      <c r="F165" s="67">
        <f>RES_hhdet_num!E165+RES_hhdet_in!F165-RES_hhdet_num!F165</f>
        <v>115</v>
      </c>
      <c r="G165" s="67">
        <f>RES_hhdet_num!F165+RES_hhdet_in!G165-RES_hhdet_num!G165</f>
        <v>112.75</v>
      </c>
      <c r="H165" s="67">
        <f>RES_hhdet_num!G165+RES_hhdet_in!H165-RES_hhdet_num!H165</f>
        <v>113.49999999999994</v>
      </c>
      <c r="I165" s="67">
        <f>RES_hhdet_num!H165+RES_hhdet_in!I165-RES_hhdet_num!I165</f>
        <v>113.25</v>
      </c>
      <c r="J165" s="67">
        <f>RES_hhdet_num!I165+RES_hhdet_in!J165-RES_hhdet_num!J165</f>
        <v>114</v>
      </c>
      <c r="K165" s="67">
        <f>RES_hhdet_num!J165+RES_hhdet_in!K165-RES_hhdet_num!K165</f>
        <v>112.75</v>
      </c>
      <c r="L165" s="67">
        <f>RES_hhdet_num!K165+RES_hhdet_in!L165-RES_hhdet_num!L165</f>
        <v>69.000000000000114</v>
      </c>
      <c r="M165" s="67">
        <f>RES_hhdet_num!L165+RES_hhdet_in!M165-RES_hhdet_num!M165</f>
        <v>22</v>
      </c>
      <c r="N165" s="67">
        <f>RES_hhdet_num!M165+RES_hhdet_in!N165-RES_hhdet_num!N165</f>
        <v>86.999999999999886</v>
      </c>
      <c r="O165" s="67">
        <f>RES_hhdet_num!N165+RES_hhdet_in!O165-RES_hhdet_num!O165</f>
        <v>33.000000000000227</v>
      </c>
      <c r="P165" s="67">
        <f>RES_hhdet_num!O165+RES_hhdet_in!P165-RES_hhdet_num!P165</f>
        <v>86.999999999999773</v>
      </c>
      <c r="Q165" s="67">
        <f>RES_hhdet_num!P165+RES_hhdet_in!Q165-RES_hhdet_num!Q165</f>
        <v>66.999999999999545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RES_hhdet_num!B167+RES_hhdet_in!C167-RES_hhdet_num!C167</f>
        <v>4228</v>
      </c>
      <c r="D167" s="67">
        <f>RES_hhdet_num!C167+RES_hhdet_in!D167-RES_hhdet_num!D167</f>
        <v>5456</v>
      </c>
      <c r="E167" s="67">
        <f>RES_hhdet_num!D167+RES_hhdet_in!E167-RES_hhdet_num!E167</f>
        <v>4497.8561218138493</v>
      </c>
      <c r="F167" s="67">
        <f>RES_hhdet_num!E167+RES_hhdet_in!F167-RES_hhdet_num!F167</f>
        <v>3349.7821418082331</v>
      </c>
      <c r="G167" s="67">
        <f>RES_hhdet_num!F167+RES_hhdet_in!G167-RES_hhdet_num!G167</f>
        <v>974.25</v>
      </c>
      <c r="H167" s="67">
        <f>RES_hhdet_num!G167+RES_hhdet_in!H167-RES_hhdet_num!H167</f>
        <v>1756.0318270787961</v>
      </c>
      <c r="I167" s="67">
        <f>RES_hhdet_num!H167+RES_hhdet_in!I167-RES_hhdet_num!I167</f>
        <v>974.25000000000045</v>
      </c>
      <c r="J167" s="67">
        <f>RES_hhdet_num!I167+RES_hhdet_in!J167-RES_hhdet_num!J167</f>
        <v>974.25</v>
      </c>
      <c r="K167" s="67">
        <f>RES_hhdet_num!J167+RES_hhdet_in!K167-RES_hhdet_num!K167</f>
        <v>1122.9642454124573</v>
      </c>
      <c r="L167" s="67">
        <f>RES_hhdet_num!K167+RES_hhdet_in!L167-RES_hhdet_num!L167</f>
        <v>511.00000000000011</v>
      </c>
      <c r="M167" s="67">
        <f>RES_hhdet_num!L167+RES_hhdet_in!M167-RES_hhdet_num!M167</f>
        <v>182.99999999999997</v>
      </c>
      <c r="N167" s="67">
        <f>RES_hhdet_num!M167+RES_hhdet_in!N167-RES_hhdet_num!N167</f>
        <v>0</v>
      </c>
      <c r="O167" s="67">
        <f>RES_hhdet_num!N167+RES_hhdet_in!O167-RES_hhdet_num!O167</f>
        <v>0</v>
      </c>
      <c r="P167" s="67">
        <f>RES_hhdet_num!O167+RES_hhdet_in!P167-RES_hhdet_num!P167</f>
        <v>0</v>
      </c>
      <c r="Q167" s="67">
        <f>RES_hhdet_num!P167+RES_hhdet_in!Q167-RES_hhdet_num!Q167</f>
        <v>0</v>
      </c>
    </row>
    <row r="168" spans="1:17" ht="12" customHeight="1" x14ac:dyDescent="0.25">
      <c r="A168" s="23" t="s">
        <v>143</v>
      </c>
      <c r="B168" s="67"/>
      <c r="C168" s="67">
        <f>RES_hhdet_num!B168+RES_hhdet_in!C168-RES_hhdet_num!C168</f>
        <v>0</v>
      </c>
      <c r="D168" s="67">
        <f>RES_hhdet_num!C168+RES_hhdet_in!D168-RES_hhdet_num!D168</f>
        <v>0</v>
      </c>
      <c r="E168" s="67">
        <f>RES_hhdet_num!D168+RES_hhdet_in!E168-RES_hhdet_num!E168</f>
        <v>0</v>
      </c>
      <c r="F168" s="67">
        <f>RES_hhdet_num!E168+RES_hhdet_in!F168-RES_hhdet_num!F168</f>
        <v>0</v>
      </c>
      <c r="G168" s="67">
        <f>RES_hhdet_num!F168+RES_hhdet_in!G168-RES_hhdet_num!G168</f>
        <v>0</v>
      </c>
      <c r="H168" s="67">
        <f>RES_hhdet_num!G168+RES_hhdet_in!H168-RES_hhdet_num!H168</f>
        <v>0</v>
      </c>
      <c r="I168" s="67">
        <f>RES_hhdet_num!H168+RES_hhdet_in!I168-RES_hhdet_num!I168</f>
        <v>0</v>
      </c>
      <c r="J168" s="67">
        <f>RES_hhdet_num!I168+RES_hhdet_in!J168-RES_hhdet_num!J168</f>
        <v>0</v>
      </c>
      <c r="K168" s="67">
        <f>RES_hhdet_num!J168+RES_hhdet_in!K168-RES_hhdet_num!K168</f>
        <v>0</v>
      </c>
      <c r="L168" s="67">
        <f>RES_hhdet_num!K168+RES_hhdet_in!L168-RES_hhdet_num!L168</f>
        <v>0</v>
      </c>
      <c r="M168" s="67">
        <f>RES_hhdet_num!L168+RES_hhdet_in!M168-RES_hhdet_num!M168</f>
        <v>12.999999999999975</v>
      </c>
      <c r="N168" s="67">
        <f>RES_hhdet_num!M168+RES_hhdet_in!N168-RES_hhdet_num!N168</f>
        <v>0</v>
      </c>
      <c r="O168" s="67">
        <f>RES_hhdet_num!N168+RES_hhdet_in!O168-RES_hhdet_num!O168</f>
        <v>0</v>
      </c>
      <c r="P168" s="67">
        <f>RES_hhdet_num!O168+RES_hhdet_in!P168-RES_hhdet_num!P168</f>
        <v>0</v>
      </c>
      <c r="Q168" s="67">
        <f>RES_hhdet_num!P168+RES_hhdet_in!Q168-RES_hhdet_num!Q168</f>
        <v>0</v>
      </c>
    </row>
    <row r="169" spans="1:17" ht="12" hidden="1" customHeight="1" x14ac:dyDescent="0.25">
      <c r="A169" s="148" t="s">
        <v>57</v>
      </c>
      <c r="B169" s="67"/>
      <c r="C169" s="67">
        <f>RES_hhdet_num!B169+RES_hhdet_in!C169-RES_hhdet_num!C169</f>
        <v>0</v>
      </c>
      <c r="D169" s="67">
        <f>RES_hhdet_num!C169+RES_hhdet_in!D169-RES_hhdet_num!D169</f>
        <v>0</v>
      </c>
      <c r="E169" s="67">
        <f>RES_hhdet_num!D169+RES_hhdet_in!E169-RES_hhdet_num!E169</f>
        <v>0</v>
      </c>
      <c r="F169" s="67">
        <f>RES_hhdet_num!E169+RES_hhdet_in!F169-RES_hhdet_num!F169</f>
        <v>0</v>
      </c>
      <c r="G169" s="67">
        <f>RES_hhdet_num!F169+RES_hhdet_in!G169-RES_hhdet_num!G169</f>
        <v>0</v>
      </c>
      <c r="H169" s="67">
        <f>RES_hhdet_num!G169+RES_hhdet_in!H169-RES_hhdet_num!H169</f>
        <v>0</v>
      </c>
      <c r="I169" s="67">
        <f>RES_hhdet_num!H169+RES_hhdet_in!I169-RES_hhdet_num!I169</f>
        <v>0</v>
      </c>
      <c r="J169" s="67">
        <f>RES_hhdet_num!I169+RES_hhdet_in!J169-RES_hhdet_num!J169</f>
        <v>0</v>
      </c>
      <c r="K169" s="67">
        <f>RES_hhdet_num!J169+RES_hhdet_in!K169-RES_hhdet_num!K169</f>
        <v>0</v>
      </c>
      <c r="L169" s="67">
        <f>RES_hhdet_num!K169+RES_hhdet_in!L169-RES_hhdet_num!L169</f>
        <v>0</v>
      </c>
      <c r="M169" s="67">
        <f>RES_hhdet_num!L169+RES_hhdet_in!M169-RES_hhdet_num!M169</f>
        <v>0</v>
      </c>
      <c r="N169" s="67">
        <f>RES_hhdet_num!M169+RES_hhdet_in!N169-RES_hhdet_num!N169</f>
        <v>0</v>
      </c>
      <c r="O169" s="67">
        <f>RES_hhdet_num!N169+RES_hhdet_in!O169-RES_hhdet_num!O169</f>
        <v>0</v>
      </c>
      <c r="P169" s="67">
        <f>RES_hhdet_num!O169+RES_hhdet_in!P169-RES_hhdet_num!P169</f>
        <v>0</v>
      </c>
      <c r="Q169" s="67">
        <f>RES_hhdet_num!P169+RES_hhdet_in!Q169-RES_hhdet_num!Q169</f>
        <v>0</v>
      </c>
    </row>
    <row r="170" spans="1:17" ht="12" hidden="1" customHeight="1" x14ac:dyDescent="0.25">
      <c r="A170" s="148" t="s">
        <v>59</v>
      </c>
      <c r="B170" s="67"/>
      <c r="C170" s="67">
        <f>RES_hhdet_num!B170+RES_hhdet_in!C170-RES_hhdet_num!C170</f>
        <v>0</v>
      </c>
      <c r="D170" s="67">
        <f>RES_hhdet_num!C170+RES_hhdet_in!D170-RES_hhdet_num!D170</f>
        <v>0</v>
      </c>
      <c r="E170" s="67">
        <f>RES_hhdet_num!D170+RES_hhdet_in!E170-RES_hhdet_num!E170</f>
        <v>0</v>
      </c>
      <c r="F170" s="67">
        <f>RES_hhdet_num!E170+RES_hhdet_in!F170-RES_hhdet_num!F170</f>
        <v>0</v>
      </c>
      <c r="G170" s="67">
        <f>RES_hhdet_num!F170+RES_hhdet_in!G170-RES_hhdet_num!G170</f>
        <v>0</v>
      </c>
      <c r="H170" s="67">
        <f>RES_hhdet_num!G170+RES_hhdet_in!H170-RES_hhdet_num!H170</f>
        <v>0</v>
      </c>
      <c r="I170" s="67">
        <f>RES_hhdet_num!H170+RES_hhdet_in!I170-RES_hhdet_num!I170</f>
        <v>0</v>
      </c>
      <c r="J170" s="67">
        <f>RES_hhdet_num!I170+RES_hhdet_in!J170-RES_hhdet_num!J170</f>
        <v>0</v>
      </c>
      <c r="K170" s="67">
        <f>RES_hhdet_num!J170+RES_hhdet_in!K170-RES_hhdet_num!K170</f>
        <v>0</v>
      </c>
      <c r="L170" s="67">
        <f>RES_hhdet_num!K170+RES_hhdet_in!L170-RES_hhdet_num!L170</f>
        <v>0</v>
      </c>
      <c r="M170" s="67">
        <f>RES_hhdet_num!L170+RES_hhdet_in!M170-RES_hhdet_num!M170</f>
        <v>0</v>
      </c>
      <c r="N170" s="67">
        <f>RES_hhdet_num!M170+RES_hhdet_in!N170-RES_hhdet_num!N170</f>
        <v>0</v>
      </c>
      <c r="O170" s="67">
        <f>RES_hhdet_num!N170+RES_hhdet_in!O170-RES_hhdet_num!O170</f>
        <v>0</v>
      </c>
      <c r="P170" s="67">
        <f>RES_hhdet_num!O170+RES_hhdet_in!P170-RES_hhdet_num!P170</f>
        <v>0</v>
      </c>
      <c r="Q170" s="67">
        <f>RES_hhdet_num!P170+RES_hhdet_in!Q170-RES_hhdet_num!Q170</f>
        <v>0</v>
      </c>
    </row>
    <row r="171" spans="1:17" ht="12" customHeight="1" x14ac:dyDescent="0.25">
      <c r="A171" s="23" t="s">
        <v>142</v>
      </c>
      <c r="B171" s="67"/>
      <c r="C171" s="67">
        <f>RES_hhdet_num!B171+RES_hhdet_in!C171-RES_hhdet_num!C171</f>
        <v>12314.25</v>
      </c>
      <c r="D171" s="67">
        <f>RES_hhdet_num!C171+RES_hhdet_in!D171-RES_hhdet_num!D171</f>
        <v>12314.25</v>
      </c>
      <c r="E171" s="67">
        <f>RES_hhdet_num!D171+RES_hhdet_in!E171-RES_hhdet_num!E171</f>
        <v>9593.7936218138493</v>
      </c>
      <c r="F171" s="67">
        <f>RES_hhdet_num!E171+RES_hhdet_in!F171-RES_hhdet_num!F171</f>
        <v>10220.719641808231</v>
      </c>
      <c r="G171" s="67">
        <f>RES_hhdet_num!F171+RES_hhdet_in!G171-RES_hhdet_num!G171</f>
        <v>9235.4999999999854</v>
      </c>
      <c r="H171" s="67">
        <f>RES_hhdet_num!G171+RES_hhdet_in!H171-RES_hhdet_num!H171</f>
        <v>10073.969327078798</v>
      </c>
      <c r="I171" s="67">
        <f>RES_hhdet_num!H171+RES_hhdet_in!I171-RES_hhdet_num!I171</f>
        <v>9235.5000000000146</v>
      </c>
      <c r="J171" s="67">
        <f>RES_hhdet_num!I171+RES_hhdet_in!J171-RES_hhdet_num!J171</f>
        <v>9235.5</v>
      </c>
      <c r="K171" s="67">
        <f>RES_hhdet_num!J171+RES_hhdet_in!K171-RES_hhdet_num!K171</f>
        <v>9235.5000000000146</v>
      </c>
      <c r="L171" s="67">
        <f>RES_hhdet_num!K171+RES_hhdet_in!L171-RES_hhdet_num!L171</f>
        <v>9276.8031001385025</v>
      </c>
      <c r="M171" s="67">
        <f>RES_hhdet_num!L171+RES_hhdet_in!M171-RES_hhdet_num!M171</f>
        <v>11955.956378186143</v>
      </c>
      <c r="N171" s="67">
        <f>RES_hhdet_num!M171+RES_hhdet_in!N171-RES_hhdet_num!N171</f>
        <v>11329.030358191747</v>
      </c>
      <c r="O171" s="67">
        <f>RES_hhdet_num!N171+RES_hhdet_in!O171-RES_hhdet_num!O171</f>
        <v>12357.282994570814</v>
      </c>
      <c r="P171" s="67">
        <f>RES_hhdet_num!O171+RES_hhdet_in!P171-RES_hhdet_num!P171</f>
        <v>11475.780672921188</v>
      </c>
      <c r="Q171" s="67">
        <f>RES_hhdet_num!P171+RES_hhdet_in!Q171-RES_hhdet_num!Q171</f>
        <v>10867.788780467577</v>
      </c>
    </row>
    <row r="172" spans="1:17" ht="12" customHeight="1" x14ac:dyDescent="0.25">
      <c r="A172" s="23" t="s">
        <v>141</v>
      </c>
      <c r="B172" s="67"/>
      <c r="C172" s="67">
        <f>RES_hhdet_num!B172+RES_hhdet_in!C172-RES_hhdet_num!C172</f>
        <v>0</v>
      </c>
      <c r="D172" s="67">
        <f>RES_hhdet_num!C172+RES_hhdet_in!D172-RES_hhdet_num!D172</f>
        <v>0</v>
      </c>
      <c r="E172" s="67">
        <f>RES_hhdet_num!D172+RES_hhdet_in!E172-RES_hhdet_num!E172</f>
        <v>0</v>
      </c>
      <c r="F172" s="67">
        <f>RES_hhdet_num!E172+RES_hhdet_in!F172-RES_hhdet_num!F172</f>
        <v>0</v>
      </c>
      <c r="G172" s="67">
        <f>RES_hhdet_num!F172+RES_hhdet_in!G172-RES_hhdet_num!G172</f>
        <v>0</v>
      </c>
      <c r="H172" s="67">
        <f>RES_hhdet_num!G172+RES_hhdet_in!H172-RES_hhdet_num!H172</f>
        <v>0</v>
      </c>
      <c r="I172" s="67">
        <f>RES_hhdet_num!H172+RES_hhdet_in!I172-RES_hhdet_num!I172</f>
        <v>0</v>
      </c>
      <c r="J172" s="67">
        <f>RES_hhdet_num!I172+RES_hhdet_in!J172-RES_hhdet_num!J172</f>
        <v>0</v>
      </c>
      <c r="K172" s="67">
        <f>RES_hhdet_num!J172+RES_hhdet_in!K172-RES_hhdet_num!K172</f>
        <v>0</v>
      </c>
      <c r="L172" s="67">
        <f>RES_hhdet_num!K172+RES_hhdet_in!L172-RES_hhdet_num!L172</f>
        <v>0</v>
      </c>
      <c r="M172" s="67">
        <f>RES_hhdet_num!L172+RES_hhdet_in!M172-RES_hhdet_num!M172</f>
        <v>441.85641529770965</v>
      </c>
      <c r="N172" s="67">
        <f>RES_hhdet_num!M172+RES_hhdet_in!N172-RES_hhdet_num!N172</f>
        <v>431.66680662794442</v>
      </c>
      <c r="O172" s="67">
        <f>RES_hhdet_num!N172+RES_hhdet_in!O172-RES_hhdet_num!O172</f>
        <v>557.48127818281864</v>
      </c>
      <c r="P172" s="67">
        <f>RES_hhdet_num!O172+RES_hhdet_in!P172-RES_hhdet_num!P172</f>
        <v>396.19806404939482</v>
      </c>
      <c r="Q172" s="67">
        <f>RES_hhdet_num!P172+RES_hhdet_in!Q172-RES_hhdet_num!Q172</f>
        <v>453.50830248708826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RES_hhdet_num!B176+RES_hhdet_in!C176-RES_hhdet_num!C176</f>
        <v>4981</v>
      </c>
      <c r="D176" s="67">
        <f>RES_hhdet_num!C176+RES_hhdet_in!D176-RES_hhdet_num!D176</f>
        <v>1460.2857142857138</v>
      </c>
      <c r="E176" s="67">
        <f>RES_hhdet_num!D176+RES_hhdet_in!E176-RES_hhdet_num!E176</f>
        <v>11599.373395027822</v>
      </c>
      <c r="F176" s="67">
        <f>RES_hhdet_num!E176+RES_hhdet_in!F176-RES_hhdet_num!F176</f>
        <v>4378.1811928235838</v>
      </c>
      <c r="G176" s="67">
        <f>RES_hhdet_num!F176+RES_hhdet_in!G176-RES_hhdet_num!G176</f>
        <v>1425</v>
      </c>
      <c r="H176" s="67">
        <f>RES_hhdet_num!G176+RES_hhdet_in!H176-RES_hhdet_num!H176</f>
        <v>1424.9999999999964</v>
      </c>
      <c r="I176" s="67">
        <f>RES_hhdet_num!H176+RES_hhdet_in!I176-RES_hhdet_num!I176</f>
        <v>4891.0060524428864</v>
      </c>
      <c r="J176" s="67">
        <f>RES_hhdet_num!I176+RES_hhdet_in!J176-RES_hhdet_num!J176</f>
        <v>1425</v>
      </c>
      <c r="K176" s="67">
        <f>RES_hhdet_num!J176+RES_hhdet_in!K176-RES_hhdet_num!K176</f>
        <v>1425</v>
      </c>
      <c r="L176" s="67">
        <f>RES_hhdet_num!K176+RES_hhdet_in!L176-RES_hhdet_num!L176</f>
        <v>4666.2615524898283</v>
      </c>
      <c r="M176" s="67">
        <f>RES_hhdet_num!L176+RES_hhdet_in!M176-RES_hhdet_num!M176</f>
        <v>5839.4811678965862</v>
      </c>
      <c r="N176" s="67">
        <f>RES_hhdet_num!M176+RES_hhdet_in!N176-RES_hhdet_num!N176</f>
        <v>1464.1811928235838</v>
      </c>
      <c r="O176" s="67">
        <f>RES_hhdet_num!N176+RES_hhdet_in!O176-RES_hhdet_num!O176</f>
        <v>2145.0666760329068</v>
      </c>
      <c r="P176" s="67">
        <f>RES_hhdet_num!O176+RES_hhdet_in!P176-RES_hhdet_num!P176</f>
        <v>3432.9999999999977</v>
      </c>
      <c r="Q176" s="67">
        <f>RES_hhdet_num!P176+RES_hhdet_in!Q176-RES_hhdet_num!Q176</f>
        <v>58.999999999998636</v>
      </c>
    </row>
    <row r="177" spans="1:17" ht="12" customHeight="1" x14ac:dyDescent="0.25">
      <c r="A177" s="29" t="s">
        <v>140</v>
      </c>
      <c r="B177" s="83"/>
      <c r="C177" s="83">
        <f>RES_hhdet_num!B177+RES_hhdet_in!C177-RES_hhdet_num!C177</f>
        <v>13012.25</v>
      </c>
      <c r="D177" s="83">
        <f>RES_hhdet_num!C177+RES_hhdet_in!D177-RES_hhdet_num!D177</f>
        <v>18026</v>
      </c>
      <c r="E177" s="83">
        <f>RES_hhdet_num!D177+RES_hhdet_in!E177-RES_hhdet_num!E177</f>
        <v>9759</v>
      </c>
      <c r="F177" s="83">
        <f>RES_hhdet_num!E177+RES_hhdet_in!F177-RES_hhdet_num!F177</f>
        <v>10075.493692823584</v>
      </c>
      <c r="G177" s="83">
        <f>RES_hhdet_num!F177+RES_hhdet_in!G177-RES_hhdet_num!G177</f>
        <v>9758.9999999999854</v>
      </c>
      <c r="H177" s="83">
        <f>RES_hhdet_num!G177+RES_hhdet_in!H177-RES_hhdet_num!H177</f>
        <v>15610.079191739998</v>
      </c>
      <c r="I177" s="83">
        <f>RES_hhdet_num!H177+RES_hhdet_in!I177-RES_hhdet_num!I177</f>
        <v>9759.0000000000218</v>
      </c>
      <c r="J177" s="83">
        <f>RES_hhdet_num!I177+RES_hhdet_in!J177-RES_hhdet_num!J177</f>
        <v>12181.91029179925</v>
      </c>
      <c r="K177" s="83">
        <f>RES_hhdet_num!J177+RES_hhdet_in!K177-RES_hhdet_num!K177</f>
        <v>9759</v>
      </c>
      <c r="L177" s="83">
        <f>RES_hhdet_num!K177+RES_hhdet_in!L177-RES_hhdet_num!L177</f>
        <v>9759.0000000000146</v>
      </c>
      <c r="M177" s="83">
        <f>RES_hhdet_num!L177+RES_hhdet_in!M177-RES_hhdet_num!M177</f>
        <v>12469.939104972167</v>
      </c>
      <c r="N177" s="83">
        <f>RES_hhdet_num!M177+RES_hhdet_in!N177-RES_hhdet_num!N177</f>
        <v>11860.131307176409</v>
      </c>
      <c r="O177" s="83">
        <f>RES_hhdet_num!N177+RES_hhdet_in!O177-RES_hhdet_num!O177</f>
        <v>12869.301162630989</v>
      </c>
      <c r="P177" s="83">
        <f>RES_hhdet_num!O177+RES_hhdet_in!P177-RES_hhdet_num!P177</f>
        <v>11813.079191739991</v>
      </c>
      <c r="Q177" s="83">
        <f>RES_hhdet_num!P177+RES_hhdet_in!Q177-RES_hhdet_num!Q177</f>
        <v>10841.556447557101</v>
      </c>
    </row>
  </sheetData>
  <conditionalFormatting sqref="B3:Q4 B6:Q177 B5 D5:Q5">
    <cfRule type="cellIs" dxfId="0" priority="1" operator="lessThan">
      <formula>0</formula>
    </cfRule>
  </conditionalFormatting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2850.125</v>
      </c>
      <c r="D5" s="67">
        <v>23750.125</v>
      </c>
      <c r="E5" s="67">
        <v>2792.125</v>
      </c>
      <c r="F5" s="67">
        <v>3941.125</v>
      </c>
      <c r="G5" s="67">
        <v>0</v>
      </c>
      <c r="H5" s="67">
        <v>1543.125</v>
      </c>
      <c r="I5" s="67">
        <v>2320.125</v>
      </c>
      <c r="J5" s="67">
        <v>2520.125</v>
      </c>
      <c r="K5" s="67">
        <v>6269.125</v>
      </c>
      <c r="L5" s="67">
        <v>3391</v>
      </c>
      <c r="M5" s="67">
        <v>2213.0000000000073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25</v>
      </c>
      <c r="D8" s="67">
        <v>57</v>
      </c>
      <c r="E8" s="67">
        <v>18</v>
      </c>
      <c r="F8" s="67">
        <v>74</v>
      </c>
      <c r="G8" s="67">
        <v>0</v>
      </c>
      <c r="H8" s="67">
        <v>57.000000000000028</v>
      </c>
      <c r="I8" s="67">
        <v>47</v>
      </c>
      <c r="J8" s="67">
        <v>43</v>
      </c>
      <c r="K8" s="67">
        <v>142</v>
      </c>
      <c r="L8" s="67">
        <v>141</v>
      </c>
      <c r="M8" s="67">
        <v>112</v>
      </c>
      <c r="N8" s="67">
        <v>160</v>
      </c>
      <c r="O8" s="67">
        <v>0</v>
      </c>
      <c r="P8" s="67">
        <v>79</v>
      </c>
      <c r="Q8" s="67">
        <v>42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602.24999999999966</v>
      </c>
      <c r="D11" s="67">
        <v>4118.2499999999991</v>
      </c>
      <c r="E11" s="67">
        <v>531.25000000000136</v>
      </c>
      <c r="F11" s="67">
        <v>719.24999999999977</v>
      </c>
      <c r="G11" s="67">
        <v>0</v>
      </c>
      <c r="H11" s="67">
        <v>393.25000000000063</v>
      </c>
      <c r="I11" s="67">
        <v>520.25</v>
      </c>
      <c r="J11" s="67">
        <v>554.24999999999977</v>
      </c>
      <c r="K11" s="67">
        <v>1524.6786336328771</v>
      </c>
      <c r="L11" s="67">
        <v>3588.1076391224196</v>
      </c>
      <c r="M11" s="67">
        <v>65.207775970693575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482</v>
      </c>
      <c r="M12" s="67">
        <v>10.754366114875314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>
        <f>MAX(RES_hhdet_num!C13-RES_hhdet_num!B13,RES_hhdet_in_new!C13,)</f>
        <v>0</v>
      </c>
      <c r="D13" s="67">
        <f>MAX(RES_hhdet_num!D13-RES_hhdet_num!C13,RES_hhdet_in_new!D13,)</f>
        <v>0</v>
      </c>
      <c r="E13" s="67">
        <f>MAX(RES_hhdet_num!E13-RES_hhdet_num!D13,RES_hhdet_in_new!E13,)</f>
        <v>0</v>
      </c>
      <c r="F13" s="67">
        <f>MAX(RES_hhdet_num!F13-RES_hhdet_num!E13,RES_hhdet_in_new!F13,)</f>
        <v>0</v>
      </c>
      <c r="G13" s="67">
        <f>MAX(RES_hhdet_num!G13-RES_hhdet_num!F13,RES_hhdet_in_new!G13,)</f>
        <v>0</v>
      </c>
      <c r="H13" s="67">
        <f>MAX(RES_hhdet_num!H13-RES_hhdet_num!G13,RES_hhdet_in_new!H13,)</f>
        <v>0</v>
      </c>
      <c r="I13" s="67">
        <f>MAX(RES_hhdet_num!I13-RES_hhdet_num!H13,RES_hhdet_in_new!I13,)</f>
        <v>0</v>
      </c>
      <c r="J13" s="67">
        <f>MAX(RES_hhdet_num!J13-RES_hhdet_num!I13,RES_hhdet_in_new!J13,)</f>
        <v>0</v>
      </c>
      <c r="K13" s="67">
        <f>MAX(RES_hhdet_num!K13-RES_hhdet_num!J13,RES_hhdet_in_new!K13,)</f>
        <v>0</v>
      </c>
      <c r="L13" s="67">
        <f>MAX(RES_hhdet_num!L13-RES_hhdet_num!K13,RES_hhdet_in_new!L13,)</f>
        <v>0</v>
      </c>
      <c r="M13" s="67">
        <f>MAX(RES_hhdet_num!M13-RES_hhdet_num!L13,RES_hhdet_in_new!M13,)</f>
        <v>0</v>
      </c>
      <c r="N13" s="67">
        <f>MAX(RES_hhdet_num!N13-RES_hhdet_num!M13,RES_hhdet_in_new!N13,)</f>
        <v>0</v>
      </c>
      <c r="O13" s="67">
        <f>MAX(RES_hhdet_num!O13-RES_hhdet_num!N13,RES_hhdet_in_new!O13,)</f>
        <v>0</v>
      </c>
      <c r="P13" s="67">
        <f>MAX(RES_hhdet_num!P13-RES_hhdet_num!O13,RES_hhdet_in_new!P13,)</f>
        <v>0</v>
      </c>
      <c r="Q13" s="67">
        <f>MAX(RES_hhdet_num!Q13-RES_hhdet_num!P13,RES_hhdet_in_new!Q13,)</f>
        <v>0</v>
      </c>
    </row>
    <row r="14" spans="1:17" ht="12" hidden="1" customHeight="1" x14ac:dyDescent="0.25">
      <c r="A14" s="148" t="s">
        <v>59</v>
      </c>
      <c r="B14" s="67"/>
      <c r="C14" s="67">
        <f>MAX(RES_hhdet_num!C14-RES_hhdet_num!B14,RES_hhdet_in_new!C14,)</f>
        <v>0</v>
      </c>
      <c r="D14" s="67">
        <f>MAX(RES_hhdet_num!D14-RES_hhdet_num!C14,RES_hhdet_in_new!D14,)</f>
        <v>0</v>
      </c>
      <c r="E14" s="67">
        <f>MAX(RES_hhdet_num!E14-RES_hhdet_num!D14,RES_hhdet_in_new!E14,)</f>
        <v>0</v>
      </c>
      <c r="F14" s="67">
        <f>MAX(RES_hhdet_num!F14-RES_hhdet_num!E14,RES_hhdet_in_new!F14,)</f>
        <v>0</v>
      </c>
      <c r="G14" s="67">
        <f>MAX(RES_hhdet_num!G14-RES_hhdet_num!F14,RES_hhdet_in_new!G14,)</f>
        <v>0</v>
      </c>
      <c r="H14" s="67">
        <f>MAX(RES_hhdet_num!H14-RES_hhdet_num!G14,RES_hhdet_in_new!H14,)</f>
        <v>0</v>
      </c>
      <c r="I14" s="67">
        <f>MAX(RES_hhdet_num!I14-RES_hhdet_num!H14,RES_hhdet_in_new!I14,)</f>
        <v>0</v>
      </c>
      <c r="J14" s="67">
        <f>MAX(RES_hhdet_num!J14-RES_hhdet_num!I14,RES_hhdet_in_new!J14,)</f>
        <v>0</v>
      </c>
      <c r="K14" s="67">
        <f>MAX(RES_hhdet_num!K14-RES_hhdet_num!J14,RES_hhdet_in_new!K14,)</f>
        <v>0</v>
      </c>
      <c r="L14" s="67">
        <f>MAX(RES_hhdet_num!L14-RES_hhdet_num!K14,RES_hhdet_in_new!L14,)</f>
        <v>0</v>
      </c>
      <c r="M14" s="67">
        <f>MAX(RES_hhdet_num!M14-RES_hhdet_num!L14,RES_hhdet_in_new!M14,)</f>
        <v>0</v>
      </c>
      <c r="N14" s="67">
        <f>MAX(RES_hhdet_num!N14-RES_hhdet_num!M14,RES_hhdet_in_new!N14,)</f>
        <v>0</v>
      </c>
      <c r="O14" s="67">
        <f>MAX(RES_hhdet_num!O14-RES_hhdet_num!N14,RES_hhdet_in_new!O14,)</f>
        <v>0</v>
      </c>
      <c r="P14" s="67">
        <f>MAX(RES_hhdet_num!P14-RES_hhdet_num!O14,RES_hhdet_in_new!P14,)</f>
        <v>0</v>
      </c>
      <c r="Q14" s="67">
        <f>MAX(RES_hhdet_num!Q14-RES_hhdet_num!P14,RES_hhdet_in_new!Q14,)</f>
        <v>0</v>
      </c>
    </row>
    <row r="15" spans="1:17" ht="12" customHeight="1" x14ac:dyDescent="0.25">
      <c r="A15" s="23" t="s">
        <v>142</v>
      </c>
      <c r="B15" s="67"/>
      <c r="C15" s="67">
        <v>3612.5000000000005</v>
      </c>
      <c r="D15" s="67">
        <v>20996.5</v>
      </c>
      <c r="E15" s="67">
        <v>3625.4999999999986</v>
      </c>
      <c r="F15" s="67">
        <v>4586.4999999999964</v>
      </c>
      <c r="G15" s="67">
        <v>0</v>
      </c>
      <c r="H15" s="67">
        <v>2514.4999999999991</v>
      </c>
      <c r="I15" s="67">
        <v>3164.5</v>
      </c>
      <c r="J15" s="67">
        <v>3330.5000000000005</v>
      </c>
      <c r="K15" s="67">
        <v>8718.1665496714395</v>
      </c>
      <c r="L15" s="67">
        <v>20442.321340176411</v>
      </c>
      <c r="M15" s="67">
        <v>5955.3110668412737</v>
      </c>
      <c r="N15" s="67">
        <v>5627.567286652079</v>
      </c>
      <c r="O15" s="67">
        <v>1616.3068088860805</v>
      </c>
      <c r="P15" s="67">
        <v>1827.6136770156263</v>
      </c>
      <c r="Q15" s="67">
        <v>2316.368512515839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2839</v>
      </c>
      <c r="M16" s="67">
        <v>822.58528558245882</v>
      </c>
      <c r="N16" s="67">
        <v>591.05771334792121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233.91211724091249</v>
      </c>
      <c r="D21" s="67">
        <v>9138.1621172409159</v>
      </c>
      <c r="E21" s="67">
        <v>83.3787497572917</v>
      </c>
      <c r="F21" s="67">
        <v>119.87460793650428</v>
      </c>
      <c r="G21" s="67">
        <v>1371.1246079365073</v>
      </c>
      <c r="H21" s="67">
        <v>5700.1246079365028</v>
      </c>
      <c r="I21" s="67">
        <v>586.39404643921455</v>
      </c>
      <c r="J21" s="67">
        <v>4666.6440464392163</v>
      </c>
      <c r="K21" s="67">
        <v>7778.9999999999982</v>
      </c>
      <c r="L21" s="67">
        <v>7507.9999999999991</v>
      </c>
      <c r="M21" s="67">
        <v>3500.0000000000005</v>
      </c>
      <c r="N21" s="67">
        <v>6091.0000000000055</v>
      </c>
      <c r="O21" s="67">
        <v>2826.0000000000014</v>
      </c>
      <c r="P21" s="67">
        <v>1172</v>
      </c>
      <c r="Q21" s="67">
        <v>1043</v>
      </c>
    </row>
    <row r="22" spans="1:17" ht="12" customHeight="1" x14ac:dyDescent="0.25">
      <c r="A22" s="29" t="s">
        <v>140</v>
      </c>
      <c r="B22" s="83"/>
      <c r="C22" s="83">
        <v>5015.7500000000018</v>
      </c>
      <c r="D22" s="83">
        <v>20494.945599435789</v>
      </c>
      <c r="E22" s="83">
        <v>11120.750000000002</v>
      </c>
      <c r="F22" s="83">
        <v>7693.7500000000009</v>
      </c>
      <c r="G22" s="83">
        <v>0</v>
      </c>
      <c r="H22" s="83">
        <v>968.65456533674387</v>
      </c>
      <c r="I22" s="83">
        <v>5091.7200425997598</v>
      </c>
      <c r="J22" s="83">
        <v>997.15945274577678</v>
      </c>
      <c r="K22" s="83">
        <v>3258.4922215745496</v>
      </c>
      <c r="L22" s="83">
        <v>24156.945599435785</v>
      </c>
      <c r="M22" s="83">
        <v>16404.882925726928</v>
      </c>
      <c r="N22" s="83">
        <v>5251.8749999999982</v>
      </c>
      <c r="O22" s="83">
        <v>1404.5446653613915</v>
      </c>
      <c r="P22" s="83">
        <v>2394.7107869215579</v>
      </c>
      <c r="Q22" s="83">
        <v>1940.9907001196302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>
        <f>MAX(RES_hhdet_num!C33-RES_hhdet_num!B33,RES_hhdet_in_new!C33,)</f>
        <v>0</v>
      </c>
      <c r="D33" s="67">
        <f>MAX(RES_hhdet_num!D33-RES_hhdet_num!C33,RES_hhdet_in_new!D33,)</f>
        <v>0</v>
      </c>
      <c r="E33" s="67">
        <f>MAX(RES_hhdet_num!E33-RES_hhdet_num!D33,RES_hhdet_in_new!E33,)</f>
        <v>0</v>
      </c>
      <c r="F33" s="67">
        <f>MAX(RES_hhdet_num!F33-RES_hhdet_num!E33,RES_hhdet_in_new!F33,)</f>
        <v>0</v>
      </c>
      <c r="G33" s="67">
        <f>MAX(RES_hhdet_num!G33-RES_hhdet_num!F33,RES_hhdet_in_new!G33,)</f>
        <v>0</v>
      </c>
      <c r="H33" s="67">
        <f>MAX(RES_hhdet_num!H33-RES_hhdet_num!G33,RES_hhdet_in_new!H33,)</f>
        <v>0</v>
      </c>
      <c r="I33" s="67">
        <f>MAX(RES_hhdet_num!I33-RES_hhdet_num!H33,RES_hhdet_in_new!I33,)</f>
        <v>0</v>
      </c>
      <c r="J33" s="67">
        <f>MAX(RES_hhdet_num!J33-RES_hhdet_num!I33,RES_hhdet_in_new!J33,)</f>
        <v>0</v>
      </c>
      <c r="K33" s="67">
        <f>MAX(RES_hhdet_num!K33-RES_hhdet_num!J33,RES_hhdet_in_new!K33,)</f>
        <v>0</v>
      </c>
      <c r="L33" s="67">
        <f>MAX(RES_hhdet_num!L33-RES_hhdet_num!K33,RES_hhdet_in_new!L33,)</f>
        <v>0</v>
      </c>
      <c r="M33" s="67">
        <f>MAX(RES_hhdet_num!M33-RES_hhdet_num!L33,RES_hhdet_in_new!M33,)</f>
        <v>0</v>
      </c>
      <c r="N33" s="67">
        <f>MAX(RES_hhdet_num!N33-RES_hhdet_num!M33,RES_hhdet_in_new!N33,)</f>
        <v>0</v>
      </c>
      <c r="O33" s="67">
        <f>MAX(RES_hhdet_num!O33-RES_hhdet_num!N33,RES_hhdet_in_new!O33,)</f>
        <v>0</v>
      </c>
      <c r="P33" s="67">
        <f>MAX(RES_hhdet_num!P33-RES_hhdet_num!O33,RES_hhdet_in_new!P33,)</f>
        <v>0</v>
      </c>
      <c r="Q33" s="67">
        <f>MAX(RES_hhdet_num!Q33-RES_hhdet_num!P33,RES_hhdet_in_new!Q33,)</f>
        <v>0</v>
      </c>
    </row>
    <row r="34" spans="1:17" ht="12" hidden="1" customHeight="1" x14ac:dyDescent="0.25">
      <c r="A34" s="148" t="s">
        <v>59</v>
      </c>
      <c r="B34" s="67"/>
      <c r="C34" s="67">
        <f>MAX(RES_hhdet_num!C34-RES_hhdet_num!B34,RES_hhdet_in_new!C34,)</f>
        <v>0</v>
      </c>
      <c r="D34" s="67">
        <f>MAX(RES_hhdet_num!D34-RES_hhdet_num!C34,RES_hhdet_in_new!D34,)</f>
        <v>0</v>
      </c>
      <c r="E34" s="67">
        <f>MAX(RES_hhdet_num!E34-RES_hhdet_num!D34,RES_hhdet_in_new!E34,)</f>
        <v>0</v>
      </c>
      <c r="F34" s="67">
        <f>MAX(RES_hhdet_num!F34-RES_hhdet_num!E34,RES_hhdet_in_new!F34,)</f>
        <v>0</v>
      </c>
      <c r="G34" s="67">
        <f>MAX(RES_hhdet_num!G34-RES_hhdet_num!F34,RES_hhdet_in_new!G34,)</f>
        <v>0</v>
      </c>
      <c r="H34" s="67">
        <f>MAX(RES_hhdet_num!H34-RES_hhdet_num!G34,RES_hhdet_in_new!H34,)</f>
        <v>0</v>
      </c>
      <c r="I34" s="67">
        <f>MAX(RES_hhdet_num!I34-RES_hhdet_num!H34,RES_hhdet_in_new!I34,)</f>
        <v>0</v>
      </c>
      <c r="J34" s="67">
        <f>MAX(RES_hhdet_num!J34-RES_hhdet_num!I34,RES_hhdet_in_new!J34,)</f>
        <v>0</v>
      </c>
      <c r="K34" s="67">
        <f>MAX(RES_hhdet_num!K34-RES_hhdet_num!J34,RES_hhdet_in_new!K34,)</f>
        <v>0</v>
      </c>
      <c r="L34" s="67">
        <f>MAX(RES_hhdet_num!L34-RES_hhdet_num!K34,RES_hhdet_in_new!L34,)</f>
        <v>0</v>
      </c>
      <c r="M34" s="67">
        <f>MAX(RES_hhdet_num!M34-RES_hhdet_num!L34,RES_hhdet_in_new!M34,)</f>
        <v>0</v>
      </c>
      <c r="N34" s="67">
        <f>MAX(RES_hhdet_num!N34-RES_hhdet_num!M34,RES_hhdet_in_new!N34,)</f>
        <v>0</v>
      </c>
      <c r="O34" s="67">
        <f>MAX(RES_hhdet_num!O34-RES_hhdet_num!N34,RES_hhdet_in_new!O34,)</f>
        <v>0</v>
      </c>
      <c r="P34" s="67">
        <f>MAX(RES_hhdet_num!P34-RES_hhdet_num!O34,RES_hhdet_in_new!P34,)</f>
        <v>0</v>
      </c>
      <c r="Q34" s="67">
        <f>MAX(RES_hhdet_num!Q34-RES_hhdet_num!P34,RES_hhdet_in_new!Q34,)</f>
        <v>0</v>
      </c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0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67">
        <v>0</v>
      </c>
      <c r="J45" s="67">
        <v>0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>
        <f>MAX(RES_hhdet_num!C52-RES_hhdet_num!B52,RES_hhdet_in_new!C52,)</f>
        <v>0</v>
      </c>
      <c r="D52" s="67">
        <f>MAX(RES_hhdet_num!D52-RES_hhdet_num!C52,RES_hhdet_in_new!D52,)</f>
        <v>0</v>
      </c>
      <c r="E52" s="67">
        <f>MAX(RES_hhdet_num!E52-RES_hhdet_num!D52,RES_hhdet_in_new!E52,)</f>
        <v>0</v>
      </c>
      <c r="F52" s="67">
        <f>MAX(RES_hhdet_num!F52-RES_hhdet_num!E52,RES_hhdet_in_new!F52,)</f>
        <v>0</v>
      </c>
      <c r="G52" s="67">
        <f>MAX(RES_hhdet_num!G52-RES_hhdet_num!F52,RES_hhdet_in_new!G52,)</f>
        <v>0</v>
      </c>
      <c r="H52" s="67">
        <f>MAX(RES_hhdet_num!H52-RES_hhdet_num!G52,RES_hhdet_in_new!H52,)</f>
        <v>0</v>
      </c>
      <c r="I52" s="67">
        <f>MAX(RES_hhdet_num!I52-RES_hhdet_num!H52,RES_hhdet_in_new!I52,)</f>
        <v>0</v>
      </c>
      <c r="J52" s="67">
        <f>MAX(RES_hhdet_num!J52-RES_hhdet_num!I52,RES_hhdet_in_new!J52,)</f>
        <v>0</v>
      </c>
      <c r="K52" s="67">
        <f>MAX(RES_hhdet_num!K52-RES_hhdet_num!J52,RES_hhdet_in_new!K52,)</f>
        <v>0</v>
      </c>
      <c r="L52" s="67">
        <f>MAX(RES_hhdet_num!L52-RES_hhdet_num!K52,RES_hhdet_in_new!L52,)</f>
        <v>0</v>
      </c>
      <c r="M52" s="67">
        <f>MAX(RES_hhdet_num!M52-RES_hhdet_num!L52,RES_hhdet_in_new!M52,)</f>
        <v>0</v>
      </c>
      <c r="N52" s="67">
        <f>MAX(RES_hhdet_num!N52-RES_hhdet_num!M52,RES_hhdet_in_new!N52,)</f>
        <v>0</v>
      </c>
      <c r="O52" s="67">
        <f>MAX(RES_hhdet_num!O52-RES_hhdet_num!N52,RES_hhdet_in_new!O52,)</f>
        <v>0</v>
      </c>
      <c r="P52" s="67">
        <f>MAX(RES_hhdet_num!P52-RES_hhdet_num!O52,RES_hhdet_in_new!P52,)</f>
        <v>0</v>
      </c>
      <c r="Q52" s="67">
        <f>MAX(RES_hhdet_num!Q52-RES_hhdet_num!P52,RES_hhdet_in_new!Q52,)</f>
        <v>0</v>
      </c>
    </row>
    <row r="53" spans="1:17" ht="12" hidden="1" customHeight="1" x14ac:dyDescent="0.25">
      <c r="A53" s="148" t="s">
        <v>59</v>
      </c>
      <c r="B53" s="67"/>
      <c r="C53" s="67">
        <f>MAX(RES_hhdet_num!C53-RES_hhdet_num!B53,RES_hhdet_in_new!C53,)</f>
        <v>0</v>
      </c>
      <c r="D53" s="67">
        <f>MAX(RES_hhdet_num!D53-RES_hhdet_num!C53,RES_hhdet_in_new!D53,)</f>
        <v>0</v>
      </c>
      <c r="E53" s="67">
        <f>MAX(RES_hhdet_num!E53-RES_hhdet_num!D53,RES_hhdet_in_new!E53,)</f>
        <v>0</v>
      </c>
      <c r="F53" s="67">
        <f>MAX(RES_hhdet_num!F53-RES_hhdet_num!E53,RES_hhdet_in_new!F53,)</f>
        <v>0</v>
      </c>
      <c r="G53" s="67">
        <f>MAX(RES_hhdet_num!G53-RES_hhdet_num!F53,RES_hhdet_in_new!G53,)</f>
        <v>0</v>
      </c>
      <c r="H53" s="67">
        <f>MAX(RES_hhdet_num!H53-RES_hhdet_num!G53,RES_hhdet_in_new!H53,)</f>
        <v>0</v>
      </c>
      <c r="I53" s="67">
        <f>MAX(RES_hhdet_num!I53-RES_hhdet_num!H53,RES_hhdet_in_new!I53,)</f>
        <v>0</v>
      </c>
      <c r="J53" s="67">
        <f>MAX(RES_hhdet_num!J53-RES_hhdet_num!I53,RES_hhdet_in_new!J53,)</f>
        <v>0</v>
      </c>
      <c r="K53" s="67">
        <f>MAX(RES_hhdet_num!K53-RES_hhdet_num!J53,RES_hhdet_in_new!K53,)</f>
        <v>0</v>
      </c>
      <c r="L53" s="67">
        <f>MAX(RES_hhdet_num!L53-RES_hhdet_num!K53,RES_hhdet_in_new!L53,)</f>
        <v>0</v>
      </c>
      <c r="M53" s="67">
        <f>MAX(RES_hhdet_num!M53-RES_hhdet_num!L53,RES_hhdet_in_new!M53,)</f>
        <v>0</v>
      </c>
      <c r="N53" s="67">
        <f>MAX(RES_hhdet_num!N53-RES_hhdet_num!M53,RES_hhdet_in_new!N53,)</f>
        <v>0</v>
      </c>
      <c r="O53" s="67">
        <f>MAX(RES_hhdet_num!O53-RES_hhdet_num!N53,RES_hhdet_in_new!O53,)</f>
        <v>0</v>
      </c>
      <c r="P53" s="67">
        <f>MAX(RES_hhdet_num!P53-RES_hhdet_num!O53,RES_hhdet_in_new!P53,)</f>
        <v>0</v>
      </c>
      <c r="Q53" s="67">
        <f>MAX(RES_hhdet_num!Q53-RES_hhdet_num!P53,RES_hhdet_in_new!Q53,)</f>
        <v>0</v>
      </c>
    </row>
    <row r="54" spans="1:17" ht="12" customHeight="1" x14ac:dyDescent="0.25">
      <c r="A54" s="23" t="s">
        <v>142</v>
      </c>
      <c r="B54" s="67"/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0</v>
      </c>
      <c r="D64" s="67">
        <v>109041.625</v>
      </c>
      <c r="E64" s="67">
        <v>129066.625</v>
      </c>
      <c r="F64" s="67">
        <v>91229.625</v>
      </c>
      <c r="G64" s="67">
        <v>74238.625</v>
      </c>
      <c r="H64" s="67">
        <v>97712.625000000015</v>
      </c>
      <c r="I64" s="67">
        <v>85239.625</v>
      </c>
      <c r="J64" s="67">
        <v>112147.625</v>
      </c>
      <c r="K64" s="67">
        <v>99529.625</v>
      </c>
      <c r="L64" s="67">
        <v>94285.625</v>
      </c>
      <c r="M64" s="67">
        <v>50783.625</v>
      </c>
      <c r="N64" s="67">
        <v>30981.625000000004</v>
      </c>
      <c r="O64" s="67">
        <v>89647.625</v>
      </c>
      <c r="P64" s="67">
        <v>63831.5</v>
      </c>
      <c r="Q64" s="67">
        <v>27897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544</v>
      </c>
      <c r="D67" s="67">
        <v>1207.5</v>
      </c>
      <c r="E67" s="67">
        <v>851.75</v>
      </c>
      <c r="F67" s="67">
        <v>1689</v>
      </c>
      <c r="G67" s="67">
        <v>1067.25</v>
      </c>
      <c r="H67" s="67">
        <v>2028.5</v>
      </c>
      <c r="I67" s="67">
        <v>1744.75</v>
      </c>
      <c r="J67" s="67">
        <v>1822</v>
      </c>
      <c r="K67" s="67">
        <v>2945</v>
      </c>
      <c r="L67" s="67">
        <v>2560</v>
      </c>
      <c r="M67" s="67">
        <v>1722</v>
      </c>
      <c r="N67" s="67">
        <v>2800</v>
      </c>
      <c r="O67" s="67">
        <v>3621</v>
      </c>
      <c r="P67" s="67">
        <v>5101</v>
      </c>
      <c r="Q67" s="67">
        <v>3383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0</v>
      </c>
      <c r="D69" s="67">
        <v>83799.046545357094</v>
      </c>
      <c r="E69" s="67">
        <v>123694.50000000003</v>
      </c>
      <c r="F69" s="67">
        <v>72550.52845954345</v>
      </c>
      <c r="G69" s="67">
        <v>70375.852024532694</v>
      </c>
      <c r="H69" s="67">
        <v>82705.140001014501</v>
      </c>
      <c r="I69" s="67">
        <v>67789.292145428015</v>
      </c>
      <c r="J69" s="67">
        <v>96812.96651632915</v>
      </c>
      <c r="K69" s="67">
        <v>111247.66803162228</v>
      </c>
      <c r="L69" s="67">
        <v>48459.906120762331</v>
      </c>
      <c r="M69" s="67">
        <v>41518.494888066634</v>
      </c>
      <c r="N69" s="67">
        <v>23118.552341831706</v>
      </c>
      <c r="O69" s="67">
        <v>99520.546649339318</v>
      </c>
      <c r="P69" s="67">
        <v>59006.499999999753</v>
      </c>
      <c r="Q69" s="67">
        <v>30075.144563696653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73742.000000000102</v>
      </c>
      <c r="M70" s="67">
        <v>14461.169822732822</v>
      </c>
      <c r="N70" s="67">
        <v>971.39397936725618</v>
      </c>
      <c r="O70" s="67">
        <v>3643.866975455895</v>
      </c>
      <c r="P70" s="67">
        <v>3697.3898222006546</v>
      </c>
      <c r="Q70" s="67">
        <v>2768.7980845503353</v>
      </c>
    </row>
    <row r="71" spans="1:17" ht="12" hidden="1" customHeight="1" x14ac:dyDescent="0.25">
      <c r="A71" s="148" t="s">
        <v>109</v>
      </c>
      <c r="B71" s="67"/>
      <c r="C71" s="67">
        <f>MAX(RES_hhdet_num!C71-RES_hhdet_num!B71,RES_hhdet_in_new!C71,)</f>
        <v>0</v>
      </c>
      <c r="D71" s="67">
        <f>MAX(RES_hhdet_num!D71-RES_hhdet_num!C71,RES_hhdet_in_new!D71,)</f>
        <v>0</v>
      </c>
      <c r="E71" s="67">
        <f>MAX(RES_hhdet_num!E71-RES_hhdet_num!D71,RES_hhdet_in_new!E71,)</f>
        <v>0</v>
      </c>
      <c r="F71" s="67">
        <f>MAX(RES_hhdet_num!F71-RES_hhdet_num!E71,RES_hhdet_in_new!F71,)</f>
        <v>0</v>
      </c>
      <c r="G71" s="67">
        <f>MAX(RES_hhdet_num!G71-RES_hhdet_num!F71,RES_hhdet_in_new!G71,)</f>
        <v>0</v>
      </c>
      <c r="H71" s="67">
        <f>MAX(RES_hhdet_num!H71-RES_hhdet_num!G71,RES_hhdet_in_new!H71,)</f>
        <v>0</v>
      </c>
      <c r="I71" s="67">
        <f>MAX(RES_hhdet_num!I71-RES_hhdet_num!H71,RES_hhdet_in_new!I71,)</f>
        <v>0</v>
      </c>
      <c r="J71" s="67">
        <f>MAX(RES_hhdet_num!J71-RES_hhdet_num!I71,RES_hhdet_in_new!J71,)</f>
        <v>0</v>
      </c>
      <c r="K71" s="67">
        <f>MAX(RES_hhdet_num!K71-RES_hhdet_num!J71,RES_hhdet_in_new!K71,)</f>
        <v>0</v>
      </c>
      <c r="L71" s="67">
        <f>MAX(RES_hhdet_num!L71-RES_hhdet_num!K71,RES_hhdet_in_new!L71,)</f>
        <v>0</v>
      </c>
      <c r="M71" s="67">
        <f>MAX(RES_hhdet_num!M71-RES_hhdet_num!L71,RES_hhdet_in_new!M71,)</f>
        <v>0</v>
      </c>
      <c r="N71" s="67">
        <f>MAX(RES_hhdet_num!N71-RES_hhdet_num!M71,RES_hhdet_in_new!N71,)</f>
        <v>0</v>
      </c>
      <c r="O71" s="67">
        <f>MAX(RES_hhdet_num!O71-RES_hhdet_num!N71,RES_hhdet_in_new!O71,)</f>
        <v>0</v>
      </c>
      <c r="P71" s="67">
        <f>MAX(RES_hhdet_num!P71-RES_hhdet_num!O71,RES_hhdet_in_new!P71,)</f>
        <v>0</v>
      </c>
      <c r="Q71" s="67">
        <f>MAX(RES_hhdet_num!Q71-RES_hhdet_num!P71,RES_hhdet_in_new!Q71,)</f>
        <v>0</v>
      </c>
    </row>
    <row r="72" spans="1:17" ht="12" hidden="1" customHeight="1" x14ac:dyDescent="0.25">
      <c r="A72" s="148" t="s">
        <v>59</v>
      </c>
      <c r="B72" s="67"/>
      <c r="C72" s="67">
        <f>MAX(RES_hhdet_num!C72-RES_hhdet_num!B72,RES_hhdet_in_new!C72,)</f>
        <v>0</v>
      </c>
      <c r="D72" s="67">
        <f>MAX(RES_hhdet_num!D72-RES_hhdet_num!C72,RES_hhdet_in_new!D72,)</f>
        <v>0</v>
      </c>
      <c r="E72" s="67">
        <f>MAX(RES_hhdet_num!E72-RES_hhdet_num!D72,RES_hhdet_in_new!E72,)</f>
        <v>0</v>
      </c>
      <c r="F72" s="67">
        <f>MAX(RES_hhdet_num!F72-RES_hhdet_num!E72,RES_hhdet_in_new!F72,)</f>
        <v>0</v>
      </c>
      <c r="G72" s="67">
        <f>MAX(RES_hhdet_num!G72-RES_hhdet_num!F72,RES_hhdet_in_new!G72,)</f>
        <v>0</v>
      </c>
      <c r="H72" s="67">
        <f>MAX(RES_hhdet_num!H72-RES_hhdet_num!G72,RES_hhdet_in_new!H72,)</f>
        <v>0</v>
      </c>
      <c r="I72" s="67">
        <f>MAX(RES_hhdet_num!I72-RES_hhdet_num!H72,RES_hhdet_in_new!I72,)</f>
        <v>0</v>
      </c>
      <c r="J72" s="67">
        <f>MAX(RES_hhdet_num!J72-RES_hhdet_num!I72,RES_hhdet_in_new!J72,)</f>
        <v>0</v>
      </c>
      <c r="K72" s="67">
        <f>MAX(RES_hhdet_num!K72-RES_hhdet_num!J72,RES_hhdet_in_new!K72,)</f>
        <v>0</v>
      </c>
      <c r="L72" s="67">
        <f>MAX(RES_hhdet_num!L72-RES_hhdet_num!K72,RES_hhdet_in_new!L72,)</f>
        <v>0</v>
      </c>
      <c r="M72" s="67">
        <f>MAX(RES_hhdet_num!M72-RES_hhdet_num!L72,RES_hhdet_in_new!M72,)</f>
        <v>0</v>
      </c>
      <c r="N72" s="67">
        <f>MAX(RES_hhdet_num!N72-RES_hhdet_num!M72,RES_hhdet_in_new!N72,)</f>
        <v>0</v>
      </c>
      <c r="O72" s="67">
        <f>MAX(RES_hhdet_num!O72-RES_hhdet_num!N72,RES_hhdet_in_new!O72,)</f>
        <v>0</v>
      </c>
      <c r="P72" s="67">
        <f>MAX(RES_hhdet_num!P72-RES_hhdet_num!O72,RES_hhdet_in_new!P72,)</f>
        <v>0</v>
      </c>
      <c r="Q72" s="67">
        <f>MAX(RES_hhdet_num!Q72-RES_hhdet_num!P72,RES_hhdet_in_new!Q72,)</f>
        <v>0</v>
      </c>
    </row>
    <row r="73" spans="1:17" ht="12" customHeight="1" x14ac:dyDescent="0.25">
      <c r="A73" s="23" t="s">
        <v>142</v>
      </c>
      <c r="B73" s="67"/>
      <c r="C73" s="67">
        <v>0</v>
      </c>
      <c r="D73" s="67">
        <v>34912.999999999993</v>
      </c>
      <c r="E73" s="67">
        <v>9818.1187238271559</v>
      </c>
      <c r="F73" s="67">
        <v>25362.000000000036</v>
      </c>
      <c r="G73" s="67">
        <v>3862.7729754673001</v>
      </c>
      <c r="H73" s="67">
        <v>17527.999999999964</v>
      </c>
      <c r="I73" s="67">
        <v>25234.000000000058</v>
      </c>
      <c r="J73" s="67">
        <v>15664.000000000065</v>
      </c>
      <c r="K73" s="67">
        <v>2598.7630401539209</v>
      </c>
      <c r="L73" s="67">
        <v>0</v>
      </c>
      <c r="M73" s="67">
        <v>0</v>
      </c>
      <c r="N73" s="67">
        <v>18185.987647150389</v>
      </c>
      <c r="O73" s="67">
        <v>525.31102121840445</v>
      </c>
      <c r="P73" s="67">
        <v>18630.484998985743</v>
      </c>
      <c r="Q73" s="67">
        <v>26419.131133721643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5219.00000000001</v>
      </c>
      <c r="M74" s="67">
        <v>462.96028920054175</v>
      </c>
      <c r="N74" s="67">
        <v>1186.6786788011018</v>
      </c>
      <c r="O74" s="67">
        <v>0</v>
      </c>
      <c r="P74" s="67">
        <v>625.99200550234207</v>
      </c>
      <c r="Q74" s="67">
        <v>2741.4593245851224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0</v>
      </c>
      <c r="D78" s="67">
        <v>126774.5</v>
      </c>
      <c r="E78" s="67">
        <v>147829.5</v>
      </c>
      <c r="F78" s="67">
        <v>95468.500000000029</v>
      </c>
      <c r="G78" s="67">
        <v>120317.49999999991</v>
      </c>
      <c r="H78" s="67">
        <v>128670.5</v>
      </c>
      <c r="I78" s="67">
        <v>96655.500000000058</v>
      </c>
      <c r="J78" s="67">
        <v>140067.49999999994</v>
      </c>
      <c r="K78" s="67">
        <v>128581.50000000003</v>
      </c>
      <c r="L78" s="67">
        <v>215184.79986670491</v>
      </c>
      <c r="M78" s="67">
        <v>145716.91354583125</v>
      </c>
      <c r="N78" s="67">
        <v>117236.08994996622</v>
      </c>
      <c r="O78" s="67">
        <v>198528.1215269716</v>
      </c>
      <c r="P78" s="67">
        <v>148244.32246049659</v>
      </c>
      <c r="Q78" s="67">
        <v>94695.802699993757</v>
      </c>
    </row>
    <row r="79" spans="1:17" ht="12" customHeight="1" x14ac:dyDescent="0.25">
      <c r="A79" s="29" t="s">
        <v>140</v>
      </c>
      <c r="B79" s="83"/>
      <c r="C79" s="83">
        <v>0</v>
      </c>
      <c r="D79" s="83">
        <v>21141.499999999993</v>
      </c>
      <c r="E79" s="83">
        <v>30626.211454168741</v>
      </c>
      <c r="F79" s="83">
        <v>34635.499999999964</v>
      </c>
      <c r="G79" s="83">
        <v>3397.003473028406</v>
      </c>
      <c r="H79" s="83">
        <v>10849.80253950344</v>
      </c>
      <c r="I79" s="83">
        <v>27458.499999999935</v>
      </c>
      <c r="J79" s="83">
        <v>9533.3781042944465</v>
      </c>
      <c r="K79" s="83">
        <v>41103.40358167002</v>
      </c>
      <c r="L79" s="83">
        <v>32961.628910942512</v>
      </c>
      <c r="M79" s="83">
        <v>19703.000000000007</v>
      </c>
      <c r="N79" s="83">
        <v>3561.1142205763622</v>
      </c>
      <c r="O79" s="83">
        <v>0</v>
      </c>
      <c r="P79" s="83">
        <v>2449.9999999999854</v>
      </c>
      <c r="Q79" s="83">
        <v>7637.0000000000728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10217.3125</v>
      </c>
      <c r="D83" s="67">
        <v>364.3125</v>
      </c>
      <c r="E83" s="67">
        <v>2355.3125</v>
      </c>
      <c r="F83" s="67">
        <v>6967.3125</v>
      </c>
      <c r="G83" s="67">
        <v>2283.3125</v>
      </c>
      <c r="H83" s="67">
        <v>109.3125</v>
      </c>
      <c r="I83" s="67">
        <v>9311.3125</v>
      </c>
      <c r="J83" s="67">
        <v>399.31249999999994</v>
      </c>
      <c r="K83" s="67">
        <v>2587.3125</v>
      </c>
      <c r="L83" s="67">
        <v>33.3125</v>
      </c>
      <c r="M83" s="67">
        <v>6180.3125</v>
      </c>
      <c r="N83" s="67">
        <v>0</v>
      </c>
      <c r="O83" s="67">
        <v>0</v>
      </c>
      <c r="P83" s="67">
        <v>0</v>
      </c>
      <c r="Q83" s="67">
        <v>0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7</v>
      </c>
      <c r="D86" s="67">
        <v>7</v>
      </c>
      <c r="E86" s="67">
        <v>6</v>
      </c>
      <c r="F86" s="67">
        <v>32</v>
      </c>
      <c r="G86" s="67">
        <v>18</v>
      </c>
      <c r="H86" s="67">
        <v>31.000000000000014</v>
      </c>
      <c r="I86" s="67">
        <v>76</v>
      </c>
      <c r="J86" s="67">
        <v>35</v>
      </c>
      <c r="K86" s="67">
        <v>91</v>
      </c>
      <c r="L86" s="67">
        <v>47</v>
      </c>
      <c r="M86" s="67">
        <v>129.6875</v>
      </c>
      <c r="N86" s="67">
        <v>90</v>
      </c>
      <c r="O86" s="67">
        <v>154.6875</v>
      </c>
      <c r="P86" s="67">
        <v>267.6875</v>
      </c>
      <c r="Q86" s="67">
        <v>49.6875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2385.5</v>
      </c>
      <c r="D88" s="67">
        <v>264.49999999999989</v>
      </c>
      <c r="E88" s="67">
        <v>975.14245992247925</v>
      </c>
      <c r="F88" s="67">
        <v>2590.1612786506253</v>
      </c>
      <c r="G88" s="67">
        <v>1377.5</v>
      </c>
      <c r="H88" s="67">
        <v>57.437800973208638</v>
      </c>
      <c r="I88" s="67">
        <v>5784.4999999999991</v>
      </c>
      <c r="J88" s="67">
        <v>108.97128830940011</v>
      </c>
      <c r="K88" s="67">
        <v>2245.4999999999982</v>
      </c>
      <c r="L88" s="67">
        <v>15.864512441820533</v>
      </c>
      <c r="M88" s="67">
        <v>2887.5000000000014</v>
      </c>
      <c r="N88" s="67">
        <v>0</v>
      </c>
      <c r="O88" s="67">
        <v>327.16942365405282</v>
      </c>
      <c r="P88" s="67">
        <v>1542.0000000000002</v>
      </c>
      <c r="Q88" s="67">
        <v>3680.8887364199181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1136</v>
      </c>
      <c r="M89" s="67">
        <v>1142.1273240178616</v>
      </c>
      <c r="N89" s="67">
        <v>0</v>
      </c>
      <c r="O89" s="67">
        <v>19.905811623246496</v>
      </c>
      <c r="P89" s="67">
        <v>247.55647164001192</v>
      </c>
      <c r="Q89" s="67">
        <v>353.99588464271989</v>
      </c>
    </row>
    <row r="90" spans="1:17" ht="12" hidden="1" customHeight="1" x14ac:dyDescent="0.25">
      <c r="A90" s="148" t="s">
        <v>55</v>
      </c>
      <c r="B90" s="67"/>
      <c r="C90" s="67">
        <f>MAX(RES_hhdet_num!C90-RES_hhdet_num!B90,RES_hhdet_in_new!C90,)</f>
        <v>0</v>
      </c>
      <c r="D90" s="67">
        <f>MAX(RES_hhdet_num!D90-RES_hhdet_num!C90,RES_hhdet_in_new!D90,)</f>
        <v>0</v>
      </c>
      <c r="E90" s="67">
        <f>MAX(RES_hhdet_num!E90-RES_hhdet_num!D90,RES_hhdet_in_new!E90,)</f>
        <v>0</v>
      </c>
      <c r="F90" s="67">
        <f>MAX(RES_hhdet_num!F90-RES_hhdet_num!E90,RES_hhdet_in_new!F90,)</f>
        <v>0</v>
      </c>
      <c r="G90" s="67">
        <f>MAX(RES_hhdet_num!G90-RES_hhdet_num!F90,RES_hhdet_in_new!G90,)</f>
        <v>0</v>
      </c>
      <c r="H90" s="67">
        <f>MAX(RES_hhdet_num!H90-RES_hhdet_num!G90,RES_hhdet_in_new!H90,)</f>
        <v>0</v>
      </c>
      <c r="I90" s="67">
        <f>MAX(RES_hhdet_num!I90-RES_hhdet_num!H90,RES_hhdet_in_new!I90,)</f>
        <v>0</v>
      </c>
      <c r="J90" s="67">
        <f>MAX(RES_hhdet_num!J90-RES_hhdet_num!I90,RES_hhdet_in_new!J90,)</f>
        <v>0</v>
      </c>
      <c r="K90" s="67">
        <f>MAX(RES_hhdet_num!K90-RES_hhdet_num!J90,RES_hhdet_in_new!K90,)</f>
        <v>0</v>
      </c>
      <c r="L90" s="67">
        <f>MAX(RES_hhdet_num!L90-RES_hhdet_num!K90,RES_hhdet_in_new!L90,)</f>
        <v>0</v>
      </c>
      <c r="M90" s="67">
        <f>MAX(RES_hhdet_num!M90-RES_hhdet_num!L90,RES_hhdet_in_new!M90,)</f>
        <v>0</v>
      </c>
      <c r="N90" s="67">
        <f>MAX(RES_hhdet_num!N90-RES_hhdet_num!M90,RES_hhdet_in_new!N90,)</f>
        <v>0</v>
      </c>
      <c r="O90" s="67">
        <f>MAX(RES_hhdet_num!O90-RES_hhdet_num!N90,RES_hhdet_in_new!O90,)</f>
        <v>0</v>
      </c>
      <c r="P90" s="67">
        <f>MAX(RES_hhdet_num!P90-RES_hhdet_num!O90,RES_hhdet_in_new!P90,)</f>
        <v>0</v>
      </c>
      <c r="Q90" s="67">
        <f>MAX(RES_hhdet_num!Q90-RES_hhdet_num!P90,RES_hhdet_in_new!Q90,)</f>
        <v>0</v>
      </c>
    </row>
    <row r="91" spans="1:17" ht="12" hidden="1" customHeight="1" x14ac:dyDescent="0.25">
      <c r="A91" s="148" t="s">
        <v>59</v>
      </c>
      <c r="B91" s="67"/>
      <c r="C91" s="67">
        <f>MAX(RES_hhdet_num!C91-RES_hhdet_num!B91,RES_hhdet_in_new!C91,)</f>
        <v>0</v>
      </c>
      <c r="D91" s="67">
        <f>MAX(RES_hhdet_num!D91-RES_hhdet_num!C91,RES_hhdet_in_new!D91,)</f>
        <v>0</v>
      </c>
      <c r="E91" s="67">
        <f>MAX(RES_hhdet_num!E91-RES_hhdet_num!D91,RES_hhdet_in_new!E91,)</f>
        <v>0</v>
      </c>
      <c r="F91" s="67">
        <f>MAX(RES_hhdet_num!F91-RES_hhdet_num!E91,RES_hhdet_in_new!F91,)</f>
        <v>0</v>
      </c>
      <c r="G91" s="67">
        <f>MAX(RES_hhdet_num!G91-RES_hhdet_num!F91,RES_hhdet_in_new!G91,)</f>
        <v>0</v>
      </c>
      <c r="H91" s="67">
        <f>MAX(RES_hhdet_num!H91-RES_hhdet_num!G91,RES_hhdet_in_new!H91,)</f>
        <v>0</v>
      </c>
      <c r="I91" s="67">
        <f>MAX(RES_hhdet_num!I91-RES_hhdet_num!H91,RES_hhdet_in_new!I91,)</f>
        <v>0</v>
      </c>
      <c r="J91" s="67">
        <f>MAX(RES_hhdet_num!J91-RES_hhdet_num!I91,RES_hhdet_in_new!J91,)</f>
        <v>0</v>
      </c>
      <c r="K91" s="67">
        <f>MAX(RES_hhdet_num!K91-RES_hhdet_num!J91,RES_hhdet_in_new!K91,)</f>
        <v>0</v>
      </c>
      <c r="L91" s="67">
        <f>MAX(RES_hhdet_num!L91-RES_hhdet_num!K91,RES_hhdet_in_new!L91,)</f>
        <v>0</v>
      </c>
      <c r="M91" s="67">
        <f>MAX(RES_hhdet_num!M91-RES_hhdet_num!L91,RES_hhdet_in_new!M91,)</f>
        <v>0</v>
      </c>
      <c r="N91" s="67">
        <f>MAX(RES_hhdet_num!N91-RES_hhdet_num!M91,RES_hhdet_in_new!N91,)</f>
        <v>0</v>
      </c>
      <c r="O91" s="67">
        <f>MAX(RES_hhdet_num!O91-RES_hhdet_num!N91,RES_hhdet_in_new!O91,)</f>
        <v>0</v>
      </c>
      <c r="P91" s="67">
        <f>MAX(RES_hhdet_num!P91-RES_hhdet_num!O91,RES_hhdet_in_new!P91,)</f>
        <v>0</v>
      </c>
      <c r="Q91" s="67">
        <f>MAX(RES_hhdet_num!Q91-RES_hhdet_num!P91,RES_hhdet_in_new!Q91,)</f>
        <v>0</v>
      </c>
    </row>
    <row r="92" spans="1:17" ht="12" customHeight="1" x14ac:dyDescent="0.25">
      <c r="A92" s="23" t="s">
        <v>144</v>
      </c>
      <c r="B92" s="67"/>
      <c r="C92" s="67">
        <v>17.680703454704204</v>
      </c>
      <c r="D92" s="67">
        <v>0</v>
      </c>
      <c r="E92" s="67">
        <v>0</v>
      </c>
      <c r="F92" s="67">
        <v>0</v>
      </c>
      <c r="G92" s="67">
        <v>2.0000000000000027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1163</v>
      </c>
      <c r="P92" s="67">
        <v>0</v>
      </c>
      <c r="Q92" s="67">
        <v>43.000000000000455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96.999999999999986</v>
      </c>
      <c r="P93" s="67">
        <v>0</v>
      </c>
      <c r="Q93" s="67">
        <v>8.3621399176954707</v>
      </c>
    </row>
    <row r="94" spans="1:17" ht="12" hidden="1" customHeight="1" x14ac:dyDescent="0.25">
      <c r="A94" s="148" t="s">
        <v>57</v>
      </c>
      <c r="B94" s="67"/>
      <c r="C94" s="67">
        <f>MAX(RES_hhdet_num!C94-RES_hhdet_num!B94,RES_hhdet_in_new!C94,)</f>
        <v>0</v>
      </c>
      <c r="D94" s="67">
        <f>MAX(RES_hhdet_num!D94-RES_hhdet_num!C94,RES_hhdet_in_new!D94,)</f>
        <v>0</v>
      </c>
      <c r="E94" s="67">
        <f>MAX(RES_hhdet_num!E94-RES_hhdet_num!D94,RES_hhdet_in_new!E94,)</f>
        <v>0</v>
      </c>
      <c r="F94" s="67">
        <f>MAX(RES_hhdet_num!F94-RES_hhdet_num!E94,RES_hhdet_in_new!F94,)</f>
        <v>0</v>
      </c>
      <c r="G94" s="67">
        <f>MAX(RES_hhdet_num!G94-RES_hhdet_num!F94,RES_hhdet_in_new!G94,)</f>
        <v>0</v>
      </c>
      <c r="H94" s="67">
        <f>MAX(RES_hhdet_num!H94-RES_hhdet_num!G94,RES_hhdet_in_new!H94,)</f>
        <v>0</v>
      </c>
      <c r="I94" s="67">
        <f>MAX(RES_hhdet_num!I94-RES_hhdet_num!H94,RES_hhdet_in_new!I94,)</f>
        <v>0</v>
      </c>
      <c r="J94" s="67">
        <f>MAX(RES_hhdet_num!J94-RES_hhdet_num!I94,RES_hhdet_in_new!J94,)</f>
        <v>0</v>
      </c>
      <c r="K94" s="67">
        <f>MAX(RES_hhdet_num!K94-RES_hhdet_num!J94,RES_hhdet_in_new!K94,)</f>
        <v>0</v>
      </c>
      <c r="L94" s="67">
        <f>MAX(RES_hhdet_num!L94-RES_hhdet_num!K94,RES_hhdet_in_new!L94,)</f>
        <v>0</v>
      </c>
      <c r="M94" s="67">
        <f>MAX(RES_hhdet_num!M94-RES_hhdet_num!L94,RES_hhdet_in_new!M94,)</f>
        <v>0</v>
      </c>
      <c r="N94" s="67">
        <f>MAX(RES_hhdet_num!N94-RES_hhdet_num!M94,RES_hhdet_in_new!N94,)</f>
        <v>0</v>
      </c>
      <c r="O94" s="67">
        <f>MAX(RES_hhdet_num!O94-RES_hhdet_num!N94,RES_hhdet_in_new!O94,)</f>
        <v>0</v>
      </c>
      <c r="P94" s="67">
        <f>MAX(RES_hhdet_num!P94-RES_hhdet_num!O94,RES_hhdet_in_new!P94,)</f>
        <v>0</v>
      </c>
      <c r="Q94" s="67">
        <f>MAX(RES_hhdet_num!Q94-RES_hhdet_num!P94,RES_hhdet_in_new!Q94,)</f>
        <v>0</v>
      </c>
    </row>
    <row r="95" spans="1:17" ht="12" hidden="1" customHeight="1" x14ac:dyDescent="0.25">
      <c r="A95" s="148" t="s">
        <v>59</v>
      </c>
      <c r="B95" s="67"/>
      <c r="C95" s="67">
        <f>MAX(RES_hhdet_num!C95-RES_hhdet_num!B95,RES_hhdet_in_new!C95,)</f>
        <v>0</v>
      </c>
      <c r="D95" s="67">
        <f>MAX(RES_hhdet_num!D95-RES_hhdet_num!C95,RES_hhdet_in_new!D95,)</f>
        <v>0</v>
      </c>
      <c r="E95" s="67">
        <f>MAX(RES_hhdet_num!E95-RES_hhdet_num!D95,RES_hhdet_in_new!E95,)</f>
        <v>0</v>
      </c>
      <c r="F95" s="67">
        <f>MAX(RES_hhdet_num!F95-RES_hhdet_num!E95,RES_hhdet_in_new!F95,)</f>
        <v>0</v>
      </c>
      <c r="G95" s="67">
        <f>MAX(RES_hhdet_num!G95-RES_hhdet_num!F95,RES_hhdet_in_new!G95,)</f>
        <v>0</v>
      </c>
      <c r="H95" s="67">
        <f>MAX(RES_hhdet_num!H95-RES_hhdet_num!G95,RES_hhdet_in_new!H95,)</f>
        <v>0</v>
      </c>
      <c r="I95" s="67">
        <f>MAX(RES_hhdet_num!I95-RES_hhdet_num!H95,RES_hhdet_in_new!I95,)</f>
        <v>0</v>
      </c>
      <c r="J95" s="67">
        <f>MAX(RES_hhdet_num!J95-RES_hhdet_num!I95,RES_hhdet_in_new!J95,)</f>
        <v>0</v>
      </c>
      <c r="K95" s="67">
        <f>MAX(RES_hhdet_num!K95-RES_hhdet_num!J95,RES_hhdet_in_new!K95,)</f>
        <v>0</v>
      </c>
      <c r="L95" s="67">
        <f>MAX(RES_hhdet_num!L95-RES_hhdet_num!K95,RES_hhdet_in_new!L95,)</f>
        <v>0</v>
      </c>
      <c r="M95" s="67">
        <f>MAX(RES_hhdet_num!M95-RES_hhdet_num!L95,RES_hhdet_in_new!M95,)</f>
        <v>0</v>
      </c>
      <c r="N95" s="67">
        <f>MAX(RES_hhdet_num!N95-RES_hhdet_num!M95,RES_hhdet_in_new!N95,)</f>
        <v>0</v>
      </c>
      <c r="O95" s="67">
        <f>MAX(RES_hhdet_num!O95-RES_hhdet_num!N95,RES_hhdet_in_new!O95,)</f>
        <v>0</v>
      </c>
      <c r="P95" s="67">
        <f>MAX(RES_hhdet_num!P95-RES_hhdet_num!O95,RES_hhdet_in_new!P95,)</f>
        <v>0</v>
      </c>
      <c r="Q95" s="67">
        <f>MAX(RES_hhdet_num!Q95-RES_hhdet_num!P95,RES_hhdet_in_new!Q95,)</f>
        <v>0</v>
      </c>
    </row>
    <row r="96" spans="1:17" ht="12" customHeight="1" x14ac:dyDescent="0.25">
      <c r="A96" s="23" t="s">
        <v>142</v>
      </c>
      <c r="B96" s="67"/>
      <c r="C96" s="67">
        <v>7838.5</v>
      </c>
      <c r="D96" s="67">
        <v>150.60267635140559</v>
      </c>
      <c r="E96" s="67">
        <v>1404.5</v>
      </c>
      <c r="F96" s="67">
        <v>4384.5</v>
      </c>
      <c r="G96" s="67">
        <v>920.96677993296021</v>
      </c>
      <c r="H96" s="67">
        <v>59.500000000000419</v>
      </c>
      <c r="I96" s="67">
        <v>3532.1829290797955</v>
      </c>
      <c r="J96" s="67">
        <v>330.4999999999979</v>
      </c>
      <c r="K96" s="67">
        <v>8162.7288750435273</v>
      </c>
      <c r="L96" s="67">
        <v>13.309360543881198</v>
      </c>
      <c r="M96" s="67">
        <v>3806.1700400775194</v>
      </c>
      <c r="N96" s="67">
        <v>5735.3234184625053</v>
      </c>
      <c r="O96" s="67">
        <v>0</v>
      </c>
      <c r="P96" s="67">
        <v>0</v>
      </c>
      <c r="Q96" s="67">
        <v>293.93618664678525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1196.9999999999998</v>
      </c>
      <c r="M97" s="67">
        <v>1123.2287671203253</v>
      </c>
      <c r="N97" s="67">
        <v>445.97885846372697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987.17260955431823</v>
      </c>
      <c r="D102" s="67">
        <v>2074.4226095543177</v>
      </c>
      <c r="E102" s="67">
        <v>900.93749999999977</v>
      </c>
      <c r="F102" s="67">
        <v>551.24999999999909</v>
      </c>
      <c r="G102" s="67">
        <v>1309.5624999999995</v>
      </c>
      <c r="H102" s="67">
        <v>3873.875</v>
      </c>
      <c r="I102" s="67">
        <v>3782.1875000000005</v>
      </c>
      <c r="J102" s="67">
        <v>6423.5</v>
      </c>
      <c r="K102" s="67">
        <v>7044.8125000000009</v>
      </c>
      <c r="L102" s="67">
        <v>5213.1249999999982</v>
      </c>
      <c r="M102" s="67">
        <v>2720.4375</v>
      </c>
      <c r="N102" s="67">
        <v>4734.9999999999982</v>
      </c>
      <c r="O102" s="67">
        <v>3772.9999999999995</v>
      </c>
      <c r="P102" s="67">
        <v>1770.9999999999993</v>
      </c>
      <c r="Q102" s="67">
        <v>1083</v>
      </c>
    </row>
    <row r="103" spans="1:17" ht="12" customHeight="1" x14ac:dyDescent="0.25">
      <c r="A103" s="29" t="s">
        <v>140</v>
      </c>
      <c r="B103" s="83"/>
      <c r="C103" s="83">
        <v>9236.5</v>
      </c>
      <c r="D103" s="83">
        <v>155.51814794068409</v>
      </c>
      <c r="E103" s="83">
        <v>3400</v>
      </c>
      <c r="F103" s="83">
        <v>7317.0000000000018</v>
      </c>
      <c r="G103" s="83">
        <v>1589.762750880137</v>
      </c>
      <c r="H103" s="83">
        <v>52.470764128221994</v>
      </c>
      <c r="I103" s="83">
        <v>9403</v>
      </c>
      <c r="J103" s="83">
        <v>157.99939843243808</v>
      </c>
      <c r="K103" s="83">
        <v>5474.2489386185161</v>
      </c>
      <c r="L103" s="83">
        <v>2020.5181479406874</v>
      </c>
      <c r="M103" s="83">
        <v>12072.999999999998</v>
      </c>
      <c r="N103" s="83">
        <v>4999.5383544943252</v>
      </c>
      <c r="O103" s="83">
        <v>2392.4748770263291</v>
      </c>
      <c r="P103" s="83">
        <v>2054.4707641282248</v>
      </c>
      <c r="Q103" s="83">
        <v>8095.8565037085555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>
        <f>MAX(RES_hhdet_num!C114-RES_hhdet_num!B114,RES_hhdet_in_new!C114,)</f>
        <v>0</v>
      </c>
      <c r="D114" s="67">
        <f>MAX(RES_hhdet_num!D114-RES_hhdet_num!C114,RES_hhdet_in_new!D114,)</f>
        <v>0</v>
      </c>
      <c r="E114" s="67">
        <f>MAX(RES_hhdet_num!E114-RES_hhdet_num!D114,RES_hhdet_in_new!E114,)</f>
        <v>0</v>
      </c>
      <c r="F114" s="67">
        <f>MAX(RES_hhdet_num!F114-RES_hhdet_num!E114,RES_hhdet_in_new!F114,)</f>
        <v>0</v>
      </c>
      <c r="G114" s="67">
        <f>MAX(RES_hhdet_num!G114-RES_hhdet_num!F114,RES_hhdet_in_new!G114,)</f>
        <v>0</v>
      </c>
      <c r="H114" s="67">
        <f>MAX(RES_hhdet_num!H114-RES_hhdet_num!G114,RES_hhdet_in_new!H114,)</f>
        <v>0</v>
      </c>
      <c r="I114" s="67">
        <f>MAX(RES_hhdet_num!I114-RES_hhdet_num!H114,RES_hhdet_in_new!I114,)</f>
        <v>0</v>
      </c>
      <c r="J114" s="67">
        <f>MAX(RES_hhdet_num!J114-RES_hhdet_num!I114,RES_hhdet_in_new!J114,)</f>
        <v>0</v>
      </c>
      <c r="K114" s="67">
        <f>MAX(RES_hhdet_num!K114-RES_hhdet_num!J114,RES_hhdet_in_new!K114,)</f>
        <v>0</v>
      </c>
      <c r="L114" s="67">
        <f>MAX(RES_hhdet_num!L114-RES_hhdet_num!K114,RES_hhdet_in_new!L114,)</f>
        <v>0</v>
      </c>
      <c r="M114" s="67">
        <f>MAX(RES_hhdet_num!M114-RES_hhdet_num!L114,RES_hhdet_in_new!M114,)</f>
        <v>0</v>
      </c>
      <c r="N114" s="67">
        <f>MAX(RES_hhdet_num!N114-RES_hhdet_num!M114,RES_hhdet_in_new!N114,)</f>
        <v>0</v>
      </c>
      <c r="O114" s="67">
        <f>MAX(RES_hhdet_num!O114-RES_hhdet_num!N114,RES_hhdet_in_new!O114,)</f>
        <v>0</v>
      </c>
      <c r="P114" s="67">
        <f>MAX(RES_hhdet_num!P114-RES_hhdet_num!O114,RES_hhdet_in_new!P114,)</f>
        <v>0</v>
      </c>
      <c r="Q114" s="67">
        <f>MAX(RES_hhdet_num!Q114-RES_hhdet_num!P114,RES_hhdet_in_new!Q114,)</f>
        <v>0</v>
      </c>
    </row>
    <row r="115" spans="1:17" ht="12" hidden="1" customHeight="1" x14ac:dyDescent="0.25">
      <c r="A115" s="148" t="s">
        <v>59</v>
      </c>
      <c r="B115" s="67"/>
      <c r="C115" s="67">
        <f>MAX(RES_hhdet_num!C115-RES_hhdet_num!B115,RES_hhdet_in_new!C115,)</f>
        <v>0</v>
      </c>
      <c r="D115" s="67">
        <f>MAX(RES_hhdet_num!D115-RES_hhdet_num!C115,RES_hhdet_in_new!D115,)</f>
        <v>0</v>
      </c>
      <c r="E115" s="67">
        <f>MAX(RES_hhdet_num!E115-RES_hhdet_num!D115,RES_hhdet_in_new!E115,)</f>
        <v>0</v>
      </c>
      <c r="F115" s="67">
        <f>MAX(RES_hhdet_num!F115-RES_hhdet_num!E115,RES_hhdet_in_new!F115,)</f>
        <v>0</v>
      </c>
      <c r="G115" s="67">
        <f>MAX(RES_hhdet_num!G115-RES_hhdet_num!F115,RES_hhdet_in_new!G115,)</f>
        <v>0</v>
      </c>
      <c r="H115" s="67">
        <f>MAX(RES_hhdet_num!H115-RES_hhdet_num!G115,RES_hhdet_in_new!H115,)</f>
        <v>0</v>
      </c>
      <c r="I115" s="67">
        <f>MAX(RES_hhdet_num!I115-RES_hhdet_num!H115,RES_hhdet_in_new!I115,)</f>
        <v>0</v>
      </c>
      <c r="J115" s="67">
        <f>MAX(RES_hhdet_num!J115-RES_hhdet_num!I115,RES_hhdet_in_new!J115,)</f>
        <v>0</v>
      </c>
      <c r="K115" s="67">
        <f>MAX(RES_hhdet_num!K115-RES_hhdet_num!J115,RES_hhdet_in_new!K115,)</f>
        <v>0</v>
      </c>
      <c r="L115" s="67">
        <f>MAX(RES_hhdet_num!L115-RES_hhdet_num!K115,RES_hhdet_in_new!L115,)</f>
        <v>0</v>
      </c>
      <c r="M115" s="67">
        <f>MAX(RES_hhdet_num!M115-RES_hhdet_num!L115,RES_hhdet_in_new!M115,)</f>
        <v>0</v>
      </c>
      <c r="N115" s="67">
        <f>MAX(RES_hhdet_num!N115-RES_hhdet_num!M115,RES_hhdet_in_new!N115,)</f>
        <v>0</v>
      </c>
      <c r="O115" s="67">
        <f>MAX(RES_hhdet_num!O115-RES_hhdet_num!N115,RES_hhdet_in_new!O115,)</f>
        <v>0</v>
      </c>
      <c r="P115" s="67">
        <f>MAX(RES_hhdet_num!P115-RES_hhdet_num!O115,RES_hhdet_in_new!P115,)</f>
        <v>0</v>
      </c>
      <c r="Q115" s="67">
        <f>MAX(RES_hhdet_num!Q115-RES_hhdet_num!P115,RES_hhdet_in_new!Q115,)</f>
        <v>0</v>
      </c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296402</v>
      </c>
      <c r="D126" s="67">
        <v>0</v>
      </c>
      <c r="E126" s="67">
        <v>0</v>
      </c>
      <c r="F126" s="67">
        <v>20098</v>
      </c>
      <c r="G126" s="67">
        <v>62839</v>
      </c>
      <c r="H126" s="67">
        <v>27095</v>
      </c>
      <c r="I126" s="67">
        <v>46837</v>
      </c>
      <c r="J126" s="67">
        <v>0</v>
      </c>
      <c r="K126" s="67">
        <v>24878</v>
      </c>
      <c r="L126" s="67">
        <v>10851</v>
      </c>
      <c r="M126" s="67">
        <v>53614.999999999993</v>
      </c>
      <c r="N126" s="67">
        <v>63419.999999999985</v>
      </c>
      <c r="O126" s="67">
        <v>34373.000000000007</v>
      </c>
      <c r="P126" s="67">
        <v>9893</v>
      </c>
      <c r="Q126" s="67">
        <v>9185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407</v>
      </c>
      <c r="D129" s="67">
        <v>422</v>
      </c>
      <c r="E129" s="67">
        <v>524.5</v>
      </c>
      <c r="F129" s="67">
        <v>1172.25</v>
      </c>
      <c r="G129" s="67">
        <v>961</v>
      </c>
      <c r="H129" s="67">
        <v>1386.75</v>
      </c>
      <c r="I129" s="67">
        <v>1339.5</v>
      </c>
      <c r="J129" s="67">
        <v>848</v>
      </c>
      <c r="K129" s="67">
        <v>2043</v>
      </c>
      <c r="L129" s="67">
        <v>1177</v>
      </c>
      <c r="M129" s="67">
        <v>1282</v>
      </c>
      <c r="N129" s="67">
        <v>2365</v>
      </c>
      <c r="O129" s="67">
        <v>2312</v>
      </c>
      <c r="P129" s="67">
        <v>2564</v>
      </c>
      <c r="Q129" s="67">
        <v>1958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282924.49999999994</v>
      </c>
      <c r="D131" s="67">
        <v>0</v>
      </c>
      <c r="E131" s="67">
        <v>0</v>
      </c>
      <c r="F131" s="67">
        <v>19619.942245969967</v>
      </c>
      <c r="G131" s="67">
        <v>59636.653772916776</v>
      </c>
      <c r="H131" s="67">
        <v>22948.310154549421</v>
      </c>
      <c r="I131" s="67">
        <v>43620.657270594711</v>
      </c>
      <c r="J131" s="67">
        <v>1.16415321826934E-10</v>
      </c>
      <c r="K131" s="67">
        <v>42541.970329562275</v>
      </c>
      <c r="L131" s="67">
        <v>4670.7104451827609</v>
      </c>
      <c r="M131" s="67">
        <v>36095.500000000007</v>
      </c>
      <c r="N131" s="67">
        <v>53861.640902446554</v>
      </c>
      <c r="O131" s="67">
        <v>27712.225066046201</v>
      </c>
      <c r="P131" s="67">
        <v>8525.437733334451</v>
      </c>
      <c r="Q131" s="67">
        <v>7231.4898709922427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40020.999999999993</v>
      </c>
      <c r="M132" s="67">
        <v>17391.473563311451</v>
      </c>
      <c r="N132" s="67">
        <v>12082.703533968401</v>
      </c>
      <c r="O132" s="67">
        <v>4073.7817264468745</v>
      </c>
      <c r="P132" s="67">
        <v>1792.43753892121</v>
      </c>
      <c r="Q132" s="67">
        <v>3294.4069802139093</v>
      </c>
    </row>
    <row r="133" spans="1:17" ht="12" hidden="1" customHeight="1" x14ac:dyDescent="0.25">
      <c r="A133" s="148" t="s">
        <v>61</v>
      </c>
      <c r="B133" s="67"/>
      <c r="C133" s="67">
        <f>MAX(RES_hhdet_num!C133-RES_hhdet_num!B133,RES_hhdet_in_new!C133,)</f>
        <v>0</v>
      </c>
      <c r="D133" s="67">
        <f>MAX(RES_hhdet_num!D133-RES_hhdet_num!C133,RES_hhdet_in_new!D133,)</f>
        <v>0</v>
      </c>
      <c r="E133" s="67">
        <f>MAX(RES_hhdet_num!E133-RES_hhdet_num!D133,RES_hhdet_in_new!E133,)</f>
        <v>0</v>
      </c>
      <c r="F133" s="67">
        <f>MAX(RES_hhdet_num!F133-RES_hhdet_num!E133,RES_hhdet_in_new!F133,)</f>
        <v>0</v>
      </c>
      <c r="G133" s="67">
        <f>MAX(RES_hhdet_num!G133-RES_hhdet_num!F133,RES_hhdet_in_new!G133,)</f>
        <v>0</v>
      </c>
      <c r="H133" s="67">
        <f>MAX(RES_hhdet_num!H133-RES_hhdet_num!G133,RES_hhdet_in_new!H133,)</f>
        <v>0</v>
      </c>
      <c r="I133" s="67">
        <f>MAX(RES_hhdet_num!I133-RES_hhdet_num!H133,RES_hhdet_in_new!I133,)</f>
        <v>0</v>
      </c>
      <c r="J133" s="67">
        <f>MAX(RES_hhdet_num!J133-RES_hhdet_num!I133,RES_hhdet_in_new!J133,)</f>
        <v>0</v>
      </c>
      <c r="K133" s="67">
        <f>MAX(RES_hhdet_num!K133-RES_hhdet_num!J133,RES_hhdet_in_new!K133,)</f>
        <v>0</v>
      </c>
      <c r="L133" s="67">
        <f>MAX(RES_hhdet_num!L133-RES_hhdet_num!K133,RES_hhdet_in_new!L133,)</f>
        <v>0</v>
      </c>
      <c r="M133" s="67">
        <f>MAX(RES_hhdet_num!M133-RES_hhdet_num!L133,RES_hhdet_in_new!M133,)</f>
        <v>0</v>
      </c>
      <c r="N133" s="67">
        <f>MAX(RES_hhdet_num!N133-RES_hhdet_num!M133,RES_hhdet_in_new!N133,)</f>
        <v>0</v>
      </c>
      <c r="O133" s="67">
        <f>MAX(RES_hhdet_num!O133-RES_hhdet_num!N133,RES_hhdet_in_new!O133,)</f>
        <v>0</v>
      </c>
      <c r="P133" s="67">
        <f>MAX(RES_hhdet_num!P133-RES_hhdet_num!O133,RES_hhdet_in_new!P133,)</f>
        <v>0</v>
      </c>
      <c r="Q133" s="67">
        <f>MAX(RES_hhdet_num!Q133-RES_hhdet_num!P133,RES_hhdet_in_new!Q133,)</f>
        <v>0</v>
      </c>
    </row>
    <row r="134" spans="1:17" ht="12" hidden="1" customHeight="1" x14ac:dyDescent="0.25">
      <c r="A134" s="148" t="s">
        <v>59</v>
      </c>
      <c r="B134" s="67"/>
      <c r="C134" s="67">
        <f>MAX(RES_hhdet_num!C134-RES_hhdet_num!B134,RES_hhdet_in_new!C134,)</f>
        <v>0</v>
      </c>
      <c r="D134" s="67">
        <f>MAX(RES_hhdet_num!D134-RES_hhdet_num!C134,RES_hhdet_in_new!D134,)</f>
        <v>0</v>
      </c>
      <c r="E134" s="67">
        <f>MAX(RES_hhdet_num!E134-RES_hhdet_num!D134,RES_hhdet_in_new!E134,)</f>
        <v>0</v>
      </c>
      <c r="F134" s="67">
        <f>MAX(RES_hhdet_num!F134-RES_hhdet_num!E134,RES_hhdet_in_new!F134,)</f>
        <v>0</v>
      </c>
      <c r="G134" s="67">
        <f>MAX(RES_hhdet_num!G134-RES_hhdet_num!F134,RES_hhdet_in_new!G134,)</f>
        <v>0</v>
      </c>
      <c r="H134" s="67">
        <f>MAX(RES_hhdet_num!H134-RES_hhdet_num!G134,RES_hhdet_in_new!H134,)</f>
        <v>0</v>
      </c>
      <c r="I134" s="67">
        <f>MAX(RES_hhdet_num!I134-RES_hhdet_num!H134,RES_hhdet_in_new!I134,)</f>
        <v>0</v>
      </c>
      <c r="J134" s="67">
        <f>MAX(RES_hhdet_num!J134-RES_hhdet_num!I134,RES_hhdet_in_new!J134,)</f>
        <v>0</v>
      </c>
      <c r="K134" s="67">
        <f>MAX(RES_hhdet_num!K134-RES_hhdet_num!J134,RES_hhdet_in_new!K134,)</f>
        <v>0</v>
      </c>
      <c r="L134" s="67">
        <f>MAX(RES_hhdet_num!L134-RES_hhdet_num!K134,RES_hhdet_in_new!L134,)</f>
        <v>0</v>
      </c>
      <c r="M134" s="67">
        <f>MAX(RES_hhdet_num!M134-RES_hhdet_num!L134,RES_hhdet_in_new!M134,)</f>
        <v>0</v>
      </c>
      <c r="N134" s="67">
        <f>MAX(RES_hhdet_num!N134-RES_hhdet_num!M134,RES_hhdet_in_new!N134,)</f>
        <v>0</v>
      </c>
      <c r="O134" s="67">
        <f>MAX(RES_hhdet_num!O134-RES_hhdet_num!N134,RES_hhdet_in_new!O134,)</f>
        <v>0</v>
      </c>
      <c r="P134" s="67">
        <f>MAX(RES_hhdet_num!P134-RES_hhdet_num!O134,RES_hhdet_in_new!P134,)</f>
        <v>0</v>
      </c>
      <c r="Q134" s="67">
        <f>MAX(RES_hhdet_num!Q134-RES_hhdet_num!P134,RES_hhdet_in_new!Q134,)</f>
        <v>0</v>
      </c>
    </row>
    <row r="135" spans="1:17" ht="12" customHeight="1" x14ac:dyDescent="0.25">
      <c r="A135" s="23" t="s">
        <v>142</v>
      </c>
      <c r="B135" s="67"/>
      <c r="C135" s="67">
        <v>19727.563444030849</v>
      </c>
      <c r="D135" s="67">
        <v>4300.625</v>
      </c>
      <c r="E135" s="67">
        <v>0</v>
      </c>
      <c r="F135" s="67">
        <v>478.05775403003111</v>
      </c>
      <c r="G135" s="67">
        <v>3202.3462270832215</v>
      </c>
      <c r="H135" s="67">
        <v>5667.2499999999472</v>
      </c>
      <c r="I135" s="67">
        <v>3958.1383292724713</v>
      </c>
      <c r="J135" s="67">
        <v>18437.422804026039</v>
      </c>
      <c r="K135" s="67">
        <v>224.50712800344573</v>
      </c>
      <c r="L135" s="67">
        <v>0</v>
      </c>
      <c r="M135" s="67">
        <v>140.99999999998022</v>
      </c>
      <c r="N135" s="67">
        <v>0</v>
      </c>
      <c r="O135" s="67">
        <v>6526.9999999999654</v>
      </c>
      <c r="P135" s="67">
        <v>115.93755486418013</v>
      </c>
      <c r="Q135" s="67">
        <v>3086.1383292724281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510.99999999999983</v>
      </c>
      <c r="M136" s="67">
        <v>135.47994085515455</v>
      </c>
      <c r="N136" s="67">
        <v>52.041333063836511</v>
      </c>
      <c r="O136" s="67">
        <v>654.9100516536264</v>
      </c>
      <c r="P136" s="67">
        <v>5.6630741288852988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25868.932820123755</v>
      </c>
      <c r="D140" s="67">
        <v>67817.625</v>
      </c>
      <c r="E140" s="67">
        <v>0</v>
      </c>
      <c r="F140" s="67">
        <v>0</v>
      </c>
      <c r="G140" s="67">
        <v>20733.999999999982</v>
      </c>
      <c r="H140" s="67">
        <v>78761.500000000015</v>
      </c>
      <c r="I140" s="67">
        <v>4773.0370304036296</v>
      </c>
      <c r="J140" s="67">
        <v>48779.5</v>
      </c>
      <c r="K140" s="67">
        <v>26898.499999999975</v>
      </c>
      <c r="L140" s="67">
        <v>1089.6821309394973</v>
      </c>
      <c r="M140" s="67">
        <v>793.40097610875159</v>
      </c>
      <c r="N140" s="67">
        <v>40165.610819791233</v>
      </c>
      <c r="O140" s="67">
        <v>3010.6086688071782</v>
      </c>
      <c r="P140" s="67">
        <v>0</v>
      </c>
      <c r="Q140" s="67">
        <v>3159.9029257874386</v>
      </c>
    </row>
    <row r="141" spans="1:17" ht="12" customHeight="1" x14ac:dyDescent="0.25">
      <c r="A141" s="29" t="s">
        <v>140</v>
      </c>
      <c r="B141" s="83"/>
      <c r="C141" s="83">
        <v>291082.99999999994</v>
      </c>
      <c r="D141" s="83">
        <v>0</v>
      </c>
      <c r="E141" s="83">
        <v>77058.270833333343</v>
      </c>
      <c r="F141" s="83">
        <v>56433.000000000058</v>
      </c>
      <c r="G141" s="83">
        <v>60357.077999266701</v>
      </c>
      <c r="H141" s="83">
        <v>22028.220815671593</v>
      </c>
      <c r="I141" s="83">
        <v>88222.999999999985</v>
      </c>
      <c r="J141" s="83">
        <v>0</v>
      </c>
      <c r="K141" s="83">
        <v>302158.06717987621</v>
      </c>
      <c r="L141" s="83">
        <v>54145.999999999971</v>
      </c>
      <c r="M141" s="83">
        <v>110579</v>
      </c>
      <c r="N141" s="83">
        <v>59205.932820123897</v>
      </c>
      <c r="O141" s="83">
        <v>117162.07799926662</v>
      </c>
      <c r="P141" s="83">
        <v>75776.220815671608</v>
      </c>
      <c r="Q141" s="83">
        <v>57711.011548780254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176.5625</v>
      </c>
      <c r="D145" s="67">
        <v>568.56250000000011</v>
      </c>
      <c r="E145" s="67">
        <v>559.56249999999989</v>
      </c>
      <c r="F145" s="67">
        <v>295.5625</v>
      </c>
      <c r="G145" s="67">
        <v>539.5625</v>
      </c>
      <c r="H145" s="67">
        <v>715.5625</v>
      </c>
      <c r="I145" s="67">
        <v>744.5625</v>
      </c>
      <c r="J145" s="67">
        <v>418.5625</v>
      </c>
      <c r="K145" s="67">
        <v>375.5625</v>
      </c>
      <c r="L145" s="67">
        <v>421.5625</v>
      </c>
      <c r="M145" s="67">
        <v>1443.5625</v>
      </c>
      <c r="N145" s="67">
        <v>2939.5624999999995</v>
      </c>
      <c r="O145" s="67">
        <v>5454.5625</v>
      </c>
      <c r="P145" s="67">
        <v>8622.5625</v>
      </c>
      <c r="Q145" s="67">
        <v>13990.5625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119.5</v>
      </c>
      <c r="D147" s="67">
        <v>341</v>
      </c>
      <c r="E147" s="67">
        <v>335</v>
      </c>
      <c r="F147" s="67">
        <v>179</v>
      </c>
      <c r="G147" s="67">
        <v>323</v>
      </c>
      <c r="H147" s="67">
        <v>429</v>
      </c>
      <c r="I147" s="67">
        <v>446</v>
      </c>
      <c r="J147" s="67">
        <v>251</v>
      </c>
      <c r="K147" s="67">
        <v>225</v>
      </c>
      <c r="L147" s="67">
        <v>252</v>
      </c>
      <c r="M147" s="67">
        <v>866</v>
      </c>
      <c r="N147" s="67">
        <v>1763</v>
      </c>
      <c r="O147" s="67">
        <v>3272</v>
      </c>
      <c r="P147" s="67">
        <v>5173</v>
      </c>
      <c r="Q147" s="67">
        <v>8393.9999999999982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20.264056200582697</v>
      </c>
      <c r="D149" s="67">
        <v>25.953807439359796</v>
      </c>
      <c r="E149" s="67">
        <v>11.25870519865491</v>
      </c>
      <c r="F149" s="67">
        <v>0</v>
      </c>
      <c r="G149" s="67">
        <v>29.671160722729883</v>
      </c>
      <c r="H149" s="67">
        <v>0</v>
      </c>
      <c r="I149" s="67">
        <v>0</v>
      </c>
      <c r="J149" s="67">
        <v>3.5527136788005009E-15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>
        <f>MAX(RES_hhdet_num!C151-RES_hhdet_num!B151,RES_hhdet_in_new!C151,)</f>
        <v>0</v>
      </c>
      <c r="D151" s="67">
        <f>MAX(RES_hhdet_num!D151-RES_hhdet_num!C151,RES_hhdet_in_new!D151,)</f>
        <v>0</v>
      </c>
      <c r="E151" s="67">
        <f>MAX(RES_hhdet_num!E151-RES_hhdet_num!D151,RES_hhdet_in_new!E151,)</f>
        <v>0</v>
      </c>
      <c r="F151" s="67">
        <f>MAX(RES_hhdet_num!F151-RES_hhdet_num!E151,RES_hhdet_in_new!F151,)</f>
        <v>0</v>
      </c>
      <c r="G151" s="67">
        <f>MAX(RES_hhdet_num!G151-RES_hhdet_num!F151,RES_hhdet_in_new!G151,)</f>
        <v>0</v>
      </c>
      <c r="H151" s="67">
        <f>MAX(RES_hhdet_num!H151-RES_hhdet_num!G151,RES_hhdet_in_new!H151,)</f>
        <v>0</v>
      </c>
      <c r="I151" s="67">
        <f>MAX(RES_hhdet_num!I151-RES_hhdet_num!H151,RES_hhdet_in_new!I151,)</f>
        <v>0</v>
      </c>
      <c r="J151" s="67">
        <f>MAX(RES_hhdet_num!J151-RES_hhdet_num!I151,RES_hhdet_in_new!J151,)</f>
        <v>0</v>
      </c>
      <c r="K151" s="67">
        <f>MAX(RES_hhdet_num!K151-RES_hhdet_num!J151,RES_hhdet_in_new!K151,)</f>
        <v>0</v>
      </c>
      <c r="L151" s="67">
        <f>MAX(RES_hhdet_num!L151-RES_hhdet_num!K151,RES_hhdet_in_new!L151,)</f>
        <v>0</v>
      </c>
      <c r="M151" s="67">
        <f>MAX(RES_hhdet_num!M151-RES_hhdet_num!L151,RES_hhdet_in_new!M151,)</f>
        <v>0</v>
      </c>
      <c r="N151" s="67">
        <f>MAX(RES_hhdet_num!N151-RES_hhdet_num!M151,RES_hhdet_in_new!N151,)</f>
        <v>0</v>
      </c>
      <c r="O151" s="67">
        <f>MAX(RES_hhdet_num!O151-RES_hhdet_num!N151,RES_hhdet_in_new!O151,)</f>
        <v>0</v>
      </c>
      <c r="P151" s="67">
        <f>MAX(RES_hhdet_num!P151-RES_hhdet_num!O151,RES_hhdet_in_new!P151,)</f>
        <v>0</v>
      </c>
      <c r="Q151" s="67">
        <f>MAX(RES_hhdet_num!Q151-RES_hhdet_num!P151,RES_hhdet_in_new!Q151,)</f>
        <v>0</v>
      </c>
    </row>
    <row r="152" spans="1:17" ht="12" hidden="1" customHeight="1" x14ac:dyDescent="0.25">
      <c r="A152" s="148" t="s">
        <v>59</v>
      </c>
      <c r="B152" s="67"/>
      <c r="C152" s="67">
        <f>MAX(RES_hhdet_num!C152-RES_hhdet_num!B152,RES_hhdet_in_new!C152,)</f>
        <v>0</v>
      </c>
      <c r="D152" s="67">
        <f>MAX(RES_hhdet_num!D152-RES_hhdet_num!C152,RES_hhdet_in_new!D152,)</f>
        <v>0</v>
      </c>
      <c r="E152" s="67">
        <f>MAX(RES_hhdet_num!E152-RES_hhdet_num!D152,RES_hhdet_in_new!E152,)</f>
        <v>0</v>
      </c>
      <c r="F152" s="67">
        <f>MAX(RES_hhdet_num!F152-RES_hhdet_num!E152,RES_hhdet_in_new!F152,)</f>
        <v>0</v>
      </c>
      <c r="G152" s="67">
        <f>MAX(RES_hhdet_num!G152-RES_hhdet_num!F152,RES_hhdet_in_new!G152,)</f>
        <v>0</v>
      </c>
      <c r="H152" s="67">
        <f>MAX(RES_hhdet_num!H152-RES_hhdet_num!G152,RES_hhdet_in_new!H152,)</f>
        <v>0</v>
      </c>
      <c r="I152" s="67">
        <f>MAX(RES_hhdet_num!I152-RES_hhdet_num!H152,RES_hhdet_in_new!I152,)</f>
        <v>0</v>
      </c>
      <c r="J152" s="67">
        <f>MAX(RES_hhdet_num!J152-RES_hhdet_num!I152,RES_hhdet_in_new!J152,)</f>
        <v>0</v>
      </c>
      <c r="K152" s="67">
        <f>MAX(RES_hhdet_num!K152-RES_hhdet_num!J152,RES_hhdet_in_new!K152,)</f>
        <v>0</v>
      </c>
      <c r="L152" s="67">
        <f>MAX(RES_hhdet_num!L152-RES_hhdet_num!K152,RES_hhdet_in_new!L152,)</f>
        <v>0</v>
      </c>
      <c r="M152" s="67">
        <f>MAX(RES_hhdet_num!M152-RES_hhdet_num!L152,RES_hhdet_in_new!M152,)</f>
        <v>0</v>
      </c>
      <c r="N152" s="67">
        <f>MAX(RES_hhdet_num!N152-RES_hhdet_num!M152,RES_hhdet_in_new!N152,)</f>
        <v>0</v>
      </c>
      <c r="O152" s="67">
        <f>MAX(RES_hhdet_num!O152-RES_hhdet_num!N152,RES_hhdet_in_new!O152,)</f>
        <v>0</v>
      </c>
      <c r="P152" s="67">
        <f>MAX(RES_hhdet_num!P152-RES_hhdet_num!O152,RES_hhdet_in_new!P152,)</f>
        <v>0</v>
      </c>
      <c r="Q152" s="67">
        <f>MAX(RES_hhdet_num!Q152-RES_hhdet_num!P152,RES_hhdet_in_new!Q152,)</f>
        <v>0</v>
      </c>
    </row>
    <row r="153" spans="1:17" ht="12" customHeight="1" x14ac:dyDescent="0.25">
      <c r="A153" s="23" t="s">
        <v>142</v>
      </c>
      <c r="B153" s="67"/>
      <c r="C153" s="67">
        <v>275.99999999999994</v>
      </c>
      <c r="D153" s="67">
        <v>688.00000000000023</v>
      </c>
      <c r="E153" s="67">
        <v>660.99999999999977</v>
      </c>
      <c r="F153" s="67">
        <v>380.00000000000006</v>
      </c>
      <c r="G153" s="67">
        <v>546.99999999999989</v>
      </c>
      <c r="H153" s="67">
        <v>773.00000000000023</v>
      </c>
      <c r="I153" s="67">
        <v>788</v>
      </c>
      <c r="J153" s="67">
        <v>455</v>
      </c>
      <c r="K153" s="67">
        <v>579.29844379941733</v>
      </c>
      <c r="L153" s="67">
        <v>629.60869256064041</v>
      </c>
      <c r="M153" s="67">
        <v>1860.303794801345</v>
      </c>
      <c r="N153" s="67">
        <v>3031.0390688385969</v>
      </c>
      <c r="O153" s="67">
        <v>5635.3818157202604</v>
      </c>
      <c r="P153" s="67">
        <v>8723.7431842797414</v>
      </c>
      <c r="Q153" s="67">
        <v>13683.5625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373</v>
      </c>
      <c r="M154" s="67">
        <v>248.9949834308419</v>
      </c>
      <c r="N154" s="67">
        <v>324.17412779924206</v>
      </c>
      <c r="O154" s="67">
        <v>511.8687405342236</v>
      </c>
      <c r="P154" s="67">
        <v>991.28145064874343</v>
      </c>
      <c r="Q154" s="67">
        <v>1987.9066383209422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14.569412669762013</v>
      </c>
      <c r="D158" s="67">
        <v>309</v>
      </c>
      <c r="E158" s="67">
        <v>24.361365977375542</v>
      </c>
      <c r="F158" s="67">
        <v>0</v>
      </c>
      <c r="G158" s="67">
        <v>118.99999999999993</v>
      </c>
      <c r="H158" s="67">
        <v>527.00000000000011</v>
      </c>
      <c r="I158" s="67">
        <v>71.917603522319169</v>
      </c>
      <c r="J158" s="67">
        <v>463.00000000000023</v>
      </c>
      <c r="K158" s="67">
        <v>104.34044397655016</v>
      </c>
      <c r="L158" s="67">
        <v>56.955784883138875</v>
      </c>
      <c r="M158" s="67">
        <v>0</v>
      </c>
      <c r="N158" s="67">
        <v>701.00000000000068</v>
      </c>
      <c r="O158" s="67">
        <v>494.55342213356903</v>
      </c>
      <c r="P158" s="67">
        <v>0</v>
      </c>
      <c r="Q158" s="67">
        <v>608.99999999999818</v>
      </c>
    </row>
    <row r="159" spans="1:17" ht="12" customHeight="1" x14ac:dyDescent="0.25">
      <c r="A159" s="29" t="s">
        <v>140</v>
      </c>
      <c r="B159" s="83"/>
      <c r="C159" s="83">
        <v>269.99999999999994</v>
      </c>
      <c r="D159" s="83">
        <v>494.47001197734858</v>
      </c>
      <c r="E159" s="83">
        <v>849</v>
      </c>
      <c r="F159" s="83">
        <v>461.00000000000006</v>
      </c>
      <c r="G159" s="83">
        <v>517.06335027316891</v>
      </c>
      <c r="H159" s="83">
        <v>576.81457603789374</v>
      </c>
      <c r="I159" s="83">
        <v>932.99999999999989</v>
      </c>
      <c r="J159" s="83">
        <v>280.45267516313544</v>
      </c>
      <c r="K159" s="83">
        <v>510.99308733023815</v>
      </c>
      <c r="L159" s="83">
        <v>1189.4700119773486</v>
      </c>
      <c r="M159" s="83">
        <v>2395.2011340226245</v>
      </c>
      <c r="N159" s="83">
        <v>2581.5857666697884</v>
      </c>
      <c r="O159" s="83">
        <v>5709.0633502731689</v>
      </c>
      <c r="P159" s="83">
        <v>9626.8145760378939</v>
      </c>
      <c r="Q159" s="83">
        <v>14092.644896477683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0</v>
      </c>
      <c r="D163" s="67">
        <v>0</v>
      </c>
      <c r="E163" s="67">
        <v>2846.3124999999995</v>
      </c>
      <c r="F163" s="67">
        <v>2140.3125</v>
      </c>
      <c r="G163" s="67">
        <v>3238.3125</v>
      </c>
      <c r="H163" s="67">
        <v>2289.3125</v>
      </c>
      <c r="I163" s="67">
        <v>4386.3125</v>
      </c>
      <c r="J163" s="67">
        <v>6152.3125</v>
      </c>
      <c r="K163" s="67">
        <v>4783.3125000000009</v>
      </c>
      <c r="L163" s="67">
        <v>4681.3125</v>
      </c>
      <c r="M163" s="67">
        <v>7030.3125</v>
      </c>
      <c r="N163" s="67">
        <v>7074.3125</v>
      </c>
      <c r="O163" s="67">
        <v>7368.3125</v>
      </c>
      <c r="P163" s="67">
        <v>7182.3125000000009</v>
      </c>
      <c r="Q163" s="67">
        <v>6528.25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59</v>
      </c>
      <c r="D165" s="67">
        <v>114.5</v>
      </c>
      <c r="E165" s="67">
        <v>132.25</v>
      </c>
      <c r="F165" s="67">
        <v>199</v>
      </c>
      <c r="G165" s="67">
        <v>145.75</v>
      </c>
      <c r="H165" s="67">
        <v>199.5</v>
      </c>
      <c r="I165" s="67">
        <v>180.25</v>
      </c>
      <c r="J165" s="67">
        <v>178</v>
      </c>
      <c r="K165" s="67">
        <v>230.75</v>
      </c>
      <c r="L165" s="67">
        <v>135</v>
      </c>
      <c r="M165" s="67">
        <v>108</v>
      </c>
      <c r="N165" s="67">
        <v>210</v>
      </c>
      <c r="O165" s="67">
        <v>203</v>
      </c>
      <c r="P165" s="67">
        <v>277</v>
      </c>
      <c r="Q165" s="67">
        <v>178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125.85612181384906</v>
      </c>
      <c r="F167" s="67">
        <v>46.782141808232737</v>
      </c>
      <c r="G167" s="67">
        <v>2317.2499999999941</v>
      </c>
      <c r="H167" s="67">
        <v>49.031827078801825</v>
      </c>
      <c r="I167" s="67">
        <v>112.25000000000006</v>
      </c>
      <c r="J167" s="67">
        <v>579.24999999999818</v>
      </c>
      <c r="K167" s="67">
        <v>9.9642454124593041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12.999999999999977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>
        <f>MAX(RES_hhdet_num!C169-RES_hhdet_num!B169,RES_hhdet_in_new!C169,)</f>
        <v>0</v>
      </c>
      <c r="D169" s="67">
        <f>MAX(RES_hhdet_num!D169-RES_hhdet_num!C169,RES_hhdet_in_new!D169,)</f>
        <v>0</v>
      </c>
      <c r="E169" s="67">
        <f>MAX(RES_hhdet_num!E169-RES_hhdet_num!D169,RES_hhdet_in_new!E169,)</f>
        <v>0</v>
      </c>
      <c r="F169" s="67">
        <f>MAX(RES_hhdet_num!F169-RES_hhdet_num!E169,RES_hhdet_in_new!F169,)</f>
        <v>0</v>
      </c>
      <c r="G169" s="67">
        <f>MAX(RES_hhdet_num!G169-RES_hhdet_num!F169,RES_hhdet_in_new!G169,)</f>
        <v>0</v>
      </c>
      <c r="H169" s="67">
        <f>MAX(RES_hhdet_num!H169-RES_hhdet_num!G169,RES_hhdet_in_new!H169,)</f>
        <v>0</v>
      </c>
      <c r="I169" s="67">
        <f>MAX(RES_hhdet_num!I169-RES_hhdet_num!H169,RES_hhdet_in_new!I169,)</f>
        <v>0</v>
      </c>
      <c r="J169" s="67">
        <f>MAX(RES_hhdet_num!J169-RES_hhdet_num!I169,RES_hhdet_in_new!J169,)</f>
        <v>0</v>
      </c>
      <c r="K169" s="67">
        <f>MAX(RES_hhdet_num!K169-RES_hhdet_num!J169,RES_hhdet_in_new!K169,)</f>
        <v>0</v>
      </c>
      <c r="L169" s="67">
        <f>MAX(RES_hhdet_num!L169-RES_hhdet_num!K169,RES_hhdet_in_new!L169,)</f>
        <v>0</v>
      </c>
      <c r="M169" s="67">
        <f>MAX(RES_hhdet_num!M169-RES_hhdet_num!L169,RES_hhdet_in_new!M169,)</f>
        <v>0</v>
      </c>
      <c r="N169" s="67">
        <f>MAX(RES_hhdet_num!N169-RES_hhdet_num!M169,RES_hhdet_in_new!N169,)</f>
        <v>0</v>
      </c>
      <c r="O169" s="67">
        <f>MAX(RES_hhdet_num!O169-RES_hhdet_num!N169,RES_hhdet_in_new!O169,)</f>
        <v>0</v>
      </c>
      <c r="P169" s="67">
        <f>MAX(RES_hhdet_num!P169-RES_hhdet_num!O169,RES_hhdet_in_new!P169,)</f>
        <v>0</v>
      </c>
      <c r="Q169" s="67">
        <f>MAX(RES_hhdet_num!Q169-RES_hhdet_num!P169,RES_hhdet_in_new!Q169,)</f>
        <v>0</v>
      </c>
    </row>
    <row r="170" spans="1:17" ht="12" hidden="1" customHeight="1" x14ac:dyDescent="0.25">
      <c r="A170" s="148" t="s">
        <v>59</v>
      </c>
      <c r="B170" s="67"/>
      <c r="C170" s="67">
        <f>MAX(RES_hhdet_num!C170-RES_hhdet_num!B170,RES_hhdet_in_new!C170,)</f>
        <v>0</v>
      </c>
      <c r="D170" s="67">
        <f>MAX(RES_hhdet_num!D170-RES_hhdet_num!C170,RES_hhdet_in_new!D170,)</f>
        <v>0</v>
      </c>
      <c r="E170" s="67">
        <f>MAX(RES_hhdet_num!E170-RES_hhdet_num!D170,RES_hhdet_in_new!E170,)</f>
        <v>0</v>
      </c>
      <c r="F170" s="67">
        <f>MAX(RES_hhdet_num!F170-RES_hhdet_num!E170,RES_hhdet_in_new!F170,)</f>
        <v>0</v>
      </c>
      <c r="G170" s="67">
        <f>MAX(RES_hhdet_num!G170-RES_hhdet_num!F170,RES_hhdet_in_new!G170,)</f>
        <v>0</v>
      </c>
      <c r="H170" s="67">
        <f>MAX(RES_hhdet_num!H170-RES_hhdet_num!G170,RES_hhdet_in_new!H170,)</f>
        <v>0</v>
      </c>
      <c r="I170" s="67">
        <f>MAX(RES_hhdet_num!I170-RES_hhdet_num!H170,RES_hhdet_in_new!I170,)</f>
        <v>0</v>
      </c>
      <c r="J170" s="67">
        <f>MAX(RES_hhdet_num!J170-RES_hhdet_num!I170,RES_hhdet_in_new!J170,)</f>
        <v>0</v>
      </c>
      <c r="K170" s="67">
        <f>MAX(RES_hhdet_num!K170-RES_hhdet_num!J170,RES_hhdet_in_new!K170,)</f>
        <v>0</v>
      </c>
      <c r="L170" s="67">
        <f>MAX(RES_hhdet_num!L170-RES_hhdet_num!K170,RES_hhdet_in_new!L170,)</f>
        <v>0</v>
      </c>
      <c r="M170" s="67">
        <f>MAX(RES_hhdet_num!M170-RES_hhdet_num!L170,RES_hhdet_in_new!M170,)</f>
        <v>0</v>
      </c>
      <c r="N170" s="67">
        <f>MAX(RES_hhdet_num!N170-RES_hhdet_num!M170,RES_hhdet_in_new!N170,)</f>
        <v>0</v>
      </c>
      <c r="O170" s="67">
        <f>MAX(RES_hhdet_num!O170-RES_hhdet_num!N170,RES_hhdet_in_new!O170,)</f>
        <v>0</v>
      </c>
      <c r="P170" s="67">
        <f>MAX(RES_hhdet_num!P170-RES_hhdet_num!O170,RES_hhdet_in_new!P170,)</f>
        <v>0</v>
      </c>
      <c r="Q170" s="67">
        <f>MAX(RES_hhdet_num!Q170-RES_hhdet_num!P170,RES_hhdet_in_new!Q170,)</f>
        <v>0</v>
      </c>
    </row>
    <row r="171" spans="1:17" ht="12" customHeight="1" x14ac:dyDescent="0.25">
      <c r="A171" s="23" t="s">
        <v>142</v>
      </c>
      <c r="B171" s="67"/>
      <c r="C171" s="67">
        <v>2789.25</v>
      </c>
      <c r="D171" s="67">
        <v>8226.25</v>
      </c>
      <c r="E171" s="67">
        <v>9355.7936218138493</v>
      </c>
      <c r="F171" s="67">
        <v>8207.7196418082312</v>
      </c>
      <c r="G171" s="67">
        <v>3674.5000000000059</v>
      </c>
      <c r="H171" s="67">
        <v>6613.9693270788011</v>
      </c>
      <c r="I171" s="67">
        <v>7027.5</v>
      </c>
      <c r="J171" s="67">
        <v>8326.4999999999945</v>
      </c>
      <c r="K171" s="67">
        <v>7675.4999999999955</v>
      </c>
      <c r="L171" s="67">
        <v>2515.8031001385029</v>
      </c>
      <c r="M171" s="67">
        <v>11020.956378186145</v>
      </c>
      <c r="N171" s="67">
        <v>10883.030358191769</v>
      </c>
      <c r="O171" s="67">
        <v>12451.2829945708</v>
      </c>
      <c r="P171" s="67">
        <v>11221.780672921199</v>
      </c>
      <c r="Q171" s="67">
        <v>10630.788780467603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4483.9999999999955</v>
      </c>
      <c r="M172" s="67">
        <v>1146.8564152977146</v>
      </c>
      <c r="N172" s="67">
        <v>495.66680662794499</v>
      </c>
      <c r="O172" s="67">
        <v>375.48127818281819</v>
      </c>
      <c r="P172" s="67">
        <v>376.19806404939584</v>
      </c>
      <c r="Q172" s="67">
        <v>488.50830248708894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9942.2857142857138</v>
      </c>
      <c r="E176" s="67">
        <v>135.3733950278216</v>
      </c>
      <c r="F176" s="67">
        <v>39.181192823583814</v>
      </c>
      <c r="G176" s="67">
        <v>3749.9999999999968</v>
      </c>
      <c r="H176" s="67">
        <v>9813.9999999999982</v>
      </c>
      <c r="I176" s="67">
        <v>275.00605244288869</v>
      </c>
      <c r="J176" s="67">
        <v>7086.9999999999854</v>
      </c>
      <c r="K176" s="67">
        <v>1061.0000000000146</v>
      </c>
      <c r="L176" s="67">
        <v>536.2615524898273</v>
      </c>
      <c r="M176" s="67">
        <v>179.4811678965871</v>
      </c>
      <c r="N176" s="67">
        <v>4917.1811928235875</v>
      </c>
      <c r="O176" s="67">
        <v>635.0666760329002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4240.25</v>
      </c>
      <c r="D177" s="83">
        <v>0</v>
      </c>
      <c r="E177" s="83">
        <v>16613.000000000004</v>
      </c>
      <c r="F177" s="83">
        <v>9098.4936928235838</v>
      </c>
      <c r="G177" s="83">
        <v>3216.0000000000036</v>
      </c>
      <c r="H177" s="83">
        <v>2054.0791917400084</v>
      </c>
      <c r="I177" s="83">
        <v>11304.999999999989</v>
      </c>
      <c r="J177" s="83">
        <v>5215.9102917992705</v>
      </c>
      <c r="K177" s="83">
        <v>7449.9999999999864</v>
      </c>
      <c r="L177" s="83">
        <v>11114</v>
      </c>
      <c r="M177" s="83">
        <v>17703.939104972174</v>
      </c>
      <c r="N177" s="83">
        <v>8025.1313071764134</v>
      </c>
      <c r="O177" s="83">
        <v>14291.301162630978</v>
      </c>
      <c r="P177" s="83">
        <v>14972.07919174</v>
      </c>
      <c r="Q177" s="83">
        <v>10698.556447557112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460.7309819822475</v>
      </c>
      <c r="D5" s="67">
        <v>10138.481258149912</v>
      </c>
      <c r="E5" s="67">
        <v>1137.0351941874337</v>
      </c>
      <c r="F5" s="67">
        <v>1795.2790900969596</v>
      </c>
      <c r="G5" s="67">
        <v>0</v>
      </c>
      <c r="H5" s="67">
        <v>740.71078692155572</v>
      </c>
      <c r="I5" s="67">
        <v>1276.6643638068499</v>
      </c>
      <c r="J5" s="67">
        <v>997.15945274577678</v>
      </c>
      <c r="K5" s="67">
        <v>3258.4922215745496</v>
      </c>
      <c r="L5" s="67">
        <v>1444.9110516154822</v>
      </c>
      <c r="M5" s="67">
        <v>1060.7661060696723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4</v>
      </c>
      <c r="D8" s="67">
        <v>24</v>
      </c>
      <c r="E8" s="67">
        <v>7</v>
      </c>
      <c r="F8" s="67">
        <v>34</v>
      </c>
      <c r="G8" s="67">
        <v>0</v>
      </c>
      <c r="H8" s="67">
        <v>27.000000000000007</v>
      </c>
      <c r="I8" s="67">
        <v>26</v>
      </c>
      <c r="J8" s="67">
        <v>17</v>
      </c>
      <c r="K8" s="67">
        <v>74</v>
      </c>
      <c r="L8" s="67">
        <v>59.999999999999993</v>
      </c>
      <c r="M8" s="67">
        <v>53.999999999999993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/>
      <c r="C15" s="67">
        <v>460.7309819822475</v>
      </c>
      <c r="D15" s="67">
        <v>10138.481258149912</v>
      </c>
      <c r="E15" s="67">
        <v>1137.0351941874337</v>
      </c>
      <c r="F15" s="67">
        <v>1795.2790900969596</v>
      </c>
      <c r="G15" s="67">
        <v>0</v>
      </c>
      <c r="H15" s="67">
        <v>740.71078692155572</v>
      </c>
      <c r="I15" s="67">
        <v>1276.6643638068499</v>
      </c>
      <c r="J15" s="67">
        <v>997.15945274577678</v>
      </c>
      <c r="K15" s="67">
        <v>3258.4922215745496</v>
      </c>
      <c r="L15" s="67">
        <v>0</v>
      </c>
      <c r="M15" s="67">
        <v>275.43269867926534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1444.9110516154822</v>
      </c>
      <c r="M16" s="67">
        <v>785.33340739040705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460.7309819822475</v>
      </c>
      <c r="D22" s="83">
        <v>10138.481258149912</v>
      </c>
      <c r="E22" s="83">
        <v>1137.0351941874337</v>
      </c>
      <c r="F22" s="83">
        <v>1795.2790900969596</v>
      </c>
      <c r="G22" s="83">
        <v>0</v>
      </c>
      <c r="H22" s="83">
        <v>740.71078692155572</v>
      </c>
      <c r="I22" s="83">
        <v>1276.6643638068499</v>
      </c>
      <c r="J22" s="83">
        <v>997.15945274577678</v>
      </c>
      <c r="K22" s="83">
        <v>3258.4922215745496</v>
      </c>
      <c r="L22" s="83">
        <v>1444.9110516154822</v>
      </c>
      <c r="M22" s="83">
        <v>1060.7661060696723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0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67">
        <v>0</v>
      </c>
      <c r="J45" s="67">
        <v>0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/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0</v>
      </c>
      <c r="D64" s="67">
        <v>46547.816966045895</v>
      </c>
      <c r="E64" s="67">
        <v>52559.71527778724</v>
      </c>
      <c r="F64" s="67">
        <v>41557.331513181343</v>
      </c>
      <c r="G64" s="67">
        <v>30347.558799478305</v>
      </c>
      <c r="H64" s="67">
        <v>46902.743041504007</v>
      </c>
      <c r="I64" s="67">
        <v>46903.676147517675</v>
      </c>
      <c r="J64" s="67">
        <v>44374.411734234847</v>
      </c>
      <c r="K64" s="67">
        <v>51732.340458793187</v>
      </c>
      <c r="L64" s="67">
        <v>40175.270295185197</v>
      </c>
      <c r="M64" s="67">
        <v>24342.317281225693</v>
      </c>
      <c r="N64" s="67">
        <v>14414.583385369033</v>
      </c>
      <c r="O64" s="67">
        <v>33647.92076185569</v>
      </c>
      <c r="P64" s="67">
        <v>37308.695625458124</v>
      </c>
      <c r="Q64" s="67">
        <v>25107.248541415989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0</v>
      </c>
      <c r="D67" s="67">
        <v>299</v>
      </c>
      <c r="E67" s="67">
        <v>142</v>
      </c>
      <c r="F67" s="67">
        <v>549</v>
      </c>
      <c r="G67" s="67">
        <v>235</v>
      </c>
      <c r="H67" s="67">
        <v>735.00000000000011</v>
      </c>
      <c r="I67" s="67">
        <v>684</v>
      </c>
      <c r="J67" s="67">
        <v>528</v>
      </c>
      <c r="K67" s="67">
        <v>1531</v>
      </c>
      <c r="L67" s="67">
        <v>1090.9999999999998</v>
      </c>
      <c r="M67" s="67">
        <v>824.99999999999989</v>
      </c>
      <c r="N67" s="67">
        <v>1303</v>
      </c>
      <c r="O67" s="67">
        <v>1358.9999999999998</v>
      </c>
      <c r="P67" s="67">
        <v>2981</v>
      </c>
      <c r="Q67" s="67">
        <v>3045.0000000000014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0</v>
      </c>
      <c r="D69" s="67">
        <v>28903.461094007096</v>
      </c>
      <c r="E69" s="67">
        <v>49871.212963672268</v>
      </c>
      <c r="F69" s="67">
        <v>27233.840715038012</v>
      </c>
      <c r="G69" s="67">
        <v>29588.768783369851</v>
      </c>
      <c r="H69" s="67">
        <v>34629.042276883309</v>
      </c>
      <c r="I69" s="67">
        <v>31063.486864792314</v>
      </c>
      <c r="J69" s="67">
        <v>29646.314173550414</v>
      </c>
      <c r="K69" s="67">
        <v>49133.577418639266</v>
      </c>
      <c r="L69" s="67">
        <v>0</v>
      </c>
      <c r="M69" s="67">
        <v>13037.855185273367</v>
      </c>
      <c r="N69" s="67">
        <v>6820.5169324792432</v>
      </c>
      <c r="O69" s="67">
        <v>31061.551693371832</v>
      </c>
      <c r="P69" s="67">
        <v>33611.30580325747</v>
      </c>
      <c r="Q69" s="67">
        <v>22338.450456865652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38514.019098506338</v>
      </c>
      <c r="M70" s="67">
        <v>11304.462095952325</v>
      </c>
      <c r="N70" s="67">
        <v>589.13749922814964</v>
      </c>
      <c r="O70" s="67">
        <v>2586.3690684838562</v>
      </c>
      <c r="P70" s="67">
        <v>3697.3898222006546</v>
      </c>
      <c r="Q70" s="67">
        <v>2768.7980845503353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/>
      <c r="C73" s="67">
        <v>0</v>
      </c>
      <c r="D73" s="67">
        <v>17644.355872038799</v>
      </c>
      <c r="E73" s="67">
        <v>2688.5023141149723</v>
      </c>
      <c r="F73" s="67">
        <v>14323.490798143332</v>
      </c>
      <c r="G73" s="67">
        <v>758.79001610845444</v>
      </c>
      <c r="H73" s="67">
        <v>12273.7007646207</v>
      </c>
      <c r="I73" s="67">
        <v>15840.189282725361</v>
      </c>
      <c r="J73" s="67">
        <v>14728.097560684433</v>
      </c>
      <c r="K73" s="67">
        <v>2598.7630401539209</v>
      </c>
      <c r="L73" s="67">
        <v>0</v>
      </c>
      <c r="M73" s="67">
        <v>0</v>
      </c>
      <c r="N73" s="67">
        <v>5892.00723538698</v>
      </c>
      <c r="O73" s="67">
        <v>0</v>
      </c>
      <c r="P73" s="67">
        <v>0</v>
      </c>
      <c r="Q73" s="67">
        <v>0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1661.2511966788586</v>
      </c>
      <c r="M74" s="67">
        <v>0</v>
      </c>
      <c r="N74" s="67">
        <v>1112.9217182746595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0</v>
      </c>
      <c r="D78" s="67">
        <v>36569.965394890409</v>
      </c>
      <c r="E78" s="67">
        <v>30577.161817405184</v>
      </c>
      <c r="F78" s="67">
        <v>27110.687617401192</v>
      </c>
      <c r="G78" s="67">
        <v>30347.558799478305</v>
      </c>
      <c r="H78" s="67">
        <v>38305.690578307898</v>
      </c>
      <c r="I78" s="67">
        <v>35590.452001731865</v>
      </c>
      <c r="J78" s="67">
        <v>34841.033629940401</v>
      </c>
      <c r="K78" s="67">
        <v>10628.936877123171</v>
      </c>
      <c r="L78" s="67">
        <v>7213.6413842426928</v>
      </c>
      <c r="M78" s="67">
        <v>23636.41439576101</v>
      </c>
      <c r="N78" s="67">
        <v>14414.583385369033</v>
      </c>
      <c r="O78" s="67">
        <v>33647.92076185569</v>
      </c>
      <c r="P78" s="67">
        <v>37308.695625458124</v>
      </c>
      <c r="Q78" s="67">
        <v>25107.248541415986</v>
      </c>
    </row>
    <row r="79" spans="1:17" ht="12" customHeight="1" x14ac:dyDescent="0.25">
      <c r="A79" s="29" t="s">
        <v>140</v>
      </c>
      <c r="B79" s="83"/>
      <c r="C79" s="83">
        <v>0</v>
      </c>
      <c r="D79" s="83">
        <v>9977.8515711554865</v>
      </c>
      <c r="E79" s="83">
        <v>21982.553460382056</v>
      </c>
      <c r="F79" s="83">
        <v>14446.643895780151</v>
      </c>
      <c r="G79" s="83">
        <v>0</v>
      </c>
      <c r="H79" s="83">
        <v>8597.0524631961107</v>
      </c>
      <c r="I79" s="83">
        <v>11313.224145785811</v>
      </c>
      <c r="J79" s="83">
        <v>9533.3781042944465</v>
      </c>
      <c r="K79" s="83">
        <v>41103.40358167002</v>
      </c>
      <c r="L79" s="83">
        <v>32961.628910942505</v>
      </c>
      <c r="M79" s="83">
        <v>705.90288546468207</v>
      </c>
      <c r="N79" s="83">
        <v>0</v>
      </c>
      <c r="O79" s="83">
        <v>0</v>
      </c>
      <c r="P79" s="83">
        <v>0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1651.6582330053916</v>
      </c>
      <c r="D83" s="67">
        <v>155.51814794068409</v>
      </c>
      <c r="E83" s="67">
        <v>959.15233229514797</v>
      </c>
      <c r="F83" s="67">
        <v>3173.7817109127905</v>
      </c>
      <c r="G83" s="67">
        <v>933.38151604146515</v>
      </c>
      <c r="H83" s="67">
        <v>52.470764128221987</v>
      </c>
      <c r="I83" s="67">
        <v>5123.6122402970832</v>
      </c>
      <c r="J83" s="67">
        <v>157.99939843243808</v>
      </c>
      <c r="K83" s="67">
        <v>1344.8029280055196</v>
      </c>
      <c r="L83" s="67">
        <v>14.194514717469996</v>
      </c>
      <c r="M83" s="67">
        <v>2962.4338115312794</v>
      </c>
      <c r="N83" s="67">
        <v>0</v>
      </c>
      <c r="O83" s="67">
        <v>0</v>
      </c>
      <c r="P83" s="67">
        <v>0</v>
      </c>
      <c r="Q83" s="67">
        <v>0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1</v>
      </c>
      <c r="D86" s="67">
        <v>3</v>
      </c>
      <c r="E86" s="67">
        <v>2</v>
      </c>
      <c r="F86" s="67">
        <v>15</v>
      </c>
      <c r="G86" s="67">
        <v>7</v>
      </c>
      <c r="H86" s="67">
        <v>15.000000000000004</v>
      </c>
      <c r="I86" s="67">
        <v>42</v>
      </c>
      <c r="J86" s="67">
        <v>14</v>
      </c>
      <c r="K86" s="67">
        <v>47</v>
      </c>
      <c r="L86" s="67">
        <v>14.194514717469996</v>
      </c>
      <c r="M86" s="67">
        <v>58.999999999999993</v>
      </c>
      <c r="N86" s="67">
        <v>0</v>
      </c>
      <c r="O86" s="67">
        <v>0</v>
      </c>
      <c r="P86" s="67">
        <v>0</v>
      </c>
      <c r="Q86" s="67">
        <v>0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410.25291047373167</v>
      </c>
      <c r="D88" s="67">
        <v>95.593824280574893</v>
      </c>
      <c r="E88" s="67">
        <v>340.9830540202625</v>
      </c>
      <c r="F88" s="67">
        <v>980.52908406862696</v>
      </c>
      <c r="G88" s="67">
        <v>532.74068189907848</v>
      </c>
      <c r="H88" s="67">
        <v>21.718601593907195</v>
      </c>
      <c r="I88" s="67">
        <v>2721.9456529525314</v>
      </c>
      <c r="J88" s="67">
        <v>20.84311004679558</v>
      </c>
      <c r="K88" s="67">
        <v>1070.0722456581948</v>
      </c>
      <c r="L88" s="67">
        <v>0</v>
      </c>
      <c r="M88" s="67">
        <v>1421.906925198781</v>
      </c>
      <c r="N88" s="67">
        <v>0</v>
      </c>
      <c r="O88" s="67">
        <v>0</v>
      </c>
      <c r="P88" s="67">
        <v>0</v>
      </c>
      <c r="Q88" s="67">
        <v>0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14.194514717469996</v>
      </c>
      <c r="M89" s="67">
        <v>564.48120029034544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/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/>
      <c r="C96" s="67">
        <v>1241.40532253166</v>
      </c>
      <c r="D96" s="67">
        <v>59.924323660109195</v>
      </c>
      <c r="E96" s="67">
        <v>618.16927827488553</v>
      </c>
      <c r="F96" s="67">
        <v>2193.2526268441634</v>
      </c>
      <c r="G96" s="67">
        <v>400.64083414238667</v>
      </c>
      <c r="H96" s="67">
        <v>30.752162534314795</v>
      </c>
      <c r="I96" s="67">
        <v>2401.6665873445518</v>
      </c>
      <c r="J96" s="67">
        <v>137.15628838564251</v>
      </c>
      <c r="K96" s="67">
        <v>274.73068234732477</v>
      </c>
      <c r="L96" s="67">
        <v>0</v>
      </c>
      <c r="M96" s="67">
        <v>518.16183007288498</v>
      </c>
      <c r="N96" s="67">
        <v>0</v>
      </c>
      <c r="O96" s="67">
        <v>0</v>
      </c>
      <c r="P96" s="67">
        <v>0</v>
      </c>
      <c r="Q96" s="67">
        <v>0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457.88385596926804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/>
      <c r="C103" s="83">
        <v>1651.6582330053916</v>
      </c>
      <c r="D103" s="83">
        <v>155.51814794068409</v>
      </c>
      <c r="E103" s="83">
        <v>959.15233229514797</v>
      </c>
      <c r="F103" s="83">
        <v>3173.7817109127905</v>
      </c>
      <c r="G103" s="83">
        <v>933.38151604146515</v>
      </c>
      <c r="H103" s="83">
        <v>52.470764128221994</v>
      </c>
      <c r="I103" s="83">
        <v>5123.6122402970832</v>
      </c>
      <c r="J103" s="83">
        <v>157.99939843243808</v>
      </c>
      <c r="K103" s="83">
        <v>1344.8029280055196</v>
      </c>
      <c r="L103" s="83">
        <v>14.194514717469996</v>
      </c>
      <c r="M103" s="83">
        <v>2962.4338115312794</v>
      </c>
      <c r="N103" s="83">
        <v>0</v>
      </c>
      <c r="O103" s="83">
        <v>0</v>
      </c>
      <c r="P103" s="83">
        <v>0</v>
      </c>
      <c r="Q103" s="83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47914.243944213718</v>
      </c>
      <c r="D126" s="67">
        <v>0</v>
      </c>
      <c r="E126" s="67">
        <v>0</v>
      </c>
      <c r="F126" s="67">
        <v>9155.1318856338457</v>
      </c>
      <c r="G126" s="67">
        <v>25687.574997522075</v>
      </c>
      <c r="H126" s="67">
        <v>13005.789402439565</v>
      </c>
      <c r="I126" s="67">
        <v>25772.373819350869</v>
      </c>
      <c r="J126" s="67">
        <v>0</v>
      </c>
      <c r="K126" s="67">
        <v>12930.794885782569</v>
      </c>
      <c r="L126" s="67">
        <v>4623.6301448185186</v>
      </c>
      <c r="M126" s="67">
        <v>25699.491539505412</v>
      </c>
      <c r="N126" s="67">
        <v>29506.937686454599</v>
      </c>
      <c r="O126" s="67">
        <v>12901.401240102743</v>
      </c>
      <c r="P126" s="67">
        <v>5782.3320119793088</v>
      </c>
      <c r="Q126" s="67">
        <v>8266.4830574221542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66</v>
      </c>
      <c r="D129" s="67">
        <v>0</v>
      </c>
      <c r="E129" s="67">
        <v>0</v>
      </c>
      <c r="F129" s="67">
        <v>302</v>
      </c>
      <c r="G129" s="67">
        <v>183</v>
      </c>
      <c r="H129" s="67">
        <v>420.00000000000011</v>
      </c>
      <c r="I129" s="67">
        <v>455</v>
      </c>
      <c r="J129" s="67">
        <v>0</v>
      </c>
      <c r="K129" s="67">
        <v>834</v>
      </c>
      <c r="L129" s="67">
        <v>501.99999999999994</v>
      </c>
      <c r="M129" s="67">
        <v>614.99999999999989</v>
      </c>
      <c r="N129" s="67">
        <v>1100</v>
      </c>
      <c r="O129" s="67">
        <v>867.99999999999977</v>
      </c>
      <c r="P129" s="67">
        <v>1499</v>
      </c>
      <c r="Q129" s="67">
        <v>1762.0000000000007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47914.243944213718</v>
      </c>
      <c r="D131" s="67">
        <v>0</v>
      </c>
      <c r="E131" s="67">
        <v>0</v>
      </c>
      <c r="F131" s="67">
        <v>9155.1318856338457</v>
      </c>
      <c r="G131" s="67">
        <v>23652.801959163771</v>
      </c>
      <c r="H131" s="67">
        <v>9186.6671757035219</v>
      </c>
      <c r="I131" s="67">
        <v>21814.235490078398</v>
      </c>
      <c r="J131" s="67">
        <v>0</v>
      </c>
      <c r="K131" s="67">
        <v>12930.794885782569</v>
      </c>
      <c r="L131" s="67">
        <v>0</v>
      </c>
      <c r="M131" s="67">
        <v>15778.84435254693</v>
      </c>
      <c r="N131" s="67">
        <v>23409.865169309218</v>
      </c>
      <c r="O131" s="67">
        <v>11909.730357657223</v>
      </c>
      <c r="P131" s="67">
        <v>5337.765610892774</v>
      </c>
      <c r="Q131" s="67">
        <v>7179.9630211607391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4623.6301448185186</v>
      </c>
      <c r="M132" s="67">
        <v>9920.6471869584821</v>
      </c>
      <c r="N132" s="67">
        <v>6097.0725171453796</v>
      </c>
      <c r="O132" s="67">
        <v>991.67088244552019</v>
      </c>
      <c r="P132" s="67">
        <v>444.56640108653454</v>
      </c>
      <c r="Q132" s="67">
        <v>1086.5200362614155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/>
      <c r="C135" s="67">
        <v>0</v>
      </c>
      <c r="D135" s="67">
        <v>0</v>
      </c>
      <c r="E135" s="67">
        <v>0</v>
      </c>
      <c r="F135" s="67">
        <v>0</v>
      </c>
      <c r="G135" s="67">
        <v>2034.7730383583039</v>
      </c>
      <c r="H135" s="67">
        <v>3819.1222267360417</v>
      </c>
      <c r="I135" s="67">
        <v>3958.1383292724713</v>
      </c>
      <c r="J135" s="67">
        <v>0</v>
      </c>
      <c r="K135" s="67">
        <v>0</v>
      </c>
      <c r="L135" s="67">
        <v>0</v>
      </c>
      <c r="M135" s="67">
        <v>0</v>
      </c>
      <c r="N135" s="67">
        <v>0</v>
      </c>
      <c r="O135" s="67">
        <v>0</v>
      </c>
      <c r="P135" s="67">
        <v>0</v>
      </c>
      <c r="Q135" s="67">
        <v>0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0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47914.243944213718</v>
      </c>
      <c r="D141" s="83">
        <v>0</v>
      </c>
      <c r="E141" s="83">
        <v>0</v>
      </c>
      <c r="F141" s="83">
        <v>9155.1318856338457</v>
      </c>
      <c r="G141" s="83">
        <v>25687.574997522075</v>
      </c>
      <c r="H141" s="83">
        <v>13005.789402439565</v>
      </c>
      <c r="I141" s="83">
        <v>25772.373819350869</v>
      </c>
      <c r="J141" s="83">
        <v>0</v>
      </c>
      <c r="K141" s="83">
        <v>12930.794885782569</v>
      </c>
      <c r="L141" s="83">
        <v>4623.6301448185186</v>
      </c>
      <c r="M141" s="83">
        <v>25699.491539505412</v>
      </c>
      <c r="N141" s="83">
        <v>29506.937686454599</v>
      </c>
      <c r="O141" s="83">
        <v>12901.401240102741</v>
      </c>
      <c r="P141" s="83">
        <v>5782.3320119793088</v>
      </c>
      <c r="Q141" s="83">
        <v>8266.4830574221542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28.541840798645875</v>
      </c>
      <c r="D145" s="67">
        <v>242.70862786351057</v>
      </c>
      <c r="E145" s="67">
        <v>227.87026220083482</v>
      </c>
      <c r="F145" s="67">
        <v>134.63596715830698</v>
      </c>
      <c r="G145" s="67">
        <v>220.56449314280152</v>
      </c>
      <c r="H145" s="67">
        <v>343.47500200343831</v>
      </c>
      <c r="I145" s="67">
        <v>409.70051629844841</v>
      </c>
      <c r="J145" s="67">
        <v>165.61621087839063</v>
      </c>
      <c r="K145" s="67">
        <v>195.20546885970401</v>
      </c>
      <c r="L145" s="67">
        <v>179.62852114321785</v>
      </c>
      <c r="M145" s="67">
        <v>691.94856393728037</v>
      </c>
      <c r="N145" s="67">
        <v>1367.6677312037007</v>
      </c>
      <c r="O145" s="67">
        <v>2047.290006741277</v>
      </c>
      <c r="P145" s="67">
        <v>5039.777536545268</v>
      </c>
      <c r="Q145" s="67">
        <v>12591.480443119841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17</v>
      </c>
      <c r="D147" s="67">
        <v>146</v>
      </c>
      <c r="E147" s="67">
        <v>136</v>
      </c>
      <c r="F147" s="67">
        <v>81</v>
      </c>
      <c r="G147" s="67">
        <v>132</v>
      </c>
      <c r="H147" s="67">
        <v>206.00000000000006</v>
      </c>
      <c r="I147" s="67">
        <v>245</v>
      </c>
      <c r="J147" s="67">
        <v>99</v>
      </c>
      <c r="K147" s="67">
        <v>117</v>
      </c>
      <c r="L147" s="67">
        <v>106.99999999999999</v>
      </c>
      <c r="M147" s="67">
        <v>414.99999999999994</v>
      </c>
      <c r="N147" s="67">
        <v>820</v>
      </c>
      <c r="O147" s="67">
        <v>1227.9999999999998</v>
      </c>
      <c r="P147" s="67">
        <v>3024</v>
      </c>
      <c r="Q147" s="67">
        <v>7555.0000000000036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/>
      <c r="C153" s="67">
        <v>28.541840798645875</v>
      </c>
      <c r="D153" s="67">
        <v>242.70862786351057</v>
      </c>
      <c r="E153" s="67">
        <v>227.87026220083482</v>
      </c>
      <c r="F153" s="67">
        <v>134.63596715830698</v>
      </c>
      <c r="G153" s="67">
        <v>220.56449314280152</v>
      </c>
      <c r="H153" s="67">
        <v>343.47500200343831</v>
      </c>
      <c r="I153" s="67">
        <v>409.70051629844841</v>
      </c>
      <c r="J153" s="67">
        <v>165.61621087839063</v>
      </c>
      <c r="K153" s="67">
        <v>195.20546885970401</v>
      </c>
      <c r="L153" s="67">
        <v>0</v>
      </c>
      <c r="M153" s="67">
        <v>486.7229744601363</v>
      </c>
      <c r="N153" s="67">
        <v>1043.4936034044586</v>
      </c>
      <c r="O153" s="67">
        <v>1535.4212662070536</v>
      </c>
      <c r="P153" s="67">
        <v>4048.4960858965246</v>
      </c>
      <c r="Q153" s="67">
        <v>10603.573804798898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179.62852114321785</v>
      </c>
      <c r="M154" s="67">
        <v>205.22558947714401</v>
      </c>
      <c r="N154" s="67">
        <v>324.17412779924206</v>
      </c>
      <c r="O154" s="67">
        <v>511.86874053422349</v>
      </c>
      <c r="P154" s="67">
        <v>991.28145064874343</v>
      </c>
      <c r="Q154" s="67">
        <v>1987.9066383209422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28.541840798645875</v>
      </c>
      <c r="D159" s="83">
        <v>242.70862786351057</v>
      </c>
      <c r="E159" s="83">
        <v>227.87026220083482</v>
      </c>
      <c r="F159" s="83">
        <v>134.63596715830698</v>
      </c>
      <c r="G159" s="83">
        <v>220.56449314280152</v>
      </c>
      <c r="H159" s="83">
        <v>343.47500200343831</v>
      </c>
      <c r="I159" s="83">
        <v>409.70051629844841</v>
      </c>
      <c r="J159" s="83">
        <v>165.61621087839063</v>
      </c>
      <c r="K159" s="83">
        <v>195.20546885970401</v>
      </c>
      <c r="L159" s="83">
        <v>179.62852114321785</v>
      </c>
      <c r="M159" s="83">
        <v>691.94856393728026</v>
      </c>
      <c r="N159" s="83">
        <v>1367.6677312037007</v>
      </c>
      <c r="O159" s="83">
        <v>2047.290006741277</v>
      </c>
      <c r="P159" s="83">
        <v>5039.777536545268</v>
      </c>
      <c r="Q159" s="83">
        <v>12591.480443119839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0</v>
      </c>
      <c r="D163" s="67">
        <v>0</v>
      </c>
      <c r="E163" s="67">
        <v>1159.1019335293443</v>
      </c>
      <c r="F163" s="67">
        <v>974.96483301675255</v>
      </c>
      <c r="G163" s="67">
        <v>1323.7701938153568</v>
      </c>
      <c r="H163" s="67">
        <v>1098.8860030032265</v>
      </c>
      <c r="I163" s="67">
        <v>2413.5979127290702</v>
      </c>
      <c r="J163" s="67">
        <v>2434.3382037085471</v>
      </c>
      <c r="K163" s="67">
        <v>2486.2140369844774</v>
      </c>
      <c r="L163" s="67">
        <v>1994.7154725201128</v>
      </c>
      <c r="M163" s="67">
        <v>3369.8676977306559</v>
      </c>
      <c r="N163" s="67">
        <v>3291.4111969726719</v>
      </c>
      <c r="O163" s="67">
        <v>2765.5879913002809</v>
      </c>
      <c r="P163" s="67">
        <v>4197.9698260172991</v>
      </c>
      <c r="Q163" s="67">
        <v>5875.412958042044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0</v>
      </c>
      <c r="D165" s="67">
        <v>0</v>
      </c>
      <c r="E165" s="67">
        <v>7</v>
      </c>
      <c r="F165" s="67">
        <v>40</v>
      </c>
      <c r="G165" s="67">
        <v>13</v>
      </c>
      <c r="H165" s="67">
        <v>42.000000000000007</v>
      </c>
      <c r="I165" s="67">
        <v>37</v>
      </c>
      <c r="J165" s="67">
        <v>26</v>
      </c>
      <c r="K165" s="67">
        <v>92</v>
      </c>
      <c r="L165" s="67">
        <v>57.999999999999993</v>
      </c>
      <c r="M165" s="67">
        <v>51.999999999999993</v>
      </c>
      <c r="N165" s="67">
        <v>98</v>
      </c>
      <c r="O165" s="67">
        <v>75.999999999999986</v>
      </c>
      <c r="P165" s="67">
        <v>162</v>
      </c>
      <c r="Q165" s="67">
        <v>160.00000000000006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/>
      <c r="C171" s="67">
        <v>0</v>
      </c>
      <c r="D171" s="67">
        <v>0</v>
      </c>
      <c r="E171" s="67">
        <v>1159.1019335293443</v>
      </c>
      <c r="F171" s="67">
        <v>974.96483301675255</v>
      </c>
      <c r="G171" s="67">
        <v>1323.7701938153568</v>
      </c>
      <c r="H171" s="67">
        <v>1098.8860030032265</v>
      </c>
      <c r="I171" s="67">
        <v>2413.5979127290702</v>
      </c>
      <c r="J171" s="67">
        <v>2434.3382037085471</v>
      </c>
      <c r="K171" s="67">
        <v>2486.2140369844774</v>
      </c>
      <c r="L171" s="67">
        <v>0</v>
      </c>
      <c r="M171" s="67">
        <v>2456.7557482457532</v>
      </c>
      <c r="N171" s="67">
        <v>2970.7835685316768</v>
      </c>
      <c r="O171" s="67">
        <v>2553.018128414586</v>
      </c>
      <c r="P171" s="67">
        <v>3875.2358403669532</v>
      </c>
      <c r="Q171" s="67">
        <v>5386.9046555549548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1994.7154725201128</v>
      </c>
      <c r="M172" s="67">
        <v>913.11194948490288</v>
      </c>
      <c r="N172" s="67">
        <v>320.6276284409949</v>
      </c>
      <c r="O172" s="67">
        <v>212.56986288569493</v>
      </c>
      <c r="P172" s="67">
        <v>322.73398565034597</v>
      </c>
      <c r="Q172" s="67">
        <v>488.50830248708894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0</v>
      </c>
      <c r="D177" s="83">
        <v>0</v>
      </c>
      <c r="E177" s="83">
        <v>1159.1019335293443</v>
      </c>
      <c r="F177" s="83">
        <v>974.96483301675255</v>
      </c>
      <c r="G177" s="83">
        <v>1323.7701938153568</v>
      </c>
      <c r="H177" s="83">
        <v>1098.8860030032265</v>
      </c>
      <c r="I177" s="83">
        <v>2413.5979127290702</v>
      </c>
      <c r="J177" s="83">
        <v>2434.3382037085471</v>
      </c>
      <c r="K177" s="83">
        <v>2486.2140369844774</v>
      </c>
      <c r="L177" s="83">
        <v>1994.7154725201128</v>
      </c>
      <c r="M177" s="83">
        <v>3369.8676977306563</v>
      </c>
      <c r="N177" s="83">
        <v>3291.4111969726719</v>
      </c>
      <c r="O177" s="83">
        <v>2765.5879913002809</v>
      </c>
      <c r="P177" s="83">
        <v>4197.9698260172991</v>
      </c>
      <c r="Q177" s="83">
        <v>5875.412958042044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RES_hhdet_in!C5-RES_hhdet_in_new!C5</f>
        <v>2389.3940180177524</v>
      </c>
      <c r="D5" s="67">
        <f>RES_hhdet_in!D5-RES_hhdet_in_new!D5</f>
        <v>13611.643741850088</v>
      </c>
      <c r="E5" s="67">
        <f>RES_hhdet_in!E5-RES_hhdet_in_new!E5</f>
        <v>1655.0898058125663</v>
      </c>
      <c r="F5" s="67">
        <f>RES_hhdet_in!F5-RES_hhdet_in_new!F5</f>
        <v>2145.8459099030406</v>
      </c>
      <c r="G5" s="67">
        <f>RES_hhdet_in!G5-RES_hhdet_in_new!G5</f>
        <v>0</v>
      </c>
      <c r="H5" s="67">
        <f>RES_hhdet_in!H5-RES_hhdet_in_new!H5</f>
        <v>802.41421307844428</v>
      </c>
      <c r="I5" s="67">
        <f>RES_hhdet_in!I5-RES_hhdet_in_new!I5</f>
        <v>1043.4606361931501</v>
      </c>
      <c r="J5" s="67">
        <f>RES_hhdet_in!J5-RES_hhdet_in_new!J5</f>
        <v>1522.9655472542231</v>
      </c>
      <c r="K5" s="67">
        <f>RES_hhdet_in!K5-RES_hhdet_in_new!K5</f>
        <v>3010.6327784254504</v>
      </c>
      <c r="L5" s="67">
        <f>RES_hhdet_in!L5-RES_hhdet_in_new!L5</f>
        <v>1946.0889483845178</v>
      </c>
      <c r="M5" s="67">
        <f>RES_hhdet_in!M5-RES_hhdet_in_new!M5</f>
        <v>1152.2338939303349</v>
      </c>
      <c r="N5" s="67">
        <f>RES_hhdet_in!N5-RES_hhdet_in_new!N5</f>
        <v>0</v>
      </c>
      <c r="O5" s="67">
        <f>RES_hhdet_in!O5-RES_hhdet_in_new!O5</f>
        <v>0</v>
      </c>
      <c r="P5" s="67">
        <f>RES_hhdet_in!P5-RES_hhdet_in_new!P5</f>
        <v>0</v>
      </c>
      <c r="Q5" s="67">
        <f>RES_hhdet_in!Q5-RES_hhdet_in_new!Q5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RES_hhdet_in!C8-RES_hhdet_in_new!C8</f>
        <v>21</v>
      </c>
      <c r="D8" s="67">
        <f>RES_hhdet_in!D8-RES_hhdet_in_new!D8</f>
        <v>33</v>
      </c>
      <c r="E8" s="67">
        <f>RES_hhdet_in!E8-RES_hhdet_in_new!E8</f>
        <v>11</v>
      </c>
      <c r="F8" s="67">
        <f>RES_hhdet_in!F8-RES_hhdet_in_new!F8</f>
        <v>40</v>
      </c>
      <c r="G8" s="67">
        <f>RES_hhdet_in!G8-RES_hhdet_in_new!G8</f>
        <v>0</v>
      </c>
      <c r="H8" s="67">
        <f>RES_hhdet_in!H8-RES_hhdet_in_new!H8</f>
        <v>30.000000000000021</v>
      </c>
      <c r="I8" s="67">
        <f>RES_hhdet_in!I8-RES_hhdet_in_new!I8</f>
        <v>21</v>
      </c>
      <c r="J8" s="67">
        <f>RES_hhdet_in!J8-RES_hhdet_in_new!J8</f>
        <v>26</v>
      </c>
      <c r="K8" s="67">
        <f>RES_hhdet_in!K8-RES_hhdet_in_new!K8</f>
        <v>68</v>
      </c>
      <c r="L8" s="67">
        <f>RES_hhdet_in!L8-RES_hhdet_in_new!L8</f>
        <v>81</v>
      </c>
      <c r="M8" s="67">
        <f>RES_hhdet_in!M8-RES_hhdet_in_new!M8</f>
        <v>58.000000000000007</v>
      </c>
      <c r="N8" s="67">
        <f>RES_hhdet_in!N8-RES_hhdet_in_new!N8</f>
        <v>160</v>
      </c>
      <c r="O8" s="67">
        <f>RES_hhdet_in!O8-RES_hhdet_in_new!O8</f>
        <v>0</v>
      </c>
      <c r="P8" s="67">
        <f>RES_hhdet_in!P8-RES_hhdet_in_new!P8</f>
        <v>79</v>
      </c>
      <c r="Q8" s="67">
        <f>RES_hhdet_in!Q8-RES_hhdet_in_new!Q8</f>
        <v>42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RES_hhdet_in!C10-RES_hhdet_in_new!C10</f>
        <v>0</v>
      </c>
      <c r="D10" s="67">
        <f>RES_hhdet_in!D10-RES_hhdet_in_new!D10</f>
        <v>0</v>
      </c>
      <c r="E10" s="67">
        <f>RES_hhdet_in!E10-RES_hhdet_in_new!E10</f>
        <v>0</v>
      </c>
      <c r="F10" s="67">
        <f>RES_hhdet_in!F10-RES_hhdet_in_new!F10</f>
        <v>0</v>
      </c>
      <c r="G10" s="67">
        <f>RES_hhdet_in!G10-RES_hhdet_in_new!G10</f>
        <v>0</v>
      </c>
      <c r="H10" s="67">
        <f>RES_hhdet_in!H10-RES_hhdet_in_new!H10</f>
        <v>0</v>
      </c>
      <c r="I10" s="67">
        <f>RES_hhdet_in!I10-RES_hhdet_in_new!I10</f>
        <v>0</v>
      </c>
      <c r="J10" s="67">
        <f>RES_hhdet_in!J10-RES_hhdet_in_new!J10</f>
        <v>0</v>
      </c>
      <c r="K10" s="67">
        <f>RES_hhdet_in!K10-RES_hhdet_in_new!K10</f>
        <v>0</v>
      </c>
      <c r="L10" s="67">
        <f>RES_hhdet_in!L10-RES_hhdet_in_new!L10</f>
        <v>0</v>
      </c>
      <c r="M10" s="67">
        <f>RES_hhdet_in!M10-RES_hhdet_in_new!M10</f>
        <v>0</v>
      </c>
      <c r="N10" s="67">
        <f>RES_hhdet_in!N10-RES_hhdet_in_new!N10</f>
        <v>0</v>
      </c>
      <c r="O10" s="67">
        <f>RES_hhdet_in!O10-RES_hhdet_in_new!O10</f>
        <v>0</v>
      </c>
      <c r="P10" s="67">
        <f>RES_hhdet_in!P10-RES_hhdet_in_new!P10</f>
        <v>0</v>
      </c>
      <c r="Q10" s="67">
        <f>RES_hhdet_in!Q10-RES_hhdet_in_new!Q10</f>
        <v>0</v>
      </c>
    </row>
    <row r="11" spans="1:17" ht="12" customHeight="1" x14ac:dyDescent="0.25">
      <c r="A11" s="23" t="s">
        <v>144</v>
      </c>
      <c r="B11" s="67"/>
      <c r="C11" s="67">
        <f>RES_hhdet_in!C11-RES_hhdet_in_new!C11</f>
        <v>602.24999999999966</v>
      </c>
      <c r="D11" s="67">
        <f>RES_hhdet_in!D11-RES_hhdet_in_new!D11</f>
        <v>4118.2499999999991</v>
      </c>
      <c r="E11" s="67">
        <f>RES_hhdet_in!E11-RES_hhdet_in_new!E11</f>
        <v>531.25000000000136</v>
      </c>
      <c r="F11" s="67">
        <f>RES_hhdet_in!F11-RES_hhdet_in_new!F11</f>
        <v>719.24999999999977</v>
      </c>
      <c r="G11" s="67">
        <f>RES_hhdet_in!G11-RES_hhdet_in_new!G11</f>
        <v>0</v>
      </c>
      <c r="H11" s="67">
        <f>RES_hhdet_in!H11-RES_hhdet_in_new!H11</f>
        <v>393.25000000000063</v>
      </c>
      <c r="I11" s="67">
        <f>RES_hhdet_in!I11-RES_hhdet_in_new!I11</f>
        <v>520.25</v>
      </c>
      <c r="J11" s="67">
        <f>RES_hhdet_in!J11-RES_hhdet_in_new!J11</f>
        <v>554.24999999999977</v>
      </c>
      <c r="K11" s="67">
        <f>RES_hhdet_in!K11-RES_hhdet_in_new!K11</f>
        <v>1524.6786336328771</v>
      </c>
      <c r="L11" s="67">
        <f>RES_hhdet_in!L11-RES_hhdet_in_new!L11</f>
        <v>3588.1076391224196</v>
      </c>
      <c r="M11" s="67">
        <f>RES_hhdet_in!M11-RES_hhdet_in_new!M11</f>
        <v>65.207775970693575</v>
      </c>
      <c r="N11" s="67">
        <f>RES_hhdet_in!N11-RES_hhdet_in_new!N11</f>
        <v>0</v>
      </c>
      <c r="O11" s="67">
        <f>RES_hhdet_in!O11-RES_hhdet_in_new!O11</f>
        <v>0</v>
      </c>
      <c r="P11" s="67">
        <f>RES_hhdet_in!P11-RES_hhdet_in_new!P11</f>
        <v>0</v>
      </c>
      <c r="Q11" s="67">
        <f>RES_hhdet_in!Q11-RES_hhdet_in_new!Q11</f>
        <v>0</v>
      </c>
    </row>
    <row r="12" spans="1:17" ht="12" customHeight="1" x14ac:dyDescent="0.25">
      <c r="A12" s="23" t="s">
        <v>143</v>
      </c>
      <c r="B12" s="67"/>
      <c r="C12" s="67">
        <f>RES_hhdet_in!C12-RES_hhdet_in_new!C12</f>
        <v>0</v>
      </c>
      <c r="D12" s="67">
        <f>RES_hhdet_in!D12-RES_hhdet_in_new!D12</f>
        <v>0</v>
      </c>
      <c r="E12" s="67">
        <f>RES_hhdet_in!E12-RES_hhdet_in_new!E12</f>
        <v>0</v>
      </c>
      <c r="F12" s="67">
        <f>RES_hhdet_in!F12-RES_hhdet_in_new!F12</f>
        <v>0</v>
      </c>
      <c r="G12" s="67">
        <f>RES_hhdet_in!G12-RES_hhdet_in_new!G12</f>
        <v>0</v>
      </c>
      <c r="H12" s="67">
        <f>RES_hhdet_in!H12-RES_hhdet_in_new!H12</f>
        <v>0</v>
      </c>
      <c r="I12" s="67">
        <f>RES_hhdet_in!I12-RES_hhdet_in_new!I12</f>
        <v>0</v>
      </c>
      <c r="J12" s="67">
        <f>RES_hhdet_in!J12-RES_hhdet_in_new!J12</f>
        <v>0</v>
      </c>
      <c r="K12" s="67">
        <f>RES_hhdet_in!K12-RES_hhdet_in_new!K12</f>
        <v>0</v>
      </c>
      <c r="L12" s="67">
        <f>RES_hhdet_in!L12-RES_hhdet_in_new!L12</f>
        <v>482</v>
      </c>
      <c r="M12" s="67">
        <f>RES_hhdet_in!M12-RES_hhdet_in_new!M12</f>
        <v>10.754366114875314</v>
      </c>
      <c r="N12" s="67">
        <f>RES_hhdet_in!N12-RES_hhdet_in_new!N12</f>
        <v>0</v>
      </c>
      <c r="O12" s="67">
        <f>RES_hhdet_in!O12-RES_hhdet_in_new!O12</f>
        <v>0</v>
      </c>
      <c r="P12" s="67">
        <f>RES_hhdet_in!P12-RES_hhdet_in_new!P12</f>
        <v>0</v>
      </c>
      <c r="Q12" s="67">
        <f>RES_hhdet_in!Q12-RES_hhdet_in_new!Q12</f>
        <v>0</v>
      </c>
    </row>
    <row r="13" spans="1:17" ht="12" hidden="1" customHeight="1" x14ac:dyDescent="0.25">
      <c r="A13" s="148" t="s">
        <v>57</v>
      </c>
      <c r="B13" s="67"/>
      <c r="C13" s="67">
        <f>RES_hhdet_in!C13-RES_hhdet_in_new!C13</f>
        <v>0</v>
      </c>
      <c r="D13" s="67">
        <f>RES_hhdet_in!D13-RES_hhdet_in_new!D13</f>
        <v>0</v>
      </c>
      <c r="E13" s="67">
        <f>RES_hhdet_in!E13-RES_hhdet_in_new!E13</f>
        <v>0</v>
      </c>
      <c r="F13" s="67">
        <f>RES_hhdet_in!F13-RES_hhdet_in_new!F13</f>
        <v>0</v>
      </c>
      <c r="G13" s="67">
        <f>RES_hhdet_in!G13-RES_hhdet_in_new!G13</f>
        <v>0</v>
      </c>
      <c r="H13" s="67">
        <f>RES_hhdet_in!H13-RES_hhdet_in_new!H13</f>
        <v>0</v>
      </c>
      <c r="I13" s="67">
        <f>RES_hhdet_in!I13-RES_hhdet_in_new!I13</f>
        <v>0</v>
      </c>
      <c r="J13" s="67">
        <f>RES_hhdet_in!J13-RES_hhdet_in_new!J13</f>
        <v>0</v>
      </c>
      <c r="K13" s="67">
        <f>RES_hhdet_in!K13-RES_hhdet_in_new!K13</f>
        <v>0</v>
      </c>
      <c r="L13" s="67">
        <f>RES_hhdet_in!L13-RES_hhdet_in_new!L13</f>
        <v>0</v>
      </c>
      <c r="M13" s="67">
        <f>RES_hhdet_in!M13-RES_hhdet_in_new!M13</f>
        <v>0</v>
      </c>
      <c r="N13" s="67">
        <f>RES_hhdet_in!N13-RES_hhdet_in_new!N13</f>
        <v>0</v>
      </c>
      <c r="O13" s="67">
        <f>RES_hhdet_in!O13-RES_hhdet_in_new!O13</f>
        <v>0</v>
      </c>
      <c r="P13" s="67">
        <f>RES_hhdet_in!P13-RES_hhdet_in_new!P13</f>
        <v>0</v>
      </c>
      <c r="Q13" s="67">
        <f>RES_hhdet_in!Q13-RES_hhdet_in_new!Q13</f>
        <v>0</v>
      </c>
    </row>
    <row r="14" spans="1:17" ht="12" hidden="1" customHeight="1" x14ac:dyDescent="0.25">
      <c r="A14" s="148" t="s">
        <v>59</v>
      </c>
      <c r="B14" s="67"/>
      <c r="C14" s="67">
        <f>RES_hhdet_in!C14-RES_hhdet_in_new!C14</f>
        <v>0</v>
      </c>
      <c r="D14" s="67">
        <f>RES_hhdet_in!D14-RES_hhdet_in_new!D14</f>
        <v>0</v>
      </c>
      <c r="E14" s="67">
        <f>RES_hhdet_in!E14-RES_hhdet_in_new!E14</f>
        <v>0</v>
      </c>
      <c r="F14" s="67">
        <f>RES_hhdet_in!F14-RES_hhdet_in_new!F14</f>
        <v>0</v>
      </c>
      <c r="G14" s="67">
        <f>RES_hhdet_in!G14-RES_hhdet_in_new!G14</f>
        <v>0</v>
      </c>
      <c r="H14" s="67">
        <f>RES_hhdet_in!H14-RES_hhdet_in_new!H14</f>
        <v>0</v>
      </c>
      <c r="I14" s="67">
        <f>RES_hhdet_in!I14-RES_hhdet_in_new!I14</f>
        <v>0</v>
      </c>
      <c r="J14" s="67">
        <f>RES_hhdet_in!J14-RES_hhdet_in_new!J14</f>
        <v>0</v>
      </c>
      <c r="K14" s="67">
        <f>RES_hhdet_in!K14-RES_hhdet_in_new!K14</f>
        <v>0</v>
      </c>
      <c r="L14" s="67">
        <f>RES_hhdet_in!L14-RES_hhdet_in_new!L14</f>
        <v>0</v>
      </c>
      <c r="M14" s="67">
        <f>RES_hhdet_in!M14-RES_hhdet_in_new!M14</f>
        <v>0</v>
      </c>
      <c r="N14" s="67">
        <f>RES_hhdet_in!N14-RES_hhdet_in_new!N14</f>
        <v>0</v>
      </c>
      <c r="O14" s="67">
        <f>RES_hhdet_in!O14-RES_hhdet_in_new!O14</f>
        <v>0</v>
      </c>
      <c r="P14" s="67">
        <f>RES_hhdet_in!P14-RES_hhdet_in_new!P14</f>
        <v>0</v>
      </c>
      <c r="Q14" s="67">
        <f>RES_hhdet_in!Q14-RES_hhdet_in_new!Q14</f>
        <v>0</v>
      </c>
    </row>
    <row r="15" spans="1:17" ht="12" customHeight="1" x14ac:dyDescent="0.25">
      <c r="A15" s="23" t="s">
        <v>142</v>
      </c>
      <c r="B15" s="67"/>
      <c r="C15" s="67">
        <f>RES_hhdet_in!C15-RES_hhdet_in_new!C15</f>
        <v>3151.7690180177528</v>
      </c>
      <c r="D15" s="67">
        <f>RES_hhdet_in!D15-RES_hhdet_in_new!D15</f>
        <v>10858.018741850088</v>
      </c>
      <c r="E15" s="67">
        <f>RES_hhdet_in!E15-RES_hhdet_in_new!E15</f>
        <v>2488.4648058125649</v>
      </c>
      <c r="F15" s="67">
        <f>RES_hhdet_in!F15-RES_hhdet_in_new!F15</f>
        <v>2791.220909903037</v>
      </c>
      <c r="G15" s="67">
        <f>RES_hhdet_in!G15-RES_hhdet_in_new!G15</f>
        <v>0</v>
      </c>
      <c r="H15" s="67">
        <f>RES_hhdet_in!H15-RES_hhdet_in_new!H15</f>
        <v>1773.7892130784435</v>
      </c>
      <c r="I15" s="67">
        <f>RES_hhdet_in!I15-RES_hhdet_in_new!I15</f>
        <v>1887.8356361931501</v>
      </c>
      <c r="J15" s="67">
        <f>RES_hhdet_in!J15-RES_hhdet_in_new!J15</f>
        <v>2333.3405472542236</v>
      </c>
      <c r="K15" s="67">
        <f>RES_hhdet_in!K15-RES_hhdet_in_new!K15</f>
        <v>5459.6743280968894</v>
      </c>
      <c r="L15" s="67">
        <f>RES_hhdet_in!L15-RES_hhdet_in_new!L15</f>
        <v>20442.321340176411</v>
      </c>
      <c r="M15" s="67">
        <f>RES_hhdet_in!M15-RES_hhdet_in_new!M15</f>
        <v>5679.878368162008</v>
      </c>
      <c r="N15" s="67">
        <f>RES_hhdet_in!N15-RES_hhdet_in_new!N15</f>
        <v>5627.567286652079</v>
      </c>
      <c r="O15" s="67">
        <f>RES_hhdet_in!O15-RES_hhdet_in_new!O15</f>
        <v>1616.3068088860805</v>
      </c>
      <c r="P15" s="67">
        <f>RES_hhdet_in!P15-RES_hhdet_in_new!P15</f>
        <v>1827.6136770156263</v>
      </c>
      <c r="Q15" s="67">
        <f>RES_hhdet_in!Q15-RES_hhdet_in_new!Q15</f>
        <v>2316.368512515839</v>
      </c>
    </row>
    <row r="16" spans="1:17" ht="12" customHeight="1" x14ac:dyDescent="0.25">
      <c r="A16" s="23" t="s">
        <v>141</v>
      </c>
      <c r="B16" s="67"/>
      <c r="C16" s="67">
        <f>RES_hhdet_in!C16-RES_hhdet_in_new!C16</f>
        <v>0</v>
      </c>
      <c r="D16" s="67">
        <f>RES_hhdet_in!D16-RES_hhdet_in_new!D16</f>
        <v>0</v>
      </c>
      <c r="E16" s="67">
        <f>RES_hhdet_in!E16-RES_hhdet_in_new!E16</f>
        <v>0</v>
      </c>
      <c r="F16" s="67">
        <f>RES_hhdet_in!F16-RES_hhdet_in_new!F16</f>
        <v>0</v>
      </c>
      <c r="G16" s="67">
        <f>RES_hhdet_in!G16-RES_hhdet_in_new!G16</f>
        <v>0</v>
      </c>
      <c r="H16" s="67">
        <f>RES_hhdet_in!H16-RES_hhdet_in_new!H16</f>
        <v>0</v>
      </c>
      <c r="I16" s="67">
        <f>RES_hhdet_in!I16-RES_hhdet_in_new!I16</f>
        <v>0</v>
      </c>
      <c r="J16" s="67">
        <f>RES_hhdet_in!J16-RES_hhdet_in_new!J16</f>
        <v>0</v>
      </c>
      <c r="K16" s="67">
        <f>RES_hhdet_in!K16-RES_hhdet_in_new!K16</f>
        <v>0</v>
      </c>
      <c r="L16" s="67">
        <f>RES_hhdet_in!L16-RES_hhdet_in_new!L16</f>
        <v>1394.0889483845178</v>
      </c>
      <c r="M16" s="67">
        <f>RES_hhdet_in!M16-RES_hhdet_in_new!M16</f>
        <v>37.251878192051777</v>
      </c>
      <c r="N16" s="67">
        <f>RES_hhdet_in!N16-RES_hhdet_in_new!N16</f>
        <v>591.05771334792121</v>
      </c>
      <c r="O16" s="67">
        <f>RES_hhdet_in!O16-RES_hhdet_in_new!O16</f>
        <v>0</v>
      </c>
      <c r="P16" s="67">
        <f>RES_hhdet_in!P16-RES_hhdet_in_new!P16</f>
        <v>0</v>
      </c>
      <c r="Q16" s="67">
        <f>RES_hhdet_in!Q16-RES_hhdet_in_new!Q16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RES_hhdet_in!C20-RES_hhdet_in_new!C20</f>
        <v>0</v>
      </c>
      <c r="D20" s="67">
        <f>RES_hhdet_in!D20-RES_hhdet_in_new!D20</f>
        <v>0</v>
      </c>
      <c r="E20" s="67">
        <f>RES_hhdet_in!E20-RES_hhdet_in_new!E20</f>
        <v>0</v>
      </c>
      <c r="F20" s="67">
        <f>RES_hhdet_in!F20-RES_hhdet_in_new!F20</f>
        <v>0</v>
      </c>
      <c r="G20" s="67">
        <f>RES_hhdet_in!G20-RES_hhdet_in_new!G20</f>
        <v>0</v>
      </c>
      <c r="H20" s="67">
        <f>RES_hhdet_in!H20-RES_hhdet_in_new!H20</f>
        <v>0</v>
      </c>
      <c r="I20" s="67">
        <f>RES_hhdet_in!I20-RES_hhdet_in_new!I20</f>
        <v>0</v>
      </c>
      <c r="J20" s="67">
        <f>RES_hhdet_in!J20-RES_hhdet_in_new!J20</f>
        <v>0</v>
      </c>
      <c r="K20" s="67">
        <f>RES_hhdet_in!K20-RES_hhdet_in_new!K20</f>
        <v>0</v>
      </c>
      <c r="L20" s="67">
        <f>RES_hhdet_in!L20-RES_hhdet_in_new!L20</f>
        <v>0</v>
      </c>
      <c r="M20" s="67">
        <f>RES_hhdet_in!M20-RES_hhdet_in_new!M20</f>
        <v>0</v>
      </c>
      <c r="N20" s="67">
        <f>RES_hhdet_in!N20-RES_hhdet_in_new!N20</f>
        <v>0</v>
      </c>
      <c r="O20" s="67">
        <f>RES_hhdet_in!O20-RES_hhdet_in_new!O20</f>
        <v>0</v>
      </c>
      <c r="P20" s="67">
        <f>RES_hhdet_in!P20-RES_hhdet_in_new!P20</f>
        <v>0</v>
      </c>
      <c r="Q20" s="67">
        <f>RES_hhdet_in!Q20-RES_hhdet_in_new!Q20</f>
        <v>0</v>
      </c>
    </row>
    <row r="21" spans="1:17" ht="12" customHeight="1" x14ac:dyDescent="0.25">
      <c r="A21" s="23" t="s">
        <v>57</v>
      </c>
      <c r="B21" s="67"/>
      <c r="C21" s="67">
        <f>RES_hhdet_in!C21-RES_hhdet_in_new!C21</f>
        <v>233.91211724091249</v>
      </c>
      <c r="D21" s="67">
        <f>RES_hhdet_in!D21-RES_hhdet_in_new!D21</f>
        <v>9138.1621172409159</v>
      </c>
      <c r="E21" s="67">
        <f>RES_hhdet_in!E21-RES_hhdet_in_new!E21</f>
        <v>83.3787497572917</v>
      </c>
      <c r="F21" s="67">
        <f>RES_hhdet_in!F21-RES_hhdet_in_new!F21</f>
        <v>119.87460793650428</v>
      </c>
      <c r="G21" s="67">
        <f>RES_hhdet_in!G21-RES_hhdet_in_new!G21</f>
        <v>1371.1246079365073</v>
      </c>
      <c r="H21" s="67">
        <f>RES_hhdet_in!H21-RES_hhdet_in_new!H21</f>
        <v>5700.1246079365028</v>
      </c>
      <c r="I21" s="67">
        <f>RES_hhdet_in!I21-RES_hhdet_in_new!I21</f>
        <v>586.39404643921455</v>
      </c>
      <c r="J21" s="67">
        <f>RES_hhdet_in!J21-RES_hhdet_in_new!J21</f>
        <v>4666.6440464392163</v>
      </c>
      <c r="K21" s="67">
        <f>RES_hhdet_in!K21-RES_hhdet_in_new!K21</f>
        <v>7778.9999999999982</v>
      </c>
      <c r="L21" s="67">
        <f>RES_hhdet_in!L21-RES_hhdet_in_new!L21</f>
        <v>7507.9999999999991</v>
      </c>
      <c r="M21" s="67">
        <f>RES_hhdet_in!M21-RES_hhdet_in_new!M21</f>
        <v>3500.0000000000005</v>
      </c>
      <c r="N21" s="67">
        <f>RES_hhdet_in!N21-RES_hhdet_in_new!N21</f>
        <v>6091.0000000000055</v>
      </c>
      <c r="O21" s="67">
        <f>RES_hhdet_in!O21-RES_hhdet_in_new!O21</f>
        <v>2826.0000000000014</v>
      </c>
      <c r="P21" s="67">
        <f>RES_hhdet_in!P21-RES_hhdet_in_new!P21</f>
        <v>1172</v>
      </c>
      <c r="Q21" s="67">
        <f>RES_hhdet_in!Q21-RES_hhdet_in_new!Q21</f>
        <v>1043</v>
      </c>
    </row>
    <row r="22" spans="1:17" ht="12" customHeight="1" x14ac:dyDescent="0.25">
      <c r="A22" s="29" t="s">
        <v>140</v>
      </c>
      <c r="B22" s="83"/>
      <c r="C22" s="83">
        <f>RES_hhdet_in!C22-RES_hhdet_in_new!C22</f>
        <v>4555.0190180177542</v>
      </c>
      <c r="D22" s="83">
        <f>RES_hhdet_in!D22-RES_hhdet_in_new!D22</f>
        <v>10356.464341285877</v>
      </c>
      <c r="E22" s="83">
        <f>RES_hhdet_in!E22-RES_hhdet_in_new!E22</f>
        <v>9983.7148058125676</v>
      </c>
      <c r="F22" s="83">
        <f>RES_hhdet_in!F22-RES_hhdet_in_new!F22</f>
        <v>5898.4709099030415</v>
      </c>
      <c r="G22" s="83">
        <f>RES_hhdet_in!G22-RES_hhdet_in_new!G22</f>
        <v>0</v>
      </c>
      <c r="H22" s="83">
        <f>RES_hhdet_in!H22-RES_hhdet_in_new!H22</f>
        <v>227.94377841518815</v>
      </c>
      <c r="I22" s="83">
        <f>RES_hhdet_in!I22-RES_hhdet_in_new!I22</f>
        <v>3815.0556787929099</v>
      </c>
      <c r="J22" s="83">
        <f>RES_hhdet_in!J22-RES_hhdet_in_new!J22</f>
        <v>0</v>
      </c>
      <c r="K22" s="83">
        <f>RES_hhdet_in!K22-RES_hhdet_in_new!K22</f>
        <v>0</v>
      </c>
      <c r="L22" s="83">
        <f>RES_hhdet_in!L22-RES_hhdet_in_new!L22</f>
        <v>22712.034547820302</v>
      </c>
      <c r="M22" s="83">
        <f>RES_hhdet_in!M22-RES_hhdet_in_new!M22</f>
        <v>15344.116819657256</v>
      </c>
      <c r="N22" s="83">
        <f>RES_hhdet_in!N22-RES_hhdet_in_new!N22</f>
        <v>5251.8749999999982</v>
      </c>
      <c r="O22" s="83">
        <f>RES_hhdet_in!O22-RES_hhdet_in_new!O22</f>
        <v>1404.5446653613915</v>
      </c>
      <c r="P22" s="83">
        <f>RES_hhdet_in!P22-RES_hhdet_in_new!P22</f>
        <v>2394.7107869215579</v>
      </c>
      <c r="Q22" s="83">
        <f>RES_hhdet_in!Q22-RES_hhdet_in_new!Q22</f>
        <v>1940.9907001196302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RES_hhdet_in!C26-RES_hhdet_in_new!C26</f>
        <v>0</v>
      </c>
      <c r="D26" s="67">
        <f>RES_hhdet_in!D26-RES_hhdet_in_new!D26</f>
        <v>0</v>
      </c>
      <c r="E26" s="67">
        <f>RES_hhdet_in!E26-RES_hhdet_in_new!E26</f>
        <v>0</v>
      </c>
      <c r="F26" s="67">
        <f>RES_hhdet_in!F26-RES_hhdet_in_new!F26</f>
        <v>0</v>
      </c>
      <c r="G26" s="67">
        <f>RES_hhdet_in!G26-RES_hhdet_in_new!G26</f>
        <v>0</v>
      </c>
      <c r="H26" s="67">
        <f>RES_hhdet_in!H26-RES_hhdet_in_new!H26</f>
        <v>0</v>
      </c>
      <c r="I26" s="67">
        <f>RES_hhdet_in!I26-RES_hhdet_in_new!I26</f>
        <v>0</v>
      </c>
      <c r="J26" s="67">
        <f>RES_hhdet_in!J26-RES_hhdet_in_new!J26</f>
        <v>0</v>
      </c>
      <c r="K26" s="67">
        <f>RES_hhdet_in!K26-RES_hhdet_in_new!K26</f>
        <v>0</v>
      </c>
      <c r="L26" s="67">
        <f>RES_hhdet_in!L26-RES_hhdet_in_new!L26</f>
        <v>0</v>
      </c>
      <c r="M26" s="67">
        <f>RES_hhdet_in!M26-RES_hhdet_in_new!M26</f>
        <v>0</v>
      </c>
      <c r="N26" s="67">
        <f>RES_hhdet_in!N26-RES_hhdet_in_new!N26</f>
        <v>0</v>
      </c>
      <c r="O26" s="67">
        <f>RES_hhdet_in!O26-RES_hhdet_in_new!O26</f>
        <v>0</v>
      </c>
      <c r="P26" s="67">
        <f>RES_hhdet_in!P26-RES_hhdet_in_new!P26</f>
        <v>0</v>
      </c>
      <c r="Q26" s="67">
        <f>RES_hhdet_in!Q26-RES_hhdet_in_new!Q26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RES_hhdet_in!C29-RES_hhdet_in_new!C29</f>
        <v>0</v>
      </c>
      <c r="D29" s="67">
        <f>RES_hhdet_in!D29-RES_hhdet_in_new!D29</f>
        <v>0</v>
      </c>
      <c r="E29" s="67">
        <f>RES_hhdet_in!E29-RES_hhdet_in_new!E29</f>
        <v>0</v>
      </c>
      <c r="F29" s="67">
        <f>RES_hhdet_in!F29-RES_hhdet_in_new!F29</f>
        <v>0</v>
      </c>
      <c r="G29" s="67">
        <f>RES_hhdet_in!G29-RES_hhdet_in_new!G29</f>
        <v>0</v>
      </c>
      <c r="H29" s="67">
        <f>RES_hhdet_in!H29-RES_hhdet_in_new!H29</f>
        <v>0</v>
      </c>
      <c r="I29" s="67">
        <f>RES_hhdet_in!I29-RES_hhdet_in_new!I29</f>
        <v>0</v>
      </c>
      <c r="J29" s="67">
        <f>RES_hhdet_in!J29-RES_hhdet_in_new!J29</f>
        <v>0</v>
      </c>
      <c r="K29" s="67">
        <f>RES_hhdet_in!K29-RES_hhdet_in_new!K29</f>
        <v>0</v>
      </c>
      <c r="L29" s="67">
        <f>RES_hhdet_in!L29-RES_hhdet_in_new!L29</f>
        <v>0</v>
      </c>
      <c r="M29" s="67">
        <f>RES_hhdet_in!M29-RES_hhdet_in_new!M29</f>
        <v>0</v>
      </c>
      <c r="N29" s="67">
        <f>RES_hhdet_in!N29-RES_hhdet_in_new!N29</f>
        <v>0</v>
      </c>
      <c r="O29" s="67">
        <f>RES_hhdet_in!O29-RES_hhdet_in_new!O29</f>
        <v>0</v>
      </c>
      <c r="P29" s="67">
        <f>RES_hhdet_in!P29-RES_hhdet_in_new!P29</f>
        <v>0</v>
      </c>
      <c r="Q29" s="67">
        <f>RES_hhdet_in!Q29-RES_hhdet_in_new!Q29</f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RES_hhdet_in!C31-RES_hhdet_in_new!C31</f>
        <v>0</v>
      </c>
      <c r="D31" s="67">
        <f>RES_hhdet_in!D31-RES_hhdet_in_new!D31</f>
        <v>0</v>
      </c>
      <c r="E31" s="67">
        <f>RES_hhdet_in!E31-RES_hhdet_in_new!E31</f>
        <v>0</v>
      </c>
      <c r="F31" s="67">
        <f>RES_hhdet_in!F31-RES_hhdet_in_new!F31</f>
        <v>0</v>
      </c>
      <c r="G31" s="67">
        <f>RES_hhdet_in!G31-RES_hhdet_in_new!G31</f>
        <v>0</v>
      </c>
      <c r="H31" s="67">
        <f>RES_hhdet_in!H31-RES_hhdet_in_new!H31</f>
        <v>0</v>
      </c>
      <c r="I31" s="67">
        <f>RES_hhdet_in!I31-RES_hhdet_in_new!I31</f>
        <v>0</v>
      </c>
      <c r="J31" s="67">
        <f>RES_hhdet_in!J31-RES_hhdet_in_new!J31</f>
        <v>0</v>
      </c>
      <c r="K31" s="67">
        <f>RES_hhdet_in!K31-RES_hhdet_in_new!K31</f>
        <v>0</v>
      </c>
      <c r="L31" s="67">
        <f>RES_hhdet_in!L31-RES_hhdet_in_new!L31</f>
        <v>0</v>
      </c>
      <c r="M31" s="67">
        <f>RES_hhdet_in!M31-RES_hhdet_in_new!M31</f>
        <v>0</v>
      </c>
      <c r="N31" s="67">
        <f>RES_hhdet_in!N31-RES_hhdet_in_new!N31</f>
        <v>0</v>
      </c>
      <c r="O31" s="67">
        <f>RES_hhdet_in!O31-RES_hhdet_in_new!O31</f>
        <v>0</v>
      </c>
      <c r="P31" s="67">
        <f>RES_hhdet_in!P31-RES_hhdet_in_new!P31</f>
        <v>0</v>
      </c>
      <c r="Q31" s="67">
        <f>RES_hhdet_in!Q31-RES_hhdet_in_new!Q31</f>
        <v>0</v>
      </c>
    </row>
    <row r="32" spans="1:17" ht="12" customHeight="1" x14ac:dyDescent="0.25">
      <c r="A32" s="23" t="s">
        <v>168</v>
      </c>
      <c r="B32" s="67"/>
      <c r="C32" s="67">
        <f>RES_hhdet_in!C32-RES_hhdet_in_new!C32</f>
        <v>0</v>
      </c>
      <c r="D32" s="67">
        <f>RES_hhdet_in!D32-RES_hhdet_in_new!D32</f>
        <v>0</v>
      </c>
      <c r="E32" s="67">
        <f>RES_hhdet_in!E32-RES_hhdet_in_new!E32</f>
        <v>0</v>
      </c>
      <c r="F32" s="67">
        <f>RES_hhdet_in!F32-RES_hhdet_in_new!F32</f>
        <v>0</v>
      </c>
      <c r="G32" s="67">
        <f>RES_hhdet_in!G32-RES_hhdet_in_new!G32</f>
        <v>0</v>
      </c>
      <c r="H32" s="67">
        <f>RES_hhdet_in!H32-RES_hhdet_in_new!H32</f>
        <v>0</v>
      </c>
      <c r="I32" s="67">
        <f>RES_hhdet_in!I32-RES_hhdet_in_new!I32</f>
        <v>0</v>
      </c>
      <c r="J32" s="67">
        <f>RES_hhdet_in!J32-RES_hhdet_in_new!J32</f>
        <v>0</v>
      </c>
      <c r="K32" s="67">
        <f>RES_hhdet_in!K32-RES_hhdet_in_new!K32</f>
        <v>0</v>
      </c>
      <c r="L32" s="67">
        <f>RES_hhdet_in!L32-RES_hhdet_in_new!L32</f>
        <v>0</v>
      </c>
      <c r="M32" s="67">
        <f>RES_hhdet_in!M32-RES_hhdet_in_new!M32</f>
        <v>0</v>
      </c>
      <c r="N32" s="67">
        <f>RES_hhdet_in!N32-RES_hhdet_in_new!N32</f>
        <v>0</v>
      </c>
      <c r="O32" s="67">
        <f>RES_hhdet_in!O32-RES_hhdet_in_new!O32</f>
        <v>0</v>
      </c>
      <c r="P32" s="67">
        <f>RES_hhdet_in!P32-RES_hhdet_in_new!P32</f>
        <v>0</v>
      </c>
      <c r="Q32" s="67">
        <f>RES_hhdet_in!Q32-RES_hhdet_in_new!Q32</f>
        <v>0</v>
      </c>
    </row>
    <row r="33" spans="1:17" ht="12" hidden="1" customHeight="1" x14ac:dyDescent="0.25">
      <c r="A33" s="148" t="s">
        <v>57</v>
      </c>
      <c r="B33" s="67"/>
      <c r="C33" s="67">
        <f>RES_hhdet_in!C33-RES_hhdet_in_new!C33</f>
        <v>0</v>
      </c>
      <c r="D33" s="67">
        <f>RES_hhdet_in!D33-RES_hhdet_in_new!D33</f>
        <v>0</v>
      </c>
      <c r="E33" s="67">
        <f>RES_hhdet_in!E33-RES_hhdet_in_new!E33</f>
        <v>0</v>
      </c>
      <c r="F33" s="67">
        <f>RES_hhdet_in!F33-RES_hhdet_in_new!F33</f>
        <v>0</v>
      </c>
      <c r="G33" s="67">
        <f>RES_hhdet_in!G33-RES_hhdet_in_new!G33</f>
        <v>0</v>
      </c>
      <c r="H33" s="67">
        <f>RES_hhdet_in!H33-RES_hhdet_in_new!H33</f>
        <v>0</v>
      </c>
      <c r="I33" s="67">
        <f>RES_hhdet_in!I33-RES_hhdet_in_new!I33</f>
        <v>0</v>
      </c>
      <c r="J33" s="67">
        <f>RES_hhdet_in!J33-RES_hhdet_in_new!J33</f>
        <v>0</v>
      </c>
      <c r="K33" s="67">
        <f>RES_hhdet_in!K33-RES_hhdet_in_new!K33</f>
        <v>0</v>
      </c>
      <c r="L33" s="67">
        <f>RES_hhdet_in!L33-RES_hhdet_in_new!L33</f>
        <v>0</v>
      </c>
      <c r="M33" s="67">
        <f>RES_hhdet_in!M33-RES_hhdet_in_new!M33</f>
        <v>0</v>
      </c>
      <c r="N33" s="67">
        <f>RES_hhdet_in!N33-RES_hhdet_in_new!N33</f>
        <v>0</v>
      </c>
      <c r="O33" s="67">
        <f>RES_hhdet_in!O33-RES_hhdet_in_new!O33</f>
        <v>0</v>
      </c>
      <c r="P33" s="67">
        <f>RES_hhdet_in!P33-RES_hhdet_in_new!P33</f>
        <v>0</v>
      </c>
      <c r="Q33" s="67">
        <f>RES_hhdet_in!Q33-RES_hhdet_in_new!Q33</f>
        <v>0</v>
      </c>
    </row>
    <row r="34" spans="1:17" ht="12" hidden="1" customHeight="1" x14ac:dyDescent="0.25">
      <c r="A34" s="148" t="s">
        <v>59</v>
      </c>
      <c r="B34" s="67"/>
      <c r="C34" s="67">
        <f>RES_hhdet_in!C34-RES_hhdet_in_new!C34</f>
        <v>0</v>
      </c>
      <c r="D34" s="67">
        <f>RES_hhdet_in!D34-RES_hhdet_in_new!D34</f>
        <v>0</v>
      </c>
      <c r="E34" s="67">
        <f>RES_hhdet_in!E34-RES_hhdet_in_new!E34</f>
        <v>0</v>
      </c>
      <c r="F34" s="67">
        <f>RES_hhdet_in!F34-RES_hhdet_in_new!F34</f>
        <v>0</v>
      </c>
      <c r="G34" s="67">
        <f>RES_hhdet_in!G34-RES_hhdet_in_new!G34</f>
        <v>0</v>
      </c>
      <c r="H34" s="67">
        <f>RES_hhdet_in!H34-RES_hhdet_in_new!H34</f>
        <v>0</v>
      </c>
      <c r="I34" s="67">
        <f>RES_hhdet_in!I34-RES_hhdet_in_new!I34</f>
        <v>0</v>
      </c>
      <c r="J34" s="67">
        <f>RES_hhdet_in!J34-RES_hhdet_in_new!J34</f>
        <v>0</v>
      </c>
      <c r="K34" s="67">
        <f>RES_hhdet_in!K34-RES_hhdet_in_new!K34</f>
        <v>0</v>
      </c>
      <c r="L34" s="67">
        <f>RES_hhdet_in!L34-RES_hhdet_in_new!L34</f>
        <v>0</v>
      </c>
      <c r="M34" s="67">
        <f>RES_hhdet_in!M34-RES_hhdet_in_new!M34</f>
        <v>0</v>
      </c>
      <c r="N34" s="67">
        <f>RES_hhdet_in!N34-RES_hhdet_in_new!N34</f>
        <v>0</v>
      </c>
      <c r="O34" s="67">
        <f>RES_hhdet_in!O34-RES_hhdet_in_new!O34</f>
        <v>0</v>
      </c>
      <c r="P34" s="67">
        <f>RES_hhdet_in!P34-RES_hhdet_in_new!P34</f>
        <v>0</v>
      </c>
      <c r="Q34" s="67">
        <f>RES_hhdet_in!Q34-RES_hhdet_in_new!Q34</f>
        <v>0</v>
      </c>
    </row>
    <row r="35" spans="1:17" ht="12" customHeight="1" x14ac:dyDescent="0.25">
      <c r="A35" s="23" t="s">
        <v>142</v>
      </c>
      <c r="B35" s="67"/>
      <c r="C35" s="67">
        <f>RES_hhdet_in!C35-RES_hhdet_in_new!C35</f>
        <v>0</v>
      </c>
      <c r="D35" s="67">
        <f>RES_hhdet_in!D35-RES_hhdet_in_new!D35</f>
        <v>0</v>
      </c>
      <c r="E35" s="67">
        <f>RES_hhdet_in!E35-RES_hhdet_in_new!E35</f>
        <v>0</v>
      </c>
      <c r="F35" s="67">
        <f>RES_hhdet_in!F35-RES_hhdet_in_new!F35</f>
        <v>0</v>
      </c>
      <c r="G35" s="67">
        <f>RES_hhdet_in!G35-RES_hhdet_in_new!G35</f>
        <v>0</v>
      </c>
      <c r="H35" s="67">
        <f>RES_hhdet_in!H35-RES_hhdet_in_new!H35</f>
        <v>0</v>
      </c>
      <c r="I35" s="67">
        <f>RES_hhdet_in!I35-RES_hhdet_in_new!I35</f>
        <v>0</v>
      </c>
      <c r="J35" s="67">
        <f>RES_hhdet_in!J35-RES_hhdet_in_new!J35</f>
        <v>0</v>
      </c>
      <c r="K35" s="67">
        <f>RES_hhdet_in!K35-RES_hhdet_in_new!K35</f>
        <v>0</v>
      </c>
      <c r="L35" s="67">
        <f>RES_hhdet_in!L35-RES_hhdet_in_new!L35</f>
        <v>0</v>
      </c>
      <c r="M35" s="67">
        <f>RES_hhdet_in!M35-RES_hhdet_in_new!M35</f>
        <v>0</v>
      </c>
      <c r="N35" s="67">
        <f>RES_hhdet_in!N35-RES_hhdet_in_new!N35</f>
        <v>0</v>
      </c>
      <c r="O35" s="67">
        <f>RES_hhdet_in!O35-RES_hhdet_in_new!O35</f>
        <v>0</v>
      </c>
      <c r="P35" s="67">
        <f>RES_hhdet_in!P35-RES_hhdet_in_new!P35</f>
        <v>0</v>
      </c>
      <c r="Q35" s="67">
        <f>RES_hhdet_in!Q35-RES_hhdet_in_new!Q35</f>
        <v>0</v>
      </c>
    </row>
    <row r="36" spans="1:17" ht="12" customHeight="1" x14ac:dyDescent="0.25">
      <c r="A36" s="23" t="s">
        <v>141</v>
      </c>
      <c r="B36" s="67"/>
      <c r="C36" s="67">
        <f>RES_hhdet_in!C36-RES_hhdet_in_new!C36</f>
        <v>0</v>
      </c>
      <c r="D36" s="67">
        <f>RES_hhdet_in!D36-RES_hhdet_in_new!D36</f>
        <v>0</v>
      </c>
      <c r="E36" s="67">
        <f>RES_hhdet_in!E36-RES_hhdet_in_new!E36</f>
        <v>0</v>
      </c>
      <c r="F36" s="67">
        <f>RES_hhdet_in!F36-RES_hhdet_in_new!F36</f>
        <v>0</v>
      </c>
      <c r="G36" s="67">
        <f>RES_hhdet_in!G36-RES_hhdet_in_new!G36</f>
        <v>0</v>
      </c>
      <c r="H36" s="67">
        <f>RES_hhdet_in!H36-RES_hhdet_in_new!H36</f>
        <v>0</v>
      </c>
      <c r="I36" s="67">
        <f>RES_hhdet_in!I36-RES_hhdet_in_new!I36</f>
        <v>0</v>
      </c>
      <c r="J36" s="67">
        <f>RES_hhdet_in!J36-RES_hhdet_in_new!J36</f>
        <v>0</v>
      </c>
      <c r="K36" s="67">
        <f>RES_hhdet_in!K36-RES_hhdet_in_new!K36</f>
        <v>0</v>
      </c>
      <c r="L36" s="67">
        <f>RES_hhdet_in!L36-RES_hhdet_in_new!L36</f>
        <v>0</v>
      </c>
      <c r="M36" s="67">
        <f>RES_hhdet_in!M36-RES_hhdet_in_new!M36</f>
        <v>0</v>
      </c>
      <c r="N36" s="67">
        <f>RES_hhdet_in!N36-RES_hhdet_in_new!N36</f>
        <v>0</v>
      </c>
      <c r="O36" s="67">
        <f>RES_hhdet_in!O36-RES_hhdet_in_new!O36</f>
        <v>0</v>
      </c>
      <c r="P36" s="67">
        <f>RES_hhdet_in!P36-RES_hhdet_in_new!P36</f>
        <v>0</v>
      </c>
      <c r="Q36" s="67">
        <f>RES_hhdet_in!Q36-RES_hhdet_in_new!Q36</f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RES_hhdet_in!C40-RES_hhdet_in_new!C40</f>
        <v>0</v>
      </c>
      <c r="D40" s="67">
        <f>RES_hhdet_in!D40-RES_hhdet_in_new!D40</f>
        <v>0</v>
      </c>
      <c r="E40" s="67">
        <f>RES_hhdet_in!E40-RES_hhdet_in_new!E40</f>
        <v>0</v>
      </c>
      <c r="F40" s="67">
        <f>RES_hhdet_in!F40-RES_hhdet_in_new!F40</f>
        <v>0</v>
      </c>
      <c r="G40" s="67">
        <f>RES_hhdet_in!G40-RES_hhdet_in_new!G40</f>
        <v>0</v>
      </c>
      <c r="H40" s="67">
        <f>RES_hhdet_in!H40-RES_hhdet_in_new!H40</f>
        <v>0</v>
      </c>
      <c r="I40" s="67">
        <f>RES_hhdet_in!I40-RES_hhdet_in_new!I40</f>
        <v>0</v>
      </c>
      <c r="J40" s="67">
        <f>RES_hhdet_in!J40-RES_hhdet_in_new!J40</f>
        <v>0</v>
      </c>
      <c r="K40" s="67">
        <f>RES_hhdet_in!K40-RES_hhdet_in_new!K40</f>
        <v>0</v>
      </c>
      <c r="L40" s="67">
        <f>RES_hhdet_in!L40-RES_hhdet_in_new!L40</f>
        <v>0</v>
      </c>
      <c r="M40" s="67">
        <f>RES_hhdet_in!M40-RES_hhdet_in_new!M40</f>
        <v>0</v>
      </c>
      <c r="N40" s="67">
        <f>RES_hhdet_in!N40-RES_hhdet_in_new!N40</f>
        <v>0</v>
      </c>
      <c r="O40" s="67">
        <f>RES_hhdet_in!O40-RES_hhdet_in_new!O40</f>
        <v>0</v>
      </c>
      <c r="P40" s="67">
        <f>RES_hhdet_in!P40-RES_hhdet_in_new!P40</f>
        <v>0</v>
      </c>
      <c r="Q40" s="67">
        <f>RES_hhdet_in!Q40-RES_hhdet_in_new!Q40</f>
        <v>0</v>
      </c>
    </row>
    <row r="41" spans="1:17" ht="12" customHeight="1" x14ac:dyDescent="0.25">
      <c r="A41" s="29" t="s">
        <v>140</v>
      </c>
      <c r="B41" s="83"/>
      <c r="C41" s="83">
        <f>RES_hhdet_in!C41-RES_hhdet_in_new!C41</f>
        <v>0</v>
      </c>
      <c r="D41" s="83">
        <f>RES_hhdet_in!D41-RES_hhdet_in_new!D41</f>
        <v>0</v>
      </c>
      <c r="E41" s="83">
        <f>RES_hhdet_in!E41-RES_hhdet_in_new!E41</f>
        <v>0</v>
      </c>
      <c r="F41" s="83">
        <f>RES_hhdet_in!F41-RES_hhdet_in_new!F41</f>
        <v>0</v>
      </c>
      <c r="G41" s="83">
        <f>RES_hhdet_in!G41-RES_hhdet_in_new!G41</f>
        <v>0</v>
      </c>
      <c r="H41" s="83">
        <f>RES_hhdet_in!H41-RES_hhdet_in_new!H41</f>
        <v>0</v>
      </c>
      <c r="I41" s="83">
        <f>RES_hhdet_in!I41-RES_hhdet_in_new!I41</f>
        <v>0</v>
      </c>
      <c r="J41" s="83">
        <f>RES_hhdet_in!J41-RES_hhdet_in_new!J41</f>
        <v>0</v>
      </c>
      <c r="K41" s="83">
        <f>RES_hhdet_in!K41-RES_hhdet_in_new!K41</f>
        <v>0</v>
      </c>
      <c r="L41" s="83">
        <f>RES_hhdet_in!L41-RES_hhdet_in_new!L41</f>
        <v>0</v>
      </c>
      <c r="M41" s="83">
        <f>RES_hhdet_in!M41-RES_hhdet_in_new!M41</f>
        <v>0</v>
      </c>
      <c r="N41" s="83">
        <f>RES_hhdet_in!N41-RES_hhdet_in_new!N41</f>
        <v>0</v>
      </c>
      <c r="O41" s="83">
        <f>RES_hhdet_in!O41-RES_hhdet_in_new!O41</f>
        <v>0</v>
      </c>
      <c r="P41" s="83">
        <f>RES_hhdet_in!P41-RES_hhdet_in_new!P41</f>
        <v>0</v>
      </c>
      <c r="Q41" s="83">
        <f>RES_hhdet_in!Q41-RES_hhdet_in_new!Q41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RES_hhdet_in!C45-RES_hhdet_in_new!C45</f>
        <v>0</v>
      </c>
      <c r="D45" s="67">
        <f>RES_hhdet_in!D45-RES_hhdet_in_new!D45</f>
        <v>0</v>
      </c>
      <c r="E45" s="67">
        <f>RES_hhdet_in!E45-RES_hhdet_in_new!E45</f>
        <v>0</v>
      </c>
      <c r="F45" s="67">
        <f>RES_hhdet_in!F45-RES_hhdet_in_new!F45</f>
        <v>0</v>
      </c>
      <c r="G45" s="67">
        <f>RES_hhdet_in!G45-RES_hhdet_in_new!G45</f>
        <v>0</v>
      </c>
      <c r="H45" s="67">
        <f>RES_hhdet_in!H45-RES_hhdet_in_new!H45</f>
        <v>0</v>
      </c>
      <c r="I45" s="67">
        <f>RES_hhdet_in!I45-RES_hhdet_in_new!I45</f>
        <v>0</v>
      </c>
      <c r="J45" s="67">
        <f>RES_hhdet_in!J45-RES_hhdet_in_new!J45</f>
        <v>0</v>
      </c>
      <c r="K45" s="67">
        <f>RES_hhdet_in!K45-RES_hhdet_in_new!K45</f>
        <v>0</v>
      </c>
      <c r="L45" s="67">
        <f>RES_hhdet_in!L45-RES_hhdet_in_new!L45</f>
        <v>0</v>
      </c>
      <c r="M45" s="67">
        <f>RES_hhdet_in!M45-RES_hhdet_in_new!M45</f>
        <v>0</v>
      </c>
      <c r="N45" s="67">
        <f>RES_hhdet_in!N45-RES_hhdet_in_new!N45</f>
        <v>0</v>
      </c>
      <c r="O45" s="67">
        <f>RES_hhdet_in!O45-RES_hhdet_in_new!O45</f>
        <v>0</v>
      </c>
      <c r="P45" s="67">
        <f>RES_hhdet_in!P45-RES_hhdet_in_new!P45</f>
        <v>0</v>
      </c>
      <c r="Q45" s="67">
        <f>RES_hhdet_in!Q45-RES_hhdet_in_new!Q45</f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RES_hhdet_in!C48-RES_hhdet_in_new!C48</f>
        <v>0</v>
      </c>
      <c r="D48" s="67">
        <f>RES_hhdet_in!D48-RES_hhdet_in_new!D48</f>
        <v>0</v>
      </c>
      <c r="E48" s="67">
        <f>RES_hhdet_in!E48-RES_hhdet_in_new!E48</f>
        <v>0</v>
      </c>
      <c r="F48" s="67">
        <f>RES_hhdet_in!F48-RES_hhdet_in_new!F48</f>
        <v>0</v>
      </c>
      <c r="G48" s="67">
        <f>RES_hhdet_in!G48-RES_hhdet_in_new!G48</f>
        <v>0</v>
      </c>
      <c r="H48" s="67">
        <f>RES_hhdet_in!H48-RES_hhdet_in_new!H48</f>
        <v>0</v>
      </c>
      <c r="I48" s="67">
        <f>RES_hhdet_in!I48-RES_hhdet_in_new!I48</f>
        <v>0</v>
      </c>
      <c r="J48" s="67">
        <f>RES_hhdet_in!J48-RES_hhdet_in_new!J48</f>
        <v>0</v>
      </c>
      <c r="K48" s="67">
        <f>RES_hhdet_in!K48-RES_hhdet_in_new!K48</f>
        <v>0</v>
      </c>
      <c r="L48" s="67">
        <f>RES_hhdet_in!L48-RES_hhdet_in_new!L48</f>
        <v>0</v>
      </c>
      <c r="M48" s="67">
        <f>RES_hhdet_in!M48-RES_hhdet_in_new!M48</f>
        <v>0</v>
      </c>
      <c r="N48" s="67">
        <f>RES_hhdet_in!N48-RES_hhdet_in_new!N48</f>
        <v>0</v>
      </c>
      <c r="O48" s="67">
        <f>RES_hhdet_in!O48-RES_hhdet_in_new!O48</f>
        <v>0</v>
      </c>
      <c r="P48" s="67">
        <f>RES_hhdet_in!P48-RES_hhdet_in_new!P48</f>
        <v>0</v>
      </c>
      <c r="Q48" s="67">
        <f>RES_hhdet_in!Q48-RES_hhdet_in_new!Q48</f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RES_hhdet_in!C50-RES_hhdet_in_new!C50</f>
        <v>0</v>
      </c>
      <c r="D50" s="67">
        <f>RES_hhdet_in!D50-RES_hhdet_in_new!D50</f>
        <v>0</v>
      </c>
      <c r="E50" s="67">
        <f>RES_hhdet_in!E50-RES_hhdet_in_new!E50</f>
        <v>0</v>
      </c>
      <c r="F50" s="67">
        <f>RES_hhdet_in!F50-RES_hhdet_in_new!F50</f>
        <v>0</v>
      </c>
      <c r="G50" s="67">
        <f>RES_hhdet_in!G50-RES_hhdet_in_new!G50</f>
        <v>0</v>
      </c>
      <c r="H50" s="67">
        <f>RES_hhdet_in!H50-RES_hhdet_in_new!H50</f>
        <v>0</v>
      </c>
      <c r="I50" s="67">
        <f>RES_hhdet_in!I50-RES_hhdet_in_new!I50</f>
        <v>0</v>
      </c>
      <c r="J50" s="67">
        <f>RES_hhdet_in!J50-RES_hhdet_in_new!J50</f>
        <v>0</v>
      </c>
      <c r="K50" s="67">
        <f>RES_hhdet_in!K50-RES_hhdet_in_new!K50</f>
        <v>0</v>
      </c>
      <c r="L50" s="67">
        <f>RES_hhdet_in!L50-RES_hhdet_in_new!L50</f>
        <v>0</v>
      </c>
      <c r="M50" s="67">
        <f>RES_hhdet_in!M50-RES_hhdet_in_new!M50</f>
        <v>0</v>
      </c>
      <c r="N50" s="67">
        <f>RES_hhdet_in!N50-RES_hhdet_in_new!N50</f>
        <v>0</v>
      </c>
      <c r="O50" s="67">
        <f>RES_hhdet_in!O50-RES_hhdet_in_new!O50</f>
        <v>0</v>
      </c>
      <c r="P50" s="67">
        <f>RES_hhdet_in!P50-RES_hhdet_in_new!P50</f>
        <v>0</v>
      </c>
      <c r="Q50" s="67">
        <f>RES_hhdet_in!Q50-RES_hhdet_in_new!Q50</f>
        <v>0</v>
      </c>
    </row>
    <row r="51" spans="1:17" ht="12" customHeight="1" x14ac:dyDescent="0.25">
      <c r="A51" s="23" t="s">
        <v>164</v>
      </c>
      <c r="B51" s="67"/>
      <c r="C51" s="67">
        <f>RES_hhdet_in!C51-RES_hhdet_in_new!C51</f>
        <v>0</v>
      </c>
      <c r="D51" s="67">
        <f>RES_hhdet_in!D51-RES_hhdet_in_new!D51</f>
        <v>0</v>
      </c>
      <c r="E51" s="67">
        <f>RES_hhdet_in!E51-RES_hhdet_in_new!E51</f>
        <v>0</v>
      </c>
      <c r="F51" s="67">
        <f>RES_hhdet_in!F51-RES_hhdet_in_new!F51</f>
        <v>0</v>
      </c>
      <c r="G51" s="67">
        <f>RES_hhdet_in!G51-RES_hhdet_in_new!G51</f>
        <v>0</v>
      </c>
      <c r="H51" s="67">
        <f>RES_hhdet_in!H51-RES_hhdet_in_new!H51</f>
        <v>0</v>
      </c>
      <c r="I51" s="67">
        <f>RES_hhdet_in!I51-RES_hhdet_in_new!I51</f>
        <v>0</v>
      </c>
      <c r="J51" s="67">
        <f>RES_hhdet_in!J51-RES_hhdet_in_new!J51</f>
        <v>0</v>
      </c>
      <c r="K51" s="67">
        <f>RES_hhdet_in!K51-RES_hhdet_in_new!K51</f>
        <v>0</v>
      </c>
      <c r="L51" s="67">
        <f>RES_hhdet_in!L51-RES_hhdet_in_new!L51</f>
        <v>0</v>
      </c>
      <c r="M51" s="67">
        <f>RES_hhdet_in!M51-RES_hhdet_in_new!M51</f>
        <v>0</v>
      </c>
      <c r="N51" s="67">
        <f>RES_hhdet_in!N51-RES_hhdet_in_new!N51</f>
        <v>0</v>
      </c>
      <c r="O51" s="67">
        <f>RES_hhdet_in!O51-RES_hhdet_in_new!O51</f>
        <v>0</v>
      </c>
      <c r="P51" s="67">
        <f>RES_hhdet_in!P51-RES_hhdet_in_new!P51</f>
        <v>0</v>
      </c>
      <c r="Q51" s="67">
        <f>RES_hhdet_in!Q51-RES_hhdet_in_new!Q51</f>
        <v>0</v>
      </c>
    </row>
    <row r="52" spans="1:17" ht="12" hidden="1" customHeight="1" x14ac:dyDescent="0.25">
      <c r="A52" s="148" t="s">
        <v>163</v>
      </c>
      <c r="B52" s="67"/>
      <c r="C52" s="67">
        <f>RES_hhdet_in!C52-RES_hhdet_in_new!C52</f>
        <v>0</v>
      </c>
      <c r="D52" s="67">
        <f>RES_hhdet_in!D52-RES_hhdet_in_new!D52</f>
        <v>0</v>
      </c>
      <c r="E52" s="67">
        <f>RES_hhdet_in!E52-RES_hhdet_in_new!E52</f>
        <v>0</v>
      </c>
      <c r="F52" s="67">
        <f>RES_hhdet_in!F52-RES_hhdet_in_new!F52</f>
        <v>0</v>
      </c>
      <c r="G52" s="67">
        <f>RES_hhdet_in!G52-RES_hhdet_in_new!G52</f>
        <v>0</v>
      </c>
      <c r="H52" s="67">
        <f>RES_hhdet_in!H52-RES_hhdet_in_new!H52</f>
        <v>0</v>
      </c>
      <c r="I52" s="67">
        <f>RES_hhdet_in!I52-RES_hhdet_in_new!I52</f>
        <v>0</v>
      </c>
      <c r="J52" s="67">
        <f>RES_hhdet_in!J52-RES_hhdet_in_new!J52</f>
        <v>0</v>
      </c>
      <c r="K52" s="67">
        <f>RES_hhdet_in!K52-RES_hhdet_in_new!K52</f>
        <v>0</v>
      </c>
      <c r="L52" s="67">
        <f>RES_hhdet_in!L52-RES_hhdet_in_new!L52</f>
        <v>0</v>
      </c>
      <c r="M52" s="67">
        <f>RES_hhdet_in!M52-RES_hhdet_in_new!M52</f>
        <v>0</v>
      </c>
      <c r="N52" s="67">
        <f>RES_hhdet_in!N52-RES_hhdet_in_new!N52</f>
        <v>0</v>
      </c>
      <c r="O52" s="67">
        <f>RES_hhdet_in!O52-RES_hhdet_in_new!O52</f>
        <v>0</v>
      </c>
      <c r="P52" s="67">
        <f>RES_hhdet_in!P52-RES_hhdet_in_new!P52</f>
        <v>0</v>
      </c>
      <c r="Q52" s="67">
        <f>RES_hhdet_in!Q52-RES_hhdet_in_new!Q52</f>
        <v>0</v>
      </c>
    </row>
    <row r="53" spans="1:17" ht="12" hidden="1" customHeight="1" x14ac:dyDescent="0.25">
      <c r="A53" s="148" t="s">
        <v>59</v>
      </c>
      <c r="B53" s="67"/>
      <c r="C53" s="67">
        <f>RES_hhdet_in!C53-RES_hhdet_in_new!C53</f>
        <v>0</v>
      </c>
      <c r="D53" s="67">
        <f>RES_hhdet_in!D53-RES_hhdet_in_new!D53</f>
        <v>0</v>
      </c>
      <c r="E53" s="67">
        <f>RES_hhdet_in!E53-RES_hhdet_in_new!E53</f>
        <v>0</v>
      </c>
      <c r="F53" s="67">
        <f>RES_hhdet_in!F53-RES_hhdet_in_new!F53</f>
        <v>0</v>
      </c>
      <c r="G53" s="67">
        <f>RES_hhdet_in!G53-RES_hhdet_in_new!G53</f>
        <v>0</v>
      </c>
      <c r="H53" s="67">
        <f>RES_hhdet_in!H53-RES_hhdet_in_new!H53</f>
        <v>0</v>
      </c>
      <c r="I53" s="67">
        <f>RES_hhdet_in!I53-RES_hhdet_in_new!I53</f>
        <v>0</v>
      </c>
      <c r="J53" s="67">
        <f>RES_hhdet_in!J53-RES_hhdet_in_new!J53</f>
        <v>0</v>
      </c>
      <c r="K53" s="67">
        <f>RES_hhdet_in!K53-RES_hhdet_in_new!K53</f>
        <v>0</v>
      </c>
      <c r="L53" s="67">
        <f>RES_hhdet_in!L53-RES_hhdet_in_new!L53</f>
        <v>0</v>
      </c>
      <c r="M53" s="67">
        <f>RES_hhdet_in!M53-RES_hhdet_in_new!M53</f>
        <v>0</v>
      </c>
      <c r="N53" s="67">
        <f>RES_hhdet_in!N53-RES_hhdet_in_new!N53</f>
        <v>0</v>
      </c>
      <c r="O53" s="67">
        <f>RES_hhdet_in!O53-RES_hhdet_in_new!O53</f>
        <v>0</v>
      </c>
      <c r="P53" s="67">
        <f>RES_hhdet_in!P53-RES_hhdet_in_new!P53</f>
        <v>0</v>
      </c>
      <c r="Q53" s="67">
        <f>RES_hhdet_in!Q53-RES_hhdet_in_new!Q53</f>
        <v>0</v>
      </c>
    </row>
    <row r="54" spans="1:17" ht="12" customHeight="1" x14ac:dyDescent="0.25">
      <c r="A54" s="23" t="s">
        <v>142</v>
      </c>
      <c r="B54" s="67"/>
      <c r="C54" s="67">
        <f>RES_hhdet_in!C54-RES_hhdet_in_new!C54</f>
        <v>0</v>
      </c>
      <c r="D54" s="67">
        <f>RES_hhdet_in!D54-RES_hhdet_in_new!D54</f>
        <v>0</v>
      </c>
      <c r="E54" s="67">
        <f>RES_hhdet_in!E54-RES_hhdet_in_new!E54</f>
        <v>0</v>
      </c>
      <c r="F54" s="67">
        <f>RES_hhdet_in!F54-RES_hhdet_in_new!F54</f>
        <v>0</v>
      </c>
      <c r="G54" s="67">
        <f>RES_hhdet_in!G54-RES_hhdet_in_new!G54</f>
        <v>0</v>
      </c>
      <c r="H54" s="67">
        <f>RES_hhdet_in!H54-RES_hhdet_in_new!H54</f>
        <v>0</v>
      </c>
      <c r="I54" s="67">
        <f>RES_hhdet_in!I54-RES_hhdet_in_new!I54</f>
        <v>0</v>
      </c>
      <c r="J54" s="67">
        <f>RES_hhdet_in!J54-RES_hhdet_in_new!J54</f>
        <v>0</v>
      </c>
      <c r="K54" s="67">
        <f>RES_hhdet_in!K54-RES_hhdet_in_new!K54</f>
        <v>0</v>
      </c>
      <c r="L54" s="67">
        <f>RES_hhdet_in!L54-RES_hhdet_in_new!L54</f>
        <v>0</v>
      </c>
      <c r="M54" s="67">
        <f>RES_hhdet_in!M54-RES_hhdet_in_new!M54</f>
        <v>0</v>
      </c>
      <c r="N54" s="67">
        <f>RES_hhdet_in!N54-RES_hhdet_in_new!N54</f>
        <v>0</v>
      </c>
      <c r="O54" s="67">
        <f>RES_hhdet_in!O54-RES_hhdet_in_new!O54</f>
        <v>0</v>
      </c>
      <c r="P54" s="67">
        <f>RES_hhdet_in!P54-RES_hhdet_in_new!P54</f>
        <v>0</v>
      </c>
      <c r="Q54" s="67">
        <f>RES_hhdet_in!Q54-RES_hhdet_in_new!Q54</f>
        <v>0</v>
      </c>
    </row>
    <row r="55" spans="1:17" ht="12" customHeight="1" x14ac:dyDescent="0.25">
      <c r="A55" s="23" t="s">
        <v>141</v>
      </c>
      <c r="B55" s="67"/>
      <c r="C55" s="67">
        <f>RES_hhdet_in!C55-RES_hhdet_in_new!C55</f>
        <v>0</v>
      </c>
      <c r="D55" s="67">
        <f>RES_hhdet_in!D55-RES_hhdet_in_new!D55</f>
        <v>0</v>
      </c>
      <c r="E55" s="67">
        <f>RES_hhdet_in!E55-RES_hhdet_in_new!E55</f>
        <v>0</v>
      </c>
      <c r="F55" s="67">
        <f>RES_hhdet_in!F55-RES_hhdet_in_new!F55</f>
        <v>0</v>
      </c>
      <c r="G55" s="67">
        <f>RES_hhdet_in!G55-RES_hhdet_in_new!G55</f>
        <v>0</v>
      </c>
      <c r="H55" s="67">
        <f>RES_hhdet_in!H55-RES_hhdet_in_new!H55</f>
        <v>0</v>
      </c>
      <c r="I55" s="67">
        <f>RES_hhdet_in!I55-RES_hhdet_in_new!I55</f>
        <v>0</v>
      </c>
      <c r="J55" s="67">
        <f>RES_hhdet_in!J55-RES_hhdet_in_new!J55</f>
        <v>0</v>
      </c>
      <c r="K55" s="67">
        <f>RES_hhdet_in!K55-RES_hhdet_in_new!K55</f>
        <v>0</v>
      </c>
      <c r="L55" s="67">
        <f>RES_hhdet_in!L55-RES_hhdet_in_new!L55</f>
        <v>0</v>
      </c>
      <c r="M55" s="67">
        <f>RES_hhdet_in!M55-RES_hhdet_in_new!M55</f>
        <v>0</v>
      </c>
      <c r="N55" s="67">
        <f>RES_hhdet_in!N55-RES_hhdet_in_new!N55</f>
        <v>0</v>
      </c>
      <c r="O55" s="67">
        <f>RES_hhdet_in!O55-RES_hhdet_in_new!O55</f>
        <v>0</v>
      </c>
      <c r="P55" s="67">
        <f>RES_hhdet_in!P55-RES_hhdet_in_new!P55</f>
        <v>0</v>
      </c>
      <c r="Q55" s="67">
        <f>RES_hhdet_in!Q55-RES_hhdet_in_new!Q55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RES_hhdet_in!C59-RES_hhdet_in_new!C59</f>
        <v>0</v>
      </c>
      <c r="D59" s="67">
        <f>RES_hhdet_in!D59-RES_hhdet_in_new!D59</f>
        <v>0</v>
      </c>
      <c r="E59" s="67">
        <f>RES_hhdet_in!E59-RES_hhdet_in_new!E59</f>
        <v>0</v>
      </c>
      <c r="F59" s="67">
        <f>RES_hhdet_in!F59-RES_hhdet_in_new!F59</f>
        <v>0</v>
      </c>
      <c r="G59" s="67">
        <f>RES_hhdet_in!G59-RES_hhdet_in_new!G59</f>
        <v>0</v>
      </c>
      <c r="H59" s="67">
        <f>RES_hhdet_in!H59-RES_hhdet_in_new!H59</f>
        <v>0</v>
      </c>
      <c r="I59" s="67">
        <f>RES_hhdet_in!I59-RES_hhdet_in_new!I59</f>
        <v>0</v>
      </c>
      <c r="J59" s="67">
        <f>RES_hhdet_in!J59-RES_hhdet_in_new!J59</f>
        <v>0</v>
      </c>
      <c r="K59" s="67">
        <f>RES_hhdet_in!K59-RES_hhdet_in_new!K59</f>
        <v>0</v>
      </c>
      <c r="L59" s="67">
        <f>RES_hhdet_in!L59-RES_hhdet_in_new!L59</f>
        <v>0</v>
      </c>
      <c r="M59" s="67">
        <f>RES_hhdet_in!M59-RES_hhdet_in_new!M59</f>
        <v>0</v>
      </c>
      <c r="N59" s="67">
        <f>RES_hhdet_in!N59-RES_hhdet_in_new!N59</f>
        <v>0</v>
      </c>
      <c r="O59" s="67">
        <f>RES_hhdet_in!O59-RES_hhdet_in_new!O59</f>
        <v>0</v>
      </c>
      <c r="P59" s="67">
        <f>RES_hhdet_in!P59-RES_hhdet_in_new!P59</f>
        <v>0</v>
      </c>
      <c r="Q59" s="67">
        <f>RES_hhdet_in!Q59-RES_hhdet_in_new!Q59</f>
        <v>0</v>
      </c>
    </row>
    <row r="60" spans="1:17" ht="12" customHeight="1" x14ac:dyDescent="0.25">
      <c r="A60" s="29" t="s">
        <v>140</v>
      </c>
      <c r="B60" s="83"/>
      <c r="C60" s="83">
        <f>RES_hhdet_in!C60-RES_hhdet_in_new!C60</f>
        <v>0</v>
      </c>
      <c r="D60" s="83">
        <f>RES_hhdet_in!D60-RES_hhdet_in_new!D60</f>
        <v>0</v>
      </c>
      <c r="E60" s="83">
        <f>RES_hhdet_in!E60-RES_hhdet_in_new!E60</f>
        <v>0</v>
      </c>
      <c r="F60" s="83">
        <f>RES_hhdet_in!F60-RES_hhdet_in_new!F60</f>
        <v>0</v>
      </c>
      <c r="G60" s="83">
        <f>RES_hhdet_in!G60-RES_hhdet_in_new!G60</f>
        <v>0</v>
      </c>
      <c r="H60" s="83">
        <f>RES_hhdet_in!H60-RES_hhdet_in_new!H60</f>
        <v>0</v>
      </c>
      <c r="I60" s="83">
        <f>RES_hhdet_in!I60-RES_hhdet_in_new!I60</f>
        <v>0</v>
      </c>
      <c r="J60" s="83">
        <f>RES_hhdet_in!J60-RES_hhdet_in_new!J60</f>
        <v>0</v>
      </c>
      <c r="K60" s="83">
        <f>RES_hhdet_in!K60-RES_hhdet_in_new!K60</f>
        <v>0</v>
      </c>
      <c r="L60" s="83">
        <f>RES_hhdet_in!L60-RES_hhdet_in_new!L60</f>
        <v>0</v>
      </c>
      <c r="M60" s="83">
        <f>RES_hhdet_in!M60-RES_hhdet_in_new!M60</f>
        <v>0</v>
      </c>
      <c r="N60" s="83">
        <f>RES_hhdet_in!N60-RES_hhdet_in_new!N60</f>
        <v>0</v>
      </c>
      <c r="O60" s="83">
        <f>RES_hhdet_in!O60-RES_hhdet_in_new!O60</f>
        <v>0</v>
      </c>
      <c r="P60" s="83">
        <f>RES_hhdet_in!P60-RES_hhdet_in_new!P60</f>
        <v>0</v>
      </c>
      <c r="Q60" s="83">
        <f>RES_hhdet_in!Q60-RES_hhdet_in_new!Q60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RES_hhdet_in!C64-RES_hhdet_in_new!C64</f>
        <v>0</v>
      </c>
      <c r="D64" s="67">
        <f>RES_hhdet_in!D64-RES_hhdet_in_new!D64</f>
        <v>62493.808033954105</v>
      </c>
      <c r="E64" s="67">
        <f>RES_hhdet_in!E64-RES_hhdet_in_new!E64</f>
        <v>76506.90972221276</v>
      </c>
      <c r="F64" s="67">
        <f>RES_hhdet_in!F64-RES_hhdet_in_new!F64</f>
        <v>49672.293486818657</v>
      </c>
      <c r="G64" s="67">
        <f>RES_hhdet_in!G64-RES_hhdet_in_new!G64</f>
        <v>43891.066200521695</v>
      </c>
      <c r="H64" s="67">
        <f>RES_hhdet_in!H64-RES_hhdet_in_new!H64</f>
        <v>50809.881958496007</v>
      </c>
      <c r="I64" s="67">
        <f>RES_hhdet_in!I64-RES_hhdet_in_new!I64</f>
        <v>38335.948852482325</v>
      </c>
      <c r="J64" s="67">
        <f>RES_hhdet_in!J64-RES_hhdet_in_new!J64</f>
        <v>67773.213265765153</v>
      </c>
      <c r="K64" s="67">
        <f>RES_hhdet_in!K64-RES_hhdet_in_new!K64</f>
        <v>47797.284541206813</v>
      </c>
      <c r="L64" s="67">
        <f>RES_hhdet_in!L64-RES_hhdet_in_new!L64</f>
        <v>54110.354704814803</v>
      </c>
      <c r="M64" s="67">
        <f>RES_hhdet_in!M64-RES_hhdet_in_new!M64</f>
        <v>26441.307718774307</v>
      </c>
      <c r="N64" s="67">
        <f>RES_hhdet_in!N64-RES_hhdet_in_new!N64</f>
        <v>16567.041614630973</v>
      </c>
      <c r="O64" s="67">
        <f>RES_hhdet_in!O64-RES_hhdet_in_new!O64</f>
        <v>55999.70423814431</v>
      </c>
      <c r="P64" s="67">
        <f>RES_hhdet_in!P64-RES_hhdet_in_new!P64</f>
        <v>26522.804374541876</v>
      </c>
      <c r="Q64" s="67">
        <f>RES_hhdet_in!Q64-RES_hhdet_in_new!Q64</f>
        <v>2789.7514585840108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RES_hhdet_in!C67-RES_hhdet_in_new!C67</f>
        <v>544</v>
      </c>
      <c r="D67" s="67">
        <f>RES_hhdet_in!D67-RES_hhdet_in_new!D67</f>
        <v>908.5</v>
      </c>
      <c r="E67" s="67">
        <f>RES_hhdet_in!E67-RES_hhdet_in_new!E67</f>
        <v>709.75</v>
      </c>
      <c r="F67" s="67">
        <f>RES_hhdet_in!F67-RES_hhdet_in_new!F67</f>
        <v>1140</v>
      </c>
      <c r="G67" s="67">
        <f>RES_hhdet_in!G67-RES_hhdet_in_new!G67</f>
        <v>832.25</v>
      </c>
      <c r="H67" s="67">
        <f>RES_hhdet_in!H67-RES_hhdet_in_new!H67</f>
        <v>1293.5</v>
      </c>
      <c r="I67" s="67">
        <f>RES_hhdet_in!I67-RES_hhdet_in_new!I67</f>
        <v>1060.75</v>
      </c>
      <c r="J67" s="67">
        <f>RES_hhdet_in!J67-RES_hhdet_in_new!J67</f>
        <v>1294</v>
      </c>
      <c r="K67" s="67">
        <f>RES_hhdet_in!K67-RES_hhdet_in_new!K67</f>
        <v>1414</v>
      </c>
      <c r="L67" s="67">
        <f>RES_hhdet_in!L67-RES_hhdet_in_new!L67</f>
        <v>1469.0000000000002</v>
      </c>
      <c r="M67" s="67">
        <f>RES_hhdet_in!M67-RES_hhdet_in_new!M67</f>
        <v>897.00000000000011</v>
      </c>
      <c r="N67" s="67">
        <f>RES_hhdet_in!N67-RES_hhdet_in_new!N67</f>
        <v>1497</v>
      </c>
      <c r="O67" s="67">
        <f>RES_hhdet_in!O67-RES_hhdet_in_new!O67</f>
        <v>2262</v>
      </c>
      <c r="P67" s="67">
        <f>RES_hhdet_in!P67-RES_hhdet_in_new!P67</f>
        <v>2120</v>
      </c>
      <c r="Q67" s="67">
        <f>RES_hhdet_in!Q67-RES_hhdet_in_new!Q67</f>
        <v>337.99999999999864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RES_hhdet_in!C69-RES_hhdet_in_new!C69</f>
        <v>0</v>
      </c>
      <c r="D69" s="67">
        <f>RES_hhdet_in!D69-RES_hhdet_in_new!D69</f>
        <v>54895.585451349994</v>
      </c>
      <c r="E69" s="67">
        <f>RES_hhdet_in!E69-RES_hhdet_in_new!E69</f>
        <v>73823.287036327762</v>
      </c>
      <c r="F69" s="67">
        <f>RES_hhdet_in!F69-RES_hhdet_in_new!F69</f>
        <v>45316.687744505442</v>
      </c>
      <c r="G69" s="67">
        <f>RES_hhdet_in!G69-RES_hhdet_in_new!G69</f>
        <v>40787.083241162843</v>
      </c>
      <c r="H69" s="67">
        <f>RES_hhdet_in!H69-RES_hhdet_in_new!H69</f>
        <v>48076.097724131192</v>
      </c>
      <c r="I69" s="67">
        <f>RES_hhdet_in!I69-RES_hhdet_in_new!I69</f>
        <v>36725.805280635701</v>
      </c>
      <c r="J69" s="67">
        <f>RES_hhdet_in!J69-RES_hhdet_in_new!J69</f>
        <v>67166.652342778732</v>
      </c>
      <c r="K69" s="67">
        <f>RES_hhdet_in!K69-RES_hhdet_in_new!K69</f>
        <v>62114.090612983011</v>
      </c>
      <c r="L69" s="67">
        <f>RES_hhdet_in!L69-RES_hhdet_in_new!L69</f>
        <v>48459.906120762331</v>
      </c>
      <c r="M69" s="67">
        <f>RES_hhdet_in!M69-RES_hhdet_in_new!M69</f>
        <v>28480.639702793269</v>
      </c>
      <c r="N69" s="67">
        <f>RES_hhdet_in!N69-RES_hhdet_in_new!N69</f>
        <v>16298.035409352462</v>
      </c>
      <c r="O69" s="67">
        <f>RES_hhdet_in!O69-RES_hhdet_in_new!O69</f>
        <v>68458.994955967486</v>
      </c>
      <c r="P69" s="67">
        <f>RES_hhdet_in!P69-RES_hhdet_in_new!P69</f>
        <v>25395.194196742283</v>
      </c>
      <c r="Q69" s="67">
        <f>RES_hhdet_in!Q69-RES_hhdet_in_new!Q69</f>
        <v>7736.6941068310007</v>
      </c>
    </row>
    <row r="70" spans="1:17" ht="12" customHeight="1" x14ac:dyDescent="0.25">
      <c r="A70" s="23" t="s">
        <v>159</v>
      </c>
      <c r="B70" s="67"/>
      <c r="C70" s="67">
        <f>RES_hhdet_in!C70-RES_hhdet_in_new!C70</f>
        <v>0</v>
      </c>
      <c r="D70" s="67">
        <f>RES_hhdet_in!D70-RES_hhdet_in_new!D70</f>
        <v>0</v>
      </c>
      <c r="E70" s="67">
        <f>RES_hhdet_in!E70-RES_hhdet_in_new!E70</f>
        <v>0</v>
      </c>
      <c r="F70" s="67">
        <f>RES_hhdet_in!F70-RES_hhdet_in_new!F70</f>
        <v>0</v>
      </c>
      <c r="G70" s="67">
        <f>RES_hhdet_in!G70-RES_hhdet_in_new!G70</f>
        <v>0</v>
      </c>
      <c r="H70" s="67">
        <f>RES_hhdet_in!H70-RES_hhdet_in_new!H70</f>
        <v>0</v>
      </c>
      <c r="I70" s="67">
        <f>RES_hhdet_in!I70-RES_hhdet_in_new!I70</f>
        <v>0</v>
      </c>
      <c r="J70" s="67">
        <f>RES_hhdet_in!J70-RES_hhdet_in_new!J70</f>
        <v>0</v>
      </c>
      <c r="K70" s="67">
        <f>RES_hhdet_in!K70-RES_hhdet_in_new!K70</f>
        <v>0</v>
      </c>
      <c r="L70" s="67">
        <f>RES_hhdet_in!L70-RES_hhdet_in_new!L70</f>
        <v>35227.980901493764</v>
      </c>
      <c r="M70" s="67">
        <f>RES_hhdet_in!M70-RES_hhdet_in_new!M70</f>
        <v>3156.7077267804962</v>
      </c>
      <c r="N70" s="67">
        <f>RES_hhdet_in!N70-RES_hhdet_in_new!N70</f>
        <v>382.25648013910654</v>
      </c>
      <c r="O70" s="67">
        <f>RES_hhdet_in!O70-RES_hhdet_in_new!O70</f>
        <v>1057.4979069720389</v>
      </c>
      <c r="P70" s="67">
        <f>RES_hhdet_in!P70-RES_hhdet_in_new!P70</f>
        <v>0</v>
      </c>
      <c r="Q70" s="67">
        <f>RES_hhdet_in!Q70-RES_hhdet_in_new!Q70</f>
        <v>0</v>
      </c>
    </row>
    <row r="71" spans="1:17" ht="12" hidden="1" customHeight="1" x14ac:dyDescent="0.25">
      <c r="A71" s="148" t="s">
        <v>109</v>
      </c>
      <c r="B71" s="67"/>
      <c r="C71" s="67">
        <f>RES_hhdet_in!C71-RES_hhdet_in_new!C71</f>
        <v>0</v>
      </c>
      <c r="D71" s="67">
        <f>RES_hhdet_in!D71-RES_hhdet_in_new!D71</f>
        <v>0</v>
      </c>
      <c r="E71" s="67">
        <f>RES_hhdet_in!E71-RES_hhdet_in_new!E71</f>
        <v>0</v>
      </c>
      <c r="F71" s="67">
        <f>RES_hhdet_in!F71-RES_hhdet_in_new!F71</f>
        <v>0</v>
      </c>
      <c r="G71" s="67">
        <f>RES_hhdet_in!G71-RES_hhdet_in_new!G71</f>
        <v>0</v>
      </c>
      <c r="H71" s="67">
        <f>RES_hhdet_in!H71-RES_hhdet_in_new!H71</f>
        <v>0</v>
      </c>
      <c r="I71" s="67">
        <f>RES_hhdet_in!I71-RES_hhdet_in_new!I71</f>
        <v>0</v>
      </c>
      <c r="J71" s="67">
        <f>RES_hhdet_in!J71-RES_hhdet_in_new!J71</f>
        <v>0</v>
      </c>
      <c r="K71" s="67">
        <f>RES_hhdet_in!K71-RES_hhdet_in_new!K71</f>
        <v>0</v>
      </c>
      <c r="L71" s="67">
        <f>RES_hhdet_in!L71-RES_hhdet_in_new!L71</f>
        <v>0</v>
      </c>
      <c r="M71" s="67">
        <f>RES_hhdet_in!M71-RES_hhdet_in_new!M71</f>
        <v>0</v>
      </c>
      <c r="N71" s="67">
        <f>RES_hhdet_in!N71-RES_hhdet_in_new!N71</f>
        <v>0</v>
      </c>
      <c r="O71" s="67">
        <f>RES_hhdet_in!O71-RES_hhdet_in_new!O71</f>
        <v>0</v>
      </c>
      <c r="P71" s="67">
        <f>RES_hhdet_in!P71-RES_hhdet_in_new!P71</f>
        <v>0</v>
      </c>
      <c r="Q71" s="67">
        <f>RES_hhdet_in!Q71-RES_hhdet_in_new!Q71</f>
        <v>0</v>
      </c>
    </row>
    <row r="72" spans="1:17" ht="12" hidden="1" customHeight="1" x14ac:dyDescent="0.25">
      <c r="A72" s="148" t="s">
        <v>59</v>
      </c>
      <c r="B72" s="67"/>
      <c r="C72" s="67">
        <f>RES_hhdet_in!C72-RES_hhdet_in_new!C72</f>
        <v>0</v>
      </c>
      <c r="D72" s="67">
        <f>RES_hhdet_in!D72-RES_hhdet_in_new!D72</f>
        <v>0</v>
      </c>
      <c r="E72" s="67">
        <f>RES_hhdet_in!E72-RES_hhdet_in_new!E72</f>
        <v>0</v>
      </c>
      <c r="F72" s="67">
        <f>RES_hhdet_in!F72-RES_hhdet_in_new!F72</f>
        <v>0</v>
      </c>
      <c r="G72" s="67">
        <f>RES_hhdet_in!G72-RES_hhdet_in_new!G72</f>
        <v>0</v>
      </c>
      <c r="H72" s="67">
        <f>RES_hhdet_in!H72-RES_hhdet_in_new!H72</f>
        <v>0</v>
      </c>
      <c r="I72" s="67">
        <f>RES_hhdet_in!I72-RES_hhdet_in_new!I72</f>
        <v>0</v>
      </c>
      <c r="J72" s="67">
        <f>RES_hhdet_in!J72-RES_hhdet_in_new!J72</f>
        <v>0</v>
      </c>
      <c r="K72" s="67">
        <f>RES_hhdet_in!K72-RES_hhdet_in_new!K72</f>
        <v>0</v>
      </c>
      <c r="L72" s="67">
        <f>RES_hhdet_in!L72-RES_hhdet_in_new!L72</f>
        <v>0</v>
      </c>
      <c r="M72" s="67">
        <f>RES_hhdet_in!M72-RES_hhdet_in_new!M72</f>
        <v>0</v>
      </c>
      <c r="N72" s="67">
        <f>RES_hhdet_in!N72-RES_hhdet_in_new!N72</f>
        <v>0</v>
      </c>
      <c r="O72" s="67">
        <f>RES_hhdet_in!O72-RES_hhdet_in_new!O72</f>
        <v>0</v>
      </c>
      <c r="P72" s="67">
        <f>RES_hhdet_in!P72-RES_hhdet_in_new!P72</f>
        <v>0</v>
      </c>
      <c r="Q72" s="67">
        <f>RES_hhdet_in!Q72-RES_hhdet_in_new!Q72</f>
        <v>0</v>
      </c>
    </row>
    <row r="73" spans="1:17" ht="12" customHeight="1" x14ac:dyDescent="0.25">
      <c r="A73" s="23" t="s">
        <v>142</v>
      </c>
      <c r="B73" s="67"/>
      <c r="C73" s="67">
        <f>RES_hhdet_in!C73-RES_hhdet_in_new!C73</f>
        <v>0</v>
      </c>
      <c r="D73" s="67">
        <f>RES_hhdet_in!D73-RES_hhdet_in_new!D73</f>
        <v>17268.644127961194</v>
      </c>
      <c r="E73" s="67">
        <f>RES_hhdet_in!E73-RES_hhdet_in_new!E73</f>
        <v>7129.6164097121837</v>
      </c>
      <c r="F73" s="67">
        <f>RES_hhdet_in!F73-RES_hhdet_in_new!F73</f>
        <v>11038.509201856705</v>
      </c>
      <c r="G73" s="67">
        <f>RES_hhdet_in!G73-RES_hhdet_in_new!G73</f>
        <v>3103.9829593588456</v>
      </c>
      <c r="H73" s="67">
        <f>RES_hhdet_in!H73-RES_hhdet_in_new!H73</f>
        <v>5254.2992353792633</v>
      </c>
      <c r="I73" s="67">
        <f>RES_hhdet_in!I73-RES_hhdet_in_new!I73</f>
        <v>9393.8107172746968</v>
      </c>
      <c r="J73" s="67">
        <f>RES_hhdet_in!J73-RES_hhdet_in_new!J73</f>
        <v>935.90243931563236</v>
      </c>
      <c r="K73" s="67">
        <f>RES_hhdet_in!K73-RES_hhdet_in_new!K73</f>
        <v>0</v>
      </c>
      <c r="L73" s="67">
        <f>RES_hhdet_in!L73-RES_hhdet_in_new!L73</f>
        <v>0</v>
      </c>
      <c r="M73" s="67">
        <f>RES_hhdet_in!M73-RES_hhdet_in_new!M73</f>
        <v>0</v>
      </c>
      <c r="N73" s="67">
        <f>RES_hhdet_in!N73-RES_hhdet_in_new!N73</f>
        <v>12293.980411763408</v>
      </c>
      <c r="O73" s="67">
        <f>RES_hhdet_in!O73-RES_hhdet_in_new!O73</f>
        <v>525.31102121840445</v>
      </c>
      <c r="P73" s="67">
        <f>RES_hhdet_in!P73-RES_hhdet_in_new!P73</f>
        <v>18630.484998985743</v>
      </c>
      <c r="Q73" s="67">
        <f>RES_hhdet_in!Q73-RES_hhdet_in_new!Q73</f>
        <v>26419.131133721643</v>
      </c>
    </row>
    <row r="74" spans="1:17" ht="12" customHeight="1" x14ac:dyDescent="0.25">
      <c r="A74" s="23" t="s">
        <v>141</v>
      </c>
      <c r="B74" s="67"/>
      <c r="C74" s="67">
        <f>RES_hhdet_in!C74-RES_hhdet_in_new!C74</f>
        <v>0</v>
      </c>
      <c r="D74" s="67">
        <f>RES_hhdet_in!D74-RES_hhdet_in_new!D74</f>
        <v>0</v>
      </c>
      <c r="E74" s="67">
        <f>RES_hhdet_in!E74-RES_hhdet_in_new!E74</f>
        <v>0</v>
      </c>
      <c r="F74" s="67">
        <f>RES_hhdet_in!F74-RES_hhdet_in_new!F74</f>
        <v>0</v>
      </c>
      <c r="G74" s="67">
        <f>RES_hhdet_in!G74-RES_hhdet_in_new!G74</f>
        <v>0</v>
      </c>
      <c r="H74" s="67">
        <f>RES_hhdet_in!H74-RES_hhdet_in_new!H74</f>
        <v>0</v>
      </c>
      <c r="I74" s="67">
        <f>RES_hhdet_in!I74-RES_hhdet_in_new!I74</f>
        <v>0</v>
      </c>
      <c r="J74" s="67">
        <f>RES_hhdet_in!J74-RES_hhdet_in_new!J74</f>
        <v>0</v>
      </c>
      <c r="K74" s="67">
        <f>RES_hhdet_in!K74-RES_hhdet_in_new!K74</f>
        <v>0</v>
      </c>
      <c r="L74" s="67">
        <f>RES_hhdet_in!L74-RES_hhdet_in_new!L74</f>
        <v>3557.7488033211512</v>
      </c>
      <c r="M74" s="67">
        <f>RES_hhdet_in!M74-RES_hhdet_in_new!M74</f>
        <v>462.96028920054175</v>
      </c>
      <c r="N74" s="67">
        <f>RES_hhdet_in!N74-RES_hhdet_in_new!N74</f>
        <v>73.756960526442299</v>
      </c>
      <c r="O74" s="67">
        <f>RES_hhdet_in!O74-RES_hhdet_in_new!O74</f>
        <v>0</v>
      </c>
      <c r="P74" s="67">
        <f>RES_hhdet_in!P74-RES_hhdet_in_new!P74</f>
        <v>625.99200550234207</v>
      </c>
      <c r="Q74" s="67">
        <f>RES_hhdet_in!Q74-RES_hhdet_in_new!Q74</f>
        <v>2741.4593245851224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RES_hhdet_in!C78-RES_hhdet_in_new!C78</f>
        <v>0</v>
      </c>
      <c r="D78" s="67">
        <f>RES_hhdet_in!D78-RES_hhdet_in_new!D78</f>
        <v>90204.534605109598</v>
      </c>
      <c r="E78" s="67">
        <f>RES_hhdet_in!E78-RES_hhdet_in_new!E78</f>
        <v>117252.33818259482</v>
      </c>
      <c r="F78" s="67">
        <f>RES_hhdet_in!F78-RES_hhdet_in_new!F78</f>
        <v>68357.812382598844</v>
      </c>
      <c r="G78" s="67">
        <f>RES_hhdet_in!G78-RES_hhdet_in_new!G78</f>
        <v>89969.9412005216</v>
      </c>
      <c r="H78" s="67">
        <f>RES_hhdet_in!H78-RES_hhdet_in_new!H78</f>
        <v>90364.809421692102</v>
      </c>
      <c r="I78" s="67">
        <f>RES_hhdet_in!I78-RES_hhdet_in_new!I78</f>
        <v>61065.047998268194</v>
      </c>
      <c r="J78" s="67">
        <f>RES_hhdet_in!J78-RES_hhdet_in_new!J78</f>
        <v>105226.46637005954</v>
      </c>
      <c r="K78" s="67">
        <f>RES_hhdet_in!K78-RES_hhdet_in_new!K78</f>
        <v>117952.56312287686</v>
      </c>
      <c r="L78" s="67">
        <f>RES_hhdet_in!L78-RES_hhdet_in_new!L78</f>
        <v>207971.15848246223</v>
      </c>
      <c r="M78" s="67">
        <f>RES_hhdet_in!M78-RES_hhdet_in_new!M78</f>
        <v>122080.49915007025</v>
      </c>
      <c r="N78" s="67">
        <f>RES_hhdet_in!N78-RES_hhdet_in_new!N78</f>
        <v>102821.50656459719</v>
      </c>
      <c r="O78" s="67">
        <f>RES_hhdet_in!O78-RES_hhdet_in_new!O78</f>
        <v>164880.20076511591</v>
      </c>
      <c r="P78" s="67">
        <f>RES_hhdet_in!P78-RES_hhdet_in_new!P78</f>
        <v>110935.62683503848</v>
      </c>
      <c r="Q78" s="67">
        <f>RES_hhdet_in!Q78-RES_hhdet_in_new!Q78</f>
        <v>69588.554158577768</v>
      </c>
    </row>
    <row r="79" spans="1:17" ht="12" customHeight="1" x14ac:dyDescent="0.25">
      <c r="A79" s="29" t="s">
        <v>140</v>
      </c>
      <c r="B79" s="83"/>
      <c r="C79" s="83">
        <f>RES_hhdet_in!C79-RES_hhdet_in_new!C79</f>
        <v>0</v>
      </c>
      <c r="D79" s="83">
        <f>RES_hhdet_in!D79-RES_hhdet_in_new!D79</f>
        <v>11163.648428844506</v>
      </c>
      <c r="E79" s="83">
        <f>RES_hhdet_in!E79-RES_hhdet_in_new!E79</f>
        <v>8643.6579937866845</v>
      </c>
      <c r="F79" s="83">
        <f>RES_hhdet_in!F79-RES_hhdet_in_new!F79</f>
        <v>20188.856104219813</v>
      </c>
      <c r="G79" s="83">
        <f>RES_hhdet_in!G79-RES_hhdet_in_new!G79</f>
        <v>3397.003473028406</v>
      </c>
      <c r="H79" s="83">
        <f>RES_hhdet_in!H79-RES_hhdet_in_new!H79</f>
        <v>2252.7500763073294</v>
      </c>
      <c r="I79" s="83">
        <f>RES_hhdet_in!I79-RES_hhdet_in_new!I79</f>
        <v>16145.275854214124</v>
      </c>
      <c r="J79" s="83">
        <f>RES_hhdet_in!J79-RES_hhdet_in_new!J79</f>
        <v>0</v>
      </c>
      <c r="K79" s="83">
        <f>RES_hhdet_in!K79-RES_hhdet_in_new!K79</f>
        <v>0</v>
      </c>
      <c r="L79" s="83">
        <f>RES_hhdet_in!L79-RES_hhdet_in_new!L79</f>
        <v>0</v>
      </c>
      <c r="M79" s="83">
        <f>RES_hhdet_in!M79-RES_hhdet_in_new!M79</f>
        <v>18997.097114535325</v>
      </c>
      <c r="N79" s="83">
        <f>RES_hhdet_in!N79-RES_hhdet_in_new!N79</f>
        <v>3561.1142205763622</v>
      </c>
      <c r="O79" s="83">
        <f>RES_hhdet_in!O79-RES_hhdet_in_new!O79</f>
        <v>0</v>
      </c>
      <c r="P79" s="83">
        <f>RES_hhdet_in!P79-RES_hhdet_in_new!P79</f>
        <v>2449.9999999999854</v>
      </c>
      <c r="Q79" s="83">
        <f>RES_hhdet_in!Q79-RES_hhdet_in_new!Q79</f>
        <v>7637.0000000000728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RES_hhdet_in!C83-RES_hhdet_in_new!C83</f>
        <v>8565.6542669946084</v>
      </c>
      <c r="D83" s="67">
        <f>RES_hhdet_in!D83-RES_hhdet_in_new!D83</f>
        <v>208.79435205931591</v>
      </c>
      <c r="E83" s="67">
        <f>RES_hhdet_in!E83-RES_hhdet_in_new!E83</f>
        <v>1396.160167704852</v>
      </c>
      <c r="F83" s="67">
        <f>RES_hhdet_in!F83-RES_hhdet_in_new!F83</f>
        <v>3793.5307890872095</v>
      </c>
      <c r="G83" s="67">
        <f>RES_hhdet_in!G83-RES_hhdet_in_new!G83</f>
        <v>1349.9309839585349</v>
      </c>
      <c r="H83" s="67">
        <f>RES_hhdet_in!H83-RES_hhdet_in_new!H83</f>
        <v>56.841735871778013</v>
      </c>
      <c r="I83" s="67">
        <f>RES_hhdet_in!I83-RES_hhdet_in_new!I83</f>
        <v>4187.7002597029168</v>
      </c>
      <c r="J83" s="67">
        <f>RES_hhdet_in!J83-RES_hhdet_in_new!J83</f>
        <v>241.31310156756186</v>
      </c>
      <c r="K83" s="67">
        <f>RES_hhdet_in!K83-RES_hhdet_in_new!K83</f>
        <v>1242.5095719944804</v>
      </c>
      <c r="L83" s="67">
        <f>RES_hhdet_in!L83-RES_hhdet_in_new!L83</f>
        <v>19.117985282530004</v>
      </c>
      <c r="M83" s="67">
        <f>RES_hhdet_in!M83-RES_hhdet_in_new!M83</f>
        <v>3217.8786884687206</v>
      </c>
      <c r="N83" s="67">
        <f>RES_hhdet_in!N83-RES_hhdet_in_new!N83</f>
        <v>0</v>
      </c>
      <c r="O83" s="67">
        <f>RES_hhdet_in!O83-RES_hhdet_in_new!O83</f>
        <v>0</v>
      </c>
      <c r="P83" s="67">
        <f>RES_hhdet_in!P83-RES_hhdet_in_new!P83</f>
        <v>0</v>
      </c>
      <c r="Q83" s="67">
        <f>RES_hhdet_in!Q83-RES_hhdet_in_new!Q83</f>
        <v>0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RES_hhdet_in!C86-RES_hhdet_in_new!C86</f>
        <v>6</v>
      </c>
      <c r="D86" s="67">
        <f>RES_hhdet_in!D86-RES_hhdet_in_new!D86</f>
        <v>4</v>
      </c>
      <c r="E86" s="67">
        <f>RES_hhdet_in!E86-RES_hhdet_in_new!E86</f>
        <v>4</v>
      </c>
      <c r="F86" s="67">
        <f>RES_hhdet_in!F86-RES_hhdet_in_new!F86</f>
        <v>17</v>
      </c>
      <c r="G86" s="67">
        <f>RES_hhdet_in!G86-RES_hhdet_in_new!G86</f>
        <v>11</v>
      </c>
      <c r="H86" s="67">
        <f>RES_hhdet_in!H86-RES_hhdet_in_new!H86</f>
        <v>16.000000000000011</v>
      </c>
      <c r="I86" s="67">
        <f>RES_hhdet_in!I86-RES_hhdet_in_new!I86</f>
        <v>34</v>
      </c>
      <c r="J86" s="67">
        <f>RES_hhdet_in!J86-RES_hhdet_in_new!J86</f>
        <v>21</v>
      </c>
      <c r="K86" s="67">
        <f>RES_hhdet_in!K86-RES_hhdet_in_new!K86</f>
        <v>44</v>
      </c>
      <c r="L86" s="67">
        <f>RES_hhdet_in!L86-RES_hhdet_in_new!L86</f>
        <v>32.80548528253</v>
      </c>
      <c r="M86" s="67">
        <f>RES_hhdet_in!M86-RES_hhdet_in_new!M86</f>
        <v>70.6875</v>
      </c>
      <c r="N86" s="67">
        <f>RES_hhdet_in!N86-RES_hhdet_in_new!N86</f>
        <v>90</v>
      </c>
      <c r="O86" s="67">
        <f>RES_hhdet_in!O86-RES_hhdet_in_new!O86</f>
        <v>154.6875</v>
      </c>
      <c r="P86" s="67">
        <f>RES_hhdet_in!P86-RES_hhdet_in_new!P86</f>
        <v>267.6875</v>
      </c>
      <c r="Q86" s="67">
        <f>RES_hhdet_in!Q86-RES_hhdet_in_new!Q86</f>
        <v>49.6875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RES_hhdet_in!C88-RES_hhdet_in_new!C88</f>
        <v>1975.2470895262684</v>
      </c>
      <c r="D88" s="67">
        <f>RES_hhdet_in!D88-RES_hhdet_in_new!D88</f>
        <v>168.90617571942499</v>
      </c>
      <c r="E88" s="67">
        <f>RES_hhdet_in!E88-RES_hhdet_in_new!E88</f>
        <v>634.1594059022168</v>
      </c>
      <c r="F88" s="67">
        <f>RES_hhdet_in!F88-RES_hhdet_in_new!F88</f>
        <v>1609.6321945819982</v>
      </c>
      <c r="G88" s="67">
        <f>RES_hhdet_in!G88-RES_hhdet_in_new!G88</f>
        <v>844.75931810092152</v>
      </c>
      <c r="H88" s="67">
        <f>RES_hhdet_in!H88-RES_hhdet_in_new!H88</f>
        <v>35.719199379301443</v>
      </c>
      <c r="I88" s="67">
        <f>RES_hhdet_in!I88-RES_hhdet_in_new!I88</f>
        <v>3062.5543470474677</v>
      </c>
      <c r="J88" s="67">
        <f>RES_hhdet_in!J88-RES_hhdet_in_new!J88</f>
        <v>88.128178262604536</v>
      </c>
      <c r="K88" s="67">
        <f>RES_hhdet_in!K88-RES_hhdet_in_new!K88</f>
        <v>1175.4277543418034</v>
      </c>
      <c r="L88" s="67">
        <f>RES_hhdet_in!L88-RES_hhdet_in_new!L88</f>
        <v>15.864512441820533</v>
      </c>
      <c r="M88" s="67">
        <f>RES_hhdet_in!M88-RES_hhdet_in_new!M88</f>
        <v>1465.5930748012204</v>
      </c>
      <c r="N88" s="67">
        <f>RES_hhdet_in!N88-RES_hhdet_in_new!N88</f>
        <v>0</v>
      </c>
      <c r="O88" s="67">
        <f>RES_hhdet_in!O88-RES_hhdet_in_new!O88</f>
        <v>327.16942365405282</v>
      </c>
      <c r="P88" s="67">
        <f>RES_hhdet_in!P88-RES_hhdet_in_new!P88</f>
        <v>1542.0000000000002</v>
      </c>
      <c r="Q88" s="67">
        <f>RES_hhdet_in!Q88-RES_hhdet_in_new!Q88</f>
        <v>3680.8887364199181</v>
      </c>
    </row>
    <row r="89" spans="1:17" ht="12" customHeight="1" x14ac:dyDescent="0.25">
      <c r="A89" s="23" t="s">
        <v>155</v>
      </c>
      <c r="B89" s="67"/>
      <c r="C89" s="67">
        <f>RES_hhdet_in!C89-RES_hhdet_in_new!C89</f>
        <v>0</v>
      </c>
      <c r="D89" s="67">
        <f>RES_hhdet_in!D89-RES_hhdet_in_new!D89</f>
        <v>0</v>
      </c>
      <c r="E89" s="67">
        <f>RES_hhdet_in!E89-RES_hhdet_in_new!E89</f>
        <v>0</v>
      </c>
      <c r="F89" s="67">
        <f>RES_hhdet_in!F89-RES_hhdet_in_new!F89</f>
        <v>0</v>
      </c>
      <c r="G89" s="67">
        <f>RES_hhdet_in!G89-RES_hhdet_in_new!G89</f>
        <v>0</v>
      </c>
      <c r="H89" s="67">
        <f>RES_hhdet_in!H89-RES_hhdet_in_new!H89</f>
        <v>0</v>
      </c>
      <c r="I89" s="67">
        <f>RES_hhdet_in!I89-RES_hhdet_in_new!I89</f>
        <v>0</v>
      </c>
      <c r="J89" s="67">
        <f>RES_hhdet_in!J89-RES_hhdet_in_new!J89</f>
        <v>0</v>
      </c>
      <c r="K89" s="67">
        <f>RES_hhdet_in!K89-RES_hhdet_in_new!K89</f>
        <v>0</v>
      </c>
      <c r="L89" s="67">
        <f>RES_hhdet_in!L89-RES_hhdet_in_new!L89</f>
        <v>1121.8054852825301</v>
      </c>
      <c r="M89" s="67">
        <f>RES_hhdet_in!M89-RES_hhdet_in_new!M89</f>
        <v>577.64612372751617</v>
      </c>
      <c r="N89" s="67">
        <f>RES_hhdet_in!N89-RES_hhdet_in_new!N89</f>
        <v>0</v>
      </c>
      <c r="O89" s="67">
        <f>RES_hhdet_in!O89-RES_hhdet_in_new!O89</f>
        <v>19.905811623246496</v>
      </c>
      <c r="P89" s="67">
        <f>RES_hhdet_in!P89-RES_hhdet_in_new!P89</f>
        <v>247.55647164001192</v>
      </c>
      <c r="Q89" s="67">
        <f>RES_hhdet_in!Q89-RES_hhdet_in_new!Q89</f>
        <v>353.99588464271989</v>
      </c>
    </row>
    <row r="90" spans="1:17" ht="12" hidden="1" customHeight="1" x14ac:dyDescent="0.25">
      <c r="A90" s="148" t="s">
        <v>55</v>
      </c>
      <c r="B90" s="67"/>
      <c r="C90" s="67">
        <f>RES_hhdet_in!C90-RES_hhdet_in_new!C90</f>
        <v>0</v>
      </c>
      <c r="D90" s="67">
        <f>RES_hhdet_in!D90-RES_hhdet_in_new!D90</f>
        <v>0</v>
      </c>
      <c r="E90" s="67">
        <f>RES_hhdet_in!E90-RES_hhdet_in_new!E90</f>
        <v>0</v>
      </c>
      <c r="F90" s="67">
        <f>RES_hhdet_in!F90-RES_hhdet_in_new!F90</f>
        <v>0</v>
      </c>
      <c r="G90" s="67">
        <f>RES_hhdet_in!G90-RES_hhdet_in_new!G90</f>
        <v>0</v>
      </c>
      <c r="H90" s="67">
        <f>RES_hhdet_in!H90-RES_hhdet_in_new!H90</f>
        <v>0</v>
      </c>
      <c r="I90" s="67">
        <f>RES_hhdet_in!I90-RES_hhdet_in_new!I90</f>
        <v>0</v>
      </c>
      <c r="J90" s="67">
        <f>RES_hhdet_in!J90-RES_hhdet_in_new!J90</f>
        <v>0</v>
      </c>
      <c r="K90" s="67">
        <f>RES_hhdet_in!K90-RES_hhdet_in_new!K90</f>
        <v>0</v>
      </c>
      <c r="L90" s="67">
        <f>RES_hhdet_in!L90-RES_hhdet_in_new!L90</f>
        <v>0</v>
      </c>
      <c r="M90" s="67">
        <f>RES_hhdet_in!M90-RES_hhdet_in_new!M90</f>
        <v>0</v>
      </c>
      <c r="N90" s="67">
        <f>RES_hhdet_in!N90-RES_hhdet_in_new!N90</f>
        <v>0</v>
      </c>
      <c r="O90" s="67">
        <f>RES_hhdet_in!O90-RES_hhdet_in_new!O90</f>
        <v>0</v>
      </c>
      <c r="P90" s="67">
        <f>RES_hhdet_in!P90-RES_hhdet_in_new!P90</f>
        <v>0</v>
      </c>
      <c r="Q90" s="67">
        <f>RES_hhdet_in!Q90-RES_hhdet_in_new!Q90</f>
        <v>0</v>
      </c>
    </row>
    <row r="91" spans="1:17" ht="12" hidden="1" customHeight="1" x14ac:dyDescent="0.25">
      <c r="A91" s="148" t="s">
        <v>59</v>
      </c>
      <c r="B91" s="67"/>
      <c r="C91" s="67">
        <f>RES_hhdet_in!C91-RES_hhdet_in_new!C91</f>
        <v>0</v>
      </c>
      <c r="D91" s="67">
        <f>RES_hhdet_in!D91-RES_hhdet_in_new!D91</f>
        <v>0</v>
      </c>
      <c r="E91" s="67">
        <f>RES_hhdet_in!E91-RES_hhdet_in_new!E91</f>
        <v>0</v>
      </c>
      <c r="F91" s="67">
        <f>RES_hhdet_in!F91-RES_hhdet_in_new!F91</f>
        <v>0</v>
      </c>
      <c r="G91" s="67">
        <f>RES_hhdet_in!G91-RES_hhdet_in_new!G91</f>
        <v>0</v>
      </c>
      <c r="H91" s="67">
        <f>RES_hhdet_in!H91-RES_hhdet_in_new!H91</f>
        <v>0</v>
      </c>
      <c r="I91" s="67">
        <f>RES_hhdet_in!I91-RES_hhdet_in_new!I91</f>
        <v>0</v>
      </c>
      <c r="J91" s="67">
        <f>RES_hhdet_in!J91-RES_hhdet_in_new!J91</f>
        <v>0</v>
      </c>
      <c r="K91" s="67">
        <f>RES_hhdet_in!K91-RES_hhdet_in_new!K91</f>
        <v>0</v>
      </c>
      <c r="L91" s="67">
        <f>RES_hhdet_in!L91-RES_hhdet_in_new!L91</f>
        <v>0</v>
      </c>
      <c r="M91" s="67">
        <f>RES_hhdet_in!M91-RES_hhdet_in_new!M91</f>
        <v>0</v>
      </c>
      <c r="N91" s="67">
        <f>RES_hhdet_in!N91-RES_hhdet_in_new!N91</f>
        <v>0</v>
      </c>
      <c r="O91" s="67">
        <f>RES_hhdet_in!O91-RES_hhdet_in_new!O91</f>
        <v>0</v>
      </c>
      <c r="P91" s="67">
        <f>RES_hhdet_in!P91-RES_hhdet_in_new!P91</f>
        <v>0</v>
      </c>
      <c r="Q91" s="67">
        <f>RES_hhdet_in!Q91-RES_hhdet_in_new!Q91</f>
        <v>0</v>
      </c>
    </row>
    <row r="92" spans="1:17" ht="12" customHeight="1" x14ac:dyDescent="0.25">
      <c r="A92" s="23" t="s">
        <v>144</v>
      </c>
      <c r="B92" s="67"/>
      <c r="C92" s="67">
        <f>RES_hhdet_in!C92-RES_hhdet_in_new!C92</f>
        <v>17.680703454704204</v>
      </c>
      <c r="D92" s="67">
        <f>RES_hhdet_in!D92-RES_hhdet_in_new!D92</f>
        <v>0</v>
      </c>
      <c r="E92" s="67">
        <f>RES_hhdet_in!E92-RES_hhdet_in_new!E92</f>
        <v>0</v>
      </c>
      <c r="F92" s="67">
        <f>RES_hhdet_in!F92-RES_hhdet_in_new!F92</f>
        <v>0</v>
      </c>
      <c r="G92" s="67">
        <f>RES_hhdet_in!G92-RES_hhdet_in_new!G92</f>
        <v>2.0000000000000027</v>
      </c>
      <c r="H92" s="67">
        <f>RES_hhdet_in!H92-RES_hhdet_in_new!H92</f>
        <v>0</v>
      </c>
      <c r="I92" s="67">
        <f>RES_hhdet_in!I92-RES_hhdet_in_new!I92</f>
        <v>0</v>
      </c>
      <c r="J92" s="67">
        <f>RES_hhdet_in!J92-RES_hhdet_in_new!J92</f>
        <v>0</v>
      </c>
      <c r="K92" s="67">
        <f>RES_hhdet_in!K92-RES_hhdet_in_new!K92</f>
        <v>0</v>
      </c>
      <c r="L92" s="67">
        <f>RES_hhdet_in!L92-RES_hhdet_in_new!L92</f>
        <v>0</v>
      </c>
      <c r="M92" s="67">
        <f>RES_hhdet_in!M92-RES_hhdet_in_new!M92</f>
        <v>0</v>
      </c>
      <c r="N92" s="67">
        <f>RES_hhdet_in!N92-RES_hhdet_in_new!N92</f>
        <v>0</v>
      </c>
      <c r="O92" s="67">
        <f>RES_hhdet_in!O92-RES_hhdet_in_new!O92</f>
        <v>1163</v>
      </c>
      <c r="P92" s="67">
        <f>RES_hhdet_in!P92-RES_hhdet_in_new!P92</f>
        <v>0</v>
      </c>
      <c r="Q92" s="67">
        <f>RES_hhdet_in!Q92-RES_hhdet_in_new!Q92</f>
        <v>43.000000000000455</v>
      </c>
    </row>
    <row r="93" spans="1:17" ht="12" customHeight="1" x14ac:dyDescent="0.25">
      <c r="A93" s="23" t="s">
        <v>143</v>
      </c>
      <c r="B93" s="67"/>
      <c r="C93" s="67">
        <f>RES_hhdet_in!C93-RES_hhdet_in_new!C93</f>
        <v>0</v>
      </c>
      <c r="D93" s="67">
        <f>RES_hhdet_in!D93-RES_hhdet_in_new!D93</f>
        <v>0</v>
      </c>
      <c r="E93" s="67">
        <f>RES_hhdet_in!E93-RES_hhdet_in_new!E93</f>
        <v>0</v>
      </c>
      <c r="F93" s="67">
        <f>RES_hhdet_in!F93-RES_hhdet_in_new!F93</f>
        <v>0</v>
      </c>
      <c r="G93" s="67">
        <f>RES_hhdet_in!G93-RES_hhdet_in_new!G93</f>
        <v>0</v>
      </c>
      <c r="H93" s="67">
        <f>RES_hhdet_in!H93-RES_hhdet_in_new!H93</f>
        <v>0</v>
      </c>
      <c r="I93" s="67">
        <f>RES_hhdet_in!I93-RES_hhdet_in_new!I93</f>
        <v>0</v>
      </c>
      <c r="J93" s="67">
        <f>RES_hhdet_in!J93-RES_hhdet_in_new!J93</f>
        <v>0</v>
      </c>
      <c r="K93" s="67">
        <f>RES_hhdet_in!K93-RES_hhdet_in_new!K93</f>
        <v>0</v>
      </c>
      <c r="L93" s="67">
        <f>RES_hhdet_in!L93-RES_hhdet_in_new!L93</f>
        <v>0</v>
      </c>
      <c r="M93" s="67">
        <f>RES_hhdet_in!M93-RES_hhdet_in_new!M93</f>
        <v>0</v>
      </c>
      <c r="N93" s="67">
        <f>RES_hhdet_in!N93-RES_hhdet_in_new!N93</f>
        <v>0</v>
      </c>
      <c r="O93" s="67">
        <f>RES_hhdet_in!O93-RES_hhdet_in_new!O93</f>
        <v>96.999999999999986</v>
      </c>
      <c r="P93" s="67">
        <f>RES_hhdet_in!P93-RES_hhdet_in_new!P93</f>
        <v>0</v>
      </c>
      <c r="Q93" s="67">
        <f>RES_hhdet_in!Q93-RES_hhdet_in_new!Q93</f>
        <v>8.3621399176954707</v>
      </c>
    </row>
    <row r="94" spans="1:17" ht="12" hidden="1" customHeight="1" x14ac:dyDescent="0.25">
      <c r="A94" s="148" t="s">
        <v>57</v>
      </c>
      <c r="B94" s="67"/>
      <c r="C94" s="67">
        <f>RES_hhdet_in!C94-RES_hhdet_in_new!C94</f>
        <v>0</v>
      </c>
      <c r="D94" s="67">
        <f>RES_hhdet_in!D94-RES_hhdet_in_new!D94</f>
        <v>0</v>
      </c>
      <c r="E94" s="67">
        <f>RES_hhdet_in!E94-RES_hhdet_in_new!E94</f>
        <v>0</v>
      </c>
      <c r="F94" s="67">
        <f>RES_hhdet_in!F94-RES_hhdet_in_new!F94</f>
        <v>0</v>
      </c>
      <c r="G94" s="67">
        <f>RES_hhdet_in!G94-RES_hhdet_in_new!G94</f>
        <v>0</v>
      </c>
      <c r="H94" s="67">
        <f>RES_hhdet_in!H94-RES_hhdet_in_new!H94</f>
        <v>0</v>
      </c>
      <c r="I94" s="67">
        <f>RES_hhdet_in!I94-RES_hhdet_in_new!I94</f>
        <v>0</v>
      </c>
      <c r="J94" s="67">
        <f>RES_hhdet_in!J94-RES_hhdet_in_new!J94</f>
        <v>0</v>
      </c>
      <c r="K94" s="67">
        <f>RES_hhdet_in!K94-RES_hhdet_in_new!K94</f>
        <v>0</v>
      </c>
      <c r="L94" s="67">
        <f>RES_hhdet_in!L94-RES_hhdet_in_new!L94</f>
        <v>0</v>
      </c>
      <c r="M94" s="67">
        <f>RES_hhdet_in!M94-RES_hhdet_in_new!M94</f>
        <v>0</v>
      </c>
      <c r="N94" s="67">
        <f>RES_hhdet_in!N94-RES_hhdet_in_new!N94</f>
        <v>0</v>
      </c>
      <c r="O94" s="67">
        <f>RES_hhdet_in!O94-RES_hhdet_in_new!O94</f>
        <v>0</v>
      </c>
      <c r="P94" s="67">
        <f>RES_hhdet_in!P94-RES_hhdet_in_new!P94</f>
        <v>0</v>
      </c>
      <c r="Q94" s="67">
        <f>RES_hhdet_in!Q94-RES_hhdet_in_new!Q94</f>
        <v>0</v>
      </c>
    </row>
    <row r="95" spans="1:17" ht="12" hidden="1" customHeight="1" x14ac:dyDescent="0.25">
      <c r="A95" s="148" t="s">
        <v>59</v>
      </c>
      <c r="B95" s="67"/>
      <c r="C95" s="67">
        <f>RES_hhdet_in!C95-RES_hhdet_in_new!C95</f>
        <v>0</v>
      </c>
      <c r="D95" s="67">
        <f>RES_hhdet_in!D95-RES_hhdet_in_new!D95</f>
        <v>0</v>
      </c>
      <c r="E95" s="67">
        <f>RES_hhdet_in!E95-RES_hhdet_in_new!E95</f>
        <v>0</v>
      </c>
      <c r="F95" s="67">
        <f>RES_hhdet_in!F95-RES_hhdet_in_new!F95</f>
        <v>0</v>
      </c>
      <c r="G95" s="67">
        <f>RES_hhdet_in!G95-RES_hhdet_in_new!G95</f>
        <v>0</v>
      </c>
      <c r="H95" s="67">
        <f>RES_hhdet_in!H95-RES_hhdet_in_new!H95</f>
        <v>0</v>
      </c>
      <c r="I95" s="67">
        <f>RES_hhdet_in!I95-RES_hhdet_in_new!I95</f>
        <v>0</v>
      </c>
      <c r="J95" s="67">
        <f>RES_hhdet_in!J95-RES_hhdet_in_new!J95</f>
        <v>0</v>
      </c>
      <c r="K95" s="67">
        <f>RES_hhdet_in!K95-RES_hhdet_in_new!K95</f>
        <v>0</v>
      </c>
      <c r="L95" s="67">
        <f>RES_hhdet_in!L95-RES_hhdet_in_new!L95</f>
        <v>0</v>
      </c>
      <c r="M95" s="67">
        <f>RES_hhdet_in!M95-RES_hhdet_in_new!M95</f>
        <v>0</v>
      </c>
      <c r="N95" s="67">
        <f>RES_hhdet_in!N95-RES_hhdet_in_new!N95</f>
        <v>0</v>
      </c>
      <c r="O95" s="67">
        <f>RES_hhdet_in!O95-RES_hhdet_in_new!O95</f>
        <v>0</v>
      </c>
      <c r="P95" s="67">
        <f>RES_hhdet_in!P95-RES_hhdet_in_new!P95</f>
        <v>0</v>
      </c>
      <c r="Q95" s="67">
        <f>RES_hhdet_in!Q95-RES_hhdet_in_new!Q95</f>
        <v>0</v>
      </c>
    </row>
    <row r="96" spans="1:17" ht="12" customHeight="1" x14ac:dyDescent="0.25">
      <c r="A96" s="23" t="s">
        <v>142</v>
      </c>
      <c r="B96" s="67"/>
      <c r="C96" s="67">
        <f>RES_hhdet_in!C96-RES_hhdet_in_new!C96</f>
        <v>6597.0946774683398</v>
      </c>
      <c r="D96" s="67">
        <f>RES_hhdet_in!D96-RES_hhdet_in_new!D96</f>
        <v>90.678352691296396</v>
      </c>
      <c r="E96" s="67">
        <f>RES_hhdet_in!E96-RES_hhdet_in_new!E96</f>
        <v>786.33072172511447</v>
      </c>
      <c r="F96" s="67">
        <f>RES_hhdet_in!F96-RES_hhdet_in_new!F96</f>
        <v>2191.2473731558366</v>
      </c>
      <c r="G96" s="67">
        <f>RES_hhdet_in!G96-RES_hhdet_in_new!G96</f>
        <v>520.32594579057354</v>
      </c>
      <c r="H96" s="67">
        <f>RES_hhdet_in!H96-RES_hhdet_in_new!H96</f>
        <v>28.747837465685624</v>
      </c>
      <c r="I96" s="67">
        <f>RES_hhdet_in!I96-RES_hhdet_in_new!I96</f>
        <v>1130.5163417352437</v>
      </c>
      <c r="J96" s="67">
        <f>RES_hhdet_in!J96-RES_hhdet_in_new!J96</f>
        <v>193.34371161435539</v>
      </c>
      <c r="K96" s="67">
        <f>RES_hhdet_in!K96-RES_hhdet_in_new!K96</f>
        <v>7887.9981926962028</v>
      </c>
      <c r="L96" s="67">
        <f>RES_hhdet_in!L96-RES_hhdet_in_new!L96</f>
        <v>13.309360543881198</v>
      </c>
      <c r="M96" s="67">
        <f>RES_hhdet_in!M96-RES_hhdet_in_new!M96</f>
        <v>3288.0082100046343</v>
      </c>
      <c r="N96" s="67">
        <f>RES_hhdet_in!N96-RES_hhdet_in_new!N96</f>
        <v>5735.3234184625053</v>
      </c>
      <c r="O96" s="67">
        <f>RES_hhdet_in!O96-RES_hhdet_in_new!O96</f>
        <v>0</v>
      </c>
      <c r="P96" s="67">
        <f>RES_hhdet_in!P96-RES_hhdet_in_new!P96</f>
        <v>0</v>
      </c>
      <c r="Q96" s="67">
        <f>RES_hhdet_in!Q96-RES_hhdet_in_new!Q96</f>
        <v>293.93618664678525</v>
      </c>
    </row>
    <row r="97" spans="1:17" ht="12" customHeight="1" x14ac:dyDescent="0.25">
      <c r="A97" s="23" t="s">
        <v>141</v>
      </c>
      <c r="B97" s="67"/>
      <c r="C97" s="67">
        <f>RES_hhdet_in!C97-RES_hhdet_in_new!C97</f>
        <v>0</v>
      </c>
      <c r="D97" s="67">
        <f>RES_hhdet_in!D97-RES_hhdet_in_new!D97</f>
        <v>0</v>
      </c>
      <c r="E97" s="67">
        <f>RES_hhdet_in!E97-RES_hhdet_in_new!E97</f>
        <v>0</v>
      </c>
      <c r="F97" s="67">
        <f>RES_hhdet_in!F97-RES_hhdet_in_new!F97</f>
        <v>0</v>
      </c>
      <c r="G97" s="67">
        <f>RES_hhdet_in!G97-RES_hhdet_in_new!G97</f>
        <v>0</v>
      </c>
      <c r="H97" s="67">
        <f>RES_hhdet_in!H97-RES_hhdet_in_new!H97</f>
        <v>0</v>
      </c>
      <c r="I97" s="67">
        <f>RES_hhdet_in!I97-RES_hhdet_in_new!I97</f>
        <v>0</v>
      </c>
      <c r="J97" s="67">
        <f>RES_hhdet_in!J97-RES_hhdet_in_new!J97</f>
        <v>0</v>
      </c>
      <c r="K97" s="67">
        <f>RES_hhdet_in!K97-RES_hhdet_in_new!K97</f>
        <v>0</v>
      </c>
      <c r="L97" s="67">
        <f>RES_hhdet_in!L97-RES_hhdet_in_new!L97</f>
        <v>1196.9999999999998</v>
      </c>
      <c r="M97" s="67">
        <f>RES_hhdet_in!M97-RES_hhdet_in_new!M97</f>
        <v>665.3449111510572</v>
      </c>
      <c r="N97" s="67">
        <f>RES_hhdet_in!N97-RES_hhdet_in_new!N97</f>
        <v>445.97885846372697</v>
      </c>
      <c r="O97" s="67">
        <f>RES_hhdet_in!O97-RES_hhdet_in_new!O97</f>
        <v>0</v>
      </c>
      <c r="P97" s="67">
        <f>RES_hhdet_in!P97-RES_hhdet_in_new!P97</f>
        <v>0</v>
      </c>
      <c r="Q97" s="67">
        <f>RES_hhdet_in!Q97-RES_hhdet_in_new!Q97</f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RES_hhdet_in!C101-RES_hhdet_in_new!C101</f>
        <v>0</v>
      </c>
      <c r="D101" s="67">
        <f>RES_hhdet_in!D101-RES_hhdet_in_new!D101</f>
        <v>0</v>
      </c>
      <c r="E101" s="67">
        <f>RES_hhdet_in!E101-RES_hhdet_in_new!E101</f>
        <v>0</v>
      </c>
      <c r="F101" s="67">
        <f>RES_hhdet_in!F101-RES_hhdet_in_new!F101</f>
        <v>0</v>
      </c>
      <c r="G101" s="67">
        <f>RES_hhdet_in!G101-RES_hhdet_in_new!G101</f>
        <v>0</v>
      </c>
      <c r="H101" s="67">
        <f>RES_hhdet_in!H101-RES_hhdet_in_new!H101</f>
        <v>0</v>
      </c>
      <c r="I101" s="67">
        <f>RES_hhdet_in!I101-RES_hhdet_in_new!I101</f>
        <v>0</v>
      </c>
      <c r="J101" s="67">
        <f>RES_hhdet_in!J101-RES_hhdet_in_new!J101</f>
        <v>0</v>
      </c>
      <c r="K101" s="67">
        <f>RES_hhdet_in!K101-RES_hhdet_in_new!K101</f>
        <v>0</v>
      </c>
      <c r="L101" s="67">
        <f>RES_hhdet_in!L101-RES_hhdet_in_new!L101</f>
        <v>0</v>
      </c>
      <c r="M101" s="67">
        <f>RES_hhdet_in!M101-RES_hhdet_in_new!M101</f>
        <v>0</v>
      </c>
      <c r="N101" s="67">
        <f>RES_hhdet_in!N101-RES_hhdet_in_new!N101</f>
        <v>0</v>
      </c>
      <c r="O101" s="67">
        <f>RES_hhdet_in!O101-RES_hhdet_in_new!O101</f>
        <v>0</v>
      </c>
      <c r="P101" s="67">
        <f>RES_hhdet_in!P101-RES_hhdet_in_new!P101</f>
        <v>0</v>
      </c>
      <c r="Q101" s="67">
        <f>RES_hhdet_in!Q101-RES_hhdet_in_new!Q101</f>
        <v>0</v>
      </c>
    </row>
    <row r="102" spans="1:17" ht="12" customHeight="1" x14ac:dyDescent="0.25">
      <c r="A102" s="23" t="s">
        <v>57</v>
      </c>
      <c r="B102" s="67"/>
      <c r="C102" s="67">
        <f>RES_hhdet_in!C102-RES_hhdet_in_new!C102</f>
        <v>987.17260955431823</v>
      </c>
      <c r="D102" s="67">
        <f>RES_hhdet_in!D102-RES_hhdet_in_new!D102</f>
        <v>2074.4226095543177</v>
      </c>
      <c r="E102" s="67">
        <f>RES_hhdet_in!E102-RES_hhdet_in_new!E102</f>
        <v>900.93749999999977</v>
      </c>
      <c r="F102" s="67">
        <f>RES_hhdet_in!F102-RES_hhdet_in_new!F102</f>
        <v>551.24999999999909</v>
      </c>
      <c r="G102" s="67">
        <f>RES_hhdet_in!G102-RES_hhdet_in_new!G102</f>
        <v>1309.5624999999995</v>
      </c>
      <c r="H102" s="67">
        <f>RES_hhdet_in!H102-RES_hhdet_in_new!H102</f>
        <v>3873.875</v>
      </c>
      <c r="I102" s="67">
        <f>RES_hhdet_in!I102-RES_hhdet_in_new!I102</f>
        <v>3782.1875000000005</v>
      </c>
      <c r="J102" s="67">
        <f>RES_hhdet_in!J102-RES_hhdet_in_new!J102</f>
        <v>6423.5</v>
      </c>
      <c r="K102" s="67">
        <f>RES_hhdet_in!K102-RES_hhdet_in_new!K102</f>
        <v>7044.8125000000009</v>
      </c>
      <c r="L102" s="67">
        <f>RES_hhdet_in!L102-RES_hhdet_in_new!L102</f>
        <v>5213.1249999999982</v>
      </c>
      <c r="M102" s="67">
        <f>RES_hhdet_in!M102-RES_hhdet_in_new!M102</f>
        <v>2720.4375</v>
      </c>
      <c r="N102" s="67">
        <f>RES_hhdet_in!N102-RES_hhdet_in_new!N102</f>
        <v>4734.9999999999982</v>
      </c>
      <c r="O102" s="67">
        <f>RES_hhdet_in!O102-RES_hhdet_in_new!O102</f>
        <v>3772.9999999999995</v>
      </c>
      <c r="P102" s="67">
        <f>RES_hhdet_in!P102-RES_hhdet_in_new!P102</f>
        <v>1770.9999999999993</v>
      </c>
      <c r="Q102" s="67">
        <f>RES_hhdet_in!Q102-RES_hhdet_in_new!Q102</f>
        <v>1083</v>
      </c>
    </row>
    <row r="103" spans="1:17" ht="12" customHeight="1" x14ac:dyDescent="0.25">
      <c r="A103" s="29" t="s">
        <v>140</v>
      </c>
      <c r="B103" s="83"/>
      <c r="C103" s="83">
        <f>RES_hhdet_in!C103-RES_hhdet_in_new!C103</f>
        <v>7584.8417669946084</v>
      </c>
      <c r="D103" s="83">
        <f>RES_hhdet_in!D103-RES_hhdet_in_new!D103</f>
        <v>0</v>
      </c>
      <c r="E103" s="83">
        <f>RES_hhdet_in!E103-RES_hhdet_in_new!E103</f>
        <v>2440.847667704852</v>
      </c>
      <c r="F103" s="83">
        <f>RES_hhdet_in!F103-RES_hhdet_in_new!F103</f>
        <v>4143.2182890872118</v>
      </c>
      <c r="G103" s="83">
        <f>RES_hhdet_in!G103-RES_hhdet_in_new!G103</f>
        <v>656.38123483867184</v>
      </c>
      <c r="H103" s="83">
        <f>RES_hhdet_in!H103-RES_hhdet_in_new!H103</f>
        <v>0</v>
      </c>
      <c r="I103" s="83">
        <f>RES_hhdet_in!I103-RES_hhdet_in_new!I103</f>
        <v>4279.3877597029168</v>
      </c>
      <c r="J103" s="83">
        <f>RES_hhdet_in!J103-RES_hhdet_in_new!J103</f>
        <v>0</v>
      </c>
      <c r="K103" s="83">
        <f>RES_hhdet_in!K103-RES_hhdet_in_new!K103</f>
        <v>4129.4460106129964</v>
      </c>
      <c r="L103" s="83">
        <f>RES_hhdet_in!L103-RES_hhdet_in_new!L103</f>
        <v>2006.3236332232175</v>
      </c>
      <c r="M103" s="83">
        <f>RES_hhdet_in!M103-RES_hhdet_in_new!M103</f>
        <v>9110.5661884687179</v>
      </c>
      <c r="N103" s="83">
        <f>RES_hhdet_in!N103-RES_hhdet_in_new!N103</f>
        <v>4999.5383544943252</v>
      </c>
      <c r="O103" s="83">
        <f>RES_hhdet_in!O103-RES_hhdet_in_new!O103</f>
        <v>2392.4748770263291</v>
      </c>
      <c r="P103" s="83">
        <f>RES_hhdet_in!P103-RES_hhdet_in_new!P103</f>
        <v>2054.4707641282248</v>
      </c>
      <c r="Q103" s="83">
        <f>RES_hhdet_in!Q103-RES_hhdet_in_new!Q103</f>
        <v>8095.8565037085555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RES_hhdet_in!C107-RES_hhdet_in_new!C107</f>
        <v>0</v>
      </c>
      <c r="D107" s="67">
        <f>RES_hhdet_in!D107-RES_hhdet_in_new!D107</f>
        <v>0</v>
      </c>
      <c r="E107" s="67">
        <f>RES_hhdet_in!E107-RES_hhdet_in_new!E107</f>
        <v>0</v>
      </c>
      <c r="F107" s="67">
        <f>RES_hhdet_in!F107-RES_hhdet_in_new!F107</f>
        <v>0</v>
      </c>
      <c r="G107" s="67">
        <f>RES_hhdet_in!G107-RES_hhdet_in_new!G107</f>
        <v>0</v>
      </c>
      <c r="H107" s="67">
        <f>RES_hhdet_in!H107-RES_hhdet_in_new!H107</f>
        <v>0</v>
      </c>
      <c r="I107" s="67">
        <f>RES_hhdet_in!I107-RES_hhdet_in_new!I107</f>
        <v>0</v>
      </c>
      <c r="J107" s="67">
        <f>RES_hhdet_in!J107-RES_hhdet_in_new!J107</f>
        <v>0</v>
      </c>
      <c r="K107" s="67">
        <f>RES_hhdet_in!K107-RES_hhdet_in_new!K107</f>
        <v>0</v>
      </c>
      <c r="L107" s="67">
        <f>RES_hhdet_in!L107-RES_hhdet_in_new!L107</f>
        <v>0</v>
      </c>
      <c r="M107" s="67">
        <f>RES_hhdet_in!M107-RES_hhdet_in_new!M107</f>
        <v>0</v>
      </c>
      <c r="N107" s="67">
        <f>RES_hhdet_in!N107-RES_hhdet_in_new!N107</f>
        <v>0</v>
      </c>
      <c r="O107" s="67">
        <f>RES_hhdet_in!O107-RES_hhdet_in_new!O107</f>
        <v>0</v>
      </c>
      <c r="P107" s="67">
        <f>RES_hhdet_in!P107-RES_hhdet_in_new!P107</f>
        <v>0</v>
      </c>
      <c r="Q107" s="67">
        <f>RES_hhdet_in!Q107-RES_hhdet_in_new!Q107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RES_hhdet_in!C110-RES_hhdet_in_new!C110</f>
        <v>0</v>
      </c>
      <c r="D110" s="67">
        <f>RES_hhdet_in!D110-RES_hhdet_in_new!D110</f>
        <v>0</v>
      </c>
      <c r="E110" s="67">
        <f>RES_hhdet_in!E110-RES_hhdet_in_new!E110</f>
        <v>0</v>
      </c>
      <c r="F110" s="67">
        <f>RES_hhdet_in!F110-RES_hhdet_in_new!F110</f>
        <v>0</v>
      </c>
      <c r="G110" s="67">
        <f>RES_hhdet_in!G110-RES_hhdet_in_new!G110</f>
        <v>0</v>
      </c>
      <c r="H110" s="67">
        <f>RES_hhdet_in!H110-RES_hhdet_in_new!H110</f>
        <v>0</v>
      </c>
      <c r="I110" s="67">
        <f>RES_hhdet_in!I110-RES_hhdet_in_new!I110</f>
        <v>0</v>
      </c>
      <c r="J110" s="67">
        <f>RES_hhdet_in!J110-RES_hhdet_in_new!J110</f>
        <v>0</v>
      </c>
      <c r="K110" s="67">
        <f>RES_hhdet_in!K110-RES_hhdet_in_new!K110</f>
        <v>0</v>
      </c>
      <c r="L110" s="67">
        <f>RES_hhdet_in!L110-RES_hhdet_in_new!L110</f>
        <v>0</v>
      </c>
      <c r="M110" s="67">
        <f>RES_hhdet_in!M110-RES_hhdet_in_new!M110</f>
        <v>0</v>
      </c>
      <c r="N110" s="67">
        <f>RES_hhdet_in!N110-RES_hhdet_in_new!N110</f>
        <v>0</v>
      </c>
      <c r="O110" s="67">
        <f>RES_hhdet_in!O110-RES_hhdet_in_new!O110</f>
        <v>0</v>
      </c>
      <c r="P110" s="67">
        <f>RES_hhdet_in!P110-RES_hhdet_in_new!P110</f>
        <v>0</v>
      </c>
      <c r="Q110" s="67">
        <f>RES_hhdet_in!Q110-RES_hhdet_in_new!Q110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RES_hhdet_in!C112-RES_hhdet_in_new!C112</f>
        <v>0</v>
      </c>
      <c r="D112" s="67">
        <f>RES_hhdet_in!D112-RES_hhdet_in_new!D112</f>
        <v>0</v>
      </c>
      <c r="E112" s="67">
        <f>RES_hhdet_in!E112-RES_hhdet_in_new!E112</f>
        <v>0</v>
      </c>
      <c r="F112" s="67">
        <f>RES_hhdet_in!F112-RES_hhdet_in_new!F112</f>
        <v>0</v>
      </c>
      <c r="G112" s="67">
        <f>RES_hhdet_in!G112-RES_hhdet_in_new!G112</f>
        <v>0</v>
      </c>
      <c r="H112" s="67">
        <f>RES_hhdet_in!H112-RES_hhdet_in_new!H112</f>
        <v>0</v>
      </c>
      <c r="I112" s="67">
        <f>RES_hhdet_in!I112-RES_hhdet_in_new!I112</f>
        <v>0</v>
      </c>
      <c r="J112" s="67">
        <f>RES_hhdet_in!J112-RES_hhdet_in_new!J112</f>
        <v>0</v>
      </c>
      <c r="K112" s="67">
        <f>RES_hhdet_in!K112-RES_hhdet_in_new!K112</f>
        <v>0</v>
      </c>
      <c r="L112" s="67">
        <f>RES_hhdet_in!L112-RES_hhdet_in_new!L112</f>
        <v>0</v>
      </c>
      <c r="M112" s="67">
        <f>RES_hhdet_in!M112-RES_hhdet_in_new!M112</f>
        <v>0</v>
      </c>
      <c r="N112" s="67">
        <f>RES_hhdet_in!N112-RES_hhdet_in_new!N112</f>
        <v>0</v>
      </c>
      <c r="O112" s="67">
        <f>RES_hhdet_in!O112-RES_hhdet_in_new!O112</f>
        <v>0</v>
      </c>
      <c r="P112" s="67">
        <f>RES_hhdet_in!P112-RES_hhdet_in_new!P112</f>
        <v>0</v>
      </c>
      <c r="Q112" s="67">
        <f>RES_hhdet_in!Q112-RES_hhdet_in_new!Q112</f>
        <v>0</v>
      </c>
    </row>
    <row r="113" spans="1:17" ht="12" customHeight="1" x14ac:dyDescent="0.25">
      <c r="A113" s="23" t="s">
        <v>151</v>
      </c>
      <c r="B113" s="67"/>
      <c r="C113" s="67">
        <f>RES_hhdet_in!C113-RES_hhdet_in_new!C113</f>
        <v>0</v>
      </c>
      <c r="D113" s="67">
        <f>RES_hhdet_in!D113-RES_hhdet_in_new!D113</f>
        <v>0</v>
      </c>
      <c r="E113" s="67">
        <f>RES_hhdet_in!E113-RES_hhdet_in_new!E113</f>
        <v>0</v>
      </c>
      <c r="F113" s="67">
        <f>RES_hhdet_in!F113-RES_hhdet_in_new!F113</f>
        <v>0</v>
      </c>
      <c r="G113" s="67">
        <f>RES_hhdet_in!G113-RES_hhdet_in_new!G113</f>
        <v>0</v>
      </c>
      <c r="H113" s="67">
        <f>RES_hhdet_in!H113-RES_hhdet_in_new!H113</f>
        <v>0</v>
      </c>
      <c r="I113" s="67">
        <f>RES_hhdet_in!I113-RES_hhdet_in_new!I113</f>
        <v>0</v>
      </c>
      <c r="J113" s="67">
        <f>RES_hhdet_in!J113-RES_hhdet_in_new!J113</f>
        <v>0</v>
      </c>
      <c r="K113" s="67">
        <f>RES_hhdet_in!K113-RES_hhdet_in_new!K113</f>
        <v>0</v>
      </c>
      <c r="L113" s="67">
        <f>RES_hhdet_in!L113-RES_hhdet_in_new!L113</f>
        <v>0</v>
      </c>
      <c r="M113" s="67">
        <f>RES_hhdet_in!M113-RES_hhdet_in_new!M113</f>
        <v>0</v>
      </c>
      <c r="N113" s="67">
        <f>RES_hhdet_in!N113-RES_hhdet_in_new!N113</f>
        <v>0</v>
      </c>
      <c r="O113" s="67">
        <f>RES_hhdet_in!O113-RES_hhdet_in_new!O113</f>
        <v>0</v>
      </c>
      <c r="P113" s="67">
        <f>RES_hhdet_in!P113-RES_hhdet_in_new!P113</f>
        <v>0</v>
      </c>
      <c r="Q113" s="67">
        <f>RES_hhdet_in!Q113-RES_hhdet_in_new!Q113</f>
        <v>0</v>
      </c>
    </row>
    <row r="114" spans="1:17" ht="12" hidden="1" customHeight="1" x14ac:dyDescent="0.25">
      <c r="A114" s="148" t="s">
        <v>79</v>
      </c>
      <c r="B114" s="67"/>
      <c r="C114" s="67">
        <f>RES_hhdet_in!C114-RES_hhdet_in_new!C114</f>
        <v>0</v>
      </c>
      <c r="D114" s="67">
        <f>RES_hhdet_in!D114-RES_hhdet_in_new!D114</f>
        <v>0</v>
      </c>
      <c r="E114" s="67">
        <f>RES_hhdet_in!E114-RES_hhdet_in_new!E114</f>
        <v>0</v>
      </c>
      <c r="F114" s="67">
        <f>RES_hhdet_in!F114-RES_hhdet_in_new!F114</f>
        <v>0</v>
      </c>
      <c r="G114" s="67">
        <f>RES_hhdet_in!G114-RES_hhdet_in_new!G114</f>
        <v>0</v>
      </c>
      <c r="H114" s="67">
        <f>RES_hhdet_in!H114-RES_hhdet_in_new!H114</f>
        <v>0</v>
      </c>
      <c r="I114" s="67">
        <f>RES_hhdet_in!I114-RES_hhdet_in_new!I114</f>
        <v>0</v>
      </c>
      <c r="J114" s="67">
        <f>RES_hhdet_in!J114-RES_hhdet_in_new!J114</f>
        <v>0</v>
      </c>
      <c r="K114" s="67">
        <f>RES_hhdet_in!K114-RES_hhdet_in_new!K114</f>
        <v>0</v>
      </c>
      <c r="L114" s="67">
        <f>RES_hhdet_in!L114-RES_hhdet_in_new!L114</f>
        <v>0</v>
      </c>
      <c r="M114" s="67">
        <f>RES_hhdet_in!M114-RES_hhdet_in_new!M114</f>
        <v>0</v>
      </c>
      <c r="N114" s="67">
        <f>RES_hhdet_in!N114-RES_hhdet_in_new!N114</f>
        <v>0</v>
      </c>
      <c r="O114" s="67">
        <f>RES_hhdet_in!O114-RES_hhdet_in_new!O114</f>
        <v>0</v>
      </c>
      <c r="P114" s="67">
        <f>RES_hhdet_in!P114-RES_hhdet_in_new!P114</f>
        <v>0</v>
      </c>
      <c r="Q114" s="67">
        <f>RES_hhdet_in!Q114-RES_hhdet_in_new!Q114</f>
        <v>0</v>
      </c>
    </row>
    <row r="115" spans="1:17" ht="12" hidden="1" customHeight="1" x14ac:dyDescent="0.25">
      <c r="A115" s="148" t="s">
        <v>59</v>
      </c>
      <c r="B115" s="67"/>
      <c r="C115" s="67">
        <f>RES_hhdet_in!C115-RES_hhdet_in_new!C115</f>
        <v>0</v>
      </c>
      <c r="D115" s="67">
        <f>RES_hhdet_in!D115-RES_hhdet_in_new!D115</f>
        <v>0</v>
      </c>
      <c r="E115" s="67">
        <f>RES_hhdet_in!E115-RES_hhdet_in_new!E115</f>
        <v>0</v>
      </c>
      <c r="F115" s="67">
        <f>RES_hhdet_in!F115-RES_hhdet_in_new!F115</f>
        <v>0</v>
      </c>
      <c r="G115" s="67">
        <f>RES_hhdet_in!G115-RES_hhdet_in_new!G115</f>
        <v>0</v>
      </c>
      <c r="H115" s="67">
        <f>RES_hhdet_in!H115-RES_hhdet_in_new!H115</f>
        <v>0</v>
      </c>
      <c r="I115" s="67">
        <f>RES_hhdet_in!I115-RES_hhdet_in_new!I115</f>
        <v>0</v>
      </c>
      <c r="J115" s="67">
        <f>RES_hhdet_in!J115-RES_hhdet_in_new!J115</f>
        <v>0</v>
      </c>
      <c r="K115" s="67">
        <f>RES_hhdet_in!K115-RES_hhdet_in_new!K115</f>
        <v>0</v>
      </c>
      <c r="L115" s="67">
        <f>RES_hhdet_in!L115-RES_hhdet_in_new!L115</f>
        <v>0</v>
      </c>
      <c r="M115" s="67">
        <f>RES_hhdet_in!M115-RES_hhdet_in_new!M115</f>
        <v>0</v>
      </c>
      <c r="N115" s="67">
        <f>RES_hhdet_in!N115-RES_hhdet_in_new!N115</f>
        <v>0</v>
      </c>
      <c r="O115" s="67">
        <f>RES_hhdet_in!O115-RES_hhdet_in_new!O115</f>
        <v>0</v>
      </c>
      <c r="P115" s="67">
        <f>RES_hhdet_in!P115-RES_hhdet_in_new!P115</f>
        <v>0</v>
      </c>
      <c r="Q115" s="67">
        <f>RES_hhdet_in!Q115-RES_hhdet_in_new!Q115</f>
        <v>0</v>
      </c>
    </row>
    <row r="116" spans="1:17" ht="12" customHeight="1" x14ac:dyDescent="0.25">
      <c r="A116" s="23" t="s">
        <v>142</v>
      </c>
      <c r="B116" s="67"/>
      <c r="C116" s="67">
        <f>RES_hhdet_in!C116-RES_hhdet_in_new!C116</f>
        <v>0</v>
      </c>
      <c r="D116" s="67">
        <f>RES_hhdet_in!D116-RES_hhdet_in_new!D116</f>
        <v>0</v>
      </c>
      <c r="E116" s="67">
        <f>RES_hhdet_in!E116-RES_hhdet_in_new!E116</f>
        <v>0</v>
      </c>
      <c r="F116" s="67">
        <f>RES_hhdet_in!F116-RES_hhdet_in_new!F116</f>
        <v>0</v>
      </c>
      <c r="G116" s="67">
        <f>RES_hhdet_in!G116-RES_hhdet_in_new!G116</f>
        <v>0</v>
      </c>
      <c r="H116" s="67">
        <f>RES_hhdet_in!H116-RES_hhdet_in_new!H116</f>
        <v>0</v>
      </c>
      <c r="I116" s="67">
        <f>RES_hhdet_in!I116-RES_hhdet_in_new!I116</f>
        <v>0</v>
      </c>
      <c r="J116" s="67">
        <f>RES_hhdet_in!J116-RES_hhdet_in_new!J116</f>
        <v>0</v>
      </c>
      <c r="K116" s="67">
        <f>RES_hhdet_in!K116-RES_hhdet_in_new!K116</f>
        <v>0</v>
      </c>
      <c r="L116" s="67">
        <f>RES_hhdet_in!L116-RES_hhdet_in_new!L116</f>
        <v>0</v>
      </c>
      <c r="M116" s="67">
        <f>RES_hhdet_in!M116-RES_hhdet_in_new!M116</f>
        <v>0</v>
      </c>
      <c r="N116" s="67">
        <f>RES_hhdet_in!N116-RES_hhdet_in_new!N116</f>
        <v>0</v>
      </c>
      <c r="O116" s="67">
        <f>RES_hhdet_in!O116-RES_hhdet_in_new!O116</f>
        <v>0</v>
      </c>
      <c r="P116" s="67">
        <f>RES_hhdet_in!P116-RES_hhdet_in_new!P116</f>
        <v>0</v>
      </c>
      <c r="Q116" s="67">
        <f>RES_hhdet_in!Q116-RES_hhdet_in_new!Q116</f>
        <v>0</v>
      </c>
    </row>
    <row r="117" spans="1:17" ht="12" customHeight="1" x14ac:dyDescent="0.25">
      <c r="A117" s="23" t="s">
        <v>141</v>
      </c>
      <c r="B117" s="67"/>
      <c r="C117" s="67">
        <f>RES_hhdet_in!C117-RES_hhdet_in_new!C117</f>
        <v>0</v>
      </c>
      <c r="D117" s="67">
        <f>RES_hhdet_in!D117-RES_hhdet_in_new!D117</f>
        <v>0</v>
      </c>
      <c r="E117" s="67">
        <f>RES_hhdet_in!E117-RES_hhdet_in_new!E117</f>
        <v>0</v>
      </c>
      <c r="F117" s="67">
        <f>RES_hhdet_in!F117-RES_hhdet_in_new!F117</f>
        <v>0</v>
      </c>
      <c r="G117" s="67">
        <f>RES_hhdet_in!G117-RES_hhdet_in_new!G117</f>
        <v>0</v>
      </c>
      <c r="H117" s="67">
        <f>RES_hhdet_in!H117-RES_hhdet_in_new!H117</f>
        <v>0</v>
      </c>
      <c r="I117" s="67">
        <f>RES_hhdet_in!I117-RES_hhdet_in_new!I117</f>
        <v>0</v>
      </c>
      <c r="J117" s="67">
        <f>RES_hhdet_in!J117-RES_hhdet_in_new!J117</f>
        <v>0</v>
      </c>
      <c r="K117" s="67">
        <f>RES_hhdet_in!K117-RES_hhdet_in_new!K117</f>
        <v>0</v>
      </c>
      <c r="L117" s="67">
        <f>RES_hhdet_in!L117-RES_hhdet_in_new!L117</f>
        <v>0</v>
      </c>
      <c r="M117" s="67">
        <f>RES_hhdet_in!M117-RES_hhdet_in_new!M117</f>
        <v>0</v>
      </c>
      <c r="N117" s="67">
        <f>RES_hhdet_in!N117-RES_hhdet_in_new!N117</f>
        <v>0</v>
      </c>
      <c r="O117" s="67">
        <f>RES_hhdet_in!O117-RES_hhdet_in_new!O117</f>
        <v>0</v>
      </c>
      <c r="P117" s="67">
        <f>RES_hhdet_in!P117-RES_hhdet_in_new!P117</f>
        <v>0</v>
      </c>
      <c r="Q117" s="67">
        <f>RES_hhdet_in!Q117-RES_hhdet_in_new!Q117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RES_hhdet_in!C121-RES_hhdet_in_new!C121</f>
        <v>0</v>
      </c>
      <c r="D121" s="67">
        <f>RES_hhdet_in!D121-RES_hhdet_in_new!D121</f>
        <v>0</v>
      </c>
      <c r="E121" s="67">
        <f>RES_hhdet_in!E121-RES_hhdet_in_new!E121</f>
        <v>0</v>
      </c>
      <c r="F121" s="67">
        <f>RES_hhdet_in!F121-RES_hhdet_in_new!F121</f>
        <v>0</v>
      </c>
      <c r="G121" s="67">
        <f>RES_hhdet_in!G121-RES_hhdet_in_new!G121</f>
        <v>0</v>
      </c>
      <c r="H121" s="67">
        <f>RES_hhdet_in!H121-RES_hhdet_in_new!H121</f>
        <v>0</v>
      </c>
      <c r="I121" s="67">
        <f>RES_hhdet_in!I121-RES_hhdet_in_new!I121</f>
        <v>0</v>
      </c>
      <c r="J121" s="67">
        <f>RES_hhdet_in!J121-RES_hhdet_in_new!J121</f>
        <v>0</v>
      </c>
      <c r="K121" s="67">
        <f>RES_hhdet_in!K121-RES_hhdet_in_new!K121</f>
        <v>0</v>
      </c>
      <c r="L121" s="67">
        <f>RES_hhdet_in!L121-RES_hhdet_in_new!L121</f>
        <v>0</v>
      </c>
      <c r="M121" s="67">
        <f>RES_hhdet_in!M121-RES_hhdet_in_new!M121</f>
        <v>0</v>
      </c>
      <c r="N121" s="67">
        <f>RES_hhdet_in!N121-RES_hhdet_in_new!N121</f>
        <v>0</v>
      </c>
      <c r="O121" s="67">
        <f>RES_hhdet_in!O121-RES_hhdet_in_new!O121</f>
        <v>0</v>
      </c>
      <c r="P121" s="67">
        <f>RES_hhdet_in!P121-RES_hhdet_in_new!P121</f>
        <v>0</v>
      </c>
      <c r="Q121" s="67">
        <f>RES_hhdet_in!Q121-RES_hhdet_in_new!Q121</f>
        <v>0</v>
      </c>
    </row>
    <row r="122" spans="1:17" ht="12" customHeight="1" x14ac:dyDescent="0.25">
      <c r="A122" s="29" t="s">
        <v>140</v>
      </c>
      <c r="B122" s="83"/>
      <c r="C122" s="83">
        <f>RES_hhdet_in!C122-RES_hhdet_in_new!C122</f>
        <v>0</v>
      </c>
      <c r="D122" s="83">
        <f>RES_hhdet_in!D122-RES_hhdet_in_new!D122</f>
        <v>0</v>
      </c>
      <c r="E122" s="83">
        <f>RES_hhdet_in!E122-RES_hhdet_in_new!E122</f>
        <v>0</v>
      </c>
      <c r="F122" s="83">
        <f>RES_hhdet_in!F122-RES_hhdet_in_new!F122</f>
        <v>0</v>
      </c>
      <c r="G122" s="83">
        <f>RES_hhdet_in!G122-RES_hhdet_in_new!G122</f>
        <v>0</v>
      </c>
      <c r="H122" s="83">
        <f>RES_hhdet_in!H122-RES_hhdet_in_new!H122</f>
        <v>0</v>
      </c>
      <c r="I122" s="83">
        <f>RES_hhdet_in!I122-RES_hhdet_in_new!I122</f>
        <v>0</v>
      </c>
      <c r="J122" s="83">
        <f>RES_hhdet_in!J122-RES_hhdet_in_new!J122</f>
        <v>0</v>
      </c>
      <c r="K122" s="83">
        <f>RES_hhdet_in!K122-RES_hhdet_in_new!K122</f>
        <v>0</v>
      </c>
      <c r="L122" s="83">
        <f>RES_hhdet_in!L122-RES_hhdet_in_new!L122</f>
        <v>0</v>
      </c>
      <c r="M122" s="83">
        <f>RES_hhdet_in!M122-RES_hhdet_in_new!M122</f>
        <v>0</v>
      </c>
      <c r="N122" s="83">
        <f>RES_hhdet_in!N122-RES_hhdet_in_new!N122</f>
        <v>0</v>
      </c>
      <c r="O122" s="83">
        <f>RES_hhdet_in!O122-RES_hhdet_in_new!O122</f>
        <v>0</v>
      </c>
      <c r="P122" s="83">
        <f>RES_hhdet_in!P122-RES_hhdet_in_new!P122</f>
        <v>0</v>
      </c>
      <c r="Q122" s="83">
        <f>RES_hhdet_in!Q122-RES_hhdet_in_new!Q122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RES_hhdet_in!C126-RES_hhdet_in_new!C126</f>
        <v>248487.75605578627</v>
      </c>
      <c r="D126" s="67">
        <f>RES_hhdet_in!D126-RES_hhdet_in_new!D126</f>
        <v>0</v>
      </c>
      <c r="E126" s="67">
        <f>RES_hhdet_in!E126-RES_hhdet_in_new!E126</f>
        <v>0</v>
      </c>
      <c r="F126" s="67">
        <f>RES_hhdet_in!F126-RES_hhdet_in_new!F126</f>
        <v>10942.868114366154</v>
      </c>
      <c r="G126" s="67">
        <f>RES_hhdet_in!G126-RES_hhdet_in_new!G126</f>
        <v>37151.425002477925</v>
      </c>
      <c r="H126" s="67">
        <f>RES_hhdet_in!H126-RES_hhdet_in_new!H126</f>
        <v>14089.210597560435</v>
      </c>
      <c r="I126" s="67">
        <f>RES_hhdet_in!I126-RES_hhdet_in_new!I126</f>
        <v>21064.626180649131</v>
      </c>
      <c r="J126" s="67">
        <f>RES_hhdet_in!J126-RES_hhdet_in_new!J126</f>
        <v>0</v>
      </c>
      <c r="K126" s="67">
        <f>RES_hhdet_in!K126-RES_hhdet_in_new!K126</f>
        <v>11947.205114217431</v>
      </c>
      <c r="L126" s="67">
        <f>RES_hhdet_in!L126-RES_hhdet_in_new!L126</f>
        <v>6227.3698551814814</v>
      </c>
      <c r="M126" s="67">
        <f>RES_hhdet_in!M126-RES_hhdet_in_new!M126</f>
        <v>27915.508460494581</v>
      </c>
      <c r="N126" s="67">
        <f>RES_hhdet_in!N126-RES_hhdet_in_new!N126</f>
        <v>33913.062313545386</v>
      </c>
      <c r="O126" s="67">
        <f>RES_hhdet_in!O126-RES_hhdet_in_new!O126</f>
        <v>21471.598759897264</v>
      </c>
      <c r="P126" s="67">
        <f>RES_hhdet_in!P126-RES_hhdet_in_new!P126</f>
        <v>4110.6679880206912</v>
      </c>
      <c r="Q126" s="67">
        <f>RES_hhdet_in!Q126-RES_hhdet_in_new!Q126</f>
        <v>918.51694257784584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RES_hhdet_in!C129-RES_hhdet_in_new!C129</f>
        <v>341</v>
      </c>
      <c r="D129" s="67">
        <f>RES_hhdet_in!D129-RES_hhdet_in_new!D129</f>
        <v>422</v>
      </c>
      <c r="E129" s="67">
        <f>RES_hhdet_in!E129-RES_hhdet_in_new!E129</f>
        <v>524.5</v>
      </c>
      <c r="F129" s="67">
        <f>RES_hhdet_in!F129-RES_hhdet_in_new!F129</f>
        <v>870.25</v>
      </c>
      <c r="G129" s="67">
        <f>RES_hhdet_in!G129-RES_hhdet_in_new!G129</f>
        <v>778</v>
      </c>
      <c r="H129" s="67">
        <f>RES_hhdet_in!H129-RES_hhdet_in_new!H129</f>
        <v>966.74999999999989</v>
      </c>
      <c r="I129" s="67">
        <f>RES_hhdet_in!I129-RES_hhdet_in_new!I129</f>
        <v>884.5</v>
      </c>
      <c r="J129" s="67">
        <f>RES_hhdet_in!J129-RES_hhdet_in_new!J129</f>
        <v>848</v>
      </c>
      <c r="K129" s="67">
        <f>RES_hhdet_in!K129-RES_hhdet_in_new!K129</f>
        <v>1209</v>
      </c>
      <c r="L129" s="67">
        <f>RES_hhdet_in!L129-RES_hhdet_in_new!L129</f>
        <v>675</v>
      </c>
      <c r="M129" s="67">
        <f>RES_hhdet_in!M129-RES_hhdet_in_new!M129</f>
        <v>667.00000000000011</v>
      </c>
      <c r="N129" s="67">
        <f>RES_hhdet_in!N129-RES_hhdet_in_new!N129</f>
        <v>1265</v>
      </c>
      <c r="O129" s="67">
        <f>RES_hhdet_in!O129-RES_hhdet_in_new!O129</f>
        <v>1444.0000000000002</v>
      </c>
      <c r="P129" s="67">
        <f>RES_hhdet_in!P129-RES_hhdet_in_new!P129</f>
        <v>1065</v>
      </c>
      <c r="Q129" s="67">
        <f>RES_hhdet_in!Q129-RES_hhdet_in_new!Q129</f>
        <v>195.99999999999932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RES_hhdet_in!C131-RES_hhdet_in_new!C131</f>
        <v>235010.25605578622</v>
      </c>
      <c r="D131" s="67">
        <f>RES_hhdet_in!D131-RES_hhdet_in_new!D131</f>
        <v>0</v>
      </c>
      <c r="E131" s="67">
        <f>RES_hhdet_in!E131-RES_hhdet_in_new!E131</f>
        <v>0</v>
      </c>
      <c r="F131" s="67">
        <f>RES_hhdet_in!F131-RES_hhdet_in_new!F131</f>
        <v>10464.810360336121</v>
      </c>
      <c r="G131" s="67">
        <f>RES_hhdet_in!G131-RES_hhdet_in_new!G131</f>
        <v>35983.851813753005</v>
      </c>
      <c r="H131" s="67">
        <f>RES_hhdet_in!H131-RES_hhdet_in_new!H131</f>
        <v>13761.642978845899</v>
      </c>
      <c r="I131" s="67">
        <f>RES_hhdet_in!I131-RES_hhdet_in_new!I131</f>
        <v>21806.421780516313</v>
      </c>
      <c r="J131" s="67">
        <f>RES_hhdet_in!J131-RES_hhdet_in_new!J131</f>
        <v>1.16415321826934E-10</v>
      </c>
      <c r="K131" s="67">
        <f>RES_hhdet_in!K131-RES_hhdet_in_new!K131</f>
        <v>29611.175443779706</v>
      </c>
      <c r="L131" s="67">
        <f>RES_hhdet_in!L131-RES_hhdet_in_new!L131</f>
        <v>4670.7104451827609</v>
      </c>
      <c r="M131" s="67">
        <f>RES_hhdet_in!M131-RES_hhdet_in_new!M131</f>
        <v>20316.655647453077</v>
      </c>
      <c r="N131" s="67">
        <f>RES_hhdet_in!N131-RES_hhdet_in_new!N131</f>
        <v>30451.775733137336</v>
      </c>
      <c r="O131" s="67">
        <f>RES_hhdet_in!O131-RES_hhdet_in_new!O131</f>
        <v>15802.494708388978</v>
      </c>
      <c r="P131" s="67">
        <f>RES_hhdet_in!P131-RES_hhdet_in_new!P131</f>
        <v>3187.6721224416769</v>
      </c>
      <c r="Q131" s="67">
        <f>RES_hhdet_in!Q131-RES_hhdet_in_new!Q131</f>
        <v>51.526849831503569</v>
      </c>
    </row>
    <row r="132" spans="1:17" ht="12" customHeight="1" x14ac:dyDescent="0.25">
      <c r="A132" s="23" t="s">
        <v>147</v>
      </c>
      <c r="B132" s="67"/>
      <c r="C132" s="67">
        <f>RES_hhdet_in!C132-RES_hhdet_in_new!C132</f>
        <v>0</v>
      </c>
      <c r="D132" s="67">
        <f>RES_hhdet_in!D132-RES_hhdet_in_new!D132</f>
        <v>0</v>
      </c>
      <c r="E132" s="67">
        <f>RES_hhdet_in!E132-RES_hhdet_in_new!E132</f>
        <v>0</v>
      </c>
      <c r="F132" s="67">
        <f>RES_hhdet_in!F132-RES_hhdet_in_new!F132</f>
        <v>0</v>
      </c>
      <c r="G132" s="67">
        <f>RES_hhdet_in!G132-RES_hhdet_in_new!G132</f>
        <v>0</v>
      </c>
      <c r="H132" s="67">
        <f>RES_hhdet_in!H132-RES_hhdet_in_new!H132</f>
        <v>0</v>
      </c>
      <c r="I132" s="67">
        <f>RES_hhdet_in!I132-RES_hhdet_in_new!I132</f>
        <v>0</v>
      </c>
      <c r="J132" s="67">
        <f>RES_hhdet_in!J132-RES_hhdet_in_new!J132</f>
        <v>0</v>
      </c>
      <c r="K132" s="67">
        <f>RES_hhdet_in!K132-RES_hhdet_in_new!K132</f>
        <v>0</v>
      </c>
      <c r="L132" s="67">
        <f>RES_hhdet_in!L132-RES_hhdet_in_new!L132</f>
        <v>35397.369855181474</v>
      </c>
      <c r="M132" s="67">
        <f>RES_hhdet_in!M132-RES_hhdet_in_new!M132</f>
        <v>7470.8263763529685</v>
      </c>
      <c r="N132" s="67">
        <f>RES_hhdet_in!N132-RES_hhdet_in_new!N132</f>
        <v>5985.6310168230211</v>
      </c>
      <c r="O132" s="67">
        <f>RES_hhdet_in!O132-RES_hhdet_in_new!O132</f>
        <v>3082.1108440013541</v>
      </c>
      <c r="P132" s="67">
        <f>RES_hhdet_in!P132-RES_hhdet_in_new!P132</f>
        <v>1347.8711378346754</v>
      </c>
      <c r="Q132" s="67">
        <f>RES_hhdet_in!Q132-RES_hhdet_in_new!Q132</f>
        <v>2207.8869439524938</v>
      </c>
    </row>
    <row r="133" spans="1:17" ht="12" hidden="1" customHeight="1" x14ac:dyDescent="0.25">
      <c r="A133" s="148" t="s">
        <v>61</v>
      </c>
      <c r="B133" s="67"/>
      <c r="C133" s="67">
        <f>RES_hhdet_in!C133-RES_hhdet_in_new!C133</f>
        <v>0</v>
      </c>
      <c r="D133" s="67">
        <f>RES_hhdet_in!D133-RES_hhdet_in_new!D133</f>
        <v>0</v>
      </c>
      <c r="E133" s="67">
        <f>RES_hhdet_in!E133-RES_hhdet_in_new!E133</f>
        <v>0</v>
      </c>
      <c r="F133" s="67">
        <f>RES_hhdet_in!F133-RES_hhdet_in_new!F133</f>
        <v>0</v>
      </c>
      <c r="G133" s="67">
        <f>RES_hhdet_in!G133-RES_hhdet_in_new!G133</f>
        <v>0</v>
      </c>
      <c r="H133" s="67">
        <f>RES_hhdet_in!H133-RES_hhdet_in_new!H133</f>
        <v>0</v>
      </c>
      <c r="I133" s="67">
        <f>RES_hhdet_in!I133-RES_hhdet_in_new!I133</f>
        <v>0</v>
      </c>
      <c r="J133" s="67">
        <f>RES_hhdet_in!J133-RES_hhdet_in_new!J133</f>
        <v>0</v>
      </c>
      <c r="K133" s="67">
        <f>RES_hhdet_in!K133-RES_hhdet_in_new!K133</f>
        <v>0</v>
      </c>
      <c r="L133" s="67">
        <f>RES_hhdet_in!L133-RES_hhdet_in_new!L133</f>
        <v>0</v>
      </c>
      <c r="M133" s="67">
        <f>RES_hhdet_in!M133-RES_hhdet_in_new!M133</f>
        <v>0</v>
      </c>
      <c r="N133" s="67">
        <f>RES_hhdet_in!N133-RES_hhdet_in_new!N133</f>
        <v>0</v>
      </c>
      <c r="O133" s="67">
        <f>RES_hhdet_in!O133-RES_hhdet_in_new!O133</f>
        <v>0</v>
      </c>
      <c r="P133" s="67">
        <f>RES_hhdet_in!P133-RES_hhdet_in_new!P133</f>
        <v>0</v>
      </c>
      <c r="Q133" s="67">
        <f>RES_hhdet_in!Q133-RES_hhdet_in_new!Q133</f>
        <v>0</v>
      </c>
    </row>
    <row r="134" spans="1:17" ht="12" hidden="1" customHeight="1" x14ac:dyDescent="0.25">
      <c r="A134" s="148" t="s">
        <v>59</v>
      </c>
      <c r="B134" s="67"/>
      <c r="C134" s="67">
        <f>RES_hhdet_in!C134-RES_hhdet_in_new!C134</f>
        <v>0</v>
      </c>
      <c r="D134" s="67">
        <f>RES_hhdet_in!D134-RES_hhdet_in_new!D134</f>
        <v>0</v>
      </c>
      <c r="E134" s="67">
        <f>RES_hhdet_in!E134-RES_hhdet_in_new!E134</f>
        <v>0</v>
      </c>
      <c r="F134" s="67">
        <f>RES_hhdet_in!F134-RES_hhdet_in_new!F134</f>
        <v>0</v>
      </c>
      <c r="G134" s="67">
        <f>RES_hhdet_in!G134-RES_hhdet_in_new!G134</f>
        <v>0</v>
      </c>
      <c r="H134" s="67">
        <f>RES_hhdet_in!H134-RES_hhdet_in_new!H134</f>
        <v>0</v>
      </c>
      <c r="I134" s="67">
        <f>RES_hhdet_in!I134-RES_hhdet_in_new!I134</f>
        <v>0</v>
      </c>
      <c r="J134" s="67">
        <f>RES_hhdet_in!J134-RES_hhdet_in_new!J134</f>
        <v>0</v>
      </c>
      <c r="K134" s="67">
        <f>RES_hhdet_in!K134-RES_hhdet_in_new!K134</f>
        <v>0</v>
      </c>
      <c r="L134" s="67">
        <f>RES_hhdet_in!L134-RES_hhdet_in_new!L134</f>
        <v>0</v>
      </c>
      <c r="M134" s="67">
        <f>RES_hhdet_in!M134-RES_hhdet_in_new!M134</f>
        <v>0</v>
      </c>
      <c r="N134" s="67">
        <f>RES_hhdet_in!N134-RES_hhdet_in_new!N134</f>
        <v>0</v>
      </c>
      <c r="O134" s="67">
        <f>RES_hhdet_in!O134-RES_hhdet_in_new!O134</f>
        <v>0</v>
      </c>
      <c r="P134" s="67">
        <f>RES_hhdet_in!P134-RES_hhdet_in_new!P134</f>
        <v>0</v>
      </c>
      <c r="Q134" s="67">
        <f>RES_hhdet_in!Q134-RES_hhdet_in_new!Q134</f>
        <v>0</v>
      </c>
    </row>
    <row r="135" spans="1:17" ht="12" customHeight="1" x14ac:dyDescent="0.25">
      <c r="A135" s="23" t="s">
        <v>142</v>
      </c>
      <c r="B135" s="67"/>
      <c r="C135" s="67">
        <f>RES_hhdet_in!C135-RES_hhdet_in_new!C135</f>
        <v>19727.563444030849</v>
      </c>
      <c r="D135" s="67">
        <f>RES_hhdet_in!D135-RES_hhdet_in_new!D135</f>
        <v>4300.625</v>
      </c>
      <c r="E135" s="67">
        <f>RES_hhdet_in!E135-RES_hhdet_in_new!E135</f>
        <v>0</v>
      </c>
      <c r="F135" s="67">
        <f>RES_hhdet_in!F135-RES_hhdet_in_new!F135</f>
        <v>478.05775403003111</v>
      </c>
      <c r="G135" s="67">
        <f>RES_hhdet_in!G135-RES_hhdet_in_new!G135</f>
        <v>1167.5731887249176</v>
      </c>
      <c r="H135" s="67">
        <f>RES_hhdet_in!H135-RES_hhdet_in_new!H135</f>
        <v>1848.1277732639055</v>
      </c>
      <c r="I135" s="67">
        <f>RES_hhdet_in!I135-RES_hhdet_in_new!I135</f>
        <v>0</v>
      </c>
      <c r="J135" s="67">
        <f>RES_hhdet_in!J135-RES_hhdet_in_new!J135</f>
        <v>18437.422804026039</v>
      </c>
      <c r="K135" s="67">
        <f>RES_hhdet_in!K135-RES_hhdet_in_new!K135</f>
        <v>224.50712800344573</v>
      </c>
      <c r="L135" s="67">
        <f>RES_hhdet_in!L135-RES_hhdet_in_new!L135</f>
        <v>0</v>
      </c>
      <c r="M135" s="67">
        <f>RES_hhdet_in!M135-RES_hhdet_in_new!M135</f>
        <v>140.99999999998022</v>
      </c>
      <c r="N135" s="67">
        <f>RES_hhdet_in!N135-RES_hhdet_in_new!N135</f>
        <v>0</v>
      </c>
      <c r="O135" s="67">
        <f>RES_hhdet_in!O135-RES_hhdet_in_new!O135</f>
        <v>6526.9999999999654</v>
      </c>
      <c r="P135" s="67">
        <f>RES_hhdet_in!P135-RES_hhdet_in_new!P135</f>
        <v>115.93755486418013</v>
      </c>
      <c r="Q135" s="67">
        <f>RES_hhdet_in!Q135-RES_hhdet_in_new!Q135</f>
        <v>3086.1383292724281</v>
      </c>
    </row>
    <row r="136" spans="1:17" ht="12" customHeight="1" x14ac:dyDescent="0.25">
      <c r="A136" s="23" t="s">
        <v>141</v>
      </c>
      <c r="B136" s="67"/>
      <c r="C136" s="67">
        <f>RES_hhdet_in!C136-RES_hhdet_in_new!C136</f>
        <v>0</v>
      </c>
      <c r="D136" s="67">
        <f>RES_hhdet_in!D136-RES_hhdet_in_new!D136</f>
        <v>0</v>
      </c>
      <c r="E136" s="67">
        <f>RES_hhdet_in!E136-RES_hhdet_in_new!E136</f>
        <v>0</v>
      </c>
      <c r="F136" s="67">
        <f>RES_hhdet_in!F136-RES_hhdet_in_new!F136</f>
        <v>0</v>
      </c>
      <c r="G136" s="67">
        <f>RES_hhdet_in!G136-RES_hhdet_in_new!G136</f>
        <v>0</v>
      </c>
      <c r="H136" s="67">
        <f>RES_hhdet_in!H136-RES_hhdet_in_new!H136</f>
        <v>0</v>
      </c>
      <c r="I136" s="67">
        <f>RES_hhdet_in!I136-RES_hhdet_in_new!I136</f>
        <v>0</v>
      </c>
      <c r="J136" s="67">
        <f>RES_hhdet_in!J136-RES_hhdet_in_new!J136</f>
        <v>0</v>
      </c>
      <c r="K136" s="67">
        <f>RES_hhdet_in!K136-RES_hhdet_in_new!K136</f>
        <v>0</v>
      </c>
      <c r="L136" s="67">
        <f>RES_hhdet_in!L136-RES_hhdet_in_new!L136</f>
        <v>510.99999999999983</v>
      </c>
      <c r="M136" s="67">
        <f>RES_hhdet_in!M136-RES_hhdet_in_new!M136</f>
        <v>135.47994085515455</v>
      </c>
      <c r="N136" s="67">
        <f>RES_hhdet_in!N136-RES_hhdet_in_new!N136</f>
        <v>52.041333063836511</v>
      </c>
      <c r="O136" s="67">
        <f>RES_hhdet_in!O136-RES_hhdet_in_new!O136</f>
        <v>654.9100516536264</v>
      </c>
      <c r="P136" s="67">
        <f>RES_hhdet_in!P136-RES_hhdet_in_new!P136</f>
        <v>5.6630741288852988</v>
      </c>
      <c r="Q136" s="67">
        <f>RES_hhdet_in!Q136-RES_hhdet_in_new!Q136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RES_hhdet_in!C140-RES_hhdet_in_new!C140</f>
        <v>25868.932820123755</v>
      </c>
      <c r="D140" s="67">
        <f>RES_hhdet_in!D140-RES_hhdet_in_new!D140</f>
        <v>67817.625</v>
      </c>
      <c r="E140" s="67">
        <f>RES_hhdet_in!E140-RES_hhdet_in_new!E140</f>
        <v>0</v>
      </c>
      <c r="F140" s="67">
        <f>RES_hhdet_in!F140-RES_hhdet_in_new!F140</f>
        <v>0</v>
      </c>
      <c r="G140" s="67">
        <f>RES_hhdet_in!G140-RES_hhdet_in_new!G140</f>
        <v>20733.999999999982</v>
      </c>
      <c r="H140" s="67">
        <f>RES_hhdet_in!H140-RES_hhdet_in_new!H140</f>
        <v>78761.500000000015</v>
      </c>
      <c r="I140" s="67">
        <f>RES_hhdet_in!I140-RES_hhdet_in_new!I140</f>
        <v>4773.0370304036296</v>
      </c>
      <c r="J140" s="67">
        <f>RES_hhdet_in!J140-RES_hhdet_in_new!J140</f>
        <v>48779.5</v>
      </c>
      <c r="K140" s="67">
        <f>RES_hhdet_in!K140-RES_hhdet_in_new!K140</f>
        <v>26898.499999999975</v>
      </c>
      <c r="L140" s="67">
        <f>RES_hhdet_in!L140-RES_hhdet_in_new!L140</f>
        <v>1089.6821309394973</v>
      </c>
      <c r="M140" s="67">
        <f>RES_hhdet_in!M140-RES_hhdet_in_new!M140</f>
        <v>793.40097610875159</v>
      </c>
      <c r="N140" s="67">
        <f>RES_hhdet_in!N140-RES_hhdet_in_new!N140</f>
        <v>40165.610819791233</v>
      </c>
      <c r="O140" s="67">
        <f>RES_hhdet_in!O140-RES_hhdet_in_new!O140</f>
        <v>3010.6086688071782</v>
      </c>
      <c r="P140" s="67">
        <f>RES_hhdet_in!P140-RES_hhdet_in_new!P140</f>
        <v>0</v>
      </c>
      <c r="Q140" s="67">
        <f>RES_hhdet_in!Q140-RES_hhdet_in_new!Q140</f>
        <v>3159.9029257874386</v>
      </c>
    </row>
    <row r="141" spans="1:17" ht="12" customHeight="1" x14ac:dyDescent="0.25">
      <c r="A141" s="29" t="s">
        <v>140</v>
      </c>
      <c r="B141" s="83"/>
      <c r="C141" s="83">
        <f>RES_hhdet_in!C141-RES_hhdet_in_new!C141</f>
        <v>243168.75605578622</v>
      </c>
      <c r="D141" s="83">
        <f>RES_hhdet_in!D141-RES_hhdet_in_new!D141</f>
        <v>0</v>
      </c>
      <c r="E141" s="83">
        <f>RES_hhdet_in!E141-RES_hhdet_in_new!E141</f>
        <v>77058.270833333343</v>
      </c>
      <c r="F141" s="83">
        <f>RES_hhdet_in!F141-RES_hhdet_in_new!F141</f>
        <v>47277.868114366211</v>
      </c>
      <c r="G141" s="83">
        <f>RES_hhdet_in!G141-RES_hhdet_in_new!G141</f>
        <v>34669.503001744626</v>
      </c>
      <c r="H141" s="83">
        <f>RES_hhdet_in!H141-RES_hhdet_in_new!H141</f>
        <v>9022.4314132320287</v>
      </c>
      <c r="I141" s="83">
        <f>RES_hhdet_in!I141-RES_hhdet_in_new!I141</f>
        <v>62450.626180649117</v>
      </c>
      <c r="J141" s="83">
        <f>RES_hhdet_in!J141-RES_hhdet_in_new!J141</f>
        <v>0</v>
      </c>
      <c r="K141" s="83">
        <f>RES_hhdet_in!K141-RES_hhdet_in_new!K141</f>
        <v>289227.27229409362</v>
      </c>
      <c r="L141" s="83">
        <f>RES_hhdet_in!L141-RES_hhdet_in_new!L141</f>
        <v>49522.369855181452</v>
      </c>
      <c r="M141" s="83">
        <f>RES_hhdet_in!M141-RES_hhdet_in_new!M141</f>
        <v>84879.508460494588</v>
      </c>
      <c r="N141" s="83">
        <f>RES_hhdet_in!N141-RES_hhdet_in_new!N141</f>
        <v>29698.995133669298</v>
      </c>
      <c r="O141" s="83">
        <f>RES_hhdet_in!O141-RES_hhdet_in_new!O141</f>
        <v>104260.67675916388</v>
      </c>
      <c r="P141" s="83">
        <f>RES_hhdet_in!P141-RES_hhdet_in_new!P141</f>
        <v>69993.888803692302</v>
      </c>
      <c r="Q141" s="83">
        <f>RES_hhdet_in!Q141-RES_hhdet_in_new!Q141</f>
        <v>49444.528491358098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RES_hhdet_in!C145-RES_hhdet_in_new!C145</f>
        <v>148.02065920135414</v>
      </c>
      <c r="D145" s="67">
        <f>RES_hhdet_in!D145-RES_hhdet_in_new!D145</f>
        <v>325.85387213648954</v>
      </c>
      <c r="E145" s="67">
        <f>RES_hhdet_in!E145-RES_hhdet_in_new!E145</f>
        <v>331.69223779916507</v>
      </c>
      <c r="F145" s="67">
        <f>RES_hhdet_in!F145-RES_hhdet_in_new!F145</f>
        <v>160.92653284169302</v>
      </c>
      <c r="G145" s="67">
        <f>RES_hhdet_in!G145-RES_hhdet_in_new!G145</f>
        <v>318.99800685719845</v>
      </c>
      <c r="H145" s="67">
        <f>RES_hhdet_in!H145-RES_hhdet_in_new!H145</f>
        <v>372.08749799656169</v>
      </c>
      <c r="I145" s="67">
        <f>RES_hhdet_in!I145-RES_hhdet_in_new!I145</f>
        <v>334.86198370155159</v>
      </c>
      <c r="J145" s="67">
        <f>RES_hhdet_in!J145-RES_hhdet_in_new!J145</f>
        <v>252.94628912160937</v>
      </c>
      <c r="K145" s="67">
        <f>RES_hhdet_in!K145-RES_hhdet_in_new!K145</f>
        <v>180.35703114029599</v>
      </c>
      <c r="L145" s="67">
        <f>RES_hhdet_in!L145-RES_hhdet_in_new!L145</f>
        <v>241.93397885678215</v>
      </c>
      <c r="M145" s="67">
        <f>RES_hhdet_in!M145-RES_hhdet_in_new!M145</f>
        <v>751.61393606271963</v>
      </c>
      <c r="N145" s="67">
        <f>RES_hhdet_in!N145-RES_hhdet_in_new!N145</f>
        <v>1571.8947687962989</v>
      </c>
      <c r="O145" s="67">
        <f>RES_hhdet_in!O145-RES_hhdet_in_new!O145</f>
        <v>3407.272493258723</v>
      </c>
      <c r="P145" s="67">
        <f>RES_hhdet_in!P145-RES_hhdet_in_new!P145</f>
        <v>3582.784963454732</v>
      </c>
      <c r="Q145" s="67">
        <f>RES_hhdet_in!Q145-RES_hhdet_in_new!Q145</f>
        <v>1399.0820568801591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RES_hhdet_in!C147-RES_hhdet_in_new!C147</f>
        <v>102.5</v>
      </c>
      <c r="D147" s="67">
        <f>RES_hhdet_in!D147-RES_hhdet_in_new!D147</f>
        <v>195</v>
      </c>
      <c r="E147" s="67">
        <f>RES_hhdet_in!E147-RES_hhdet_in_new!E147</f>
        <v>199</v>
      </c>
      <c r="F147" s="67">
        <f>RES_hhdet_in!F147-RES_hhdet_in_new!F147</f>
        <v>98</v>
      </c>
      <c r="G147" s="67">
        <f>RES_hhdet_in!G147-RES_hhdet_in_new!G147</f>
        <v>191</v>
      </c>
      <c r="H147" s="67">
        <f>RES_hhdet_in!H147-RES_hhdet_in_new!H147</f>
        <v>222.99999999999994</v>
      </c>
      <c r="I147" s="67">
        <f>RES_hhdet_in!I147-RES_hhdet_in_new!I147</f>
        <v>201</v>
      </c>
      <c r="J147" s="67">
        <f>RES_hhdet_in!J147-RES_hhdet_in_new!J147</f>
        <v>152</v>
      </c>
      <c r="K147" s="67">
        <f>RES_hhdet_in!K147-RES_hhdet_in_new!K147</f>
        <v>108</v>
      </c>
      <c r="L147" s="67">
        <f>RES_hhdet_in!L147-RES_hhdet_in_new!L147</f>
        <v>145</v>
      </c>
      <c r="M147" s="67">
        <f>RES_hhdet_in!M147-RES_hhdet_in_new!M147</f>
        <v>451.00000000000006</v>
      </c>
      <c r="N147" s="67">
        <f>RES_hhdet_in!N147-RES_hhdet_in_new!N147</f>
        <v>943</v>
      </c>
      <c r="O147" s="67">
        <f>RES_hhdet_in!O147-RES_hhdet_in_new!O147</f>
        <v>2044.0000000000002</v>
      </c>
      <c r="P147" s="67">
        <f>RES_hhdet_in!P147-RES_hhdet_in_new!P147</f>
        <v>2149</v>
      </c>
      <c r="Q147" s="67">
        <f>RES_hhdet_in!Q147-RES_hhdet_in_new!Q147</f>
        <v>838.99999999999454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RES_hhdet_in!C149-RES_hhdet_in_new!C149</f>
        <v>20.264056200582697</v>
      </c>
      <c r="D149" s="67">
        <f>RES_hhdet_in!D149-RES_hhdet_in_new!D149</f>
        <v>25.953807439359796</v>
      </c>
      <c r="E149" s="67">
        <f>RES_hhdet_in!E149-RES_hhdet_in_new!E149</f>
        <v>11.25870519865491</v>
      </c>
      <c r="F149" s="67">
        <f>RES_hhdet_in!F149-RES_hhdet_in_new!F149</f>
        <v>0</v>
      </c>
      <c r="G149" s="67">
        <f>RES_hhdet_in!G149-RES_hhdet_in_new!G149</f>
        <v>29.671160722729883</v>
      </c>
      <c r="H149" s="67">
        <f>RES_hhdet_in!H149-RES_hhdet_in_new!H149</f>
        <v>0</v>
      </c>
      <c r="I149" s="67">
        <f>RES_hhdet_in!I149-RES_hhdet_in_new!I149</f>
        <v>0</v>
      </c>
      <c r="J149" s="67">
        <f>RES_hhdet_in!J149-RES_hhdet_in_new!J149</f>
        <v>3.5527136788005009E-15</v>
      </c>
      <c r="K149" s="67">
        <f>RES_hhdet_in!K149-RES_hhdet_in_new!K149</f>
        <v>0</v>
      </c>
      <c r="L149" s="67">
        <f>RES_hhdet_in!L149-RES_hhdet_in_new!L149</f>
        <v>0</v>
      </c>
      <c r="M149" s="67">
        <f>RES_hhdet_in!M149-RES_hhdet_in_new!M149</f>
        <v>0</v>
      </c>
      <c r="N149" s="67">
        <f>RES_hhdet_in!N149-RES_hhdet_in_new!N149</f>
        <v>0</v>
      </c>
      <c r="O149" s="67">
        <f>RES_hhdet_in!O149-RES_hhdet_in_new!O149</f>
        <v>0</v>
      </c>
      <c r="P149" s="67">
        <f>RES_hhdet_in!P149-RES_hhdet_in_new!P149</f>
        <v>0</v>
      </c>
      <c r="Q149" s="67">
        <f>RES_hhdet_in!Q149-RES_hhdet_in_new!Q149</f>
        <v>0</v>
      </c>
    </row>
    <row r="150" spans="1:17" ht="12" customHeight="1" x14ac:dyDescent="0.25">
      <c r="A150" s="23" t="s">
        <v>143</v>
      </c>
      <c r="B150" s="67"/>
      <c r="C150" s="67">
        <f>RES_hhdet_in!C150-RES_hhdet_in_new!C150</f>
        <v>0</v>
      </c>
      <c r="D150" s="67">
        <f>RES_hhdet_in!D150-RES_hhdet_in_new!D150</f>
        <v>0</v>
      </c>
      <c r="E150" s="67">
        <f>RES_hhdet_in!E150-RES_hhdet_in_new!E150</f>
        <v>0</v>
      </c>
      <c r="F150" s="67">
        <f>RES_hhdet_in!F150-RES_hhdet_in_new!F150</f>
        <v>0</v>
      </c>
      <c r="G150" s="67">
        <f>RES_hhdet_in!G150-RES_hhdet_in_new!G150</f>
        <v>0</v>
      </c>
      <c r="H150" s="67">
        <f>RES_hhdet_in!H150-RES_hhdet_in_new!H150</f>
        <v>0</v>
      </c>
      <c r="I150" s="67">
        <f>RES_hhdet_in!I150-RES_hhdet_in_new!I150</f>
        <v>0</v>
      </c>
      <c r="J150" s="67">
        <f>RES_hhdet_in!J150-RES_hhdet_in_new!J150</f>
        <v>0</v>
      </c>
      <c r="K150" s="67">
        <f>RES_hhdet_in!K150-RES_hhdet_in_new!K150</f>
        <v>0</v>
      </c>
      <c r="L150" s="67">
        <f>RES_hhdet_in!L150-RES_hhdet_in_new!L150</f>
        <v>0</v>
      </c>
      <c r="M150" s="67">
        <f>RES_hhdet_in!M150-RES_hhdet_in_new!M150</f>
        <v>0</v>
      </c>
      <c r="N150" s="67">
        <f>RES_hhdet_in!N150-RES_hhdet_in_new!N150</f>
        <v>0</v>
      </c>
      <c r="O150" s="67">
        <f>RES_hhdet_in!O150-RES_hhdet_in_new!O150</f>
        <v>0</v>
      </c>
      <c r="P150" s="67">
        <f>RES_hhdet_in!P150-RES_hhdet_in_new!P150</f>
        <v>0</v>
      </c>
      <c r="Q150" s="67">
        <f>RES_hhdet_in!Q150-RES_hhdet_in_new!Q150</f>
        <v>0</v>
      </c>
    </row>
    <row r="151" spans="1:17" ht="12" hidden="1" customHeight="1" x14ac:dyDescent="0.25">
      <c r="A151" s="148" t="s">
        <v>57</v>
      </c>
      <c r="B151" s="67"/>
      <c r="C151" s="67">
        <f>RES_hhdet_in!C151-RES_hhdet_in_new!C151</f>
        <v>0</v>
      </c>
      <c r="D151" s="67">
        <f>RES_hhdet_in!D151-RES_hhdet_in_new!D151</f>
        <v>0</v>
      </c>
      <c r="E151" s="67">
        <f>RES_hhdet_in!E151-RES_hhdet_in_new!E151</f>
        <v>0</v>
      </c>
      <c r="F151" s="67">
        <f>RES_hhdet_in!F151-RES_hhdet_in_new!F151</f>
        <v>0</v>
      </c>
      <c r="G151" s="67">
        <f>RES_hhdet_in!G151-RES_hhdet_in_new!G151</f>
        <v>0</v>
      </c>
      <c r="H151" s="67">
        <f>RES_hhdet_in!H151-RES_hhdet_in_new!H151</f>
        <v>0</v>
      </c>
      <c r="I151" s="67">
        <f>RES_hhdet_in!I151-RES_hhdet_in_new!I151</f>
        <v>0</v>
      </c>
      <c r="J151" s="67">
        <f>RES_hhdet_in!J151-RES_hhdet_in_new!J151</f>
        <v>0</v>
      </c>
      <c r="K151" s="67">
        <f>RES_hhdet_in!K151-RES_hhdet_in_new!K151</f>
        <v>0</v>
      </c>
      <c r="L151" s="67">
        <f>RES_hhdet_in!L151-RES_hhdet_in_new!L151</f>
        <v>0</v>
      </c>
      <c r="M151" s="67">
        <f>RES_hhdet_in!M151-RES_hhdet_in_new!M151</f>
        <v>0</v>
      </c>
      <c r="N151" s="67">
        <f>RES_hhdet_in!N151-RES_hhdet_in_new!N151</f>
        <v>0</v>
      </c>
      <c r="O151" s="67">
        <f>RES_hhdet_in!O151-RES_hhdet_in_new!O151</f>
        <v>0</v>
      </c>
      <c r="P151" s="67">
        <f>RES_hhdet_in!P151-RES_hhdet_in_new!P151</f>
        <v>0</v>
      </c>
      <c r="Q151" s="67">
        <f>RES_hhdet_in!Q151-RES_hhdet_in_new!Q151</f>
        <v>0</v>
      </c>
    </row>
    <row r="152" spans="1:17" ht="12" hidden="1" customHeight="1" x14ac:dyDescent="0.25">
      <c r="A152" s="148" t="s">
        <v>59</v>
      </c>
      <c r="B152" s="67"/>
      <c r="C152" s="67">
        <f>RES_hhdet_in!C152-RES_hhdet_in_new!C152</f>
        <v>0</v>
      </c>
      <c r="D152" s="67">
        <f>RES_hhdet_in!D152-RES_hhdet_in_new!D152</f>
        <v>0</v>
      </c>
      <c r="E152" s="67">
        <f>RES_hhdet_in!E152-RES_hhdet_in_new!E152</f>
        <v>0</v>
      </c>
      <c r="F152" s="67">
        <f>RES_hhdet_in!F152-RES_hhdet_in_new!F152</f>
        <v>0</v>
      </c>
      <c r="G152" s="67">
        <f>RES_hhdet_in!G152-RES_hhdet_in_new!G152</f>
        <v>0</v>
      </c>
      <c r="H152" s="67">
        <f>RES_hhdet_in!H152-RES_hhdet_in_new!H152</f>
        <v>0</v>
      </c>
      <c r="I152" s="67">
        <f>RES_hhdet_in!I152-RES_hhdet_in_new!I152</f>
        <v>0</v>
      </c>
      <c r="J152" s="67">
        <f>RES_hhdet_in!J152-RES_hhdet_in_new!J152</f>
        <v>0</v>
      </c>
      <c r="K152" s="67">
        <f>RES_hhdet_in!K152-RES_hhdet_in_new!K152</f>
        <v>0</v>
      </c>
      <c r="L152" s="67">
        <f>RES_hhdet_in!L152-RES_hhdet_in_new!L152</f>
        <v>0</v>
      </c>
      <c r="M152" s="67">
        <f>RES_hhdet_in!M152-RES_hhdet_in_new!M152</f>
        <v>0</v>
      </c>
      <c r="N152" s="67">
        <f>RES_hhdet_in!N152-RES_hhdet_in_new!N152</f>
        <v>0</v>
      </c>
      <c r="O152" s="67">
        <f>RES_hhdet_in!O152-RES_hhdet_in_new!O152</f>
        <v>0</v>
      </c>
      <c r="P152" s="67">
        <f>RES_hhdet_in!P152-RES_hhdet_in_new!P152</f>
        <v>0</v>
      </c>
      <c r="Q152" s="67">
        <f>RES_hhdet_in!Q152-RES_hhdet_in_new!Q152</f>
        <v>0</v>
      </c>
    </row>
    <row r="153" spans="1:17" ht="12" customHeight="1" x14ac:dyDescent="0.25">
      <c r="A153" s="23" t="s">
        <v>142</v>
      </c>
      <c r="B153" s="67"/>
      <c r="C153" s="67">
        <f>RES_hhdet_in!C153-RES_hhdet_in_new!C153</f>
        <v>247.45815920135408</v>
      </c>
      <c r="D153" s="67">
        <f>RES_hhdet_in!D153-RES_hhdet_in_new!D153</f>
        <v>445.29137213648966</v>
      </c>
      <c r="E153" s="67">
        <f>RES_hhdet_in!E153-RES_hhdet_in_new!E153</f>
        <v>433.12973779916496</v>
      </c>
      <c r="F153" s="67">
        <f>RES_hhdet_in!F153-RES_hhdet_in_new!F153</f>
        <v>245.36403284169307</v>
      </c>
      <c r="G153" s="67">
        <f>RES_hhdet_in!G153-RES_hhdet_in_new!G153</f>
        <v>326.43550685719833</v>
      </c>
      <c r="H153" s="67">
        <f>RES_hhdet_in!H153-RES_hhdet_in_new!H153</f>
        <v>429.52499799656192</v>
      </c>
      <c r="I153" s="67">
        <f>RES_hhdet_in!I153-RES_hhdet_in_new!I153</f>
        <v>378.29948370155159</v>
      </c>
      <c r="J153" s="67">
        <f>RES_hhdet_in!J153-RES_hhdet_in_new!J153</f>
        <v>289.38378912160937</v>
      </c>
      <c r="K153" s="67">
        <f>RES_hhdet_in!K153-RES_hhdet_in_new!K153</f>
        <v>384.09297493971332</v>
      </c>
      <c r="L153" s="67">
        <f>RES_hhdet_in!L153-RES_hhdet_in_new!L153</f>
        <v>629.60869256064041</v>
      </c>
      <c r="M153" s="67">
        <f>RES_hhdet_in!M153-RES_hhdet_in_new!M153</f>
        <v>1373.5808203412087</v>
      </c>
      <c r="N153" s="67">
        <f>RES_hhdet_in!N153-RES_hhdet_in_new!N153</f>
        <v>1987.5454654341384</v>
      </c>
      <c r="O153" s="67">
        <f>RES_hhdet_in!O153-RES_hhdet_in_new!O153</f>
        <v>4099.9605495132073</v>
      </c>
      <c r="P153" s="67">
        <f>RES_hhdet_in!P153-RES_hhdet_in_new!P153</f>
        <v>4675.2470983832172</v>
      </c>
      <c r="Q153" s="67">
        <f>RES_hhdet_in!Q153-RES_hhdet_in_new!Q153</f>
        <v>3079.988695201102</v>
      </c>
    </row>
    <row r="154" spans="1:17" ht="12" customHeight="1" x14ac:dyDescent="0.25">
      <c r="A154" s="23" t="s">
        <v>141</v>
      </c>
      <c r="B154" s="67"/>
      <c r="C154" s="67">
        <f>RES_hhdet_in!C154-RES_hhdet_in_new!C154</f>
        <v>0</v>
      </c>
      <c r="D154" s="67">
        <f>RES_hhdet_in!D154-RES_hhdet_in_new!D154</f>
        <v>0</v>
      </c>
      <c r="E154" s="67">
        <f>RES_hhdet_in!E154-RES_hhdet_in_new!E154</f>
        <v>0</v>
      </c>
      <c r="F154" s="67">
        <f>RES_hhdet_in!F154-RES_hhdet_in_new!F154</f>
        <v>0</v>
      </c>
      <c r="G154" s="67">
        <f>RES_hhdet_in!G154-RES_hhdet_in_new!G154</f>
        <v>0</v>
      </c>
      <c r="H154" s="67">
        <f>RES_hhdet_in!H154-RES_hhdet_in_new!H154</f>
        <v>0</v>
      </c>
      <c r="I154" s="67">
        <f>RES_hhdet_in!I154-RES_hhdet_in_new!I154</f>
        <v>0</v>
      </c>
      <c r="J154" s="67">
        <f>RES_hhdet_in!J154-RES_hhdet_in_new!J154</f>
        <v>0</v>
      </c>
      <c r="K154" s="67">
        <f>RES_hhdet_in!K154-RES_hhdet_in_new!K154</f>
        <v>0</v>
      </c>
      <c r="L154" s="67">
        <f>RES_hhdet_in!L154-RES_hhdet_in_new!L154</f>
        <v>193.37147885678215</v>
      </c>
      <c r="M154" s="67">
        <f>RES_hhdet_in!M154-RES_hhdet_in_new!M154</f>
        <v>43.769393953697886</v>
      </c>
      <c r="N154" s="67">
        <f>RES_hhdet_in!N154-RES_hhdet_in_new!N154</f>
        <v>0</v>
      </c>
      <c r="O154" s="67">
        <f>RES_hhdet_in!O154-RES_hhdet_in_new!O154</f>
        <v>0</v>
      </c>
      <c r="P154" s="67">
        <f>RES_hhdet_in!P154-RES_hhdet_in_new!P154</f>
        <v>0</v>
      </c>
      <c r="Q154" s="67">
        <f>RES_hhdet_in!Q154-RES_hhdet_in_new!Q154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RES_hhdet_in!C158-RES_hhdet_in_new!C158</f>
        <v>14.569412669762013</v>
      </c>
      <c r="D158" s="67">
        <f>RES_hhdet_in!D158-RES_hhdet_in_new!D158</f>
        <v>309</v>
      </c>
      <c r="E158" s="67">
        <f>RES_hhdet_in!E158-RES_hhdet_in_new!E158</f>
        <v>24.361365977375542</v>
      </c>
      <c r="F158" s="67">
        <f>RES_hhdet_in!F158-RES_hhdet_in_new!F158</f>
        <v>0</v>
      </c>
      <c r="G158" s="67">
        <f>RES_hhdet_in!G158-RES_hhdet_in_new!G158</f>
        <v>118.99999999999993</v>
      </c>
      <c r="H158" s="67">
        <f>RES_hhdet_in!H158-RES_hhdet_in_new!H158</f>
        <v>527.00000000000011</v>
      </c>
      <c r="I158" s="67">
        <f>RES_hhdet_in!I158-RES_hhdet_in_new!I158</f>
        <v>71.917603522319169</v>
      </c>
      <c r="J158" s="67">
        <f>RES_hhdet_in!J158-RES_hhdet_in_new!J158</f>
        <v>463.00000000000023</v>
      </c>
      <c r="K158" s="67">
        <f>RES_hhdet_in!K158-RES_hhdet_in_new!K158</f>
        <v>104.34044397655016</v>
      </c>
      <c r="L158" s="67">
        <f>RES_hhdet_in!L158-RES_hhdet_in_new!L158</f>
        <v>56.955784883138875</v>
      </c>
      <c r="M158" s="67">
        <f>RES_hhdet_in!M158-RES_hhdet_in_new!M158</f>
        <v>0</v>
      </c>
      <c r="N158" s="67">
        <f>RES_hhdet_in!N158-RES_hhdet_in_new!N158</f>
        <v>701.00000000000068</v>
      </c>
      <c r="O158" s="67">
        <f>RES_hhdet_in!O158-RES_hhdet_in_new!O158</f>
        <v>494.55342213356903</v>
      </c>
      <c r="P158" s="67">
        <f>RES_hhdet_in!P158-RES_hhdet_in_new!P158</f>
        <v>0</v>
      </c>
      <c r="Q158" s="67">
        <f>RES_hhdet_in!Q158-RES_hhdet_in_new!Q158</f>
        <v>608.99999999999818</v>
      </c>
    </row>
    <row r="159" spans="1:17" ht="12" customHeight="1" x14ac:dyDescent="0.25">
      <c r="A159" s="29" t="s">
        <v>140</v>
      </c>
      <c r="B159" s="83"/>
      <c r="C159" s="83">
        <f>RES_hhdet_in!C159-RES_hhdet_in_new!C159</f>
        <v>241.45815920135408</v>
      </c>
      <c r="D159" s="83">
        <f>RES_hhdet_in!D159-RES_hhdet_in_new!D159</f>
        <v>251.76138411383801</v>
      </c>
      <c r="E159" s="83">
        <f>RES_hhdet_in!E159-RES_hhdet_in_new!E159</f>
        <v>621.12973779916524</v>
      </c>
      <c r="F159" s="83">
        <f>RES_hhdet_in!F159-RES_hhdet_in_new!F159</f>
        <v>326.36403284169307</v>
      </c>
      <c r="G159" s="83">
        <f>RES_hhdet_in!G159-RES_hhdet_in_new!G159</f>
        <v>296.49885713036736</v>
      </c>
      <c r="H159" s="83">
        <f>RES_hhdet_in!H159-RES_hhdet_in_new!H159</f>
        <v>233.33957403445544</v>
      </c>
      <c r="I159" s="83">
        <f>RES_hhdet_in!I159-RES_hhdet_in_new!I159</f>
        <v>523.29948370155148</v>
      </c>
      <c r="J159" s="83">
        <f>RES_hhdet_in!J159-RES_hhdet_in_new!J159</f>
        <v>114.83646428474481</v>
      </c>
      <c r="K159" s="83">
        <f>RES_hhdet_in!K159-RES_hhdet_in_new!K159</f>
        <v>315.78761847053414</v>
      </c>
      <c r="L159" s="83">
        <f>RES_hhdet_in!L159-RES_hhdet_in_new!L159</f>
        <v>1009.8414908341307</v>
      </c>
      <c r="M159" s="83">
        <f>RES_hhdet_in!M159-RES_hhdet_in_new!M159</f>
        <v>1703.2525700853444</v>
      </c>
      <c r="N159" s="83">
        <f>RES_hhdet_in!N159-RES_hhdet_in_new!N159</f>
        <v>1213.9180354660878</v>
      </c>
      <c r="O159" s="83">
        <f>RES_hhdet_in!O159-RES_hhdet_in_new!O159</f>
        <v>3661.7733435318919</v>
      </c>
      <c r="P159" s="83">
        <f>RES_hhdet_in!P159-RES_hhdet_in_new!P159</f>
        <v>4587.0370394926258</v>
      </c>
      <c r="Q159" s="83">
        <f>RES_hhdet_in!Q159-RES_hhdet_in_new!Q159</f>
        <v>1501.1644533578437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RES_hhdet_in!C163-RES_hhdet_in_new!C163</f>
        <v>0</v>
      </c>
      <c r="D163" s="67">
        <f>RES_hhdet_in!D163-RES_hhdet_in_new!D163</f>
        <v>0</v>
      </c>
      <c r="E163" s="67">
        <f>RES_hhdet_in!E163-RES_hhdet_in_new!E163</f>
        <v>1687.2105664706553</v>
      </c>
      <c r="F163" s="67">
        <f>RES_hhdet_in!F163-RES_hhdet_in_new!F163</f>
        <v>1165.3476669832476</v>
      </c>
      <c r="G163" s="67">
        <f>RES_hhdet_in!G163-RES_hhdet_in_new!G163</f>
        <v>1914.5423061846432</v>
      </c>
      <c r="H163" s="67">
        <f>RES_hhdet_in!H163-RES_hhdet_in_new!H163</f>
        <v>1190.4264969967735</v>
      </c>
      <c r="I163" s="67">
        <f>RES_hhdet_in!I163-RES_hhdet_in_new!I163</f>
        <v>1972.7145872709298</v>
      </c>
      <c r="J163" s="67">
        <f>RES_hhdet_in!J163-RES_hhdet_in_new!J163</f>
        <v>3717.9742962914529</v>
      </c>
      <c r="K163" s="67">
        <f>RES_hhdet_in!K163-RES_hhdet_in_new!K163</f>
        <v>2297.0984630155235</v>
      </c>
      <c r="L163" s="67">
        <f>RES_hhdet_in!L163-RES_hhdet_in_new!L163</f>
        <v>2686.5970274798874</v>
      </c>
      <c r="M163" s="67">
        <f>RES_hhdet_in!M163-RES_hhdet_in_new!M163</f>
        <v>3660.4448022693441</v>
      </c>
      <c r="N163" s="67">
        <f>RES_hhdet_in!N163-RES_hhdet_in_new!N163</f>
        <v>3782.9013030273281</v>
      </c>
      <c r="O163" s="67">
        <f>RES_hhdet_in!O163-RES_hhdet_in_new!O163</f>
        <v>4602.7245086997191</v>
      </c>
      <c r="P163" s="67">
        <f>RES_hhdet_in!P163-RES_hhdet_in_new!P163</f>
        <v>2984.3426739827019</v>
      </c>
      <c r="Q163" s="67">
        <f>RES_hhdet_in!Q163-RES_hhdet_in_new!Q163</f>
        <v>652.83704195795599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RES_hhdet_in!C165-RES_hhdet_in_new!C165</f>
        <v>59</v>
      </c>
      <c r="D165" s="67">
        <f>RES_hhdet_in!D165-RES_hhdet_in_new!D165</f>
        <v>114.5</v>
      </c>
      <c r="E165" s="67">
        <f>RES_hhdet_in!E165-RES_hhdet_in_new!E165</f>
        <v>125.25</v>
      </c>
      <c r="F165" s="67">
        <f>RES_hhdet_in!F165-RES_hhdet_in_new!F165</f>
        <v>159</v>
      </c>
      <c r="G165" s="67">
        <f>RES_hhdet_in!G165-RES_hhdet_in_new!G165</f>
        <v>132.75</v>
      </c>
      <c r="H165" s="67">
        <f>RES_hhdet_in!H165-RES_hhdet_in_new!H165</f>
        <v>157.5</v>
      </c>
      <c r="I165" s="67">
        <f>RES_hhdet_in!I165-RES_hhdet_in_new!I165</f>
        <v>143.25</v>
      </c>
      <c r="J165" s="67">
        <f>RES_hhdet_in!J165-RES_hhdet_in_new!J165</f>
        <v>152</v>
      </c>
      <c r="K165" s="67">
        <f>RES_hhdet_in!K165-RES_hhdet_in_new!K165</f>
        <v>138.75</v>
      </c>
      <c r="L165" s="67">
        <f>RES_hhdet_in!L165-RES_hhdet_in_new!L165</f>
        <v>77</v>
      </c>
      <c r="M165" s="67">
        <f>RES_hhdet_in!M165-RES_hhdet_in_new!M165</f>
        <v>56.000000000000007</v>
      </c>
      <c r="N165" s="67">
        <f>RES_hhdet_in!N165-RES_hhdet_in_new!N165</f>
        <v>112</v>
      </c>
      <c r="O165" s="67">
        <f>RES_hhdet_in!O165-RES_hhdet_in_new!O165</f>
        <v>127.00000000000001</v>
      </c>
      <c r="P165" s="67">
        <f>RES_hhdet_in!P165-RES_hhdet_in_new!P165</f>
        <v>115</v>
      </c>
      <c r="Q165" s="67">
        <f>RES_hhdet_in!Q165-RES_hhdet_in_new!Q165</f>
        <v>17.999999999999943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RES_hhdet_in!C167-RES_hhdet_in_new!C167</f>
        <v>0</v>
      </c>
      <c r="D167" s="67">
        <f>RES_hhdet_in!D167-RES_hhdet_in_new!D167</f>
        <v>0</v>
      </c>
      <c r="E167" s="67">
        <f>RES_hhdet_in!E167-RES_hhdet_in_new!E167</f>
        <v>125.85612181384906</v>
      </c>
      <c r="F167" s="67">
        <f>RES_hhdet_in!F167-RES_hhdet_in_new!F167</f>
        <v>46.782141808232737</v>
      </c>
      <c r="G167" s="67">
        <f>RES_hhdet_in!G167-RES_hhdet_in_new!G167</f>
        <v>2317.2499999999941</v>
      </c>
      <c r="H167" s="67">
        <f>RES_hhdet_in!H167-RES_hhdet_in_new!H167</f>
        <v>49.031827078801825</v>
      </c>
      <c r="I167" s="67">
        <f>RES_hhdet_in!I167-RES_hhdet_in_new!I167</f>
        <v>112.25000000000006</v>
      </c>
      <c r="J167" s="67">
        <f>RES_hhdet_in!J167-RES_hhdet_in_new!J167</f>
        <v>579.24999999999818</v>
      </c>
      <c r="K167" s="67">
        <f>RES_hhdet_in!K167-RES_hhdet_in_new!K167</f>
        <v>9.9642454124593041</v>
      </c>
      <c r="L167" s="67">
        <f>RES_hhdet_in!L167-RES_hhdet_in_new!L167</f>
        <v>0</v>
      </c>
      <c r="M167" s="67">
        <f>RES_hhdet_in!M167-RES_hhdet_in_new!M167</f>
        <v>0</v>
      </c>
      <c r="N167" s="67">
        <f>RES_hhdet_in!N167-RES_hhdet_in_new!N167</f>
        <v>0</v>
      </c>
      <c r="O167" s="67">
        <f>RES_hhdet_in!O167-RES_hhdet_in_new!O167</f>
        <v>0</v>
      </c>
      <c r="P167" s="67">
        <f>RES_hhdet_in!P167-RES_hhdet_in_new!P167</f>
        <v>0</v>
      </c>
      <c r="Q167" s="67">
        <f>RES_hhdet_in!Q167-RES_hhdet_in_new!Q167</f>
        <v>0</v>
      </c>
    </row>
    <row r="168" spans="1:17" ht="12" customHeight="1" x14ac:dyDescent="0.25">
      <c r="A168" s="23" t="s">
        <v>143</v>
      </c>
      <c r="B168" s="67"/>
      <c r="C168" s="67">
        <f>RES_hhdet_in!C168-RES_hhdet_in_new!C168</f>
        <v>0</v>
      </c>
      <c r="D168" s="67">
        <f>RES_hhdet_in!D168-RES_hhdet_in_new!D168</f>
        <v>0</v>
      </c>
      <c r="E168" s="67">
        <f>RES_hhdet_in!E168-RES_hhdet_in_new!E168</f>
        <v>0</v>
      </c>
      <c r="F168" s="67">
        <f>RES_hhdet_in!F168-RES_hhdet_in_new!F168</f>
        <v>0</v>
      </c>
      <c r="G168" s="67">
        <f>RES_hhdet_in!G168-RES_hhdet_in_new!G168</f>
        <v>0</v>
      </c>
      <c r="H168" s="67">
        <f>RES_hhdet_in!H168-RES_hhdet_in_new!H168</f>
        <v>0</v>
      </c>
      <c r="I168" s="67">
        <f>RES_hhdet_in!I168-RES_hhdet_in_new!I168</f>
        <v>0</v>
      </c>
      <c r="J168" s="67">
        <f>RES_hhdet_in!J168-RES_hhdet_in_new!J168</f>
        <v>0</v>
      </c>
      <c r="K168" s="67">
        <f>RES_hhdet_in!K168-RES_hhdet_in_new!K168</f>
        <v>0</v>
      </c>
      <c r="L168" s="67">
        <f>RES_hhdet_in!L168-RES_hhdet_in_new!L168</f>
        <v>12.999999999999977</v>
      </c>
      <c r="M168" s="67">
        <f>RES_hhdet_in!M168-RES_hhdet_in_new!M168</f>
        <v>0</v>
      </c>
      <c r="N168" s="67">
        <f>RES_hhdet_in!N168-RES_hhdet_in_new!N168</f>
        <v>0</v>
      </c>
      <c r="O168" s="67">
        <f>RES_hhdet_in!O168-RES_hhdet_in_new!O168</f>
        <v>0</v>
      </c>
      <c r="P168" s="67">
        <f>RES_hhdet_in!P168-RES_hhdet_in_new!P168</f>
        <v>0</v>
      </c>
      <c r="Q168" s="67">
        <f>RES_hhdet_in!Q168-RES_hhdet_in_new!Q168</f>
        <v>0</v>
      </c>
    </row>
    <row r="169" spans="1:17" ht="12" hidden="1" customHeight="1" x14ac:dyDescent="0.25">
      <c r="A169" s="148" t="s">
        <v>57</v>
      </c>
      <c r="B169" s="67"/>
      <c r="C169" s="67">
        <f>RES_hhdet_in!C169-RES_hhdet_in_new!C169</f>
        <v>0</v>
      </c>
      <c r="D169" s="67">
        <f>RES_hhdet_in!D169-RES_hhdet_in_new!D169</f>
        <v>0</v>
      </c>
      <c r="E169" s="67">
        <f>RES_hhdet_in!E169-RES_hhdet_in_new!E169</f>
        <v>0</v>
      </c>
      <c r="F169" s="67">
        <f>RES_hhdet_in!F169-RES_hhdet_in_new!F169</f>
        <v>0</v>
      </c>
      <c r="G169" s="67">
        <f>RES_hhdet_in!G169-RES_hhdet_in_new!G169</f>
        <v>0</v>
      </c>
      <c r="H169" s="67">
        <f>RES_hhdet_in!H169-RES_hhdet_in_new!H169</f>
        <v>0</v>
      </c>
      <c r="I169" s="67">
        <f>RES_hhdet_in!I169-RES_hhdet_in_new!I169</f>
        <v>0</v>
      </c>
      <c r="J169" s="67">
        <f>RES_hhdet_in!J169-RES_hhdet_in_new!J169</f>
        <v>0</v>
      </c>
      <c r="K169" s="67">
        <f>RES_hhdet_in!K169-RES_hhdet_in_new!K169</f>
        <v>0</v>
      </c>
      <c r="L169" s="67">
        <f>RES_hhdet_in!L169-RES_hhdet_in_new!L169</f>
        <v>0</v>
      </c>
      <c r="M169" s="67">
        <f>RES_hhdet_in!M169-RES_hhdet_in_new!M169</f>
        <v>0</v>
      </c>
      <c r="N169" s="67">
        <f>RES_hhdet_in!N169-RES_hhdet_in_new!N169</f>
        <v>0</v>
      </c>
      <c r="O169" s="67">
        <f>RES_hhdet_in!O169-RES_hhdet_in_new!O169</f>
        <v>0</v>
      </c>
      <c r="P169" s="67">
        <f>RES_hhdet_in!P169-RES_hhdet_in_new!P169</f>
        <v>0</v>
      </c>
      <c r="Q169" s="67">
        <f>RES_hhdet_in!Q169-RES_hhdet_in_new!Q169</f>
        <v>0</v>
      </c>
    </row>
    <row r="170" spans="1:17" ht="12" hidden="1" customHeight="1" x14ac:dyDescent="0.25">
      <c r="A170" s="148" t="s">
        <v>59</v>
      </c>
      <c r="B170" s="67"/>
      <c r="C170" s="67">
        <f>RES_hhdet_in!C170-RES_hhdet_in_new!C170</f>
        <v>0</v>
      </c>
      <c r="D170" s="67">
        <f>RES_hhdet_in!D170-RES_hhdet_in_new!D170</f>
        <v>0</v>
      </c>
      <c r="E170" s="67">
        <f>RES_hhdet_in!E170-RES_hhdet_in_new!E170</f>
        <v>0</v>
      </c>
      <c r="F170" s="67">
        <f>RES_hhdet_in!F170-RES_hhdet_in_new!F170</f>
        <v>0</v>
      </c>
      <c r="G170" s="67">
        <f>RES_hhdet_in!G170-RES_hhdet_in_new!G170</f>
        <v>0</v>
      </c>
      <c r="H170" s="67">
        <f>RES_hhdet_in!H170-RES_hhdet_in_new!H170</f>
        <v>0</v>
      </c>
      <c r="I170" s="67">
        <f>RES_hhdet_in!I170-RES_hhdet_in_new!I170</f>
        <v>0</v>
      </c>
      <c r="J170" s="67">
        <f>RES_hhdet_in!J170-RES_hhdet_in_new!J170</f>
        <v>0</v>
      </c>
      <c r="K170" s="67">
        <f>RES_hhdet_in!K170-RES_hhdet_in_new!K170</f>
        <v>0</v>
      </c>
      <c r="L170" s="67">
        <f>RES_hhdet_in!L170-RES_hhdet_in_new!L170</f>
        <v>0</v>
      </c>
      <c r="M170" s="67">
        <f>RES_hhdet_in!M170-RES_hhdet_in_new!M170</f>
        <v>0</v>
      </c>
      <c r="N170" s="67">
        <f>RES_hhdet_in!N170-RES_hhdet_in_new!N170</f>
        <v>0</v>
      </c>
      <c r="O170" s="67">
        <f>RES_hhdet_in!O170-RES_hhdet_in_new!O170</f>
        <v>0</v>
      </c>
      <c r="P170" s="67">
        <f>RES_hhdet_in!P170-RES_hhdet_in_new!P170</f>
        <v>0</v>
      </c>
      <c r="Q170" s="67">
        <f>RES_hhdet_in!Q170-RES_hhdet_in_new!Q170</f>
        <v>0</v>
      </c>
    </row>
    <row r="171" spans="1:17" ht="12" customHeight="1" x14ac:dyDescent="0.25">
      <c r="A171" s="23" t="s">
        <v>142</v>
      </c>
      <c r="B171" s="67"/>
      <c r="C171" s="67">
        <f>RES_hhdet_in!C171-RES_hhdet_in_new!C171</f>
        <v>2789.25</v>
      </c>
      <c r="D171" s="67">
        <f>RES_hhdet_in!D171-RES_hhdet_in_new!D171</f>
        <v>8226.25</v>
      </c>
      <c r="E171" s="67">
        <f>RES_hhdet_in!E171-RES_hhdet_in_new!E171</f>
        <v>8196.6916882845053</v>
      </c>
      <c r="F171" s="67">
        <f>RES_hhdet_in!F171-RES_hhdet_in_new!F171</f>
        <v>7232.7548087914784</v>
      </c>
      <c r="G171" s="67">
        <f>RES_hhdet_in!G171-RES_hhdet_in_new!G171</f>
        <v>2350.7298061846491</v>
      </c>
      <c r="H171" s="67">
        <f>RES_hhdet_in!H171-RES_hhdet_in_new!H171</f>
        <v>5515.0833240755746</v>
      </c>
      <c r="I171" s="67">
        <f>RES_hhdet_in!I171-RES_hhdet_in_new!I171</f>
        <v>4613.9020872709298</v>
      </c>
      <c r="J171" s="67">
        <f>RES_hhdet_in!J171-RES_hhdet_in_new!J171</f>
        <v>5892.1617962914479</v>
      </c>
      <c r="K171" s="67">
        <f>RES_hhdet_in!K171-RES_hhdet_in_new!K171</f>
        <v>5189.2859630155181</v>
      </c>
      <c r="L171" s="67">
        <f>RES_hhdet_in!L171-RES_hhdet_in_new!L171</f>
        <v>2515.8031001385029</v>
      </c>
      <c r="M171" s="67">
        <f>RES_hhdet_in!M171-RES_hhdet_in_new!M171</f>
        <v>8564.2006299403911</v>
      </c>
      <c r="N171" s="67">
        <f>RES_hhdet_in!N171-RES_hhdet_in_new!N171</f>
        <v>7912.246789660092</v>
      </c>
      <c r="O171" s="67">
        <f>RES_hhdet_in!O171-RES_hhdet_in_new!O171</f>
        <v>9898.2648661562143</v>
      </c>
      <c r="P171" s="67">
        <f>RES_hhdet_in!P171-RES_hhdet_in_new!P171</f>
        <v>7346.5448325542457</v>
      </c>
      <c r="Q171" s="67">
        <f>RES_hhdet_in!Q171-RES_hhdet_in_new!Q171</f>
        <v>5243.8841249126481</v>
      </c>
    </row>
    <row r="172" spans="1:17" ht="12" customHeight="1" x14ac:dyDescent="0.25">
      <c r="A172" s="23" t="s">
        <v>141</v>
      </c>
      <c r="B172" s="67"/>
      <c r="C172" s="67">
        <f>RES_hhdet_in!C172-RES_hhdet_in_new!C172</f>
        <v>0</v>
      </c>
      <c r="D172" s="67">
        <f>RES_hhdet_in!D172-RES_hhdet_in_new!D172</f>
        <v>0</v>
      </c>
      <c r="E172" s="67">
        <f>RES_hhdet_in!E172-RES_hhdet_in_new!E172</f>
        <v>0</v>
      </c>
      <c r="F172" s="67">
        <f>RES_hhdet_in!F172-RES_hhdet_in_new!F172</f>
        <v>0</v>
      </c>
      <c r="G172" s="67">
        <f>RES_hhdet_in!G172-RES_hhdet_in_new!G172</f>
        <v>0</v>
      </c>
      <c r="H172" s="67">
        <f>RES_hhdet_in!H172-RES_hhdet_in_new!H172</f>
        <v>0</v>
      </c>
      <c r="I172" s="67">
        <f>RES_hhdet_in!I172-RES_hhdet_in_new!I172</f>
        <v>0</v>
      </c>
      <c r="J172" s="67">
        <f>RES_hhdet_in!J172-RES_hhdet_in_new!J172</f>
        <v>0</v>
      </c>
      <c r="K172" s="67">
        <f>RES_hhdet_in!K172-RES_hhdet_in_new!K172</f>
        <v>0</v>
      </c>
      <c r="L172" s="67">
        <f>RES_hhdet_in!L172-RES_hhdet_in_new!L172</f>
        <v>2489.2845274798829</v>
      </c>
      <c r="M172" s="67">
        <f>RES_hhdet_in!M172-RES_hhdet_in_new!M172</f>
        <v>233.74446581281177</v>
      </c>
      <c r="N172" s="67">
        <f>RES_hhdet_in!N172-RES_hhdet_in_new!N172</f>
        <v>175.0391781869501</v>
      </c>
      <c r="O172" s="67">
        <f>RES_hhdet_in!O172-RES_hhdet_in_new!O172</f>
        <v>162.91141529712326</v>
      </c>
      <c r="P172" s="67">
        <f>RES_hhdet_in!P172-RES_hhdet_in_new!P172</f>
        <v>53.464078399049868</v>
      </c>
      <c r="Q172" s="67">
        <f>RES_hhdet_in!Q172-RES_hhdet_in_new!Q172</f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RES_hhdet_in!C176-RES_hhdet_in_new!C176</f>
        <v>0</v>
      </c>
      <c r="D176" s="67">
        <f>RES_hhdet_in!D176-RES_hhdet_in_new!D176</f>
        <v>9942.2857142857138</v>
      </c>
      <c r="E176" s="67">
        <f>RES_hhdet_in!E176-RES_hhdet_in_new!E176</f>
        <v>135.3733950278216</v>
      </c>
      <c r="F176" s="67">
        <f>RES_hhdet_in!F176-RES_hhdet_in_new!F176</f>
        <v>39.181192823583814</v>
      </c>
      <c r="G176" s="67">
        <f>RES_hhdet_in!G176-RES_hhdet_in_new!G176</f>
        <v>3749.9999999999968</v>
      </c>
      <c r="H176" s="67">
        <f>RES_hhdet_in!H176-RES_hhdet_in_new!H176</f>
        <v>9813.9999999999982</v>
      </c>
      <c r="I176" s="67">
        <f>RES_hhdet_in!I176-RES_hhdet_in_new!I176</f>
        <v>275.00605244288869</v>
      </c>
      <c r="J176" s="67">
        <f>RES_hhdet_in!J176-RES_hhdet_in_new!J176</f>
        <v>7086.9999999999854</v>
      </c>
      <c r="K176" s="67">
        <f>RES_hhdet_in!K176-RES_hhdet_in_new!K176</f>
        <v>1061.0000000000146</v>
      </c>
      <c r="L176" s="67">
        <f>RES_hhdet_in!L176-RES_hhdet_in_new!L176</f>
        <v>536.2615524898273</v>
      </c>
      <c r="M176" s="67">
        <f>RES_hhdet_in!M176-RES_hhdet_in_new!M176</f>
        <v>179.4811678965871</v>
      </c>
      <c r="N176" s="67">
        <f>RES_hhdet_in!N176-RES_hhdet_in_new!N176</f>
        <v>4917.1811928235875</v>
      </c>
      <c r="O176" s="67">
        <f>RES_hhdet_in!O176-RES_hhdet_in_new!O176</f>
        <v>635.0666760329002</v>
      </c>
      <c r="P176" s="67">
        <f>RES_hhdet_in!P176-RES_hhdet_in_new!P176</f>
        <v>0</v>
      </c>
      <c r="Q176" s="67">
        <f>RES_hhdet_in!Q176-RES_hhdet_in_new!Q176</f>
        <v>0</v>
      </c>
    </row>
    <row r="177" spans="1:17" ht="12" customHeight="1" x14ac:dyDescent="0.25">
      <c r="A177" s="29" t="s">
        <v>140</v>
      </c>
      <c r="B177" s="83"/>
      <c r="C177" s="83">
        <f>RES_hhdet_in!C177-RES_hhdet_in_new!C177</f>
        <v>4240.25</v>
      </c>
      <c r="D177" s="83">
        <f>RES_hhdet_in!D177-RES_hhdet_in_new!D177</f>
        <v>0</v>
      </c>
      <c r="E177" s="83">
        <f>RES_hhdet_in!E177-RES_hhdet_in_new!E177</f>
        <v>15453.89806647066</v>
      </c>
      <c r="F177" s="83">
        <f>RES_hhdet_in!F177-RES_hhdet_in_new!F177</f>
        <v>8123.528859806831</v>
      </c>
      <c r="G177" s="83">
        <f>RES_hhdet_in!G177-RES_hhdet_in_new!G177</f>
        <v>1892.2298061846468</v>
      </c>
      <c r="H177" s="83">
        <f>RES_hhdet_in!H177-RES_hhdet_in_new!H177</f>
        <v>955.19318873678185</v>
      </c>
      <c r="I177" s="83">
        <f>RES_hhdet_in!I177-RES_hhdet_in_new!I177</f>
        <v>8891.4020872709189</v>
      </c>
      <c r="J177" s="83">
        <f>RES_hhdet_in!J177-RES_hhdet_in_new!J177</f>
        <v>2781.5720880907234</v>
      </c>
      <c r="K177" s="83">
        <f>RES_hhdet_in!K177-RES_hhdet_in_new!K177</f>
        <v>4963.785963015509</v>
      </c>
      <c r="L177" s="83">
        <f>RES_hhdet_in!L177-RES_hhdet_in_new!L177</f>
        <v>9119.2845274798874</v>
      </c>
      <c r="M177" s="83">
        <f>RES_hhdet_in!M177-RES_hhdet_in_new!M177</f>
        <v>14334.071407241518</v>
      </c>
      <c r="N177" s="83">
        <f>RES_hhdet_in!N177-RES_hhdet_in_new!N177</f>
        <v>4733.7201102037416</v>
      </c>
      <c r="O177" s="83">
        <f>RES_hhdet_in!O177-RES_hhdet_in_new!O177</f>
        <v>11525.713171330697</v>
      </c>
      <c r="P177" s="83">
        <f>RES_hhdet_in!P177-RES_hhdet_in_new!P177</f>
        <v>10774.109365722701</v>
      </c>
      <c r="Q177" s="83">
        <f>RES_hhdet_in!Q177-RES_hhdet_in_new!Q177</f>
        <v>4823.1434895150678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tabColor theme="6" tint="-0.249977111117893"/>
    <pageSetUpPr fitToPage="1"/>
  </sheetPr>
  <dimension ref="A1:Q177"/>
  <sheetViews>
    <sheetView showGridLines="0" zoomScaleNormal="100"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260</v>
      </c>
      <c r="B1" s="215">
        <v>2015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</row>
    <row r="2" spans="1:17" s="28" customFormat="1" ht="12" customHeight="1" x14ac:dyDescent="0.25">
      <c r="A2" s="155" t="s">
        <v>174</v>
      </c>
      <c r="B2" s="154" t="s">
        <v>173</v>
      </c>
      <c r="C2" s="154">
        <v>2001</v>
      </c>
      <c r="D2" s="154">
        <v>2002</v>
      </c>
      <c r="E2" s="154">
        <v>2003</v>
      </c>
      <c r="F2" s="154">
        <v>2004</v>
      </c>
      <c r="G2" s="154">
        <v>2005</v>
      </c>
      <c r="H2" s="154">
        <v>2006</v>
      </c>
      <c r="I2" s="154">
        <v>2007</v>
      </c>
      <c r="J2" s="154">
        <v>2008</v>
      </c>
      <c r="K2" s="154">
        <v>2009</v>
      </c>
      <c r="L2" s="154">
        <v>2010</v>
      </c>
      <c r="M2" s="154">
        <v>2011</v>
      </c>
      <c r="N2" s="154">
        <v>2012</v>
      </c>
      <c r="O2" s="154">
        <v>2013</v>
      </c>
      <c r="P2" s="154">
        <v>2014</v>
      </c>
      <c r="Q2" s="154">
        <v>2015</v>
      </c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v>0</v>
      </c>
      <c r="C5" s="67">
        <v>0</v>
      </c>
      <c r="D5" s="67">
        <v>0</v>
      </c>
      <c r="E5" s="67">
        <v>890.37500000000034</v>
      </c>
      <c r="F5" s="67">
        <v>3941.1250000000018</v>
      </c>
      <c r="G5" s="67">
        <v>0</v>
      </c>
      <c r="H5" s="67">
        <v>1543.1250000000007</v>
      </c>
      <c r="I5" s="67">
        <v>2320.1250000000009</v>
      </c>
      <c r="J5" s="67">
        <v>2520.1250000000009</v>
      </c>
      <c r="K5" s="67">
        <v>6269.1250000000027</v>
      </c>
      <c r="L5" s="67">
        <v>3391.0000000000018</v>
      </c>
      <c r="M5" s="67">
        <v>2213.0000000000009</v>
      </c>
      <c r="N5" s="67">
        <v>0</v>
      </c>
      <c r="O5" s="67">
        <v>0</v>
      </c>
      <c r="P5" s="67">
        <v>0</v>
      </c>
      <c r="Q5" s="67"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17.000000000000007</v>
      </c>
      <c r="J8" s="67">
        <v>43.000000000000014</v>
      </c>
      <c r="K8" s="67">
        <v>142.00000000000006</v>
      </c>
      <c r="L8" s="67">
        <v>141.00000000000006</v>
      </c>
      <c r="M8" s="67">
        <v>129.00000000000006</v>
      </c>
      <c r="N8" s="67">
        <v>0</v>
      </c>
      <c r="O8" s="67">
        <v>0</v>
      </c>
      <c r="P8" s="67">
        <v>0</v>
      </c>
      <c r="Q8" s="67">
        <v>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0</v>
      </c>
      <c r="D10" s="67">
        <v>0</v>
      </c>
      <c r="E10" s="67">
        <v>0</v>
      </c>
      <c r="F10" s="67">
        <v>0</v>
      </c>
      <c r="G10" s="67">
        <v>0</v>
      </c>
      <c r="H10" s="67">
        <v>0</v>
      </c>
      <c r="I10" s="67">
        <v>0</v>
      </c>
      <c r="J10" s="67">
        <v>0</v>
      </c>
      <c r="K10" s="67">
        <v>0</v>
      </c>
      <c r="L10" s="67">
        <v>0</v>
      </c>
      <c r="M10" s="67">
        <v>0</v>
      </c>
      <c r="N10" s="67">
        <v>0</v>
      </c>
      <c r="O10" s="67">
        <v>0</v>
      </c>
      <c r="P10" s="67">
        <v>0</v>
      </c>
      <c r="Q10" s="67">
        <v>0</v>
      </c>
    </row>
    <row r="11" spans="1:17" ht="12" customHeight="1" x14ac:dyDescent="0.25">
      <c r="A11" s="23" t="s">
        <v>144</v>
      </c>
      <c r="B11" s="67">
        <v>0</v>
      </c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1129.2748631517268</v>
      </c>
      <c r="L11" s="67">
        <v>339.5173608775803</v>
      </c>
      <c r="M11" s="67">
        <v>65.207775970693604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118.24563388512475</v>
      </c>
      <c r="M12" s="67">
        <v>10.754366114875319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0</v>
      </c>
      <c r="D15" s="67">
        <v>0</v>
      </c>
      <c r="E15" s="67">
        <v>890.37500000000034</v>
      </c>
      <c r="F15" s="67">
        <v>3941.1250000000018</v>
      </c>
      <c r="G15" s="67">
        <v>0</v>
      </c>
      <c r="H15" s="67">
        <v>1543.1250000000007</v>
      </c>
      <c r="I15" s="67">
        <v>2320.1250000000009</v>
      </c>
      <c r="J15" s="67">
        <v>2520.1250000000009</v>
      </c>
      <c r="K15" s="67">
        <v>5139.8501368482757</v>
      </c>
      <c r="L15" s="67">
        <v>2091.8222908197545</v>
      </c>
      <c r="M15" s="67">
        <v>1314.4525723319732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841.41471441754197</v>
      </c>
      <c r="M16" s="67">
        <v>822.58528558245871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0</v>
      </c>
      <c r="D21" s="67">
        <v>0</v>
      </c>
      <c r="E21" s="67">
        <v>10.669765901537561</v>
      </c>
      <c r="F21" s="67">
        <v>247.54357029109593</v>
      </c>
      <c r="G21" s="67">
        <v>0</v>
      </c>
      <c r="H21" s="67">
        <v>280.41966459354796</v>
      </c>
      <c r="I21" s="67">
        <v>459.3899994901339</v>
      </c>
      <c r="J21" s="67">
        <v>5.6881943293698249</v>
      </c>
      <c r="K21" s="67">
        <v>11.244551348472413</v>
      </c>
      <c r="L21" s="67">
        <v>22.185743720917323</v>
      </c>
      <c r="M21" s="67">
        <v>5.8585103249255734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>
        <v>0</v>
      </c>
      <c r="C22" s="83">
        <v>0</v>
      </c>
      <c r="D22" s="83">
        <v>0</v>
      </c>
      <c r="E22" s="83">
        <v>879.70523409846282</v>
      </c>
      <c r="F22" s="83">
        <v>3693.5814297089059</v>
      </c>
      <c r="G22" s="83">
        <v>0</v>
      </c>
      <c r="H22" s="83">
        <v>1262.7053354064528</v>
      </c>
      <c r="I22" s="83">
        <v>1860.7350005098672</v>
      </c>
      <c r="J22" s="83">
        <v>2514.4368056706312</v>
      </c>
      <c r="K22" s="83">
        <v>6257.8804486515301</v>
      </c>
      <c r="L22" s="83">
        <v>3368.8142562790845</v>
      </c>
      <c r="M22" s="83">
        <v>2207.1414896750753</v>
      </c>
      <c r="N22" s="83">
        <v>0</v>
      </c>
      <c r="O22" s="83">
        <v>0</v>
      </c>
      <c r="P22" s="83">
        <v>0</v>
      </c>
      <c r="Q22" s="83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v>0</v>
      </c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v>0</v>
      </c>
      <c r="C45" s="67">
        <v>0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67">
        <v>0</v>
      </c>
      <c r="J45" s="67">
        <v>0</v>
      </c>
      <c r="K45" s="67">
        <v>0</v>
      </c>
      <c r="L45" s="67">
        <v>0</v>
      </c>
      <c r="M45" s="67">
        <v>0</v>
      </c>
      <c r="N45" s="67">
        <v>0</v>
      </c>
      <c r="O45" s="67">
        <v>0</v>
      </c>
      <c r="P45" s="67">
        <v>0</v>
      </c>
      <c r="Q45" s="67">
        <v>0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0</v>
      </c>
      <c r="C50" s="67">
        <v>0</v>
      </c>
      <c r="D50" s="67">
        <v>0</v>
      </c>
      <c r="E50" s="67">
        <v>0</v>
      </c>
      <c r="F50" s="67">
        <v>0</v>
      </c>
      <c r="G50" s="67">
        <v>0</v>
      </c>
      <c r="H50" s="67">
        <v>0</v>
      </c>
      <c r="I50" s="67">
        <v>0</v>
      </c>
      <c r="J50" s="67">
        <v>0</v>
      </c>
      <c r="K50" s="67">
        <v>0</v>
      </c>
      <c r="L50" s="67">
        <v>0</v>
      </c>
      <c r="M50" s="67">
        <v>0</v>
      </c>
      <c r="N50" s="67">
        <v>0</v>
      </c>
      <c r="O50" s="67">
        <v>0</v>
      </c>
      <c r="P50" s="67">
        <v>0</v>
      </c>
      <c r="Q50" s="67">
        <v>0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0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0</v>
      </c>
      <c r="L54" s="67">
        <v>0</v>
      </c>
      <c r="M54" s="67">
        <v>0</v>
      </c>
      <c r="N54" s="67">
        <v>0</v>
      </c>
      <c r="O54" s="67">
        <v>0</v>
      </c>
      <c r="P54" s="67">
        <v>0</v>
      </c>
      <c r="Q54" s="67">
        <v>0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>
        <v>0</v>
      </c>
      <c r="C60" s="83">
        <v>0</v>
      </c>
      <c r="D60" s="83">
        <v>0</v>
      </c>
      <c r="E60" s="83">
        <v>0</v>
      </c>
      <c r="F60" s="83">
        <v>0</v>
      </c>
      <c r="G60" s="83">
        <v>0</v>
      </c>
      <c r="H60" s="83">
        <v>0</v>
      </c>
      <c r="I60" s="83">
        <v>0</v>
      </c>
      <c r="J60" s="83">
        <v>0</v>
      </c>
      <c r="K60" s="83">
        <v>0</v>
      </c>
      <c r="L60" s="83">
        <v>0</v>
      </c>
      <c r="M60" s="83">
        <v>0</v>
      </c>
      <c r="N60" s="83">
        <v>0</v>
      </c>
      <c r="O60" s="83">
        <v>0</v>
      </c>
      <c r="P60" s="83">
        <v>0</v>
      </c>
      <c r="Q60" s="83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v>0</v>
      </c>
      <c r="C64" s="67">
        <v>0</v>
      </c>
      <c r="D64" s="67">
        <v>89041.625000000029</v>
      </c>
      <c r="E64" s="67">
        <v>129066.62500000006</v>
      </c>
      <c r="F64" s="67">
        <v>91229.625000000058</v>
      </c>
      <c r="G64" s="67">
        <v>74238.625000000029</v>
      </c>
      <c r="H64" s="67">
        <v>97712.625000000044</v>
      </c>
      <c r="I64" s="67">
        <v>85239.625000000044</v>
      </c>
      <c r="J64" s="67">
        <v>112147.62500000006</v>
      </c>
      <c r="K64" s="67">
        <v>99529.625000000044</v>
      </c>
      <c r="L64" s="67">
        <v>94285.625000000044</v>
      </c>
      <c r="M64" s="67">
        <v>50783.625000000029</v>
      </c>
      <c r="N64" s="67">
        <v>30981.625000000018</v>
      </c>
      <c r="O64" s="67">
        <v>89647.625000000044</v>
      </c>
      <c r="P64" s="67">
        <v>63831.500000000029</v>
      </c>
      <c r="Q64" s="67">
        <v>27897.000000000018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0</v>
      </c>
      <c r="C67" s="67">
        <v>0</v>
      </c>
      <c r="D67" s="67">
        <v>0</v>
      </c>
      <c r="E67" s="67">
        <v>0</v>
      </c>
      <c r="F67" s="67">
        <v>0</v>
      </c>
      <c r="G67" s="67">
        <v>0</v>
      </c>
      <c r="H67" s="67">
        <v>0</v>
      </c>
      <c r="I67" s="67">
        <v>0</v>
      </c>
      <c r="J67" s="67">
        <v>1081.0000000000005</v>
      </c>
      <c r="K67" s="67">
        <v>2945.0000000000014</v>
      </c>
      <c r="L67" s="67">
        <v>2560.0000000000009</v>
      </c>
      <c r="M67" s="67">
        <v>1722.0000000000009</v>
      </c>
      <c r="N67" s="67">
        <v>2800.0000000000014</v>
      </c>
      <c r="O67" s="67">
        <v>3621.0000000000018</v>
      </c>
      <c r="P67" s="67">
        <v>5101.0000000000018</v>
      </c>
      <c r="Q67" s="67">
        <v>3383.0000000000018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0</v>
      </c>
      <c r="C69" s="67">
        <v>0</v>
      </c>
      <c r="D69" s="67">
        <v>77276.454231533251</v>
      </c>
      <c r="E69" s="67">
        <v>119248.50627617291</v>
      </c>
      <c r="F69" s="67">
        <v>85955.101047142729</v>
      </c>
      <c r="G69" s="67">
        <v>74238.625000000029</v>
      </c>
      <c r="H69" s="67">
        <v>83829.667332000972</v>
      </c>
      <c r="I69" s="67">
        <v>67789.292145428044</v>
      </c>
      <c r="J69" s="67">
        <v>96812.966516329194</v>
      </c>
      <c r="K69" s="67">
        <v>96930.861959846123</v>
      </c>
      <c r="L69" s="67">
        <v>48459.906120762353</v>
      </c>
      <c r="M69" s="67">
        <v>36143.567749829657</v>
      </c>
      <c r="N69" s="67">
        <v>22936.444938220535</v>
      </c>
      <c r="O69" s="67">
        <v>86535.944910297781</v>
      </c>
      <c r="P69" s="67">
        <v>57672.211315571214</v>
      </c>
      <c r="Q69" s="67">
        <v>22338.450456865652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4650.540746014829</v>
      </c>
      <c r="E70" s="67">
        <v>8917.5194465567638</v>
      </c>
      <c r="F70" s="67">
        <v>671.84376755863786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43646.161675655349</v>
      </c>
      <c r="M70" s="67">
        <v>14283.178656412299</v>
      </c>
      <c r="N70" s="67">
        <v>967.1987325673058</v>
      </c>
      <c r="O70" s="67">
        <v>2586.369068483858</v>
      </c>
      <c r="P70" s="67">
        <v>3697.3898222006565</v>
      </c>
      <c r="Q70" s="67">
        <v>2768.7980845503353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0</v>
      </c>
      <c r="C73" s="67">
        <v>0</v>
      </c>
      <c r="D73" s="67">
        <v>6868.1221459077788</v>
      </c>
      <c r="E73" s="67">
        <v>0</v>
      </c>
      <c r="F73" s="67">
        <v>4446.4423660123521</v>
      </c>
      <c r="G73" s="67">
        <v>0</v>
      </c>
      <c r="H73" s="67">
        <v>13787.370300723942</v>
      </c>
      <c r="I73" s="67">
        <v>16845.713291306623</v>
      </c>
      <c r="J73" s="67">
        <v>15334.658483670864</v>
      </c>
      <c r="K73" s="67">
        <v>2598.7630401539222</v>
      </c>
      <c r="L73" s="67">
        <v>0</v>
      </c>
      <c r="M73" s="67">
        <v>0</v>
      </c>
      <c r="N73" s="67">
        <v>5892.0072353869828</v>
      </c>
      <c r="O73" s="67">
        <v>525.31102121840468</v>
      </c>
      <c r="P73" s="67">
        <v>2271.3164191119522</v>
      </c>
      <c r="Q73" s="67">
        <v>2705.2956965072467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246.50787654417547</v>
      </c>
      <c r="E74" s="67">
        <v>900.59927727039155</v>
      </c>
      <c r="F74" s="67">
        <v>156.23781928634111</v>
      </c>
      <c r="G74" s="67">
        <v>0</v>
      </c>
      <c r="H74" s="67">
        <v>95.587367275134199</v>
      </c>
      <c r="I74" s="67">
        <v>604.61956326537165</v>
      </c>
      <c r="J74" s="67">
        <v>0</v>
      </c>
      <c r="K74" s="67">
        <v>0</v>
      </c>
      <c r="L74" s="67">
        <v>2179.5572035823416</v>
      </c>
      <c r="M74" s="67">
        <v>356.87859375806534</v>
      </c>
      <c r="N74" s="67">
        <v>1185.9740938251916</v>
      </c>
      <c r="O74" s="67">
        <v>0</v>
      </c>
      <c r="P74" s="67">
        <v>190.58244311621107</v>
      </c>
      <c r="Q74" s="67">
        <v>84.455762076780289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0</v>
      </c>
      <c r="C78" s="67">
        <v>0</v>
      </c>
      <c r="D78" s="67">
        <v>89041.625000000044</v>
      </c>
      <c r="E78" s="67">
        <v>129066.62500000006</v>
      </c>
      <c r="F78" s="67">
        <v>91229.625000000044</v>
      </c>
      <c r="G78" s="67">
        <v>74238.625000000029</v>
      </c>
      <c r="H78" s="67">
        <v>95809.907245813069</v>
      </c>
      <c r="I78" s="67">
        <v>77984.713414279453</v>
      </c>
      <c r="J78" s="67">
        <v>112147.62500000006</v>
      </c>
      <c r="K78" s="67">
        <v>61125.312383744633</v>
      </c>
      <c r="L78" s="67">
        <v>61323.996089057517</v>
      </c>
      <c r="M78" s="67">
        <v>48713.021433697861</v>
      </c>
      <c r="N78" s="67">
        <v>29697.170093500081</v>
      </c>
      <c r="O78" s="67">
        <v>89647.625000000044</v>
      </c>
      <c r="P78" s="67">
        <v>63284.217754187019</v>
      </c>
      <c r="Q78" s="67">
        <v>27514.911585720569</v>
      </c>
    </row>
    <row r="79" spans="1:17" ht="12" customHeight="1" x14ac:dyDescent="0.25">
      <c r="A79" s="29" t="s">
        <v>140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1902.7177541869751</v>
      </c>
      <c r="I79" s="83">
        <v>7254.9115857205743</v>
      </c>
      <c r="J79" s="83">
        <v>0</v>
      </c>
      <c r="K79" s="83">
        <v>38404.312616255418</v>
      </c>
      <c r="L79" s="83">
        <v>32961.628910942527</v>
      </c>
      <c r="M79" s="83">
        <v>2070.6035663021557</v>
      </c>
      <c r="N79" s="83">
        <v>1284.4549064999312</v>
      </c>
      <c r="O79" s="83">
        <v>0</v>
      </c>
      <c r="P79" s="83">
        <v>547.28224581300378</v>
      </c>
      <c r="Q79" s="83">
        <v>382.08841427944077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v>0</v>
      </c>
      <c r="C83" s="67">
        <v>0</v>
      </c>
      <c r="D83" s="67">
        <v>0</v>
      </c>
      <c r="E83" s="67">
        <v>0</v>
      </c>
      <c r="F83" s="67">
        <v>3064.8125000000014</v>
      </c>
      <c r="G83" s="67">
        <v>2283.3125000000009</v>
      </c>
      <c r="H83" s="67">
        <v>109.31250000000004</v>
      </c>
      <c r="I83" s="67">
        <v>9311.3125000000036</v>
      </c>
      <c r="J83" s="67">
        <v>399.31250000000011</v>
      </c>
      <c r="K83" s="67">
        <v>2587.3125000000009</v>
      </c>
      <c r="L83" s="67">
        <v>33.312500000000007</v>
      </c>
      <c r="M83" s="67">
        <v>6180.3125000000018</v>
      </c>
      <c r="N83" s="67">
        <v>0</v>
      </c>
      <c r="O83" s="67">
        <v>0</v>
      </c>
      <c r="P83" s="67">
        <v>0</v>
      </c>
      <c r="Q83" s="67">
        <v>0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0</v>
      </c>
      <c r="D86" s="67">
        <v>0</v>
      </c>
      <c r="E86" s="67">
        <v>0</v>
      </c>
      <c r="F86" s="67">
        <v>32.000000000000014</v>
      </c>
      <c r="G86" s="67">
        <v>18.000000000000007</v>
      </c>
      <c r="H86" s="67">
        <v>31.000000000000014</v>
      </c>
      <c r="I86" s="67">
        <v>76.000000000000028</v>
      </c>
      <c r="J86" s="67">
        <v>35.000000000000014</v>
      </c>
      <c r="K86" s="67">
        <v>91.000000000000043</v>
      </c>
      <c r="L86" s="67">
        <v>33.312500000000014</v>
      </c>
      <c r="M86" s="67">
        <v>173.68750000000009</v>
      </c>
      <c r="N86" s="67">
        <v>0</v>
      </c>
      <c r="O86" s="67">
        <v>0</v>
      </c>
      <c r="P86" s="67">
        <v>0</v>
      </c>
      <c r="Q86" s="67">
        <v>0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0</v>
      </c>
      <c r="C88" s="67">
        <v>0</v>
      </c>
      <c r="D88" s="67">
        <v>0</v>
      </c>
      <c r="E88" s="67">
        <v>0</v>
      </c>
      <c r="F88" s="67">
        <v>2321.2660504494347</v>
      </c>
      <c r="G88" s="67">
        <v>1595.4940159604582</v>
      </c>
      <c r="H88" s="67">
        <v>105.24456960789176</v>
      </c>
      <c r="I88" s="67">
        <v>8749.6812406900317</v>
      </c>
      <c r="J88" s="67">
        <v>108.97128830939835</v>
      </c>
      <c r="K88" s="67">
        <v>2206.0338646096288</v>
      </c>
      <c r="L88" s="67">
        <v>2.6337556688539556</v>
      </c>
      <c r="M88" s="67">
        <v>3000.6752147043103</v>
      </c>
      <c r="N88" s="67">
        <v>0</v>
      </c>
      <c r="O88" s="67">
        <v>0</v>
      </c>
      <c r="P88" s="67">
        <v>0</v>
      </c>
      <c r="Q88" s="67">
        <v>0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0</v>
      </c>
      <c r="G89" s="67">
        <v>5.9414757190779142</v>
      </c>
      <c r="H89" s="67">
        <v>4.0679303921082806</v>
      </c>
      <c r="I89" s="67">
        <v>285.68183977216398</v>
      </c>
      <c r="J89" s="67">
        <v>0</v>
      </c>
      <c r="K89" s="67">
        <v>0</v>
      </c>
      <c r="L89" s="67">
        <v>17.143113090441265</v>
      </c>
      <c r="M89" s="67">
        <v>1210.1656410262092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0</v>
      </c>
      <c r="C92" s="67">
        <v>0</v>
      </c>
      <c r="D92" s="67">
        <v>0</v>
      </c>
      <c r="E92" s="67">
        <v>0</v>
      </c>
      <c r="F92" s="67">
        <v>0</v>
      </c>
      <c r="G92" s="67">
        <v>629.00503820784934</v>
      </c>
      <c r="H92" s="67">
        <v>0</v>
      </c>
      <c r="I92" s="67">
        <v>34.701869832756223</v>
      </c>
      <c r="J92" s="67">
        <v>0</v>
      </c>
      <c r="K92" s="67">
        <v>0</v>
      </c>
      <c r="L92" s="67">
        <v>2.8454548957887286E-2</v>
      </c>
      <c r="M92" s="67">
        <v>8.2646374104369116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0</v>
      </c>
      <c r="F93" s="67">
        <v>0</v>
      </c>
      <c r="G93" s="67">
        <v>52.000585838121999</v>
      </c>
      <c r="H93" s="67">
        <v>0</v>
      </c>
      <c r="I93" s="67">
        <v>4.0351011433437476</v>
      </c>
      <c r="J93" s="67">
        <v>0</v>
      </c>
      <c r="K93" s="67">
        <v>0</v>
      </c>
      <c r="L93" s="67">
        <v>3.3086684834752658E-3</v>
      </c>
      <c r="M93" s="67">
        <v>0.96100435005080365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0</v>
      </c>
      <c r="C96" s="67">
        <v>0</v>
      </c>
      <c r="D96" s="67">
        <v>0</v>
      </c>
      <c r="E96" s="67">
        <v>0</v>
      </c>
      <c r="F96" s="67">
        <v>743.54644955056665</v>
      </c>
      <c r="G96" s="67">
        <v>0.87138427449364486</v>
      </c>
      <c r="H96" s="67">
        <v>0</v>
      </c>
      <c r="I96" s="67">
        <v>237.21244856170884</v>
      </c>
      <c r="J96" s="67">
        <v>290.34121169060177</v>
      </c>
      <c r="K96" s="67">
        <v>381.2786353903723</v>
      </c>
      <c r="L96" s="67">
        <v>13.503868023263427</v>
      </c>
      <c r="M96" s="67">
        <v>1678.2460025089952</v>
      </c>
      <c r="N96" s="67">
        <v>0</v>
      </c>
      <c r="O96" s="67">
        <v>0</v>
      </c>
      <c r="P96" s="67">
        <v>0</v>
      </c>
      <c r="Q96" s="67">
        <v>0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282.00000000000011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v>0</v>
      </c>
      <c r="Q101" s="67">
        <v>0</v>
      </c>
    </row>
    <row r="102" spans="1:17" ht="12" customHeight="1" x14ac:dyDescent="0.25">
      <c r="A102" s="23" t="s">
        <v>57</v>
      </c>
      <c r="B102" s="67">
        <v>0</v>
      </c>
      <c r="C102" s="67">
        <v>0</v>
      </c>
      <c r="D102" s="67">
        <v>0</v>
      </c>
      <c r="E102" s="67">
        <v>0</v>
      </c>
      <c r="F102" s="67">
        <v>91.389329069009293</v>
      </c>
      <c r="G102" s="67">
        <v>98.775844181681791</v>
      </c>
      <c r="H102" s="67">
        <v>6.5097751289828771</v>
      </c>
      <c r="I102" s="67">
        <v>868.73089157809693</v>
      </c>
      <c r="J102" s="67">
        <v>0.37654753408175573</v>
      </c>
      <c r="K102" s="67">
        <v>2.990616996832506</v>
      </c>
      <c r="L102" s="67">
        <v>2.8664856697520419E-2</v>
      </c>
      <c r="M102" s="67">
        <v>14.198330654617813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>
        <v>0</v>
      </c>
      <c r="C103" s="83">
        <v>0</v>
      </c>
      <c r="D103" s="83">
        <v>0</v>
      </c>
      <c r="E103" s="83">
        <v>0</v>
      </c>
      <c r="F103" s="83">
        <v>2973.423170930992</v>
      </c>
      <c r="G103" s="83">
        <v>2184.5366558183191</v>
      </c>
      <c r="H103" s="83">
        <v>102.80272487101718</v>
      </c>
      <c r="I103" s="83">
        <v>8442.5816084219077</v>
      </c>
      <c r="J103" s="83">
        <v>398.93595246591843</v>
      </c>
      <c r="K103" s="83">
        <v>2584.3218830031683</v>
      </c>
      <c r="L103" s="83">
        <v>33.283835143302497</v>
      </c>
      <c r="M103" s="83">
        <v>6166.1141693453847</v>
      </c>
      <c r="N103" s="83">
        <v>0</v>
      </c>
      <c r="O103" s="83">
        <v>0</v>
      </c>
      <c r="P103" s="83">
        <v>0</v>
      </c>
      <c r="Q103" s="83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v>0</v>
      </c>
      <c r="C126" s="67">
        <v>295170.00000000006</v>
      </c>
      <c r="D126" s="67">
        <v>0</v>
      </c>
      <c r="E126" s="67">
        <v>0</v>
      </c>
      <c r="F126" s="67">
        <v>20098.000000000015</v>
      </c>
      <c r="G126" s="67">
        <v>62839.000000000036</v>
      </c>
      <c r="H126" s="67">
        <v>27095.000000000011</v>
      </c>
      <c r="I126" s="67">
        <v>46837.000000000022</v>
      </c>
      <c r="J126" s="67">
        <v>0</v>
      </c>
      <c r="K126" s="67">
        <v>24878.000000000011</v>
      </c>
      <c r="L126" s="67">
        <v>10851.000000000004</v>
      </c>
      <c r="M126" s="67">
        <v>53615.000000000022</v>
      </c>
      <c r="N126" s="67">
        <v>63420.000000000015</v>
      </c>
      <c r="O126" s="67">
        <v>34373.000000000029</v>
      </c>
      <c r="P126" s="67">
        <v>9893.0000000000055</v>
      </c>
      <c r="Q126" s="67">
        <v>9185.0000000000036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0</v>
      </c>
      <c r="C129" s="67">
        <v>0</v>
      </c>
      <c r="D129" s="67">
        <v>0</v>
      </c>
      <c r="E129" s="67">
        <v>0</v>
      </c>
      <c r="F129" s="67">
        <v>0</v>
      </c>
      <c r="G129" s="67">
        <v>0</v>
      </c>
      <c r="H129" s="67">
        <v>0</v>
      </c>
      <c r="I129" s="67">
        <v>193.00000000000009</v>
      </c>
      <c r="J129" s="67">
        <v>0</v>
      </c>
      <c r="K129" s="67">
        <v>1604.0000000000007</v>
      </c>
      <c r="L129" s="67">
        <v>1177.0000000000005</v>
      </c>
      <c r="M129" s="67">
        <v>1282.0000000000005</v>
      </c>
      <c r="N129" s="67">
        <v>2365.0000000000009</v>
      </c>
      <c r="O129" s="67">
        <v>2312.0000000000009</v>
      </c>
      <c r="P129" s="67">
        <v>2564.0000000000009</v>
      </c>
      <c r="Q129" s="67">
        <v>1958.0000000000007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0</v>
      </c>
      <c r="C131" s="67">
        <v>293573.59426131105</v>
      </c>
      <c r="D131" s="67">
        <v>0</v>
      </c>
      <c r="E131" s="67">
        <v>0</v>
      </c>
      <c r="F131" s="67">
        <v>19619.942245969978</v>
      </c>
      <c r="G131" s="67">
        <v>59636.653772916805</v>
      </c>
      <c r="H131" s="67">
        <v>25758.880798803562</v>
      </c>
      <c r="I131" s="67">
        <v>42878.861670727652</v>
      </c>
      <c r="J131" s="67">
        <v>0</v>
      </c>
      <c r="K131" s="67">
        <v>24878.000000000011</v>
      </c>
      <c r="L131" s="67">
        <v>4670.7104451827627</v>
      </c>
      <c r="M131" s="67">
        <v>36055.660726354603</v>
      </c>
      <c r="N131" s="67">
        <v>51353.28402769559</v>
      </c>
      <c r="O131" s="67">
        <v>27712.225066046216</v>
      </c>
      <c r="P131" s="67">
        <v>8223.2239638313076</v>
      </c>
      <c r="Q131" s="67">
        <v>7179.9630211607391</v>
      </c>
    </row>
    <row r="132" spans="1:17" ht="12" customHeight="1" x14ac:dyDescent="0.25">
      <c r="A132" s="23" t="s">
        <v>147</v>
      </c>
      <c r="B132" s="67">
        <v>0</v>
      </c>
      <c r="C132" s="67">
        <v>1334.8132793486034</v>
      </c>
      <c r="D132" s="67">
        <v>0</v>
      </c>
      <c r="E132" s="67">
        <v>0</v>
      </c>
      <c r="F132" s="67">
        <v>473.36999219893488</v>
      </c>
      <c r="G132" s="67">
        <v>3166.3928052042952</v>
      </c>
      <c r="H132" s="67">
        <v>1204.4886200006779</v>
      </c>
      <c r="I132" s="67">
        <v>1159.594907861474</v>
      </c>
      <c r="J132" s="67">
        <v>0</v>
      </c>
      <c r="K132" s="67">
        <v>0</v>
      </c>
      <c r="L132" s="67">
        <v>6158.1372554586951</v>
      </c>
      <c r="M132" s="67">
        <v>17391.473563311458</v>
      </c>
      <c r="N132" s="67">
        <v>12015.261009974762</v>
      </c>
      <c r="O132" s="67">
        <v>4073.7817264468763</v>
      </c>
      <c r="P132" s="67">
        <v>1664.649861354962</v>
      </c>
      <c r="Q132" s="67">
        <v>2005.0369788392654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0</v>
      </c>
      <c r="C135" s="67">
        <v>261.59245934042735</v>
      </c>
      <c r="D135" s="67">
        <v>0</v>
      </c>
      <c r="E135" s="67">
        <v>0</v>
      </c>
      <c r="F135" s="67">
        <v>4.6877618310993805</v>
      </c>
      <c r="G135" s="67">
        <v>21.314686690005324</v>
      </c>
      <c r="H135" s="67">
        <v>115.93755486418019</v>
      </c>
      <c r="I135" s="67">
        <v>2798.5434214108977</v>
      </c>
      <c r="J135" s="67">
        <v>0</v>
      </c>
      <c r="K135" s="67">
        <v>0</v>
      </c>
      <c r="L135" s="67">
        <v>0</v>
      </c>
      <c r="M135" s="67">
        <v>32.3857694788041</v>
      </c>
      <c r="N135" s="67">
        <v>0</v>
      </c>
      <c r="O135" s="67">
        <v>2360.5383463845465</v>
      </c>
      <c r="P135" s="67">
        <v>0</v>
      </c>
      <c r="Q135" s="67">
        <v>0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14.638735188927974</v>
      </c>
      <c r="H136" s="67">
        <v>15.693026331590081</v>
      </c>
      <c r="I136" s="67">
        <v>0</v>
      </c>
      <c r="J136" s="67">
        <v>0</v>
      </c>
      <c r="K136" s="67">
        <v>0</v>
      </c>
      <c r="L136" s="67">
        <v>22.152299358545342</v>
      </c>
      <c r="M136" s="67">
        <v>135.47994085515461</v>
      </c>
      <c r="N136" s="67">
        <v>51.454962329664241</v>
      </c>
      <c r="O136" s="67">
        <v>226.45486112238393</v>
      </c>
      <c r="P136" s="67">
        <v>5.1261748137339991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0</v>
      </c>
      <c r="C140" s="67">
        <v>0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3159.9029257874399</v>
      </c>
      <c r="J140" s="67">
        <v>0</v>
      </c>
      <c r="K140" s="67">
        <v>7395.0375949617573</v>
      </c>
      <c r="L140" s="67">
        <v>1089.6821309394977</v>
      </c>
      <c r="M140" s="67">
        <v>793.40097610874466</v>
      </c>
      <c r="N140" s="67">
        <v>14282.367703395397</v>
      </c>
      <c r="O140" s="67">
        <v>3010.60866880718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>
        <v>0</v>
      </c>
      <c r="C141" s="83">
        <v>295170.00000000012</v>
      </c>
      <c r="D141" s="83">
        <v>0</v>
      </c>
      <c r="E141" s="83">
        <v>0</v>
      </c>
      <c r="F141" s="83">
        <v>20098.000000000007</v>
      </c>
      <c r="G141" s="83">
        <v>62839.000000000029</v>
      </c>
      <c r="H141" s="83">
        <v>27095.000000000011</v>
      </c>
      <c r="I141" s="83">
        <v>43677.097074212579</v>
      </c>
      <c r="J141" s="83">
        <v>0</v>
      </c>
      <c r="K141" s="83">
        <v>17482.962405038255</v>
      </c>
      <c r="L141" s="83">
        <v>9761.3178690605055</v>
      </c>
      <c r="M141" s="83">
        <v>52821.599023891285</v>
      </c>
      <c r="N141" s="83">
        <v>49137.632296604635</v>
      </c>
      <c r="O141" s="83">
        <v>31362.391331192834</v>
      </c>
      <c r="P141" s="83">
        <v>9893.0000000000036</v>
      </c>
      <c r="Q141" s="83">
        <v>9185.0000000000036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v>123.56250000000006</v>
      </c>
      <c r="C145" s="67">
        <v>176.56250000000009</v>
      </c>
      <c r="D145" s="67">
        <v>568.56250000000023</v>
      </c>
      <c r="E145" s="67">
        <v>559.56250000000023</v>
      </c>
      <c r="F145" s="67">
        <v>295.56250000000011</v>
      </c>
      <c r="G145" s="67">
        <v>539.56250000000023</v>
      </c>
      <c r="H145" s="67">
        <v>715.56250000000034</v>
      </c>
      <c r="I145" s="67">
        <v>744.56250000000034</v>
      </c>
      <c r="J145" s="67">
        <v>418.56250000000023</v>
      </c>
      <c r="K145" s="67">
        <v>375.56250000000017</v>
      </c>
      <c r="L145" s="67">
        <v>421.56250000000023</v>
      </c>
      <c r="M145" s="67">
        <v>1443.5625000000007</v>
      </c>
      <c r="N145" s="67">
        <v>2939.5625000000014</v>
      </c>
      <c r="O145" s="67">
        <v>5454.5625000000018</v>
      </c>
      <c r="P145" s="67">
        <v>8622.5625000000036</v>
      </c>
      <c r="Q145" s="67">
        <v>13990.562500000007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93.000000000000043</v>
      </c>
      <c r="N147" s="67">
        <v>1763.0000000000009</v>
      </c>
      <c r="O147" s="67">
        <v>3272.0000000000014</v>
      </c>
      <c r="P147" s="67">
        <v>5173.0000000000018</v>
      </c>
      <c r="Q147" s="67">
        <v>8394.0000000000036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123.56250000000006</v>
      </c>
      <c r="C153" s="67">
        <v>176.56250000000009</v>
      </c>
      <c r="D153" s="67">
        <v>568.56250000000023</v>
      </c>
      <c r="E153" s="67">
        <v>559.56250000000023</v>
      </c>
      <c r="F153" s="67">
        <v>295.56250000000011</v>
      </c>
      <c r="G153" s="67">
        <v>539.56250000000023</v>
      </c>
      <c r="H153" s="67">
        <v>715.56250000000034</v>
      </c>
      <c r="I153" s="67">
        <v>744.56250000000034</v>
      </c>
      <c r="J153" s="67">
        <v>418.56250000000023</v>
      </c>
      <c r="K153" s="67">
        <v>375.56250000000017</v>
      </c>
      <c r="L153" s="67">
        <v>421.56250000000023</v>
      </c>
      <c r="M153" s="67">
        <v>1443.5625000000007</v>
      </c>
      <c r="N153" s="67">
        <v>2939.5625000000014</v>
      </c>
      <c r="O153" s="67">
        <v>5454.5625000000018</v>
      </c>
      <c r="P153" s="67">
        <v>7706.4691383209447</v>
      </c>
      <c r="Q153" s="67">
        <v>12002.655861679064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916.09336167905917</v>
      </c>
      <c r="Q154" s="67">
        <v>1987.9066383209422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14.411202394930568</v>
      </c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252.1917851852221</v>
      </c>
      <c r="J158" s="67">
        <v>14.717271841412874</v>
      </c>
      <c r="K158" s="67">
        <v>104.34044397654998</v>
      </c>
      <c r="L158" s="67">
        <v>56.955784883138904</v>
      </c>
      <c r="M158" s="67">
        <v>0</v>
      </c>
      <c r="N158" s="67">
        <v>409.43307716532945</v>
      </c>
      <c r="O158" s="67">
        <v>494.55342213356926</v>
      </c>
      <c r="P158" s="67">
        <v>0</v>
      </c>
      <c r="Q158" s="67">
        <v>342.397012419845</v>
      </c>
    </row>
    <row r="159" spans="1:17" ht="12" customHeight="1" x14ac:dyDescent="0.25">
      <c r="A159" s="29" t="s">
        <v>140</v>
      </c>
      <c r="B159" s="83">
        <v>109.15129760506949</v>
      </c>
      <c r="C159" s="83">
        <v>176.56250000000009</v>
      </c>
      <c r="D159" s="83">
        <v>568.56250000000023</v>
      </c>
      <c r="E159" s="83">
        <v>559.56250000000023</v>
      </c>
      <c r="F159" s="83">
        <v>295.56250000000011</v>
      </c>
      <c r="G159" s="83">
        <v>539.56250000000023</v>
      </c>
      <c r="H159" s="83">
        <v>715.56250000000034</v>
      </c>
      <c r="I159" s="83">
        <v>492.37071481477818</v>
      </c>
      <c r="J159" s="83">
        <v>403.84522815858736</v>
      </c>
      <c r="K159" s="83">
        <v>271.22205602345019</v>
      </c>
      <c r="L159" s="83">
        <v>364.60671511686127</v>
      </c>
      <c r="M159" s="83">
        <v>1443.5625000000007</v>
      </c>
      <c r="N159" s="83">
        <v>2530.1294228346715</v>
      </c>
      <c r="O159" s="83">
        <v>4960.0090778664326</v>
      </c>
      <c r="P159" s="83">
        <v>8622.5625000000036</v>
      </c>
      <c r="Q159" s="83">
        <v>13648.16548758016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v>0</v>
      </c>
      <c r="C163" s="67">
        <v>0</v>
      </c>
      <c r="D163" s="67">
        <v>0</v>
      </c>
      <c r="E163" s="67">
        <v>2644.3125000000009</v>
      </c>
      <c r="F163" s="67">
        <v>2140.3125000000009</v>
      </c>
      <c r="G163" s="67">
        <v>3238.3125000000018</v>
      </c>
      <c r="H163" s="67">
        <v>2289.3125000000009</v>
      </c>
      <c r="I163" s="67">
        <v>4386.3125000000018</v>
      </c>
      <c r="J163" s="67">
        <v>6152.3125000000027</v>
      </c>
      <c r="K163" s="67">
        <v>4783.3125000000018</v>
      </c>
      <c r="L163" s="67">
        <v>4681.3125000000018</v>
      </c>
      <c r="M163" s="67">
        <v>7030.3125000000027</v>
      </c>
      <c r="N163" s="67">
        <v>7074.3125000000036</v>
      </c>
      <c r="O163" s="67">
        <v>7368.3125000000036</v>
      </c>
      <c r="P163" s="67">
        <v>7182.3125000000036</v>
      </c>
      <c r="Q163" s="67">
        <v>6528.2500000000036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0</v>
      </c>
      <c r="J165" s="67">
        <v>51.000000000000021</v>
      </c>
      <c r="K165" s="67">
        <v>177.00000000000009</v>
      </c>
      <c r="L165" s="67">
        <v>135.00000000000006</v>
      </c>
      <c r="M165" s="67">
        <v>108.00000000000006</v>
      </c>
      <c r="N165" s="67">
        <v>210.00000000000011</v>
      </c>
      <c r="O165" s="67">
        <v>203.00000000000011</v>
      </c>
      <c r="P165" s="67">
        <v>277.00000000000011</v>
      </c>
      <c r="Q165" s="67">
        <v>178.00000000000006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0</v>
      </c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0</v>
      </c>
      <c r="C171" s="67">
        <v>0</v>
      </c>
      <c r="D171" s="67">
        <v>0</v>
      </c>
      <c r="E171" s="67">
        <v>2644.3125000000009</v>
      </c>
      <c r="F171" s="67">
        <v>2140.3125000000009</v>
      </c>
      <c r="G171" s="67">
        <v>3231.2763519693544</v>
      </c>
      <c r="H171" s="67">
        <v>2257.6815969554914</v>
      </c>
      <c r="I171" s="67">
        <v>4386.3125000000018</v>
      </c>
      <c r="J171" s="67">
        <v>6152.3125000000027</v>
      </c>
      <c r="K171" s="67">
        <v>4783.3125000000018</v>
      </c>
      <c r="L171" s="67">
        <v>2516.6904177201191</v>
      </c>
      <c r="M171" s="67">
        <v>5883.4560847022876</v>
      </c>
      <c r="N171" s="67">
        <v>6578.6456933720583</v>
      </c>
      <c r="O171" s="67">
        <v>6992.831221817185</v>
      </c>
      <c r="P171" s="67">
        <v>6806.1144359506079</v>
      </c>
      <c r="Q171" s="67">
        <v>6039.7416975129145</v>
      </c>
    </row>
    <row r="172" spans="1:17" ht="12" customHeight="1" x14ac:dyDescent="0.25">
      <c r="A172" s="23" t="s">
        <v>141</v>
      </c>
      <c r="B172" s="67">
        <v>0</v>
      </c>
      <c r="C172" s="67">
        <v>0</v>
      </c>
      <c r="D172" s="67">
        <v>0</v>
      </c>
      <c r="E172" s="67">
        <v>0</v>
      </c>
      <c r="F172" s="67">
        <v>0</v>
      </c>
      <c r="G172" s="67">
        <v>7.0361480306473858</v>
      </c>
      <c r="H172" s="67">
        <v>31.630903044509434</v>
      </c>
      <c r="I172" s="67">
        <v>0</v>
      </c>
      <c r="J172" s="67">
        <v>0</v>
      </c>
      <c r="K172" s="67">
        <v>0</v>
      </c>
      <c r="L172" s="67">
        <v>2164.6220822798823</v>
      </c>
      <c r="M172" s="67">
        <v>1146.8564152977151</v>
      </c>
      <c r="N172" s="67">
        <v>495.66680662794522</v>
      </c>
      <c r="O172" s="67">
        <v>375.4812781828183</v>
      </c>
      <c r="P172" s="67">
        <v>376.19806404939607</v>
      </c>
      <c r="Q172" s="67">
        <v>488.50830248708894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0</v>
      </c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307.50272040783159</v>
      </c>
      <c r="K176" s="67">
        <v>625.14521744052638</v>
      </c>
      <c r="L176" s="67">
        <v>536.2615524898257</v>
      </c>
      <c r="M176" s="67">
        <v>179.48116789658718</v>
      </c>
      <c r="N176" s="67">
        <v>674.54266573233065</v>
      </c>
      <c r="O176" s="67">
        <v>635.06667603289952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>
        <v>0</v>
      </c>
      <c r="C177" s="83">
        <v>0</v>
      </c>
      <c r="D177" s="83">
        <v>0</v>
      </c>
      <c r="E177" s="83">
        <v>2644.3125000000009</v>
      </c>
      <c r="F177" s="83">
        <v>2140.3125000000009</v>
      </c>
      <c r="G177" s="83">
        <v>3238.3125000000009</v>
      </c>
      <c r="H177" s="83">
        <v>2289.3125000000009</v>
      </c>
      <c r="I177" s="83">
        <v>4386.3125000000018</v>
      </c>
      <c r="J177" s="83">
        <v>5844.8097795921713</v>
      </c>
      <c r="K177" s="83">
        <v>4158.167282559476</v>
      </c>
      <c r="L177" s="83">
        <v>4145.0509475101762</v>
      </c>
      <c r="M177" s="83">
        <v>6850.8313321034157</v>
      </c>
      <c r="N177" s="83">
        <v>6399.7698342676731</v>
      </c>
      <c r="O177" s="83">
        <v>6733.2458239671032</v>
      </c>
      <c r="P177" s="83">
        <v>7182.3125000000036</v>
      </c>
      <c r="Q177" s="83">
        <v>6528.2500000000036</v>
      </c>
    </row>
  </sheetData>
  <mergeCells count="1">
    <mergeCell ref="B1:Q1"/>
  </mergeCells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  <c r="B2"/>
    </row>
    <row r="3" spans="1:17" ht="12" customHeight="1" x14ac:dyDescent="0.25">
      <c r="A3" s="152" t="s">
        <v>172</v>
      </c>
      <c r="B3" s="168">
        <f>SUM(B4,B7,B9,B19)</f>
        <v>69.797538421163807</v>
      </c>
      <c r="C3" s="168">
        <f t="shared" ref="C3:Q3" si="0">SUM(C4,C7,C9,C19)</f>
        <v>86.379872925000996</v>
      </c>
      <c r="D3" s="168">
        <f t="shared" si="0"/>
        <v>144.55239549420591</v>
      </c>
      <c r="E3" s="168">
        <f t="shared" si="0"/>
        <v>97.936073835578554</v>
      </c>
      <c r="F3" s="168">
        <f t="shared" si="0"/>
        <v>119.78104774246188</v>
      </c>
      <c r="G3" s="168">
        <f t="shared" si="0"/>
        <v>61.297828683673416</v>
      </c>
      <c r="H3" s="168">
        <f t="shared" si="0"/>
        <v>58.816975724781678</v>
      </c>
      <c r="I3" s="168">
        <f t="shared" si="0"/>
        <v>53.1602144884314</v>
      </c>
      <c r="J3" s="168">
        <f t="shared" si="0"/>
        <v>74.746002205195566</v>
      </c>
      <c r="K3" s="168">
        <f t="shared" si="0"/>
        <v>58.442828790003702</v>
      </c>
      <c r="L3" s="168">
        <f t="shared" si="0"/>
        <v>65.253720930116529</v>
      </c>
      <c r="M3" s="168">
        <f t="shared" si="0"/>
        <v>61.067428861733873</v>
      </c>
      <c r="N3" s="168">
        <f t="shared" si="0"/>
        <v>58.672097570537176</v>
      </c>
      <c r="O3" s="168">
        <f t="shared" si="0"/>
        <v>35.328535275565983</v>
      </c>
      <c r="P3" s="168">
        <f t="shared" si="0"/>
        <v>27.641716811447587</v>
      </c>
      <c r="Q3" s="168">
        <f t="shared" si="0"/>
        <v>25.361815148861993</v>
      </c>
    </row>
    <row r="4" spans="1:17" ht="12.95" customHeight="1" x14ac:dyDescent="0.25">
      <c r="A4" s="158" t="s">
        <v>65</v>
      </c>
      <c r="B4" s="157">
        <f t="shared" ref="B4" si="1">SUM(B5:B6)</f>
        <v>58.879887550658701</v>
      </c>
      <c r="C4" s="157">
        <f t="shared" ref="C4:Q4" si="2">SUM(C5:C6)</f>
        <v>76.268148905189207</v>
      </c>
      <c r="D4" s="157">
        <f t="shared" si="2"/>
        <v>129.01828606662275</v>
      </c>
      <c r="E4" s="157">
        <f t="shared" si="2"/>
        <v>82.555843969213257</v>
      </c>
      <c r="F4" s="157">
        <f t="shared" si="2"/>
        <v>104.54435437522878</v>
      </c>
      <c r="G4" s="157">
        <f t="shared" si="2"/>
        <v>50.419789263156012</v>
      </c>
      <c r="H4" s="157">
        <f t="shared" si="2"/>
        <v>47.59820118608544</v>
      </c>
      <c r="I4" s="157">
        <f t="shared" si="2"/>
        <v>42.030767959804152</v>
      </c>
      <c r="J4" s="157">
        <f t="shared" si="2"/>
        <v>63.485836681787085</v>
      </c>
      <c r="K4" s="157">
        <f t="shared" si="2"/>
        <v>46.397182807564732</v>
      </c>
      <c r="L4" s="157">
        <f t="shared" si="2"/>
        <v>52.965899516955709</v>
      </c>
      <c r="M4" s="157">
        <f t="shared" si="2"/>
        <v>48.163699367746631</v>
      </c>
      <c r="N4" s="157">
        <f t="shared" si="2"/>
        <v>45.223026780102714</v>
      </c>
      <c r="O4" s="157">
        <f t="shared" si="2"/>
        <v>27.283471844264817</v>
      </c>
      <c r="P4" s="157">
        <f t="shared" si="2"/>
        <v>20.01891290099239</v>
      </c>
      <c r="Q4" s="157">
        <f t="shared" si="2"/>
        <v>18.257572152901041</v>
      </c>
    </row>
    <row r="5" spans="1:17" ht="12" customHeight="1" x14ac:dyDescent="0.25">
      <c r="A5" s="23" t="s">
        <v>58</v>
      </c>
      <c r="B5" s="156">
        <v>58.473544579366632</v>
      </c>
      <c r="C5" s="156">
        <v>76.030589999999975</v>
      </c>
      <c r="D5" s="156">
        <v>128.49412000000001</v>
      </c>
      <c r="E5" s="156">
        <v>82.217720000000028</v>
      </c>
      <c r="F5" s="156">
        <v>104.20668000000002</v>
      </c>
      <c r="G5" s="156">
        <v>50.236911208117164</v>
      </c>
      <c r="H5" s="156">
        <v>47.378749999999989</v>
      </c>
      <c r="I5" s="156">
        <v>41.797409999999999</v>
      </c>
      <c r="J5" s="156">
        <v>63.179950000000019</v>
      </c>
      <c r="K5" s="156">
        <v>46.206080000000043</v>
      </c>
      <c r="L5" s="156">
        <v>52.818251544379599</v>
      </c>
      <c r="M5" s="156">
        <v>47.959677120284248</v>
      </c>
      <c r="N5" s="156">
        <v>44.9029599572143</v>
      </c>
      <c r="O5" s="156">
        <v>27.058975504563183</v>
      </c>
      <c r="P5" s="156">
        <v>19.83748830143432</v>
      </c>
      <c r="Q5" s="156">
        <v>18.073894990922781</v>
      </c>
    </row>
    <row r="6" spans="1:17" ht="12" customHeight="1" x14ac:dyDescent="0.25">
      <c r="A6" s="23" t="s">
        <v>60</v>
      </c>
      <c r="B6" s="156">
        <v>0.40634297129206703</v>
      </c>
      <c r="C6" s="156">
        <v>0.23755890518923106</v>
      </c>
      <c r="D6" s="156">
        <v>0.52416606662274234</v>
      </c>
      <c r="E6" s="156">
        <v>0.33812396921322896</v>
      </c>
      <c r="F6" s="156">
        <v>0.33767437522875304</v>
      </c>
      <c r="G6" s="156">
        <v>0.18287805503884894</v>
      </c>
      <c r="H6" s="156">
        <v>0.21945118608545086</v>
      </c>
      <c r="I6" s="156">
        <v>0.23335795980415519</v>
      </c>
      <c r="J6" s="156">
        <v>0.30588668178706552</v>
      </c>
      <c r="K6" s="156">
        <v>0.19110280756468973</v>
      </c>
      <c r="L6" s="156">
        <v>0.14764797257611006</v>
      </c>
      <c r="M6" s="156">
        <v>0.20402224746237976</v>
      </c>
      <c r="N6" s="156">
        <v>0.32006682288841648</v>
      </c>
      <c r="O6" s="156">
        <v>0.22449633970163321</v>
      </c>
      <c r="P6" s="156">
        <v>0.18142459955806942</v>
      </c>
      <c r="Q6" s="156">
        <v>0.18367716197825881</v>
      </c>
    </row>
    <row r="7" spans="1:17" ht="12.95" customHeight="1" x14ac:dyDescent="0.25">
      <c r="A7" s="158" t="s">
        <v>112</v>
      </c>
      <c r="B7" s="157">
        <f t="shared" ref="B7:Q7" si="3">B8</f>
        <v>1.8416646298156027E-4</v>
      </c>
      <c r="C7" s="157">
        <f t="shared" si="3"/>
        <v>1.0746838857208607E-3</v>
      </c>
      <c r="D7" s="157">
        <f t="shared" si="3"/>
        <v>3.2213406365807868E-3</v>
      </c>
      <c r="E7" s="157">
        <f t="shared" si="3"/>
        <v>3.8483194347631818E-3</v>
      </c>
      <c r="F7" s="157">
        <f t="shared" si="3"/>
        <v>6.4726976142655667E-3</v>
      </c>
      <c r="G7" s="157">
        <f t="shared" si="3"/>
        <v>5.425616706303555E-3</v>
      </c>
      <c r="H7" s="157">
        <f t="shared" si="3"/>
        <v>7.3588264578233102E-3</v>
      </c>
      <c r="I7" s="157">
        <f t="shared" si="3"/>
        <v>8.7895304230451391E-3</v>
      </c>
      <c r="J7" s="157">
        <f t="shared" si="3"/>
        <v>9.9431807515373005E-3</v>
      </c>
      <c r="K7" s="157">
        <f t="shared" si="3"/>
        <v>1.3126863614617458E-2</v>
      </c>
      <c r="L7" s="157">
        <f t="shared" si="3"/>
        <v>1.4333707898687991E-2</v>
      </c>
      <c r="M7" s="157">
        <f t="shared" si="3"/>
        <v>1.6199718666576452E-2</v>
      </c>
      <c r="N7" s="157">
        <f t="shared" si="3"/>
        <v>1.774473351350012E-2</v>
      </c>
      <c r="O7" s="157">
        <f t="shared" si="3"/>
        <v>1.1536856732091542E-2</v>
      </c>
      <c r="P7" s="157">
        <f t="shared" si="3"/>
        <v>1.1701214014903864E-2</v>
      </c>
      <c r="Q7" s="157">
        <f t="shared" si="3"/>
        <v>1.1101142920005233E-2</v>
      </c>
    </row>
    <row r="8" spans="1:17" ht="12" customHeight="1" x14ac:dyDescent="0.25">
      <c r="A8" s="23" t="s">
        <v>60</v>
      </c>
      <c r="B8" s="156">
        <v>1.8416646298156027E-4</v>
      </c>
      <c r="C8" s="156">
        <v>1.0746838857208607E-3</v>
      </c>
      <c r="D8" s="156">
        <v>3.2213406365807868E-3</v>
      </c>
      <c r="E8" s="156">
        <v>3.8483194347631818E-3</v>
      </c>
      <c r="F8" s="156">
        <v>6.4726976142655667E-3</v>
      </c>
      <c r="G8" s="156">
        <v>5.425616706303555E-3</v>
      </c>
      <c r="H8" s="156">
        <v>7.3588264578233102E-3</v>
      </c>
      <c r="I8" s="156">
        <v>8.7895304230451391E-3</v>
      </c>
      <c r="J8" s="156">
        <v>9.9431807515373005E-3</v>
      </c>
      <c r="K8" s="156">
        <v>1.3126863614617458E-2</v>
      </c>
      <c r="L8" s="156">
        <v>1.4333707898687991E-2</v>
      </c>
      <c r="M8" s="156">
        <v>1.6199718666576452E-2</v>
      </c>
      <c r="N8" s="156">
        <v>1.774473351350012E-2</v>
      </c>
      <c r="O8" s="156">
        <v>1.1536856732091542E-2</v>
      </c>
      <c r="P8" s="156">
        <v>1.1701214014903864E-2</v>
      </c>
      <c r="Q8" s="156">
        <v>1.1101142920005233E-2</v>
      </c>
    </row>
    <row r="9" spans="1:17" ht="12" customHeight="1" x14ac:dyDescent="0.25">
      <c r="A9" s="158" t="s">
        <v>63</v>
      </c>
      <c r="B9" s="157">
        <f>SUM(B10:B12,B15:B16)</f>
        <v>7.9036934911668908</v>
      </c>
      <c r="C9" s="157">
        <f t="shared" ref="C9:Q9" si="4">SUM(C10:C12,C15:C16)</f>
        <v>7.3300445095028817</v>
      </c>
      <c r="D9" s="157">
        <f t="shared" si="4"/>
        <v>11.123187827827794</v>
      </c>
      <c r="E9" s="157">
        <f t="shared" si="4"/>
        <v>11.152676709363195</v>
      </c>
      <c r="F9" s="157">
        <f t="shared" si="4"/>
        <v>11.12650804601873</v>
      </c>
      <c r="G9" s="157">
        <f t="shared" si="4"/>
        <v>7.9482290497993962</v>
      </c>
      <c r="H9" s="157">
        <f t="shared" si="4"/>
        <v>8.1137832252505522</v>
      </c>
      <c r="I9" s="157">
        <f t="shared" si="4"/>
        <v>8.0850957743061755</v>
      </c>
      <c r="J9" s="157">
        <f t="shared" si="4"/>
        <v>8.1384447558120048</v>
      </c>
      <c r="K9" s="157">
        <f t="shared" si="4"/>
        <v>8.674180601862151</v>
      </c>
      <c r="L9" s="157">
        <f t="shared" si="4"/>
        <v>8.9552458778766155</v>
      </c>
      <c r="M9" s="157">
        <f t="shared" si="4"/>
        <v>9.4594477166480946</v>
      </c>
      <c r="N9" s="157">
        <f t="shared" si="4"/>
        <v>9.7332230075365906</v>
      </c>
      <c r="O9" s="157">
        <f t="shared" si="4"/>
        <v>5.8308899247165833</v>
      </c>
      <c r="P9" s="157">
        <f t="shared" si="4"/>
        <v>5.6667765763608813</v>
      </c>
      <c r="Q9" s="157">
        <f t="shared" si="4"/>
        <v>5.2094705958246301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1.442736044926888</v>
      </c>
      <c r="C11" s="132">
        <v>1.4214831883144645</v>
      </c>
      <c r="D11" s="132">
        <v>2.0671127536691762</v>
      </c>
      <c r="E11" s="132">
        <v>2.024392979794515</v>
      </c>
      <c r="F11" s="132">
        <v>2.032103262973969</v>
      </c>
      <c r="G11" s="132">
        <v>1.4190583361160309</v>
      </c>
      <c r="H11" s="132">
        <v>1.3646757287943847</v>
      </c>
      <c r="I11" s="132">
        <v>1.3359376317891356</v>
      </c>
      <c r="J11" s="132">
        <v>1.3245781127773057</v>
      </c>
      <c r="K11" s="132">
        <v>1.4105086794898274</v>
      </c>
      <c r="L11" s="132">
        <v>1.3539510609818233</v>
      </c>
      <c r="M11" s="132">
        <v>0.99899671333396856</v>
      </c>
      <c r="N11" s="132">
        <v>0.72758338189761307</v>
      </c>
      <c r="O11" s="132">
        <v>0.39412243559684762</v>
      </c>
      <c r="P11" s="132">
        <v>0.36545514141767715</v>
      </c>
      <c r="Q11" s="132">
        <v>0.34497159407882172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5">SUM(C13:C14)</f>
        <v>0</v>
      </c>
      <c r="D12" s="132">
        <f t="shared" si="5"/>
        <v>0</v>
      </c>
      <c r="E12" s="132">
        <f t="shared" si="5"/>
        <v>0</v>
      </c>
      <c r="F12" s="132">
        <f t="shared" si="5"/>
        <v>0</v>
      </c>
      <c r="G12" s="132">
        <f t="shared" si="5"/>
        <v>0</v>
      </c>
      <c r="H12" s="132">
        <f t="shared" si="5"/>
        <v>0</v>
      </c>
      <c r="I12" s="132">
        <f t="shared" si="5"/>
        <v>0</v>
      </c>
      <c r="J12" s="132">
        <f t="shared" si="5"/>
        <v>0</v>
      </c>
      <c r="K12" s="132">
        <f t="shared" si="5"/>
        <v>0</v>
      </c>
      <c r="L12" s="132">
        <f t="shared" si="5"/>
        <v>8.2434668268866418E-2</v>
      </c>
      <c r="M12" s="132">
        <f t="shared" si="5"/>
        <v>7.1884193007249242E-2</v>
      </c>
      <c r="N12" s="132">
        <f t="shared" si="5"/>
        <v>5.3689491029964551E-2</v>
      </c>
      <c r="O12" s="132">
        <f t="shared" si="5"/>
        <v>2.7383257399588634E-2</v>
      </c>
      <c r="P12" s="132">
        <f t="shared" si="5"/>
        <v>2.6592702919656229E-2</v>
      </c>
      <c r="Q12" s="132">
        <f t="shared" si="5"/>
        <v>2.5781182131424212E-2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6.8355991018295481E-2</v>
      </c>
      <c r="M13" s="165">
        <v>5.9220303782124714E-2</v>
      </c>
      <c r="N13" s="165">
        <v>4.4012567358853609E-2</v>
      </c>
      <c r="O13" s="165">
        <v>2.1390488908257798E-2</v>
      </c>
      <c r="P13" s="165">
        <v>2.2112554988392753E-2</v>
      </c>
      <c r="Q13" s="165">
        <v>2.1801012862177536E-2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1.4078677250570944E-2</v>
      </c>
      <c r="M14" s="164">
        <v>1.2663889225124526E-2</v>
      </c>
      <c r="N14" s="164">
        <v>9.6769236711109399E-3</v>
      </c>
      <c r="O14" s="164">
        <v>5.992768491330837E-3</v>
      </c>
      <c r="P14" s="164">
        <v>4.4801479312634764E-3</v>
      </c>
      <c r="Q14" s="164">
        <v>3.980169269246674E-3</v>
      </c>
    </row>
    <row r="15" spans="1:17" ht="12" customHeight="1" x14ac:dyDescent="0.25">
      <c r="A15" s="163" t="s">
        <v>142</v>
      </c>
      <c r="B15" s="162">
        <v>6.4609574462400028</v>
      </c>
      <c r="C15" s="162">
        <v>5.9085613211884169</v>
      </c>
      <c r="D15" s="162">
        <v>9.0560750741586169</v>
      </c>
      <c r="E15" s="162">
        <v>9.1282837295686807</v>
      </c>
      <c r="F15" s="162">
        <v>9.0944047830447605</v>
      </c>
      <c r="G15" s="162">
        <v>6.5291707136833654</v>
      </c>
      <c r="H15" s="162">
        <v>6.7491074964561673</v>
      </c>
      <c r="I15" s="162">
        <v>6.7491581425170404</v>
      </c>
      <c r="J15" s="162">
        <v>6.8138666430346984</v>
      </c>
      <c r="K15" s="162">
        <v>7.263671922372323</v>
      </c>
      <c r="L15" s="162">
        <v>7.0786506444160411</v>
      </c>
      <c r="M15" s="162">
        <v>7.8183820524399286</v>
      </c>
      <c r="N15" s="162">
        <v>8.3335310325637106</v>
      </c>
      <c r="O15" s="162">
        <v>5.0625836632419752</v>
      </c>
      <c r="P15" s="162">
        <v>4.9208910661988261</v>
      </c>
      <c r="Q15" s="162">
        <v>4.5024567214275306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6">SUM(C17:C18)</f>
        <v>0</v>
      </c>
      <c r="D16" s="160">
        <f t="shared" si="6"/>
        <v>0</v>
      </c>
      <c r="E16" s="160">
        <f t="shared" si="6"/>
        <v>0</v>
      </c>
      <c r="F16" s="160">
        <f t="shared" si="6"/>
        <v>0</v>
      </c>
      <c r="G16" s="160">
        <f t="shared" si="6"/>
        <v>0</v>
      </c>
      <c r="H16" s="160">
        <f t="shared" si="6"/>
        <v>0</v>
      </c>
      <c r="I16" s="160">
        <f t="shared" si="6"/>
        <v>0</v>
      </c>
      <c r="J16" s="160">
        <f t="shared" si="6"/>
        <v>0</v>
      </c>
      <c r="K16" s="160">
        <f t="shared" si="6"/>
        <v>0</v>
      </c>
      <c r="L16" s="160">
        <f t="shared" si="6"/>
        <v>0.44020950420988453</v>
      </c>
      <c r="M16" s="160">
        <f t="shared" si="6"/>
        <v>0.57018475786694889</v>
      </c>
      <c r="N16" s="160">
        <f t="shared" si="6"/>
        <v>0.61841910204530337</v>
      </c>
      <c r="O16" s="160">
        <f t="shared" si="6"/>
        <v>0.34680056847817198</v>
      </c>
      <c r="P16" s="160">
        <f t="shared" si="6"/>
        <v>0.3538376658247217</v>
      </c>
      <c r="Q16" s="160">
        <f t="shared" si="6"/>
        <v>0.33626109818685357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0.35728551102654238</v>
      </c>
      <c r="M17" s="156">
        <v>0.46363647492378673</v>
      </c>
      <c r="N17" s="156">
        <v>0.50384185244422619</v>
      </c>
      <c r="O17" s="156">
        <v>0.27400084236750799</v>
      </c>
      <c r="P17" s="156">
        <v>0.29772767518213916</v>
      </c>
      <c r="Q17" s="156">
        <v>0.28492000001610579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8.2923993183342135E-2</v>
      </c>
      <c r="M18" s="156">
        <v>0.1065482829431622</v>
      </c>
      <c r="N18" s="156">
        <v>0.11457724960107714</v>
      </c>
      <c r="O18" s="156">
        <v>7.2799726110663973E-2</v>
      </c>
      <c r="P18" s="156">
        <v>5.6109990642582548E-2</v>
      </c>
      <c r="Q18" s="156">
        <v>5.1341098170747772E-2</v>
      </c>
    </row>
    <row r="19" spans="1:17" ht="12" customHeight="1" x14ac:dyDescent="0.25">
      <c r="A19" s="158" t="s">
        <v>62</v>
      </c>
      <c r="B19" s="157">
        <f>SUM(B20:B22)</f>
        <v>3.0137732128752392</v>
      </c>
      <c r="C19" s="157">
        <f t="shared" ref="C19:Q19" si="7">SUM(C20:C22)</f>
        <v>2.780604826423188</v>
      </c>
      <c r="D19" s="157">
        <f t="shared" si="7"/>
        <v>4.4077002591188101</v>
      </c>
      <c r="E19" s="157">
        <f t="shared" si="7"/>
        <v>4.2237048375673449</v>
      </c>
      <c r="F19" s="157">
        <f t="shared" si="7"/>
        <v>4.103712623600102</v>
      </c>
      <c r="G19" s="157">
        <f t="shared" si="7"/>
        <v>2.9243847540117018</v>
      </c>
      <c r="H19" s="157">
        <f t="shared" si="7"/>
        <v>3.0976324869878651</v>
      </c>
      <c r="I19" s="157">
        <f t="shared" si="7"/>
        <v>3.0355612238980263</v>
      </c>
      <c r="J19" s="157">
        <f t="shared" si="7"/>
        <v>3.1117775868449371</v>
      </c>
      <c r="K19" s="157">
        <f t="shared" si="7"/>
        <v>3.3583385169622084</v>
      </c>
      <c r="L19" s="157">
        <f t="shared" si="7"/>
        <v>3.3182418273855214</v>
      </c>
      <c r="M19" s="157">
        <f t="shared" si="7"/>
        <v>3.4280820586725733</v>
      </c>
      <c r="N19" s="157">
        <f t="shared" si="7"/>
        <v>3.6981030493843736</v>
      </c>
      <c r="O19" s="157">
        <f t="shared" si="7"/>
        <v>2.2026366498524967</v>
      </c>
      <c r="P19" s="157">
        <f t="shared" si="7"/>
        <v>1.9443261200794124</v>
      </c>
      <c r="Q19" s="157">
        <f t="shared" si="7"/>
        <v>1.8836712572163179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0.57845678752088381</v>
      </c>
      <c r="C21" s="156">
        <v>0.45413132456106531</v>
      </c>
      <c r="D21" s="156">
        <v>1.2933334310259452</v>
      </c>
      <c r="E21" s="156">
        <v>0.54085646485436611</v>
      </c>
      <c r="F21" s="156">
        <v>0.23572870708995211</v>
      </c>
      <c r="G21" s="156">
        <v>0.3097872014307273</v>
      </c>
      <c r="H21" s="156">
        <v>0.82311688291867235</v>
      </c>
      <c r="I21" s="156">
        <v>0.56024612155996578</v>
      </c>
      <c r="J21" s="156">
        <v>0.91434008648832743</v>
      </c>
      <c r="K21" s="156">
        <v>0.99117563180689061</v>
      </c>
      <c r="L21" s="156">
        <v>0.76136522102903048</v>
      </c>
      <c r="M21" s="156">
        <v>0.35826979039203155</v>
      </c>
      <c r="N21" s="156">
        <v>0.61983337523078474</v>
      </c>
      <c r="O21" s="156">
        <v>0.28349300722916759</v>
      </c>
      <c r="P21" s="156">
        <v>0.12141895391492319</v>
      </c>
      <c r="Q21" s="156">
        <v>0.11050956840646993</v>
      </c>
    </row>
    <row r="22" spans="1:17" ht="12" customHeight="1" x14ac:dyDescent="0.25">
      <c r="A22" s="29" t="s">
        <v>140</v>
      </c>
      <c r="B22" s="57">
        <v>2.4353164253543556</v>
      </c>
      <c r="C22" s="57">
        <v>2.3264735018621225</v>
      </c>
      <c r="D22" s="57">
        <v>3.1143668280928654</v>
      </c>
      <c r="E22" s="57">
        <v>3.6828483727129786</v>
      </c>
      <c r="F22" s="57">
        <v>3.8679839165101497</v>
      </c>
      <c r="G22" s="57">
        <v>2.6145975525809746</v>
      </c>
      <c r="H22" s="57">
        <v>2.2745156040691925</v>
      </c>
      <c r="I22" s="57">
        <v>2.4753151023380604</v>
      </c>
      <c r="J22" s="57">
        <v>2.1974375003566098</v>
      </c>
      <c r="K22" s="57">
        <v>2.3671628851553179</v>
      </c>
      <c r="L22" s="57">
        <v>2.5568766063564907</v>
      </c>
      <c r="M22" s="57">
        <v>3.069812268280542</v>
      </c>
      <c r="N22" s="57">
        <v>3.0782696741535887</v>
      </c>
      <c r="O22" s="57">
        <v>1.919143642623329</v>
      </c>
      <c r="P22" s="57">
        <v>1.8229071661644893</v>
      </c>
      <c r="Q22" s="57">
        <v>1.773161688809848</v>
      </c>
    </row>
    <row r="23" spans="1:17" s="28" customFormat="1" ht="12" customHeight="1" x14ac:dyDescent="0.25">
      <c r="B23"/>
    </row>
    <row r="24" spans="1:17" ht="12" customHeight="1" x14ac:dyDescent="0.25">
      <c r="A24" s="152" t="s">
        <v>170</v>
      </c>
      <c r="B24" s="168">
        <f t="shared" ref="B24:Q24" si="8">SUM(B25,B28,B30,B39)</f>
        <v>0</v>
      </c>
      <c r="C24" s="168">
        <f t="shared" si="8"/>
        <v>0</v>
      </c>
      <c r="D24" s="168">
        <f t="shared" si="8"/>
        <v>0</v>
      </c>
      <c r="E24" s="168">
        <f t="shared" si="8"/>
        <v>0</v>
      </c>
      <c r="F24" s="168">
        <f t="shared" si="8"/>
        <v>0</v>
      </c>
      <c r="G24" s="168">
        <f t="shared" si="8"/>
        <v>0</v>
      </c>
      <c r="H24" s="168">
        <f t="shared" si="8"/>
        <v>0</v>
      </c>
      <c r="I24" s="168">
        <f t="shared" si="8"/>
        <v>0</v>
      </c>
      <c r="J24" s="168">
        <f t="shared" si="8"/>
        <v>0</v>
      </c>
      <c r="K24" s="168">
        <f t="shared" si="8"/>
        <v>0</v>
      </c>
      <c r="L24" s="168">
        <f t="shared" si="8"/>
        <v>0</v>
      </c>
      <c r="M24" s="168">
        <f t="shared" si="8"/>
        <v>0</v>
      </c>
      <c r="N24" s="168">
        <f t="shared" si="8"/>
        <v>0</v>
      </c>
      <c r="O24" s="168">
        <f t="shared" si="8"/>
        <v>0</v>
      </c>
      <c r="P24" s="168">
        <f t="shared" si="8"/>
        <v>0</v>
      </c>
      <c r="Q24" s="168">
        <f t="shared" si="8"/>
        <v>0</v>
      </c>
    </row>
    <row r="25" spans="1:17" ht="12.95" customHeight="1" x14ac:dyDescent="0.25">
      <c r="A25" s="158" t="s">
        <v>65</v>
      </c>
      <c r="B25" s="157">
        <f t="shared" ref="B25" si="9">SUM(B26:B27)</f>
        <v>0</v>
      </c>
      <c r="C25" s="157">
        <f t="shared" ref="C25:Q25" si="10">SUM(C26:C27)</f>
        <v>0</v>
      </c>
      <c r="D25" s="157">
        <f t="shared" si="10"/>
        <v>0</v>
      </c>
      <c r="E25" s="157">
        <f t="shared" si="10"/>
        <v>0</v>
      </c>
      <c r="F25" s="157">
        <f t="shared" si="10"/>
        <v>0</v>
      </c>
      <c r="G25" s="157">
        <f t="shared" si="10"/>
        <v>0</v>
      </c>
      <c r="H25" s="157">
        <f t="shared" si="10"/>
        <v>0</v>
      </c>
      <c r="I25" s="157">
        <f t="shared" si="10"/>
        <v>0</v>
      </c>
      <c r="J25" s="157">
        <f t="shared" si="10"/>
        <v>0</v>
      </c>
      <c r="K25" s="157">
        <f t="shared" si="10"/>
        <v>0</v>
      </c>
      <c r="L25" s="157">
        <f t="shared" si="10"/>
        <v>0</v>
      </c>
      <c r="M25" s="157">
        <f t="shared" si="10"/>
        <v>0</v>
      </c>
      <c r="N25" s="157">
        <f t="shared" si="10"/>
        <v>0</v>
      </c>
      <c r="O25" s="157">
        <f t="shared" si="10"/>
        <v>0</v>
      </c>
      <c r="P25" s="157">
        <f t="shared" si="10"/>
        <v>0</v>
      </c>
      <c r="Q25" s="157">
        <f t="shared" si="10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11">B29</f>
        <v>0</v>
      </c>
      <c r="C28" s="157">
        <f t="shared" si="11"/>
        <v>0</v>
      </c>
      <c r="D28" s="157">
        <f t="shared" si="11"/>
        <v>0</v>
      </c>
      <c r="E28" s="157">
        <f t="shared" si="11"/>
        <v>0</v>
      </c>
      <c r="F28" s="157">
        <f t="shared" si="11"/>
        <v>0</v>
      </c>
      <c r="G28" s="157">
        <f t="shared" si="11"/>
        <v>0</v>
      </c>
      <c r="H28" s="157">
        <f t="shared" si="11"/>
        <v>0</v>
      </c>
      <c r="I28" s="157">
        <f t="shared" si="11"/>
        <v>0</v>
      </c>
      <c r="J28" s="157">
        <f t="shared" si="11"/>
        <v>0</v>
      </c>
      <c r="K28" s="157">
        <f t="shared" si="11"/>
        <v>0</v>
      </c>
      <c r="L28" s="157">
        <f t="shared" si="11"/>
        <v>0</v>
      </c>
      <c r="M28" s="157">
        <f t="shared" si="11"/>
        <v>0</v>
      </c>
      <c r="N28" s="157">
        <f t="shared" si="11"/>
        <v>0</v>
      </c>
      <c r="O28" s="157">
        <f t="shared" si="11"/>
        <v>0</v>
      </c>
      <c r="P28" s="157">
        <f t="shared" si="11"/>
        <v>0</v>
      </c>
      <c r="Q28" s="157">
        <f t="shared" si="11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:Q30" si="12">SUM(B31:B32,B35:B36)</f>
        <v>0</v>
      </c>
      <c r="C30" s="157">
        <f t="shared" si="12"/>
        <v>0</v>
      </c>
      <c r="D30" s="157">
        <f t="shared" si="12"/>
        <v>0</v>
      </c>
      <c r="E30" s="157">
        <f t="shared" si="12"/>
        <v>0</v>
      </c>
      <c r="F30" s="157">
        <f t="shared" si="12"/>
        <v>0</v>
      </c>
      <c r="G30" s="157">
        <f t="shared" si="12"/>
        <v>0</v>
      </c>
      <c r="H30" s="157">
        <f t="shared" si="12"/>
        <v>0</v>
      </c>
      <c r="I30" s="157">
        <f t="shared" si="12"/>
        <v>0</v>
      </c>
      <c r="J30" s="157">
        <f t="shared" si="12"/>
        <v>0</v>
      </c>
      <c r="K30" s="157">
        <f t="shared" si="12"/>
        <v>0</v>
      </c>
      <c r="L30" s="157">
        <f t="shared" si="12"/>
        <v>0</v>
      </c>
      <c r="M30" s="157">
        <f t="shared" si="12"/>
        <v>0</v>
      </c>
      <c r="N30" s="157">
        <f t="shared" si="12"/>
        <v>0</v>
      </c>
      <c r="O30" s="157">
        <f t="shared" si="12"/>
        <v>0</v>
      </c>
      <c r="P30" s="157">
        <f t="shared" si="12"/>
        <v>0</v>
      </c>
      <c r="Q30" s="157">
        <f t="shared" si="12"/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:Q32" si="13">SUM(B33:B34)</f>
        <v>0</v>
      </c>
      <c r="C32" s="132">
        <f t="shared" si="13"/>
        <v>0</v>
      </c>
      <c r="D32" s="132">
        <f t="shared" si="13"/>
        <v>0</v>
      </c>
      <c r="E32" s="132">
        <f t="shared" si="13"/>
        <v>0</v>
      </c>
      <c r="F32" s="132">
        <f t="shared" si="13"/>
        <v>0</v>
      </c>
      <c r="G32" s="132">
        <f t="shared" si="13"/>
        <v>0</v>
      </c>
      <c r="H32" s="132">
        <f t="shared" si="13"/>
        <v>0</v>
      </c>
      <c r="I32" s="132">
        <f t="shared" si="13"/>
        <v>0</v>
      </c>
      <c r="J32" s="132">
        <f t="shared" si="13"/>
        <v>0</v>
      </c>
      <c r="K32" s="132">
        <f t="shared" si="13"/>
        <v>0</v>
      </c>
      <c r="L32" s="132">
        <f t="shared" si="13"/>
        <v>0</v>
      </c>
      <c r="M32" s="132">
        <f t="shared" si="13"/>
        <v>0</v>
      </c>
      <c r="N32" s="132">
        <f t="shared" si="13"/>
        <v>0</v>
      </c>
      <c r="O32" s="132">
        <f t="shared" si="13"/>
        <v>0</v>
      </c>
      <c r="P32" s="132">
        <f t="shared" si="13"/>
        <v>0</v>
      </c>
      <c r="Q32" s="132">
        <f t="shared" si="13"/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:Q36" si="14">SUM(B37:B38)</f>
        <v>0</v>
      </c>
      <c r="C36" s="160">
        <f t="shared" si="14"/>
        <v>0</v>
      </c>
      <c r="D36" s="160">
        <f t="shared" si="14"/>
        <v>0</v>
      </c>
      <c r="E36" s="160">
        <f t="shared" si="14"/>
        <v>0</v>
      </c>
      <c r="F36" s="160">
        <f t="shared" si="14"/>
        <v>0</v>
      </c>
      <c r="G36" s="160">
        <f t="shared" si="14"/>
        <v>0</v>
      </c>
      <c r="H36" s="160">
        <f t="shared" si="14"/>
        <v>0</v>
      </c>
      <c r="I36" s="160">
        <f t="shared" si="14"/>
        <v>0</v>
      </c>
      <c r="J36" s="160">
        <f t="shared" si="14"/>
        <v>0</v>
      </c>
      <c r="K36" s="160">
        <f t="shared" si="14"/>
        <v>0</v>
      </c>
      <c r="L36" s="160">
        <f t="shared" si="14"/>
        <v>0</v>
      </c>
      <c r="M36" s="160">
        <f t="shared" si="14"/>
        <v>0</v>
      </c>
      <c r="N36" s="160">
        <f t="shared" si="14"/>
        <v>0</v>
      </c>
      <c r="O36" s="160">
        <f t="shared" si="14"/>
        <v>0</v>
      </c>
      <c r="P36" s="160">
        <f t="shared" si="14"/>
        <v>0</v>
      </c>
      <c r="Q36" s="160">
        <f t="shared" si="14"/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:Q39" si="15">SUM(B40:B41)</f>
        <v>0</v>
      </c>
      <c r="C39" s="157">
        <f t="shared" si="15"/>
        <v>0</v>
      </c>
      <c r="D39" s="157">
        <f t="shared" si="15"/>
        <v>0</v>
      </c>
      <c r="E39" s="157">
        <f t="shared" si="15"/>
        <v>0</v>
      </c>
      <c r="F39" s="157">
        <f t="shared" si="15"/>
        <v>0</v>
      </c>
      <c r="G39" s="157">
        <f t="shared" si="15"/>
        <v>0</v>
      </c>
      <c r="H39" s="157">
        <f t="shared" si="15"/>
        <v>0</v>
      </c>
      <c r="I39" s="157">
        <f t="shared" si="15"/>
        <v>0</v>
      </c>
      <c r="J39" s="157">
        <f t="shared" si="15"/>
        <v>0</v>
      </c>
      <c r="K39" s="157">
        <f t="shared" si="15"/>
        <v>0</v>
      </c>
      <c r="L39" s="157">
        <f t="shared" si="15"/>
        <v>0</v>
      </c>
      <c r="M39" s="157">
        <f t="shared" si="15"/>
        <v>0</v>
      </c>
      <c r="N39" s="157">
        <f t="shared" si="15"/>
        <v>0</v>
      </c>
      <c r="O39" s="157">
        <f t="shared" si="15"/>
        <v>0</v>
      </c>
      <c r="P39" s="157">
        <f t="shared" si="15"/>
        <v>0</v>
      </c>
      <c r="Q39" s="157">
        <f t="shared" si="15"/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:Q43" si="16">SUM(B44,B47,B49,B58)</f>
        <v>0</v>
      </c>
      <c r="C43" s="168">
        <f t="shared" si="16"/>
        <v>0</v>
      </c>
      <c r="D43" s="168">
        <f t="shared" si="16"/>
        <v>0</v>
      </c>
      <c r="E43" s="168">
        <f t="shared" si="16"/>
        <v>0</v>
      </c>
      <c r="F43" s="168">
        <f t="shared" si="16"/>
        <v>0</v>
      </c>
      <c r="G43" s="168">
        <f t="shared" si="16"/>
        <v>0</v>
      </c>
      <c r="H43" s="168">
        <f t="shared" si="16"/>
        <v>0</v>
      </c>
      <c r="I43" s="168">
        <f t="shared" si="16"/>
        <v>0</v>
      </c>
      <c r="J43" s="168">
        <f t="shared" si="16"/>
        <v>0</v>
      </c>
      <c r="K43" s="168">
        <f t="shared" si="16"/>
        <v>0</v>
      </c>
      <c r="L43" s="168">
        <f t="shared" si="16"/>
        <v>0</v>
      </c>
      <c r="M43" s="168">
        <f t="shared" si="16"/>
        <v>0</v>
      </c>
      <c r="N43" s="168">
        <f t="shared" si="16"/>
        <v>0</v>
      </c>
      <c r="O43" s="168">
        <f t="shared" si="16"/>
        <v>0</v>
      </c>
      <c r="P43" s="168">
        <f t="shared" si="16"/>
        <v>0</v>
      </c>
      <c r="Q43" s="168">
        <f t="shared" si="16"/>
        <v>0</v>
      </c>
    </row>
    <row r="44" spans="1:17" ht="12.95" customHeight="1" x14ac:dyDescent="0.25">
      <c r="A44" s="158" t="s">
        <v>65</v>
      </c>
      <c r="B44" s="157">
        <f t="shared" ref="B44" si="17">SUM(B45:B46)</f>
        <v>0</v>
      </c>
      <c r="C44" s="157">
        <f t="shared" ref="C44:Q44" si="18">SUM(C45:C46)</f>
        <v>0</v>
      </c>
      <c r="D44" s="157">
        <f t="shared" si="18"/>
        <v>0</v>
      </c>
      <c r="E44" s="157">
        <f t="shared" si="18"/>
        <v>0</v>
      </c>
      <c r="F44" s="157">
        <f t="shared" si="18"/>
        <v>0</v>
      </c>
      <c r="G44" s="157">
        <f t="shared" si="18"/>
        <v>0</v>
      </c>
      <c r="H44" s="157">
        <f t="shared" si="18"/>
        <v>0</v>
      </c>
      <c r="I44" s="157">
        <f t="shared" si="18"/>
        <v>0</v>
      </c>
      <c r="J44" s="157">
        <f t="shared" si="18"/>
        <v>0</v>
      </c>
      <c r="K44" s="157">
        <f t="shared" si="18"/>
        <v>0</v>
      </c>
      <c r="L44" s="157">
        <f t="shared" si="18"/>
        <v>0</v>
      </c>
      <c r="M44" s="157">
        <f t="shared" si="18"/>
        <v>0</v>
      </c>
      <c r="N44" s="157">
        <f t="shared" si="18"/>
        <v>0</v>
      </c>
      <c r="O44" s="157">
        <f t="shared" si="18"/>
        <v>0</v>
      </c>
      <c r="P44" s="157">
        <f t="shared" si="18"/>
        <v>0</v>
      </c>
      <c r="Q44" s="157">
        <f t="shared" si="18"/>
        <v>0</v>
      </c>
    </row>
    <row r="45" spans="1:17" ht="12" customHeight="1" x14ac:dyDescent="0.25">
      <c r="A45" s="23" t="s">
        <v>166</v>
      </c>
      <c r="B45" s="156">
        <v>0</v>
      </c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9">B48</f>
        <v>0</v>
      </c>
      <c r="C47" s="157">
        <f t="shared" si="19"/>
        <v>0</v>
      </c>
      <c r="D47" s="157">
        <f t="shared" si="19"/>
        <v>0</v>
      </c>
      <c r="E47" s="157">
        <f t="shared" si="19"/>
        <v>0</v>
      </c>
      <c r="F47" s="157">
        <f t="shared" si="19"/>
        <v>0</v>
      </c>
      <c r="G47" s="157">
        <f t="shared" si="19"/>
        <v>0</v>
      </c>
      <c r="H47" s="157">
        <f t="shared" si="19"/>
        <v>0</v>
      </c>
      <c r="I47" s="157">
        <f t="shared" si="19"/>
        <v>0</v>
      </c>
      <c r="J47" s="157">
        <f t="shared" si="19"/>
        <v>0</v>
      </c>
      <c r="K47" s="157">
        <f t="shared" si="19"/>
        <v>0</v>
      </c>
      <c r="L47" s="157">
        <f t="shared" si="19"/>
        <v>0</v>
      </c>
      <c r="M47" s="157">
        <f t="shared" si="19"/>
        <v>0</v>
      </c>
      <c r="N47" s="157">
        <f t="shared" si="19"/>
        <v>0</v>
      </c>
      <c r="O47" s="157">
        <f t="shared" si="19"/>
        <v>0</v>
      </c>
      <c r="P47" s="157">
        <f t="shared" si="19"/>
        <v>0</v>
      </c>
      <c r="Q47" s="157">
        <f t="shared" si="19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:Q49" si="20">SUM(B50:B51,B54:B55)</f>
        <v>0</v>
      </c>
      <c r="C49" s="157">
        <f t="shared" si="20"/>
        <v>0</v>
      </c>
      <c r="D49" s="157">
        <f t="shared" si="20"/>
        <v>0</v>
      </c>
      <c r="E49" s="157">
        <f t="shared" si="20"/>
        <v>0</v>
      </c>
      <c r="F49" s="157">
        <f t="shared" si="20"/>
        <v>0</v>
      </c>
      <c r="G49" s="157">
        <f t="shared" si="20"/>
        <v>0</v>
      </c>
      <c r="H49" s="157">
        <f t="shared" si="20"/>
        <v>0</v>
      </c>
      <c r="I49" s="157">
        <f t="shared" si="20"/>
        <v>0</v>
      </c>
      <c r="J49" s="157">
        <f t="shared" si="20"/>
        <v>0</v>
      </c>
      <c r="K49" s="157">
        <f t="shared" si="20"/>
        <v>0</v>
      </c>
      <c r="L49" s="157">
        <f t="shared" si="20"/>
        <v>0</v>
      </c>
      <c r="M49" s="157">
        <f t="shared" si="20"/>
        <v>0</v>
      </c>
      <c r="N49" s="157">
        <f t="shared" si="20"/>
        <v>0</v>
      </c>
      <c r="O49" s="157">
        <f t="shared" si="20"/>
        <v>0</v>
      </c>
      <c r="P49" s="157">
        <f t="shared" si="20"/>
        <v>0</v>
      </c>
      <c r="Q49" s="157">
        <f t="shared" si="20"/>
        <v>0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>
        <f t="shared" ref="B51:Q51" si="21">SUM(B52:B53)</f>
        <v>0</v>
      </c>
      <c r="C51" s="132">
        <f t="shared" si="21"/>
        <v>0</v>
      </c>
      <c r="D51" s="132">
        <f t="shared" si="21"/>
        <v>0</v>
      </c>
      <c r="E51" s="132">
        <f t="shared" si="21"/>
        <v>0</v>
      </c>
      <c r="F51" s="132">
        <f t="shared" si="21"/>
        <v>0</v>
      </c>
      <c r="G51" s="132">
        <f t="shared" si="21"/>
        <v>0</v>
      </c>
      <c r="H51" s="132">
        <f t="shared" si="21"/>
        <v>0</v>
      </c>
      <c r="I51" s="132">
        <f t="shared" si="21"/>
        <v>0</v>
      </c>
      <c r="J51" s="132">
        <f t="shared" si="21"/>
        <v>0</v>
      </c>
      <c r="K51" s="132">
        <f t="shared" si="21"/>
        <v>0</v>
      </c>
      <c r="L51" s="132">
        <f t="shared" si="21"/>
        <v>0</v>
      </c>
      <c r="M51" s="132">
        <f t="shared" si="21"/>
        <v>0</v>
      </c>
      <c r="N51" s="132">
        <f t="shared" si="21"/>
        <v>0</v>
      </c>
      <c r="O51" s="132">
        <f t="shared" si="21"/>
        <v>0</v>
      </c>
      <c r="P51" s="132">
        <f t="shared" si="21"/>
        <v>0</v>
      </c>
      <c r="Q51" s="132">
        <f t="shared" si="21"/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:Q55" si="22">SUM(B56:B57)</f>
        <v>0</v>
      </c>
      <c r="C55" s="160">
        <f t="shared" si="22"/>
        <v>0</v>
      </c>
      <c r="D55" s="160">
        <f t="shared" si="22"/>
        <v>0</v>
      </c>
      <c r="E55" s="160">
        <f t="shared" si="22"/>
        <v>0</v>
      </c>
      <c r="F55" s="160">
        <f t="shared" si="22"/>
        <v>0</v>
      </c>
      <c r="G55" s="160">
        <f t="shared" si="22"/>
        <v>0</v>
      </c>
      <c r="H55" s="160">
        <f t="shared" si="22"/>
        <v>0</v>
      </c>
      <c r="I55" s="160">
        <f t="shared" si="22"/>
        <v>0</v>
      </c>
      <c r="J55" s="160">
        <f t="shared" si="22"/>
        <v>0</v>
      </c>
      <c r="K55" s="160">
        <f t="shared" si="22"/>
        <v>0</v>
      </c>
      <c r="L55" s="160">
        <f t="shared" si="22"/>
        <v>0</v>
      </c>
      <c r="M55" s="160">
        <f t="shared" si="22"/>
        <v>0</v>
      </c>
      <c r="N55" s="160">
        <f t="shared" si="22"/>
        <v>0</v>
      </c>
      <c r="O55" s="160">
        <f t="shared" si="22"/>
        <v>0</v>
      </c>
      <c r="P55" s="160">
        <f t="shared" si="22"/>
        <v>0</v>
      </c>
      <c r="Q55" s="160">
        <f t="shared" si="22"/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:Q58" si="23">SUM(B59:B60)</f>
        <v>0</v>
      </c>
      <c r="C58" s="157">
        <f t="shared" si="23"/>
        <v>0</v>
      </c>
      <c r="D58" s="157">
        <f t="shared" si="23"/>
        <v>0</v>
      </c>
      <c r="E58" s="157">
        <f t="shared" si="23"/>
        <v>0</v>
      </c>
      <c r="F58" s="157">
        <f t="shared" si="23"/>
        <v>0</v>
      </c>
      <c r="G58" s="157">
        <f t="shared" si="23"/>
        <v>0</v>
      </c>
      <c r="H58" s="157">
        <f t="shared" si="23"/>
        <v>0</v>
      </c>
      <c r="I58" s="157">
        <f t="shared" si="23"/>
        <v>0</v>
      </c>
      <c r="J58" s="157">
        <f t="shared" si="23"/>
        <v>0</v>
      </c>
      <c r="K58" s="157">
        <f t="shared" si="23"/>
        <v>0</v>
      </c>
      <c r="L58" s="157">
        <f t="shared" si="23"/>
        <v>0</v>
      </c>
      <c r="M58" s="157">
        <f t="shared" si="23"/>
        <v>0</v>
      </c>
      <c r="N58" s="157">
        <f t="shared" si="23"/>
        <v>0</v>
      </c>
      <c r="O58" s="157">
        <f t="shared" si="23"/>
        <v>0</v>
      </c>
      <c r="P58" s="157">
        <f t="shared" si="23"/>
        <v>0</v>
      </c>
      <c r="Q58" s="157">
        <f t="shared" si="23"/>
        <v>0</v>
      </c>
    </row>
    <row r="59" spans="1:17" ht="12" customHeight="1" x14ac:dyDescent="0.25">
      <c r="A59" s="23" t="s">
        <v>57</v>
      </c>
      <c r="B59" s="156">
        <v>0</v>
      </c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1721.1516123163833</v>
      </c>
      <c r="C62" s="168">
        <f t="shared" ref="C62:Q62" si="24">SUM(C63,C66,C68,C77)</f>
        <v>1698.3826628136792</v>
      </c>
      <c r="D62" s="168">
        <f t="shared" si="24"/>
        <v>1651.4423285597516</v>
      </c>
      <c r="E62" s="168">
        <f t="shared" si="24"/>
        <v>1654.011060747953</v>
      </c>
      <c r="F62" s="168">
        <f t="shared" si="24"/>
        <v>1528.7052070212003</v>
      </c>
      <c r="G62" s="168">
        <f t="shared" si="24"/>
        <v>1455.5825888441859</v>
      </c>
      <c r="H62" s="168">
        <f t="shared" si="24"/>
        <v>1323.0442842838793</v>
      </c>
      <c r="I62" s="168">
        <f t="shared" si="24"/>
        <v>1151.9817564454602</v>
      </c>
      <c r="J62" s="168">
        <f t="shared" si="24"/>
        <v>1221.8784722896999</v>
      </c>
      <c r="K62" s="168">
        <f t="shared" si="24"/>
        <v>1239.9531021176322</v>
      </c>
      <c r="L62" s="168">
        <f t="shared" si="24"/>
        <v>1362.0384528560862</v>
      </c>
      <c r="M62" s="168">
        <f t="shared" si="24"/>
        <v>1206.498570399636</v>
      </c>
      <c r="N62" s="168">
        <f t="shared" si="24"/>
        <v>1126.3789998732484</v>
      </c>
      <c r="O62" s="168">
        <f t="shared" si="24"/>
        <v>1189.3254446958017</v>
      </c>
      <c r="P62" s="168">
        <f t="shared" si="24"/>
        <v>1082.2941185038101</v>
      </c>
      <c r="Q62" s="168">
        <f t="shared" si="24"/>
        <v>1100.6154633524902</v>
      </c>
    </row>
    <row r="63" spans="1:17" ht="12.95" customHeight="1" x14ac:dyDescent="0.25">
      <c r="A63" s="158" t="s">
        <v>65</v>
      </c>
      <c r="B63" s="157">
        <f t="shared" ref="B63:Q63" si="25">SUM(B64:B65)</f>
        <v>1382.9265390345581</v>
      </c>
      <c r="C63" s="157">
        <f t="shared" si="25"/>
        <v>1432.4790622739401</v>
      </c>
      <c r="D63" s="157">
        <f t="shared" si="25"/>
        <v>1377.1902092533517</v>
      </c>
      <c r="E63" s="157">
        <f t="shared" si="25"/>
        <v>1363.4283865315658</v>
      </c>
      <c r="F63" s="157">
        <f t="shared" si="25"/>
        <v>1234.7034603576674</v>
      </c>
      <c r="G63" s="157">
        <f t="shared" si="25"/>
        <v>1159.4374857066539</v>
      </c>
      <c r="H63" s="157">
        <f t="shared" si="25"/>
        <v>1019.8887795835329</v>
      </c>
      <c r="I63" s="157">
        <f t="shared" si="25"/>
        <v>846.58081682871284</v>
      </c>
      <c r="J63" s="157">
        <f t="shared" si="25"/>
        <v>903.92548266241249</v>
      </c>
      <c r="K63" s="157">
        <f t="shared" si="25"/>
        <v>915.6717399488997</v>
      </c>
      <c r="L63" s="157">
        <f t="shared" si="25"/>
        <v>1029.5265844986054</v>
      </c>
      <c r="M63" s="157">
        <f t="shared" si="25"/>
        <v>876.58062651970295</v>
      </c>
      <c r="N63" s="157">
        <f t="shared" si="25"/>
        <v>800.63391554579368</v>
      </c>
      <c r="O63" s="157">
        <f t="shared" si="25"/>
        <v>863.1316421572252</v>
      </c>
      <c r="P63" s="157">
        <f t="shared" si="25"/>
        <v>723.1886488341587</v>
      </c>
      <c r="Q63" s="157">
        <f t="shared" si="25"/>
        <v>716.73114495695393</v>
      </c>
    </row>
    <row r="64" spans="1:17" ht="12" customHeight="1" x14ac:dyDescent="0.25">
      <c r="A64" s="23" t="s">
        <v>161</v>
      </c>
      <c r="B64" s="156">
        <v>1353.975720530208</v>
      </c>
      <c r="C64" s="156">
        <v>1418.919911494243</v>
      </c>
      <c r="D64" s="156">
        <v>1360.5069408453949</v>
      </c>
      <c r="E64" s="156">
        <v>1346.5544782798502</v>
      </c>
      <c r="F64" s="156">
        <v>1222.5430565748097</v>
      </c>
      <c r="G64" s="156">
        <v>1146.7385134469062</v>
      </c>
      <c r="H64" s="156">
        <v>1005.6054296901045</v>
      </c>
      <c r="I64" s="156">
        <v>832.24944159377753</v>
      </c>
      <c r="J64" s="156">
        <v>890.53131318478336</v>
      </c>
      <c r="K64" s="156">
        <v>904.02219336727751</v>
      </c>
      <c r="L64" s="156">
        <v>1020.5815901155254</v>
      </c>
      <c r="M64" s="156">
        <v>864.93578436695441</v>
      </c>
      <c r="N64" s="156">
        <v>782.79505823397483</v>
      </c>
      <c r="O64" s="156">
        <v>840.76167643766621</v>
      </c>
      <c r="P64" s="156">
        <v>702.47164116183433</v>
      </c>
      <c r="Q64" s="156">
        <v>694.01059329969655</v>
      </c>
    </row>
    <row r="65" spans="1:17" ht="12" customHeight="1" x14ac:dyDescent="0.25">
      <c r="A65" s="23" t="s">
        <v>60</v>
      </c>
      <c r="B65" s="156">
        <v>28.950818504350096</v>
      </c>
      <c r="C65" s="156">
        <v>13.559150779697163</v>
      </c>
      <c r="D65" s="156">
        <v>16.683268407956913</v>
      </c>
      <c r="E65" s="156">
        <v>16.873908251715545</v>
      </c>
      <c r="F65" s="156">
        <v>12.160403782857598</v>
      </c>
      <c r="G65" s="156">
        <v>12.698972259747713</v>
      </c>
      <c r="H65" s="156">
        <v>14.283349893428353</v>
      </c>
      <c r="I65" s="156">
        <v>14.33137523493529</v>
      </c>
      <c r="J65" s="156">
        <v>13.394169477629129</v>
      </c>
      <c r="K65" s="156">
        <v>11.649546581622152</v>
      </c>
      <c r="L65" s="156">
        <v>8.9449943830800311</v>
      </c>
      <c r="M65" s="156">
        <v>11.644842152748494</v>
      </c>
      <c r="N65" s="156">
        <v>17.838857311818824</v>
      </c>
      <c r="O65" s="156">
        <v>22.369965719559005</v>
      </c>
      <c r="P65" s="156">
        <v>20.71700767232441</v>
      </c>
      <c r="Q65" s="156">
        <v>22.720551657257413</v>
      </c>
    </row>
    <row r="66" spans="1:17" ht="12.95" customHeight="1" x14ac:dyDescent="0.25">
      <c r="A66" s="158" t="s">
        <v>112</v>
      </c>
      <c r="B66" s="157">
        <f t="shared" ref="B66:Q66" si="26">B67</f>
        <v>5.4329106579560273E-3</v>
      </c>
      <c r="C66" s="157">
        <f t="shared" si="26"/>
        <v>2.4680508991491105E-2</v>
      </c>
      <c r="D66" s="157">
        <f t="shared" si="26"/>
        <v>5.1034070342886755E-2</v>
      </c>
      <c r="E66" s="157">
        <f t="shared" si="26"/>
        <v>6.3364973727422086E-2</v>
      </c>
      <c r="F66" s="157">
        <f t="shared" si="26"/>
        <v>0.10601365792000057</v>
      </c>
      <c r="G66" s="157">
        <f t="shared" si="26"/>
        <v>0.12530505007121806</v>
      </c>
      <c r="H66" s="157">
        <f t="shared" si="26"/>
        <v>0.17676246021728792</v>
      </c>
      <c r="I66" s="157">
        <f t="shared" si="26"/>
        <v>0.21445608571180139</v>
      </c>
      <c r="J66" s="157">
        <f t="shared" si="26"/>
        <v>0.2507574172632876</v>
      </c>
      <c r="K66" s="157">
        <f t="shared" si="26"/>
        <v>0.31691995110694915</v>
      </c>
      <c r="L66" s="157">
        <f t="shared" si="26"/>
        <v>0.34931107446340787</v>
      </c>
      <c r="M66" s="157">
        <f t="shared" si="26"/>
        <v>0.37359902054590188</v>
      </c>
      <c r="N66" s="157">
        <f t="shared" si="26"/>
        <v>0.40392620643018412</v>
      </c>
      <c r="O66" s="157">
        <f t="shared" si="26"/>
        <v>0.46069079334243357</v>
      </c>
      <c r="P66" s="157">
        <f t="shared" si="26"/>
        <v>0.51848366166216309</v>
      </c>
      <c r="Q66" s="157">
        <f t="shared" si="26"/>
        <v>0.5370395411438863</v>
      </c>
    </row>
    <row r="67" spans="1:17" ht="12" customHeight="1" x14ac:dyDescent="0.25">
      <c r="A67" s="23" t="s">
        <v>60</v>
      </c>
      <c r="B67" s="156">
        <v>5.4329106579560273E-3</v>
      </c>
      <c r="C67" s="156">
        <v>2.4680508991491105E-2</v>
      </c>
      <c r="D67" s="156">
        <v>5.1034070342886755E-2</v>
      </c>
      <c r="E67" s="156">
        <v>6.3364973727422086E-2</v>
      </c>
      <c r="F67" s="156">
        <v>0.10601365792000057</v>
      </c>
      <c r="G67" s="156">
        <v>0.12530505007121806</v>
      </c>
      <c r="H67" s="156">
        <v>0.17676246021728792</v>
      </c>
      <c r="I67" s="156">
        <v>0.21445608571180139</v>
      </c>
      <c r="J67" s="156">
        <v>0.2507574172632876</v>
      </c>
      <c r="K67" s="156">
        <v>0.31691995110694915</v>
      </c>
      <c r="L67" s="156">
        <v>0.34931107446340787</v>
      </c>
      <c r="M67" s="156">
        <v>0.37359902054590188</v>
      </c>
      <c r="N67" s="156">
        <v>0.40392620643018412</v>
      </c>
      <c r="O67" s="156">
        <v>0.46069079334243357</v>
      </c>
      <c r="P67" s="156">
        <v>0.51848366166216309</v>
      </c>
      <c r="Q67" s="156">
        <v>0.5370395411438863</v>
      </c>
    </row>
    <row r="68" spans="1:17" ht="12" customHeight="1" x14ac:dyDescent="0.25">
      <c r="A68" s="158" t="s">
        <v>63</v>
      </c>
      <c r="B68" s="157">
        <f>SUM(B69:B70,B73:B74)</f>
        <v>225.99760359777963</v>
      </c>
      <c r="C68" s="157">
        <f t="shared" ref="C68:Q68" si="27">SUM(C69:C70,C73:C74)</f>
        <v>176.44532163650825</v>
      </c>
      <c r="D68" s="157">
        <f t="shared" si="27"/>
        <v>182.4943023782447</v>
      </c>
      <c r="E68" s="157">
        <f t="shared" si="27"/>
        <v>191.52908941353601</v>
      </c>
      <c r="F68" s="157">
        <f t="shared" si="27"/>
        <v>193.92884996787328</v>
      </c>
      <c r="G68" s="157">
        <f t="shared" si="27"/>
        <v>196.35777809023742</v>
      </c>
      <c r="H68" s="157">
        <f t="shared" si="27"/>
        <v>202.0062865493604</v>
      </c>
      <c r="I68" s="157">
        <f t="shared" si="27"/>
        <v>204.52618133161283</v>
      </c>
      <c r="J68" s="157">
        <f t="shared" si="27"/>
        <v>214.15812770003424</v>
      </c>
      <c r="K68" s="157">
        <f t="shared" si="27"/>
        <v>219.20654401387932</v>
      </c>
      <c r="L68" s="157">
        <f t="shared" si="27"/>
        <v>224.94661241233678</v>
      </c>
      <c r="M68" s="157">
        <f t="shared" si="27"/>
        <v>221.61868371766533</v>
      </c>
      <c r="N68" s="157">
        <f t="shared" si="27"/>
        <v>221.02717664981449</v>
      </c>
      <c r="O68" s="157">
        <f t="shared" si="27"/>
        <v>219.61768321172858</v>
      </c>
      <c r="P68" s="157">
        <f t="shared" si="27"/>
        <v>246.64967750979775</v>
      </c>
      <c r="Q68" s="157">
        <f t="shared" si="27"/>
        <v>267.9916960016451</v>
      </c>
    </row>
    <row r="69" spans="1:17" ht="12" customHeight="1" x14ac:dyDescent="0.25">
      <c r="A69" s="167" t="s">
        <v>160</v>
      </c>
      <c r="B69" s="132">
        <v>191.49578611498956</v>
      </c>
      <c r="C69" s="132">
        <v>157.1862261056298</v>
      </c>
      <c r="D69" s="132">
        <v>159.79034661620574</v>
      </c>
      <c r="E69" s="132">
        <v>172.64060146127102</v>
      </c>
      <c r="F69" s="132">
        <v>174.31856725409784</v>
      </c>
      <c r="G69" s="132">
        <v>178.75427828692335</v>
      </c>
      <c r="H69" s="132">
        <v>183.48815040012789</v>
      </c>
      <c r="I69" s="132">
        <v>184.6215914401501</v>
      </c>
      <c r="J69" s="132">
        <v>194.46561712373375</v>
      </c>
      <c r="K69" s="132">
        <v>202.59629148923457</v>
      </c>
      <c r="L69" s="132">
        <v>198.92893664256951</v>
      </c>
      <c r="M69" s="132">
        <v>194.43548043933697</v>
      </c>
      <c r="N69" s="132">
        <v>191.80487172750469</v>
      </c>
      <c r="O69" s="132">
        <v>192.88801022555441</v>
      </c>
      <c r="P69" s="132">
        <v>215.40987585573041</v>
      </c>
      <c r="Q69" s="132">
        <v>233.24533644847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28">SUM(C71:C72)</f>
        <v>0</v>
      </c>
      <c r="D70" s="132">
        <f t="shared" si="28"/>
        <v>0</v>
      </c>
      <c r="E70" s="132">
        <f t="shared" si="28"/>
        <v>0</v>
      </c>
      <c r="F70" s="132">
        <f t="shared" si="28"/>
        <v>0</v>
      </c>
      <c r="G70" s="132">
        <f t="shared" si="28"/>
        <v>0</v>
      </c>
      <c r="H70" s="132">
        <f t="shared" si="28"/>
        <v>0</v>
      </c>
      <c r="I70" s="132">
        <f t="shared" si="28"/>
        <v>0</v>
      </c>
      <c r="J70" s="132">
        <f t="shared" si="28"/>
        <v>0</v>
      </c>
      <c r="K70" s="132">
        <f t="shared" si="28"/>
        <v>0</v>
      </c>
      <c r="L70" s="132">
        <f t="shared" si="28"/>
        <v>12.193117491205694</v>
      </c>
      <c r="M70" s="132">
        <f t="shared" si="28"/>
        <v>14.013425732648951</v>
      </c>
      <c r="N70" s="132">
        <f t="shared" si="28"/>
        <v>14.109006943700676</v>
      </c>
      <c r="O70" s="132">
        <f t="shared" si="28"/>
        <v>13.290753968056752</v>
      </c>
      <c r="P70" s="132">
        <f t="shared" si="28"/>
        <v>15.546048709740869</v>
      </c>
      <c r="Q70" s="132">
        <f t="shared" si="28"/>
        <v>17.293983061696725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10.039196707364196</v>
      </c>
      <c r="M71" s="165">
        <v>11.529705664108288</v>
      </c>
      <c r="N71" s="165">
        <v>11.597304208989099</v>
      </c>
      <c r="O71" s="165">
        <v>10.43965003309537</v>
      </c>
      <c r="P71" s="165">
        <v>13.034045213467408</v>
      </c>
      <c r="Q71" s="165">
        <v>14.758121572781107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2.1539207838414987</v>
      </c>
      <c r="M72" s="164">
        <v>2.483720068540662</v>
      </c>
      <c r="N72" s="164">
        <v>2.511702734711577</v>
      </c>
      <c r="O72" s="164">
        <v>2.8511039349613805</v>
      </c>
      <c r="P72" s="164">
        <v>2.5120034962734605</v>
      </c>
      <c r="Q72" s="164">
        <v>2.5358614889156188</v>
      </c>
    </row>
    <row r="73" spans="1:17" ht="12" customHeight="1" x14ac:dyDescent="0.25">
      <c r="A73" s="163" t="s">
        <v>142</v>
      </c>
      <c r="B73" s="162">
        <v>34.501817482790067</v>
      </c>
      <c r="C73" s="162">
        <v>19.259095530878461</v>
      </c>
      <c r="D73" s="162">
        <v>22.703955762038962</v>
      </c>
      <c r="E73" s="162">
        <v>18.888487952265002</v>
      </c>
      <c r="F73" s="162">
        <v>19.610282713775437</v>
      </c>
      <c r="G73" s="162">
        <v>17.603499803314058</v>
      </c>
      <c r="H73" s="162">
        <v>18.518136149232514</v>
      </c>
      <c r="I73" s="162">
        <v>19.904589891462745</v>
      </c>
      <c r="J73" s="162">
        <v>19.692510576300482</v>
      </c>
      <c r="K73" s="162">
        <v>16.610252524644753</v>
      </c>
      <c r="L73" s="162">
        <v>13.015310866630818</v>
      </c>
      <c r="M73" s="162">
        <v>12.274677730011025</v>
      </c>
      <c r="N73" s="162">
        <v>14.069194276100376</v>
      </c>
      <c r="O73" s="162">
        <v>12.577407620534037</v>
      </c>
      <c r="P73" s="162">
        <v>14.640813106156449</v>
      </c>
      <c r="Q73" s="162">
        <v>16.239694490144597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29">SUM(C75:C76)</f>
        <v>0</v>
      </c>
      <c r="D74" s="160">
        <f t="shared" si="29"/>
        <v>0</v>
      </c>
      <c r="E74" s="160">
        <f t="shared" si="29"/>
        <v>0</v>
      </c>
      <c r="F74" s="160">
        <f t="shared" si="29"/>
        <v>0</v>
      </c>
      <c r="G74" s="160">
        <f t="shared" si="29"/>
        <v>0</v>
      </c>
      <c r="H74" s="160">
        <f t="shared" si="29"/>
        <v>0</v>
      </c>
      <c r="I74" s="160">
        <f t="shared" si="29"/>
        <v>0</v>
      </c>
      <c r="J74" s="160">
        <f t="shared" si="29"/>
        <v>0</v>
      </c>
      <c r="K74" s="160">
        <f t="shared" si="29"/>
        <v>0</v>
      </c>
      <c r="L74" s="160">
        <f t="shared" si="29"/>
        <v>0.80924741193074579</v>
      </c>
      <c r="M74" s="160">
        <f t="shared" si="29"/>
        <v>0.89509981566838726</v>
      </c>
      <c r="N74" s="160">
        <f t="shared" si="29"/>
        <v>1.0441037025087596</v>
      </c>
      <c r="O74" s="160">
        <f t="shared" si="29"/>
        <v>0.86151139758337902</v>
      </c>
      <c r="P74" s="160">
        <f t="shared" si="29"/>
        <v>1.0529398381700419</v>
      </c>
      <c r="Q74" s="160">
        <f t="shared" si="29"/>
        <v>1.2126820013337192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0.65680629871346419</v>
      </c>
      <c r="M75" s="156">
        <v>0.7278358769075719</v>
      </c>
      <c r="N75" s="156">
        <v>0.85065797915367614</v>
      </c>
      <c r="O75" s="156">
        <v>0.68066453778582114</v>
      </c>
      <c r="P75" s="156">
        <v>0.8859693594076431</v>
      </c>
      <c r="Q75" s="156">
        <v>1.0275269952503914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0.15244111321728165</v>
      </c>
      <c r="M76" s="156">
        <v>0.16726393876081533</v>
      </c>
      <c r="N76" s="156">
        <v>0.19344572335508356</v>
      </c>
      <c r="O76" s="156">
        <v>0.18084685979755782</v>
      </c>
      <c r="P76" s="156">
        <v>0.16697047876239876</v>
      </c>
      <c r="Q76" s="156">
        <v>0.1851550060833278</v>
      </c>
    </row>
    <row r="77" spans="1:17" ht="12" customHeight="1" x14ac:dyDescent="0.25">
      <c r="A77" s="158" t="s">
        <v>62</v>
      </c>
      <c r="B77" s="157">
        <f>SUM(B78:B79)</f>
        <v>112.22203677338769</v>
      </c>
      <c r="C77" s="157">
        <f t="shared" ref="C77:Q77" si="30">SUM(C78:C79)</f>
        <v>89.433598394239397</v>
      </c>
      <c r="D77" s="157">
        <f t="shared" si="30"/>
        <v>91.706782857812101</v>
      </c>
      <c r="E77" s="157">
        <f t="shared" si="30"/>
        <v>98.990219829123745</v>
      </c>
      <c r="F77" s="157">
        <f t="shared" si="30"/>
        <v>99.966883037739791</v>
      </c>
      <c r="G77" s="157">
        <f t="shared" si="30"/>
        <v>99.662019997223581</v>
      </c>
      <c r="H77" s="157">
        <f t="shared" si="30"/>
        <v>100.97245569076857</v>
      </c>
      <c r="I77" s="157">
        <f t="shared" si="30"/>
        <v>100.66030219942267</v>
      </c>
      <c r="J77" s="157">
        <f t="shared" si="30"/>
        <v>103.54410450998972</v>
      </c>
      <c r="K77" s="157">
        <f t="shared" si="30"/>
        <v>104.75789820374618</v>
      </c>
      <c r="L77" s="157">
        <f t="shared" si="30"/>
        <v>107.2159448706806</v>
      </c>
      <c r="M77" s="157">
        <f t="shared" si="30"/>
        <v>107.9256611417217</v>
      </c>
      <c r="N77" s="157">
        <f t="shared" si="30"/>
        <v>104.31398147121017</v>
      </c>
      <c r="O77" s="157">
        <f t="shared" si="30"/>
        <v>106.11542853350549</v>
      </c>
      <c r="P77" s="157">
        <f t="shared" si="30"/>
        <v>111.93730849819141</v>
      </c>
      <c r="Q77" s="157">
        <f t="shared" si="30"/>
        <v>115.35558285274716</v>
      </c>
    </row>
    <row r="78" spans="1:17" ht="12" customHeight="1" x14ac:dyDescent="0.25">
      <c r="A78" s="23" t="s">
        <v>109</v>
      </c>
      <c r="B78" s="156">
        <v>96.754609201615963</v>
      </c>
      <c r="C78" s="156">
        <v>80.742632400127391</v>
      </c>
      <c r="D78" s="156">
        <v>82.924172538398864</v>
      </c>
      <c r="E78" s="156">
        <v>90.079840258878733</v>
      </c>
      <c r="F78" s="156">
        <v>90.516466171092603</v>
      </c>
      <c r="G78" s="156">
        <v>92.019394770175722</v>
      </c>
      <c r="H78" s="156">
        <v>94.170769909767571</v>
      </c>
      <c r="I78" s="156">
        <v>93.406576966072222</v>
      </c>
      <c r="J78" s="156">
        <v>97.188199691482865</v>
      </c>
      <c r="K78" s="156">
        <v>99.224135143488226</v>
      </c>
      <c r="L78" s="156">
        <v>102.62527920749221</v>
      </c>
      <c r="M78" s="156">
        <v>101.84339944862411</v>
      </c>
      <c r="N78" s="156">
        <v>97.620869746291319</v>
      </c>
      <c r="O78" s="156">
        <v>100.60397701762481</v>
      </c>
      <c r="P78" s="156">
        <v>106.14437255380518</v>
      </c>
      <c r="Q78" s="156">
        <v>108.52386021670397</v>
      </c>
    </row>
    <row r="79" spans="1:17" ht="12" customHeight="1" x14ac:dyDescent="0.25">
      <c r="A79" s="29" t="s">
        <v>140</v>
      </c>
      <c r="B79" s="57">
        <v>15.467427571771715</v>
      </c>
      <c r="C79" s="57">
        <v>8.6909659941120037</v>
      </c>
      <c r="D79" s="57">
        <v>8.7826103194132443</v>
      </c>
      <c r="E79" s="57">
        <v>8.9103795702450146</v>
      </c>
      <c r="F79" s="57">
        <v>9.4504168666471919</v>
      </c>
      <c r="G79" s="57">
        <v>7.6426252270478594</v>
      </c>
      <c r="H79" s="57">
        <v>6.8016857810009981</v>
      </c>
      <c r="I79" s="57">
        <v>7.2537252333504503</v>
      </c>
      <c r="J79" s="57">
        <v>6.3559048185068594</v>
      </c>
      <c r="K79" s="57">
        <v>5.5337630602579484</v>
      </c>
      <c r="L79" s="57">
        <v>4.5906656631883838</v>
      </c>
      <c r="M79" s="57">
        <v>6.0822616930975864</v>
      </c>
      <c r="N79" s="57">
        <v>6.6931117249188441</v>
      </c>
      <c r="O79" s="57">
        <v>5.5114515158806805</v>
      </c>
      <c r="P79" s="57">
        <v>5.792935944386234</v>
      </c>
      <c r="Q79" s="57">
        <v>6.8317226360431995</v>
      </c>
    </row>
    <row r="80" spans="1:17" s="28" customFormat="1" ht="12" customHeight="1" x14ac:dyDescent="0.25">
      <c r="B80"/>
    </row>
    <row r="81" spans="1:17" ht="12" customHeight="1" x14ac:dyDescent="0.25">
      <c r="A81" s="152" t="s">
        <v>158</v>
      </c>
      <c r="B81" s="168">
        <f>SUM(B82,B85,B87,B100)</f>
        <v>0.27567393062689916</v>
      </c>
      <c r="C81" s="168">
        <f t="shared" ref="C81:Q81" si="31">SUM(C82,C85,C87,C100)</f>
        <v>21.871359261692863</v>
      </c>
      <c r="D81" s="168">
        <f t="shared" si="31"/>
        <v>21.573250221031262</v>
      </c>
      <c r="E81" s="168">
        <f t="shared" si="31"/>
        <v>24.462876621299753</v>
      </c>
      <c r="F81" s="168">
        <f t="shared" si="31"/>
        <v>34.554696192937065</v>
      </c>
      <c r="G81" s="168">
        <f t="shared" si="31"/>
        <v>39.251788939833716</v>
      </c>
      <c r="H81" s="168">
        <f t="shared" si="31"/>
        <v>29.845702015607909</v>
      </c>
      <c r="I81" s="168">
        <f t="shared" si="31"/>
        <v>44.830976465840941</v>
      </c>
      <c r="J81" s="168">
        <f t="shared" si="31"/>
        <v>41.241939882532961</v>
      </c>
      <c r="K81" s="168">
        <f t="shared" si="31"/>
        <v>44.601440466650679</v>
      </c>
      <c r="L81" s="168">
        <f t="shared" si="31"/>
        <v>48.524625941766352</v>
      </c>
      <c r="M81" s="168">
        <f t="shared" si="31"/>
        <v>51.151333228456593</v>
      </c>
      <c r="N81" s="168">
        <f t="shared" si="31"/>
        <v>44.194506761099852</v>
      </c>
      <c r="O81" s="168">
        <f t="shared" si="31"/>
        <v>45.961342034375647</v>
      </c>
      <c r="P81" s="168">
        <f t="shared" si="31"/>
        <v>43.168089761593066</v>
      </c>
      <c r="Q81" s="168">
        <f t="shared" si="31"/>
        <v>27.570428295469622</v>
      </c>
    </row>
    <row r="82" spans="1:17" ht="12.95" customHeight="1" x14ac:dyDescent="0.25">
      <c r="A82" s="158" t="s">
        <v>65</v>
      </c>
      <c r="B82" s="157">
        <f t="shared" ref="B82" si="32">SUM(B83:B84)</f>
        <v>0.23282522367244696</v>
      </c>
      <c r="C82" s="157">
        <f t="shared" ref="C82:Q82" si="33">SUM(C83:C84)</f>
        <v>19.393887324735918</v>
      </c>
      <c r="D82" s="157">
        <f t="shared" si="33"/>
        <v>18.896923572040983</v>
      </c>
      <c r="E82" s="157">
        <f t="shared" si="33"/>
        <v>21.206680728208891</v>
      </c>
      <c r="F82" s="157">
        <f t="shared" si="33"/>
        <v>29.639700796737184</v>
      </c>
      <c r="G82" s="157">
        <f t="shared" si="33"/>
        <v>33.510650167069926</v>
      </c>
      <c r="H82" s="157">
        <f t="shared" si="33"/>
        <v>24.03497455533601</v>
      </c>
      <c r="I82" s="157">
        <f t="shared" si="33"/>
        <v>36.149319803154263</v>
      </c>
      <c r="J82" s="157">
        <f t="shared" si="33"/>
        <v>32.592833317165272</v>
      </c>
      <c r="K82" s="157">
        <f t="shared" si="33"/>
        <v>35.075807214537761</v>
      </c>
      <c r="L82" s="157">
        <f t="shared" si="33"/>
        <v>38.955846560978237</v>
      </c>
      <c r="M82" s="157">
        <f t="shared" si="33"/>
        <v>39.783621898151203</v>
      </c>
      <c r="N82" s="157">
        <f t="shared" si="33"/>
        <v>32.699311208434487</v>
      </c>
      <c r="O82" s="157">
        <f t="shared" si="33"/>
        <v>34.427647879925729</v>
      </c>
      <c r="P82" s="157">
        <f t="shared" si="33"/>
        <v>30.700064734901002</v>
      </c>
      <c r="Q82" s="157">
        <f t="shared" si="33"/>
        <v>18.932128178049947</v>
      </c>
    </row>
    <row r="83" spans="1:17" ht="12" customHeight="1" x14ac:dyDescent="0.25">
      <c r="A83" s="23" t="s">
        <v>157</v>
      </c>
      <c r="B83" s="156">
        <v>0.23129211657463042</v>
      </c>
      <c r="C83" s="156">
        <v>19.328421614295276</v>
      </c>
      <c r="D83" s="156">
        <v>18.816423589961072</v>
      </c>
      <c r="E83" s="156">
        <v>21.115795347614775</v>
      </c>
      <c r="F83" s="156">
        <v>29.539556808897096</v>
      </c>
      <c r="G83" s="156">
        <v>33.385854290771881</v>
      </c>
      <c r="H83" s="156">
        <v>23.921818970915343</v>
      </c>
      <c r="I83" s="156">
        <v>35.944284962865744</v>
      </c>
      <c r="J83" s="156">
        <v>32.433514710482513</v>
      </c>
      <c r="K83" s="156">
        <v>34.930440622354801</v>
      </c>
      <c r="L83" s="156">
        <v>38.847278188446261</v>
      </c>
      <c r="M83" s="156">
        <v>39.614517362655761</v>
      </c>
      <c r="N83" s="156">
        <v>32.466933117935262</v>
      </c>
      <c r="O83" s="156">
        <v>34.14602179339726</v>
      </c>
      <c r="P83" s="156">
        <v>30.424325905216723</v>
      </c>
      <c r="Q83" s="156">
        <v>18.741800116120245</v>
      </c>
    </row>
    <row r="84" spans="1:17" ht="12" customHeight="1" x14ac:dyDescent="0.25">
      <c r="A84" s="23" t="s">
        <v>60</v>
      </c>
      <c r="B84" s="156">
        <v>1.5331070978165384E-3</v>
      </c>
      <c r="C84" s="156">
        <v>6.5465710440641062E-2</v>
      </c>
      <c r="D84" s="156">
        <v>8.0499982079911006E-2</v>
      </c>
      <c r="E84" s="156">
        <v>9.0885380594114745E-2</v>
      </c>
      <c r="F84" s="156">
        <v>0.10014398784008789</v>
      </c>
      <c r="G84" s="156">
        <v>0.1247958762980451</v>
      </c>
      <c r="H84" s="156">
        <v>0.11315558442066662</v>
      </c>
      <c r="I84" s="156">
        <v>0.20503484028852184</v>
      </c>
      <c r="J84" s="156">
        <v>0.15931860668275999</v>
      </c>
      <c r="K84" s="156">
        <v>0.1453665921829603</v>
      </c>
      <c r="L84" s="156">
        <v>0.1085683725319733</v>
      </c>
      <c r="M84" s="156">
        <v>0.16910453549544185</v>
      </c>
      <c r="N84" s="156">
        <v>0.23237809049922428</v>
      </c>
      <c r="O84" s="156">
        <v>0.28162608652846993</v>
      </c>
      <c r="P84" s="156">
        <v>0.2757388296842791</v>
      </c>
      <c r="Q84" s="156">
        <v>0.19032806192970106</v>
      </c>
    </row>
    <row r="85" spans="1:17" ht="12.95" customHeight="1" x14ac:dyDescent="0.25">
      <c r="A85" s="158" t="s">
        <v>112</v>
      </c>
      <c r="B85" s="157">
        <f t="shared" ref="B85:Q85" si="34">B86</f>
        <v>0</v>
      </c>
      <c r="C85" s="157">
        <f t="shared" si="34"/>
        <v>2.7549668718881791E-4</v>
      </c>
      <c r="D85" s="157">
        <f t="shared" si="34"/>
        <v>5.4528556822937475E-4</v>
      </c>
      <c r="E85" s="157">
        <f t="shared" si="34"/>
        <v>7.6870028533689841E-4</v>
      </c>
      <c r="F85" s="157">
        <f t="shared" si="34"/>
        <v>1.9303228643537101E-3</v>
      </c>
      <c r="G85" s="157">
        <f t="shared" si="34"/>
        <v>2.5426262963126663E-3</v>
      </c>
      <c r="H85" s="157">
        <f t="shared" si="34"/>
        <v>3.5936503430117157E-3</v>
      </c>
      <c r="I85" s="157">
        <f t="shared" si="34"/>
        <v>5.9390323722336089E-3</v>
      </c>
      <c r="J85" s="157">
        <f t="shared" si="34"/>
        <v>6.889805321207477E-3</v>
      </c>
      <c r="K85" s="157">
        <f t="shared" si="34"/>
        <v>9.3288070754653524E-3</v>
      </c>
      <c r="L85" s="157">
        <f t="shared" si="34"/>
        <v>1.0386370704111886E-2</v>
      </c>
      <c r="M85" s="157">
        <f t="shared" si="34"/>
        <v>1.2949715274465524E-2</v>
      </c>
      <c r="N85" s="157">
        <f t="shared" si="34"/>
        <v>1.4241239863781108E-2</v>
      </c>
      <c r="O85" s="157">
        <f t="shared" si="34"/>
        <v>1.5958750973948457E-2</v>
      </c>
      <c r="P85" s="157">
        <f t="shared" si="34"/>
        <v>1.8053331090854149E-2</v>
      </c>
      <c r="Q85" s="157">
        <f t="shared" si="34"/>
        <v>1.1161838993719269E-2</v>
      </c>
    </row>
    <row r="86" spans="1:17" ht="12" customHeight="1" x14ac:dyDescent="0.25">
      <c r="A86" s="23" t="s">
        <v>60</v>
      </c>
      <c r="B86" s="156">
        <v>0</v>
      </c>
      <c r="C86" s="156">
        <v>2.7549668718881791E-4</v>
      </c>
      <c r="D86" s="156">
        <v>5.4528556822937475E-4</v>
      </c>
      <c r="E86" s="156">
        <v>7.6870028533689841E-4</v>
      </c>
      <c r="F86" s="156">
        <v>1.9303228643537101E-3</v>
      </c>
      <c r="G86" s="156">
        <v>2.5426262963126663E-3</v>
      </c>
      <c r="H86" s="156">
        <v>3.5936503430117157E-3</v>
      </c>
      <c r="I86" s="156">
        <v>5.9390323722336089E-3</v>
      </c>
      <c r="J86" s="156">
        <v>6.889805321207477E-3</v>
      </c>
      <c r="K86" s="156">
        <v>9.3288070754653524E-3</v>
      </c>
      <c r="L86" s="156">
        <v>1.0386370704111886E-2</v>
      </c>
      <c r="M86" s="156">
        <v>1.2949715274465524E-2</v>
      </c>
      <c r="N86" s="156">
        <v>1.4241239863781108E-2</v>
      </c>
      <c r="O86" s="156">
        <v>1.5958750973948457E-2</v>
      </c>
      <c r="P86" s="156">
        <v>1.8053331090854149E-2</v>
      </c>
      <c r="Q86" s="156">
        <v>1.1161838993719269E-2</v>
      </c>
    </row>
    <row r="87" spans="1:17" ht="12" customHeight="1" x14ac:dyDescent="0.25">
      <c r="A87" s="158" t="s">
        <v>63</v>
      </c>
      <c r="B87" s="157">
        <f>SUM(B88:B89,B92:B93,B96:B97)</f>
        <v>3.1457579169050412E-2</v>
      </c>
      <c r="C87" s="157">
        <f t="shared" ref="C87:Q87" si="35">SUM(C88:C89,C92:C93,C96:C97)</f>
        <v>1.8462238727284705</v>
      </c>
      <c r="D87" s="157">
        <f t="shared" si="35"/>
        <v>1.962180001345212</v>
      </c>
      <c r="E87" s="157">
        <f t="shared" si="35"/>
        <v>2.41518707269364</v>
      </c>
      <c r="F87" s="157">
        <f t="shared" si="35"/>
        <v>3.6835514616114002</v>
      </c>
      <c r="G87" s="157">
        <f t="shared" si="35"/>
        <v>4.3320487310030575</v>
      </c>
      <c r="H87" s="157">
        <f t="shared" si="35"/>
        <v>4.2710987473242339</v>
      </c>
      <c r="I87" s="157">
        <f t="shared" si="35"/>
        <v>6.5291645516619994</v>
      </c>
      <c r="J87" s="157">
        <f t="shared" si="35"/>
        <v>6.403902330526174</v>
      </c>
      <c r="K87" s="157">
        <f t="shared" si="35"/>
        <v>7.1027631063912793</v>
      </c>
      <c r="L87" s="157">
        <f t="shared" si="35"/>
        <v>7.2273807291150414</v>
      </c>
      <c r="M87" s="157">
        <f t="shared" si="35"/>
        <v>8.6343005175575787</v>
      </c>
      <c r="N87" s="157">
        <f t="shared" si="35"/>
        <v>8.6005822208784153</v>
      </c>
      <c r="O87" s="157">
        <f t="shared" si="35"/>
        <v>8.5665917632657695</v>
      </c>
      <c r="P87" s="157">
        <f t="shared" si="35"/>
        <v>9.5035766546365554</v>
      </c>
      <c r="Q87" s="157">
        <f t="shared" si="35"/>
        <v>6.6718904213221073</v>
      </c>
    </row>
    <row r="88" spans="1:17" ht="12" customHeight="1" x14ac:dyDescent="0.25">
      <c r="A88" s="167" t="s">
        <v>156</v>
      </c>
      <c r="B88" s="132">
        <v>7.556353913493759E-3</v>
      </c>
      <c r="C88" s="132">
        <v>0.55011838570471938</v>
      </c>
      <c r="D88" s="132">
        <v>0.6099364100389254</v>
      </c>
      <c r="E88" s="132">
        <v>0.82428465238521709</v>
      </c>
      <c r="F88" s="132">
        <v>1.4149431911029118</v>
      </c>
      <c r="G88" s="132">
        <v>1.8673076574790441</v>
      </c>
      <c r="H88" s="132">
        <v>1.6572310290846568</v>
      </c>
      <c r="I88" s="132">
        <v>3.2734950371342526</v>
      </c>
      <c r="J88" s="132">
        <v>3.0553052895174768</v>
      </c>
      <c r="K88" s="132">
        <v>3.7479593776452029</v>
      </c>
      <c r="L88" s="132">
        <v>3.8315763929666105</v>
      </c>
      <c r="M88" s="132">
        <v>4.563069245263021</v>
      </c>
      <c r="N88" s="132">
        <v>4.2488144475503899</v>
      </c>
      <c r="O88" s="132">
        <v>4.2253135473101935</v>
      </c>
      <c r="P88" s="132">
        <v>5.0483216941973392</v>
      </c>
      <c r="Q88" s="132">
        <v>5.3074590285675463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36">SUM(C90:C91)</f>
        <v>0</v>
      </c>
      <c r="D89" s="132">
        <f t="shared" si="36"/>
        <v>0</v>
      </c>
      <c r="E89" s="132">
        <f t="shared" si="36"/>
        <v>0</v>
      </c>
      <c r="F89" s="132">
        <f t="shared" si="36"/>
        <v>0</v>
      </c>
      <c r="G89" s="132">
        <f t="shared" si="36"/>
        <v>0</v>
      </c>
      <c r="H89" s="132">
        <f t="shared" si="36"/>
        <v>0</v>
      </c>
      <c r="I89" s="132">
        <f t="shared" si="36"/>
        <v>0</v>
      </c>
      <c r="J89" s="132">
        <f t="shared" si="36"/>
        <v>0</v>
      </c>
      <c r="K89" s="132">
        <f t="shared" si="36"/>
        <v>0</v>
      </c>
      <c r="L89" s="132">
        <f t="shared" si="36"/>
        <v>0.22649830053531755</v>
      </c>
      <c r="M89" s="132">
        <f t="shared" si="36"/>
        <v>0.31739687016546642</v>
      </c>
      <c r="N89" s="132">
        <f t="shared" si="36"/>
        <v>0.30156190431611163</v>
      </c>
      <c r="O89" s="132">
        <f t="shared" si="36"/>
        <v>0.27897427765137123</v>
      </c>
      <c r="P89" s="132">
        <f t="shared" si="36"/>
        <v>0.35329880757232912</v>
      </c>
      <c r="Q89" s="132">
        <f t="shared" si="36"/>
        <v>0.38278780417571973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0.19331701971239518</v>
      </c>
      <c r="M90" s="165">
        <v>0.27064699872692261</v>
      </c>
      <c r="N90" s="165">
        <v>0.25682545526787676</v>
      </c>
      <c r="O90" s="165">
        <v>0.22865629842534482</v>
      </c>
      <c r="P90" s="165">
        <v>0.30546936620959908</v>
      </c>
      <c r="Q90" s="165">
        <v>0.33579712357833458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3.3181280822922384E-2</v>
      </c>
      <c r="M91" s="164">
        <v>4.6749871438543804E-2</v>
      </c>
      <c r="N91" s="164">
        <v>4.47364490482349E-2</v>
      </c>
      <c r="O91" s="164">
        <v>5.0317979226026384E-2</v>
      </c>
      <c r="P91" s="164">
        <v>4.7829441362730069E-2</v>
      </c>
      <c r="Q91" s="164">
        <v>4.6990680597385148E-2</v>
      </c>
    </row>
    <row r="92" spans="1:17" ht="12" customHeight="1" x14ac:dyDescent="0.25">
      <c r="A92" s="163" t="s">
        <v>144</v>
      </c>
      <c r="B92" s="162">
        <v>4.3633042778853928E-3</v>
      </c>
      <c r="C92" s="162">
        <v>3.414291084822572E-3</v>
      </c>
      <c r="D92" s="162">
        <v>2.2759292636049281E-3</v>
      </c>
      <c r="E92" s="162">
        <v>1.3222684387945887E-3</v>
      </c>
      <c r="F92" s="162">
        <v>7.5803534942608215E-4</v>
      </c>
      <c r="G92" s="162">
        <v>1.1529248499250078E-3</v>
      </c>
      <c r="H92" s="162">
        <v>7.7264018615393342E-4</v>
      </c>
      <c r="I92" s="162">
        <v>5.8320909420363925E-4</v>
      </c>
      <c r="J92" s="162">
        <v>3.9463075011985868E-4</v>
      </c>
      <c r="K92" s="162">
        <v>1.9835588236391898E-4</v>
      </c>
      <c r="L92" s="162">
        <v>0</v>
      </c>
      <c r="M92" s="162">
        <v>0</v>
      </c>
      <c r="N92" s="162">
        <v>0</v>
      </c>
      <c r="O92" s="162">
        <v>0.22646462084937435</v>
      </c>
      <c r="P92" s="162">
        <v>0.13203405166669668</v>
      </c>
      <c r="Q92" s="162">
        <v>0.15112184564600273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37">SUM(C94:C95)</f>
        <v>0</v>
      </c>
      <c r="D93" s="160">
        <f t="shared" si="37"/>
        <v>0</v>
      </c>
      <c r="E93" s="160">
        <f t="shared" si="37"/>
        <v>0</v>
      </c>
      <c r="F93" s="160">
        <f t="shared" si="37"/>
        <v>0</v>
      </c>
      <c r="G93" s="160">
        <f t="shared" si="37"/>
        <v>0</v>
      </c>
      <c r="H93" s="160">
        <f t="shared" si="37"/>
        <v>0</v>
      </c>
      <c r="I93" s="160">
        <f t="shared" si="37"/>
        <v>0</v>
      </c>
      <c r="J93" s="160">
        <f t="shared" si="37"/>
        <v>0</v>
      </c>
      <c r="K93" s="160">
        <f t="shared" si="37"/>
        <v>0</v>
      </c>
      <c r="L93" s="160">
        <f t="shared" si="37"/>
        <v>0</v>
      </c>
      <c r="M93" s="160">
        <f t="shared" si="37"/>
        <v>0</v>
      </c>
      <c r="N93" s="160">
        <f t="shared" si="37"/>
        <v>0</v>
      </c>
      <c r="O93" s="160">
        <f t="shared" si="37"/>
        <v>1.5717017560710634E-2</v>
      </c>
      <c r="P93" s="160">
        <f t="shared" si="37"/>
        <v>9.536693460842233E-3</v>
      </c>
      <c r="Q93" s="160">
        <f t="shared" si="37"/>
        <v>1.1391685127838608E-2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1.227738120769826E-2</v>
      </c>
      <c r="P94" s="156">
        <v>7.930019719975331E-3</v>
      </c>
      <c r="Q94" s="156">
        <v>9.6330056832877511E-3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3.4396363530123735E-3</v>
      </c>
      <c r="P95" s="156">
        <v>1.6066737408669018E-3</v>
      </c>
      <c r="Q95" s="156">
        <v>1.7586794445508564E-3</v>
      </c>
    </row>
    <row r="96" spans="1:17" ht="12" customHeight="1" x14ac:dyDescent="0.25">
      <c r="A96" s="163" t="s">
        <v>142</v>
      </c>
      <c r="B96" s="162">
        <v>1.9537920977671257E-2</v>
      </c>
      <c r="C96" s="162">
        <v>1.2926911959389285</v>
      </c>
      <c r="D96" s="162">
        <v>1.3499676620426817</v>
      </c>
      <c r="E96" s="162">
        <v>1.5895801518696282</v>
      </c>
      <c r="F96" s="162">
        <v>2.2678502351590621</v>
      </c>
      <c r="G96" s="162">
        <v>2.4635881486740887</v>
      </c>
      <c r="H96" s="162">
        <v>2.6130950780534232</v>
      </c>
      <c r="I96" s="162">
        <v>3.2550863054335433</v>
      </c>
      <c r="J96" s="162">
        <v>3.3482024102585779</v>
      </c>
      <c r="K96" s="162">
        <v>3.3546053728637122</v>
      </c>
      <c r="L96" s="162">
        <v>2.9837016761417394</v>
      </c>
      <c r="M96" s="162">
        <v>3.4987475804341028</v>
      </c>
      <c r="N96" s="162">
        <v>3.7703653848969712</v>
      </c>
      <c r="O96" s="162">
        <v>3.5751827848949245</v>
      </c>
      <c r="P96" s="162">
        <v>3.6946174693115292</v>
      </c>
      <c r="Q96" s="162">
        <v>0.76214350150170018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38">SUM(C98:C99)</f>
        <v>0</v>
      </c>
      <c r="D97" s="160">
        <f t="shared" si="38"/>
        <v>0</v>
      </c>
      <c r="E97" s="160">
        <f t="shared" si="38"/>
        <v>0</v>
      </c>
      <c r="F97" s="160">
        <f t="shared" si="38"/>
        <v>0</v>
      </c>
      <c r="G97" s="160">
        <f t="shared" si="38"/>
        <v>0</v>
      </c>
      <c r="H97" s="160">
        <f t="shared" si="38"/>
        <v>0</v>
      </c>
      <c r="I97" s="160">
        <f t="shared" si="38"/>
        <v>0</v>
      </c>
      <c r="J97" s="160">
        <f t="shared" si="38"/>
        <v>0</v>
      </c>
      <c r="K97" s="160">
        <f t="shared" si="38"/>
        <v>0</v>
      </c>
      <c r="L97" s="160">
        <f t="shared" si="38"/>
        <v>0.18560435947137435</v>
      </c>
      <c r="M97" s="160">
        <f t="shared" si="38"/>
        <v>0.25508682169498875</v>
      </c>
      <c r="N97" s="160">
        <f t="shared" si="38"/>
        <v>0.27984048411494167</v>
      </c>
      <c r="O97" s="160">
        <f t="shared" si="38"/>
        <v>0.244939514999196</v>
      </c>
      <c r="P97" s="160">
        <f t="shared" si="38"/>
        <v>0.26576793842781971</v>
      </c>
      <c r="Q97" s="160">
        <f t="shared" si="38"/>
        <v>5.6986556303300941E-2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0.15064133733665772</v>
      </c>
      <c r="M98" s="156">
        <v>0.20741970594341025</v>
      </c>
      <c r="N98" s="156">
        <v>0.22799319658633768</v>
      </c>
      <c r="O98" s="156">
        <v>0.19352227054694918</v>
      </c>
      <c r="P98" s="156">
        <v>0.22362365030200326</v>
      </c>
      <c r="Q98" s="156">
        <v>4.8285721156575652E-2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3.4963022134716637E-2</v>
      </c>
      <c r="M99" s="156">
        <v>4.7667115751578518E-2</v>
      </c>
      <c r="N99" s="156">
        <v>5.1847287528603972E-2</v>
      </c>
      <c r="O99" s="156">
        <v>5.1417244452246831E-2</v>
      </c>
      <c r="P99" s="156">
        <v>4.2144288125816422E-2</v>
      </c>
      <c r="Q99" s="156">
        <v>8.7008351467252869E-3</v>
      </c>
    </row>
    <row r="100" spans="1:17" ht="12" customHeight="1" x14ac:dyDescent="0.25">
      <c r="A100" s="158" t="s">
        <v>62</v>
      </c>
      <c r="B100" s="157">
        <f>SUM(B101:B103)</f>
        <v>1.1391127785401779E-2</v>
      </c>
      <c r="C100" s="157">
        <f t="shared" ref="C100:Q100" si="39">SUM(C101:C103)</f>
        <v>0.63097256754128683</v>
      </c>
      <c r="D100" s="157">
        <f t="shared" si="39"/>
        <v>0.71360136207684188</v>
      </c>
      <c r="E100" s="157">
        <f t="shared" si="39"/>
        <v>0.84024012011188121</v>
      </c>
      <c r="F100" s="157">
        <f t="shared" si="39"/>
        <v>1.2295136117241299</v>
      </c>
      <c r="G100" s="157">
        <f t="shared" si="39"/>
        <v>1.4065474154644202</v>
      </c>
      <c r="H100" s="157">
        <f t="shared" si="39"/>
        <v>1.5360350626046528</v>
      </c>
      <c r="I100" s="157">
        <f t="shared" si="39"/>
        <v>2.1465530786524472</v>
      </c>
      <c r="J100" s="157">
        <f t="shared" si="39"/>
        <v>2.2383144295203046</v>
      </c>
      <c r="K100" s="157">
        <f t="shared" si="39"/>
        <v>2.4135413386461737</v>
      </c>
      <c r="L100" s="157">
        <f t="shared" si="39"/>
        <v>2.3310122809689604</v>
      </c>
      <c r="M100" s="157">
        <f t="shared" si="39"/>
        <v>2.7204610974733447</v>
      </c>
      <c r="N100" s="157">
        <f t="shared" si="39"/>
        <v>2.8803720919231686</v>
      </c>
      <c r="O100" s="157">
        <f t="shared" si="39"/>
        <v>2.9511436402102009</v>
      </c>
      <c r="P100" s="157">
        <f t="shared" si="39"/>
        <v>2.9463950409646533</v>
      </c>
      <c r="Q100" s="157">
        <f t="shared" si="39"/>
        <v>1.9552478571038492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2.1836405784538123E-3</v>
      </c>
      <c r="C102" s="156">
        <v>9.7067989734436394E-2</v>
      </c>
      <c r="D102" s="156">
        <v>0.20836105588491502</v>
      </c>
      <c r="E102" s="156">
        <v>0.1089714699482712</v>
      </c>
      <c r="F102" s="156">
        <v>7.1448979472706634E-2</v>
      </c>
      <c r="G102" s="156">
        <v>0.14845235476536328</v>
      </c>
      <c r="H102" s="156">
        <v>0.4076907757215496</v>
      </c>
      <c r="I102" s="156">
        <v>0.39839285052536844</v>
      </c>
      <c r="J102" s="156">
        <v>0.6602525364870373</v>
      </c>
      <c r="K102" s="156">
        <v>0.71610100578827685</v>
      </c>
      <c r="L102" s="156">
        <v>0.53474587536830831</v>
      </c>
      <c r="M102" s="156">
        <v>0.28378234678464481</v>
      </c>
      <c r="N102" s="156">
        <v>0.48196116140534123</v>
      </c>
      <c r="O102" s="156">
        <v>0.38097347577819185</v>
      </c>
      <c r="P102" s="156">
        <v>0.18347522814277223</v>
      </c>
      <c r="Q102" s="156">
        <v>0.11474771101074507</v>
      </c>
    </row>
    <row r="103" spans="1:17" ht="12" customHeight="1" x14ac:dyDescent="0.25">
      <c r="A103" s="29" t="s">
        <v>140</v>
      </c>
      <c r="B103" s="57">
        <v>9.2074872069479678E-3</v>
      </c>
      <c r="C103" s="57">
        <v>0.53390457780685041</v>
      </c>
      <c r="D103" s="57">
        <v>0.50524030619192684</v>
      </c>
      <c r="E103" s="57">
        <v>0.73126865016360998</v>
      </c>
      <c r="F103" s="57">
        <v>1.1580646322514232</v>
      </c>
      <c r="G103" s="57">
        <v>1.2580950606990569</v>
      </c>
      <c r="H103" s="57">
        <v>1.1283442868831033</v>
      </c>
      <c r="I103" s="57">
        <v>1.7481602281270789</v>
      </c>
      <c r="J103" s="57">
        <v>1.5780618930332675</v>
      </c>
      <c r="K103" s="57">
        <v>1.6974403328578969</v>
      </c>
      <c r="L103" s="57">
        <v>1.7962664056006519</v>
      </c>
      <c r="M103" s="57">
        <v>2.4366787506886998</v>
      </c>
      <c r="N103" s="57">
        <v>2.3984109305178274</v>
      </c>
      <c r="O103" s="57">
        <v>2.570170164432009</v>
      </c>
      <c r="P103" s="57">
        <v>2.762919812821881</v>
      </c>
      <c r="Q103" s="57">
        <v>1.8405001460931041</v>
      </c>
    </row>
    <row r="104" spans="1:17" s="28" customFormat="1" ht="12" customHeight="1" x14ac:dyDescent="0.25">
      <c r="B104"/>
    </row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40">SUM(C106,C109,C111,C120)</f>
        <v>0</v>
      </c>
      <c r="D105" s="168">
        <f t="shared" si="40"/>
        <v>0</v>
      </c>
      <c r="E105" s="168">
        <f t="shared" si="40"/>
        <v>0</v>
      </c>
      <c r="F105" s="168">
        <f t="shared" si="40"/>
        <v>0</v>
      </c>
      <c r="G105" s="168">
        <f t="shared" si="40"/>
        <v>0</v>
      </c>
      <c r="H105" s="168">
        <f t="shared" si="40"/>
        <v>0</v>
      </c>
      <c r="I105" s="168">
        <f t="shared" si="40"/>
        <v>0</v>
      </c>
      <c r="J105" s="168">
        <f t="shared" si="40"/>
        <v>0</v>
      </c>
      <c r="K105" s="168">
        <f t="shared" si="40"/>
        <v>0</v>
      </c>
      <c r="L105" s="168">
        <f t="shared" si="40"/>
        <v>0</v>
      </c>
      <c r="M105" s="168">
        <f t="shared" si="40"/>
        <v>0</v>
      </c>
      <c r="N105" s="168">
        <f t="shared" si="40"/>
        <v>0</v>
      </c>
      <c r="O105" s="168">
        <f t="shared" si="40"/>
        <v>0</v>
      </c>
      <c r="P105" s="168">
        <f t="shared" si="40"/>
        <v>0</v>
      </c>
      <c r="Q105" s="168">
        <f t="shared" si="40"/>
        <v>0</v>
      </c>
    </row>
    <row r="106" spans="1:17" ht="12.95" customHeight="1" x14ac:dyDescent="0.25">
      <c r="A106" s="158" t="s">
        <v>65</v>
      </c>
      <c r="B106" s="157">
        <f t="shared" ref="B106" si="41">SUM(B107:B108)</f>
        <v>0</v>
      </c>
      <c r="C106" s="157">
        <f t="shared" ref="C106:Q106" si="42">SUM(C107:C108)</f>
        <v>0</v>
      </c>
      <c r="D106" s="157">
        <f t="shared" si="42"/>
        <v>0</v>
      </c>
      <c r="E106" s="157">
        <f t="shared" si="42"/>
        <v>0</v>
      </c>
      <c r="F106" s="157">
        <f t="shared" si="42"/>
        <v>0</v>
      </c>
      <c r="G106" s="157">
        <f t="shared" si="42"/>
        <v>0</v>
      </c>
      <c r="H106" s="157">
        <f t="shared" si="42"/>
        <v>0</v>
      </c>
      <c r="I106" s="157">
        <f t="shared" si="42"/>
        <v>0</v>
      </c>
      <c r="J106" s="157">
        <f t="shared" si="42"/>
        <v>0</v>
      </c>
      <c r="K106" s="157">
        <f t="shared" si="42"/>
        <v>0</v>
      </c>
      <c r="L106" s="157">
        <f t="shared" si="42"/>
        <v>0</v>
      </c>
      <c r="M106" s="157">
        <f t="shared" si="42"/>
        <v>0</v>
      </c>
      <c r="N106" s="157">
        <f t="shared" si="42"/>
        <v>0</v>
      </c>
      <c r="O106" s="157">
        <f t="shared" si="42"/>
        <v>0</v>
      </c>
      <c r="P106" s="157">
        <f t="shared" si="42"/>
        <v>0</v>
      </c>
      <c r="Q106" s="157">
        <f t="shared" si="42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43">B110</f>
        <v>0</v>
      </c>
      <c r="C109" s="157">
        <f t="shared" si="43"/>
        <v>0</v>
      </c>
      <c r="D109" s="157">
        <f t="shared" si="43"/>
        <v>0</v>
      </c>
      <c r="E109" s="157">
        <f t="shared" si="43"/>
        <v>0</v>
      </c>
      <c r="F109" s="157">
        <f t="shared" si="43"/>
        <v>0</v>
      </c>
      <c r="G109" s="157">
        <f t="shared" si="43"/>
        <v>0</v>
      </c>
      <c r="H109" s="157">
        <f t="shared" si="43"/>
        <v>0</v>
      </c>
      <c r="I109" s="157">
        <f t="shared" si="43"/>
        <v>0</v>
      </c>
      <c r="J109" s="157">
        <f t="shared" si="43"/>
        <v>0</v>
      </c>
      <c r="K109" s="157">
        <f t="shared" si="43"/>
        <v>0</v>
      </c>
      <c r="L109" s="157">
        <f t="shared" si="43"/>
        <v>0</v>
      </c>
      <c r="M109" s="157">
        <f t="shared" si="43"/>
        <v>0</v>
      </c>
      <c r="N109" s="157">
        <f t="shared" si="43"/>
        <v>0</v>
      </c>
      <c r="O109" s="157">
        <f t="shared" si="43"/>
        <v>0</v>
      </c>
      <c r="P109" s="157">
        <f t="shared" si="43"/>
        <v>0</v>
      </c>
      <c r="Q109" s="157">
        <f t="shared" si="43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44">SUM(C112:C113,C116:C117)</f>
        <v>0</v>
      </c>
      <c r="D111" s="157">
        <f t="shared" si="44"/>
        <v>0</v>
      </c>
      <c r="E111" s="157">
        <f t="shared" si="44"/>
        <v>0</v>
      </c>
      <c r="F111" s="157">
        <f t="shared" si="44"/>
        <v>0</v>
      </c>
      <c r="G111" s="157">
        <f t="shared" si="44"/>
        <v>0</v>
      </c>
      <c r="H111" s="157">
        <f t="shared" si="44"/>
        <v>0</v>
      </c>
      <c r="I111" s="157">
        <f t="shared" si="44"/>
        <v>0</v>
      </c>
      <c r="J111" s="157">
        <f t="shared" si="44"/>
        <v>0</v>
      </c>
      <c r="K111" s="157">
        <f t="shared" si="44"/>
        <v>0</v>
      </c>
      <c r="L111" s="157">
        <f t="shared" si="44"/>
        <v>0</v>
      </c>
      <c r="M111" s="157">
        <f t="shared" si="44"/>
        <v>0</v>
      </c>
      <c r="N111" s="157">
        <f t="shared" si="44"/>
        <v>0</v>
      </c>
      <c r="O111" s="157">
        <f t="shared" si="44"/>
        <v>0</v>
      </c>
      <c r="P111" s="157">
        <f t="shared" si="44"/>
        <v>0</v>
      </c>
      <c r="Q111" s="157">
        <f t="shared" si="44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45">SUM(C114:C115)</f>
        <v>0</v>
      </c>
      <c r="D113" s="132">
        <f t="shared" si="45"/>
        <v>0</v>
      </c>
      <c r="E113" s="132">
        <f t="shared" si="45"/>
        <v>0</v>
      </c>
      <c r="F113" s="132">
        <f t="shared" si="45"/>
        <v>0</v>
      </c>
      <c r="G113" s="132">
        <f t="shared" si="45"/>
        <v>0</v>
      </c>
      <c r="H113" s="132">
        <f t="shared" si="45"/>
        <v>0</v>
      </c>
      <c r="I113" s="132">
        <f t="shared" si="45"/>
        <v>0</v>
      </c>
      <c r="J113" s="132">
        <f t="shared" si="45"/>
        <v>0</v>
      </c>
      <c r="K113" s="132">
        <f t="shared" si="45"/>
        <v>0</v>
      </c>
      <c r="L113" s="132">
        <f t="shared" si="45"/>
        <v>0</v>
      </c>
      <c r="M113" s="132">
        <f t="shared" si="45"/>
        <v>0</v>
      </c>
      <c r="N113" s="132">
        <f t="shared" si="45"/>
        <v>0</v>
      </c>
      <c r="O113" s="132">
        <f t="shared" si="45"/>
        <v>0</v>
      </c>
      <c r="P113" s="132">
        <f t="shared" si="45"/>
        <v>0</v>
      </c>
      <c r="Q113" s="132">
        <f t="shared" si="45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46">SUM(C118:C119)</f>
        <v>0</v>
      </c>
      <c r="D117" s="160">
        <f t="shared" si="46"/>
        <v>0</v>
      </c>
      <c r="E117" s="160">
        <f t="shared" si="46"/>
        <v>0</v>
      </c>
      <c r="F117" s="160">
        <f t="shared" si="46"/>
        <v>0</v>
      </c>
      <c r="G117" s="160">
        <f t="shared" si="46"/>
        <v>0</v>
      </c>
      <c r="H117" s="160">
        <f t="shared" si="46"/>
        <v>0</v>
      </c>
      <c r="I117" s="160">
        <f t="shared" si="46"/>
        <v>0</v>
      </c>
      <c r="J117" s="160">
        <f t="shared" si="46"/>
        <v>0</v>
      </c>
      <c r="K117" s="160">
        <f t="shared" si="46"/>
        <v>0</v>
      </c>
      <c r="L117" s="160">
        <f t="shared" si="46"/>
        <v>0</v>
      </c>
      <c r="M117" s="160">
        <f t="shared" si="46"/>
        <v>0</v>
      </c>
      <c r="N117" s="160">
        <f t="shared" si="46"/>
        <v>0</v>
      </c>
      <c r="O117" s="160">
        <f t="shared" si="46"/>
        <v>0</v>
      </c>
      <c r="P117" s="160">
        <f t="shared" si="46"/>
        <v>0</v>
      </c>
      <c r="Q117" s="160">
        <f t="shared" si="46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47">SUM(C121:C122)</f>
        <v>0</v>
      </c>
      <c r="D120" s="157">
        <f t="shared" si="47"/>
        <v>0</v>
      </c>
      <c r="E120" s="157">
        <f t="shared" si="47"/>
        <v>0</v>
      </c>
      <c r="F120" s="157">
        <f t="shared" si="47"/>
        <v>0</v>
      </c>
      <c r="G120" s="157">
        <f t="shared" si="47"/>
        <v>0</v>
      </c>
      <c r="H120" s="157">
        <f t="shared" si="47"/>
        <v>0</v>
      </c>
      <c r="I120" s="157">
        <f t="shared" si="47"/>
        <v>0</v>
      </c>
      <c r="J120" s="157">
        <f t="shared" si="47"/>
        <v>0</v>
      </c>
      <c r="K120" s="157">
        <f t="shared" si="47"/>
        <v>0</v>
      </c>
      <c r="L120" s="157">
        <f t="shared" si="47"/>
        <v>0</v>
      </c>
      <c r="M120" s="157">
        <f t="shared" si="47"/>
        <v>0</v>
      </c>
      <c r="N120" s="157">
        <f t="shared" si="47"/>
        <v>0</v>
      </c>
      <c r="O120" s="157">
        <f t="shared" si="47"/>
        <v>0</v>
      </c>
      <c r="P120" s="157">
        <f t="shared" si="47"/>
        <v>0</v>
      </c>
      <c r="Q120" s="157">
        <f t="shared" si="47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>
      <c r="B123"/>
    </row>
    <row r="124" spans="1:17" ht="12" customHeight="1" x14ac:dyDescent="0.25">
      <c r="A124" s="152" t="s">
        <v>150</v>
      </c>
      <c r="B124" s="168">
        <f>SUM(B125,B128,B130,B139)</f>
        <v>445.21581255594538</v>
      </c>
      <c r="C124" s="168">
        <f t="shared" ref="C124:Q124" si="48">SUM(C125,C128,C130,C139)</f>
        <v>920.87871616469181</v>
      </c>
      <c r="D124" s="168">
        <f t="shared" si="48"/>
        <v>837.60790667422953</v>
      </c>
      <c r="E124" s="168">
        <f t="shared" si="48"/>
        <v>731.71015491139883</v>
      </c>
      <c r="F124" s="168">
        <f t="shared" si="48"/>
        <v>668.92546946378786</v>
      </c>
      <c r="G124" s="168">
        <f t="shared" si="48"/>
        <v>673.52514233732506</v>
      </c>
      <c r="H124" s="168">
        <f t="shared" si="48"/>
        <v>595.98532684046313</v>
      </c>
      <c r="I124" s="168">
        <f t="shared" si="48"/>
        <v>534.26310121677454</v>
      </c>
      <c r="J124" s="168">
        <f t="shared" si="48"/>
        <v>496.31518231916129</v>
      </c>
      <c r="K124" s="168">
        <f t="shared" si="48"/>
        <v>506.92632110407561</v>
      </c>
      <c r="L124" s="168">
        <f t="shared" si="48"/>
        <v>535.16994468608971</v>
      </c>
      <c r="M124" s="168">
        <f t="shared" si="48"/>
        <v>504.05170824357344</v>
      </c>
      <c r="N124" s="168">
        <f t="shared" si="48"/>
        <v>535.75265887474313</v>
      </c>
      <c r="O124" s="168">
        <f t="shared" si="48"/>
        <v>557.91683045345405</v>
      </c>
      <c r="P124" s="168">
        <f t="shared" si="48"/>
        <v>483.70477165303942</v>
      </c>
      <c r="Q124" s="168">
        <f t="shared" si="48"/>
        <v>512.43572131863755</v>
      </c>
    </row>
    <row r="125" spans="1:17" ht="12.95" customHeight="1" x14ac:dyDescent="0.25">
      <c r="A125" s="158" t="s">
        <v>65</v>
      </c>
      <c r="B125" s="157">
        <f t="shared" ref="B125" si="49">SUM(B126:B127)</f>
        <v>366.08725690554655</v>
      </c>
      <c r="C125" s="157">
        <f t="shared" ref="C125:Q125" si="50">SUM(C126:C127)</f>
        <v>797.40318823996688</v>
      </c>
      <c r="D125" s="157">
        <f t="shared" si="50"/>
        <v>715.8689606715468</v>
      </c>
      <c r="E125" s="157">
        <f t="shared" si="50"/>
        <v>619.48186583196855</v>
      </c>
      <c r="F125" s="157">
        <f t="shared" si="50"/>
        <v>559.68340516069395</v>
      </c>
      <c r="G125" s="157">
        <f t="shared" si="50"/>
        <v>555.37222860658574</v>
      </c>
      <c r="H125" s="157">
        <f t="shared" si="50"/>
        <v>473.75891189315035</v>
      </c>
      <c r="I125" s="157">
        <f t="shared" si="50"/>
        <v>407.84902976148987</v>
      </c>
      <c r="J125" s="157">
        <f t="shared" si="50"/>
        <v>375.61472715473224</v>
      </c>
      <c r="K125" s="157">
        <f t="shared" si="50"/>
        <v>387.25487444071274</v>
      </c>
      <c r="L125" s="157">
        <f t="shared" si="50"/>
        <v>419.93556498902649</v>
      </c>
      <c r="M125" s="157">
        <f t="shared" si="50"/>
        <v>382.65570252577578</v>
      </c>
      <c r="N125" s="157">
        <f t="shared" si="50"/>
        <v>397.53840800322871</v>
      </c>
      <c r="O125" s="157">
        <f t="shared" si="50"/>
        <v>417.46117843116565</v>
      </c>
      <c r="P125" s="157">
        <f t="shared" si="50"/>
        <v>338.09746748945366</v>
      </c>
      <c r="Q125" s="157">
        <f t="shared" si="50"/>
        <v>351.12442704565643</v>
      </c>
    </row>
    <row r="126" spans="1:17" ht="12" customHeight="1" x14ac:dyDescent="0.25">
      <c r="A126" s="23" t="s">
        <v>149</v>
      </c>
      <c r="B126" s="156">
        <v>364.14073523312567</v>
      </c>
      <c r="C126" s="156">
        <v>795.45978775158653</v>
      </c>
      <c r="D126" s="156">
        <v>713.66503320458571</v>
      </c>
      <c r="E126" s="156">
        <v>617.56449733906118</v>
      </c>
      <c r="F126" s="156">
        <v>558.32168328317994</v>
      </c>
      <c r="G126" s="156">
        <v>553.87692804009293</v>
      </c>
      <c r="H126" s="156">
        <v>472.14104243462305</v>
      </c>
      <c r="I126" s="156">
        <v>406.17483781419151</v>
      </c>
      <c r="J126" s="156">
        <v>374.28237726508775</v>
      </c>
      <c r="K126" s="156">
        <v>386.08843937684645</v>
      </c>
      <c r="L126" s="156">
        <v>419.08285164486728</v>
      </c>
      <c r="M126" s="156">
        <v>381.4685218175901</v>
      </c>
      <c r="N126" s="156">
        <v>395.46310881320272</v>
      </c>
      <c r="O126" s="156">
        <v>414.94147725055831</v>
      </c>
      <c r="P126" s="156">
        <v>335.84922812093146</v>
      </c>
      <c r="Q126" s="156">
        <v>348.53409720183333</v>
      </c>
    </row>
    <row r="127" spans="1:17" ht="12" customHeight="1" x14ac:dyDescent="0.25">
      <c r="A127" s="23" t="s">
        <v>60</v>
      </c>
      <c r="B127" s="156">
        <v>1.9465216724208649</v>
      </c>
      <c r="C127" s="156">
        <v>1.9434004883803682</v>
      </c>
      <c r="D127" s="156">
        <v>2.2039274669611197</v>
      </c>
      <c r="E127" s="156">
        <v>1.9173684929073387</v>
      </c>
      <c r="F127" s="156">
        <v>1.3617218775139714</v>
      </c>
      <c r="G127" s="156">
        <v>1.4953005664928096</v>
      </c>
      <c r="H127" s="156">
        <v>1.617869458527331</v>
      </c>
      <c r="I127" s="156">
        <v>1.6741919472983759</v>
      </c>
      <c r="J127" s="156">
        <v>1.3323498896444903</v>
      </c>
      <c r="K127" s="156">
        <v>1.1664350638663041</v>
      </c>
      <c r="L127" s="156">
        <v>0.85271334415921263</v>
      </c>
      <c r="M127" s="156">
        <v>1.1871807081857046</v>
      </c>
      <c r="N127" s="156">
        <v>2.0752991900259872</v>
      </c>
      <c r="O127" s="156">
        <v>2.5197011806073619</v>
      </c>
      <c r="P127" s="156">
        <v>2.2482393685221846</v>
      </c>
      <c r="Q127" s="156">
        <v>2.5903298438230724</v>
      </c>
    </row>
    <row r="128" spans="1:17" ht="12.95" customHeight="1" x14ac:dyDescent="0.25">
      <c r="A128" s="158" t="s">
        <v>112</v>
      </c>
      <c r="B128" s="157">
        <f t="shared" ref="B128:Q128" si="51">B129</f>
        <v>1.8416646298156025E-3</v>
      </c>
      <c r="C128" s="157">
        <f t="shared" si="51"/>
        <v>1.7152380900718207E-2</v>
      </c>
      <c r="D128" s="157">
        <f t="shared" si="51"/>
        <v>3.2960359590808362E-2</v>
      </c>
      <c r="E128" s="157">
        <f t="shared" si="51"/>
        <v>3.6814153026345567E-2</v>
      </c>
      <c r="F128" s="157">
        <f t="shared" si="51"/>
        <v>6.0263318040471511E-2</v>
      </c>
      <c r="G128" s="157">
        <f t="shared" si="51"/>
        <v>7.5385074824839068E-2</v>
      </c>
      <c r="H128" s="157">
        <f t="shared" si="51"/>
        <v>0.10481307559318134</v>
      </c>
      <c r="I128" s="157">
        <f t="shared" si="51"/>
        <v>0.12993167580215231</v>
      </c>
      <c r="J128" s="157">
        <f t="shared" si="51"/>
        <v>0.13884399627720495</v>
      </c>
      <c r="K128" s="157">
        <f t="shared" si="51"/>
        <v>0.17026927172683545</v>
      </c>
      <c r="L128" s="157">
        <f t="shared" si="51"/>
        <v>0.18086098954676033</v>
      </c>
      <c r="M128" s="157">
        <f t="shared" si="51"/>
        <v>0.20468730783133132</v>
      </c>
      <c r="N128" s="157">
        <f t="shared" si="51"/>
        <v>0.23965627868905903</v>
      </c>
      <c r="O128" s="157">
        <f t="shared" si="51"/>
        <v>0.27371666951980916</v>
      </c>
      <c r="P128" s="157">
        <f t="shared" si="51"/>
        <v>0.30103051851038087</v>
      </c>
      <c r="Q128" s="157">
        <f t="shared" si="51"/>
        <v>0.30871492819489799</v>
      </c>
    </row>
    <row r="129" spans="1:17" ht="12" customHeight="1" x14ac:dyDescent="0.25">
      <c r="A129" s="23" t="s">
        <v>60</v>
      </c>
      <c r="B129" s="156">
        <v>1.8416646298156025E-3</v>
      </c>
      <c r="C129" s="156">
        <v>1.7152380900718207E-2</v>
      </c>
      <c r="D129" s="156">
        <v>3.2960359590808362E-2</v>
      </c>
      <c r="E129" s="156">
        <v>3.6814153026345567E-2</v>
      </c>
      <c r="F129" s="156">
        <v>6.0263318040471511E-2</v>
      </c>
      <c r="G129" s="156">
        <v>7.5385074824839068E-2</v>
      </c>
      <c r="H129" s="156">
        <v>0.10481307559318134</v>
      </c>
      <c r="I129" s="156">
        <v>0.12993167580215231</v>
      </c>
      <c r="J129" s="156">
        <v>0.13884399627720495</v>
      </c>
      <c r="K129" s="156">
        <v>0.17026927172683545</v>
      </c>
      <c r="L129" s="156">
        <v>0.18086098954676033</v>
      </c>
      <c r="M129" s="156">
        <v>0.20468730783133132</v>
      </c>
      <c r="N129" s="156">
        <v>0.23965627868905903</v>
      </c>
      <c r="O129" s="156">
        <v>0.27371666951980916</v>
      </c>
      <c r="P129" s="156">
        <v>0.30103051851038087</v>
      </c>
      <c r="Q129" s="156">
        <v>0.30871492819489799</v>
      </c>
    </row>
    <row r="130" spans="1:17" ht="12" customHeight="1" x14ac:dyDescent="0.25">
      <c r="A130" s="158" t="s">
        <v>63</v>
      </c>
      <c r="B130" s="157">
        <f>SUM(B131:B132,B135:B136)</f>
        <v>50.253189707020375</v>
      </c>
      <c r="C130" s="157">
        <f t="shared" ref="C130:Q130" si="52">SUM(C131:C132,C135:C136)</f>
        <v>80.421349139818503</v>
      </c>
      <c r="D130" s="157">
        <f t="shared" si="52"/>
        <v>77.141278668279512</v>
      </c>
      <c r="E130" s="157">
        <f t="shared" si="52"/>
        <v>72.088527765910015</v>
      </c>
      <c r="F130" s="157">
        <f t="shared" si="52"/>
        <v>71.272195283149216</v>
      </c>
      <c r="G130" s="157">
        <f t="shared" si="52"/>
        <v>76.921630306368996</v>
      </c>
      <c r="H130" s="157">
        <f t="shared" si="52"/>
        <v>77.544658473385709</v>
      </c>
      <c r="I130" s="157">
        <f t="shared" si="52"/>
        <v>80.835457975816439</v>
      </c>
      <c r="J130" s="157">
        <f t="shared" si="52"/>
        <v>77.259089854555043</v>
      </c>
      <c r="K130" s="157">
        <f t="shared" si="52"/>
        <v>76.532218327032055</v>
      </c>
      <c r="L130" s="157">
        <f t="shared" si="52"/>
        <v>74.576954309202449</v>
      </c>
      <c r="M130" s="157">
        <f t="shared" si="52"/>
        <v>79.260435589096687</v>
      </c>
      <c r="N130" s="157">
        <f t="shared" si="52"/>
        <v>89.033821700477631</v>
      </c>
      <c r="O130" s="157">
        <f t="shared" si="52"/>
        <v>88.531280953937312</v>
      </c>
      <c r="P130" s="157">
        <f t="shared" si="52"/>
        <v>94.942390103166389</v>
      </c>
      <c r="Q130" s="157">
        <f t="shared" si="52"/>
        <v>107.27464041861735</v>
      </c>
    </row>
    <row r="131" spans="1:17" ht="12" customHeight="1" x14ac:dyDescent="0.25">
      <c r="A131" s="167" t="s">
        <v>148</v>
      </c>
      <c r="B131" s="132">
        <v>41.995460518760403</v>
      </c>
      <c r="C131" s="132">
        <v>72.138972248413396</v>
      </c>
      <c r="D131" s="132">
        <v>68.84134679541441</v>
      </c>
      <c r="E131" s="132">
        <v>65.327922660938825</v>
      </c>
      <c r="F131" s="132">
        <v>65.84131671681989</v>
      </c>
      <c r="G131" s="132">
        <v>71.586454175458002</v>
      </c>
      <c r="H131" s="132">
        <v>71.665637565376741</v>
      </c>
      <c r="I131" s="132">
        <v>75.351622185808466</v>
      </c>
      <c r="J131" s="132">
        <v>68.714282734912089</v>
      </c>
      <c r="K131" s="132">
        <v>72.314270623153305</v>
      </c>
      <c r="L131" s="132">
        <v>68.594030054302578</v>
      </c>
      <c r="M131" s="132">
        <v>72.12043309327666</v>
      </c>
      <c r="N131" s="132">
        <v>81.528990576762538</v>
      </c>
      <c r="O131" s="132">
        <v>79.966789469872722</v>
      </c>
      <c r="P131" s="132">
        <v>86.588696427541933</v>
      </c>
      <c r="Q131" s="132">
        <v>98.132854322466372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53">SUM(C133:C134)</f>
        <v>0</v>
      </c>
      <c r="D132" s="132">
        <f t="shared" si="53"/>
        <v>0</v>
      </c>
      <c r="E132" s="132">
        <f t="shared" si="53"/>
        <v>0</v>
      </c>
      <c r="F132" s="132">
        <f t="shared" si="53"/>
        <v>0</v>
      </c>
      <c r="G132" s="132">
        <f t="shared" si="53"/>
        <v>0</v>
      </c>
      <c r="H132" s="132">
        <f t="shared" si="53"/>
        <v>0</v>
      </c>
      <c r="I132" s="132">
        <f t="shared" si="53"/>
        <v>0</v>
      </c>
      <c r="J132" s="132">
        <f t="shared" si="53"/>
        <v>0</v>
      </c>
      <c r="K132" s="132">
        <f t="shared" si="53"/>
        <v>0</v>
      </c>
      <c r="L132" s="132">
        <f t="shared" si="53"/>
        <v>4.6306364054383966</v>
      </c>
      <c r="M132" s="132">
        <f t="shared" si="53"/>
        <v>5.7147437295369397</v>
      </c>
      <c r="N132" s="132">
        <f t="shared" si="53"/>
        <v>6.558248483155122</v>
      </c>
      <c r="O132" s="132">
        <f t="shared" si="53"/>
        <v>6.1371562671036228</v>
      </c>
      <c r="P132" s="132">
        <f t="shared" si="53"/>
        <v>6.7892850337606223</v>
      </c>
      <c r="Q132" s="132">
        <f t="shared" si="53"/>
        <v>7.7718103413381083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3.4616680605315504</v>
      </c>
      <c r="M133" s="165">
        <v>4.2765934122771787</v>
      </c>
      <c r="N133" s="165">
        <v>4.9295573042601557</v>
      </c>
      <c r="O133" s="165">
        <v>4.3280139259248775</v>
      </c>
      <c r="P133" s="165">
        <v>5.2393083374031582</v>
      </c>
      <c r="Q133" s="165">
        <v>6.2091465197913163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1.168968344906846</v>
      </c>
      <c r="M134" s="164">
        <v>1.4381503172597612</v>
      </c>
      <c r="N134" s="164">
        <v>1.6286911788949658</v>
      </c>
      <c r="O134" s="164">
        <v>1.8091423411787453</v>
      </c>
      <c r="P134" s="164">
        <v>1.5499766963574637</v>
      </c>
      <c r="Q134" s="164">
        <v>1.5626638215467921</v>
      </c>
    </row>
    <row r="135" spans="1:17" ht="12" customHeight="1" x14ac:dyDescent="0.25">
      <c r="A135" s="163" t="s">
        <v>142</v>
      </c>
      <c r="B135" s="162">
        <v>8.2577291882599742</v>
      </c>
      <c r="C135" s="162">
        <v>8.2823768914051072</v>
      </c>
      <c r="D135" s="162">
        <v>8.2999318728651037</v>
      </c>
      <c r="E135" s="162">
        <v>6.760605104971189</v>
      </c>
      <c r="F135" s="162">
        <v>5.4308785663293229</v>
      </c>
      <c r="G135" s="162">
        <v>5.3351761309109955</v>
      </c>
      <c r="H135" s="162">
        <v>5.8790209080089753</v>
      </c>
      <c r="I135" s="162">
        <v>5.4838357900079719</v>
      </c>
      <c r="J135" s="162">
        <v>8.5448071196429538</v>
      </c>
      <c r="K135" s="162">
        <v>4.2179477038787461</v>
      </c>
      <c r="L135" s="162">
        <v>1.2730532398625964</v>
      </c>
      <c r="M135" s="162">
        <v>1.328354275359851</v>
      </c>
      <c r="N135" s="162">
        <v>0.88116971881098061</v>
      </c>
      <c r="O135" s="162">
        <v>2.2717563939856102</v>
      </c>
      <c r="P135" s="162">
        <v>1.4593874403883251</v>
      </c>
      <c r="Q135" s="162">
        <v>1.2747960809871488</v>
      </c>
    </row>
    <row r="136" spans="1:17" ht="12" customHeight="1" x14ac:dyDescent="0.25">
      <c r="A136" s="161" t="s">
        <v>141</v>
      </c>
      <c r="B136" s="160">
        <f t="shared" ref="B136" si="54">SUM(B137:B138)</f>
        <v>0</v>
      </c>
      <c r="C136" s="160">
        <f t="shared" ref="C136" si="55">SUM(C137:C138)</f>
        <v>0</v>
      </c>
      <c r="D136" s="160">
        <f t="shared" ref="D136" si="56">SUM(D137:D138)</f>
        <v>0</v>
      </c>
      <c r="E136" s="160">
        <f t="shared" ref="E136" si="57">SUM(E137:E138)</f>
        <v>0</v>
      </c>
      <c r="F136" s="160">
        <f t="shared" ref="F136" si="58">SUM(F137:F138)</f>
        <v>0</v>
      </c>
      <c r="G136" s="160">
        <f t="shared" ref="G136" si="59">SUM(G137:G138)</f>
        <v>0</v>
      </c>
      <c r="H136" s="160">
        <f t="shared" ref="H136" si="60">SUM(H137:H138)</f>
        <v>0</v>
      </c>
      <c r="I136" s="160">
        <f t="shared" ref="I136" si="61">SUM(I137:I138)</f>
        <v>0</v>
      </c>
      <c r="J136" s="160">
        <f t="shared" ref="J136" si="62">SUM(J137:J138)</f>
        <v>0</v>
      </c>
      <c r="K136" s="160">
        <f t="shared" ref="K136" si="63">SUM(K137:K138)</f>
        <v>0</v>
      </c>
      <c r="L136" s="160">
        <f t="shared" ref="L136" si="64">SUM(L137:L138)</f>
        <v>7.9234609598890837E-2</v>
      </c>
      <c r="M136" s="160">
        <f t="shared" ref="M136" si="65">SUM(M137:M138)</f>
        <v>9.6904490923235984E-2</v>
      </c>
      <c r="N136" s="160">
        <f t="shared" ref="N136" si="66">SUM(N137:N138)</f>
        <v>6.5412921748990535E-2</v>
      </c>
      <c r="O136" s="160">
        <f t="shared" ref="O136" si="67">SUM(O137:O138)</f>
        <v>0.15557882297535136</v>
      </c>
      <c r="P136" s="160">
        <f t="shared" ref="P136" si="68">SUM(P137:P138)</f>
        <v>0.1050212014755094</v>
      </c>
      <c r="Q136" s="160">
        <f t="shared" ref="Q136" si="69">SUM(Q137:Q138)</f>
        <v>9.5179673825726036E-2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6.4308875003368529E-2</v>
      </c>
      <c r="M137" s="156">
        <v>7.8796312872356986E-2</v>
      </c>
      <c r="N137" s="156">
        <v>5.3293579643318052E-2</v>
      </c>
      <c r="O137" s="156">
        <v>0.12292000770602771</v>
      </c>
      <c r="P137" s="156">
        <v>8.8367410199985175E-2</v>
      </c>
      <c r="Q137" s="156">
        <v>8.0647427889174228E-2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1.492573459552231E-2</v>
      </c>
      <c r="M138" s="156">
        <v>1.8108178050878995E-2</v>
      </c>
      <c r="N138" s="156">
        <v>1.2119342105672486E-2</v>
      </c>
      <c r="O138" s="156">
        <v>3.2658815269323668E-2</v>
      </c>
      <c r="P138" s="156">
        <v>1.665379127552423E-2</v>
      </c>
      <c r="Q138" s="156">
        <v>1.4532245936551808E-2</v>
      </c>
    </row>
    <row r="139" spans="1:17" ht="12" customHeight="1" x14ac:dyDescent="0.25">
      <c r="A139" s="158" t="s">
        <v>62</v>
      </c>
      <c r="B139" s="157">
        <f>SUM(B140:B141)</f>
        <v>28.873524278748619</v>
      </c>
      <c r="C139" s="157">
        <f t="shared" ref="C139:Q139" si="70">SUM(C140:C141)</f>
        <v>43.03702640400568</v>
      </c>
      <c r="D139" s="157">
        <f t="shared" si="70"/>
        <v>44.564706974812424</v>
      </c>
      <c r="E139" s="157">
        <f t="shared" si="70"/>
        <v>40.102947160493798</v>
      </c>
      <c r="F139" s="157">
        <f t="shared" si="70"/>
        <v>37.909605701904233</v>
      </c>
      <c r="G139" s="157">
        <f t="shared" si="70"/>
        <v>41.155898349545517</v>
      </c>
      <c r="H139" s="157">
        <f t="shared" si="70"/>
        <v>44.576943398333938</v>
      </c>
      <c r="I139" s="157">
        <f t="shared" si="70"/>
        <v>45.448681803666069</v>
      </c>
      <c r="J139" s="157">
        <f t="shared" si="70"/>
        <v>43.30252131359677</v>
      </c>
      <c r="K139" s="157">
        <f t="shared" si="70"/>
        <v>42.968959064603936</v>
      </c>
      <c r="L139" s="157">
        <f t="shared" si="70"/>
        <v>40.476564398314025</v>
      </c>
      <c r="M139" s="157">
        <f t="shared" si="70"/>
        <v>41.930882820869684</v>
      </c>
      <c r="N139" s="157">
        <f t="shared" si="70"/>
        <v>48.940772892347766</v>
      </c>
      <c r="O139" s="157">
        <f t="shared" si="70"/>
        <v>51.6506543988313</v>
      </c>
      <c r="P139" s="157">
        <f t="shared" si="70"/>
        <v>50.363883541909011</v>
      </c>
      <c r="Q139" s="157">
        <f t="shared" si="70"/>
        <v>53.72793892616891</v>
      </c>
    </row>
    <row r="140" spans="1:17" ht="12" customHeight="1" x14ac:dyDescent="0.25">
      <c r="A140" s="23" t="s">
        <v>57</v>
      </c>
      <c r="B140" s="156">
        <v>5.5415598736923339</v>
      </c>
      <c r="C140" s="156">
        <v>6.9116599485287278</v>
      </c>
      <c r="D140" s="156">
        <v>13.144055630263738</v>
      </c>
      <c r="E140" s="156">
        <v>5.1421899442256667</v>
      </c>
      <c r="F140" s="156">
        <v>2.1780824453479757</v>
      </c>
      <c r="G140" s="156">
        <v>4.3112528757362139</v>
      </c>
      <c r="H140" s="156">
        <v>11.798364748165261</v>
      </c>
      <c r="I140" s="156">
        <v>8.3767345184763631</v>
      </c>
      <c r="J140" s="156">
        <v>12.722477171503151</v>
      </c>
      <c r="K140" s="156">
        <v>12.761461650948622</v>
      </c>
      <c r="L140" s="156">
        <v>9.3084057693799007</v>
      </c>
      <c r="M140" s="156">
        <v>4.3818360953200397</v>
      </c>
      <c r="N140" s="156">
        <v>8.1843233958495212</v>
      </c>
      <c r="O140" s="156">
        <v>6.6709757561541263</v>
      </c>
      <c r="P140" s="156">
        <v>3.1378304404225279</v>
      </c>
      <c r="Q140" s="156">
        <v>3.1501054441924858</v>
      </c>
    </row>
    <row r="141" spans="1:17" ht="12" customHeight="1" x14ac:dyDescent="0.25">
      <c r="A141" s="29" t="s">
        <v>140</v>
      </c>
      <c r="B141" s="57">
        <v>23.331964405056286</v>
      </c>
      <c r="C141" s="57">
        <v>36.12536645547695</v>
      </c>
      <c r="D141" s="57">
        <v>31.420651344548688</v>
      </c>
      <c r="E141" s="57">
        <v>34.960757216268128</v>
      </c>
      <c r="F141" s="57">
        <v>35.731523256556258</v>
      </c>
      <c r="G141" s="57">
        <v>36.844645473809301</v>
      </c>
      <c r="H141" s="57">
        <v>32.778578650168676</v>
      </c>
      <c r="I141" s="57">
        <v>37.071947285189708</v>
      </c>
      <c r="J141" s="57">
        <v>30.580044142093616</v>
      </c>
      <c r="K141" s="57">
        <v>30.207497413655311</v>
      </c>
      <c r="L141" s="57">
        <v>31.168158628934123</v>
      </c>
      <c r="M141" s="57">
        <v>37.549046725549644</v>
      </c>
      <c r="N141" s="57">
        <v>40.756449496498242</v>
      </c>
      <c r="O141" s="57">
        <v>44.979678642677172</v>
      </c>
      <c r="P141" s="57">
        <v>47.226053101486485</v>
      </c>
      <c r="Q141" s="57">
        <v>50.577833481976427</v>
      </c>
    </row>
    <row r="142" spans="1:17" s="28" customFormat="1" ht="12" customHeight="1" x14ac:dyDescent="0.25">
      <c r="B142"/>
    </row>
    <row r="143" spans="1:17" ht="12" customHeight="1" x14ac:dyDescent="0.25">
      <c r="A143" s="152" t="s">
        <v>146</v>
      </c>
      <c r="B143" s="168">
        <f t="shared" ref="B143:Q143" si="71">SUM(B144,B146,B148,B157)</f>
        <v>1.8451101178420746</v>
      </c>
      <c r="C143" s="168">
        <f t="shared" si="71"/>
        <v>2.2584094324037869</v>
      </c>
      <c r="D143" s="168">
        <f t="shared" si="71"/>
        <v>2.6123873309403627</v>
      </c>
      <c r="E143" s="168">
        <f t="shared" si="71"/>
        <v>2.8341770611080257</v>
      </c>
      <c r="F143" s="168">
        <f t="shared" si="71"/>
        <v>2.7533453059402309</v>
      </c>
      <c r="G143" s="168">
        <f t="shared" si="71"/>
        <v>2.9200074069242477</v>
      </c>
      <c r="H143" s="168">
        <f t="shared" si="71"/>
        <v>3.0498262146829878</v>
      </c>
      <c r="I143" s="168">
        <f t="shared" si="71"/>
        <v>3.0472117772701255</v>
      </c>
      <c r="J143" s="168">
        <f t="shared" si="71"/>
        <v>3.2618397746624987</v>
      </c>
      <c r="K143" s="168">
        <f t="shared" si="71"/>
        <v>3.340498544329364</v>
      </c>
      <c r="L143" s="168">
        <f t="shared" si="71"/>
        <v>3.6493185563440473</v>
      </c>
      <c r="M143" s="168">
        <f t="shared" si="71"/>
        <v>3.9088963716790834</v>
      </c>
      <c r="N143" s="168">
        <f t="shared" si="71"/>
        <v>5.1665668703717147</v>
      </c>
      <c r="O143" s="168">
        <f t="shared" si="71"/>
        <v>7.954851052082236</v>
      </c>
      <c r="P143" s="168">
        <f t="shared" si="71"/>
        <v>11.589758148756617</v>
      </c>
      <c r="Q143" s="168">
        <f t="shared" si="71"/>
        <v>18.293301846319221</v>
      </c>
    </row>
    <row r="144" spans="1:17" ht="12.95" customHeight="1" x14ac:dyDescent="0.25">
      <c r="A144" s="158" t="s">
        <v>65</v>
      </c>
      <c r="B144" s="157">
        <f t="shared" ref="B144:Q144" si="72">B145</f>
        <v>1.3051260939142701</v>
      </c>
      <c r="C144" s="157">
        <f t="shared" si="72"/>
        <v>1.745348809042067</v>
      </c>
      <c r="D144" s="157">
        <f t="shared" si="72"/>
        <v>1.9696955033429606</v>
      </c>
      <c r="E144" s="157">
        <f t="shared" si="72"/>
        <v>2.0910444761451554</v>
      </c>
      <c r="F144" s="157">
        <f t="shared" si="72"/>
        <v>1.990846767141784</v>
      </c>
      <c r="G144" s="157">
        <f t="shared" si="72"/>
        <v>2.0409187321203093</v>
      </c>
      <c r="H144" s="157">
        <f t="shared" si="72"/>
        <v>1.9657390610268111</v>
      </c>
      <c r="I144" s="157">
        <f t="shared" si="72"/>
        <v>1.8030542719931684</v>
      </c>
      <c r="J144" s="157">
        <f t="shared" si="72"/>
        <v>1.9236159298971183</v>
      </c>
      <c r="K144" s="157">
        <f t="shared" si="72"/>
        <v>1.950243786216304</v>
      </c>
      <c r="L144" s="157">
        <f t="shared" si="72"/>
        <v>2.1929828175776351</v>
      </c>
      <c r="M144" s="157">
        <f t="shared" si="72"/>
        <v>2.0966363600786906</v>
      </c>
      <c r="N144" s="157">
        <f t="shared" si="72"/>
        <v>2.4636190413473287</v>
      </c>
      <c r="O144" s="157">
        <f t="shared" si="72"/>
        <v>3.5862888427223805</v>
      </c>
      <c r="P144" s="157">
        <f t="shared" si="72"/>
        <v>4.287861960647418</v>
      </c>
      <c r="Q144" s="157">
        <f t="shared" si="72"/>
        <v>6.4327160771293066</v>
      </c>
    </row>
    <row r="145" spans="1:17" ht="12" customHeight="1" x14ac:dyDescent="0.25">
      <c r="A145" s="23" t="s">
        <v>60</v>
      </c>
      <c r="B145" s="156">
        <v>1.3051260939142701</v>
      </c>
      <c r="C145" s="156">
        <v>1.745348809042067</v>
      </c>
      <c r="D145" s="156">
        <v>1.9696955033429606</v>
      </c>
      <c r="E145" s="156">
        <v>2.0910444761451554</v>
      </c>
      <c r="F145" s="156">
        <v>1.990846767141784</v>
      </c>
      <c r="G145" s="156">
        <v>2.0409187321203093</v>
      </c>
      <c r="H145" s="156">
        <v>1.9657390610268111</v>
      </c>
      <c r="I145" s="156">
        <v>1.8030542719931684</v>
      </c>
      <c r="J145" s="156">
        <v>1.9236159298971183</v>
      </c>
      <c r="K145" s="156">
        <v>1.950243786216304</v>
      </c>
      <c r="L145" s="156">
        <v>2.1929828175776351</v>
      </c>
      <c r="M145" s="156">
        <v>2.0966363600786906</v>
      </c>
      <c r="N145" s="156">
        <v>2.4636190413473287</v>
      </c>
      <c r="O145" s="156">
        <v>3.5862888427223805</v>
      </c>
      <c r="P145" s="156">
        <v>4.287861960647418</v>
      </c>
      <c r="Q145" s="156">
        <v>6.4327160771293066</v>
      </c>
    </row>
    <row r="146" spans="1:17" ht="12.95" customHeight="1" x14ac:dyDescent="0.25">
      <c r="A146" s="158" t="s">
        <v>112</v>
      </c>
      <c r="B146" s="157">
        <f t="shared" ref="B146:Q146" si="73">B147</f>
        <v>4.5512137164318074E-2</v>
      </c>
      <c r="C146" s="157">
        <f t="shared" si="73"/>
        <v>4.6199469586890578E-2</v>
      </c>
      <c r="D146" s="157">
        <f t="shared" si="73"/>
        <v>5.3626806424887034E-2</v>
      </c>
      <c r="E146" s="157">
        <f t="shared" si="73"/>
        <v>6.0491486692884601E-2</v>
      </c>
      <c r="F146" s="157">
        <f t="shared" si="73"/>
        <v>6.31339690898058E-2</v>
      </c>
      <c r="G146" s="157">
        <f t="shared" si="73"/>
        <v>6.8520896218266819E-2</v>
      </c>
      <c r="H146" s="157">
        <f t="shared" si="73"/>
        <v>7.7107706230333195E-2</v>
      </c>
      <c r="I146" s="157">
        <f t="shared" si="73"/>
        <v>8.4411323747497768E-2</v>
      </c>
      <c r="J146" s="157">
        <f t="shared" si="73"/>
        <v>8.6644054299693324E-2</v>
      </c>
      <c r="K146" s="157">
        <f t="shared" si="73"/>
        <v>9.102174041142129E-2</v>
      </c>
      <c r="L146" s="157">
        <f t="shared" si="73"/>
        <v>9.3052287080789581E-2</v>
      </c>
      <c r="M146" s="157">
        <f t="shared" si="73"/>
        <v>0.10386067108092339</v>
      </c>
      <c r="N146" s="157">
        <f t="shared" si="73"/>
        <v>0.13210033003713292</v>
      </c>
      <c r="O146" s="157">
        <f t="shared" si="73"/>
        <v>0.18045123881485889</v>
      </c>
      <c r="P146" s="157">
        <f t="shared" si="73"/>
        <v>0.25979691671884347</v>
      </c>
      <c r="Q146" s="157">
        <f t="shared" si="73"/>
        <v>0.37716489204130782</v>
      </c>
    </row>
    <row r="147" spans="1:17" ht="12" customHeight="1" x14ac:dyDescent="0.25">
      <c r="A147" s="23" t="s">
        <v>60</v>
      </c>
      <c r="B147" s="156">
        <v>4.5512137164318074E-2</v>
      </c>
      <c r="C147" s="156">
        <v>4.6199469586890578E-2</v>
      </c>
      <c r="D147" s="156">
        <v>5.3626806424887034E-2</v>
      </c>
      <c r="E147" s="156">
        <v>6.0491486692884601E-2</v>
      </c>
      <c r="F147" s="156">
        <v>6.31339690898058E-2</v>
      </c>
      <c r="G147" s="156">
        <v>6.8520896218266819E-2</v>
      </c>
      <c r="H147" s="156">
        <v>7.7107706230333195E-2</v>
      </c>
      <c r="I147" s="156">
        <v>8.4411323747497768E-2</v>
      </c>
      <c r="J147" s="156">
        <v>8.6644054299693324E-2</v>
      </c>
      <c r="K147" s="156">
        <v>9.102174041142129E-2</v>
      </c>
      <c r="L147" s="156">
        <v>9.3052287080789581E-2</v>
      </c>
      <c r="M147" s="156">
        <v>0.10386067108092339</v>
      </c>
      <c r="N147" s="156">
        <v>0.13210033003713292</v>
      </c>
      <c r="O147" s="156">
        <v>0.18045123881485889</v>
      </c>
      <c r="P147" s="156">
        <v>0.25979691671884347</v>
      </c>
      <c r="Q147" s="156">
        <v>0.37716489204130782</v>
      </c>
    </row>
    <row r="148" spans="1:17" ht="12" customHeight="1" x14ac:dyDescent="0.25">
      <c r="A148" s="158" t="s">
        <v>63</v>
      </c>
      <c r="B148" s="157">
        <f t="shared" ref="B148:Q148" si="74">SUM(B149:B150,B153:B154)</f>
        <v>0.35797017598880959</v>
      </c>
      <c r="C148" s="157">
        <f t="shared" si="74"/>
        <v>0.3379710490001997</v>
      </c>
      <c r="D148" s="157">
        <f t="shared" si="74"/>
        <v>0.41985848741159415</v>
      </c>
      <c r="E148" s="157">
        <f t="shared" si="74"/>
        <v>0.49307344023529653</v>
      </c>
      <c r="F148" s="157">
        <f t="shared" si="74"/>
        <v>0.50801362607328071</v>
      </c>
      <c r="G148" s="157">
        <f t="shared" si="74"/>
        <v>0.58845849715158183</v>
      </c>
      <c r="H148" s="157">
        <f t="shared" si="74"/>
        <v>0.72576762211412627</v>
      </c>
      <c r="I148" s="157">
        <f t="shared" si="74"/>
        <v>0.84034530624352155</v>
      </c>
      <c r="J148" s="157">
        <f t="shared" si="74"/>
        <v>0.90255671688036587</v>
      </c>
      <c r="K148" s="157">
        <f t="shared" si="74"/>
        <v>0.93274732970438279</v>
      </c>
      <c r="L148" s="157">
        <f t="shared" si="74"/>
        <v>0.98990730792937609</v>
      </c>
      <c r="M148" s="157">
        <f t="shared" si="74"/>
        <v>1.2511555129523477</v>
      </c>
      <c r="N148" s="157">
        <f t="shared" si="74"/>
        <v>1.8614747501662243</v>
      </c>
      <c r="O148" s="157">
        <f t="shared" si="74"/>
        <v>3.0428103035557288</v>
      </c>
      <c r="P148" s="157">
        <f t="shared" si="74"/>
        <v>5.252603471233698</v>
      </c>
      <c r="Q148" s="157">
        <f t="shared" si="74"/>
        <v>8.4443233291030531</v>
      </c>
    </row>
    <row r="149" spans="1:17" ht="12" customHeight="1" x14ac:dyDescent="0.25">
      <c r="A149" s="167" t="s">
        <v>144</v>
      </c>
      <c r="B149" s="132">
        <v>6.5259855286633736E-2</v>
      </c>
      <c r="C149" s="132">
        <v>5.1973097624521382E-2</v>
      </c>
      <c r="D149" s="132">
        <v>3.4897582041942224E-2</v>
      </c>
      <c r="E149" s="132">
        <v>2.1156295020713423E-2</v>
      </c>
      <c r="F149" s="132">
        <v>1.0802003729321675E-2</v>
      </c>
      <c r="G149" s="132">
        <v>1.5180177190679276E-2</v>
      </c>
      <c r="H149" s="132">
        <v>9.8511623734626515E-3</v>
      </c>
      <c r="I149" s="132">
        <v>7.1929121618448822E-3</v>
      </c>
      <c r="J149" s="132">
        <v>5.9194612517978803E-3</v>
      </c>
      <c r="K149" s="132">
        <v>2.3802705883670268E-3</v>
      </c>
      <c r="L149" s="132">
        <v>6.077888946499282E-4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:C150" si="75">SUM(B151:B152)</f>
        <v>0</v>
      </c>
      <c r="C150" s="132">
        <f t="shared" si="75"/>
        <v>0</v>
      </c>
      <c r="D150" s="132">
        <f t="shared" ref="D150" si="76">SUM(D151:D152)</f>
        <v>0</v>
      </c>
      <c r="E150" s="132">
        <f t="shared" ref="E150" si="77">SUM(E151:E152)</f>
        <v>0</v>
      </c>
      <c r="F150" s="132">
        <f t="shared" ref="F150" si="78">SUM(F151:F152)</f>
        <v>0</v>
      </c>
      <c r="G150" s="132">
        <f t="shared" ref="G150" si="79">SUM(G151:G152)</f>
        <v>0</v>
      </c>
      <c r="H150" s="132">
        <f t="shared" ref="H150" si="80">SUM(H151:H152)</f>
        <v>0</v>
      </c>
      <c r="I150" s="132">
        <f t="shared" ref="I150" si="81">SUM(I151:I152)</f>
        <v>0</v>
      </c>
      <c r="J150" s="132">
        <f t="shared" ref="J150" si="82">SUM(J151:J152)</f>
        <v>0</v>
      </c>
      <c r="K150" s="132">
        <f t="shared" ref="K150" si="83">SUM(K151:K152)</f>
        <v>0</v>
      </c>
      <c r="L150" s="132">
        <f t="shared" ref="L150" si="84">SUM(L151:L152)</f>
        <v>0</v>
      </c>
      <c r="M150" s="132">
        <f t="shared" ref="M150" si="85">SUM(M151:M152)</f>
        <v>0</v>
      </c>
      <c r="N150" s="132">
        <f t="shared" ref="N150" si="86">SUM(N151:N152)</f>
        <v>0</v>
      </c>
      <c r="O150" s="132">
        <f t="shared" ref="O150" si="87">SUM(O151:O152)</f>
        <v>0</v>
      </c>
      <c r="P150" s="132">
        <f t="shared" ref="P150" si="88">SUM(P151:P152)</f>
        <v>0</v>
      </c>
      <c r="Q150" s="132">
        <f t="shared" ref="Q150" si="89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0.29271032070217584</v>
      </c>
      <c r="C153" s="162">
        <v>0.28599795137567829</v>
      </c>
      <c r="D153" s="162">
        <v>0.38496090536965194</v>
      </c>
      <c r="E153" s="162">
        <v>0.47191714521458311</v>
      </c>
      <c r="F153" s="162">
        <v>0.49721162234395899</v>
      </c>
      <c r="G153" s="162">
        <v>0.5732783199609025</v>
      </c>
      <c r="H153" s="162">
        <v>0.71591645974066365</v>
      </c>
      <c r="I153" s="162">
        <v>0.83315239408167663</v>
      </c>
      <c r="J153" s="162">
        <v>0.896637255628568</v>
      </c>
      <c r="K153" s="162">
        <v>0.9303670591160158</v>
      </c>
      <c r="L153" s="162">
        <v>0.93146290576586843</v>
      </c>
      <c r="M153" s="162">
        <v>1.1661265723873515</v>
      </c>
      <c r="N153" s="162">
        <v>1.7328182127466536</v>
      </c>
      <c r="O153" s="162">
        <v>2.8477033105736105</v>
      </c>
      <c r="P153" s="162">
        <v>4.9001297171164504</v>
      </c>
      <c r="Q153" s="162">
        <v>7.8574830471711881</v>
      </c>
    </row>
    <row r="154" spans="1:17" ht="12" customHeight="1" x14ac:dyDescent="0.25">
      <c r="A154" s="161" t="s">
        <v>141</v>
      </c>
      <c r="B154" s="160">
        <f t="shared" ref="B154:C154" si="90">SUM(B155:B156)</f>
        <v>0</v>
      </c>
      <c r="C154" s="160">
        <f t="shared" si="90"/>
        <v>0</v>
      </c>
      <c r="D154" s="160">
        <f t="shared" ref="D154" si="91">SUM(D155:D156)</f>
        <v>0</v>
      </c>
      <c r="E154" s="160">
        <f t="shared" ref="E154" si="92">SUM(E155:E156)</f>
        <v>0</v>
      </c>
      <c r="F154" s="160">
        <f t="shared" ref="F154" si="93">SUM(F155:F156)</f>
        <v>0</v>
      </c>
      <c r="G154" s="160">
        <f t="shared" ref="G154" si="94">SUM(G155:G156)</f>
        <v>0</v>
      </c>
      <c r="H154" s="160">
        <f t="shared" ref="H154" si="95">SUM(H155:H156)</f>
        <v>0</v>
      </c>
      <c r="I154" s="160">
        <f t="shared" ref="I154" si="96">SUM(I155:I156)</f>
        <v>0</v>
      </c>
      <c r="J154" s="160">
        <f t="shared" ref="J154" si="97">SUM(J155:J156)</f>
        <v>0</v>
      </c>
      <c r="K154" s="160">
        <f t="shared" ref="K154" si="98">SUM(K155:K156)</f>
        <v>0</v>
      </c>
      <c r="L154" s="160">
        <f t="shared" ref="L154" si="99">SUM(L155:L156)</f>
        <v>5.783661326885766E-2</v>
      </c>
      <c r="M154" s="160">
        <f t="shared" ref="M154" si="100">SUM(M155:M156)</f>
        <v>8.5028940564996255E-2</v>
      </c>
      <c r="N154" s="160">
        <f t="shared" ref="N154" si="101">SUM(N155:N156)</f>
        <v>0.12865653741957064</v>
      </c>
      <c r="O154" s="160">
        <f t="shared" ref="O154" si="102">SUM(O155:O156)</f>
        <v>0.19510699298211814</v>
      </c>
      <c r="P154" s="160">
        <f t="shared" ref="P154" si="103">SUM(P155:P156)</f>
        <v>0.35247375411724757</v>
      </c>
      <c r="Q154" s="160">
        <f t="shared" ref="Q154" si="104">SUM(Q155:Q156)</f>
        <v>0.58684028193186477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4.694170328034529E-2</v>
      </c>
      <c r="M155" s="156">
        <v>6.9139901981136745E-2</v>
      </c>
      <c r="N155" s="156">
        <v>0.10481977016581176</v>
      </c>
      <c r="O155" s="156">
        <v>0.15415049826325947</v>
      </c>
      <c r="P155" s="156">
        <v>0.29658004647824326</v>
      </c>
      <c r="Q155" s="156">
        <v>0.49724019233580019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1.0894909988512369E-2</v>
      </c>
      <c r="M156" s="156">
        <v>1.5889038583859507E-2</v>
      </c>
      <c r="N156" s="156">
        <v>2.3836767253758894E-2</v>
      </c>
      <c r="O156" s="156">
        <v>4.0956494718858677E-2</v>
      </c>
      <c r="P156" s="156">
        <v>5.5893707639004309E-2</v>
      </c>
      <c r="Q156" s="156">
        <v>8.9600089596064636E-2</v>
      </c>
    </row>
    <row r="157" spans="1:17" ht="12" customHeight="1" x14ac:dyDescent="0.25">
      <c r="A157" s="158" t="s">
        <v>62</v>
      </c>
      <c r="B157" s="157">
        <f t="shared" ref="B157:Q157" si="105">SUM(B158:B159)</f>
        <v>0.13650171077467657</v>
      </c>
      <c r="C157" s="157">
        <f t="shared" si="105"/>
        <v>0.12889010477462964</v>
      </c>
      <c r="D157" s="157">
        <f t="shared" si="105"/>
        <v>0.16920653376092074</v>
      </c>
      <c r="E157" s="157">
        <f t="shared" si="105"/>
        <v>0.18956765803468928</v>
      </c>
      <c r="F157" s="157">
        <f t="shared" si="105"/>
        <v>0.19135094363536059</v>
      </c>
      <c r="G157" s="157">
        <f t="shared" si="105"/>
        <v>0.22210928143409009</v>
      </c>
      <c r="H157" s="157">
        <f t="shared" si="105"/>
        <v>0.28121182531171723</v>
      </c>
      <c r="I157" s="157">
        <f t="shared" si="105"/>
        <v>0.31940087528593791</v>
      </c>
      <c r="J157" s="157">
        <f t="shared" si="105"/>
        <v>0.34902307358532125</v>
      </c>
      <c r="K157" s="157">
        <f t="shared" si="105"/>
        <v>0.36648568799725589</v>
      </c>
      <c r="L157" s="157">
        <f t="shared" si="105"/>
        <v>0.37337614375624661</v>
      </c>
      <c r="M157" s="157">
        <f t="shared" si="105"/>
        <v>0.45724382756712179</v>
      </c>
      <c r="N157" s="157">
        <f t="shared" si="105"/>
        <v>0.70937274882102863</v>
      </c>
      <c r="O157" s="157">
        <f t="shared" si="105"/>
        <v>1.1453006669892682</v>
      </c>
      <c r="P157" s="157">
        <f t="shared" si="105"/>
        <v>1.7894958001566583</v>
      </c>
      <c r="Q157" s="157">
        <f t="shared" si="105"/>
        <v>3.0390975480455524</v>
      </c>
    </row>
    <row r="158" spans="1:17" ht="12" customHeight="1" x14ac:dyDescent="0.25">
      <c r="A158" s="23" t="s">
        <v>57</v>
      </c>
      <c r="B158" s="156">
        <v>2.6203686941445748E-2</v>
      </c>
      <c r="C158" s="156">
        <v>2.1099969560974027E-2</v>
      </c>
      <c r="D158" s="156">
        <v>4.9719109099235333E-2</v>
      </c>
      <c r="E158" s="156">
        <v>2.4321168655121388E-2</v>
      </c>
      <c r="F158" s="156">
        <v>1.1008435355794795E-2</v>
      </c>
      <c r="G158" s="156">
        <v>2.3261342187189331E-2</v>
      </c>
      <c r="H158" s="156">
        <v>7.4374407154475949E-2</v>
      </c>
      <c r="I158" s="156">
        <v>5.9021737464182544E-2</v>
      </c>
      <c r="J158" s="156">
        <v>0.10276902867705409</v>
      </c>
      <c r="K158" s="156">
        <v>0.10847407719234725</v>
      </c>
      <c r="L158" s="156">
        <v>8.5696948691126734E-2</v>
      </c>
      <c r="M158" s="156">
        <v>4.7831450018577422E-2</v>
      </c>
      <c r="N158" s="156">
        <v>0.11854760218381909</v>
      </c>
      <c r="O158" s="156">
        <v>0.1479092981517795</v>
      </c>
      <c r="P158" s="156">
        <v>0.11189105673984548</v>
      </c>
      <c r="Q158" s="156">
        <v>0.17839805615867713</v>
      </c>
    </row>
    <row r="159" spans="1:17" ht="12" customHeight="1" x14ac:dyDescent="0.25">
      <c r="A159" s="29" t="s">
        <v>140</v>
      </c>
      <c r="B159" s="57">
        <v>0.11029802383323083</v>
      </c>
      <c r="C159" s="57">
        <v>0.1077901352136556</v>
      </c>
      <c r="D159" s="57">
        <v>0.1194874246616854</v>
      </c>
      <c r="E159" s="57">
        <v>0.1652464893795679</v>
      </c>
      <c r="F159" s="57">
        <v>0.1803425082795658</v>
      </c>
      <c r="G159" s="57">
        <v>0.19884793924690075</v>
      </c>
      <c r="H159" s="57">
        <v>0.2068374181572413</v>
      </c>
      <c r="I159" s="57">
        <v>0.26037913782175537</v>
      </c>
      <c r="J159" s="57">
        <v>0.24625404490826713</v>
      </c>
      <c r="K159" s="57">
        <v>0.25801161080490864</v>
      </c>
      <c r="L159" s="57">
        <v>0.28767919506511991</v>
      </c>
      <c r="M159" s="57">
        <v>0.40941237754854437</v>
      </c>
      <c r="N159" s="57">
        <v>0.59082514663720953</v>
      </c>
      <c r="O159" s="57">
        <v>0.99739136883748869</v>
      </c>
      <c r="P159" s="57">
        <v>1.6776047434168129</v>
      </c>
      <c r="Q159" s="57">
        <v>2.8606994918868751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168.64916479025604</v>
      </c>
      <c r="C161" s="168">
        <f t="shared" ref="C161:Q161" si="106">SUM(C162,C164,C166,C175)</f>
        <v>168.34435362940096</v>
      </c>
      <c r="D161" s="168">
        <f t="shared" si="106"/>
        <v>150.84023788508694</v>
      </c>
      <c r="E161" s="168">
        <f t="shared" si="106"/>
        <v>134.60306918042241</v>
      </c>
      <c r="F161" s="168">
        <f t="shared" si="106"/>
        <v>113.60895613395211</v>
      </c>
      <c r="G161" s="168">
        <f t="shared" si="106"/>
        <v>103.72694964710895</v>
      </c>
      <c r="H161" s="168">
        <f t="shared" si="106"/>
        <v>89.522333942904126</v>
      </c>
      <c r="I161" s="168">
        <f t="shared" si="106"/>
        <v>75.287025921037511</v>
      </c>
      <c r="J161" s="168">
        <f t="shared" si="106"/>
        <v>75.386427395454575</v>
      </c>
      <c r="K161" s="168">
        <f t="shared" si="106"/>
        <v>71.410631901217968</v>
      </c>
      <c r="L161" s="168">
        <f t="shared" si="106"/>
        <v>72.086269307144349</v>
      </c>
      <c r="M161" s="168">
        <f t="shared" si="106"/>
        <v>66.605024673808003</v>
      </c>
      <c r="N161" s="168">
        <f t="shared" si="106"/>
        <v>69.505431839576886</v>
      </c>
      <c r="O161" s="168">
        <f t="shared" si="106"/>
        <v>75.983201467814723</v>
      </c>
      <c r="P161" s="168">
        <f t="shared" si="106"/>
        <v>66.585393448599007</v>
      </c>
      <c r="Q161" s="168">
        <f t="shared" si="106"/>
        <v>67.779796275106719</v>
      </c>
    </row>
    <row r="162" spans="1:17" ht="12.95" customHeight="1" x14ac:dyDescent="0.25">
      <c r="A162" s="158" t="s">
        <v>65</v>
      </c>
      <c r="B162" s="157">
        <f t="shared" ref="B162:Q162" si="107">B163</f>
        <v>138.80987280528777</v>
      </c>
      <c r="C162" s="157">
        <f t="shared" si="107"/>
        <v>143.97756428033185</v>
      </c>
      <c r="D162" s="157">
        <f t="shared" si="107"/>
        <v>127.81848167159531</v>
      </c>
      <c r="E162" s="157">
        <f t="shared" si="107"/>
        <v>113.03087158565948</v>
      </c>
      <c r="F162" s="157">
        <f t="shared" si="107"/>
        <v>93.96514429324013</v>
      </c>
      <c r="G162" s="157">
        <f t="shared" si="107"/>
        <v>84.624686499928757</v>
      </c>
      <c r="H162" s="157">
        <f t="shared" si="107"/>
        <v>70.55571155277292</v>
      </c>
      <c r="I162" s="157">
        <f t="shared" si="107"/>
        <v>57.101664284122897</v>
      </c>
      <c r="J162" s="157">
        <f t="shared" si="107"/>
        <v>57.267629734569994</v>
      </c>
      <c r="K162" s="157">
        <f t="shared" si="107"/>
        <v>54.171014529642385</v>
      </c>
      <c r="L162" s="157">
        <f t="shared" si="107"/>
        <v>55.645891408730108</v>
      </c>
      <c r="M162" s="157">
        <f t="shared" si="107"/>
        <v>50.069132119955334</v>
      </c>
      <c r="N162" s="157">
        <f t="shared" si="107"/>
        <v>51.950156983052167</v>
      </c>
      <c r="O162" s="157">
        <f t="shared" si="107"/>
        <v>57.550806765673372</v>
      </c>
      <c r="P162" s="157">
        <f t="shared" si="107"/>
        <v>46.867306043329009</v>
      </c>
      <c r="Q162" s="157">
        <f t="shared" si="107"/>
        <v>47.617458968934947</v>
      </c>
    </row>
    <row r="163" spans="1:17" ht="12" customHeight="1" x14ac:dyDescent="0.25">
      <c r="A163" s="23" t="s">
        <v>60</v>
      </c>
      <c r="B163" s="57">
        <v>138.80987280528777</v>
      </c>
      <c r="C163" s="57">
        <v>143.97756428033185</v>
      </c>
      <c r="D163" s="57">
        <v>127.81848167159531</v>
      </c>
      <c r="E163" s="57">
        <v>113.03087158565948</v>
      </c>
      <c r="F163" s="57">
        <v>93.96514429324013</v>
      </c>
      <c r="G163" s="57">
        <v>84.624686499928757</v>
      </c>
      <c r="H163" s="57">
        <v>70.55571155277292</v>
      </c>
      <c r="I163" s="57">
        <v>57.101664284122897</v>
      </c>
      <c r="J163" s="57">
        <v>57.267629734569994</v>
      </c>
      <c r="K163" s="57">
        <v>54.171014529642385</v>
      </c>
      <c r="L163" s="57">
        <v>55.645891408730108</v>
      </c>
      <c r="M163" s="57">
        <v>50.069132119955334</v>
      </c>
      <c r="N163" s="57">
        <v>51.950156983052167</v>
      </c>
      <c r="O163" s="57">
        <v>57.550806765673372</v>
      </c>
      <c r="P163" s="57">
        <v>46.867306043329009</v>
      </c>
      <c r="Q163" s="57">
        <v>47.617458968934947</v>
      </c>
    </row>
    <row r="164" spans="1:17" ht="12.95" customHeight="1" x14ac:dyDescent="0.25">
      <c r="A164" s="158" t="s">
        <v>112</v>
      </c>
      <c r="B164" s="157">
        <f t="shared" ref="B164:Q164" si="108">B165</f>
        <v>5.0645777319929071E-4</v>
      </c>
      <c r="C164" s="157">
        <f t="shared" si="108"/>
        <v>2.6399361836265981E-3</v>
      </c>
      <c r="D164" s="157">
        <f t="shared" si="108"/>
        <v>4.8611715417875316E-3</v>
      </c>
      <c r="E164" s="157">
        <f t="shared" si="108"/>
        <v>5.4893406754771262E-3</v>
      </c>
      <c r="F164" s="157">
        <f t="shared" si="108"/>
        <v>8.537517638166469E-3</v>
      </c>
      <c r="G164" s="157">
        <f t="shared" si="108"/>
        <v>9.6412454359100785E-3</v>
      </c>
      <c r="H164" s="157">
        <f t="shared" si="108"/>
        <v>1.2558794872114825E-2</v>
      </c>
      <c r="I164" s="157">
        <f t="shared" si="108"/>
        <v>1.4590146743392825E-2</v>
      </c>
      <c r="J164" s="157">
        <f t="shared" si="108"/>
        <v>1.6330186680806703E-2</v>
      </c>
      <c r="K164" s="157">
        <f t="shared" si="108"/>
        <v>1.9257864319106699E-2</v>
      </c>
      <c r="L164" s="157">
        <f t="shared" si="108"/>
        <v>2.0011973869517256E-2</v>
      </c>
      <c r="M164" s="157">
        <f t="shared" si="108"/>
        <v>2.1700316310618323E-2</v>
      </c>
      <c r="N164" s="157">
        <f t="shared" si="108"/>
        <v>2.388512647639424E-2</v>
      </c>
      <c r="O164" s="157">
        <f t="shared" si="108"/>
        <v>2.7093185942184711E-2</v>
      </c>
      <c r="P164" s="157">
        <f t="shared" si="108"/>
        <v>3.0179926945842026E-2</v>
      </c>
      <c r="Q164" s="157">
        <f t="shared" si="108"/>
        <v>3.1090740318085692E-2</v>
      </c>
    </row>
    <row r="165" spans="1:17" ht="12" customHeight="1" x14ac:dyDescent="0.25">
      <c r="A165" s="23" t="s">
        <v>60</v>
      </c>
      <c r="B165" s="156">
        <v>5.0645777319929071E-4</v>
      </c>
      <c r="C165" s="156">
        <v>2.6399361836265981E-3</v>
      </c>
      <c r="D165" s="156">
        <v>4.8611715417875316E-3</v>
      </c>
      <c r="E165" s="156">
        <v>5.4893406754771262E-3</v>
      </c>
      <c r="F165" s="156">
        <v>8.537517638166469E-3</v>
      </c>
      <c r="G165" s="156">
        <v>9.6412454359100785E-3</v>
      </c>
      <c r="H165" s="156">
        <v>1.2558794872114825E-2</v>
      </c>
      <c r="I165" s="156">
        <v>1.4590146743392825E-2</v>
      </c>
      <c r="J165" s="156">
        <v>1.6330186680806703E-2</v>
      </c>
      <c r="K165" s="156">
        <v>1.9257864319106699E-2</v>
      </c>
      <c r="L165" s="156">
        <v>2.0011973869517256E-2</v>
      </c>
      <c r="M165" s="156">
        <v>2.1700316310618323E-2</v>
      </c>
      <c r="N165" s="156">
        <v>2.388512647639424E-2</v>
      </c>
      <c r="O165" s="156">
        <v>2.7093185942184711E-2</v>
      </c>
      <c r="P165" s="156">
        <v>3.0179926945842026E-2</v>
      </c>
      <c r="Q165" s="156">
        <v>3.1090740318085692E-2</v>
      </c>
    </row>
    <row r="166" spans="1:17" ht="12" customHeight="1" x14ac:dyDescent="0.25">
      <c r="A166" s="158" t="s">
        <v>63</v>
      </c>
      <c r="B166" s="157">
        <f>SUM(B167:B168,B171:B172)</f>
        <v>21.601815653023149</v>
      </c>
      <c r="C166" s="157">
        <f t="shared" ref="C166:Q166" si="109">SUM(C167:C168,C171:C172)</f>
        <v>17.634506916434624</v>
      </c>
      <c r="D166" s="157">
        <f t="shared" si="109"/>
        <v>16.371873314043874</v>
      </c>
      <c r="E166" s="157">
        <f t="shared" si="109"/>
        <v>15.545811130532742</v>
      </c>
      <c r="F166" s="157">
        <f t="shared" si="109"/>
        <v>14.230118973482673</v>
      </c>
      <c r="G166" s="157">
        <f t="shared" si="109"/>
        <v>13.838829517278242</v>
      </c>
      <c r="H166" s="157">
        <f t="shared" si="109"/>
        <v>13.639419861367506</v>
      </c>
      <c r="I166" s="157">
        <f t="shared" si="109"/>
        <v>13.156327269307491</v>
      </c>
      <c r="J166" s="157">
        <f t="shared" si="109"/>
        <v>13.059720706900775</v>
      </c>
      <c r="K166" s="157">
        <f t="shared" si="109"/>
        <v>12.363820495638146</v>
      </c>
      <c r="L166" s="157">
        <f t="shared" si="109"/>
        <v>11.915549059561995</v>
      </c>
      <c r="M166" s="157">
        <f t="shared" si="109"/>
        <v>12.088546040358434</v>
      </c>
      <c r="N166" s="157">
        <f t="shared" si="109"/>
        <v>12.686998661346099</v>
      </c>
      <c r="O166" s="157">
        <f t="shared" si="109"/>
        <v>13.361949864993051</v>
      </c>
      <c r="P166" s="157">
        <f t="shared" si="109"/>
        <v>14.670853434925977</v>
      </c>
      <c r="Q166" s="157">
        <f t="shared" si="109"/>
        <v>14.792614495308062</v>
      </c>
    </row>
    <row r="167" spans="1:17" ht="12" customHeight="1" x14ac:dyDescent="0.25">
      <c r="A167" s="167" t="s">
        <v>144</v>
      </c>
      <c r="B167" s="132">
        <v>3.9434785228001608</v>
      </c>
      <c r="C167" s="132">
        <v>3.1409581151987211</v>
      </c>
      <c r="D167" s="132">
        <v>2.1058035511504598</v>
      </c>
      <c r="E167" s="132">
        <v>1.2714555516466253</v>
      </c>
      <c r="F167" s="132">
        <v>0.6496362944581523</v>
      </c>
      <c r="G167" s="132">
        <v>0.91676740983203542</v>
      </c>
      <c r="H167" s="132">
        <v>0.59184238259391286</v>
      </c>
      <c r="I167" s="132">
        <v>0.42807547514547117</v>
      </c>
      <c r="J167" s="132">
        <v>0.35654888273329238</v>
      </c>
      <c r="K167" s="132">
        <v>0.13765898236055971</v>
      </c>
      <c r="L167" s="132">
        <v>3.7075122573645619E-2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>
        <f t="shared" ref="B168" si="110">SUM(B169:B170)</f>
        <v>0</v>
      </c>
      <c r="C168" s="132">
        <f t="shared" ref="C168" si="111">SUM(C169:C170)</f>
        <v>0</v>
      </c>
      <c r="D168" s="132">
        <f t="shared" ref="D168" si="112">SUM(D169:D170)</f>
        <v>0</v>
      </c>
      <c r="E168" s="132">
        <f t="shared" ref="E168" si="113">SUM(E169:E170)</f>
        <v>0</v>
      </c>
      <c r="F168" s="132">
        <f t="shared" ref="F168" si="114">SUM(F169:F170)</f>
        <v>0</v>
      </c>
      <c r="G168" s="132">
        <f t="shared" ref="G168" si="115">SUM(G169:G170)</f>
        <v>0</v>
      </c>
      <c r="H168" s="132">
        <f t="shared" ref="H168" si="116">SUM(H169:H170)</f>
        <v>0</v>
      </c>
      <c r="I168" s="132">
        <f t="shared" ref="I168" si="117">SUM(I169:I170)</f>
        <v>0</v>
      </c>
      <c r="J168" s="132">
        <f t="shared" ref="J168" si="118">SUM(J169:J170)</f>
        <v>0</v>
      </c>
      <c r="K168" s="132">
        <f t="shared" ref="K168" si="119">SUM(K169:K170)</f>
        <v>0</v>
      </c>
      <c r="L168" s="132">
        <f t="shared" ref="L168" si="120">SUM(L169:L170)</f>
        <v>2.2233416753013758E-3</v>
      </c>
      <c r="M168" s="132">
        <f t="shared" ref="M168" si="121">SUM(M169:M170)</f>
        <v>0</v>
      </c>
      <c r="N168" s="132">
        <f t="shared" ref="N168" si="122">SUM(N169:N170)</f>
        <v>0</v>
      </c>
      <c r="O168" s="132">
        <f t="shared" ref="O168" si="123">SUM(O169:O170)</f>
        <v>0</v>
      </c>
      <c r="P168" s="132">
        <f t="shared" ref="P168" si="124">SUM(P169:P170)</f>
        <v>0</v>
      </c>
      <c r="Q168" s="132">
        <f t="shared" ref="Q168" si="125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1.8436263137714543E-3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3.797153615299217E-4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17.658337130222989</v>
      </c>
      <c r="C171" s="162">
        <v>14.493548801235901</v>
      </c>
      <c r="D171" s="162">
        <v>14.266069762893416</v>
      </c>
      <c r="E171" s="162">
        <v>14.274355578886118</v>
      </c>
      <c r="F171" s="162">
        <v>13.58048267902452</v>
      </c>
      <c r="G171" s="162">
        <v>12.922062107446207</v>
      </c>
      <c r="H171" s="162">
        <v>13.047577478773592</v>
      </c>
      <c r="I171" s="162">
        <v>12.72825179416202</v>
      </c>
      <c r="J171" s="162">
        <v>12.703171824167482</v>
      </c>
      <c r="K171" s="162">
        <v>12.226161513277587</v>
      </c>
      <c r="L171" s="162">
        <v>11.180970772531392</v>
      </c>
      <c r="M171" s="162">
        <v>11.266916296239689</v>
      </c>
      <c r="N171" s="162">
        <v>11.810432135969958</v>
      </c>
      <c r="O171" s="162">
        <v>12.505337257709655</v>
      </c>
      <c r="P171" s="162">
        <v>13.68669371571856</v>
      </c>
      <c r="Q171" s="162">
        <v>13.764835681979735</v>
      </c>
    </row>
    <row r="172" spans="1:17" ht="12" customHeight="1" x14ac:dyDescent="0.25">
      <c r="A172" s="161" t="s">
        <v>141</v>
      </c>
      <c r="B172" s="160">
        <f t="shared" ref="B172" si="126">SUM(B173:B174)</f>
        <v>0</v>
      </c>
      <c r="C172" s="160">
        <f t="shared" ref="C172" si="127">SUM(C173:C174)</f>
        <v>0</v>
      </c>
      <c r="D172" s="160">
        <f t="shared" ref="D172" si="128">SUM(D173:D174)</f>
        <v>0</v>
      </c>
      <c r="E172" s="160">
        <f t="shared" ref="E172" si="129">SUM(E173:E174)</f>
        <v>0</v>
      </c>
      <c r="F172" s="160">
        <f t="shared" ref="F172" si="130">SUM(F173:F174)</f>
        <v>0</v>
      </c>
      <c r="G172" s="160">
        <f t="shared" ref="G172" si="131">SUM(G173:G174)</f>
        <v>0</v>
      </c>
      <c r="H172" s="160">
        <f t="shared" ref="H172" si="132">SUM(H173:H174)</f>
        <v>0</v>
      </c>
      <c r="I172" s="160">
        <f t="shared" ref="I172" si="133">SUM(I173:I174)</f>
        <v>0</v>
      </c>
      <c r="J172" s="160">
        <f t="shared" ref="J172" si="134">SUM(J173:J174)</f>
        <v>0</v>
      </c>
      <c r="K172" s="160">
        <f t="shared" ref="K172" si="135">SUM(K173:K174)</f>
        <v>0</v>
      </c>
      <c r="L172" s="160">
        <f t="shared" ref="L172" si="136">SUM(L173:L174)</f>
        <v>0.69527982278165612</v>
      </c>
      <c r="M172" s="160">
        <f t="shared" ref="M172" si="137">SUM(M173:M174)</f>
        <v>0.82162974411874412</v>
      </c>
      <c r="N172" s="160">
        <f t="shared" ref="N172" si="138">SUM(N173:N174)</f>
        <v>0.87656652537614077</v>
      </c>
      <c r="O172" s="160">
        <f t="shared" ref="O172" si="139">SUM(O173:O174)</f>
        <v>0.85661260728339528</v>
      </c>
      <c r="P172" s="160">
        <f t="shared" ref="P172" si="140">SUM(P173:P174)</f>
        <v>0.98415971920741718</v>
      </c>
      <c r="Q172" s="160">
        <f t="shared" ref="Q172" si="141">SUM(Q173:Q174)</f>
        <v>1.0277788133283279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0.56430723192779697</v>
      </c>
      <c r="M173" s="156">
        <v>0.66809488152722274</v>
      </c>
      <c r="N173" s="156">
        <v>0.71416115782232048</v>
      </c>
      <c r="O173" s="156">
        <v>0.67679409237488231</v>
      </c>
      <c r="P173" s="156">
        <v>0.82809608333974949</v>
      </c>
      <c r="Q173" s="156">
        <v>0.87085524043384266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0.13097259085385912</v>
      </c>
      <c r="M174" s="57">
        <v>0.15353486259152138</v>
      </c>
      <c r="N174" s="57">
        <v>0.16240536755382026</v>
      </c>
      <c r="O174" s="57">
        <v>0.17981851490851292</v>
      </c>
      <c r="P174" s="57">
        <v>0.15606363586766767</v>
      </c>
      <c r="Q174" s="57">
        <v>0.15692357289448511</v>
      </c>
    </row>
    <row r="175" spans="1:17" ht="12" customHeight="1" x14ac:dyDescent="0.25">
      <c r="A175" s="158" t="s">
        <v>62</v>
      </c>
      <c r="B175" s="157">
        <f>SUM(B176:B177)</f>
        <v>8.2369698741719084</v>
      </c>
      <c r="C175" s="157">
        <f t="shared" ref="C175:Q175" si="142">SUM(C176:C177)</f>
        <v>6.7296424964508823</v>
      </c>
      <c r="D175" s="157">
        <f t="shared" si="142"/>
        <v>6.6450217279059673</v>
      </c>
      <c r="E175" s="157">
        <f t="shared" si="142"/>
        <v>6.0208971235547155</v>
      </c>
      <c r="F175" s="157">
        <f t="shared" si="142"/>
        <v>5.4051553495911442</v>
      </c>
      <c r="G175" s="157">
        <f t="shared" si="142"/>
        <v>5.2537923844660375</v>
      </c>
      <c r="H175" s="157">
        <f t="shared" si="142"/>
        <v>5.3146437338915824</v>
      </c>
      <c r="I175" s="157">
        <f t="shared" si="142"/>
        <v>5.0144442208637221</v>
      </c>
      <c r="J175" s="157">
        <f t="shared" si="142"/>
        <v>5.0427467673029964</v>
      </c>
      <c r="K175" s="157">
        <f t="shared" si="142"/>
        <v>4.856539011618322</v>
      </c>
      <c r="L175" s="157">
        <f t="shared" si="142"/>
        <v>4.5048168649827334</v>
      </c>
      <c r="M175" s="157">
        <f t="shared" si="142"/>
        <v>4.4256461971836032</v>
      </c>
      <c r="N175" s="157">
        <f t="shared" si="142"/>
        <v>4.8443910687022171</v>
      </c>
      <c r="O175" s="157">
        <f t="shared" si="142"/>
        <v>5.0433516512061125</v>
      </c>
      <c r="P175" s="157">
        <f t="shared" si="142"/>
        <v>5.0170540433981827</v>
      </c>
      <c r="Q175" s="157">
        <f t="shared" si="142"/>
        <v>5.3386320705456258</v>
      </c>
    </row>
    <row r="176" spans="1:17" ht="12" customHeight="1" x14ac:dyDescent="0.25">
      <c r="A176" s="23" t="s">
        <v>57</v>
      </c>
      <c r="B176" s="156">
        <v>1.5808517959158721</v>
      </c>
      <c r="C176" s="156">
        <v>1.0948420753922663</v>
      </c>
      <c r="D176" s="156">
        <v>1.9543709576009862</v>
      </c>
      <c r="E176" s="156">
        <v>0.76227385741592601</v>
      </c>
      <c r="F176" s="156">
        <v>0.30707183622269935</v>
      </c>
      <c r="G176" s="156">
        <v>0.54585956180700468</v>
      </c>
      <c r="H176" s="156">
        <v>1.3968012720921248</v>
      </c>
      <c r="I176" s="156">
        <v>0.9218255437834646</v>
      </c>
      <c r="J176" s="156">
        <v>1.4849400893319116</v>
      </c>
      <c r="K176" s="156">
        <v>1.4372013459427393</v>
      </c>
      <c r="L176" s="156">
        <v>1.0320057149443467</v>
      </c>
      <c r="M176" s="156">
        <v>0.46199244582131893</v>
      </c>
      <c r="N176" s="156">
        <v>0.81055021234308999</v>
      </c>
      <c r="O176" s="156">
        <v>0.65171252479539032</v>
      </c>
      <c r="P176" s="156">
        <v>0.31256056651990133</v>
      </c>
      <c r="Q176" s="156">
        <v>0.31341064558613457</v>
      </c>
    </row>
    <row r="177" spans="1:17" ht="12" customHeight="1" x14ac:dyDescent="0.25">
      <c r="A177" s="29" t="s">
        <v>140</v>
      </c>
      <c r="B177" s="57">
        <v>6.6561180782560365</v>
      </c>
      <c r="C177" s="57">
        <v>5.6348004210586158</v>
      </c>
      <c r="D177" s="57">
        <v>4.6906507703049813</v>
      </c>
      <c r="E177" s="57">
        <v>5.2586232661387893</v>
      </c>
      <c r="F177" s="57">
        <v>5.0980835133684446</v>
      </c>
      <c r="G177" s="57">
        <v>4.7079328226590329</v>
      </c>
      <c r="H177" s="57">
        <v>3.9178424617994581</v>
      </c>
      <c r="I177" s="57">
        <v>4.0926186770802575</v>
      </c>
      <c r="J177" s="57">
        <v>3.5578066779710849</v>
      </c>
      <c r="K177" s="57">
        <v>3.4193376656755823</v>
      </c>
      <c r="L177" s="57">
        <v>3.4728111500383867</v>
      </c>
      <c r="M177" s="57">
        <v>3.9636537513622838</v>
      </c>
      <c r="N177" s="57">
        <v>4.0338408563591273</v>
      </c>
      <c r="O177" s="57">
        <v>4.3916391264107224</v>
      </c>
      <c r="P177" s="57">
        <v>4.7044934768782811</v>
      </c>
      <c r="Q177" s="57">
        <v>5.0252214249594909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>
        <f>SUM(B4,B7,B9,B19)</f>
        <v>32.165896580377705</v>
      </c>
      <c r="C3" s="168">
        <f t="shared" ref="C3:Q3" si="0">SUM(C4,C7,C9,C19)</f>
        <v>39.416706860412766</v>
      </c>
      <c r="D3" s="168">
        <f t="shared" si="0"/>
        <v>67.927067054577293</v>
      </c>
      <c r="E3" s="168">
        <f t="shared" si="0"/>
        <v>47.342677671836455</v>
      </c>
      <c r="F3" s="168">
        <f t="shared" si="0"/>
        <v>57.64045364731777</v>
      </c>
      <c r="G3" s="168">
        <f t="shared" si="0"/>
        <v>30.755920219221778</v>
      </c>
      <c r="H3" s="168">
        <f t="shared" si="0"/>
        <v>29.698277837280116</v>
      </c>
      <c r="I3" s="168">
        <f t="shared" si="0"/>
        <v>27.287571739463555</v>
      </c>
      <c r="J3" s="168">
        <f t="shared" si="0"/>
        <v>37.594098418710445</v>
      </c>
      <c r="K3" s="168">
        <f t="shared" si="0"/>
        <v>30.237102472710866</v>
      </c>
      <c r="L3" s="168">
        <f t="shared" si="0"/>
        <v>33.935492933457908</v>
      </c>
      <c r="M3" s="168">
        <f t="shared" si="0"/>
        <v>32.384974815895319</v>
      </c>
      <c r="N3" s="168">
        <f t="shared" si="0"/>
        <v>31.442350725527092</v>
      </c>
      <c r="O3" s="168">
        <f t="shared" si="0"/>
        <v>19.133876156828414</v>
      </c>
      <c r="P3" s="168">
        <f t="shared" si="0"/>
        <v>15.34037278131192</v>
      </c>
      <c r="Q3" s="168">
        <f t="shared" si="0"/>
        <v>14.144034829941813</v>
      </c>
    </row>
    <row r="4" spans="1:17" ht="12.95" customHeight="1" x14ac:dyDescent="0.25">
      <c r="A4" s="158" t="s">
        <v>65</v>
      </c>
      <c r="B4" s="157">
        <f t="shared" ref="B4:Q4" si="1">SUM(B5:B6)</f>
        <v>25.693652659301591</v>
      </c>
      <c r="C4" s="157">
        <f t="shared" si="1"/>
        <v>33.316877393463223</v>
      </c>
      <c r="D4" s="157">
        <f t="shared" si="1"/>
        <v>58.329557372922658</v>
      </c>
      <c r="E4" s="157">
        <f t="shared" si="1"/>
        <v>37.483253236840071</v>
      </c>
      <c r="F4" s="157">
        <f t="shared" si="1"/>
        <v>47.675088484958145</v>
      </c>
      <c r="G4" s="157">
        <f t="shared" si="1"/>
        <v>23.470333279771538</v>
      </c>
      <c r="H4" s="157">
        <f t="shared" si="1"/>
        <v>22.305588998279397</v>
      </c>
      <c r="I4" s="157">
        <f t="shared" si="1"/>
        <v>19.850965316968981</v>
      </c>
      <c r="J4" s="157">
        <f t="shared" si="1"/>
        <v>30.176665310023829</v>
      </c>
      <c r="K4" s="157">
        <f t="shared" si="1"/>
        <v>22.264539931060952</v>
      </c>
      <c r="L4" s="157">
        <f t="shared" si="1"/>
        <v>25.54444370686458</v>
      </c>
      <c r="M4" s="157">
        <f t="shared" si="1"/>
        <v>23.296453063694102</v>
      </c>
      <c r="N4" s="157">
        <f t="shared" si="1"/>
        <v>21.948811816853144</v>
      </c>
      <c r="O4" s="157">
        <f t="shared" si="1"/>
        <v>13.395073459944307</v>
      </c>
      <c r="P4" s="157">
        <f t="shared" si="1"/>
        <v>9.8676929552794874</v>
      </c>
      <c r="Q4" s="157">
        <f t="shared" si="1"/>
        <v>9.0302064131465496</v>
      </c>
    </row>
    <row r="5" spans="1:17" ht="12" customHeight="1" x14ac:dyDescent="0.25">
      <c r="A5" s="23" t="s">
        <v>58</v>
      </c>
      <c r="B5" s="156">
        <v>25.287309688009525</v>
      </c>
      <c r="C5" s="156">
        <v>33.079318488273991</v>
      </c>
      <c r="D5" s="156">
        <v>57.805391306299917</v>
      </c>
      <c r="E5" s="156">
        <v>37.145129267626842</v>
      </c>
      <c r="F5" s="156">
        <v>47.337414109729394</v>
      </c>
      <c r="G5" s="156">
        <v>23.287455224732689</v>
      </c>
      <c r="H5" s="156">
        <v>22.086137812193947</v>
      </c>
      <c r="I5" s="156">
        <v>19.617607357164825</v>
      </c>
      <c r="J5" s="156">
        <v>29.870778628236764</v>
      </c>
      <c r="K5" s="156">
        <v>22.073437123496262</v>
      </c>
      <c r="L5" s="156">
        <v>25.396795734288471</v>
      </c>
      <c r="M5" s="156">
        <v>23.092430816231722</v>
      </c>
      <c r="N5" s="156">
        <v>21.628744993964727</v>
      </c>
      <c r="O5" s="156">
        <v>13.170577120242672</v>
      </c>
      <c r="P5" s="156">
        <v>9.6862683557214186</v>
      </c>
      <c r="Q5" s="156">
        <v>8.84652925116829</v>
      </c>
    </row>
    <row r="6" spans="1:17" ht="12" customHeight="1" x14ac:dyDescent="0.25">
      <c r="A6" s="23" t="s">
        <v>60</v>
      </c>
      <c r="B6" s="156">
        <v>0.40634297129206715</v>
      </c>
      <c r="C6" s="156">
        <v>0.23755890518923115</v>
      </c>
      <c r="D6" s="156">
        <v>0.52416606662274223</v>
      </c>
      <c r="E6" s="156">
        <v>0.33812396921322901</v>
      </c>
      <c r="F6" s="156">
        <v>0.3376743752287531</v>
      </c>
      <c r="G6" s="156">
        <v>0.18287805503884896</v>
      </c>
      <c r="H6" s="156">
        <v>0.21945118608545086</v>
      </c>
      <c r="I6" s="156">
        <v>0.23335795980415508</v>
      </c>
      <c r="J6" s="156">
        <v>0.30588668178706546</v>
      </c>
      <c r="K6" s="156">
        <v>0.19110280756468973</v>
      </c>
      <c r="L6" s="156">
        <v>0.14764797257611009</v>
      </c>
      <c r="M6" s="156">
        <v>0.20402224746237976</v>
      </c>
      <c r="N6" s="156">
        <v>0.32006682288841648</v>
      </c>
      <c r="O6" s="156">
        <v>0.2244963397016333</v>
      </c>
      <c r="P6" s="156">
        <v>0.18142459955806939</v>
      </c>
      <c r="Q6" s="156">
        <v>0.18367716197825881</v>
      </c>
    </row>
    <row r="7" spans="1:17" ht="12.95" customHeight="1" x14ac:dyDescent="0.25">
      <c r="A7" s="158" t="s">
        <v>112</v>
      </c>
      <c r="B7" s="157">
        <f t="shared" ref="B7:Q7" si="2">B8</f>
        <v>2.7215045537663644E-4</v>
      </c>
      <c r="C7" s="157">
        <f t="shared" si="2"/>
        <v>1.8504900830098898E-3</v>
      </c>
      <c r="D7" s="157">
        <f t="shared" si="2"/>
        <v>5.7113414799826352E-3</v>
      </c>
      <c r="E7" s="157">
        <f t="shared" si="2"/>
        <v>6.8896305780818705E-3</v>
      </c>
      <c r="F7" s="157">
        <f t="shared" si="2"/>
        <v>1.1969684933306052E-2</v>
      </c>
      <c r="G7" s="157">
        <f t="shared" si="2"/>
        <v>1.0131914714680954E-2</v>
      </c>
      <c r="H7" s="157">
        <f t="shared" si="2"/>
        <v>1.4264069611554041E-2</v>
      </c>
      <c r="I7" s="157">
        <f t="shared" si="2"/>
        <v>1.7548248862445773E-2</v>
      </c>
      <c r="J7" s="157">
        <f t="shared" si="2"/>
        <v>2.0450757691259452E-2</v>
      </c>
      <c r="K7" s="157">
        <f t="shared" si="2"/>
        <v>2.9621445727639747E-2</v>
      </c>
      <c r="L7" s="157">
        <f t="shared" si="2"/>
        <v>3.5394188572690895E-2</v>
      </c>
      <c r="M7" s="157">
        <f t="shared" si="2"/>
        <v>4.2125324355627831E-2</v>
      </c>
      <c r="N7" s="157">
        <f t="shared" si="2"/>
        <v>5.0247832195630851E-2</v>
      </c>
      <c r="O7" s="157">
        <f t="shared" si="2"/>
        <v>3.4801534866021472E-2</v>
      </c>
      <c r="P7" s="157">
        <f t="shared" si="2"/>
        <v>3.7416884109318524E-2</v>
      </c>
      <c r="Q7" s="157">
        <f t="shared" si="2"/>
        <v>3.6858574619799495E-2</v>
      </c>
    </row>
    <row r="8" spans="1:17" ht="12" customHeight="1" x14ac:dyDescent="0.25">
      <c r="A8" s="23" t="s">
        <v>60</v>
      </c>
      <c r="B8" s="156">
        <v>2.7215045537663644E-4</v>
      </c>
      <c r="C8" s="156">
        <v>1.8504900830098898E-3</v>
      </c>
      <c r="D8" s="156">
        <v>5.7113414799826352E-3</v>
      </c>
      <c r="E8" s="156">
        <v>6.8896305780818705E-3</v>
      </c>
      <c r="F8" s="156">
        <v>1.1969684933306052E-2</v>
      </c>
      <c r="G8" s="156">
        <v>1.0131914714680954E-2</v>
      </c>
      <c r="H8" s="156">
        <v>1.4264069611554041E-2</v>
      </c>
      <c r="I8" s="156">
        <v>1.7548248862445773E-2</v>
      </c>
      <c r="J8" s="156">
        <v>2.0450757691259452E-2</v>
      </c>
      <c r="K8" s="156">
        <v>2.9621445727639747E-2</v>
      </c>
      <c r="L8" s="156">
        <v>3.5394188572690895E-2</v>
      </c>
      <c r="M8" s="156">
        <v>4.2125324355627831E-2</v>
      </c>
      <c r="N8" s="156">
        <v>5.0247832195630851E-2</v>
      </c>
      <c r="O8" s="156">
        <v>3.4801534866021472E-2</v>
      </c>
      <c r="P8" s="156">
        <v>3.7416884109318524E-2</v>
      </c>
      <c r="Q8" s="156">
        <v>3.6858574619799495E-2</v>
      </c>
    </row>
    <row r="9" spans="1:17" ht="12" customHeight="1" x14ac:dyDescent="0.25">
      <c r="A9" s="158" t="s">
        <v>63</v>
      </c>
      <c r="B9" s="157">
        <f>SUM(B10:B12,B15:B16)</f>
        <v>4.3328554121746379</v>
      </c>
      <c r="C9" s="157">
        <f t="shared" ref="C9:Q9" si="3">SUM(C10:C12,C15:C16)</f>
        <v>4.0824893164152734</v>
      </c>
      <c r="D9" s="157">
        <f t="shared" si="3"/>
        <v>6.5467705077406393</v>
      </c>
      <c r="E9" s="157">
        <f t="shared" si="3"/>
        <v>6.6519901691492072</v>
      </c>
      <c r="F9" s="157">
        <f t="shared" si="3"/>
        <v>6.7251178548219519</v>
      </c>
      <c r="G9" s="157">
        <f t="shared" si="3"/>
        <v>4.9989014411841417</v>
      </c>
      <c r="H9" s="157">
        <f t="shared" si="3"/>
        <v>5.1450096871905115</v>
      </c>
      <c r="I9" s="157">
        <f t="shared" si="3"/>
        <v>5.1374599707088127</v>
      </c>
      <c r="J9" s="157">
        <f t="shared" si="3"/>
        <v>5.1787581482562048</v>
      </c>
      <c r="K9" s="157">
        <f t="shared" si="3"/>
        <v>5.5474725508169183</v>
      </c>
      <c r="L9" s="157">
        <f t="shared" si="3"/>
        <v>5.8956972571740307</v>
      </c>
      <c r="M9" s="157">
        <f t="shared" si="3"/>
        <v>6.3297648403002427</v>
      </c>
      <c r="N9" s="157">
        <f t="shared" si="3"/>
        <v>6.5886812334126716</v>
      </c>
      <c r="O9" s="157">
        <f t="shared" si="3"/>
        <v>3.9682112702093022</v>
      </c>
      <c r="P9" s="157">
        <f t="shared" si="3"/>
        <v>3.8553486994681356</v>
      </c>
      <c r="Q9" s="157">
        <f t="shared" si="3"/>
        <v>3.5435991285089288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0.64455623313204158</v>
      </c>
      <c r="C11" s="132">
        <v>0.64541575885588154</v>
      </c>
      <c r="D11" s="132">
        <v>0.98971202636263345</v>
      </c>
      <c r="E11" s="132">
        <v>0.98054959947908726</v>
      </c>
      <c r="F11" s="132">
        <v>0.99743605074465302</v>
      </c>
      <c r="G11" s="132">
        <v>0.72480266583880026</v>
      </c>
      <c r="H11" s="132">
        <v>0.70098216864419138</v>
      </c>
      <c r="I11" s="132">
        <v>0.6881176664348847</v>
      </c>
      <c r="J11" s="132">
        <v>0.68237034940591845</v>
      </c>
      <c r="K11" s="132">
        <v>0.73086356345486048</v>
      </c>
      <c r="L11" s="132">
        <v>0.7191822484286301</v>
      </c>
      <c r="M11" s="132">
        <v>0.53477980207934128</v>
      </c>
      <c r="N11" s="132">
        <v>0.39006586595609399</v>
      </c>
      <c r="O11" s="132">
        <v>0.21129359597638914</v>
      </c>
      <c r="P11" s="132">
        <v>0.19592472801317115</v>
      </c>
      <c r="Q11" s="132">
        <v>0.18494326138079076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5.0725114611877398E-2</v>
      </c>
      <c r="M12" s="132">
        <f t="shared" si="4"/>
        <v>4.4412578999636271E-2</v>
      </c>
      <c r="N12" s="132">
        <f t="shared" si="4"/>
        <v>3.3272570062878079E-2</v>
      </c>
      <c r="O12" s="132">
        <f t="shared" si="4"/>
        <v>1.7460456988369583E-2</v>
      </c>
      <c r="P12" s="132">
        <f t="shared" si="4"/>
        <v>1.6334944404972573E-2</v>
      </c>
      <c r="Q12" s="132">
        <f t="shared" si="4"/>
        <v>1.5667944405927708E-2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3.6646437361306454E-2</v>
      </c>
      <c r="M13" s="165">
        <v>3.1748689774511743E-2</v>
      </c>
      <c r="N13" s="165">
        <v>2.3595646391767141E-2</v>
      </c>
      <c r="O13" s="165">
        <v>1.1467688497038744E-2</v>
      </c>
      <c r="P13" s="165">
        <v>1.1854796473709099E-2</v>
      </c>
      <c r="Q13" s="165">
        <v>1.1687775136681032E-2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1.4078677250570944E-2</v>
      </c>
      <c r="M14" s="164">
        <v>1.2663889225124526E-2</v>
      </c>
      <c r="N14" s="164">
        <v>9.6769236711109416E-3</v>
      </c>
      <c r="O14" s="164">
        <v>5.9927684913308396E-3</v>
      </c>
      <c r="P14" s="164">
        <v>4.4801479312634755E-3</v>
      </c>
      <c r="Q14" s="164">
        <v>3.9801692692466748E-3</v>
      </c>
    </row>
    <row r="15" spans="1:17" ht="12" customHeight="1" x14ac:dyDescent="0.25">
      <c r="A15" s="163" t="s">
        <v>142</v>
      </c>
      <c r="B15" s="162">
        <v>3.6882991790425961</v>
      </c>
      <c r="C15" s="162">
        <v>3.4370735575593914</v>
      </c>
      <c r="D15" s="162">
        <v>5.5570584813780055</v>
      </c>
      <c r="E15" s="162">
        <v>5.6714405696701196</v>
      </c>
      <c r="F15" s="162">
        <v>5.7276818040772985</v>
      </c>
      <c r="G15" s="162">
        <v>4.2740987753453412</v>
      </c>
      <c r="H15" s="162">
        <v>4.4440275185463198</v>
      </c>
      <c r="I15" s="162">
        <v>4.4493423042739275</v>
      </c>
      <c r="J15" s="162">
        <v>4.4963877988502867</v>
      </c>
      <c r="K15" s="162">
        <v>4.8166089873620574</v>
      </c>
      <c r="L15" s="162">
        <v>4.7981140910889533</v>
      </c>
      <c r="M15" s="162">
        <v>5.3259370328003861</v>
      </c>
      <c r="N15" s="162">
        <v>5.7046943261740282</v>
      </c>
      <c r="O15" s="162">
        <v>3.4780515023742082</v>
      </c>
      <c r="P15" s="162">
        <v>3.381980364350472</v>
      </c>
      <c r="Q15" s="162">
        <v>3.0954460298225608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0.32767580304456928</v>
      </c>
      <c r="M16" s="160">
        <f t="shared" si="5"/>
        <v>0.42463542642087948</v>
      </c>
      <c r="N16" s="160">
        <f t="shared" si="5"/>
        <v>0.46064847121967167</v>
      </c>
      <c r="O16" s="160">
        <f t="shared" si="5"/>
        <v>0.26140571487033537</v>
      </c>
      <c r="P16" s="160">
        <f t="shared" si="5"/>
        <v>0.26110866269951966</v>
      </c>
      <c r="Q16" s="160">
        <f t="shared" si="5"/>
        <v>0.24754189289964915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0.24475180986122713</v>
      </c>
      <c r="M17" s="156">
        <v>0.31808714347771733</v>
      </c>
      <c r="N17" s="156">
        <v>0.34607122161859455</v>
      </c>
      <c r="O17" s="156">
        <v>0.18860598875967138</v>
      </c>
      <c r="P17" s="156">
        <v>0.20499867205693709</v>
      </c>
      <c r="Q17" s="156">
        <v>0.19620079472890137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8.2923993183342135E-2</v>
      </c>
      <c r="M18" s="156">
        <v>0.10654828294316218</v>
      </c>
      <c r="N18" s="156">
        <v>0.11457724960107711</v>
      </c>
      <c r="O18" s="156">
        <v>7.2799726110663959E-2</v>
      </c>
      <c r="P18" s="156">
        <v>5.6109990642582548E-2</v>
      </c>
      <c r="Q18" s="156">
        <v>5.1341098170747772E-2</v>
      </c>
    </row>
    <row r="19" spans="1:17" ht="12" customHeight="1" x14ac:dyDescent="0.25">
      <c r="A19" s="158" t="s">
        <v>62</v>
      </c>
      <c r="B19" s="157">
        <f>SUM(B20:B22)</f>
        <v>2.1391163584460977</v>
      </c>
      <c r="C19" s="157">
        <f t="shared" ref="C19:Q19" si="6">SUM(C20:C22)</f>
        <v>2.0154896604512618</v>
      </c>
      <c r="D19" s="157">
        <f t="shared" si="6"/>
        <v>3.045027832434013</v>
      </c>
      <c r="E19" s="157">
        <f t="shared" si="6"/>
        <v>3.2005446352691003</v>
      </c>
      <c r="F19" s="157">
        <f t="shared" si="6"/>
        <v>3.2282776226043652</v>
      </c>
      <c r="G19" s="157">
        <f t="shared" si="6"/>
        <v>2.2765535835514186</v>
      </c>
      <c r="H19" s="157">
        <f t="shared" si="6"/>
        <v>2.2334150821986531</v>
      </c>
      <c r="I19" s="157">
        <f t="shared" si="6"/>
        <v>2.2815982029233166</v>
      </c>
      <c r="J19" s="157">
        <f t="shared" si="6"/>
        <v>2.2182242027391528</v>
      </c>
      <c r="K19" s="157">
        <f t="shared" si="6"/>
        <v>2.3954685451053592</v>
      </c>
      <c r="L19" s="157">
        <f t="shared" si="6"/>
        <v>2.4599577808466071</v>
      </c>
      <c r="M19" s="157">
        <f t="shared" si="6"/>
        <v>2.7166315875453506</v>
      </c>
      <c r="N19" s="157">
        <f t="shared" si="6"/>
        <v>2.854609843065647</v>
      </c>
      <c r="O19" s="157">
        <f t="shared" si="6"/>
        <v>1.7357898918087864</v>
      </c>
      <c r="P19" s="157">
        <f t="shared" si="6"/>
        <v>1.5799142424549801</v>
      </c>
      <c r="Q19" s="157">
        <f t="shared" si="6"/>
        <v>1.5333707136665362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0.23085924119530626</v>
      </c>
      <c r="C21" s="156">
        <v>0.18124156419791657</v>
      </c>
      <c r="D21" s="156">
        <v>0.5590224032680452</v>
      </c>
      <c r="E21" s="156">
        <v>0.24102312214738456</v>
      </c>
      <c r="F21" s="156">
        <v>0.10504833103526862</v>
      </c>
      <c r="G21" s="156">
        <v>0.138569335039536</v>
      </c>
      <c r="H21" s="156">
        <v>0.37208023998365419</v>
      </c>
      <c r="I21" s="156">
        <v>0.25470191290722416</v>
      </c>
      <c r="J21" s="156">
        <v>0.41753262734606256</v>
      </c>
      <c r="K21" s="156">
        <v>0.4531075897391626</v>
      </c>
      <c r="L21" s="156">
        <v>0.34871085631335824</v>
      </c>
      <c r="M21" s="156">
        <v>0.16494764595504052</v>
      </c>
      <c r="N21" s="156">
        <v>0.28736680294476974</v>
      </c>
      <c r="O21" s="156">
        <v>0.13253490883940947</v>
      </c>
      <c r="P21" s="156">
        <v>5.6820121140574872E-2</v>
      </c>
      <c r="Q21" s="156">
        <v>5.1714883562973241E-2</v>
      </c>
    </row>
    <row r="22" spans="1:17" ht="12" customHeight="1" x14ac:dyDescent="0.25">
      <c r="A22" s="29" t="s">
        <v>140</v>
      </c>
      <c r="B22" s="57">
        <v>1.9082571172507914</v>
      </c>
      <c r="C22" s="57">
        <v>1.8342480962533452</v>
      </c>
      <c r="D22" s="57">
        <v>2.4860054291659677</v>
      </c>
      <c r="E22" s="57">
        <v>2.9595215131217159</v>
      </c>
      <c r="F22" s="57">
        <v>3.1232292915690967</v>
      </c>
      <c r="G22" s="57">
        <v>2.1379842485118825</v>
      </c>
      <c r="H22" s="57">
        <v>1.8613348422149991</v>
      </c>
      <c r="I22" s="57">
        <v>2.0268962900160923</v>
      </c>
      <c r="J22" s="57">
        <v>1.8006915753930903</v>
      </c>
      <c r="K22" s="57">
        <v>1.9423609553661965</v>
      </c>
      <c r="L22" s="57">
        <v>2.111246924533249</v>
      </c>
      <c r="M22" s="57">
        <v>2.5516839415903099</v>
      </c>
      <c r="N22" s="57">
        <v>2.5672430401208772</v>
      </c>
      <c r="O22" s="57">
        <v>1.603254982969377</v>
      </c>
      <c r="P22" s="57">
        <v>1.5230941213144054</v>
      </c>
      <c r="Q22" s="57">
        <v>1.4816558301035629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0</v>
      </c>
      <c r="C24" s="168">
        <f t="shared" ref="C24" si="8">SUM(C25,C28,C30,C39)</f>
        <v>0</v>
      </c>
      <c r="D24" s="168">
        <f t="shared" ref="D24" si="9">SUM(D25,D28,D30,D39)</f>
        <v>0</v>
      </c>
      <c r="E24" s="168">
        <f t="shared" ref="E24" si="10">SUM(E25,E28,E30,E39)</f>
        <v>0</v>
      </c>
      <c r="F24" s="168">
        <f t="shared" ref="F24" si="11">SUM(F25,F28,F30,F39)</f>
        <v>0</v>
      </c>
      <c r="G24" s="168">
        <f t="shared" ref="G24" si="12">SUM(G25,G28,G30,G39)</f>
        <v>0</v>
      </c>
      <c r="H24" s="168">
        <f t="shared" ref="H24" si="13">SUM(H25,H28,H30,H39)</f>
        <v>0</v>
      </c>
      <c r="I24" s="168">
        <f t="shared" ref="I24" si="14">SUM(I25,I28,I30,I39)</f>
        <v>0</v>
      </c>
      <c r="J24" s="168">
        <f t="shared" ref="J24" si="15">SUM(J25,J28,J30,J39)</f>
        <v>0</v>
      </c>
      <c r="K24" s="168">
        <f t="shared" ref="K24" si="16">SUM(K25,K28,K30,K39)</f>
        <v>0</v>
      </c>
      <c r="L24" s="168">
        <f t="shared" ref="L24" si="17">SUM(L25,L28,L30,L39)</f>
        <v>0</v>
      </c>
      <c r="M24" s="168">
        <f t="shared" ref="M24" si="18">SUM(M25,M28,M30,M39)</f>
        <v>0</v>
      </c>
      <c r="N24" s="168">
        <f t="shared" ref="N24" si="19">SUM(N25,N28,N30,N39)</f>
        <v>0</v>
      </c>
      <c r="O24" s="168">
        <f t="shared" ref="O24" si="20">SUM(O25,O28,O30,O39)</f>
        <v>0</v>
      </c>
      <c r="P24" s="168">
        <f t="shared" ref="P24" si="21">SUM(P25,P28,P30,P39)</f>
        <v>0</v>
      </c>
      <c r="Q24" s="168">
        <f t="shared" ref="Q24" si="22">SUM(Q25,Q28,Q30,Q39)</f>
        <v>0</v>
      </c>
    </row>
    <row r="25" spans="1:17" ht="12.95" customHeight="1" x14ac:dyDescent="0.25">
      <c r="A25" s="158" t="s">
        <v>65</v>
      </c>
      <c r="B25" s="157">
        <f t="shared" ref="B25:Q25" si="23">SUM(B26:B27)</f>
        <v>0</v>
      </c>
      <c r="C25" s="157">
        <f t="shared" si="23"/>
        <v>0</v>
      </c>
      <c r="D25" s="157">
        <f t="shared" si="23"/>
        <v>0</v>
      </c>
      <c r="E25" s="157">
        <f t="shared" si="23"/>
        <v>0</v>
      </c>
      <c r="F25" s="157">
        <f t="shared" si="23"/>
        <v>0</v>
      </c>
      <c r="G25" s="157">
        <f t="shared" si="23"/>
        <v>0</v>
      </c>
      <c r="H25" s="157">
        <f t="shared" si="23"/>
        <v>0</v>
      </c>
      <c r="I25" s="157">
        <f t="shared" si="23"/>
        <v>0</v>
      </c>
      <c r="J25" s="157">
        <f t="shared" si="23"/>
        <v>0</v>
      </c>
      <c r="K25" s="157">
        <f t="shared" si="23"/>
        <v>0</v>
      </c>
      <c r="L25" s="157">
        <f t="shared" si="23"/>
        <v>0</v>
      </c>
      <c r="M25" s="157">
        <f t="shared" si="23"/>
        <v>0</v>
      </c>
      <c r="N25" s="157">
        <f t="shared" si="23"/>
        <v>0</v>
      </c>
      <c r="O25" s="157">
        <f t="shared" si="23"/>
        <v>0</v>
      </c>
      <c r="P25" s="157">
        <f t="shared" si="23"/>
        <v>0</v>
      </c>
      <c r="Q25" s="157">
        <f t="shared" si="23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</v>
      </c>
      <c r="C30" s="157">
        <f t="shared" ref="C30" si="26">SUM(C31:C32,C35:C36)</f>
        <v>0</v>
      </c>
      <c r="D30" s="157">
        <f t="shared" ref="D30" si="27">SUM(D31:D32,D35:D36)</f>
        <v>0</v>
      </c>
      <c r="E30" s="157">
        <f t="shared" ref="E30" si="28">SUM(E31:E32,E35:E36)</f>
        <v>0</v>
      </c>
      <c r="F30" s="157">
        <f t="shared" ref="F30" si="29">SUM(F31:F32,F35:F36)</f>
        <v>0</v>
      </c>
      <c r="G30" s="157">
        <f t="shared" ref="G30" si="30">SUM(G31:G32,G35:G36)</f>
        <v>0</v>
      </c>
      <c r="H30" s="157">
        <f t="shared" ref="H30" si="31">SUM(H31:H32,H35:H36)</f>
        <v>0</v>
      </c>
      <c r="I30" s="157">
        <f t="shared" ref="I30" si="32">SUM(I31:I32,I35:I36)</f>
        <v>0</v>
      </c>
      <c r="J30" s="157">
        <f t="shared" ref="J30" si="33">SUM(J31:J32,J35:J36)</f>
        <v>0</v>
      </c>
      <c r="K30" s="157">
        <f t="shared" ref="K30" si="34">SUM(K31:K32,K35:K36)</f>
        <v>0</v>
      </c>
      <c r="L30" s="157">
        <f t="shared" ref="L30" si="35">SUM(L31:L32,L35:L36)</f>
        <v>0</v>
      </c>
      <c r="M30" s="157">
        <f t="shared" ref="M30" si="36">SUM(M31:M32,M35:M36)</f>
        <v>0</v>
      </c>
      <c r="N30" s="157">
        <f t="shared" ref="N30" si="37">SUM(N31:N32,N35:N36)</f>
        <v>0</v>
      </c>
      <c r="O30" s="157">
        <f t="shared" ref="O30" si="38">SUM(O31:O32,O35:O36)</f>
        <v>0</v>
      </c>
      <c r="P30" s="157">
        <f t="shared" ref="P30" si="39">SUM(P31:P32,P35:P36)</f>
        <v>0</v>
      </c>
      <c r="Q30" s="157">
        <f t="shared" ref="Q30" si="40">SUM(Q31:Q32,Q35:Q36)</f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0</v>
      </c>
      <c r="M32" s="132">
        <f t="shared" ref="M32" si="52">SUM(M33:M34)</f>
        <v>0</v>
      </c>
      <c r="N32" s="132">
        <f t="shared" ref="N32" si="53">SUM(N33:N34)</f>
        <v>0</v>
      </c>
      <c r="O32" s="132">
        <f t="shared" ref="O32" si="54">SUM(O33:O34)</f>
        <v>0</v>
      </c>
      <c r="P32" s="132">
        <f t="shared" ref="P32" si="55">SUM(P33:P34)</f>
        <v>0</v>
      </c>
      <c r="Q32" s="132">
        <f t="shared" ref="Q32" si="56">SUM(Q33:Q34)</f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0</v>
      </c>
      <c r="C39" s="157">
        <f t="shared" ref="C39" si="74">SUM(C40:C41)</f>
        <v>0</v>
      </c>
      <c r="D39" s="157">
        <f t="shared" ref="D39" si="75">SUM(D40:D41)</f>
        <v>0</v>
      </c>
      <c r="E39" s="157">
        <f t="shared" ref="E39" si="76">SUM(E40:E41)</f>
        <v>0</v>
      </c>
      <c r="F39" s="157">
        <f t="shared" ref="F39" si="77">SUM(F40:F41)</f>
        <v>0</v>
      </c>
      <c r="G39" s="157">
        <f t="shared" ref="G39" si="78">SUM(G40:G41)</f>
        <v>0</v>
      </c>
      <c r="H39" s="157">
        <f t="shared" ref="H39" si="79">SUM(H40:H41)</f>
        <v>0</v>
      </c>
      <c r="I39" s="157">
        <f t="shared" ref="I39" si="80">SUM(I40:I41)</f>
        <v>0</v>
      </c>
      <c r="J39" s="157">
        <f t="shared" ref="J39" si="81">SUM(J40:J41)</f>
        <v>0</v>
      </c>
      <c r="K39" s="157">
        <f t="shared" ref="K39" si="82">SUM(K40:K41)</f>
        <v>0</v>
      </c>
      <c r="L39" s="157">
        <f t="shared" ref="L39" si="83">SUM(L40:L41)</f>
        <v>0</v>
      </c>
      <c r="M39" s="157">
        <f t="shared" ref="M39" si="84">SUM(M40:M41)</f>
        <v>0</v>
      </c>
      <c r="N39" s="157">
        <f t="shared" ref="N39" si="85">SUM(N40:N41)</f>
        <v>0</v>
      </c>
      <c r="O39" s="157">
        <f t="shared" ref="O39" si="86">SUM(O40:O41)</f>
        <v>0</v>
      </c>
      <c r="P39" s="157">
        <f t="shared" ref="P39" si="87">SUM(P40:P41)</f>
        <v>0</v>
      </c>
      <c r="Q39" s="157">
        <f t="shared" ref="Q39" si="88">SUM(Q40:Q41)</f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0</v>
      </c>
      <c r="C43" s="168">
        <f t="shared" ref="C43" si="90">SUM(C44,C47,C49,C58)</f>
        <v>0</v>
      </c>
      <c r="D43" s="168">
        <f t="shared" ref="D43" si="91">SUM(D44,D47,D49,D58)</f>
        <v>0</v>
      </c>
      <c r="E43" s="168">
        <f t="shared" ref="E43" si="92">SUM(E44,E47,E49,E58)</f>
        <v>0</v>
      </c>
      <c r="F43" s="168">
        <f t="shared" ref="F43" si="93">SUM(F44,F47,F49,F58)</f>
        <v>0</v>
      </c>
      <c r="G43" s="168">
        <f t="shared" ref="G43" si="94">SUM(G44,G47,G49,G58)</f>
        <v>0</v>
      </c>
      <c r="H43" s="168">
        <f t="shared" ref="H43" si="95">SUM(H44,H47,H49,H58)</f>
        <v>0</v>
      </c>
      <c r="I43" s="168">
        <f t="shared" ref="I43" si="96">SUM(I44,I47,I49,I58)</f>
        <v>0</v>
      </c>
      <c r="J43" s="168">
        <f t="shared" ref="J43" si="97">SUM(J44,J47,J49,J58)</f>
        <v>0</v>
      </c>
      <c r="K43" s="168">
        <f t="shared" ref="K43" si="98">SUM(K44,K47,K49,K58)</f>
        <v>0</v>
      </c>
      <c r="L43" s="168">
        <f t="shared" ref="L43" si="99">SUM(L44,L47,L49,L58)</f>
        <v>0</v>
      </c>
      <c r="M43" s="168">
        <f t="shared" ref="M43" si="100">SUM(M44,M47,M49,M58)</f>
        <v>0</v>
      </c>
      <c r="N43" s="168">
        <f t="shared" ref="N43" si="101">SUM(N44,N47,N49,N58)</f>
        <v>0</v>
      </c>
      <c r="O43" s="168">
        <f t="shared" ref="O43" si="102">SUM(O44,O47,O49,O58)</f>
        <v>0</v>
      </c>
      <c r="P43" s="168">
        <f t="shared" ref="P43" si="103">SUM(P44,P47,P49,P58)</f>
        <v>0</v>
      </c>
      <c r="Q43" s="168">
        <f t="shared" ref="Q43" si="104">SUM(Q44,Q47,Q49,Q58)</f>
        <v>0</v>
      </c>
    </row>
    <row r="44" spans="1:17" ht="12.95" customHeight="1" x14ac:dyDescent="0.25">
      <c r="A44" s="158" t="s">
        <v>65</v>
      </c>
      <c r="B44" s="157">
        <f t="shared" ref="B44:Q44" si="105">SUM(B45:B46)</f>
        <v>0</v>
      </c>
      <c r="C44" s="157">
        <f t="shared" si="105"/>
        <v>0</v>
      </c>
      <c r="D44" s="157">
        <f t="shared" si="105"/>
        <v>0</v>
      </c>
      <c r="E44" s="157">
        <f t="shared" si="105"/>
        <v>0</v>
      </c>
      <c r="F44" s="157">
        <f t="shared" si="105"/>
        <v>0</v>
      </c>
      <c r="G44" s="157">
        <f t="shared" si="105"/>
        <v>0</v>
      </c>
      <c r="H44" s="157">
        <f t="shared" si="105"/>
        <v>0</v>
      </c>
      <c r="I44" s="157">
        <f t="shared" si="105"/>
        <v>0</v>
      </c>
      <c r="J44" s="157">
        <f t="shared" si="105"/>
        <v>0</v>
      </c>
      <c r="K44" s="157">
        <f t="shared" si="105"/>
        <v>0</v>
      </c>
      <c r="L44" s="157">
        <f t="shared" si="105"/>
        <v>0</v>
      </c>
      <c r="M44" s="157">
        <f t="shared" si="105"/>
        <v>0</v>
      </c>
      <c r="N44" s="157">
        <f t="shared" si="105"/>
        <v>0</v>
      </c>
      <c r="O44" s="157">
        <f t="shared" si="105"/>
        <v>0</v>
      </c>
      <c r="P44" s="157">
        <f t="shared" si="105"/>
        <v>0</v>
      </c>
      <c r="Q44" s="157">
        <f t="shared" si="105"/>
        <v>0</v>
      </c>
    </row>
    <row r="45" spans="1:17" ht="12" customHeight="1" x14ac:dyDescent="0.25">
      <c r="A45" s="23" t="s">
        <v>166</v>
      </c>
      <c r="B45" s="156">
        <v>0</v>
      </c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0</v>
      </c>
      <c r="C49" s="157">
        <f t="shared" ref="C49" si="108">SUM(C50:C51,C54:C55)</f>
        <v>0</v>
      </c>
      <c r="D49" s="157">
        <f t="shared" ref="D49" si="109">SUM(D50:D51,D54:D55)</f>
        <v>0</v>
      </c>
      <c r="E49" s="157">
        <f t="shared" ref="E49" si="110">SUM(E50:E51,E54:E55)</f>
        <v>0</v>
      </c>
      <c r="F49" s="157">
        <f t="shared" ref="F49" si="111">SUM(F50:F51,F54:F55)</f>
        <v>0</v>
      </c>
      <c r="G49" s="157">
        <f t="shared" ref="G49" si="112">SUM(G50:G51,G54:G55)</f>
        <v>0</v>
      </c>
      <c r="H49" s="157">
        <f t="shared" ref="H49" si="113">SUM(H50:H51,H54:H55)</f>
        <v>0</v>
      </c>
      <c r="I49" s="157">
        <f t="shared" ref="I49" si="114">SUM(I50:I51,I54:I55)</f>
        <v>0</v>
      </c>
      <c r="J49" s="157">
        <f t="shared" ref="J49" si="115">SUM(J50:J51,J54:J55)</f>
        <v>0</v>
      </c>
      <c r="K49" s="157">
        <f t="shared" ref="K49" si="116">SUM(K50:K51,K54:K55)</f>
        <v>0</v>
      </c>
      <c r="L49" s="157">
        <f t="shared" ref="L49" si="117">SUM(L50:L51,L54:L55)</f>
        <v>0</v>
      </c>
      <c r="M49" s="157">
        <f t="shared" ref="M49" si="118">SUM(M50:M51,M54:M55)</f>
        <v>0</v>
      </c>
      <c r="N49" s="157">
        <f t="shared" ref="N49" si="119">SUM(N50:N51,N54:N55)</f>
        <v>0</v>
      </c>
      <c r="O49" s="157">
        <f t="shared" ref="O49" si="120">SUM(O50:O51,O54:O55)</f>
        <v>0</v>
      </c>
      <c r="P49" s="157">
        <f t="shared" ref="P49" si="121">SUM(P50:P51,P54:P55)</f>
        <v>0</v>
      </c>
      <c r="Q49" s="157">
        <f t="shared" ref="Q49" si="122">SUM(Q50:Q51,Q54:Q55)</f>
        <v>0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0</v>
      </c>
      <c r="C58" s="157">
        <f t="shared" ref="C58" si="156">SUM(C59:C60)</f>
        <v>0</v>
      </c>
      <c r="D58" s="157">
        <f t="shared" ref="D58" si="157">SUM(D59:D60)</f>
        <v>0</v>
      </c>
      <c r="E58" s="157">
        <f t="shared" ref="E58" si="158">SUM(E59:E60)</f>
        <v>0</v>
      </c>
      <c r="F58" s="157">
        <f t="shared" ref="F58" si="159">SUM(F59:F60)</f>
        <v>0</v>
      </c>
      <c r="G58" s="157">
        <f t="shared" ref="G58" si="160">SUM(G59:G60)</f>
        <v>0</v>
      </c>
      <c r="H58" s="157">
        <f t="shared" ref="H58" si="161">SUM(H59:H60)</f>
        <v>0</v>
      </c>
      <c r="I58" s="157">
        <f t="shared" ref="I58" si="162">SUM(I59:I60)</f>
        <v>0</v>
      </c>
      <c r="J58" s="157">
        <f t="shared" ref="J58" si="163">SUM(J59:J60)</f>
        <v>0</v>
      </c>
      <c r="K58" s="157">
        <f t="shared" ref="K58" si="164">SUM(K59:K60)</f>
        <v>0</v>
      </c>
      <c r="L58" s="157">
        <f t="shared" ref="L58" si="165">SUM(L59:L60)</f>
        <v>0</v>
      </c>
      <c r="M58" s="157">
        <f t="shared" ref="M58" si="166">SUM(M59:M60)</f>
        <v>0</v>
      </c>
      <c r="N58" s="157">
        <f t="shared" ref="N58" si="167">SUM(N59:N60)</f>
        <v>0</v>
      </c>
      <c r="O58" s="157">
        <f t="shared" ref="O58" si="168">SUM(O59:O60)</f>
        <v>0</v>
      </c>
      <c r="P58" s="157">
        <f t="shared" ref="P58" si="169">SUM(P59:P60)</f>
        <v>0</v>
      </c>
      <c r="Q58" s="157">
        <f t="shared" ref="Q58" si="170">SUM(Q59:Q60)</f>
        <v>0</v>
      </c>
    </row>
    <row r="59" spans="1:17" ht="12" customHeight="1" x14ac:dyDescent="0.25">
      <c r="A59" s="23" t="s">
        <v>57</v>
      </c>
      <c r="B59" s="156">
        <v>0</v>
      </c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912.1368396377178</v>
      </c>
      <c r="C62" s="168">
        <f t="shared" ref="C62:Q62" si="171">SUM(C63,C66,C68,C77)</f>
        <v>894.48624814187963</v>
      </c>
      <c r="D62" s="168">
        <f t="shared" si="171"/>
        <v>884.82492758914407</v>
      </c>
      <c r="E62" s="168">
        <f t="shared" si="171"/>
        <v>900.41257496466585</v>
      </c>
      <c r="F62" s="168">
        <f t="shared" si="171"/>
        <v>840.00996059419219</v>
      </c>
      <c r="G62" s="168">
        <f t="shared" si="171"/>
        <v>807.61397677787818</v>
      </c>
      <c r="H62" s="168">
        <f t="shared" si="171"/>
        <v>742.94497674136767</v>
      </c>
      <c r="I62" s="168">
        <f t="shared" si="171"/>
        <v>653.51735845976009</v>
      </c>
      <c r="J62" s="168">
        <f t="shared" si="171"/>
        <v>702.35898259870987</v>
      </c>
      <c r="K62" s="168">
        <f t="shared" si="171"/>
        <v>719.6953900370504</v>
      </c>
      <c r="L62" s="168">
        <f t="shared" si="171"/>
        <v>800.37843622809544</v>
      </c>
      <c r="M62" s="168">
        <f t="shared" si="171"/>
        <v>715.27164983336411</v>
      </c>
      <c r="N62" s="168">
        <f t="shared" si="171"/>
        <v>676.00755793421922</v>
      </c>
      <c r="O62" s="168">
        <f t="shared" si="171"/>
        <v>724.73170364248244</v>
      </c>
      <c r="P62" s="168">
        <f t="shared" si="171"/>
        <v>660.1722850798219</v>
      </c>
      <c r="Q62" s="168">
        <f t="shared" si="171"/>
        <v>673.21246830901134</v>
      </c>
    </row>
    <row r="63" spans="1:17" ht="12.95" customHeight="1" x14ac:dyDescent="0.25">
      <c r="A63" s="158" t="s">
        <v>65</v>
      </c>
      <c r="B63" s="157">
        <f t="shared" ref="B63:Q63" si="172">SUM(B64:B65)</f>
        <v>749.61130972732178</v>
      </c>
      <c r="C63" s="157">
        <f t="shared" si="172"/>
        <v>768.78651927569138</v>
      </c>
      <c r="D63" s="157">
        <f t="shared" si="172"/>
        <v>752.62015558846588</v>
      </c>
      <c r="E63" s="157">
        <f t="shared" si="172"/>
        <v>758.3575773550848</v>
      </c>
      <c r="F63" s="157">
        <f t="shared" si="172"/>
        <v>694.05054628560288</v>
      </c>
      <c r="G63" s="157">
        <f t="shared" si="172"/>
        <v>659.52725974602015</v>
      </c>
      <c r="H63" s="157">
        <f t="shared" si="172"/>
        <v>589.28873454094173</v>
      </c>
      <c r="I63" s="157">
        <f t="shared" si="172"/>
        <v>496.24729956527887</v>
      </c>
      <c r="J63" s="157">
        <f t="shared" si="172"/>
        <v>536.58696628446728</v>
      </c>
      <c r="K63" s="157">
        <f t="shared" si="172"/>
        <v>549.88451500223357</v>
      </c>
      <c r="L63" s="157">
        <f t="shared" si="172"/>
        <v>624.39318842946057</v>
      </c>
      <c r="M63" s="157">
        <f t="shared" si="172"/>
        <v>538.85736945885651</v>
      </c>
      <c r="N63" s="157">
        <f t="shared" si="172"/>
        <v>500.0282855057726</v>
      </c>
      <c r="O63" s="157">
        <f t="shared" si="172"/>
        <v>547.32348447751895</v>
      </c>
      <c r="P63" s="157">
        <f t="shared" si="172"/>
        <v>463.14983393841027</v>
      </c>
      <c r="Q63" s="157">
        <f t="shared" si="172"/>
        <v>460.44078355500255</v>
      </c>
    </row>
    <row r="64" spans="1:17" ht="12" customHeight="1" x14ac:dyDescent="0.25">
      <c r="A64" s="23" t="s">
        <v>161</v>
      </c>
      <c r="B64" s="156">
        <v>720.6604912229717</v>
      </c>
      <c r="C64" s="156">
        <v>755.22736849599426</v>
      </c>
      <c r="D64" s="156">
        <v>735.93688718050896</v>
      </c>
      <c r="E64" s="156">
        <v>741.48366910336927</v>
      </c>
      <c r="F64" s="156">
        <v>681.89014250274533</v>
      </c>
      <c r="G64" s="156">
        <v>646.82828748627242</v>
      </c>
      <c r="H64" s="156">
        <v>575.00538464751332</v>
      </c>
      <c r="I64" s="156">
        <v>481.91592433034356</v>
      </c>
      <c r="J64" s="156">
        <v>523.19279680683815</v>
      </c>
      <c r="K64" s="156">
        <v>538.23496842061138</v>
      </c>
      <c r="L64" s="156">
        <v>615.44819404638054</v>
      </c>
      <c r="M64" s="156">
        <v>527.21252730610797</v>
      </c>
      <c r="N64" s="156">
        <v>482.1894281939538</v>
      </c>
      <c r="O64" s="156">
        <v>524.95351875795996</v>
      </c>
      <c r="P64" s="156">
        <v>442.43282626608584</v>
      </c>
      <c r="Q64" s="156">
        <v>437.72023189774512</v>
      </c>
    </row>
    <row r="65" spans="1:17" ht="12" customHeight="1" x14ac:dyDescent="0.25">
      <c r="A65" s="23" t="s">
        <v>60</v>
      </c>
      <c r="B65" s="156">
        <v>28.950818504350096</v>
      </c>
      <c r="C65" s="156">
        <v>13.559150779697163</v>
      </c>
      <c r="D65" s="156">
        <v>16.683268407956913</v>
      </c>
      <c r="E65" s="156">
        <v>16.873908251715548</v>
      </c>
      <c r="F65" s="156">
        <v>12.160403782857594</v>
      </c>
      <c r="G65" s="156">
        <v>12.698972259747713</v>
      </c>
      <c r="H65" s="156">
        <v>14.283349893428353</v>
      </c>
      <c r="I65" s="156">
        <v>14.331375234935296</v>
      </c>
      <c r="J65" s="156">
        <v>13.394169477629129</v>
      </c>
      <c r="K65" s="156">
        <v>11.64954658162215</v>
      </c>
      <c r="L65" s="156">
        <v>8.9449943830800311</v>
      </c>
      <c r="M65" s="156">
        <v>11.644842152748494</v>
      </c>
      <c r="N65" s="156">
        <v>17.838857311818828</v>
      </c>
      <c r="O65" s="156">
        <v>22.369965719559008</v>
      </c>
      <c r="P65" s="156">
        <v>20.717007672324407</v>
      </c>
      <c r="Q65" s="156">
        <v>22.720551657257413</v>
      </c>
    </row>
    <row r="66" spans="1:17" ht="12.95" customHeight="1" x14ac:dyDescent="0.25">
      <c r="A66" s="158" t="s">
        <v>112</v>
      </c>
      <c r="B66" s="157">
        <f t="shared" ref="B66:Q66" si="173">B67</f>
        <v>8.0284384336107746E-3</v>
      </c>
      <c r="C66" s="157">
        <f t="shared" si="173"/>
        <v>4.2218588560521915E-2</v>
      </c>
      <c r="D66" s="157">
        <f t="shared" si="173"/>
        <v>8.9661180101414162E-2</v>
      </c>
      <c r="E66" s="157">
        <f t="shared" si="173"/>
        <v>0.11278325256320024</v>
      </c>
      <c r="F66" s="157">
        <f t="shared" si="173"/>
        <v>0.1956904304212593</v>
      </c>
      <c r="G66" s="157">
        <f t="shared" si="173"/>
        <v>0.23490774869311648</v>
      </c>
      <c r="H66" s="157">
        <f t="shared" si="173"/>
        <v>0.34500779208241561</v>
      </c>
      <c r="I66" s="157">
        <f t="shared" si="173"/>
        <v>0.43147634302981658</v>
      </c>
      <c r="J66" s="157">
        <f t="shared" si="173"/>
        <v>0.5221946895412003</v>
      </c>
      <c r="K66" s="157">
        <f t="shared" si="173"/>
        <v>0.71359438815265164</v>
      </c>
      <c r="L66" s="157">
        <f t="shared" si="173"/>
        <v>0.84088452112121859</v>
      </c>
      <c r="M66" s="157">
        <f t="shared" si="173"/>
        <v>0.93754355105674159</v>
      </c>
      <c r="N66" s="157">
        <f t="shared" si="173"/>
        <v>1.0941011413922159</v>
      </c>
      <c r="O66" s="157">
        <f t="shared" si="173"/>
        <v>1.3388265193293185</v>
      </c>
      <c r="P66" s="157">
        <f t="shared" si="173"/>
        <v>1.6530104797393486</v>
      </c>
      <c r="Q66" s="157">
        <f t="shared" si="173"/>
        <v>1.8127078234097576</v>
      </c>
    </row>
    <row r="67" spans="1:17" ht="12" customHeight="1" x14ac:dyDescent="0.25">
      <c r="A67" s="23" t="s">
        <v>60</v>
      </c>
      <c r="B67" s="156">
        <v>8.0284384336107746E-3</v>
      </c>
      <c r="C67" s="156">
        <v>4.2218588560521915E-2</v>
      </c>
      <c r="D67" s="156">
        <v>8.9661180101414162E-2</v>
      </c>
      <c r="E67" s="156">
        <v>0.11278325256320024</v>
      </c>
      <c r="F67" s="156">
        <v>0.1956904304212593</v>
      </c>
      <c r="G67" s="156">
        <v>0.23490774869311648</v>
      </c>
      <c r="H67" s="156">
        <v>0.34500779208241561</v>
      </c>
      <c r="I67" s="156">
        <v>0.43147634302981658</v>
      </c>
      <c r="J67" s="156">
        <v>0.5221946895412003</v>
      </c>
      <c r="K67" s="156">
        <v>0.71359438815265164</v>
      </c>
      <c r="L67" s="156">
        <v>0.84088452112121859</v>
      </c>
      <c r="M67" s="156">
        <v>0.93754355105674159</v>
      </c>
      <c r="N67" s="156">
        <v>1.0941011413922159</v>
      </c>
      <c r="O67" s="156">
        <v>1.3388265193293185</v>
      </c>
      <c r="P67" s="156">
        <v>1.6530104797393486</v>
      </c>
      <c r="Q67" s="156">
        <v>1.8127078234097576</v>
      </c>
    </row>
    <row r="68" spans="1:17" ht="12" customHeight="1" x14ac:dyDescent="0.25">
      <c r="A68" s="158" t="s">
        <v>63</v>
      </c>
      <c r="B68" s="157">
        <f>SUM(B69:B70,B73:B74)</f>
        <v>108.8129708177085</v>
      </c>
      <c r="C68" s="157">
        <f t="shared" ref="C68:Q68" si="174">SUM(C69:C70,C73:C74)</f>
        <v>84.144719064165074</v>
      </c>
      <c r="D68" s="157">
        <f t="shared" si="174"/>
        <v>88.73621939442441</v>
      </c>
      <c r="E68" s="157">
        <f t="shared" si="174"/>
        <v>94.326298531789291</v>
      </c>
      <c r="F68" s="157">
        <f t="shared" si="174"/>
        <v>96.735825966111832</v>
      </c>
      <c r="G68" s="157">
        <f t="shared" si="174"/>
        <v>98.725351188218141</v>
      </c>
      <c r="H68" s="157">
        <f t="shared" si="174"/>
        <v>102.96273734931495</v>
      </c>
      <c r="I68" s="157">
        <f t="shared" si="174"/>
        <v>105.65382568486373</v>
      </c>
      <c r="J68" s="157">
        <f t="shared" si="174"/>
        <v>112.05231550152591</v>
      </c>
      <c r="K68" s="157">
        <f t="shared" si="174"/>
        <v>115.5008985921037</v>
      </c>
      <c r="L68" s="157">
        <f t="shared" si="174"/>
        <v>120.30231837657027</v>
      </c>
      <c r="M68" s="157">
        <f t="shared" si="174"/>
        <v>119.4894312186367</v>
      </c>
      <c r="N68" s="157">
        <f t="shared" si="174"/>
        <v>120.31416204225107</v>
      </c>
      <c r="O68" s="157">
        <f t="shared" si="174"/>
        <v>120.66041381422437</v>
      </c>
      <c r="P68" s="157">
        <f t="shared" si="174"/>
        <v>136.6012059319024</v>
      </c>
      <c r="Q68" s="157">
        <f t="shared" si="174"/>
        <v>149.8680329995872</v>
      </c>
    </row>
    <row r="69" spans="1:17" ht="12" customHeight="1" x14ac:dyDescent="0.25">
      <c r="A69" s="167" t="s">
        <v>160</v>
      </c>
      <c r="B69" s="132">
        <v>89.117279249377887</v>
      </c>
      <c r="C69" s="132">
        <v>73.150480698304875</v>
      </c>
      <c r="D69" s="132">
        <v>75.285329957325999</v>
      </c>
      <c r="E69" s="132">
        <v>83.011190652992056</v>
      </c>
      <c r="F69" s="132">
        <v>84.679416780054495</v>
      </c>
      <c r="G69" s="132">
        <v>87.784461742332667</v>
      </c>
      <c r="H69" s="132">
        <v>91.190229706064571</v>
      </c>
      <c r="I69" s="132">
        <v>92.668663941956666</v>
      </c>
      <c r="J69" s="132">
        <v>98.91703606424646</v>
      </c>
      <c r="K69" s="132">
        <v>104.38307196529671</v>
      </c>
      <c r="L69" s="132">
        <v>103.18940563546727</v>
      </c>
      <c r="M69" s="132">
        <v>101.63565008215318</v>
      </c>
      <c r="N69" s="132">
        <v>100.98621515820732</v>
      </c>
      <c r="O69" s="132">
        <v>102.75666105410755</v>
      </c>
      <c r="P69" s="132">
        <v>116.01783264870478</v>
      </c>
      <c r="Q69" s="132">
        <v>126.95428602739707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0</v>
      </c>
      <c r="F70" s="132">
        <f t="shared" si="175"/>
        <v>0</v>
      </c>
      <c r="G70" s="132">
        <f t="shared" si="175"/>
        <v>0</v>
      </c>
      <c r="H70" s="132">
        <f t="shared" si="175"/>
        <v>0</v>
      </c>
      <c r="I70" s="132">
        <f t="shared" si="175"/>
        <v>0</v>
      </c>
      <c r="J70" s="132">
        <f t="shared" si="175"/>
        <v>0</v>
      </c>
      <c r="K70" s="132">
        <f t="shared" si="175"/>
        <v>0</v>
      </c>
      <c r="L70" s="132">
        <f t="shared" si="175"/>
        <v>7.7603056420798744</v>
      </c>
      <c r="M70" s="132">
        <f t="shared" si="175"/>
        <v>8.9266828167971468</v>
      </c>
      <c r="N70" s="132">
        <f t="shared" si="175"/>
        <v>8.9930082566379692</v>
      </c>
      <c r="O70" s="132">
        <f t="shared" si="175"/>
        <v>8.691723860987203</v>
      </c>
      <c r="P70" s="132">
        <f t="shared" si="175"/>
        <v>9.8140936552228197</v>
      </c>
      <c r="Q70" s="132">
        <f t="shared" si="175"/>
        <v>10.816095266786924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5.6063848582383757</v>
      </c>
      <c r="M71" s="165">
        <v>6.4429627482564849</v>
      </c>
      <c r="N71" s="165">
        <v>6.4813055219263918</v>
      </c>
      <c r="O71" s="165">
        <v>5.8406199260258216</v>
      </c>
      <c r="P71" s="165">
        <v>7.3020901589493601</v>
      </c>
      <c r="Q71" s="165">
        <v>8.2802337778713042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2.1539207838414991</v>
      </c>
      <c r="M72" s="164">
        <v>2.4837200685406615</v>
      </c>
      <c r="N72" s="164">
        <v>2.5117027347115775</v>
      </c>
      <c r="O72" s="164">
        <v>2.8511039349613805</v>
      </c>
      <c r="P72" s="164">
        <v>2.5120034962734601</v>
      </c>
      <c r="Q72" s="164">
        <v>2.5358614889156188</v>
      </c>
    </row>
    <row r="73" spans="1:17" ht="12" customHeight="1" x14ac:dyDescent="0.25">
      <c r="A73" s="163" t="s">
        <v>142</v>
      </c>
      <c r="B73" s="162">
        <v>19.695691568330616</v>
      </c>
      <c r="C73" s="162">
        <v>10.994238365860197</v>
      </c>
      <c r="D73" s="162">
        <v>13.450889437098406</v>
      </c>
      <c r="E73" s="162">
        <v>11.315107878797233</v>
      </c>
      <c r="F73" s="162">
        <v>12.056409186057335</v>
      </c>
      <c r="G73" s="162">
        <v>10.940889445885473</v>
      </c>
      <c r="H73" s="162">
        <v>11.77250764325038</v>
      </c>
      <c r="I73" s="162">
        <v>12.985161742907069</v>
      </c>
      <c r="J73" s="162">
        <v>13.135279437279454</v>
      </c>
      <c r="K73" s="162">
        <v>11.117826626806989</v>
      </c>
      <c r="L73" s="162">
        <v>8.7502330179771182</v>
      </c>
      <c r="M73" s="162">
        <v>8.2610922302852625</v>
      </c>
      <c r="N73" s="162">
        <v>9.5569849608003068</v>
      </c>
      <c r="O73" s="162">
        <v>8.5631575503903878</v>
      </c>
      <c r="P73" s="162">
        <v>9.9919893366758501</v>
      </c>
      <c r="Q73" s="162">
        <v>11.199819901501272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0.60237408104600454</v>
      </c>
      <c r="M74" s="160">
        <f t="shared" si="176"/>
        <v>0.6660060894011014</v>
      </c>
      <c r="N74" s="160">
        <f t="shared" si="176"/>
        <v>0.77795366660547816</v>
      </c>
      <c r="O74" s="160">
        <f t="shared" si="176"/>
        <v>0.64887134873923957</v>
      </c>
      <c r="P74" s="160">
        <f t="shared" si="176"/>
        <v>0.77729029129894345</v>
      </c>
      <c r="Q74" s="160">
        <f t="shared" si="176"/>
        <v>0.89783180390194084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0.44993296782872294</v>
      </c>
      <c r="M75" s="156">
        <v>0.4987421506402861</v>
      </c>
      <c r="N75" s="156">
        <v>0.58450794325039468</v>
      </c>
      <c r="O75" s="156">
        <v>0.46802448894168175</v>
      </c>
      <c r="P75" s="156">
        <v>0.61031981253654466</v>
      </c>
      <c r="Q75" s="156">
        <v>0.71267679781861293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0.15244111321728165</v>
      </c>
      <c r="M76" s="156">
        <v>0.16726393876081527</v>
      </c>
      <c r="N76" s="156">
        <v>0.19344572335508348</v>
      </c>
      <c r="O76" s="156">
        <v>0.18084685979755782</v>
      </c>
      <c r="P76" s="156">
        <v>0.16697047876239882</v>
      </c>
      <c r="Q76" s="156">
        <v>0.18515500608332786</v>
      </c>
    </row>
    <row r="77" spans="1:17" ht="12" customHeight="1" x14ac:dyDescent="0.25">
      <c r="A77" s="158" t="s">
        <v>62</v>
      </c>
      <c r="B77" s="157">
        <f>SUM(B78:B79)</f>
        <v>53.704530654253944</v>
      </c>
      <c r="C77" s="157">
        <f t="shared" ref="C77:Q77" si="177">SUM(C78:C79)</f>
        <v>41.512791213462556</v>
      </c>
      <c r="D77" s="157">
        <f t="shared" si="177"/>
        <v>43.378891426152286</v>
      </c>
      <c r="E77" s="157">
        <f t="shared" si="177"/>
        <v>47.615915825228576</v>
      </c>
      <c r="F77" s="157">
        <f t="shared" si="177"/>
        <v>49.027897912056218</v>
      </c>
      <c r="G77" s="157">
        <f t="shared" si="177"/>
        <v>49.126458094946756</v>
      </c>
      <c r="H77" s="157">
        <f t="shared" si="177"/>
        <v>50.348497059028524</v>
      </c>
      <c r="I77" s="157">
        <f t="shared" si="177"/>
        <v>51.184756866587641</v>
      </c>
      <c r="J77" s="157">
        <f t="shared" si="177"/>
        <v>53.197506123175557</v>
      </c>
      <c r="K77" s="157">
        <f t="shared" si="177"/>
        <v>53.596382054560543</v>
      </c>
      <c r="L77" s="157">
        <f t="shared" si="177"/>
        <v>54.842044900943357</v>
      </c>
      <c r="M77" s="157">
        <f t="shared" si="177"/>
        <v>55.987305604814139</v>
      </c>
      <c r="N77" s="157">
        <f t="shared" si="177"/>
        <v>54.571009244803371</v>
      </c>
      <c r="O77" s="157">
        <f t="shared" si="177"/>
        <v>55.40897883140979</v>
      </c>
      <c r="P77" s="157">
        <f t="shared" si="177"/>
        <v>58.768234729769858</v>
      </c>
      <c r="Q77" s="157">
        <f t="shared" si="177"/>
        <v>61.090943931011836</v>
      </c>
    </row>
    <row r="78" spans="1:17" ht="12" customHeight="1" x14ac:dyDescent="0.25">
      <c r="A78" s="23" t="s">
        <v>109</v>
      </c>
      <c r="B78" s="156">
        <v>41.584615376673646</v>
      </c>
      <c r="C78" s="156">
        <v>34.702753083967472</v>
      </c>
      <c r="D78" s="156">
        <v>36.458331872003619</v>
      </c>
      <c r="E78" s="156">
        <v>40.545939506805645</v>
      </c>
      <c r="F78" s="156">
        <v>41.463738304582066</v>
      </c>
      <c r="G78" s="156">
        <v>42.978453458057459</v>
      </c>
      <c r="H78" s="156">
        <v>44.835968592300006</v>
      </c>
      <c r="I78" s="156">
        <v>45.262146708570711</v>
      </c>
      <c r="J78" s="156">
        <v>47.972219377727413</v>
      </c>
      <c r="K78" s="156">
        <v>49.011877419442158</v>
      </c>
      <c r="L78" s="156">
        <v>51.020279020284647</v>
      </c>
      <c r="M78" s="156">
        <v>50.92033728877702</v>
      </c>
      <c r="N78" s="156">
        <v>48.994886681345001</v>
      </c>
      <c r="O78" s="156">
        <v>50.814838028278373</v>
      </c>
      <c r="P78" s="156">
        <v>53.938406638220137</v>
      </c>
      <c r="Q78" s="156">
        <v>55.390954471296574</v>
      </c>
    </row>
    <row r="79" spans="1:17" ht="12" customHeight="1" x14ac:dyDescent="0.25">
      <c r="A79" s="29" t="s">
        <v>140</v>
      </c>
      <c r="B79" s="57">
        <v>12.119915277580299</v>
      </c>
      <c r="C79" s="57">
        <v>6.8100381294950836</v>
      </c>
      <c r="D79" s="57">
        <v>6.9205595541486673</v>
      </c>
      <c r="E79" s="57">
        <v>7.0699763184229303</v>
      </c>
      <c r="F79" s="57">
        <v>7.5641596074741546</v>
      </c>
      <c r="G79" s="57">
        <v>6.1480046368892944</v>
      </c>
      <c r="H79" s="57">
        <v>5.5125284667285177</v>
      </c>
      <c r="I79" s="57">
        <v>5.9226101580169299</v>
      </c>
      <c r="J79" s="57">
        <v>5.2252867454481411</v>
      </c>
      <c r="K79" s="57">
        <v>4.584504635118388</v>
      </c>
      <c r="L79" s="57">
        <v>3.8217658806587096</v>
      </c>
      <c r="M79" s="57">
        <v>5.0669683160371202</v>
      </c>
      <c r="N79" s="57">
        <v>5.5761225634583704</v>
      </c>
      <c r="O79" s="57">
        <v>4.5941408031314159</v>
      </c>
      <c r="P79" s="57">
        <v>4.8298280915497207</v>
      </c>
      <c r="Q79" s="57">
        <v>5.6999894597152645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0.12094281224166316</v>
      </c>
      <c r="C81" s="168">
        <f t="shared" ref="C81:Q81" si="178">SUM(C82,C85,C87,C100)</f>
        <v>10.739218234378463</v>
      </c>
      <c r="D81" s="168">
        <f t="shared" si="178"/>
        <v>10.605756012156098</v>
      </c>
      <c r="E81" s="168">
        <f t="shared" si="178"/>
        <v>12.114655434326993</v>
      </c>
      <c r="F81" s="168">
        <f t="shared" si="178"/>
        <v>17.22056882742654</v>
      </c>
      <c r="G81" s="168">
        <f t="shared" si="178"/>
        <v>19.542920073483753</v>
      </c>
      <c r="H81" s="168">
        <f t="shared" si="178"/>
        <v>15.05099170853109</v>
      </c>
      <c r="I81" s="168">
        <f t="shared" si="178"/>
        <v>22.648023729427297</v>
      </c>
      <c r="J81" s="168">
        <f t="shared" si="178"/>
        <v>20.875830951645696</v>
      </c>
      <c r="K81" s="168">
        <f t="shared" si="178"/>
        <v>22.581098703810177</v>
      </c>
      <c r="L81" s="168">
        <f t="shared" si="178"/>
        <v>24.482177535356289</v>
      </c>
      <c r="M81" s="168">
        <f t="shared" si="178"/>
        <v>26.222003178249278</v>
      </c>
      <c r="N81" s="168">
        <f t="shared" si="178"/>
        <v>23.004809957048092</v>
      </c>
      <c r="O81" s="168">
        <f t="shared" si="178"/>
        <v>23.941561915310487</v>
      </c>
      <c r="P81" s="168">
        <f t="shared" si="178"/>
        <v>22.654505415756972</v>
      </c>
      <c r="Q81" s="168">
        <f t="shared" si="178"/>
        <v>14.18305233977838</v>
      </c>
    </row>
    <row r="82" spans="1:17" ht="12.95" customHeight="1" x14ac:dyDescent="0.25">
      <c r="A82" s="158" t="s">
        <v>65</v>
      </c>
      <c r="B82" s="157">
        <f t="shared" ref="B82:Q82" si="179">SUM(B83:B84)</f>
        <v>9.6940574942281713E-2</v>
      </c>
      <c r="C82" s="157">
        <f t="shared" si="179"/>
        <v>9.1813567101995375</v>
      </c>
      <c r="D82" s="157">
        <f t="shared" si="179"/>
        <v>8.958092906515688</v>
      </c>
      <c r="E82" s="157">
        <f t="shared" si="179"/>
        <v>10.075238807419362</v>
      </c>
      <c r="F82" s="157">
        <f t="shared" si="179"/>
        <v>14.138986644392029</v>
      </c>
      <c r="G82" s="157">
        <f t="shared" si="179"/>
        <v>16.016141510440111</v>
      </c>
      <c r="H82" s="157">
        <f t="shared" si="179"/>
        <v>11.501427738762318</v>
      </c>
      <c r="I82" s="157">
        <f t="shared" si="179"/>
        <v>17.441614191148954</v>
      </c>
      <c r="J82" s="157">
        <f t="shared" si="179"/>
        <v>15.717272303054132</v>
      </c>
      <c r="K82" s="157">
        <f t="shared" si="179"/>
        <v>16.936016469586328</v>
      </c>
      <c r="L82" s="157">
        <f t="shared" si="179"/>
        <v>18.783317048659736</v>
      </c>
      <c r="M82" s="157">
        <f t="shared" si="179"/>
        <v>19.309344559366135</v>
      </c>
      <c r="N82" s="157">
        <f t="shared" si="179"/>
        <v>15.935494134314832</v>
      </c>
      <c r="O82" s="157">
        <f t="shared" si="179"/>
        <v>16.80384687919274</v>
      </c>
      <c r="P82" s="157">
        <f t="shared" si="179"/>
        <v>14.997448602892909</v>
      </c>
      <c r="Q82" s="157">
        <f t="shared" si="179"/>
        <v>9.3571877250737145</v>
      </c>
    </row>
    <row r="83" spans="1:17" ht="12" customHeight="1" x14ac:dyDescent="0.25">
      <c r="A83" s="23" t="s">
        <v>157</v>
      </c>
      <c r="B83" s="156">
        <v>9.5407467844465174E-2</v>
      </c>
      <c r="C83" s="156">
        <v>9.1158909997588964</v>
      </c>
      <c r="D83" s="156">
        <v>8.8775929244357776</v>
      </c>
      <c r="E83" s="156">
        <v>9.9843534268252476</v>
      </c>
      <c r="F83" s="156">
        <v>14.038842656551941</v>
      </c>
      <c r="G83" s="156">
        <v>15.891345634142066</v>
      </c>
      <c r="H83" s="156">
        <v>11.388272154341651</v>
      </c>
      <c r="I83" s="156">
        <v>17.236579350860431</v>
      </c>
      <c r="J83" s="156">
        <v>15.557953696371372</v>
      </c>
      <c r="K83" s="156">
        <v>16.790649877403368</v>
      </c>
      <c r="L83" s="156">
        <v>18.674748676127763</v>
      </c>
      <c r="M83" s="156">
        <v>19.140240023870692</v>
      </c>
      <c r="N83" s="156">
        <v>15.703116043815607</v>
      </c>
      <c r="O83" s="156">
        <v>16.522220792664271</v>
      </c>
      <c r="P83" s="156">
        <v>14.72170977320863</v>
      </c>
      <c r="Q83" s="156">
        <v>9.1668596631440131</v>
      </c>
    </row>
    <row r="84" spans="1:17" ht="12" customHeight="1" x14ac:dyDescent="0.25">
      <c r="A84" s="23" t="s">
        <v>60</v>
      </c>
      <c r="B84" s="156">
        <v>1.5331070978165384E-3</v>
      </c>
      <c r="C84" s="156">
        <v>6.5465710440641062E-2</v>
      </c>
      <c r="D84" s="156">
        <v>8.0499982079911062E-2</v>
      </c>
      <c r="E84" s="156">
        <v>9.0885380594114787E-2</v>
      </c>
      <c r="F84" s="156">
        <v>0.10014398784008788</v>
      </c>
      <c r="G84" s="156">
        <v>0.1247958762980451</v>
      </c>
      <c r="H84" s="156">
        <v>0.11315558442066664</v>
      </c>
      <c r="I84" s="156">
        <v>0.20503484028852173</v>
      </c>
      <c r="J84" s="156">
        <v>0.15931860668276007</v>
      </c>
      <c r="K84" s="156">
        <v>0.14536659218296025</v>
      </c>
      <c r="L84" s="156">
        <v>0.10856837253197327</v>
      </c>
      <c r="M84" s="156">
        <v>0.16910453549544174</v>
      </c>
      <c r="N84" s="156">
        <v>0.23237809049922431</v>
      </c>
      <c r="O84" s="156">
        <v>0.28162608652846982</v>
      </c>
      <c r="P84" s="156">
        <v>0.27573882968427921</v>
      </c>
      <c r="Q84" s="156">
        <v>0.19032806192970109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4.7975668818774932E-4</v>
      </c>
      <c r="D85" s="157">
        <f t="shared" si="180"/>
        <v>9.6335880385249259E-4</v>
      </c>
      <c r="E85" s="157">
        <f t="shared" si="180"/>
        <v>1.3779261156163746E-3</v>
      </c>
      <c r="F85" s="157">
        <f t="shared" si="180"/>
        <v>3.6187419565808978E-3</v>
      </c>
      <c r="G85" s="157">
        <f t="shared" si="180"/>
        <v>4.8577673289566204E-3</v>
      </c>
      <c r="H85" s="157">
        <f t="shared" si="180"/>
        <v>7.0969016293938817E-3</v>
      </c>
      <c r="I85" s="157">
        <f t="shared" si="180"/>
        <v>1.2424160194611608E-2</v>
      </c>
      <c r="J85" s="157">
        <f t="shared" si="180"/>
        <v>1.4777773537177206E-2</v>
      </c>
      <c r="K85" s="157">
        <f t="shared" si="180"/>
        <v>2.1365101441696142E-2</v>
      </c>
      <c r="L85" s="157">
        <f t="shared" si="180"/>
        <v>2.4855877806694626E-2</v>
      </c>
      <c r="M85" s="157">
        <f t="shared" si="180"/>
        <v>3.3379582274874656E-2</v>
      </c>
      <c r="N85" s="157">
        <f t="shared" si="180"/>
        <v>3.9048014176122796E-2</v>
      </c>
      <c r="O85" s="157">
        <f t="shared" si="180"/>
        <v>4.6427542117967111E-2</v>
      </c>
      <c r="P85" s="157">
        <f t="shared" si="180"/>
        <v>5.6478315636707202E-2</v>
      </c>
      <c r="Q85" s="157">
        <f t="shared" si="180"/>
        <v>3.8264198228181674E-2</v>
      </c>
    </row>
    <row r="86" spans="1:17" ht="12" customHeight="1" x14ac:dyDescent="0.25">
      <c r="A86" s="23" t="s">
        <v>60</v>
      </c>
      <c r="B86" s="156">
        <v>0</v>
      </c>
      <c r="C86" s="156">
        <v>4.7975668818774932E-4</v>
      </c>
      <c r="D86" s="156">
        <v>9.6335880385249259E-4</v>
      </c>
      <c r="E86" s="156">
        <v>1.3779261156163746E-3</v>
      </c>
      <c r="F86" s="156">
        <v>3.6187419565808978E-3</v>
      </c>
      <c r="G86" s="156">
        <v>4.8577673289566204E-3</v>
      </c>
      <c r="H86" s="156">
        <v>7.0969016293938817E-3</v>
      </c>
      <c r="I86" s="156">
        <v>1.2424160194611608E-2</v>
      </c>
      <c r="J86" s="156">
        <v>1.4777773537177206E-2</v>
      </c>
      <c r="K86" s="156">
        <v>2.1365101441696142E-2</v>
      </c>
      <c r="L86" s="156">
        <v>2.4855877806694626E-2</v>
      </c>
      <c r="M86" s="156">
        <v>3.3379582274874656E-2</v>
      </c>
      <c r="N86" s="156">
        <v>3.9048014176122796E-2</v>
      </c>
      <c r="O86" s="156">
        <v>4.6427542117967111E-2</v>
      </c>
      <c r="P86" s="156">
        <v>5.6478315636707202E-2</v>
      </c>
      <c r="Q86" s="156">
        <v>3.8264198228181674E-2</v>
      </c>
    </row>
    <row r="87" spans="1:17" ht="12" customHeight="1" x14ac:dyDescent="0.25">
      <c r="A87" s="158" t="s">
        <v>63</v>
      </c>
      <c r="B87" s="157">
        <f>SUM(B88:B89,B92:B93,B96:B97)</f>
        <v>1.5915985053387833E-2</v>
      </c>
      <c r="C87" s="157">
        <f t="shared" ref="C87:Q87" si="181">SUM(C88:C89,C92:C93,C96:C97)</f>
        <v>1.0798022841506527</v>
      </c>
      <c r="D87" s="157">
        <f t="shared" si="181"/>
        <v>1.1426270879708806</v>
      </c>
      <c r="E87" s="157">
        <f t="shared" si="181"/>
        <v>1.393023967217544</v>
      </c>
      <c r="F87" s="157">
        <f t="shared" si="181"/>
        <v>2.0993805230508968</v>
      </c>
      <c r="G87" s="157">
        <f t="shared" si="181"/>
        <v>2.4262405321568323</v>
      </c>
      <c r="H87" s="157">
        <f t="shared" si="181"/>
        <v>2.4344413006774452</v>
      </c>
      <c r="I87" s="157">
        <f t="shared" si="181"/>
        <v>3.5774439612236342</v>
      </c>
      <c r="J87" s="157">
        <f t="shared" si="181"/>
        <v>3.5454278252112283</v>
      </c>
      <c r="K87" s="157">
        <f t="shared" si="181"/>
        <v>3.8963777366011838</v>
      </c>
      <c r="L87" s="157">
        <f t="shared" si="181"/>
        <v>3.945752770531004</v>
      </c>
      <c r="M87" s="157">
        <f t="shared" si="181"/>
        <v>4.7276686156450305</v>
      </c>
      <c r="N87" s="157">
        <f t="shared" si="181"/>
        <v>4.8112538610123599</v>
      </c>
      <c r="O87" s="157">
        <f t="shared" si="181"/>
        <v>4.7739611865732252</v>
      </c>
      <c r="P87" s="157">
        <f t="shared" si="181"/>
        <v>5.2128031263319183</v>
      </c>
      <c r="Q87" s="157">
        <f t="shared" si="181"/>
        <v>3.1957223457793211</v>
      </c>
    </row>
    <row r="88" spans="1:17" ht="12" customHeight="1" x14ac:dyDescent="0.25">
      <c r="A88" s="167" t="s">
        <v>156</v>
      </c>
      <c r="B88" s="132">
        <v>2.8132282823668518E-3</v>
      </c>
      <c r="C88" s="132">
        <v>0.23423235082053762</v>
      </c>
      <c r="D88" s="132">
        <v>0.25989964134895333</v>
      </c>
      <c r="E88" s="132">
        <v>0.35227665641396627</v>
      </c>
      <c r="F88" s="132">
        <v>0.60801724672124013</v>
      </c>
      <c r="G88" s="132">
        <v>0.80427867088670868</v>
      </c>
      <c r="H88" s="132">
        <v>0.71390056103235133</v>
      </c>
      <c r="I88" s="132">
        <v>1.4235778095927034</v>
      </c>
      <c r="J88" s="132">
        <v>1.3288405526019405</v>
      </c>
      <c r="K88" s="132">
        <v>1.6354039310149051</v>
      </c>
      <c r="L88" s="132">
        <v>1.6719625907243714</v>
      </c>
      <c r="M88" s="132">
        <v>1.999612560252775</v>
      </c>
      <c r="N88" s="132">
        <v>1.867695833078961</v>
      </c>
      <c r="O88" s="132">
        <v>1.8581499189490807</v>
      </c>
      <c r="P88" s="132">
        <v>2.2249621683202978</v>
      </c>
      <c r="Q88" s="132">
        <v>2.3412468580415626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0.11954752256497886</v>
      </c>
      <c r="M89" s="132">
        <f t="shared" si="182"/>
        <v>0.16784448719096251</v>
      </c>
      <c r="N89" s="132">
        <f t="shared" si="182"/>
        <v>0.1596626810325403</v>
      </c>
      <c r="O89" s="132">
        <f t="shared" si="182"/>
        <v>0.15265449005066489</v>
      </c>
      <c r="P89" s="132">
        <f t="shared" si="182"/>
        <v>0.18475150050286926</v>
      </c>
      <c r="Q89" s="132">
        <f t="shared" si="182"/>
        <v>0.19751483414368942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8.6366241742056482E-2</v>
      </c>
      <c r="M90" s="165">
        <v>0.1210946157524187</v>
      </c>
      <c r="N90" s="165">
        <v>0.11492623198430539</v>
      </c>
      <c r="O90" s="165">
        <v>0.1023365108246385</v>
      </c>
      <c r="P90" s="165">
        <v>0.13692205914013916</v>
      </c>
      <c r="Q90" s="165">
        <v>0.1505241535463043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3.3181280822922377E-2</v>
      </c>
      <c r="M91" s="164">
        <v>4.6749871438543804E-2</v>
      </c>
      <c r="N91" s="164">
        <v>4.4736449048234907E-2</v>
      </c>
      <c r="O91" s="164">
        <v>5.0317979226026405E-2</v>
      </c>
      <c r="P91" s="164">
        <v>4.7829441362730089E-2</v>
      </c>
      <c r="Q91" s="164">
        <v>4.6990680597385127E-2</v>
      </c>
    </row>
    <row r="92" spans="1:17" ht="12" customHeight="1" x14ac:dyDescent="0.25">
      <c r="A92" s="163" t="s">
        <v>144</v>
      </c>
      <c r="B92" s="162">
        <v>1.9493482395840833E-3</v>
      </c>
      <c r="C92" s="162">
        <v>1.5253674490132191E-3</v>
      </c>
      <c r="D92" s="162">
        <v>1.0167933338759226E-3</v>
      </c>
      <c r="E92" s="162">
        <v>5.9073616902807422E-4</v>
      </c>
      <c r="F92" s="162">
        <v>3.3865959828553835E-4</v>
      </c>
      <c r="G92" s="162">
        <v>5.5856592245718064E-4</v>
      </c>
      <c r="H92" s="162">
        <v>3.8889772604549345E-4</v>
      </c>
      <c r="I92" s="162">
        <v>3.0454885490762042E-4</v>
      </c>
      <c r="J92" s="162">
        <v>2.0607419235196876E-4</v>
      </c>
      <c r="K92" s="162">
        <v>1.0358044385540601E-4</v>
      </c>
      <c r="L92" s="162">
        <v>0</v>
      </c>
      <c r="M92" s="162">
        <v>0</v>
      </c>
      <c r="N92" s="162">
        <v>0</v>
      </c>
      <c r="O92" s="162">
        <v>0.12271855727389047</v>
      </c>
      <c r="P92" s="162">
        <v>7.1547724632627041E-2</v>
      </c>
      <c r="Q92" s="162">
        <v>8.1919962928437742E-2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0</v>
      </c>
      <c r="F93" s="160">
        <f t="shared" si="183"/>
        <v>0</v>
      </c>
      <c r="G93" s="160">
        <f t="shared" si="183"/>
        <v>0</v>
      </c>
      <c r="H93" s="160">
        <f t="shared" si="183"/>
        <v>0</v>
      </c>
      <c r="I93" s="160">
        <f t="shared" si="183"/>
        <v>0</v>
      </c>
      <c r="J93" s="160">
        <f t="shared" si="183"/>
        <v>0</v>
      </c>
      <c r="K93" s="160">
        <f t="shared" si="183"/>
        <v>0</v>
      </c>
      <c r="L93" s="160">
        <f t="shared" si="183"/>
        <v>0</v>
      </c>
      <c r="M93" s="160">
        <f t="shared" si="183"/>
        <v>0</v>
      </c>
      <c r="N93" s="160">
        <f t="shared" si="183"/>
        <v>0</v>
      </c>
      <c r="O93" s="160">
        <f t="shared" si="183"/>
        <v>1.0092607149331214E-2</v>
      </c>
      <c r="P93" s="160">
        <f t="shared" si="183"/>
        <v>5.9038596568786565E-3</v>
      </c>
      <c r="Q93" s="160">
        <f t="shared" si="183"/>
        <v>6.9829002720383799E-3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6.652970796318841E-3</v>
      </c>
      <c r="P94" s="156">
        <v>4.2971859160117554E-3</v>
      </c>
      <c r="Q94" s="156">
        <v>5.2242208274875246E-3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3.4396363530123735E-3</v>
      </c>
      <c r="P95" s="156">
        <v>1.6066737408669013E-3</v>
      </c>
      <c r="Q95" s="156">
        <v>1.7586794445508557E-3</v>
      </c>
    </row>
    <row r="96" spans="1:17" ht="12" customHeight="1" x14ac:dyDescent="0.25">
      <c r="A96" s="163" t="s">
        <v>142</v>
      </c>
      <c r="B96" s="162">
        <v>1.1153408531436898E-2</v>
      </c>
      <c r="C96" s="162">
        <v>0.84404456588110199</v>
      </c>
      <c r="D96" s="162">
        <v>0.88171065328805132</v>
      </c>
      <c r="E96" s="162">
        <v>1.0401565746345496</v>
      </c>
      <c r="F96" s="162">
        <v>1.4910246167313712</v>
      </c>
      <c r="G96" s="162">
        <v>1.6214032953476665</v>
      </c>
      <c r="H96" s="162">
        <v>1.7201518419190485</v>
      </c>
      <c r="I96" s="162">
        <v>2.1535616027760232</v>
      </c>
      <c r="J96" s="162">
        <v>2.2163811984169359</v>
      </c>
      <c r="K96" s="162">
        <v>2.2608702251424231</v>
      </c>
      <c r="L96" s="162">
        <v>2.016085582129167</v>
      </c>
      <c r="M96" s="162">
        <v>2.3702338250094686</v>
      </c>
      <c r="N96" s="162">
        <v>2.5753182660006981</v>
      </c>
      <c r="O96" s="162">
        <v>2.4458222646785308</v>
      </c>
      <c r="P96" s="162">
        <v>2.5296443775244901</v>
      </c>
      <c r="Q96" s="162">
        <v>0.52603022761548968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0.13815707511248659</v>
      </c>
      <c r="M97" s="160">
        <f t="shared" si="184"/>
        <v>0.18997774319182431</v>
      </c>
      <c r="N97" s="160">
        <f t="shared" si="184"/>
        <v>0.20857708090016044</v>
      </c>
      <c r="O97" s="160">
        <f t="shared" si="184"/>
        <v>0.18452334847172719</v>
      </c>
      <c r="P97" s="160">
        <f t="shared" si="184"/>
        <v>0.19599349569475594</v>
      </c>
      <c r="Q97" s="160">
        <f t="shared" si="184"/>
        <v>4.2027562778102809E-2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0.10319405297776994</v>
      </c>
      <c r="M98" s="156">
        <v>0.14231062744024578</v>
      </c>
      <c r="N98" s="156">
        <v>0.15672979337155646</v>
      </c>
      <c r="O98" s="156">
        <v>0.13310610401948036</v>
      </c>
      <c r="P98" s="156">
        <v>0.15384920756893952</v>
      </c>
      <c r="Q98" s="156">
        <v>3.332672763137752E-2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3.4963022134716637E-2</v>
      </c>
      <c r="M99" s="156">
        <v>4.7667115751578518E-2</v>
      </c>
      <c r="N99" s="156">
        <v>5.1847287528603979E-2</v>
      </c>
      <c r="O99" s="156">
        <v>5.1417244452246824E-2</v>
      </c>
      <c r="P99" s="156">
        <v>4.2144288125816422E-2</v>
      </c>
      <c r="Q99" s="156">
        <v>8.7008351467252887E-3</v>
      </c>
    </row>
    <row r="100" spans="1:17" ht="12" customHeight="1" x14ac:dyDescent="0.25">
      <c r="A100" s="158" t="s">
        <v>62</v>
      </c>
      <c r="B100" s="157">
        <f>SUM(B101:B103)</f>
        <v>8.0862522459936217E-3</v>
      </c>
      <c r="C100" s="157">
        <f t="shared" ref="C100:Q100" si="185">SUM(C101:C103)</f>
        <v>0.47757948334008443</v>
      </c>
      <c r="D100" s="157">
        <f t="shared" si="185"/>
        <v>0.50407265886567587</v>
      </c>
      <c r="E100" s="157">
        <f t="shared" si="185"/>
        <v>0.64501473357447014</v>
      </c>
      <c r="F100" s="157">
        <f t="shared" si="185"/>
        <v>0.97858291802703268</v>
      </c>
      <c r="G100" s="157">
        <f t="shared" si="185"/>
        <v>1.0956802635578511</v>
      </c>
      <c r="H100" s="157">
        <f t="shared" si="185"/>
        <v>1.1080257674619327</v>
      </c>
      <c r="I100" s="157">
        <f t="shared" si="185"/>
        <v>1.6165414168600991</v>
      </c>
      <c r="J100" s="157">
        <f t="shared" si="185"/>
        <v>1.5983530498431571</v>
      </c>
      <c r="K100" s="157">
        <f t="shared" si="185"/>
        <v>1.7273393961809707</v>
      </c>
      <c r="L100" s="157">
        <f t="shared" si="185"/>
        <v>1.7282518383588537</v>
      </c>
      <c r="M100" s="157">
        <f t="shared" si="185"/>
        <v>2.1516104209632383</v>
      </c>
      <c r="N100" s="157">
        <f t="shared" si="185"/>
        <v>2.2190139475447777</v>
      </c>
      <c r="O100" s="157">
        <f t="shared" si="185"/>
        <v>2.3173263074265567</v>
      </c>
      <c r="P100" s="157">
        <f t="shared" si="185"/>
        <v>2.3877753708954392</v>
      </c>
      <c r="Q100" s="157">
        <f t="shared" si="185"/>
        <v>1.5918780706971609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8.7148014831950945E-4</v>
      </c>
      <c r="C102" s="156">
        <v>4.295938019313824E-2</v>
      </c>
      <c r="D102" s="156">
        <v>9.2557777297806745E-2</v>
      </c>
      <c r="E102" s="156">
        <v>4.8561209153697313E-2</v>
      </c>
      <c r="F102" s="156">
        <v>3.1839974606558741E-2</v>
      </c>
      <c r="G102" s="156">
        <v>6.668385653069317E-2</v>
      </c>
      <c r="H102" s="156">
        <v>0.18460118692801808</v>
      </c>
      <c r="I102" s="156">
        <v>0.18046624840290609</v>
      </c>
      <c r="J102" s="156">
        <v>0.30089358368558733</v>
      </c>
      <c r="K102" s="156">
        <v>0.32675719081706561</v>
      </c>
      <c r="L102" s="156">
        <v>0.24499863706086356</v>
      </c>
      <c r="M102" s="156">
        <v>0.13063853559639207</v>
      </c>
      <c r="N102" s="156">
        <v>0.2233921871521071</v>
      </c>
      <c r="O102" s="156">
        <v>0.17694770383973532</v>
      </c>
      <c r="P102" s="156">
        <v>8.586043902726799E-2</v>
      </c>
      <c r="Q102" s="156">
        <v>5.3698196451294367E-2</v>
      </c>
    </row>
    <row r="103" spans="1:17" ht="12" customHeight="1" x14ac:dyDescent="0.25">
      <c r="A103" s="29" t="s">
        <v>140</v>
      </c>
      <c r="B103" s="57">
        <v>7.2147720976741122E-3</v>
      </c>
      <c r="C103" s="57">
        <v>0.43462010314694621</v>
      </c>
      <c r="D103" s="57">
        <v>0.41151488156786914</v>
      </c>
      <c r="E103" s="57">
        <v>0.59645352442077282</v>
      </c>
      <c r="F103" s="57">
        <v>0.94674294342047394</v>
      </c>
      <c r="G103" s="57">
        <v>1.028996407027158</v>
      </c>
      <c r="H103" s="57">
        <v>0.92342458053391463</v>
      </c>
      <c r="I103" s="57">
        <v>1.4360751684571931</v>
      </c>
      <c r="J103" s="57">
        <v>1.2974594661575698</v>
      </c>
      <c r="K103" s="57">
        <v>1.400582205363905</v>
      </c>
      <c r="L103" s="57">
        <v>1.48325320129799</v>
      </c>
      <c r="M103" s="57">
        <v>2.0209718853668464</v>
      </c>
      <c r="N103" s="57">
        <v>1.9956217603926705</v>
      </c>
      <c r="O103" s="57">
        <v>2.1403786035868215</v>
      </c>
      <c r="P103" s="57">
        <v>2.3019149318681711</v>
      </c>
      <c r="Q103" s="57">
        <v>1.5381798742458666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300.96589418220077</v>
      </c>
      <c r="C124" s="168">
        <f t="shared" ref="C124:Q124" si="193">SUM(C125,C128,C130,C139)</f>
        <v>634.33952263151252</v>
      </c>
      <c r="D124" s="168">
        <f t="shared" si="193"/>
        <v>576.24403353721448</v>
      </c>
      <c r="E124" s="168">
        <f t="shared" si="193"/>
        <v>507.20698112029021</v>
      </c>
      <c r="F124" s="168">
        <f t="shared" si="193"/>
        <v>466.29490900977839</v>
      </c>
      <c r="G124" s="168">
        <f t="shared" si="193"/>
        <v>471.93281928284102</v>
      </c>
      <c r="H124" s="168">
        <f t="shared" si="193"/>
        <v>417.76661062631342</v>
      </c>
      <c r="I124" s="168">
        <f t="shared" si="193"/>
        <v>378.5308113041296</v>
      </c>
      <c r="J124" s="168">
        <f t="shared" si="193"/>
        <v>350.83244722954362</v>
      </c>
      <c r="K124" s="168">
        <f t="shared" si="193"/>
        <v>359.96042980029591</v>
      </c>
      <c r="L124" s="168">
        <f t="shared" si="193"/>
        <v>381.99233128373612</v>
      </c>
      <c r="M124" s="168">
        <f t="shared" si="193"/>
        <v>364.73404887120273</v>
      </c>
      <c r="N124" s="168">
        <f t="shared" si="193"/>
        <v>389.77187790431367</v>
      </c>
      <c r="O124" s="168">
        <f t="shared" si="193"/>
        <v>408.03432265280799</v>
      </c>
      <c r="P124" s="168">
        <f t="shared" si="193"/>
        <v>357.62576486840715</v>
      </c>
      <c r="Q124" s="168">
        <f t="shared" si="193"/>
        <v>380.00659068448965</v>
      </c>
    </row>
    <row r="125" spans="1:17" ht="12.95" customHeight="1" x14ac:dyDescent="0.25">
      <c r="A125" s="158" t="s">
        <v>65</v>
      </c>
      <c r="B125" s="157">
        <f t="shared" ref="B125:Q125" si="194">SUM(B126:B127)</f>
        <v>244.21622890232217</v>
      </c>
      <c r="C125" s="157">
        <f t="shared" si="194"/>
        <v>543.16801721401407</v>
      </c>
      <c r="D125" s="157">
        <f t="shared" si="194"/>
        <v>488.30517571919722</v>
      </c>
      <c r="E125" s="157">
        <f t="shared" si="194"/>
        <v>423.18830464357347</v>
      </c>
      <c r="F125" s="157">
        <f t="shared" si="194"/>
        <v>383.1519739479545</v>
      </c>
      <c r="G125" s="157">
        <f t="shared" si="194"/>
        <v>382.31458456775266</v>
      </c>
      <c r="H125" s="157">
        <f t="shared" si="194"/>
        <v>327.27104509696335</v>
      </c>
      <c r="I125" s="157">
        <f t="shared" si="194"/>
        <v>283.16139975619973</v>
      </c>
      <c r="J125" s="157">
        <f t="shared" si="194"/>
        <v>261.54850821608483</v>
      </c>
      <c r="K125" s="157">
        <f t="shared" si="194"/>
        <v>270.62590945885756</v>
      </c>
      <c r="L125" s="157">
        <f t="shared" si="194"/>
        <v>294.20163298950189</v>
      </c>
      <c r="M125" s="157">
        <f t="shared" si="194"/>
        <v>269.93128789383439</v>
      </c>
      <c r="N125" s="157">
        <f t="shared" si="194"/>
        <v>282.55496004448503</v>
      </c>
      <c r="O125" s="157">
        <f t="shared" si="194"/>
        <v>298.1674499435627</v>
      </c>
      <c r="P125" s="157">
        <f t="shared" si="194"/>
        <v>242.31546183394394</v>
      </c>
      <c r="Q125" s="157">
        <f t="shared" si="194"/>
        <v>252.108870818094</v>
      </c>
    </row>
    <row r="126" spans="1:17" ht="12" customHeight="1" x14ac:dyDescent="0.25">
      <c r="A126" s="23" t="s">
        <v>149</v>
      </c>
      <c r="B126" s="156">
        <v>242.26970722990131</v>
      </c>
      <c r="C126" s="156">
        <v>541.22461672563372</v>
      </c>
      <c r="D126" s="156">
        <v>486.10124825223608</v>
      </c>
      <c r="E126" s="156">
        <v>421.27093615066616</v>
      </c>
      <c r="F126" s="156">
        <v>381.79025207044054</v>
      </c>
      <c r="G126" s="156">
        <v>380.81928400125986</v>
      </c>
      <c r="H126" s="156">
        <v>325.65317563843604</v>
      </c>
      <c r="I126" s="156">
        <v>281.48720780890136</v>
      </c>
      <c r="J126" s="156">
        <v>260.21615832644034</v>
      </c>
      <c r="K126" s="156">
        <v>269.45947439499128</v>
      </c>
      <c r="L126" s="156">
        <v>293.34891964534268</v>
      </c>
      <c r="M126" s="156">
        <v>268.74410718564872</v>
      </c>
      <c r="N126" s="156">
        <v>280.47966085445904</v>
      </c>
      <c r="O126" s="156">
        <v>295.64774876295536</v>
      </c>
      <c r="P126" s="156">
        <v>240.06722246542176</v>
      </c>
      <c r="Q126" s="156">
        <v>249.51854097427093</v>
      </c>
    </row>
    <row r="127" spans="1:17" ht="12" customHeight="1" x14ac:dyDescent="0.25">
      <c r="A127" s="23" t="s">
        <v>60</v>
      </c>
      <c r="B127" s="156">
        <v>1.9465216724208654</v>
      </c>
      <c r="C127" s="156">
        <v>1.9434004883803675</v>
      </c>
      <c r="D127" s="156">
        <v>2.2039274669611193</v>
      </c>
      <c r="E127" s="156">
        <v>1.9173684929073396</v>
      </c>
      <c r="F127" s="156">
        <v>1.3617218775139717</v>
      </c>
      <c r="G127" s="156">
        <v>1.4953005664928098</v>
      </c>
      <c r="H127" s="156">
        <v>1.6178694585273317</v>
      </c>
      <c r="I127" s="156">
        <v>1.6741919472983759</v>
      </c>
      <c r="J127" s="156">
        <v>1.3323498896444905</v>
      </c>
      <c r="K127" s="156">
        <v>1.166435063866305</v>
      </c>
      <c r="L127" s="156">
        <v>0.85271334415921252</v>
      </c>
      <c r="M127" s="156">
        <v>1.1871807081857046</v>
      </c>
      <c r="N127" s="156">
        <v>2.0752991900259872</v>
      </c>
      <c r="O127" s="156">
        <v>2.5197011806073628</v>
      </c>
      <c r="P127" s="156">
        <v>2.2482393685221855</v>
      </c>
      <c r="Q127" s="156">
        <v>2.5903298438230715</v>
      </c>
    </row>
    <row r="128" spans="1:17" ht="12.95" customHeight="1" x14ac:dyDescent="0.25">
      <c r="A128" s="158" t="s">
        <v>112</v>
      </c>
      <c r="B128" s="157">
        <f t="shared" ref="B128:Q128" si="195">B129</f>
        <v>2.7215045537663644E-3</v>
      </c>
      <c r="C128" s="157">
        <f t="shared" si="195"/>
        <v>2.9607841328158229E-2</v>
      </c>
      <c r="D128" s="157">
        <f t="shared" si="195"/>
        <v>5.8076773603678848E-2</v>
      </c>
      <c r="E128" s="157">
        <f t="shared" si="195"/>
        <v>6.5382594185996956E-2</v>
      </c>
      <c r="F128" s="157">
        <f t="shared" si="195"/>
        <v>0.11085876801602638</v>
      </c>
      <c r="G128" s="157">
        <f t="shared" si="195"/>
        <v>0.14156921930102154</v>
      </c>
      <c r="H128" s="157">
        <f t="shared" si="195"/>
        <v>0.20447508654986335</v>
      </c>
      <c r="I128" s="157">
        <f t="shared" si="195"/>
        <v>0.26203045201404029</v>
      </c>
      <c r="J128" s="157">
        <f t="shared" si="195"/>
        <v>0.28469976032523864</v>
      </c>
      <c r="K128" s="157">
        <f t="shared" si="195"/>
        <v>0.38095062231634502</v>
      </c>
      <c r="L128" s="157">
        <f t="shared" si="195"/>
        <v>0.43163467337415012</v>
      </c>
      <c r="M128" s="157">
        <f t="shared" si="195"/>
        <v>0.51497844618835009</v>
      </c>
      <c r="N128" s="157">
        <f t="shared" si="195"/>
        <v>0.66358921765585399</v>
      </c>
      <c r="O128" s="157">
        <f t="shared" si="195"/>
        <v>0.81328509940748628</v>
      </c>
      <c r="P128" s="157">
        <f t="shared" si="195"/>
        <v>0.96664206054325363</v>
      </c>
      <c r="Q128" s="157">
        <f t="shared" si="195"/>
        <v>1.0507036472656825</v>
      </c>
    </row>
    <row r="129" spans="1:17" ht="12" customHeight="1" x14ac:dyDescent="0.25">
      <c r="A129" s="23" t="s">
        <v>60</v>
      </c>
      <c r="B129" s="156">
        <v>2.7215045537663644E-3</v>
      </c>
      <c r="C129" s="156">
        <v>2.9607841328158229E-2</v>
      </c>
      <c r="D129" s="156">
        <v>5.8076773603678848E-2</v>
      </c>
      <c r="E129" s="156">
        <v>6.5382594185996956E-2</v>
      </c>
      <c r="F129" s="156">
        <v>0.11085876801602638</v>
      </c>
      <c r="G129" s="156">
        <v>0.14156921930102154</v>
      </c>
      <c r="H129" s="156">
        <v>0.20447508654986335</v>
      </c>
      <c r="I129" s="156">
        <v>0.26203045201404029</v>
      </c>
      <c r="J129" s="156">
        <v>0.28469976032523864</v>
      </c>
      <c r="K129" s="156">
        <v>0.38095062231634502</v>
      </c>
      <c r="L129" s="156">
        <v>0.43163467337415012</v>
      </c>
      <c r="M129" s="156">
        <v>0.51497844618835009</v>
      </c>
      <c r="N129" s="156">
        <v>0.66358921765585399</v>
      </c>
      <c r="O129" s="156">
        <v>0.81328509940748628</v>
      </c>
      <c r="P129" s="156">
        <v>0.96664206054325363</v>
      </c>
      <c r="Q129" s="156">
        <v>1.0507036472656825</v>
      </c>
    </row>
    <row r="130" spans="1:17" ht="12" customHeight="1" x14ac:dyDescent="0.25">
      <c r="A130" s="158" t="s">
        <v>63</v>
      </c>
      <c r="B130" s="157">
        <f>SUM(B131:B132,B135:B136)</f>
        <v>36.252951850905099</v>
      </c>
      <c r="C130" s="157">
        <f t="shared" ref="C130:Q130" si="196">SUM(C131:C132,C135:C136)</f>
        <v>59.441756611889701</v>
      </c>
      <c r="D130" s="157">
        <f t="shared" si="196"/>
        <v>57.043275452185213</v>
      </c>
      <c r="E130" s="157">
        <f t="shared" si="196"/>
        <v>53.52616903448164</v>
      </c>
      <c r="F130" s="157">
        <f t="shared" si="196"/>
        <v>53.199808076369173</v>
      </c>
      <c r="G130" s="157">
        <f t="shared" si="196"/>
        <v>57.675922875607078</v>
      </c>
      <c r="H130" s="157">
        <f t="shared" si="196"/>
        <v>58.226711426338504</v>
      </c>
      <c r="I130" s="157">
        <f t="shared" si="196"/>
        <v>60.997018005561472</v>
      </c>
      <c r="J130" s="157">
        <f t="shared" si="196"/>
        <v>58.153924626241611</v>
      </c>
      <c r="K130" s="157">
        <f t="shared" si="196"/>
        <v>58.159738606487657</v>
      </c>
      <c r="L130" s="157">
        <f t="shared" si="196"/>
        <v>57.330953497067114</v>
      </c>
      <c r="M130" s="157">
        <f t="shared" si="196"/>
        <v>61.102065198814522</v>
      </c>
      <c r="N130" s="157">
        <f t="shared" si="196"/>
        <v>68.85851894147487</v>
      </c>
      <c r="O130" s="157">
        <f t="shared" si="196"/>
        <v>68.470730864016275</v>
      </c>
      <c r="P130" s="157">
        <f t="shared" si="196"/>
        <v>73.496240681322064</v>
      </c>
      <c r="Q130" s="157">
        <f t="shared" si="196"/>
        <v>83.129514044960246</v>
      </c>
    </row>
    <row r="131" spans="1:17" ht="12" customHeight="1" x14ac:dyDescent="0.25">
      <c r="A131" s="167" t="s">
        <v>148</v>
      </c>
      <c r="B131" s="132">
        <v>31.538948386365956</v>
      </c>
      <c r="C131" s="132">
        <v>54.57103798734645</v>
      </c>
      <c r="D131" s="132">
        <v>52.095579519200996</v>
      </c>
      <c r="E131" s="132">
        <v>49.456501170718994</v>
      </c>
      <c r="F131" s="132">
        <v>49.894577196927393</v>
      </c>
      <c r="G131" s="132">
        <v>54.367418582589004</v>
      </c>
      <c r="H131" s="132">
        <v>54.4882446241972</v>
      </c>
      <c r="I131" s="132">
        <v>57.40844379292475</v>
      </c>
      <c r="J131" s="132">
        <v>52.438187223914987</v>
      </c>
      <c r="K131" s="132">
        <v>55.302238275481471</v>
      </c>
      <c r="L131" s="132">
        <v>52.52359254414884</v>
      </c>
      <c r="M131" s="132">
        <v>55.333550426904388</v>
      </c>
      <c r="N131" s="132">
        <v>62.711382690806943</v>
      </c>
      <c r="O131" s="132">
        <v>61.583793701805931</v>
      </c>
      <c r="P131" s="132">
        <v>66.741605677663216</v>
      </c>
      <c r="Q131" s="132">
        <v>75.734408333185641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3.8851335598551016</v>
      </c>
      <c r="M132" s="132">
        <f t="shared" si="197"/>
        <v>4.7953918533755449</v>
      </c>
      <c r="N132" s="132">
        <f t="shared" si="197"/>
        <v>5.5006887159550253</v>
      </c>
      <c r="O132" s="132">
        <f t="shared" si="197"/>
        <v>5.209234298571225</v>
      </c>
      <c r="P132" s="132">
        <f t="shared" si="197"/>
        <v>5.6662956474480062</v>
      </c>
      <c r="Q132" s="132">
        <f t="shared" si="197"/>
        <v>6.4420467721592116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2.7161652149482554</v>
      </c>
      <c r="M133" s="165">
        <v>3.3572415361157835</v>
      </c>
      <c r="N133" s="165">
        <v>3.8719975370600603</v>
      </c>
      <c r="O133" s="165">
        <v>3.4000919573924797</v>
      </c>
      <c r="P133" s="165">
        <v>4.116318951090542</v>
      </c>
      <c r="Q133" s="165">
        <v>4.8793829506124196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1.168968344906846</v>
      </c>
      <c r="M134" s="164">
        <v>1.4381503172597612</v>
      </c>
      <c r="N134" s="164">
        <v>1.6286911788949652</v>
      </c>
      <c r="O134" s="164">
        <v>1.8091423411787455</v>
      </c>
      <c r="P134" s="164">
        <v>1.5499766963574639</v>
      </c>
      <c r="Q134" s="164">
        <v>1.5626638215467921</v>
      </c>
    </row>
    <row r="135" spans="1:17" ht="12" customHeight="1" x14ac:dyDescent="0.25">
      <c r="A135" s="163" t="s">
        <v>142</v>
      </c>
      <c r="B135" s="162">
        <v>4.7140034645391404</v>
      </c>
      <c r="C135" s="162">
        <v>4.8707186245432474</v>
      </c>
      <c r="D135" s="162">
        <v>4.9476959329842156</v>
      </c>
      <c r="E135" s="162">
        <v>4.0696678637626489</v>
      </c>
      <c r="F135" s="162">
        <v>3.3052308794417806</v>
      </c>
      <c r="G135" s="162">
        <v>3.308504293018073</v>
      </c>
      <c r="H135" s="162">
        <v>3.7384668021413043</v>
      </c>
      <c r="I135" s="162">
        <v>3.5885742126367237</v>
      </c>
      <c r="J135" s="162">
        <v>5.7157374023266243</v>
      </c>
      <c r="K135" s="162">
        <v>2.8575003310061886</v>
      </c>
      <c r="L135" s="162">
        <v>0.86324805690403839</v>
      </c>
      <c r="M135" s="162">
        <v>0.90099763780944941</v>
      </c>
      <c r="N135" s="162">
        <v>0.59777907450596623</v>
      </c>
      <c r="O135" s="162">
        <v>1.5599326382196657</v>
      </c>
      <c r="P135" s="162">
        <v>1.0104988221601041</v>
      </c>
      <c r="Q135" s="162">
        <v>0.88268536694344957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5.8979336159131736E-2</v>
      </c>
      <c r="M136" s="160">
        <f t="shared" ref="M136" si="209">SUM(M137:M138)</f>
        <v>7.2125280725149482E-2</v>
      </c>
      <c r="N136" s="160">
        <f t="shared" ref="N136" si="210">SUM(N137:N138)</f>
        <v>4.866846020693838E-2</v>
      </c>
      <c r="O136" s="160">
        <f t="shared" ref="O136" si="211">SUM(O137:O138)</f>
        <v>0.11777022541946257</v>
      </c>
      <c r="P136" s="160">
        <f t="shared" ref="P136" si="212">SUM(P137:P138)</f>
        <v>7.7840534050741983E-2</v>
      </c>
      <c r="Q136" s="160">
        <f t="shared" ref="Q136" si="213">SUM(Q137:Q138)</f>
        <v>7.0373572671944287E-2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4.4053601563609421E-2</v>
      </c>
      <c r="M137" s="156">
        <v>5.4017102674270491E-2</v>
      </c>
      <c r="N137" s="156">
        <v>3.6549118101265897E-2</v>
      </c>
      <c r="O137" s="156">
        <v>8.5111410150138886E-2</v>
      </c>
      <c r="P137" s="156">
        <v>6.1186742775217753E-2</v>
      </c>
      <c r="Q137" s="156">
        <v>5.5841326735392473E-2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1.4925734595522315E-2</v>
      </c>
      <c r="M138" s="156">
        <v>1.8108178050878998E-2</v>
      </c>
      <c r="N138" s="156">
        <v>1.2119342105672483E-2</v>
      </c>
      <c r="O138" s="156">
        <v>3.2658815269323682E-2</v>
      </c>
      <c r="P138" s="156">
        <v>1.665379127552423E-2</v>
      </c>
      <c r="Q138" s="156">
        <v>1.4532245936551811E-2</v>
      </c>
    </row>
    <row r="139" spans="1:17" ht="12" customHeight="1" x14ac:dyDescent="0.25">
      <c r="A139" s="158" t="s">
        <v>62</v>
      </c>
      <c r="B139" s="157">
        <f>SUM(B140:B141)</f>
        <v>20.493991924419738</v>
      </c>
      <c r="C139" s="157">
        <f t="shared" ref="C139:Q139" si="214">SUM(C140:C141)</f>
        <v>31.700140964280607</v>
      </c>
      <c r="D139" s="157">
        <f t="shared" si="214"/>
        <v>30.837505592228375</v>
      </c>
      <c r="E139" s="157">
        <f t="shared" si="214"/>
        <v>30.427124848049075</v>
      </c>
      <c r="F139" s="157">
        <f t="shared" si="214"/>
        <v>29.832268217438717</v>
      </c>
      <c r="G139" s="157">
        <f t="shared" si="214"/>
        <v>31.800742620180273</v>
      </c>
      <c r="H139" s="157">
        <f t="shared" si="214"/>
        <v>32.064379016461743</v>
      </c>
      <c r="I139" s="157">
        <f t="shared" si="214"/>
        <v>34.110363090354404</v>
      </c>
      <c r="J139" s="157">
        <f t="shared" si="214"/>
        <v>30.845314626891938</v>
      </c>
      <c r="K139" s="157">
        <f t="shared" si="214"/>
        <v>30.793831112634326</v>
      </c>
      <c r="L139" s="157">
        <f t="shared" si="214"/>
        <v>30.028110123792942</v>
      </c>
      <c r="M139" s="157">
        <f t="shared" si="214"/>
        <v>33.185717332365471</v>
      </c>
      <c r="N139" s="157">
        <f t="shared" si="214"/>
        <v>37.694809700697931</v>
      </c>
      <c r="O139" s="157">
        <f t="shared" si="214"/>
        <v>40.582856745821516</v>
      </c>
      <c r="P139" s="157">
        <f t="shared" si="214"/>
        <v>40.847420292597917</v>
      </c>
      <c r="Q139" s="157">
        <f t="shared" si="214"/>
        <v>43.717502174169695</v>
      </c>
    </row>
    <row r="140" spans="1:17" ht="12" customHeight="1" x14ac:dyDescent="0.25">
      <c r="A140" s="23" t="s">
        <v>57</v>
      </c>
      <c r="B140" s="156">
        <v>2.2116091211615059</v>
      </c>
      <c r="C140" s="156">
        <v>2.8504510535315735</v>
      </c>
      <c r="D140" s="156">
        <v>5.6615245214122547</v>
      </c>
      <c r="E140" s="156">
        <v>2.2915260435425866</v>
      </c>
      <c r="F140" s="156">
        <v>0.97062393700616167</v>
      </c>
      <c r="G140" s="156">
        <v>1.9358937435976571</v>
      </c>
      <c r="H140" s="156">
        <v>5.3415052016415903</v>
      </c>
      <c r="I140" s="156">
        <v>3.8078145553337839</v>
      </c>
      <c r="J140" s="156">
        <v>5.8062841936377305</v>
      </c>
      <c r="K140" s="156">
        <v>5.8248819444936233</v>
      </c>
      <c r="L140" s="156">
        <v>4.256566841842079</v>
      </c>
      <c r="M140" s="156">
        <v>2.0149533150879302</v>
      </c>
      <c r="N140" s="156">
        <v>3.7946477306929545</v>
      </c>
      <c r="O140" s="156">
        <v>3.0986248980639153</v>
      </c>
      <c r="P140" s="156">
        <v>1.4684025845612043</v>
      </c>
      <c r="Q140" s="156">
        <v>1.4741468870668815</v>
      </c>
    </row>
    <row r="141" spans="1:17" ht="12" customHeight="1" x14ac:dyDescent="0.25">
      <c r="A141" s="29" t="s">
        <v>140</v>
      </c>
      <c r="B141" s="57">
        <v>18.282382803258233</v>
      </c>
      <c r="C141" s="57">
        <v>28.849689910749035</v>
      </c>
      <c r="D141" s="57">
        <v>25.175981070816121</v>
      </c>
      <c r="E141" s="57">
        <v>28.13559880450649</v>
      </c>
      <c r="F141" s="57">
        <v>28.861644280432554</v>
      </c>
      <c r="G141" s="57">
        <v>29.864848876582617</v>
      </c>
      <c r="H141" s="57">
        <v>26.722873814820154</v>
      </c>
      <c r="I141" s="57">
        <v>30.302548535020623</v>
      </c>
      <c r="J141" s="57">
        <v>25.039030433254208</v>
      </c>
      <c r="K141" s="57">
        <v>24.968949168140703</v>
      </c>
      <c r="L141" s="57">
        <v>25.771543281950862</v>
      </c>
      <c r="M141" s="57">
        <v>31.170764017277538</v>
      </c>
      <c r="N141" s="57">
        <v>33.90016197000498</v>
      </c>
      <c r="O141" s="57">
        <v>37.484231847757599</v>
      </c>
      <c r="P141" s="57">
        <v>39.379017708036713</v>
      </c>
      <c r="Q141" s="57">
        <v>42.243355287102816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1.6628794005995196</v>
      </c>
      <c r="C143" s="168">
        <f t="shared" ref="C143" si="216">SUM(C144,C146,C148,C157)</f>
        <v>2.1099461741049512</v>
      </c>
      <c r="D143" s="168">
        <f t="shared" ref="D143" si="217">SUM(D144,D146,D148,D157)</f>
        <v>2.4969125563626147</v>
      </c>
      <c r="E143" s="168">
        <f t="shared" ref="E143" si="218">SUM(E144,E146,E148,E157)</f>
        <v>2.7910054956587449</v>
      </c>
      <c r="F143" s="168">
        <f t="shared" ref="F143" si="219">SUM(F144,F146,F148,F157)</f>
        <v>2.7593558094531816</v>
      </c>
      <c r="G143" s="168">
        <f t="shared" ref="G143" si="220">SUM(G144,G146,G148,G157)</f>
        <v>3.00045444094415</v>
      </c>
      <c r="H143" s="168">
        <f t="shared" ref="H143" si="221">SUM(H144,H146,H148,H157)</f>
        <v>3.1894892384538975</v>
      </c>
      <c r="I143" s="168">
        <f t="shared" ref="I143" si="222">SUM(I144,I146,I148,I157)</f>
        <v>3.2610857794410033</v>
      </c>
      <c r="J143" s="168">
        <f t="shared" ref="J143" si="223">SUM(J144,J146,J148,J157)</f>
        <v>3.57352352107638</v>
      </c>
      <c r="K143" s="168">
        <f t="shared" ref="K143" si="224">SUM(K144,K146,K148,K157)</f>
        <v>3.7637809461821474</v>
      </c>
      <c r="L143" s="168">
        <f t="shared" ref="L143" si="225">SUM(L144,L146,L148,L157)</f>
        <v>4.3254899970288854</v>
      </c>
      <c r="M143" s="168">
        <f t="shared" ref="M143" si="226">SUM(M144,M146,M148,M157)</f>
        <v>4.933153225520595</v>
      </c>
      <c r="N143" s="168">
        <f t="shared" ref="N143" si="227">SUM(N144,N146,N148,N157)</f>
        <v>6.9475793150544005</v>
      </c>
      <c r="O143" s="168">
        <f t="shared" ref="O143" si="228">SUM(O144,O146,O148,O157)</f>
        <v>11.478601009269189</v>
      </c>
      <c r="P143" s="168">
        <f t="shared" ref="P143" si="229">SUM(P144,P146,P148,P157)</f>
        <v>16.359660142023017</v>
      </c>
      <c r="Q143" s="168">
        <f t="shared" ref="Q143" si="230">SUM(Q144,Q146,Q148,Q157)</f>
        <v>26.361040947228517</v>
      </c>
    </row>
    <row r="144" spans="1:17" ht="12.95" customHeight="1" x14ac:dyDescent="0.25">
      <c r="A144" s="158" t="s">
        <v>65</v>
      </c>
      <c r="B144" s="157">
        <f t="shared" ref="B144:Q144" si="231">B145</f>
        <v>1.3024875525184758</v>
      </c>
      <c r="C144" s="157">
        <f t="shared" si="231"/>
        <v>1.7560008258175288</v>
      </c>
      <c r="D144" s="157">
        <f t="shared" si="231"/>
        <v>2.0447979683428681</v>
      </c>
      <c r="E144" s="157">
        <f t="shared" si="231"/>
        <v>2.2421127382521746</v>
      </c>
      <c r="F144" s="157">
        <f t="shared" si="231"/>
        <v>2.1807397188299533</v>
      </c>
      <c r="G144" s="157">
        <f t="shared" si="231"/>
        <v>2.3302148515017636</v>
      </c>
      <c r="H144" s="157">
        <f t="shared" si="231"/>
        <v>2.3704142443267733</v>
      </c>
      <c r="I144" s="157">
        <f t="shared" si="231"/>
        <v>2.300782884356789</v>
      </c>
      <c r="J144" s="157">
        <f t="shared" si="231"/>
        <v>2.5479623878811473</v>
      </c>
      <c r="K144" s="157">
        <f t="shared" si="231"/>
        <v>2.6874693472553197</v>
      </c>
      <c r="L144" s="157">
        <f t="shared" si="231"/>
        <v>3.1765069679814046</v>
      </c>
      <c r="M144" s="157">
        <f t="shared" si="231"/>
        <v>3.4663310690352716</v>
      </c>
      <c r="N144" s="157">
        <f t="shared" si="231"/>
        <v>4.7552090691793536</v>
      </c>
      <c r="O144" s="157">
        <f t="shared" si="231"/>
        <v>7.9000297941738147</v>
      </c>
      <c r="P144" s="157">
        <f t="shared" si="231"/>
        <v>10.340299565478904</v>
      </c>
      <c r="Q144" s="157">
        <f t="shared" si="231"/>
        <v>16.545624291160109</v>
      </c>
    </row>
    <row r="145" spans="1:17" ht="12" customHeight="1" x14ac:dyDescent="0.25">
      <c r="A145" s="23" t="s">
        <v>60</v>
      </c>
      <c r="B145" s="156">
        <v>1.3024875525184758</v>
      </c>
      <c r="C145" s="156">
        <v>1.7560008258175288</v>
      </c>
      <c r="D145" s="156">
        <v>2.0447979683428681</v>
      </c>
      <c r="E145" s="156">
        <v>2.2421127382521746</v>
      </c>
      <c r="F145" s="156">
        <v>2.1807397188299533</v>
      </c>
      <c r="G145" s="156">
        <v>2.3302148515017636</v>
      </c>
      <c r="H145" s="156">
        <v>2.3704142443267733</v>
      </c>
      <c r="I145" s="156">
        <v>2.300782884356789</v>
      </c>
      <c r="J145" s="156">
        <v>2.5479623878811473</v>
      </c>
      <c r="K145" s="156">
        <v>2.6874693472553197</v>
      </c>
      <c r="L145" s="156">
        <v>3.1765069679814046</v>
      </c>
      <c r="M145" s="156">
        <v>3.4663310690352716</v>
      </c>
      <c r="N145" s="156">
        <v>4.7552090691793536</v>
      </c>
      <c r="O145" s="156">
        <v>7.9000297941738147</v>
      </c>
      <c r="P145" s="156">
        <v>10.340299565478904</v>
      </c>
      <c r="Q145" s="156">
        <v>16.545624291160109</v>
      </c>
    </row>
    <row r="146" spans="1:17" ht="12.95" customHeight="1" x14ac:dyDescent="0.25">
      <c r="A146" s="158" t="s">
        <v>112</v>
      </c>
      <c r="B146" s="157">
        <f t="shared" ref="B146:Q146" si="232">B147</f>
        <v>6.7255181284951268E-2</v>
      </c>
      <c r="C146" s="157">
        <f t="shared" si="232"/>
        <v>6.9564719787223644E-2</v>
      </c>
      <c r="D146" s="157">
        <f t="shared" si="232"/>
        <v>8.5154037126247126E-2</v>
      </c>
      <c r="E146" s="157">
        <f t="shared" si="232"/>
        <v>0.10027857306398166</v>
      </c>
      <c r="F146" s="157">
        <f t="shared" si="232"/>
        <v>0.1072748216551818</v>
      </c>
      <c r="G146" s="157">
        <f t="shared" si="232"/>
        <v>0.12140948488585156</v>
      </c>
      <c r="H146" s="157">
        <f t="shared" si="232"/>
        <v>0.14372982458341774</v>
      </c>
      <c r="I146" s="157">
        <f t="shared" si="232"/>
        <v>0.16537469727968893</v>
      </c>
      <c r="J146" s="157">
        <f t="shared" si="232"/>
        <v>0.17533723246598643</v>
      </c>
      <c r="K146" s="157">
        <f t="shared" si="232"/>
        <v>0.1904390991218306</v>
      </c>
      <c r="L146" s="157">
        <f t="shared" si="232"/>
        <v>0.20193583767807319</v>
      </c>
      <c r="M146" s="157">
        <f t="shared" si="232"/>
        <v>0.25060195120558187</v>
      </c>
      <c r="N146" s="157">
        <f t="shared" si="232"/>
        <v>0.36675620291585093</v>
      </c>
      <c r="O146" s="157">
        <f t="shared" si="232"/>
        <v>0.5745695162935236</v>
      </c>
      <c r="P146" s="157">
        <f t="shared" si="232"/>
        <v>0.92259681855712783</v>
      </c>
      <c r="Q146" s="157">
        <f t="shared" si="232"/>
        <v>1.4598962977058287</v>
      </c>
    </row>
    <row r="147" spans="1:17" ht="12" customHeight="1" x14ac:dyDescent="0.25">
      <c r="A147" s="23" t="s">
        <v>60</v>
      </c>
      <c r="B147" s="156">
        <v>6.7255181284951268E-2</v>
      </c>
      <c r="C147" s="156">
        <v>6.9564719787223644E-2</v>
      </c>
      <c r="D147" s="156">
        <v>8.5154037126247126E-2</v>
      </c>
      <c r="E147" s="156">
        <v>0.10027857306398166</v>
      </c>
      <c r="F147" s="156">
        <v>0.1072748216551818</v>
      </c>
      <c r="G147" s="156">
        <v>0.12140948488585156</v>
      </c>
      <c r="H147" s="156">
        <v>0.14372982458341774</v>
      </c>
      <c r="I147" s="156">
        <v>0.16537469727968893</v>
      </c>
      <c r="J147" s="156">
        <v>0.17533723246598643</v>
      </c>
      <c r="K147" s="156">
        <v>0.1904390991218306</v>
      </c>
      <c r="L147" s="156">
        <v>0.20193583767807319</v>
      </c>
      <c r="M147" s="156">
        <v>0.25060195120558187</v>
      </c>
      <c r="N147" s="156">
        <v>0.36675620291585093</v>
      </c>
      <c r="O147" s="156">
        <v>0.5745695162935236</v>
      </c>
      <c r="P147" s="156">
        <v>0.92259681855712783</v>
      </c>
      <c r="Q147" s="156">
        <v>1.4598962977058287</v>
      </c>
    </row>
    <row r="148" spans="1:17" ht="12" customHeight="1" x14ac:dyDescent="0.25">
      <c r="A148" s="158" t="s">
        <v>63</v>
      </c>
      <c r="B148" s="157">
        <f t="shared" ref="B148" si="233">SUM(B149:B150,B153:B154)</f>
        <v>0.19625194759620393</v>
      </c>
      <c r="C148" s="157">
        <f t="shared" ref="C148" si="234">SUM(C149:C150,C153:C154)</f>
        <v>0.19091023693026848</v>
      </c>
      <c r="D148" s="157">
        <f t="shared" ref="D148" si="235">SUM(D149:D150,D153:D154)</f>
        <v>0.25064605215322572</v>
      </c>
      <c r="E148" s="157">
        <f t="shared" ref="E148" si="236">SUM(E149:E150,E153:E154)</f>
        <v>0.30496636027632484</v>
      </c>
      <c r="F148" s="157">
        <f t="shared" ref="F148" si="237">SUM(F149:F150,F153:F154)</f>
        <v>0.32070376970589398</v>
      </c>
      <c r="G148" s="157">
        <f t="shared" ref="G148" si="238">SUM(G149:G150,G153:G154)</f>
        <v>0.37691854548540443</v>
      </c>
      <c r="H148" s="157">
        <f t="shared" ref="H148" si="239">SUM(H149:H150,H153:H154)</f>
        <v>0.47298082857741525</v>
      </c>
      <c r="I148" s="157">
        <f t="shared" ref="I148" si="240">SUM(I149:I150,I153:I154)</f>
        <v>0.55464747330387898</v>
      </c>
      <c r="J148" s="157">
        <f t="shared" ref="J148" si="241">SUM(J149:J150,J153:J154)</f>
        <v>0.60083242556043326</v>
      </c>
      <c r="K148" s="157">
        <f t="shared" ref="K148" si="242">SUM(K149:K150,K153:K154)</f>
        <v>0.62383602430070983</v>
      </c>
      <c r="L148" s="157">
        <f t="shared" ref="L148" si="243">SUM(L149:L150,L153:L154)</f>
        <v>0.67019807164504819</v>
      </c>
      <c r="M148" s="157">
        <f t="shared" ref="M148" si="244">SUM(M149:M150,M153:M154)</f>
        <v>0.85409307216108787</v>
      </c>
      <c r="N148" s="157">
        <f t="shared" ref="N148" si="245">SUM(N149:N150,N153:N154)</f>
        <v>1.2782299036750995</v>
      </c>
      <c r="O148" s="157">
        <f t="shared" ref="O148" si="246">SUM(O149:O150,O153:O154)</f>
        <v>2.1016932496026928</v>
      </c>
      <c r="P148" s="157">
        <f t="shared" ref="P148" si="247">SUM(P149:P150,P153:P154)</f>
        <v>3.639785191391177</v>
      </c>
      <c r="Q148" s="157">
        <f t="shared" ref="Q148" si="248">SUM(Q149:Q150,Q153:Q154)</f>
        <v>5.8722923320284846</v>
      </c>
    </row>
    <row r="149" spans="1:17" ht="12" customHeight="1" x14ac:dyDescent="0.25">
      <c r="A149" s="167" t="s">
        <v>144</v>
      </c>
      <c r="B149" s="132">
        <v>2.9155469322474984E-2</v>
      </c>
      <c r="C149" s="132">
        <v>2.3219482279423446E-2</v>
      </c>
      <c r="D149" s="132">
        <v>1.5590831119430817E-2</v>
      </c>
      <c r="E149" s="132">
        <v>9.4517787044491874E-3</v>
      </c>
      <c r="F149" s="132">
        <v>4.8258992755689199E-3</v>
      </c>
      <c r="G149" s="132">
        <v>7.3073418756422967E-3</v>
      </c>
      <c r="H149" s="132">
        <v>4.9293038229529327E-3</v>
      </c>
      <c r="I149" s="132">
        <v>3.7451039010819929E-3</v>
      </c>
      <c r="J149" s="132">
        <v>3.0911128852795324E-3</v>
      </c>
      <c r="K149" s="132">
        <v>1.2429653262648677E-3</v>
      </c>
      <c r="L149" s="132">
        <v>3.1738430304135778E-4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0</v>
      </c>
      <c r="H150" s="132">
        <f t="shared" ref="H150" si="255">SUM(H151:H152)</f>
        <v>0</v>
      </c>
      <c r="I150" s="132">
        <f t="shared" ref="I150" si="256">SUM(I151:I152)</f>
        <v>0</v>
      </c>
      <c r="J150" s="132">
        <f t="shared" ref="J150" si="257">SUM(J151:J152)</f>
        <v>0</v>
      </c>
      <c r="K150" s="132">
        <f t="shared" ref="K150" si="258">SUM(K151:K152)</f>
        <v>0</v>
      </c>
      <c r="L150" s="132">
        <f t="shared" ref="L150" si="259">SUM(L151:L152)</f>
        <v>0</v>
      </c>
      <c r="M150" s="132">
        <f t="shared" ref="M150" si="260">SUM(M151:M152)</f>
        <v>0</v>
      </c>
      <c r="N150" s="132">
        <f t="shared" ref="N150" si="261">SUM(N151:N152)</f>
        <v>0</v>
      </c>
      <c r="O150" s="132">
        <f t="shared" ref="O150" si="262">SUM(O151:O152)</f>
        <v>0</v>
      </c>
      <c r="P150" s="132">
        <f t="shared" ref="P150" si="263">SUM(P151:P152)</f>
        <v>0</v>
      </c>
      <c r="Q150" s="132">
        <f t="shared" ref="Q150" si="264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0.16709647827372895</v>
      </c>
      <c r="C153" s="162">
        <v>0.16769075465084504</v>
      </c>
      <c r="D153" s="162">
        <v>0.23505522103379489</v>
      </c>
      <c r="E153" s="162">
        <v>0.29551458157187566</v>
      </c>
      <c r="F153" s="162">
        <v>0.31587787043032506</v>
      </c>
      <c r="G153" s="162">
        <v>0.36961120360976213</v>
      </c>
      <c r="H153" s="162">
        <v>0.46805152475446232</v>
      </c>
      <c r="I153" s="162">
        <v>0.55090236940279702</v>
      </c>
      <c r="J153" s="162">
        <v>0.59774131267515374</v>
      </c>
      <c r="K153" s="162">
        <v>0.62259305897444495</v>
      </c>
      <c r="L153" s="162">
        <v>0.62682923452917683</v>
      </c>
      <c r="M153" s="162">
        <v>0.79073263966114793</v>
      </c>
      <c r="N153" s="162">
        <v>1.1821458294970069</v>
      </c>
      <c r="O153" s="162">
        <v>1.9541028314829882</v>
      </c>
      <c r="P153" s="162">
        <v>3.3781027344186092</v>
      </c>
      <c r="Q153" s="162">
        <v>5.4367377289138519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4.3051452812829995E-2</v>
      </c>
      <c r="M154" s="160">
        <f t="shared" ref="M154" si="276">SUM(M155:M156)</f>
        <v>6.3360432499939917E-2</v>
      </c>
      <c r="N154" s="160">
        <f t="shared" ref="N154" si="277">SUM(N155:N156)</f>
        <v>9.6084074178092532E-2</v>
      </c>
      <c r="O154" s="160">
        <f t="shared" ref="O154" si="278">SUM(O155:O156)</f>
        <v>0.14759041811970453</v>
      </c>
      <c r="P154" s="160">
        <f t="shared" ref="P154" si="279">SUM(P155:P156)</f>
        <v>0.2616824569725677</v>
      </c>
      <c r="Q154" s="160">
        <f t="shared" ref="Q154" si="280">SUM(Q155:Q156)</f>
        <v>0.4355546031146329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3.2156542824317624E-2</v>
      </c>
      <c r="M155" s="156">
        <v>4.7471393916080407E-2</v>
      </c>
      <c r="N155" s="156">
        <v>7.2247306924333635E-2</v>
      </c>
      <c r="O155" s="156">
        <v>0.10663392340084585</v>
      </c>
      <c r="P155" s="156">
        <v>0.20578874933356336</v>
      </c>
      <c r="Q155" s="156">
        <v>0.34595451351856826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1.089490998851237E-2</v>
      </c>
      <c r="M156" s="156">
        <v>1.5889038583859511E-2</v>
      </c>
      <c r="N156" s="156">
        <v>2.3836767253758894E-2</v>
      </c>
      <c r="O156" s="156">
        <v>4.0956494718858677E-2</v>
      </c>
      <c r="P156" s="156">
        <v>5.5893707639004316E-2</v>
      </c>
      <c r="Q156" s="156">
        <v>8.9600089596064664E-2</v>
      </c>
    </row>
    <row r="157" spans="1:17" ht="12" customHeight="1" x14ac:dyDescent="0.25">
      <c r="A157" s="158" t="s">
        <v>62</v>
      </c>
      <c r="B157" s="157">
        <f t="shared" ref="B157" si="281">SUM(B158:B159)</f>
        <v>9.6884719199888558E-2</v>
      </c>
      <c r="C157" s="157">
        <f t="shared" ref="C157" si="282">SUM(C158:C159)</f>
        <v>9.3470391569930006E-2</v>
      </c>
      <c r="D157" s="157">
        <f t="shared" ref="D157" si="283">SUM(D158:D159)</f>
        <v>0.11631449874027354</v>
      </c>
      <c r="E157" s="157">
        <f t="shared" ref="E157" si="284">SUM(E158:E159)</f>
        <v>0.1436478240662642</v>
      </c>
      <c r="F157" s="157">
        <f t="shared" ref="F157" si="285">SUM(F158:F159)</f>
        <v>0.15063749926215217</v>
      </c>
      <c r="G157" s="157">
        <f t="shared" ref="G157" si="286">SUM(G158:G159)</f>
        <v>0.1719115590711309</v>
      </c>
      <c r="H157" s="157">
        <f t="shared" ref="H157" si="287">SUM(H158:H159)</f>
        <v>0.20236434096629127</v>
      </c>
      <c r="I157" s="157">
        <f t="shared" ref="I157" si="288">SUM(I158:I159)</f>
        <v>0.24028072450064639</v>
      </c>
      <c r="J157" s="157">
        <f t="shared" ref="J157" si="289">SUM(J158:J159)</f>
        <v>0.24939147516881321</v>
      </c>
      <c r="K157" s="157">
        <f t="shared" ref="K157" si="290">SUM(K158:K159)</f>
        <v>0.2620364755042871</v>
      </c>
      <c r="L157" s="157">
        <f t="shared" ref="L157" si="291">SUM(L158:L159)</f>
        <v>0.27684911972435866</v>
      </c>
      <c r="M157" s="157">
        <f t="shared" ref="M157" si="292">SUM(M158:M159)</f>
        <v>0.3621271331186543</v>
      </c>
      <c r="N157" s="157">
        <f t="shared" ref="N157" si="293">SUM(N158:N159)</f>
        <v>0.54738413928409624</v>
      </c>
      <c r="O157" s="157">
        <f t="shared" ref="O157" si="294">SUM(O158:O159)</f>
        <v>0.90230844919915765</v>
      </c>
      <c r="P157" s="157">
        <f t="shared" ref="P157" si="295">SUM(P158:P159)</f>
        <v>1.4569785665958082</v>
      </c>
      <c r="Q157" s="157">
        <f t="shared" ref="Q157" si="296">SUM(Q158:Q159)</f>
        <v>2.4832280263340949</v>
      </c>
    </row>
    <row r="158" spans="1:17" ht="12" customHeight="1" x14ac:dyDescent="0.25">
      <c r="A158" s="23" t="s">
        <v>57</v>
      </c>
      <c r="B158" s="156">
        <v>1.0457761779834113E-2</v>
      </c>
      <c r="C158" s="156">
        <v>8.4208934308937691E-3</v>
      </c>
      <c r="D158" s="156">
        <v>2.1345860601695132E-2</v>
      </c>
      <c r="E158" s="156">
        <v>1.0838298854593312E-2</v>
      </c>
      <c r="F158" s="156">
        <v>4.9057146060475692E-3</v>
      </c>
      <c r="G158" s="156">
        <v>1.0450105415561899E-2</v>
      </c>
      <c r="H158" s="156">
        <v>3.3698884010495624E-2</v>
      </c>
      <c r="I158" s="156">
        <v>2.68254346013094E-2</v>
      </c>
      <c r="J158" s="156">
        <v>4.69423589672412E-2</v>
      </c>
      <c r="K158" s="156">
        <v>4.958518562349739E-2</v>
      </c>
      <c r="L158" s="156">
        <v>3.9246227168991427E-2</v>
      </c>
      <c r="M158" s="156">
        <v>2.2008728760286839E-2</v>
      </c>
      <c r="N158" s="156">
        <v>5.5104978794859816E-2</v>
      </c>
      <c r="O158" s="156">
        <v>6.8893765422891926E-2</v>
      </c>
      <c r="P158" s="156">
        <v>5.2359838593703821E-2</v>
      </c>
      <c r="Q158" s="156">
        <v>8.3745386709359354E-2</v>
      </c>
    </row>
    <row r="159" spans="1:17" ht="12" customHeight="1" x14ac:dyDescent="0.25">
      <c r="A159" s="29" t="s">
        <v>140</v>
      </c>
      <c r="B159" s="57">
        <v>8.6426957420054448E-2</v>
      </c>
      <c r="C159" s="57">
        <v>8.5049498139036242E-2</v>
      </c>
      <c r="D159" s="57">
        <v>9.4968638138578407E-2</v>
      </c>
      <c r="E159" s="57">
        <v>0.13280952521167089</v>
      </c>
      <c r="F159" s="57">
        <v>0.14573178465610459</v>
      </c>
      <c r="G159" s="57">
        <v>0.16146145365556899</v>
      </c>
      <c r="H159" s="57">
        <v>0.16866545695579566</v>
      </c>
      <c r="I159" s="57">
        <v>0.21345528989933699</v>
      </c>
      <c r="J159" s="57">
        <v>0.20244911620157202</v>
      </c>
      <c r="K159" s="57">
        <v>0.21245128988078973</v>
      </c>
      <c r="L159" s="57">
        <v>0.23760289255536723</v>
      </c>
      <c r="M159" s="57">
        <v>0.34011840435836743</v>
      </c>
      <c r="N159" s="57">
        <v>0.49227916048923642</v>
      </c>
      <c r="O159" s="57">
        <v>0.83341468377626571</v>
      </c>
      <c r="P159" s="57">
        <v>1.4046187280021043</v>
      </c>
      <c r="Q159" s="57">
        <v>2.3994826396247357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105.42464258701916</v>
      </c>
      <c r="C161" s="168">
        <f t="shared" ref="C161:Q161" si="297">SUM(C162,C164,C166,C175)</f>
        <v>105.58072324244888</v>
      </c>
      <c r="D161" s="168">
        <f t="shared" si="297"/>
        <v>94.551405067780237</v>
      </c>
      <c r="E161" s="168">
        <f t="shared" si="297"/>
        <v>85.362473408348606</v>
      </c>
      <c r="F161" s="168">
        <f t="shared" si="297"/>
        <v>72.684522530543759</v>
      </c>
      <c r="G161" s="168">
        <f t="shared" si="297"/>
        <v>66.816018724736722</v>
      </c>
      <c r="H161" s="168">
        <f t="shared" si="297"/>
        <v>57.954224416271821</v>
      </c>
      <c r="I161" s="168">
        <f t="shared" si="297"/>
        <v>49.582869392913288</v>
      </c>
      <c r="J161" s="168">
        <f t="shared" si="297"/>
        <v>50.31449042340342</v>
      </c>
      <c r="K161" s="168">
        <f t="shared" si="297"/>
        <v>48.236346568517547</v>
      </c>
      <c r="L161" s="168">
        <f t="shared" si="297"/>
        <v>49.458592503114097</v>
      </c>
      <c r="M161" s="168">
        <f t="shared" si="297"/>
        <v>46.694974213473785</v>
      </c>
      <c r="N161" s="168">
        <f t="shared" si="297"/>
        <v>49.450131793665904</v>
      </c>
      <c r="O161" s="168">
        <f t="shared" si="297"/>
        <v>55.038276438970655</v>
      </c>
      <c r="P161" s="168">
        <f t="shared" si="297"/>
        <v>49.036786143665779</v>
      </c>
      <c r="Q161" s="168">
        <f t="shared" si="297"/>
        <v>50.666284457508908</v>
      </c>
    </row>
    <row r="162" spans="1:17" ht="12.95" customHeight="1" x14ac:dyDescent="0.25">
      <c r="A162" s="158" t="s">
        <v>65</v>
      </c>
      <c r="B162" s="157">
        <f t="shared" ref="B162:Q162" si="298">B163</f>
        <v>87.735188051525554</v>
      </c>
      <c r="C162" s="157">
        <f t="shared" si="298"/>
        <v>91.001442635529344</v>
      </c>
      <c r="D162" s="157">
        <f t="shared" si="298"/>
        <v>80.788046983144383</v>
      </c>
      <c r="E162" s="157">
        <f t="shared" si="298"/>
        <v>71.784564241731715</v>
      </c>
      <c r="F162" s="157">
        <f t="shared" si="298"/>
        <v>59.930027686399256</v>
      </c>
      <c r="G162" s="157">
        <f t="shared" si="298"/>
        <v>54.348855962042784</v>
      </c>
      <c r="H162" s="157">
        <f t="shared" si="298"/>
        <v>45.590763969312363</v>
      </c>
      <c r="I162" s="157">
        <f t="shared" si="298"/>
        <v>37.317056673229516</v>
      </c>
      <c r="J162" s="157">
        <f t="shared" si="298"/>
        <v>38.016928895201858</v>
      </c>
      <c r="K162" s="157">
        <f t="shared" si="298"/>
        <v>36.478235032951574</v>
      </c>
      <c r="L162" s="157">
        <f t="shared" si="298"/>
        <v>38.051872837889427</v>
      </c>
      <c r="M162" s="157">
        <f t="shared" si="298"/>
        <v>34.930454518545531</v>
      </c>
      <c r="N162" s="157">
        <f t="shared" si="298"/>
        <v>36.986825236270093</v>
      </c>
      <c r="O162" s="157">
        <f t="shared" si="298"/>
        <v>41.833100674025395</v>
      </c>
      <c r="P162" s="157">
        <f t="shared" si="298"/>
        <v>34.776890711649074</v>
      </c>
      <c r="Q162" s="157">
        <f t="shared" si="298"/>
        <v>35.984899109315812</v>
      </c>
    </row>
    <row r="163" spans="1:17" ht="12" customHeight="1" x14ac:dyDescent="0.25">
      <c r="A163" s="23" t="s">
        <v>60</v>
      </c>
      <c r="B163" s="57">
        <v>87.735188051525554</v>
      </c>
      <c r="C163" s="57">
        <v>91.001442635529344</v>
      </c>
      <c r="D163" s="57">
        <v>80.788046983144383</v>
      </c>
      <c r="E163" s="57">
        <v>71.784564241731715</v>
      </c>
      <c r="F163" s="57">
        <v>59.930027686399256</v>
      </c>
      <c r="G163" s="57">
        <v>54.348855962042784</v>
      </c>
      <c r="H163" s="57">
        <v>45.590763969312363</v>
      </c>
      <c r="I163" s="57">
        <v>37.317056673229516</v>
      </c>
      <c r="J163" s="57">
        <v>38.016928895201858</v>
      </c>
      <c r="K163" s="57">
        <v>36.478235032951574</v>
      </c>
      <c r="L163" s="57">
        <v>38.051872837889427</v>
      </c>
      <c r="M163" s="57">
        <v>34.930454518545531</v>
      </c>
      <c r="N163" s="57">
        <v>36.986825236270093</v>
      </c>
      <c r="O163" s="57">
        <v>41.833100674025395</v>
      </c>
      <c r="P163" s="57">
        <v>34.776890711649074</v>
      </c>
      <c r="Q163" s="57">
        <v>35.984899109315812</v>
      </c>
    </row>
    <row r="164" spans="1:17" ht="12.95" customHeight="1" x14ac:dyDescent="0.25">
      <c r="A164" s="158" t="s">
        <v>112</v>
      </c>
      <c r="B164" s="157">
        <f t="shared" ref="B164:Q164" si="299">B165</f>
        <v>7.4841375228575015E-4</v>
      </c>
      <c r="C164" s="157">
        <f t="shared" si="299"/>
        <v>4.523420202913065E-3</v>
      </c>
      <c r="D164" s="157">
        <f t="shared" si="299"/>
        <v>8.5326065484077947E-3</v>
      </c>
      <c r="E164" s="157">
        <f t="shared" si="299"/>
        <v>9.7143791150954388E-3</v>
      </c>
      <c r="F164" s="157">
        <f t="shared" si="299"/>
        <v>1.5658018081359654E-2</v>
      </c>
      <c r="G164" s="157">
        <f t="shared" si="299"/>
        <v>1.790434244101154E-2</v>
      </c>
      <c r="H164" s="157">
        <f t="shared" si="299"/>
        <v>2.4171625351598971E-2</v>
      </c>
      <c r="I164" s="157">
        <f t="shared" si="299"/>
        <v>2.8849321129860855E-2</v>
      </c>
      <c r="J164" s="157">
        <f t="shared" si="299"/>
        <v>3.3267499669000826E-2</v>
      </c>
      <c r="K164" s="157">
        <f t="shared" si="299"/>
        <v>4.294747510144345E-2</v>
      </c>
      <c r="L164" s="157">
        <f t="shared" si="299"/>
        <v>4.7894805481320933E-2</v>
      </c>
      <c r="M164" s="157">
        <f t="shared" si="299"/>
        <v>5.4296482084676009E-2</v>
      </c>
      <c r="N164" s="157">
        <f t="shared" si="299"/>
        <v>6.568541919549338E-2</v>
      </c>
      <c r="O164" s="157">
        <f t="shared" si="299"/>
        <v>7.9393391628418228E-2</v>
      </c>
      <c r="P164" s="157">
        <f t="shared" si="299"/>
        <v>9.632690500260617E-2</v>
      </c>
      <c r="Q164" s="157">
        <f t="shared" si="299"/>
        <v>0.10456277842354135</v>
      </c>
    </row>
    <row r="165" spans="1:17" ht="12" customHeight="1" x14ac:dyDescent="0.25">
      <c r="A165" s="23" t="s">
        <v>60</v>
      </c>
      <c r="B165" s="156">
        <v>7.4841375228575015E-4</v>
      </c>
      <c r="C165" s="156">
        <v>4.523420202913065E-3</v>
      </c>
      <c r="D165" s="156">
        <v>8.5326065484077947E-3</v>
      </c>
      <c r="E165" s="156">
        <v>9.7143791150954388E-3</v>
      </c>
      <c r="F165" s="156">
        <v>1.5658018081359654E-2</v>
      </c>
      <c r="G165" s="156">
        <v>1.790434244101154E-2</v>
      </c>
      <c r="H165" s="156">
        <v>2.4171625351598971E-2</v>
      </c>
      <c r="I165" s="156">
        <v>2.8849321129860855E-2</v>
      </c>
      <c r="J165" s="156">
        <v>3.3267499669000826E-2</v>
      </c>
      <c r="K165" s="156">
        <v>4.294747510144345E-2</v>
      </c>
      <c r="L165" s="156">
        <v>4.7894805481320933E-2</v>
      </c>
      <c r="M165" s="156">
        <v>5.4296482084676009E-2</v>
      </c>
      <c r="N165" s="156">
        <v>6.568541919549338E-2</v>
      </c>
      <c r="O165" s="156">
        <v>7.9393391628418228E-2</v>
      </c>
      <c r="P165" s="156">
        <v>9.632690500260617E-2</v>
      </c>
      <c r="Q165" s="156">
        <v>0.10456277842354135</v>
      </c>
    </row>
    <row r="166" spans="1:17" ht="12" customHeight="1" x14ac:dyDescent="0.25">
      <c r="A166" s="158" t="s">
        <v>63</v>
      </c>
      <c r="B166" s="157">
        <f>SUM(B167:B168,B171:B172)</f>
        <v>11.842217202970465</v>
      </c>
      <c r="C166" s="157">
        <f t="shared" ref="C166:Q166" si="300">SUM(C167:C168,C171:C172)</f>
        <v>9.7147732387073624</v>
      </c>
      <c r="D166" s="157">
        <f t="shared" si="300"/>
        <v>9.2430699317026992</v>
      </c>
      <c r="E166" s="157">
        <f t="shared" si="300"/>
        <v>9.0581827154067689</v>
      </c>
      <c r="F166" s="157">
        <f t="shared" si="300"/>
        <v>8.5330018497534557</v>
      </c>
      <c r="G166" s="157">
        <f t="shared" si="300"/>
        <v>8.4273650008617604</v>
      </c>
      <c r="H166" s="157">
        <f t="shared" si="300"/>
        <v>8.5456308300616719</v>
      </c>
      <c r="I166" s="157">
        <f t="shared" si="300"/>
        <v>8.4826752592790271</v>
      </c>
      <c r="J166" s="157">
        <f t="shared" si="300"/>
        <v>8.6621919838136101</v>
      </c>
      <c r="K166" s="157">
        <f t="shared" si="300"/>
        <v>8.2449341793718691</v>
      </c>
      <c r="L166" s="157">
        <f t="shared" si="300"/>
        <v>8.0273133916572466</v>
      </c>
      <c r="M166" s="157">
        <f t="shared" si="300"/>
        <v>8.2113507323235382</v>
      </c>
      <c r="N166" s="157">
        <f t="shared" si="300"/>
        <v>8.6668985097157307</v>
      </c>
      <c r="O166" s="157">
        <f t="shared" si="300"/>
        <v>9.1634566351460123</v>
      </c>
      <c r="P166" s="157">
        <f t="shared" si="300"/>
        <v>10.094156368144782</v>
      </c>
      <c r="Q166" s="157">
        <f t="shared" si="300"/>
        <v>10.226743686667689</v>
      </c>
    </row>
    <row r="167" spans="1:17" ht="12" customHeight="1" x14ac:dyDescent="0.25">
      <c r="A167" s="167" t="s">
        <v>144</v>
      </c>
      <c r="B167" s="132">
        <v>1.7617870372275799</v>
      </c>
      <c r="C167" s="132">
        <v>1.4032533104561054</v>
      </c>
      <c r="D167" s="132">
        <v>0.94078803216869755</v>
      </c>
      <c r="E167" s="132">
        <v>0.5680350219611382</v>
      </c>
      <c r="F167" s="132">
        <v>0.29023127573070634</v>
      </c>
      <c r="G167" s="132">
        <v>0.44146414097854114</v>
      </c>
      <c r="H167" s="132">
        <v>0.29646769112861943</v>
      </c>
      <c r="I167" s="132">
        <v>0.22350952978811703</v>
      </c>
      <c r="J167" s="132">
        <v>0.18618803279000393</v>
      </c>
      <c r="K167" s="132">
        <v>7.188482803565184E-2</v>
      </c>
      <c r="L167" s="132">
        <v>1.9360442485522773E-2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0</v>
      </c>
      <c r="F168" s="132">
        <f t="shared" ref="F168" si="305">SUM(F169:F170)</f>
        <v>0</v>
      </c>
      <c r="G168" s="132">
        <f t="shared" ref="G168" si="306">SUM(G169:G170)</f>
        <v>0</v>
      </c>
      <c r="H168" s="132">
        <f t="shared" ref="H168" si="307">SUM(H169:H170)</f>
        <v>0</v>
      </c>
      <c r="I168" s="132">
        <f t="shared" ref="I168" si="308">SUM(I169:I170)</f>
        <v>0</v>
      </c>
      <c r="J168" s="132">
        <f t="shared" ref="J168" si="309">SUM(J169:J170)</f>
        <v>0</v>
      </c>
      <c r="K168" s="132">
        <f t="shared" ref="K168" si="310">SUM(K169:K170)</f>
        <v>0</v>
      </c>
      <c r="L168" s="132">
        <f t="shared" ref="L168" si="311">SUM(L169:L170)</f>
        <v>1.3681047509427513E-3</v>
      </c>
      <c r="M168" s="132">
        <f t="shared" ref="M168" si="312">SUM(M169:M170)</f>
        <v>0</v>
      </c>
      <c r="N168" s="132">
        <f t="shared" ref="N168" si="313">SUM(N169:N170)</f>
        <v>0</v>
      </c>
      <c r="O168" s="132">
        <f t="shared" ref="O168" si="314">SUM(O169:O170)</f>
        <v>0</v>
      </c>
      <c r="P168" s="132">
        <f t="shared" ref="P168" si="315">SUM(P169:P170)</f>
        <v>0</v>
      </c>
      <c r="Q168" s="132">
        <f t="shared" ref="Q168" si="316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9.8838938941282956E-4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3.7971536152992176E-4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10.080430165742886</v>
      </c>
      <c r="C171" s="162">
        <v>8.3115199282512577</v>
      </c>
      <c r="D171" s="162">
        <v>8.3022818995340018</v>
      </c>
      <c r="E171" s="162">
        <v>8.4901476934456301</v>
      </c>
      <c r="F171" s="162">
        <v>8.2427705740227495</v>
      </c>
      <c r="G171" s="162">
        <v>7.9859008598832188</v>
      </c>
      <c r="H171" s="162">
        <v>8.2491631389330529</v>
      </c>
      <c r="I171" s="162">
        <v>8.2591657294909098</v>
      </c>
      <c r="J171" s="162">
        <v>8.4760039510236069</v>
      </c>
      <c r="K171" s="162">
        <v>8.1730493513362177</v>
      </c>
      <c r="L171" s="162">
        <v>7.4890440551105151</v>
      </c>
      <c r="M171" s="162">
        <v>7.5995993609969501</v>
      </c>
      <c r="N171" s="162">
        <v>8.0140935604478454</v>
      </c>
      <c r="O171" s="162">
        <v>8.5183529911157123</v>
      </c>
      <c r="P171" s="162">
        <v>9.367767372606723</v>
      </c>
      <c r="Q171" s="162">
        <v>9.4685331094337801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0.51754078931026704</v>
      </c>
      <c r="M172" s="160">
        <f t="shared" ref="M172" si="328">SUM(M173:M174)</f>
        <v>0.6117513713265883</v>
      </c>
      <c r="N172" s="160">
        <f t="shared" ref="N172" si="329">SUM(N173:N174)</f>
        <v>0.6528049492678849</v>
      </c>
      <c r="O172" s="160">
        <f t="shared" ref="O172" si="330">SUM(O173:O174)</f>
        <v>0.64510364403030063</v>
      </c>
      <c r="P172" s="160">
        <f t="shared" ref="P172" si="331">SUM(P173:P174)</f>
        <v>0.72638899553805958</v>
      </c>
      <c r="Q172" s="160">
        <f t="shared" ref="Q172" si="332">SUM(Q173:Q174)</f>
        <v>0.75821057723390839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0.38656819845640789</v>
      </c>
      <c r="M173" s="156">
        <v>0.45821650873506692</v>
      </c>
      <c r="N173" s="156">
        <v>0.49039958171406456</v>
      </c>
      <c r="O173" s="156">
        <v>0.46528512912178777</v>
      </c>
      <c r="P173" s="156">
        <v>0.57032535967039188</v>
      </c>
      <c r="Q173" s="156">
        <v>0.60128700433942328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0.13097259085385909</v>
      </c>
      <c r="M174" s="57">
        <v>0.15353486259152135</v>
      </c>
      <c r="N174" s="57">
        <v>0.16240536755382032</v>
      </c>
      <c r="O174" s="57">
        <v>0.17981851490851283</v>
      </c>
      <c r="P174" s="57">
        <v>0.15606363586766767</v>
      </c>
      <c r="Q174" s="57">
        <v>0.15692357289448511</v>
      </c>
    </row>
    <row r="175" spans="1:17" ht="12" customHeight="1" x14ac:dyDescent="0.25">
      <c r="A175" s="158" t="s">
        <v>62</v>
      </c>
      <c r="B175" s="157">
        <f>SUM(B176:B177)</f>
        <v>5.846488918770862</v>
      </c>
      <c r="C175" s="157">
        <f t="shared" ref="C175:Q175" si="333">SUM(C176:C177)</f>
        <v>4.8599839480092593</v>
      </c>
      <c r="D175" s="157">
        <f t="shared" si="333"/>
        <v>4.5117555463847436</v>
      </c>
      <c r="E175" s="157">
        <f t="shared" si="333"/>
        <v>4.5100120720950221</v>
      </c>
      <c r="F175" s="157">
        <f t="shared" si="333"/>
        <v>4.2058349763096849</v>
      </c>
      <c r="G175" s="157">
        <f t="shared" si="333"/>
        <v>4.0218934193911569</v>
      </c>
      <c r="H175" s="157">
        <f t="shared" si="333"/>
        <v>3.7936579915461905</v>
      </c>
      <c r="I175" s="157">
        <f t="shared" si="333"/>
        <v>3.754288139274883</v>
      </c>
      <c r="J175" s="157">
        <f t="shared" si="333"/>
        <v>3.6021020447189547</v>
      </c>
      <c r="K175" s="157">
        <f t="shared" si="333"/>
        <v>3.4702298810926617</v>
      </c>
      <c r="L175" s="157">
        <f t="shared" si="333"/>
        <v>3.3315114680861084</v>
      </c>
      <c r="M175" s="157">
        <f t="shared" si="333"/>
        <v>3.4988724805200397</v>
      </c>
      <c r="N175" s="157">
        <f t="shared" si="333"/>
        <v>3.7307226284845849</v>
      </c>
      <c r="O175" s="157">
        <f t="shared" si="333"/>
        <v>3.9623257381708226</v>
      </c>
      <c r="P175" s="157">
        <f t="shared" si="333"/>
        <v>4.0694121588693228</v>
      </c>
      <c r="Q175" s="157">
        <f t="shared" si="333"/>
        <v>4.3500788831018662</v>
      </c>
    </row>
    <row r="176" spans="1:17" ht="12" customHeight="1" x14ac:dyDescent="0.25">
      <c r="A176" s="23" t="s">
        <v>57</v>
      </c>
      <c r="B176" s="156">
        <v>0.63091012832864302</v>
      </c>
      <c r="C176" s="156">
        <v>0.43694605406393955</v>
      </c>
      <c r="D176" s="156">
        <v>0.82832567778860133</v>
      </c>
      <c r="E176" s="156">
        <v>0.33969386886257824</v>
      </c>
      <c r="F176" s="156">
        <v>0.13684113530907688</v>
      </c>
      <c r="G176" s="156">
        <v>0.24489798610639676</v>
      </c>
      <c r="H176" s="156">
        <v>0.63197011818580984</v>
      </c>
      <c r="I176" s="156">
        <v>0.41910084371038775</v>
      </c>
      <c r="J176" s="156">
        <v>0.67805115745687006</v>
      </c>
      <c r="K176" s="156">
        <v>0.65640685079550221</v>
      </c>
      <c r="L176" s="156">
        <v>0.47220874748773467</v>
      </c>
      <c r="M176" s="156">
        <v>0.2124054400912479</v>
      </c>
      <c r="N176" s="156">
        <v>0.37554420480058565</v>
      </c>
      <c r="O176" s="156">
        <v>0.3024947494742361</v>
      </c>
      <c r="P176" s="156">
        <v>0.14626817873815223</v>
      </c>
      <c r="Q176" s="156">
        <v>0.14666598809134693</v>
      </c>
    </row>
    <row r="177" spans="1:17" ht="12" customHeight="1" x14ac:dyDescent="0.25">
      <c r="A177" s="29" t="s">
        <v>140</v>
      </c>
      <c r="B177" s="57">
        <v>5.2155787904422191</v>
      </c>
      <c r="C177" s="57">
        <v>4.4230378939453194</v>
      </c>
      <c r="D177" s="57">
        <v>3.6834298685961424</v>
      </c>
      <c r="E177" s="57">
        <v>4.1703182032324442</v>
      </c>
      <c r="F177" s="57">
        <v>4.0689938410006077</v>
      </c>
      <c r="G177" s="57">
        <v>3.7769954332847604</v>
      </c>
      <c r="H177" s="57">
        <v>3.1616878733603806</v>
      </c>
      <c r="I177" s="57">
        <v>3.3351872955644954</v>
      </c>
      <c r="J177" s="57">
        <v>2.9240508872620845</v>
      </c>
      <c r="K177" s="57">
        <v>2.8138230302971596</v>
      </c>
      <c r="L177" s="57">
        <v>2.8593027205983739</v>
      </c>
      <c r="M177" s="57">
        <v>3.2864670404287919</v>
      </c>
      <c r="N177" s="57">
        <v>3.3551784236839994</v>
      </c>
      <c r="O177" s="57">
        <v>3.6598309886965863</v>
      </c>
      <c r="P177" s="57">
        <v>3.9231439801311709</v>
      </c>
      <c r="Q177" s="57">
        <v>4.2034128950105192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>
        <f>IF(RES_hhdet_tes!B3=0,"",RES_hhdet_tes!B3/RES_hhdet_fec!B3)</f>
        <v>0.46084571616675318</v>
      </c>
      <c r="C3" s="175">
        <f>IF(RES_hhdet_tes!C3=0,"",RES_hhdet_tes!C3/RES_hhdet_fec!C3)</f>
        <v>0.45631818530962853</v>
      </c>
      <c r="D3" s="175">
        <f>IF(RES_hhdet_tes!D3=0,"",RES_hhdet_tes!D3/RES_hhdet_fec!D3)</f>
        <v>0.4699131192004356</v>
      </c>
      <c r="E3" s="175">
        <f>IF(RES_hhdet_tes!E3=0,"",RES_hhdet_tes!E3/RES_hhdet_fec!E3)</f>
        <v>0.48340387579063482</v>
      </c>
      <c r="F3" s="175">
        <f>IF(RES_hhdet_tes!F3=0,"",RES_hhdet_tes!F3/RES_hhdet_fec!F3)</f>
        <v>0.48121513990467851</v>
      </c>
      <c r="G3" s="175">
        <f>IF(RES_hhdet_tes!G3=0,"",RES_hhdet_tes!G3/RES_hhdet_fec!G3)</f>
        <v>0.50174567157896033</v>
      </c>
      <c r="H3" s="175">
        <f>IF(RES_hhdet_tes!H3=0,"",RES_hhdet_tes!H3/RES_hhdet_fec!H3)</f>
        <v>0.50492697850099044</v>
      </c>
      <c r="I3" s="175">
        <f>IF(RES_hhdet_tes!I3=0,"",RES_hhdet_tes!I3/RES_hhdet_fec!I3)</f>
        <v>0.51330815727618651</v>
      </c>
      <c r="J3" s="175">
        <f>IF(RES_hhdet_tes!J3=0,"",RES_hhdet_tes!J3/RES_hhdet_fec!J3)</f>
        <v>0.5029579818263149</v>
      </c>
      <c r="K3" s="175">
        <f>IF(RES_hhdet_tes!K3=0,"",RES_hhdet_tes!K3/RES_hhdet_fec!K3)</f>
        <v>0.5173791737795338</v>
      </c>
      <c r="L3" s="175">
        <f>IF(RES_hhdet_tes!L3=0,"",RES_hhdet_tes!L3/RES_hhdet_fec!L3)</f>
        <v>0.52005452638940119</v>
      </c>
      <c r="M3" s="175">
        <f>IF(RES_hhdet_tes!M3=0,"",RES_hhdet_tes!M3/RES_hhdet_fec!M3)</f>
        <v>0.53031502094545235</v>
      </c>
      <c r="N3" s="175">
        <f>IF(RES_hhdet_tes!N3=0,"",RES_hhdet_tes!N3/RES_hhdet_fec!N3)</f>
        <v>0.53589955068039374</v>
      </c>
      <c r="O3" s="175">
        <f>IF(RES_hhdet_tes!O3=0,"",RES_hhdet_tes!O3/RES_hhdet_fec!O3)</f>
        <v>0.54159834274425289</v>
      </c>
      <c r="P3" s="175">
        <f>IF(RES_hhdet_tes!P3=0,"",RES_hhdet_tes!P3/RES_hhdet_fec!P3)</f>
        <v>0.55497178000748615</v>
      </c>
      <c r="Q3" s="175">
        <f>IF(RES_hhdet_tes!Q3=0,"",RES_hhdet_tes!Q3/RES_hhdet_fec!Q3)</f>
        <v>0.55769016322068998</v>
      </c>
    </row>
    <row r="4" spans="1:17" ht="12.95" customHeight="1" x14ac:dyDescent="0.25">
      <c r="A4" s="158" t="s">
        <v>65</v>
      </c>
      <c r="B4" s="169">
        <f>IF(RES_hhdet_tes!B4=0,"",RES_hhdet_tes!B4/RES_hhdet_fec!B4)</f>
        <v>0.43637401034768369</v>
      </c>
      <c r="C4" s="169">
        <f>IF(RES_hhdet_tes!C4=0,"",RES_hhdet_tes!C4/RES_hhdet_fec!C4)</f>
        <v>0.43683867868460063</v>
      </c>
      <c r="D4" s="169">
        <f>IF(RES_hhdet_tes!D4=0,"",RES_hhdet_tes!D4/RES_hhdet_fec!D4)</f>
        <v>0.45210302470459351</v>
      </c>
      <c r="E4" s="169">
        <f>IF(RES_hhdet_tes!E4=0,"",RES_hhdet_tes!E4/RES_hhdet_fec!E4)</f>
        <v>0.45403512864356804</v>
      </c>
      <c r="F4" s="169">
        <f>IF(RES_hhdet_tes!F4=0,"",RES_hhdet_tes!F4/RES_hhdet_fec!F4)</f>
        <v>0.45602738445199581</v>
      </c>
      <c r="G4" s="169">
        <f>IF(RES_hhdet_tes!G4=0,"",RES_hhdet_tes!G4/RES_hhdet_fec!G4)</f>
        <v>0.46549844064743756</v>
      </c>
      <c r="H4" s="169">
        <f>IF(RES_hhdet_tes!H4=0,"",RES_hhdet_tes!H4/RES_hhdet_fec!H4)</f>
        <v>0.46862252023087109</v>
      </c>
      <c r="I4" s="169">
        <f>IF(RES_hhdet_tes!I4=0,"",RES_hhdet_tes!I4/RES_hhdet_fec!I4)</f>
        <v>0.47229604122278518</v>
      </c>
      <c r="J4" s="169">
        <f>IF(RES_hhdet_tes!J4=0,"",RES_hhdet_tes!J4/RES_hhdet_fec!J4)</f>
        <v>0.47532909523236949</v>
      </c>
      <c r="K4" s="169">
        <f>IF(RES_hhdet_tes!K4=0,"",RES_hhdet_tes!K4/RES_hhdet_fec!K4)</f>
        <v>0.47986835802950684</v>
      </c>
      <c r="L4" s="169">
        <f>IF(RES_hhdet_tes!L4=0,"",RES_hhdet_tes!L4/RES_hhdet_fec!L4)</f>
        <v>0.48228093810975808</v>
      </c>
      <c r="M4" s="169">
        <f>IF(RES_hhdet_tes!M4=0,"",RES_hhdet_tes!M4/RES_hhdet_fec!M4)</f>
        <v>0.48369318323780663</v>
      </c>
      <c r="N4" s="169">
        <f>IF(RES_hhdet_tes!N4=0,"",RES_hhdet_tes!N4/RES_hhdet_fec!N4)</f>
        <v>0.48534592617118255</v>
      </c>
      <c r="O4" s="169">
        <f>IF(RES_hhdet_tes!O4=0,"",RES_hhdet_tes!O4/RES_hhdet_fec!O4)</f>
        <v>0.49095927147409751</v>
      </c>
      <c r="P4" s="169">
        <f>IF(RES_hhdet_tes!P4=0,"",RES_hhdet_tes!P4/RES_hhdet_fec!P4)</f>
        <v>0.49291852180396467</v>
      </c>
      <c r="Q4" s="169">
        <f>IF(RES_hhdet_tes!Q4=0,"",RES_hhdet_tes!Q4/RES_hhdet_fec!Q4)</f>
        <v>0.49460061488579099</v>
      </c>
    </row>
    <row r="5" spans="1:17" ht="12" customHeight="1" x14ac:dyDescent="0.25">
      <c r="A5" s="23" t="s">
        <v>58</v>
      </c>
      <c r="B5" s="73">
        <f>IF(RES_hhdet_tes!B5=0,"",RES_hhdet_tes!B5/RES_hhdet_fec!B5)</f>
        <v>0.43245727396749223</v>
      </c>
      <c r="C5" s="73">
        <f>IF(RES_hhdet_tes!C5=0,"",RES_hhdet_tes!C5/RES_hhdet_fec!C5)</f>
        <v>0.43507907130898238</v>
      </c>
      <c r="D5" s="73">
        <f>IF(RES_hhdet_tes!D5=0,"",RES_hhdet_tes!D5/RES_hhdet_fec!D5)</f>
        <v>0.44986798856087667</v>
      </c>
      <c r="E5" s="73">
        <f>IF(RES_hhdet_tes!E5=0,"",RES_hhdet_tes!E5/RES_hhdet_fec!E5)</f>
        <v>0.45178982423286401</v>
      </c>
      <c r="F5" s="73">
        <f>IF(RES_hhdet_tes!F5=0,"",RES_hhdet_tes!F5/RES_hhdet_fec!F5)</f>
        <v>0.45426467967052964</v>
      </c>
      <c r="G5" s="73">
        <f>IF(RES_hhdet_tes!G5=0,"",RES_hhdet_tes!G5/RES_hhdet_fec!G5)</f>
        <v>0.46355268794809895</v>
      </c>
      <c r="H5" s="73">
        <f>IF(RES_hhdet_tes!H5=0,"",RES_hhdet_tes!H5/RES_hhdet_fec!H5)</f>
        <v>0.46616126031594229</v>
      </c>
      <c r="I5" s="73">
        <f>IF(RES_hhdet_tes!I5=0,"",RES_hhdet_tes!I5/RES_hhdet_fec!I5)</f>
        <v>0.46934983189544105</v>
      </c>
      <c r="J5" s="73">
        <f>IF(RES_hhdet_tes!J5=0,"",RES_hhdet_tes!J5/RES_hhdet_fec!J5)</f>
        <v>0.472788893125695</v>
      </c>
      <c r="K5" s="73">
        <f>IF(RES_hhdet_tes!K5=0,"",RES_hhdet_tes!K5/RES_hhdet_fec!K5)</f>
        <v>0.47771715591316644</v>
      </c>
      <c r="L5" s="73">
        <f>IF(RES_hhdet_tes!L5=0,"",RES_hhdet_tes!L5/RES_hhdet_fec!L5)</f>
        <v>0.48083370788882068</v>
      </c>
      <c r="M5" s="73">
        <f>IF(RES_hhdet_tes!M5=0,"",RES_hhdet_tes!M5/RES_hhdet_fec!M5)</f>
        <v>0.48149679486613811</v>
      </c>
      <c r="N5" s="73">
        <f>IF(RES_hhdet_tes!N5=0,"",RES_hhdet_tes!N5/RES_hhdet_fec!N5)</f>
        <v>0.48167748884647327</v>
      </c>
      <c r="O5" s="73">
        <f>IF(RES_hhdet_tes!O5=0,"",RES_hhdet_tes!O5/RES_hhdet_fec!O5)</f>
        <v>0.48673598592162542</v>
      </c>
      <c r="P5" s="73">
        <f>IF(RES_hhdet_tes!P5=0,"",RES_hhdet_tes!P5/RES_hhdet_fec!P5)</f>
        <v>0.48828098641001177</v>
      </c>
      <c r="Q5" s="73">
        <f>IF(RES_hhdet_tes!Q5=0,"",RES_hhdet_tes!Q5/RES_hhdet_fec!Q5)</f>
        <v>0.48946445996345922</v>
      </c>
    </row>
    <row r="6" spans="1:17" ht="12" customHeight="1" x14ac:dyDescent="0.25">
      <c r="A6" s="23" t="s">
        <v>60</v>
      </c>
      <c r="B6" s="73">
        <f>IF(RES_hhdet_tes!B6=0,"",RES_hhdet_tes!B6/RES_hhdet_fec!B6)</f>
        <v>1.0000000000000002</v>
      </c>
      <c r="C6" s="73">
        <f>IF(RES_hhdet_tes!C6=0,"",RES_hhdet_tes!C6/RES_hhdet_fec!C6)</f>
        <v>1.0000000000000004</v>
      </c>
      <c r="D6" s="73">
        <f>IF(RES_hhdet_tes!D6=0,"",RES_hhdet_tes!D6/RES_hhdet_fec!D6)</f>
        <v>0.99999999999999978</v>
      </c>
      <c r="E6" s="73">
        <f>IF(RES_hhdet_tes!E6=0,"",RES_hhdet_tes!E6/RES_hhdet_fec!E6)</f>
        <v>1.0000000000000002</v>
      </c>
      <c r="F6" s="73">
        <f>IF(RES_hhdet_tes!F6=0,"",RES_hhdet_tes!F6/RES_hhdet_fec!F6)</f>
        <v>1.0000000000000002</v>
      </c>
      <c r="G6" s="73">
        <f>IF(RES_hhdet_tes!G6=0,"",RES_hhdet_tes!G6/RES_hhdet_fec!G6)</f>
        <v>1.0000000000000002</v>
      </c>
      <c r="H6" s="73">
        <f>IF(RES_hhdet_tes!H6=0,"",RES_hhdet_tes!H6/RES_hhdet_fec!H6)</f>
        <v>1</v>
      </c>
      <c r="I6" s="73">
        <f>IF(RES_hhdet_tes!I6=0,"",RES_hhdet_tes!I6/RES_hhdet_fec!I6)</f>
        <v>0.99999999999999956</v>
      </c>
      <c r="J6" s="73">
        <f>IF(RES_hhdet_tes!J6=0,"",RES_hhdet_tes!J6/RES_hhdet_fec!J6)</f>
        <v>0.99999999999999978</v>
      </c>
      <c r="K6" s="73">
        <f>IF(RES_hhdet_tes!K6=0,"",RES_hhdet_tes!K6/RES_hhdet_fec!K6)</f>
        <v>1</v>
      </c>
      <c r="L6" s="73">
        <f>IF(RES_hhdet_tes!L6=0,"",RES_hhdet_tes!L6/RES_hhdet_fec!L6)</f>
        <v>1.0000000000000002</v>
      </c>
      <c r="M6" s="73">
        <f>IF(RES_hhdet_tes!M6=0,"",RES_hhdet_tes!M6/RES_hhdet_fec!M6)</f>
        <v>1</v>
      </c>
      <c r="N6" s="73">
        <f>IF(RES_hhdet_tes!N6=0,"",RES_hhdet_tes!N6/RES_hhdet_fec!N6)</f>
        <v>1</v>
      </c>
      <c r="O6" s="73">
        <f>IF(RES_hhdet_tes!O6=0,"",RES_hhdet_tes!O6/RES_hhdet_fec!O6)</f>
        <v>1.0000000000000004</v>
      </c>
      <c r="P6" s="73">
        <f>IF(RES_hhdet_tes!P6=0,"",RES_hhdet_tes!P6/RES_hhdet_fec!P6)</f>
        <v>0.99999999999999989</v>
      </c>
      <c r="Q6" s="73">
        <f>IF(RES_hhdet_tes!Q6=0,"",RES_hhdet_tes!Q6/RES_hhdet_fec!Q6)</f>
        <v>1</v>
      </c>
    </row>
    <row r="7" spans="1:17" ht="12.95" customHeight="1" x14ac:dyDescent="0.25">
      <c r="A7" s="158" t="s">
        <v>112</v>
      </c>
      <c r="B7" s="169">
        <f>IF(RES_hhdet_tes!B7=0,"",RES_hhdet_tes!B7/RES_hhdet_fec!B7)</f>
        <v>1.4777416635507932</v>
      </c>
      <c r="C7" s="169">
        <f>IF(RES_hhdet_tes!C7=0,"",RES_hhdet_tes!C7/RES_hhdet_fec!C7)</f>
        <v>1.7218924630740557</v>
      </c>
      <c r="D7" s="169">
        <f>IF(RES_hhdet_tes!D7=0,"",RES_hhdet_tes!D7/RES_hhdet_fec!D7)</f>
        <v>1.7729703636821217</v>
      </c>
      <c r="E7" s="169">
        <f>IF(RES_hhdet_tes!E7=0,"",RES_hhdet_tes!E7/RES_hhdet_fec!E7)</f>
        <v>1.7902959187445533</v>
      </c>
      <c r="F7" s="169">
        <f>IF(RES_hhdet_tes!F7=0,"",RES_hhdet_tes!F7/RES_hhdet_fec!F7)</f>
        <v>1.8492575501944266</v>
      </c>
      <c r="G7" s="169">
        <f>IF(RES_hhdet_tes!G7=0,"",RES_hhdet_tes!G7/RES_hhdet_fec!G7)</f>
        <v>1.8674217629324161</v>
      </c>
      <c r="H7" s="169">
        <f>IF(RES_hhdet_tes!H7=0,"",RES_hhdet_tes!H7/RES_hhdet_fec!H7)</f>
        <v>1.9383620055871318</v>
      </c>
      <c r="I7" s="169">
        <f>IF(RES_hhdet_tes!I7=0,"",RES_hhdet_tes!I7/RES_hhdet_fec!I7)</f>
        <v>1.9964944676038985</v>
      </c>
      <c r="J7" s="169">
        <f>IF(RES_hhdet_tes!J7=0,"",RES_hhdet_tes!J7/RES_hhdet_fec!J7)</f>
        <v>2.0567621370151188</v>
      </c>
      <c r="K7" s="169">
        <f>IF(RES_hhdet_tes!K7=0,"",RES_hhdet_tes!K7/RES_hhdet_fec!K7)</f>
        <v>2.2565516483811638</v>
      </c>
      <c r="L7" s="169">
        <f>IF(RES_hhdet_tes!L7=0,"",RES_hhdet_tes!L7/RES_hhdet_fec!L7)</f>
        <v>2.4692974646100212</v>
      </c>
      <c r="M7" s="169">
        <f>IF(RES_hhdet_tes!M7=0,"",RES_hhdet_tes!M7/RES_hhdet_fec!M7)</f>
        <v>2.6003738226973998</v>
      </c>
      <c r="N7" s="169">
        <f>IF(RES_hhdet_tes!N7=0,"",RES_hhdet_tes!N7/RES_hhdet_fec!N7)</f>
        <v>2.8317039620461197</v>
      </c>
      <c r="O7" s="169">
        <f>IF(RES_hhdet_tes!O7=0,"",RES_hhdet_tes!O7/RES_hhdet_fec!O7)</f>
        <v>3.0165525735632697</v>
      </c>
      <c r="P7" s="169">
        <f>IF(RES_hhdet_tes!P7=0,"",RES_hhdet_tes!P7/RES_hhdet_fec!P7)</f>
        <v>3.1976924840158079</v>
      </c>
      <c r="Q7" s="169">
        <f>IF(RES_hhdet_tes!Q7=0,"",RES_hhdet_tes!Q7/RES_hhdet_fec!Q7)</f>
        <v>3.3202504359598066</v>
      </c>
    </row>
    <row r="8" spans="1:17" ht="12" customHeight="1" x14ac:dyDescent="0.25">
      <c r="A8" s="23" t="s">
        <v>60</v>
      </c>
      <c r="B8" s="73">
        <f>IF(RES_hhdet_tes!B8=0,"",RES_hhdet_tes!B8/RES_hhdet_fec!B8)</f>
        <v>1.4777416635507932</v>
      </c>
      <c r="C8" s="73">
        <f>IF(RES_hhdet_tes!C8=0,"",RES_hhdet_tes!C8/RES_hhdet_fec!C8)</f>
        <v>1.7218924630740557</v>
      </c>
      <c r="D8" s="73">
        <f>IF(RES_hhdet_tes!D8=0,"",RES_hhdet_tes!D8/RES_hhdet_fec!D8)</f>
        <v>1.7729703636821217</v>
      </c>
      <c r="E8" s="73">
        <f>IF(RES_hhdet_tes!E8=0,"",RES_hhdet_tes!E8/RES_hhdet_fec!E8)</f>
        <v>1.7902959187445533</v>
      </c>
      <c r="F8" s="73">
        <f>IF(RES_hhdet_tes!F8=0,"",RES_hhdet_tes!F8/RES_hhdet_fec!F8)</f>
        <v>1.8492575501944266</v>
      </c>
      <c r="G8" s="73">
        <f>IF(RES_hhdet_tes!G8=0,"",RES_hhdet_tes!G8/RES_hhdet_fec!G8)</f>
        <v>1.8674217629324161</v>
      </c>
      <c r="H8" s="73">
        <f>IF(RES_hhdet_tes!H8=0,"",RES_hhdet_tes!H8/RES_hhdet_fec!H8)</f>
        <v>1.9383620055871318</v>
      </c>
      <c r="I8" s="73">
        <f>IF(RES_hhdet_tes!I8=0,"",RES_hhdet_tes!I8/RES_hhdet_fec!I8)</f>
        <v>1.9964944676038985</v>
      </c>
      <c r="J8" s="73">
        <f>IF(RES_hhdet_tes!J8=0,"",RES_hhdet_tes!J8/RES_hhdet_fec!J8)</f>
        <v>2.0567621370151188</v>
      </c>
      <c r="K8" s="73">
        <f>IF(RES_hhdet_tes!K8=0,"",RES_hhdet_tes!K8/RES_hhdet_fec!K8)</f>
        <v>2.2565516483811638</v>
      </c>
      <c r="L8" s="73">
        <f>IF(RES_hhdet_tes!L8=0,"",RES_hhdet_tes!L8/RES_hhdet_fec!L8)</f>
        <v>2.4692974646100212</v>
      </c>
      <c r="M8" s="73">
        <f>IF(RES_hhdet_tes!M8=0,"",RES_hhdet_tes!M8/RES_hhdet_fec!M8)</f>
        <v>2.6003738226973998</v>
      </c>
      <c r="N8" s="73">
        <f>IF(RES_hhdet_tes!N8=0,"",RES_hhdet_tes!N8/RES_hhdet_fec!N8)</f>
        <v>2.8317039620461197</v>
      </c>
      <c r="O8" s="73">
        <f>IF(RES_hhdet_tes!O8=0,"",RES_hhdet_tes!O8/RES_hhdet_fec!O8)</f>
        <v>3.0165525735632697</v>
      </c>
      <c r="P8" s="73">
        <f>IF(RES_hhdet_tes!P8=0,"",RES_hhdet_tes!P8/RES_hhdet_fec!P8)</f>
        <v>3.1976924840158079</v>
      </c>
      <c r="Q8" s="73">
        <f>IF(RES_hhdet_tes!Q8=0,"",RES_hhdet_tes!Q8/RES_hhdet_fec!Q8)</f>
        <v>3.3202504359598066</v>
      </c>
    </row>
    <row r="9" spans="1:17" ht="12" customHeight="1" x14ac:dyDescent="0.25">
      <c r="A9" s="158" t="s">
        <v>63</v>
      </c>
      <c r="B9" s="169">
        <f>IF(RES_hhdet_tes!B9=0,"",RES_hhdet_tes!B9/RES_hhdet_fec!B9)</f>
        <v>0.54820640717115421</v>
      </c>
      <c r="C9" s="169">
        <f>IF(RES_hhdet_tes!C9=0,"",RES_hhdet_tes!C9/RES_hhdet_fec!C9)</f>
        <v>0.55695286858389692</v>
      </c>
      <c r="D9" s="169">
        <f>IF(RES_hhdet_tes!D9=0,"",RES_hhdet_tes!D9/RES_hhdet_fec!D9)</f>
        <v>0.58856962671816482</v>
      </c>
      <c r="E9" s="169">
        <f>IF(RES_hhdet_tes!E9=0,"",RES_hhdet_tes!E9/RES_hhdet_fec!E9)</f>
        <v>0.59644786112777293</v>
      </c>
      <c r="F9" s="169">
        <f>IF(RES_hhdet_tes!F9=0,"",RES_hhdet_tes!F9/RES_hhdet_fec!F9)</f>
        <v>0.60442304333104069</v>
      </c>
      <c r="G9" s="169">
        <f>IF(RES_hhdet_tes!G9=0,"",RES_hhdet_tes!G9/RES_hhdet_fec!G9)</f>
        <v>0.62893273581620146</v>
      </c>
      <c r="H9" s="169">
        <f>IF(RES_hhdet_tes!H9=0,"",RES_hhdet_tes!H9/RES_hhdet_fec!H9)</f>
        <v>0.63410736328017125</v>
      </c>
      <c r="I9" s="169">
        <f>IF(RES_hhdet_tes!I9=0,"",RES_hhdet_tes!I9/RES_hhdet_fec!I9)</f>
        <v>0.63542351434293121</v>
      </c>
      <c r="J9" s="169">
        <f>IF(RES_hhdet_tes!J9=0,"",RES_hhdet_tes!J9/RES_hhdet_fec!J9)</f>
        <v>0.63633265367536429</v>
      </c>
      <c r="K9" s="169">
        <f>IF(RES_hhdet_tes!K9=0,"",RES_hhdet_tes!K9/RES_hhdet_fec!K9)</f>
        <v>0.63953851152534236</v>
      </c>
      <c r="L9" s="169">
        <f>IF(RES_hhdet_tes!L9=0,"",RES_hhdet_tes!L9/RES_hhdet_fec!L9)</f>
        <v>0.65835124323487182</v>
      </c>
      <c r="M9" s="169">
        <f>IF(RES_hhdet_tes!M9=0,"",RES_hhdet_tes!M9/RES_hhdet_fec!M9)</f>
        <v>0.66914739949988977</v>
      </c>
      <c r="N9" s="169">
        <f>IF(RES_hhdet_tes!N9=0,"",RES_hhdet_tes!N9/RES_hhdet_fec!N9)</f>
        <v>0.67692697766309784</v>
      </c>
      <c r="O9" s="169">
        <f>IF(RES_hhdet_tes!O9=0,"",RES_hhdet_tes!O9/RES_hhdet_fec!O9)</f>
        <v>0.68054985112794453</v>
      </c>
      <c r="P9" s="169">
        <f>IF(RES_hhdet_tes!P9=0,"",RES_hhdet_tes!P9/RES_hhdet_fec!P9)</f>
        <v>0.68034245704177432</v>
      </c>
      <c r="Q9" s="169">
        <f>IF(RES_hhdet_tes!Q9=0,"",RES_hhdet_tes!Q9/RES_hhdet_fec!Q9)</f>
        <v>0.68022250309832044</v>
      </c>
    </row>
    <row r="10" spans="1:17" ht="12" customHeight="1" x14ac:dyDescent="0.25">
      <c r="A10" s="167" t="s">
        <v>171</v>
      </c>
      <c r="B10" s="174" t="str">
        <f>IF(RES_hhdet_tes!B10=0,"",RES_hhdet_tes!B10/RES_hhdet_fec!B10)</f>
        <v/>
      </c>
      <c r="C10" s="174" t="str">
        <f>IF(RES_hhdet_tes!C10=0,"",RES_hhdet_tes!C10/RES_hhdet_fec!C10)</f>
        <v/>
      </c>
      <c r="D10" s="174" t="str">
        <f>IF(RES_hhdet_tes!D10=0,"",RES_hhdet_tes!D10/RES_hhdet_fec!D10)</f>
        <v/>
      </c>
      <c r="E10" s="174" t="str">
        <f>IF(RES_hhdet_tes!E10=0,"",RES_hhdet_tes!E10/RES_hhdet_fec!E10)</f>
        <v/>
      </c>
      <c r="F10" s="174" t="str">
        <f>IF(RES_hhdet_tes!F10=0,"",RES_hhdet_tes!F10/RES_hhdet_fec!F10)</f>
        <v/>
      </c>
      <c r="G10" s="174" t="str">
        <f>IF(RES_hhdet_tes!G10=0,"",RES_hhdet_tes!G10/RES_hhdet_fec!G10)</f>
        <v/>
      </c>
      <c r="H10" s="174" t="str">
        <f>IF(RES_hhdet_tes!H10=0,"",RES_hhdet_tes!H10/RES_hhdet_fec!H10)</f>
        <v/>
      </c>
      <c r="I10" s="174" t="str">
        <f>IF(RES_hhdet_tes!I10=0,"",RES_hhdet_tes!I10/RES_hhdet_fec!I10)</f>
        <v/>
      </c>
      <c r="J10" s="174" t="str">
        <f>IF(RES_hhdet_tes!J10=0,"",RES_hhdet_tes!J10/RES_hhdet_fec!J10)</f>
        <v/>
      </c>
      <c r="K10" s="174" t="str">
        <f>IF(RES_hhdet_tes!K10=0,"",RES_hhdet_tes!K10/RES_hhdet_fec!K10)</f>
        <v/>
      </c>
      <c r="L10" s="174" t="str">
        <f>IF(RES_hhdet_tes!L10=0,"",RES_hhdet_tes!L10/RES_hhdet_fec!L10)</f>
        <v/>
      </c>
      <c r="M10" s="174" t="str">
        <f>IF(RES_hhdet_tes!M10=0,"",RES_hhdet_tes!M10/RES_hhdet_fec!M10)</f>
        <v/>
      </c>
      <c r="N10" s="174" t="str">
        <f>IF(RES_hhdet_tes!N10=0,"",RES_hhdet_tes!N10/RES_hhdet_fec!N10)</f>
        <v/>
      </c>
      <c r="O10" s="174" t="str">
        <f>IF(RES_hhdet_tes!O10=0,"",RES_hhdet_tes!O10/RES_hhdet_fec!O10)</f>
        <v/>
      </c>
      <c r="P10" s="174" t="str">
        <f>IF(RES_hhdet_tes!P10=0,"",RES_hhdet_tes!P10/RES_hhdet_fec!P10)</f>
        <v/>
      </c>
      <c r="Q10" s="174" t="str">
        <f>IF(RES_hhdet_tes!Q10=0,"",RES_hhdet_tes!Q10/RES_hhdet_fec!Q10)</f>
        <v/>
      </c>
    </row>
    <row r="11" spans="1:17" ht="12" customHeight="1" x14ac:dyDescent="0.25">
      <c r="A11" s="167" t="s">
        <v>144</v>
      </c>
      <c r="B11" s="174">
        <f>IF(RES_hhdet_tes!B11=0,"",RES_hhdet_tes!B11/RES_hhdet_fec!B11)</f>
        <v>0.44675963797986695</v>
      </c>
      <c r="C11" s="174">
        <f>IF(RES_hhdet_tes!C11=0,"",RES_hhdet_tes!C11/RES_hhdet_fec!C11)</f>
        <v>0.45404389173338633</v>
      </c>
      <c r="D11" s="174">
        <f>IF(RES_hhdet_tes!D11=0,"",RES_hhdet_tes!D11/RES_hhdet_fec!D11)</f>
        <v>0.4787895699476819</v>
      </c>
      <c r="E11" s="174">
        <f>IF(RES_hhdet_tes!E11=0,"",RES_hhdet_tes!E11/RES_hhdet_fec!E11)</f>
        <v>0.48436721983624814</v>
      </c>
      <c r="F11" s="174">
        <f>IF(RES_hhdet_tes!F11=0,"",RES_hhdet_tes!F11/RES_hhdet_fec!F11)</f>
        <v>0.49083925453911836</v>
      </c>
      <c r="G11" s="174">
        <f>IF(RES_hhdet_tes!G11=0,"",RES_hhdet_tes!G11/RES_hhdet_fec!G11)</f>
        <v>0.51076312184782224</v>
      </c>
      <c r="H11" s="174">
        <f>IF(RES_hhdet_tes!H11=0,"",RES_hhdet_tes!H11/RES_hhdet_fec!H11)</f>
        <v>0.51366207653115536</v>
      </c>
      <c r="I11" s="174">
        <f>IF(RES_hhdet_tes!I11=0,"",RES_hhdet_tes!I11/RES_hhdet_fec!I11)</f>
        <v>0.51508217903356224</v>
      </c>
      <c r="J11" s="174">
        <f>IF(RES_hhdet_tes!J11=0,"",RES_hhdet_tes!J11/RES_hhdet_fec!J11)</f>
        <v>0.51516052003543999</v>
      </c>
      <c r="K11" s="174">
        <f>IF(RES_hhdet_tes!K11=0,"",RES_hhdet_tes!K11/RES_hhdet_fec!K11)</f>
        <v>0.51815601993970672</v>
      </c>
      <c r="L11" s="174">
        <f>IF(RES_hhdet_tes!L11=0,"",RES_hhdet_tes!L11/RES_hhdet_fec!L11)</f>
        <v>0.53117300111801091</v>
      </c>
      <c r="M11" s="174">
        <f>IF(RES_hhdet_tes!M11=0,"",RES_hhdet_tes!M11/RES_hhdet_fec!M11)</f>
        <v>0.53531687836550701</v>
      </c>
      <c r="N11" s="174">
        <f>IF(RES_hhdet_tes!N11=0,"",RES_hhdet_tes!N11/RES_hhdet_fec!N11)</f>
        <v>0.5361115655758405</v>
      </c>
      <c r="O11" s="174">
        <f>IF(RES_hhdet_tes!O11=0,"",RES_hhdet_tes!O11/RES_hhdet_fec!O11)</f>
        <v>0.53611156557583994</v>
      </c>
      <c r="P11" s="174">
        <f>IF(RES_hhdet_tes!P11=0,"",RES_hhdet_tes!P11/RES_hhdet_fec!P11)</f>
        <v>0.53611156557584072</v>
      </c>
      <c r="Q11" s="174">
        <f>IF(RES_hhdet_tes!Q11=0,"",RES_hhdet_tes!Q11/RES_hhdet_fec!Q11)</f>
        <v>0.53611156557584139</v>
      </c>
    </row>
    <row r="12" spans="1:17" ht="12" customHeight="1" x14ac:dyDescent="0.25">
      <c r="A12" s="167" t="s">
        <v>143</v>
      </c>
      <c r="B12" s="174" t="str">
        <f>IF(RES_hhdet_tes!B12=0,"",RES_hhdet_tes!B12/RES_hhdet_fec!B12)</f>
        <v/>
      </c>
      <c r="C12" s="174" t="str">
        <f>IF(RES_hhdet_tes!C12=0,"",RES_hhdet_tes!C12/RES_hhdet_fec!C12)</f>
        <v/>
      </c>
      <c r="D12" s="174" t="str">
        <f>IF(RES_hhdet_tes!D12=0,"",RES_hhdet_tes!D12/RES_hhdet_fec!D12)</f>
        <v/>
      </c>
      <c r="E12" s="174" t="str">
        <f>IF(RES_hhdet_tes!E12=0,"",RES_hhdet_tes!E12/RES_hhdet_fec!E12)</f>
        <v/>
      </c>
      <c r="F12" s="174" t="str">
        <f>IF(RES_hhdet_tes!F12=0,"",RES_hhdet_tes!F12/RES_hhdet_fec!F12)</f>
        <v/>
      </c>
      <c r="G12" s="174" t="str">
        <f>IF(RES_hhdet_tes!G12=0,"",RES_hhdet_tes!G12/RES_hhdet_fec!G12)</f>
        <v/>
      </c>
      <c r="H12" s="174" t="str">
        <f>IF(RES_hhdet_tes!H12=0,"",RES_hhdet_tes!H12/RES_hhdet_fec!H12)</f>
        <v/>
      </c>
      <c r="I12" s="174" t="str">
        <f>IF(RES_hhdet_tes!I12=0,"",RES_hhdet_tes!I12/RES_hhdet_fec!I12)</f>
        <v/>
      </c>
      <c r="J12" s="174" t="str">
        <f>IF(RES_hhdet_tes!J12=0,"",RES_hhdet_tes!J12/RES_hhdet_fec!J12)</f>
        <v/>
      </c>
      <c r="K12" s="174" t="str">
        <f>IF(RES_hhdet_tes!K12=0,"",RES_hhdet_tes!K12/RES_hhdet_fec!K12)</f>
        <v/>
      </c>
      <c r="L12" s="174">
        <f>IF(RES_hhdet_tes!L12=0,"",RES_hhdet_tes!L12/RES_hhdet_fec!L12)</f>
        <v>0.61533715943920464</v>
      </c>
      <c r="M12" s="174">
        <f>IF(RES_hhdet_tes!M12=0,"",RES_hhdet_tes!M12/RES_hhdet_fec!M12)</f>
        <v>0.6178351198177523</v>
      </c>
      <c r="N12" s="174">
        <f>IF(RES_hhdet_tes!N12=0,"",RES_hhdet_tes!N12/RES_hhdet_fec!N12)</f>
        <v>0.61972221052176457</v>
      </c>
      <c r="O12" s="174">
        <f>IF(RES_hhdet_tes!O12=0,"",RES_hhdet_tes!O12/RES_hhdet_fec!O12)</f>
        <v>0.63763257721968036</v>
      </c>
      <c r="P12" s="174">
        <f>IF(RES_hhdet_tes!P12=0,"",RES_hhdet_tes!P12/RES_hhdet_fec!P12)</f>
        <v>0.61426416315501564</v>
      </c>
      <c r="Q12" s="174">
        <f>IF(RES_hhdet_tes!Q12=0,"",RES_hhdet_tes!Q12/RES_hhdet_fec!Q12)</f>
        <v>0.60772792830280409</v>
      </c>
    </row>
    <row r="13" spans="1:17" ht="12" customHeight="1" x14ac:dyDescent="0.25">
      <c r="A13" s="166" t="s">
        <v>57</v>
      </c>
      <c r="B13" s="173" t="str">
        <f>IF(RES_hhdet_tes!B13=0,"",RES_hhdet_tes!B13/RES_hhdet_fec!B13)</f>
        <v/>
      </c>
      <c r="C13" s="173" t="str">
        <f>IF(RES_hhdet_tes!C13=0,"",RES_hhdet_tes!C13/RES_hhdet_fec!C13)</f>
        <v/>
      </c>
      <c r="D13" s="173" t="str">
        <f>IF(RES_hhdet_tes!D13=0,"",RES_hhdet_tes!D13/RES_hhdet_fec!D13)</f>
        <v/>
      </c>
      <c r="E13" s="173" t="str">
        <f>IF(RES_hhdet_tes!E13=0,"",RES_hhdet_tes!E13/RES_hhdet_fec!E13)</f>
        <v/>
      </c>
      <c r="F13" s="173" t="str">
        <f>IF(RES_hhdet_tes!F13=0,"",RES_hhdet_tes!F13/RES_hhdet_fec!F13)</f>
        <v/>
      </c>
      <c r="G13" s="173" t="str">
        <f>IF(RES_hhdet_tes!G13=0,"",RES_hhdet_tes!G13/RES_hhdet_fec!G13)</f>
        <v/>
      </c>
      <c r="H13" s="173" t="str">
        <f>IF(RES_hhdet_tes!H13=0,"",RES_hhdet_tes!H13/RES_hhdet_fec!H13)</f>
        <v/>
      </c>
      <c r="I13" s="173" t="str">
        <f>IF(RES_hhdet_tes!I13=0,"",RES_hhdet_tes!I13/RES_hhdet_fec!I13)</f>
        <v/>
      </c>
      <c r="J13" s="173" t="str">
        <f>IF(RES_hhdet_tes!J13=0,"",RES_hhdet_tes!J13/RES_hhdet_fec!J13)</f>
        <v/>
      </c>
      <c r="K13" s="173" t="str">
        <f>IF(RES_hhdet_tes!K13=0,"",RES_hhdet_tes!K13/RES_hhdet_fec!K13)</f>
        <v/>
      </c>
      <c r="L13" s="173">
        <f>IF(RES_hhdet_tes!L13=0,"",RES_hhdet_tes!L13/RES_hhdet_fec!L13)</f>
        <v>0.53611156557584005</v>
      </c>
      <c r="M13" s="173">
        <f>IF(RES_hhdet_tes!M13=0,"",RES_hhdet_tes!M13/RES_hhdet_fec!M13)</f>
        <v>0.53611156557584039</v>
      </c>
      <c r="N13" s="173">
        <f>IF(RES_hhdet_tes!N13=0,"",RES_hhdet_tes!N13/RES_hhdet_fec!N13)</f>
        <v>0.53611156557584039</v>
      </c>
      <c r="O13" s="173">
        <f>IF(RES_hhdet_tes!O13=0,"",RES_hhdet_tes!O13/RES_hhdet_fec!O13)</f>
        <v>0.53611156557584072</v>
      </c>
      <c r="P13" s="173">
        <f>IF(RES_hhdet_tes!P13=0,"",RES_hhdet_tes!P13/RES_hhdet_fec!P13)</f>
        <v>0.53611156557584039</v>
      </c>
      <c r="Q13" s="173">
        <f>IF(RES_hhdet_tes!Q13=0,"",RES_hhdet_tes!Q13/RES_hhdet_fec!Q13)</f>
        <v>0.53611156557584039</v>
      </c>
    </row>
    <row r="14" spans="1:17" ht="12" customHeight="1" x14ac:dyDescent="0.25">
      <c r="A14" s="147" t="s">
        <v>59</v>
      </c>
      <c r="B14" s="172" t="str">
        <f>IF(RES_hhdet_tes!B14=0,"",RES_hhdet_tes!B14/RES_hhdet_fec!B14)</f>
        <v/>
      </c>
      <c r="C14" s="172" t="str">
        <f>IF(RES_hhdet_tes!C14=0,"",RES_hhdet_tes!C14/RES_hhdet_fec!C14)</f>
        <v/>
      </c>
      <c r="D14" s="172" t="str">
        <f>IF(RES_hhdet_tes!D14=0,"",RES_hhdet_tes!D14/RES_hhdet_fec!D14)</f>
        <v/>
      </c>
      <c r="E14" s="172" t="str">
        <f>IF(RES_hhdet_tes!E14=0,"",RES_hhdet_tes!E14/RES_hhdet_fec!E14)</f>
        <v/>
      </c>
      <c r="F14" s="172" t="str">
        <f>IF(RES_hhdet_tes!F14=0,"",RES_hhdet_tes!F14/RES_hhdet_fec!F14)</f>
        <v/>
      </c>
      <c r="G14" s="172" t="str">
        <f>IF(RES_hhdet_tes!G14=0,"",RES_hhdet_tes!G14/RES_hhdet_fec!G14)</f>
        <v/>
      </c>
      <c r="H14" s="172" t="str">
        <f>IF(RES_hhdet_tes!H14=0,"",RES_hhdet_tes!H14/RES_hhdet_fec!H14)</f>
        <v/>
      </c>
      <c r="I14" s="172" t="str">
        <f>IF(RES_hhdet_tes!I14=0,"",RES_hhdet_tes!I14/RES_hhdet_fec!I14)</f>
        <v/>
      </c>
      <c r="J14" s="172" t="str">
        <f>IF(RES_hhdet_tes!J14=0,"",RES_hhdet_tes!J14/RES_hhdet_fec!J14)</f>
        <v/>
      </c>
      <c r="K14" s="172" t="str">
        <f>IF(RES_hhdet_tes!K14=0,"",RES_hhdet_tes!K14/RES_hhdet_fec!K14)</f>
        <v/>
      </c>
      <c r="L14" s="172">
        <f>IF(RES_hhdet_tes!L14=0,"",RES_hhdet_tes!L14/RES_hhdet_fec!L14)</f>
        <v>1</v>
      </c>
      <c r="M14" s="172">
        <f>IF(RES_hhdet_tes!M14=0,"",RES_hhdet_tes!M14/RES_hhdet_fec!M14)</f>
        <v>1</v>
      </c>
      <c r="N14" s="172">
        <f>IF(RES_hhdet_tes!N14=0,"",RES_hhdet_tes!N14/RES_hhdet_fec!N14)</f>
        <v>1.0000000000000002</v>
      </c>
      <c r="O14" s="172">
        <f>IF(RES_hhdet_tes!O14=0,"",RES_hhdet_tes!O14/RES_hhdet_fec!O14)</f>
        <v>1.0000000000000004</v>
      </c>
      <c r="P14" s="172">
        <f>IF(RES_hhdet_tes!P14=0,"",RES_hhdet_tes!P14/RES_hhdet_fec!P14)</f>
        <v>0.99999999999999978</v>
      </c>
      <c r="Q14" s="172">
        <f>IF(RES_hhdet_tes!Q14=0,"",RES_hhdet_tes!Q14/RES_hhdet_fec!Q14)</f>
        <v>1.0000000000000002</v>
      </c>
    </row>
    <row r="15" spans="1:17" ht="12" customHeight="1" x14ac:dyDescent="0.25">
      <c r="A15" s="163" t="s">
        <v>142</v>
      </c>
      <c r="B15" s="171">
        <f>IF(RES_hhdet_tes!B15=0,"",RES_hhdet_tes!B15/RES_hhdet_fec!B15)</f>
        <v>0.57085953741871898</v>
      </c>
      <c r="C15" s="171">
        <f>IF(RES_hhdet_tes!C15=0,"",RES_hhdet_tes!C15/RES_hhdet_fec!C15)</f>
        <v>0.58171073645861338</v>
      </c>
      <c r="D15" s="171">
        <f>IF(RES_hhdet_tes!D15=0,"",RES_hhdet_tes!D15/RES_hhdet_fec!D15)</f>
        <v>0.61362769586959298</v>
      </c>
      <c r="E15" s="171">
        <f>IF(RES_hhdet_tes!E15=0,"",RES_hhdet_tes!E15/RES_hhdet_fec!E15)</f>
        <v>0.62130415066952571</v>
      </c>
      <c r="F15" s="171">
        <f>IF(RES_hhdet_tes!F15=0,"",RES_hhdet_tes!F15/RES_hhdet_fec!F15)</f>
        <v>0.62980282280328626</v>
      </c>
      <c r="G15" s="171">
        <f>IF(RES_hhdet_tes!G15=0,"",RES_hhdet_tes!G15/RES_hhdet_fec!G15)</f>
        <v>0.65461587126034138</v>
      </c>
      <c r="H15" s="171">
        <f>IF(RES_hhdet_tes!H15=0,"",RES_hhdet_tes!H15/RES_hhdet_fec!H15)</f>
        <v>0.65846151078195114</v>
      </c>
      <c r="I15" s="171">
        <f>IF(RES_hhdet_tes!I15=0,"",RES_hhdet_tes!I15/RES_hhdet_fec!I15)</f>
        <v>0.65924404352667665</v>
      </c>
      <c r="J15" s="171">
        <f>IF(RES_hhdet_tes!J15=0,"",RES_hhdet_tes!J15/RES_hhdet_fec!J15)</f>
        <v>0.65988784847243886</v>
      </c>
      <c r="K15" s="171">
        <f>IF(RES_hhdet_tes!K15=0,"",RES_hhdet_tes!K15/RES_hhdet_fec!K15)</f>
        <v>0.66310938032963196</v>
      </c>
      <c r="L15" s="171">
        <f>IF(RES_hhdet_tes!L15=0,"",RES_hhdet_tes!L15/RES_hhdet_fec!L15)</f>
        <v>0.67782891572335502</v>
      </c>
      <c r="M15" s="171">
        <f>IF(RES_hhdet_tes!M15=0,"",RES_hhdet_tes!M15/RES_hhdet_fec!M15)</f>
        <v>0.68120705755716937</v>
      </c>
      <c r="N15" s="171">
        <f>IF(RES_hhdet_tes!N15=0,"",RES_hhdet_tes!N15/RES_hhdet_fec!N15)</f>
        <v>0.68454707900920209</v>
      </c>
      <c r="O15" s="171">
        <f>IF(RES_hhdet_tes!O15=0,"",RES_hhdet_tes!O15/RES_hhdet_fec!O15)</f>
        <v>0.68701116539117801</v>
      </c>
      <c r="P15" s="171">
        <f>IF(RES_hhdet_tes!P15=0,"",RES_hhdet_tes!P15/RES_hhdet_fec!P15)</f>
        <v>0.68726991084622902</v>
      </c>
      <c r="Q15" s="171">
        <f>IF(RES_hhdet_tes!Q15=0,"",RES_hhdet_tes!Q15/RES_hhdet_fec!Q15)</f>
        <v>0.68750156222293046</v>
      </c>
    </row>
    <row r="16" spans="1:17" ht="12" customHeight="1" x14ac:dyDescent="0.25">
      <c r="A16" s="161" t="s">
        <v>141</v>
      </c>
      <c r="B16" s="170" t="str">
        <f>IF(RES_hhdet_tes!B16=0,"",RES_hhdet_tes!B16/RES_hhdet_fec!B16)</f>
        <v/>
      </c>
      <c r="C16" s="170" t="str">
        <f>IF(RES_hhdet_tes!C16=0,"",RES_hhdet_tes!C16/RES_hhdet_fec!C16)</f>
        <v/>
      </c>
      <c r="D16" s="170" t="str">
        <f>IF(RES_hhdet_tes!D16=0,"",RES_hhdet_tes!D16/RES_hhdet_fec!D16)</f>
        <v/>
      </c>
      <c r="E16" s="170" t="str">
        <f>IF(RES_hhdet_tes!E16=0,"",RES_hhdet_tes!E16/RES_hhdet_fec!E16)</f>
        <v/>
      </c>
      <c r="F16" s="170" t="str">
        <f>IF(RES_hhdet_tes!F16=0,"",RES_hhdet_tes!F16/RES_hhdet_fec!F16)</f>
        <v/>
      </c>
      <c r="G16" s="170" t="str">
        <f>IF(RES_hhdet_tes!G16=0,"",RES_hhdet_tes!G16/RES_hhdet_fec!G16)</f>
        <v/>
      </c>
      <c r="H16" s="170" t="str">
        <f>IF(RES_hhdet_tes!H16=0,"",RES_hhdet_tes!H16/RES_hhdet_fec!H16)</f>
        <v/>
      </c>
      <c r="I16" s="170" t="str">
        <f>IF(RES_hhdet_tes!I16=0,"",RES_hhdet_tes!I16/RES_hhdet_fec!I16)</f>
        <v/>
      </c>
      <c r="J16" s="170" t="str">
        <f>IF(RES_hhdet_tes!J16=0,"",RES_hhdet_tes!J16/RES_hhdet_fec!J16)</f>
        <v/>
      </c>
      <c r="K16" s="170" t="str">
        <f>IF(RES_hhdet_tes!K16=0,"",RES_hhdet_tes!K16/RES_hhdet_fec!K16)</f>
        <v/>
      </c>
      <c r="L16" s="170">
        <f>IF(RES_hhdet_tes!L16=0,"",RES_hhdet_tes!L16/RES_hhdet_fec!L16)</f>
        <v>0.74436330863119882</v>
      </c>
      <c r="M16" s="170">
        <f>IF(RES_hhdet_tes!M16=0,"",RES_hhdet_tes!M16/RES_hhdet_fec!M16)</f>
        <v>0.74473303707632088</v>
      </c>
      <c r="N16" s="170">
        <f>IF(RES_hhdet_tes!N16=0,"",RES_hhdet_tes!N16/RES_hhdet_fec!N16)</f>
        <v>0.74488072845124709</v>
      </c>
      <c r="O16" s="170">
        <f>IF(RES_hhdet_tes!O16=0,"",RES_hhdet_tes!O16/RES_hhdet_fec!O16)</f>
        <v>0.75376380153421962</v>
      </c>
      <c r="P16" s="170">
        <f>IF(RES_hhdet_tes!P16=0,"",RES_hhdet_tes!P16/RES_hhdet_fec!P16)</f>
        <v>0.73793348735480124</v>
      </c>
      <c r="Q16" s="170">
        <f>IF(RES_hhdet_tes!Q16=0,"",RES_hhdet_tes!Q16/RES_hhdet_fec!Q16)</f>
        <v>0.73615977059021875</v>
      </c>
    </row>
    <row r="17" spans="1:17" ht="12" customHeight="1" x14ac:dyDescent="0.25">
      <c r="A17" s="148" t="s">
        <v>60</v>
      </c>
      <c r="B17" s="73" t="str">
        <f>IF(RES_hhdet_tes!B17=0,"",RES_hhdet_tes!B17/RES_hhdet_fec!B17)</f>
        <v/>
      </c>
      <c r="C17" s="73" t="str">
        <f>IF(RES_hhdet_tes!C17=0,"",RES_hhdet_tes!C17/RES_hhdet_fec!C17)</f>
        <v/>
      </c>
      <c r="D17" s="73" t="str">
        <f>IF(RES_hhdet_tes!D17=0,"",RES_hhdet_tes!D17/RES_hhdet_fec!D17)</f>
        <v/>
      </c>
      <c r="E17" s="73" t="str">
        <f>IF(RES_hhdet_tes!E17=0,"",RES_hhdet_tes!E17/RES_hhdet_fec!E17)</f>
        <v/>
      </c>
      <c r="F17" s="73" t="str">
        <f>IF(RES_hhdet_tes!F17=0,"",RES_hhdet_tes!F17/RES_hhdet_fec!F17)</f>
        <v/>
      </c>
      <c r="G17" s="73" t="str">
        <f>IF(RES_hhdet_tes!G17=0,"",RES_hhdet_tes!G17/RES_hhdet_fec!G17)</f>
        <v/>
      </c>
      <c r="H17" s="73" t="str">
        <f>IF(RES_hhdet_tes!H17=0,"",RES_hhdet_tes!H17/RES_hhdet_fec!H17)</f>
        <v/>
      </c>
      <c r="I17" s="73" t="str">
        <f>IF(RES_hhdet_tes!I17=0,"",RES_hhdet_tes!I17/RES_hhdet_fec!I17)</f>
        <v/>
      </c>
      <c r="J17" s="73" t="str">
        <f>IF(RES_hhdet_tes!J17=0,"",RES_hhdet_tes!J17/RES_hhdet_fec!J17)</f>
        <v/>
      </c>
      <c r="K17" s="73" t="str">
        <f>IF(RES_hhdet_tes!K17=0,"",RES_hhdet_tes!K17/RES_hhdet_fec!K17)</f>
        <v/>
      </c>
      <c r="L17" s="73">
        <f>IF(RES_hhdet_tes!L17=0,"",RES_hhdet_tes!L17/RES_hhdet_fec!L17)</f>
        <v>0.68503144490246282</v>
      </c>
      <c r="M17" s="73">
        <f>IF(RES_hhdet_tes!M17=0,"",RES_hhdet_tes!M17/RES_hhdet_fec!M17)</f>
        <v>0.68607014478316219</v>
      </c>
      <c r="N17" s="73">
        <f>IF(RES_hhdet_tes!N17=0,"",RES_hhdet_tes!N17/RES_hhdet_fec!N17)</f>
        <v>0.68686477699250603</v>
      </c>
      <c r="O17" s="73">
        <f>IF(RES_hhdet_tes!O17=0,"",RES_hhdet_tes!O17/RES_hhdet_fec!O17)</f>
        <v>0.68834090848049512</v>
      </c>
      <c r="P17" s="73">
        <f>IF(RES_hhdet_tes!P17=0,"",RES_hhdet_tes!P17/RES_hhdet_fec!P17)</f>
        <v>0.68854422730949083</v>
      </c>
      <c r="Q17" s="73">
        <f>IF(RES_hhdet_tes!Q17=0,"",RES_hhdet_tes!Q17/RES_hhdet_fec!Q17)</f>
        <v>0.68861713715362438</v>
      </c>
    </row>
    <row r="18" spans="1:17" ht="12" customHeight="1" x14ac:dyDescent="0.25">
      <c r="A18" s="148" t="s">
        <v>59</v>
      </c>
      <c r="B18" s="73" t="str">
        <f>IF(RES_hhdet_tes!B18=0,"",RES_hhdet_tes!B18/RES_hhdet_fec!B18)</f>
        <v/>
      </c>
      <c r="C18" s="73" t="str">
        <f>IF(RES_hhdet_tes!C18=0,"",RES_hhdet_tes!C18/RES_hhdet_fec!C18)</f>
        <v/>
      </c>
      <c r="D18" s="73" t="str">
        <f>IF(RES_hhdet_tes!D18=0,"",RES_hhdet_tes!D18/RES_hhdet_fec!D18)</f>
        <v/>
      </c>
      <c r="E18" s="73" t="str">
        <f>IF(RES_hhdet_tes!E18=0,"",RES_hhdet_tes!E18/RES_hhdet_fec!E18)</f>
        <v/>
      </c>
      <c r="F18" s="73" t="str">
        <f>IF(RES_hhdet_tes!F18=0,"",RES_hhdet_tes!F18/RES_hhdet_fec!F18)</f>
        <v/>
      </c>
      <c r="G18" s="73" t="str">
        <f>IF(RES_hhdet_tes!G18=0,"",RES_hhdet_tes!G18/RES_hhdet_fec!G18)</f>
        <v/>
      </c>
      <c r="H18" s="73" t="str">
        <f>IF(RES_hhdet_tes!H18=0,"",RES_hhdet_tes!H18/RES_hhdet_fec!H18)</f>
        <v/>
      </c>
      <c r="I18" s="73" t="str">
        <f>IF(RES_hhdet_tes!I18=0,"",RES_hhdet_tes!I18/RES_hhdet_fec!I18)</f>
        <v/>
      </c>
      <c r="J18" s="73" t="str">
        <f>IF(RES_hhdet_tes!J18=0,"",RES_hhdet_tes!J18/RES_hhdet_fec!J18)</f>
        <v/>
      </c>
      <c r="K18" s="73" t="str">
        <f>IF(RES_hhdet_tes!K18=0,"",RES_hhdet_tes!K18/RES_hhdet_fec!K18)</f>
        <v/>
      </c>
      <c r="L18" s="73">
        <f>IF(RES_hhdet_tes!L18=0,"",RES_hhdet_tes!L18/RES_hhdet_fec!L18)</f>
        <v>1</v>
      </c>
      <c r="M18" s="73">
        <f>IF(RES_hhdet_tes!M18=0,"",RES_hhdet_tes!M18/RES_hhdet_fec!M18)</f>
        <v>0.99999999999999989</v>
      </c>
      <c r="N18" s="73">
        <f>IF(RES_hhdet_tes!N18=0,"",RES_hhdet_tes!N18/RES_hhdet_fec!N18)</f>
        <v>0.99999999999999978</v>
      </c>
      <c r="O18" s="73">
        <f>IF(RES_hhdet_tes!O18=0,"",RES_hhdet_tes!O18/RES_hhdet_fec!O18)</f>
        <v>0.99999999999999978</v>
      </c>
      <c r="P18" s="73">
        <f>IF(RES_hhdet_tes!P18=0,"",RES_hhdet_tes!P18/RES_hhdet_fec!P18)</f>
        <v>1</v>
      </c>
      <c r="Q18" s="73">
        <f>IF(RES_hhdet_tes!Q18=0,"",RES_hhdet_tes!Q18/RES_hhdet_fec!Q18)</f>
        <v>1</v>
      </c>
    </row>
    <row r="19" spans="1:17" ht="12" customHeight="1" x14ac:dyDescent="0.25">
      <c r="A19" s="158" t="s">
        <v>62</v>
      </c>
      <c r="B19" s="169">
        <f>IF(RES_hhdet_tes!B19=0,"",RES_hhdet_tes!B19/RES_hhdet_fec!B19)</f>
        <v>0.70978013518320116</v>
      </c>
      <c r="C19" s="169">
        <f>IF(RES_hhdet_tes!C19=0,"",RES_hhdet_tes!C19/RES_hhdet_fec!C19)</f>
        <v>0.72483858234680298</v>
      </c>
      <c r="D19" s="169">
        <f>IF(RES_hhdet_tes!D19=0,"",RES_hhdet_tes!D19/RES_hhdet_fec!D19)</f>
        <v>0.69084276457645888</v>
      </c>
      <c r="E19" s="169">
        <f>IF(RES_hhdet_tes!E19=0,"",RES_hhdet_tes!E19/RES_hhdet_fec!E19)</f>
        <v>0.75775764603675844</v>
      </c>
      <c r="F19" s="169">
        <f>IF(RES_hhdet_tes!F19=0,"",RES_hhdet_tes!F19/RES_hhdet_fec!F19)</f>
        <v>0.7866724399849091</v>
      </c>
      <c r="G19" s="169">
        <f>IF(RES_hhdet_tes!G19=0,"",RES_hhdet_tes!G19/RES_hhdet_fec!G19)</f>
        <v>0.77847266178925956</v>
      </c>
      <c r="H19" s="169">
        <f>IF(RES_hhdet_tes!H19=0,"",RES_hhdet_tes!H19/RES_hhdet_fec!H19)</f>
        <v>0.72100712127100131</v>
      </c>
      <c r="I19" s="169">
        <f>IF(RES_hhdet_tes!I19=0,"",RES_hhdet_tes!I19/RES_hhdet_fec!I19)</f>
        <v>0.75162318748869428</v>
      </c>
      <c r="J19" s="169">
        <f>IF(RES_hhdet_tes!J19=0,"",RES_hhdet_tes!J19/RES_hhdet_fec!J19)</f>
        <v>0.71284792721584989</v>
      </c>
      <c r="K19" s="169">
        <f>IF(RES_hhdet_tes!K19=0,"",RES_hhdet_tes!K19/RES_hhdet_fec!K19)</f>
        <v>0.71328978094566386</v>
      </c>
      <c r="L19" s="169">
        <f>IF(RES_hhdet_tes!L19=0,"",RES_hhdet_tes!L19/RES_hhdet_fec!L19)</f>
        <v>0.7413437322574028</v>
      </c>
      <c r="M19" s="169">
        <f>IF(RES_hhdet_tes!M19=0,"",RES_hhdet_tes!M19/RES_hhdet_fec!M19)</f>
        <v>0.79246399037404858</v>
      </c>
      <c r="N19" s="169">
        <f>IF(RES_hhdet_tes!N19=0,"",RES_hhdet_tes!N19/RES_hhdet_fec!N19)</f>
        <v>0.77191192482882709</v>
      </c>
      <c r="O19" s="169">
        <f>IF(RES_hhdet_tes!O19=0,"",RES_hhdet_tes!O19/RES_hhdet_fec!O19)</f>
        <v>0.78805094427400291</v>
      </c>
      <c r="P19" s="169">
        <f>IF(RES_hhdet_tes!P19=0,"",RES_hhdet_tes!P19/RES_hhdet_fec!P19)</f>
        <v>0.81257677204400847</v>
      </c>
      <c r="Q19" s="169">
        <f>IF(RES_hhdet_tes!Q19=0,"",RES_hhdet_tes!Q19/RES_hhdet_fec!Q19)</f>
        <v>0.81403307917568668</v>
      </c>
    </row>
    <row r="20" spans="1:17" ht="12" customHeight="1" x14ac:dyDescent="0.25">
      <c r="A20" s="23" t="s">
        <v>58</v>
      </c>
      <c r="B20" s="73" t="str">
        <f>IF(RES_hhdet_tes!B20=0,"",RES_hhdet_tes!B20/RES_hhdet_fec!B20)</f>
        <v/>
      </c>
      <c r="C20" s="73" t="str">
        <f>IF(RES_hhdet_tes!C20=0,"",RES_hhdet_tes!C20/RES_hhdet_fec!C20)</f>
        <v/>
      </c>
      <c r="D20" s="73" t="str">
        <f>IF(RES_hhdet_tes!D20=0,"",RES_hhdet_tes!D20/RES_hhdet_fec!D20)</f>
        <v/>
      </c>
      <c r="E20" s="73" t="str">
        <f>IF(RES_hhdet_tes!E20=0,"",RES_hhdet_tes!E20/RES_hhdet_fec!E20)</f>
        <v/>
      </c>
      <c r="F20" s="73" t="str">
        <f>IF(RES_hhdet_tes!F20=0,"",RES_hhdet_tes!F20/RES_hhdet_fec!F20)</f>
        <v/>
      </c>
      <c r="G20" s="73" t="str">
        <f>IF(RES_hhdet_tes!G20=0,"",RES_hhdet_tes!G20/RES_hhdet_fec!G20)</f>
        <v/>
      </c>
      <c r="H20" s="73" t="str">
        <f>IF(RES_hhdet_tes!H20=0,"",RES_hhdet_tes!H20/RES_hhdet_fec!H20)</f>
        <v/>
      </c>
      <c r="I20" s="73" t="str">
        <f>IF(RES_hhdet_tes!I20=0,"",RES_hhdet_tes!I20/RES_hhdet_fec!I20)</f>
        <v/>
      </c>
      <c r="J20" s="73" t="str">
        <f>IF(RES_hhdet_tes!J20=0,"",RES_hhdet_tes!J20/RES_hhdet_fec!J20)</f>
        <v/>
      </c>
      <c r="K20" s="73" t="str">
        <f>IF(RES_hhdet_tes!K20=0,"",RES_hhdet_tes!K20/RES_hhdet_fec!K20)</f>
        <v/>
      </c>
      <c r="L20" s="73" t="str">
        <f>IF(RES_hhdet_tes!L20=0,"",RES_hhdet_tes!L20/RES_hhdet_fec!L20)</f>
        <v/>
      </c>
      <c r="M20" s="73" t="str">
        <f>IF(RES_hhdet_tes!M20=0,"",RES_hhdet_tes!M20/RES_hhdet_fec!M20)</f>
        <v/>
      </c>
      <c r="N20" s="73" t="str">
        <f>IF(RES_hhdet_tes!N20=0,"",RES_hhdet_tes!N20/RES_hhdet_fec!N20)</f>
        <v/>
      </c>
      <c r="O20" s="73" t="str">
        <f>IF(RES_hhdet_tes!O20=0,"",RES_hhdet_tes!O20/RES_hhdet_fec!O20)</f>
        <v/>
      </c>
      <c r="P20" s="73" t="str">
        <f>IF(RES_hhdet_tes!P20=0,"",RES_hhdet_tes!P20/RES_hhdet_fec!P20)</f>
        <v/>
      </c>
      <c r="Q20" s="73" t="str">
        <f>IF(RES_hhdet_tes!Q20=0,"",RES_hhdet_tes!Q20/RES_hhdet_fec!Q20)</f>
        <v/>
      </c>
    </row>
    <row r="21" spans="1:17" ht="12" customHeight="1" x14ac:dyDescent="0.25">
      <c r="A21" s="23" t="s">
        <v>57</v>
      </c>
      <c r="B21" s="73">
        <f>IF(RES_hhdet_tes!B21=0,"",RES_hhdet_tes!B21/RES_hhdet_fec!B21)</f>
        <v>0.399095051135469</v>
      </c>
      <c r="C21" s="73">
        <f>IF(RES_hhdet_tes!C21=0,"",RES_hhdet_tes!C21/RES_hhdet_fec!C21)</f>
        <v>0.39909505113546884</v>
      </c>
      <c r="D21" s="73">
        <f>IF(RES_hhdet_tes!D21=0,"",RES_hhdet_tes!D21/RES_hhdet_fec!D21)</f>
        <v>0.4322337843108231</v>
      </c>
      <c r="E21" s="73">
        <f>IF(RES_hhdet_tes!E21=0,"",RES_hhdet_tes!E21/RES_hhdet_fec!E21)</f>
        <v>0.44563232171456751</v>
      </c>
      <c r="F21" s="73">
        <f>IF(RES_hhdet_tes!F21=0,"",RES_hhdet_tes!F21/RES_hhdet_fec!F21)</f>
        <v>0.44563232171456763</v>
      </c>
      <c r="G21" s="73">
        <f>IF(RES_hhdet_tes!G21=0,"",RES_hhdet_tes!G21/RES_hhdet_fec!G21)</f>
        <v>0.44730490607605694</v>
      </c>
      <c r="H21" s="73">
        <f>IF(RES_hhdet_tes!H21=0,"",RES_hhdet_tes!H21/RES_hhdet_fec!H21)</f>
        <v>0.45203815849858758</v>
      </c>
      <c r="I21" s="73">
        <f>IF(RES_hhdet_tes!I21=0,"",RES_hhdet_tes!I21/RES_hhdet_fec!I21)</f>
        <v>0.45462503550765271</v>
      </c>
      <c r="J21" s="73">
        <f>IF(RES_hhdet_tes!J21=0,"",RES_hhdet_tes!J21/RES_hhdet_fec!J21)</f>
        <v>0.4566491544187512</v>
      </c>
      <c r="K21" s="73">
        <f>IF(RES_hhdet_tes!K21=0,"",RES_hhdet_tes!K21/RES_hhdet_fec!K21)</f>
        <v>0.4571415753161302</v>
      </c>
      <c r="L21" s="73">
        <f>IF(RES_hhdet_tes!L21=0,"",RES_hhdet_tes!L21/RES_hhdet_fec!L21)</f>
        <v>0.45800733561490337</v>
      </c>
      <c r="M21" s="73">
        <f>IF(RES_hhdet_tes!M21=0,"",RES_hhdet_tes!M21/RES_hhdet_fec!M21)</f>
        <v>0.46040065441897554</v>
      </c>
      <c r="N21" s="73">
        <f>IF(RES_hhdet_tes!N21=0,"",RES_hhdet_tes!N21/RES_hhdet_fec!N21)</f>
        <v>0.46361944101150321</v>
      </c>
      <c r="O21" s="73">
        <f>IF(RES_hhdet_tes!O21=0,"",RES_hhdet_tes!O21/RES_hhdet_fec!O21)</f>
        <v>0.46750680073132123</v>
      </c>
      <c r="P21" s="73">
        <f>IF(RES_hhdet_tes!P21=0,"",RES_hhdet_tes!P21/RES_hhdet_fec!P21)</f>
        <v>0.46796747384587134</v>
      </c>
      <c r="Q21" s="73">
        <f>IF(RES_hhdet_tes!Q21=0,"",RES_hhdet_tes!Q21/RES_hhdet_fec!Q21)</f>
        <v>0.46796747384587128</v>
      </c>
    </row>
    <row r="22" spans="1:17" ht="12" customHeight="1" x14ac:dyDescent="0.25">
      <c r="A22" s="29" t="s">
        <v>140</v>
      </c>
      <c r="B22" s="65">
        <f>IF(RES_hhdet_tes!B22=0,"",RES_hhdet_tes!B22/RES_hhdet_fec!B22)</f>
        <v>0.78357666272181725</v>
      </c>
      <c r="C22" s="65">
        <f>IF(RES_hhdet_tes!C22=0,"",RES_hhdet_tes!C22/RES_hhdet_fec!C22)</f>
        <v>0.78842423727809607</v>
      </c>
      <c r="D22" s="65">
        <f>IF(RES_hhdet_tes!D22=0,"",RES_hhdet_tes!D22/RES_hhdet_fec!D22)</f>
        <v>0.79823783336669907</v>
      </c>
      <c r="E22" s="65">
        <f>IF(RES_hhdet_tes!E22=0,"",RES_hhdet_tes!E22/RES_hhdet_fec!E22)</f>
        <v>0.80359580781262996</v>
      </c>
      <c r="F22" s="65">
        <f>IF(RES_hhdet_tes!F22=0,"",RES_hhdet_tes!F22/RES_hhdet_fec!F22)</f>
        <v>0.80745663864781514</v>
      </c>
      <c r="G22" s="65">
        <f>IF(RES_hhdet_tes!G22=0,"",RES_hhdet_tes!G22/RES_hhdet_fec!G22)</f>
        <v>0.81771064399620208</v>
      </c>
      <c r="H22" s="65">
        <f>IF(RES_hhdet_tes!H22=0,"",RES_hhdet_tes!H22/RES_hhdet_fec!H22)</f>
        <v>0.81834340414504181</v>
      </c>
      <c r="I22" s="65">
        <f>IF(RES_hhdet_tes!I22=0,"",RES_hhdet_tes!I22/RES_hhdet_fec!I22)</f>
        <v>0.81884374563124762</v>
      </c>
      <c r="J22" s="65">
        <f>IF(RES_hhdet_tes!J22=0,"",RES_hhdet_tes!J22/RES_hhdet_fec!J22)</f>
        <v>0.8194506442621764</v>
      </c>
      <c r="K22" s="65">
        <f>IF(RES_hhdet_tes!K22=0,"",RES_hhdet_tes!K22/RES_hhdet_fec!K22)</f>
        <v>0.82054385338115476</v>
      </c>
      <c r="L22" s="65">
        <f>IF(RES_hhdet_tes!L22=0,"",RES_hhdet_tes!L22/RES_hhdet_fec!L22)</f>
        <v>0.82571326253469191</v>
      </c>
      <c r="M22" s="65">
        <f>IF(RES_hhdet_tes!M22=0,"",RES_hhdet_tes!M22/RES_hhdet_fec!M22)</f>
        <v>0.8312182370095077</v>
      </c>
      <c r="N22" s="65">
        <f>IF(RES_hhdet_tes!N22=0,"",RES_hhdet_tes!N22/RES_hhdet_fec!N22)</f>
        <v>0.83398899767505752</v>
      </c>
      <c r="O22" s="65">
        <f>IF(RES_hhdet_tes!O22=0,"",RES_hhdet_tes!O22/RES_hhdet_fec!O22)</f>
        <v>0.83540124217999889</v>
      </c>
      <c r="P22" s="65">
        <f>IF(RES_hhdet_tes!P22=0,"",RES_hhdet_tes!P22/RES_hhdet_fec!P22)</f>
        <v>0.83553027251469458</v>
      </c>
      <c r="Q22" s="65">
        <f>IF(RES_hhdet_tes!Q22=0,"",RES_hhdet_tes!Q22/RES_hhdet_fec!Q22)</f>
        <v>0.83560108446627634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 t="str">
        <f>IF(RES_hhdet_tes!B24=0,"",RES_hhdet_tes!B24/RES_hhdet_fec!B24)</f>
        <v/>
      </c>
      <c r="C24" s="175" t="str">
        <f>IF(RES_hhdet_tes!C24=0,"",RES_hhdet_tes!C24/RES_hhdet_fec!C24)</f>
        <v/>
      </c>
      <c r="D24" s="175" t="str">
        <f>IF(RES_hhdet_tes!D24=0,"",RES_hhdet_tes!D24/RES_hhdet_fec!D24)</f>
        <v/>
      </c>
      <c r="E24" s="175" t="str">
        <f>IF(RES_hhdet_tes!E24=0,"",RES_hhdet_tes!E24/RES_hhdet_fec!E24)</f>
        <v/>
      </c>
      <c r="F24" s="175" t="str">
        <f>IF(RES_hhdet_tes!F24=0,"",RES_hhdet_tes!F24/RES_hhdet_fec!F24)</f>
        <v/>
      </c>
      <c r="G24" s="175" t="str">
        <f>IF(RES_hhdet_tes!G24=0,"",RES_hhdet_tes!G24/RES_hhdet_fec!G24)</f>
        <v/>
      </c>
      <c r="H24" s="175" t="str">
        <f>IF(RES_hhdet_tes!H24=0,"",RES_hhdet_tes!H24/RES_hhdet_fec!H24)</f>
        <v/>
      </c>
      <c r="I24" s="175" t="str">
        <f>IF(RES_hhdet_tes!I24=0,"",RES_hhdet_tes!I24/RES_hhdet_fec!I24)</f>
        <v/>
      </c>
      <c r="J24" s="175" t="str">
        <f>IF(RES_hhdet_tes!J24=0,"",RES_hhdet_tes!J24/RES_hhdet_fec!J24)</f>
        <v/>
      </c>
      <c r="K24" s="175" t="str">
        <f>IF(RES_hhdet_tes!K24=0,"",RES_hhdet_tes!K24/RES_hhdet_fec!K24)</f>
        <v/>
      </c>
      <c r="L24" s="175" t="str">
        <f>IF(RES_hhdet_tes!L24=0,"",RES_hhdet_tes!L24/RES_hhdet_fec!L24)</f>
        <v/>
      </c>
      <c r="M24" s="175" t="str">
        <f>IF(RES_hhdet_tes!M24=0,"",RES_hhdet_tes!M24/RES_hhdet_fec!M24)</f>
        <v/>
      </c>
      <c r="N24" s="175" t="str">
        <f>IF(RES_hhdet_tes!N24=0,"",RES_hhdet_tes!N24/RES_hhdet_fec!N24)</f>
        <v/>
      </c>
      <c r="O24" s="175" t="str">
        <f>IF(RES_hhdet_tes!O24=0,"",RES_hhdet_tes!O24/RES_hhdet_fec!O24)</f>
        <v/>
      </c>
      <c r="P24" s="175" t="str">
        <f>IF(RES_hhdet_tes!P24=0,"",RES_hhdet_tes!P24/RES_hhdet_fec!P24)</f>
        <v/>
      </c>
      <c r="Q24" s="175" t="str">
        <f>IF(RES_hhdet_tes!Q24=0,"",RES_hhdet_tes!Q24/RES_hhdet_fec!Q24)</f>
        <v/>
      </c>
    </row>
    <row r="25" spans="1:17" ht="12.95" customHeight="1" x14ac:dyDescent="0.25">
      <c r="A25" s="158" t="s">
        <v>65</v>
      </c>
      <c r="B25" s="169" t="str">
        <f>IF(RES_hhdet_tes!B25=0,"",RES_hhdet_tes!B25/RES_hhdet_fec!B25)</f>
        <v/>
      </c>
      <c r="C25" s="169" t="str">
        <f>IF(RES_hhdet_tes!C25=0,"",RES_hhdet_tes!C25/RES_hhdet_fec!C25)</f>
        <v/>
      </c>
      <c r="D25" s="169" t="str">
        <f>IF(RES_hhdet_tes!D25=0,"",RES_hhdet_tes!D25/RES_hhdet_fec!D25)</f>
        <v/>
      </c>
      <c r="E25" s="169" t="str">
        <f>IF(RES_hhdet_tes!E25=0,"",RES_hhdet_tes!E25/RES_hhdet_fec!E25)</f>
        <v/>
      </c>
      <c r="F25" s="169" t="str">
        <f>IF(RES_hhdet_tes!F25=0,"",RES_hhdet_tes!F25/RES_hhdet_fec!F25)</f>
        <v/>
      </c>
      <c r="G25" s="169" t="str">
        <f>IF(RES_hhdet_tes!G25=0,"",RES_hhdet_tes!G25/RES_hhdet_fec!G25)</f>
        <v/>
      </c>
      <c r="H25" s="169" t="str">
        <f>IF(RES_hhdet_tes!H25=0,"",RES_hhdet_tes!H25/RES_hhdet_fec!H25)</f>
        <v/>
      </c>
      <c r="I25" s="169" t="str">
        <f>IF(RES_hhdet_tes!I25=0,"",RES_hhdet_tes!I25/RES_hhdet_fec!I25)</f>
        <v/>
      </c>
      <c r="J25" s="169" t="str">
        <f>IF(RES_hhdet_tes!J25=0,"",RES_hhdet_tes!J25/RES_hhdet_fec!J25)</f>
        <v/>
      </c>
      <c r="K25" s="169" t="str">
        <f>IF(RES_hhdet_tes!K25=0,"",RES_hhdet_tes!K25/RES_hhdet_fec!K25)</f>
        <v/>
      </c>
      <c r="L25" s="169" t="str">
        <f>IF(RES_hhdet_tes!L25=0,"",RES_hhdet_tes!L25/RES_hhdet_fec!L25)</f>
        <v/>
      </c>
      <c r="M25" s="169" t="str">
        <f>IF(RES_hhdet_tes!M25=0,"",RES_hhdet_tes!M25/RES_hhdet_fec!M25)</f>
        <v/>
      </c>
      <c r="N25" s="169" t="str">
        <f>IF(RES_hhdet_tes!N25=0,"",RES_hhdet_tes!N25/RES_hhdet_fec!N25)</f>
        <v/>
      </c>
      <c r="O25" s="169" t="str">
        <f>IF(RES_hhdet_tes!O25=0,"",RES_hhdet_tes!O25/RES_hhdet_fec!O25)</f>
        <v/>
      </c>
      <c r="P25" s="169" t="str">
        <f>IF(RES_hhdet_tes!P25=0,"",RES_hhdet_tes!P25/RES_hhdet_fec!P25)</f>
        <v/>
      </c>
      <c r="Q25" s="169" t="str">
        <f>IF(RES_hhdet_tes!Q25=0,"",RES_hhdet_tes!Q25/RES_hhdet_fec!Q25)</f>
        <v/>
      </c>
    </row>
    <row r="26" spans="1:17" ht="12" customHeight="1" x14ac:dyDescent="0.25">
      <c r="A26" s="23" t="s">
        <v>84</v>
      </c>
      <c r="B26" s="73" t="str">
        <f>IF(RES_hhdet_tes!B26=0,"",RES_hhdet_tes!B26/RES_hhdet_fec!B26)</f>
        <v/>
      </c>
      <c r="C26" s="73" t="str">
        <f>IF(RES_hhdet_tes!C26=0,"",RES_hhdet_tes!C26/RES_hhdet_fec!C26)</f>
        <v/>
      </c>
      <c r="D26" s="73" t="str">
        <f>IF(RES_hhdet_tes!D26=0,"",RES_hhdet_tes!D26/RES_hhdet_fec!D26)</f>
        <v/>
      </c>
      <c r="E26" s="73" t="str">
        <f>IF(RES_hhdet_tes!E26=0,"",RES_hhdet_tes!E26/RES_hhdet_fec!E26)</f>
        <v/>
      </c>
      <c r="F26" s="73" t="str">
        <f>IF(RES_hhdet_tes!F26=0,"",RES_hhdet_tes!F26/RES_hhdet_fec!F26)</f>
        <v/>
      </c>
      <c r="G26" s="73" t="str">
        <f>IF(RES_hhdet_tes!G26=0,"",RES_hhdet_tes!G26/RES_hhdet_fec!G26)</f>
        <v/>
      </c>
      <c r="H26" s="73" t="str">
        <f>IF(RES_hhdet_tes!H26=0,"",RES_hhdet_tes!H26/RES_hhdet_fec!H26)</f>
        <v/>
      </c>
      <c r="I26" s="73" t="str">
        <f>IF(RES_hhdet_tes!I26=0,"",RES_hhdet_tes!I26/RES_hhdet_fec!I26)</f>
        <v/>
      </c>
      <c r="J26" s="73" t="str">
        <f>IF(RES_hhdet_tes!J26=0,"",RES_hhdet_tes!J26/RES_hhdet_fec!J26)</f>
        <v/>
      </c>
      <c r="K26" s="73" t="str">
        <f>IF(RES_hhdet_tes!K26=0,"",RES_hhdet_tes!K26/RES_hhdet_fec!K26)</f>
        <v/>
      </c>
      <c r="L26" s="73" t="str">
        <f>IF(RES_hhdet_tes!L26=0,"",RES_hhdet_tes!L26/RES_hhdet_fec!L26)</f>
        <v/>
      </c>
      <c r="M26" s="73" t="str">
        <f>IF(RES_hhdet_tes!M26=0,"",RES_hhdet_tes!M26/RES_hhdet_fec!M26)</f>
        <v/>
      </c>
      <c r="N26" s="73" t="str">
        <f>IF(RES_hhdet_tes!N26=0,"",RES_hhdet_tes!N26/RES_hhdet_fec!N26)</f>
        <v/>
      </c>
      <c r="O26" s="73" t="str">
        <f>IF(RES_hhdet_tes!O26=0,"",RES_hhdet_tes!O26/RES_hhdet_fec!O26)</f>
        <v/>
      </c>
      <c r="P26" s="73" t="str">
        <f>IF(RES_hhdet_tes!P26=0,"",RES_hhdet_tes!P26/RES_hhdet_fec!P26)</f>
        <v/>
      </c>
      <c r="Q26" s="73" t="str">
        <f>IF(RES_hhdet_tes!Q26=0,"",RES_hhdet_tes!Q26/RES_hhdet_fec!Q26)</f>
        <v/>
      </c>
    </row>
    <row r="27" spans="1:17" ht="12" customHeight="1" x14ac:dyDescent="0.25">
      <c r="A27" s="23" t="s">
        <v>60</v>
      </c>
      <c r="B27" s="73" t="str">
        <f>IF(RES_hhdet_tes!B27=0,"",RES_hhdet_tes!B27/RES_hhdet_fec!B27)</f>
        <v/>
      </c>
      <c r="C27" s="73" t="str">
        <f>IF(RES_hhdet_tes!C27=0,"",RES_hhdet_tes!C27/RES_hhdet_fec!C27)</f>
        <v/>
      </c>
      <c r="D27" s="73" t="str">
        <f>IF(RES_hhdet_tes!D27=0,"",RES_hhdet_tes!D27/RES_hhdet_fec!D27)</f>
        <v/>
      </c>
      <c r="E27" s="73" t="str">
        <f>IF(RES_hhdet_tes!E27=0,"",RES_hhdet_tes!E27/RES_hhdet_fec!E27)</f>
        <v/>
      </c>
      <c r="F27" s="73" t="str">
        <f>IF(RES_hhdet_tes!F27=0,"",RES_hhdet_tes!F27/RES_hhdet_fec!F27)</f>
        <v/>
      </c>
      <c r="G27" s="73" t="str">
        <f>IF(RES_hhdet_tes!G27=0,"",RES_hhdet_tes!G27/RES_hhdet_fec!G27)</f>
        <v/>
      </c>
      <c r="H27" s="73" t="str">
        <f>IF(RES_hhdet_tes!H27=0,"",RES_hhdet_tes!H27/RES_hhdet_fec!H27)</f>
        <v/>
      </c>
      <c r="I27" s="73" t="str">
        <f>IF(RES_hhdet_tes!I27=0,"",RES_hhdet_tes!I27/RES_hhdet_fec!I27)</f>
        <v/>
      </c>
      <c r="J27" s="73" t="str">
        <f>IF(RES_hhdet_tes!J27=0,"",RES_hhdet_tes!J27/RES_hhdet_fec!J27)</f>
        <v/>
      </c>
      <c r="K27" s="73" t="str">
        <f>IF(RES_hhdet_tes!K27=0,"",RES_hhdet_tes!K27/RES_hhdet_fec!K27)</f>
        <v/>
      </c>
      <c r="L27" s="73" t="str">
        <f>IF(RES_hhdet_tes!L27=0,"",RES_hhdet_tes!L27/RES_hhdet_fec!L27)</f>
        <v/>
      </c>
      <c r="M27" s="73" t="str">
        <f>IF(RES_hhdet_tes!M27=0,"",RES_hhdet_tes!M27/RES_hhdet_fec!M27)</f>
        <v/>
      </c>
      <c r="N27" s="73" t="str">
        <f>IF(RES_hhdet_tes!N27=0,"",RES_hhdet_tes!N27/RES_hhdet_fec!N27)</f>
        <v/>
      </c>
      <c r="O27" s="73" t="str">
        <f>IF(RES_hhdet_tes!O27=0,"",RES_hhdet_tes!O27/RES_hhdet_fec!O27)</f>
        <v/>
      </c>
      <c r="P27" s="73" t="str">
        <f>IF(RES_hhdet_tes!P27=0,"",RES_hhdet_tes!P27/RES_hhdet_fec!P27)</f>
        <v/>
      </c>
      <c r="Q27" s="73" t="str">
        <f>IF(RES_hhdet_tes!Q27=0,"",RES_hhdet_tes!Q27/RES_hhdet_fec!Q27)</f>
        <v/>
      </c>
    </row>
    <row r="28" spans="1:17" ht="12.95" customHeight="1" x14ac:dyDescent="0.25">
      <c r="A28" s="158" t="s">
        <v>112</v>
      </c>
      <c r="B28" s="169" t="str">
        <f>IF(RES_hhdet_tes!B28=0,"",RES_hhdet_tes!B28/RES_hhdet_fec!B28)</f>
        <v/>
      </c>
      <c r="C28" s="169" t="str">
        <f>IF(RES_hhdet_tes!C28=0,"",RES_hhdet_tes!C28/RES_hhdet_fec!C28)</f>
        <v/>
      </c>
      <c r="D28" s="169" t="str">
        <f>IF(RES_hhdet_tes!D28=0,"",RES_hhdet_tes!D28/RES_hhdet_fec!D28)</f>
        <v/>
      </c>
      <c r="E28" s="169" t="str">
        <f>IF(RES_hhdet_tes!E28=0,"",RES_hhdet_tes!E28/RES_hhdet_fec!E28)</f>
        <v/>
      </c>
      <c r="F28" s="169" t="str">
        <f>IF(RES_hhdet_tes!F28=0,"",RES_hhdet_tes!F28/RES_hhdet_fec!F28)</f>
        <v/>
      </c>
      <c r="G28" s="169" t="str">
        <f>IF(RES_hhdet_tes!G28=0,"",RES_hhdet_tes!G28/RES_hhdet_fec!G28)</f>
        <v/>
      </c>
      <c r="H28" s="169" t="str">
        <f>IF(RES_hhdet_tes!H28=0,"",RES_hhdet_tes!H28/RES_hhdet_fec!H28)</f>
        <v/>
      </c>
      <c r="I28" s="169" t="str">
        <f>IF(RES_hhdet_tes!I28=0,"",RES_hhdet_tes!I28/RES_hhdet_fec!I28)</f>
        <v/>
      </c>
      <c r="J28" s="169" t="str">
        <f>IF(RES_hhdet_tes!J28=0,"",RES_hhdet_tes!J28/RES_hhdet_fec!J28)</f>
        <v/>
      </c>
      <c r="K28" s="169" t="str">
        <f>IF(RES_hhdet_tes!K28=0,"",RES_hhdet_tes!K28/RES_hhdet_fec!K28)</f>
        <v/>
      </c>
      <c r="L28" s="169" t="str">
        <f>IF(RES_hhdet_tes!L28=0,"",RES_hhdet_tes!L28/RES_hhdet_fec!L28)</f>
        <v/>
      </c>
      <c r="M28" s="169" t="str">
        <f>IF(RES_hhdet_tes!M28=0,"",RES_hhdet_tes!M28/RES_hhdet_fec!M28)</f>
        <v/>
      </c>
      <c r="N28" s="169" t="str">
        <f>IF(RES_hhdet_tes!N28=0,"",RES_hhdet_tes!N28/RES_hhdet_fec!N28)</f>
        <v/>
      </c>
      <c r="O28" s="169" t="str">
        <f>IF(RES_hhdet_tes!O28=0,"",RES_hhdet_tes!O28/RES_hhdet_fec!O28)</f>
        <v/>
      </c>
      <c r="P28" s="169" t="str">
        <f>IF(RES_hhdet_tes!P28=0,"",RES_hhdet_tes!P28/RES_hhdet_fec!P28)</f>
        <v/>
      </c>
      <c r="Q28" s="169" t="str">
        <f>IF(RES_hhdet_tes!Q28=0,"",RES_hhdet_tes!Q28/RES_hhdet_fec!Q28)</f>
        <v/>
      </c>
    </row>
    <row r="29" spans="1:17" ht="12" customHeight="1" x14ac:dyDescent="0.25">
      <c r="A29" s="23" t="s">
        <v>60</v>
      </c>
      <c r="B29" s="73" t="str">
        <f>IF(RES_hhdet_tes!B29=0,"",RES_hhdet_tes!B29/RES_hhdet_fec!B29)</f>
        <v/>
      </c>
      <c r="C29" s="73" t="str">
        <f>IF(RES_hhdet_tes!C29=0,"",RES_hhdet_tes!C29/RES_hhdet_fec!C29)</f>
        <v/>
      </c>
      <c r="D29" s="73" t="str">
        <f>IF(RES_hhdet_tes!D29=0,"",RES_hhdet_tes!D29/RES_hhdet_fec!D29)</f>
        <v/>
      </c>
      <c r="E29" s="73" t="str">
        <f>IF(RES_hhdet_tes!E29=0,"",RES_hhdet_tes!E29/RES_hhdet_fec!E29)</f>
        <v/>
      </c>
      <c r="F29" s="73" t="str">
        <f>IF(RES_hhdet_tes!F29=0,"",RES_hhdet_tes!F29/RES_hhdet_fec!F29)</f>
        <v/>
      </c>
      <c r="G29" s="73" t="str">
        <f>IF(RES_hhdet_tes!G29=0,"",RES_hhdet_tes!G29/RES_hhdet_fec!G29)</f>
        <v/>
      </c>
      <c r="H29" s="73" t="str">
        <f>IF(RES_hhdet_tes!H29=0,"",RES_hhdet_tes!H29/RES_hhdet_fec!H29)</f>
        <v/>
      </c>
      <c r="I29" s="73" t="str">
        <f>IF(RES_hhdet_tes!I29=0,"",RES_hhdet_tes!I29/RES_hhdet_fec!I29)</f>
        <v/>
      </c>
      <c r="J29" s="73" t="str">
        <f>IF(RES_hhdet_tes!J29=0,"",RES_hhdet_tes!J29/RES_hhdet_fec!J29)</f>
        <v/>
      </c>
      <c r="K29" s="73" t="str">
        <f>IF(RES_hhdet_tes!K29=0,"",RES_hhdet_tes!K29/RES_hhdet_fec!K29)</f>
        <v/>
      </c>
      <c r="L29" s="73" t="str">
        <f>IF(RES_hhdet_tes!L29=0,"",RES_hhdet_tes!L29/RES_hhdet_fec!L29)</f>
        <v/>
      </c>
      <c r="M29" s="73" t="str">
        <f>IF(RES_hhdet_tes!M29=0,"",RES_hhdet_tes!M29/RES_hhdet_fec!M29)</f>
        <v/>
      </c>
      <c r="N29" s="73" t="str">
        <f>IF(RES_hhdet_tes!N29=0,"",RES_hhdet_tes!N29/RES_hhdet_fec!N29)</f>
        <v/>
      </c>
      <c r="O29" s="73" t="str">
        <f>IF(RES_hhdet_tes!O29=0,"",RES_hhdet_tes!O29/RES_hhdet_fec!O29)</f>
        <v/>
      </c>
      <c r="P29" s="73" t="str">
        <f>IF(RES_hhdet_tes!P29=0,"",RES_hhdet_tes!P29/RES_hhdet_fec!P29)</f>
        <v/>
      </c>
      <c r="Q29" s="73" t="str">
        <f>IF(RES_hhdet_tes!Q29=0,"",RES_hhdet_tes!Q29/RES_hhdet_fec!Q29)</f>
        <v/>
      </c>
    </row>
    <row r="30" spans="1:17" ht="12" customHeight="1" x14ac:dyDescent="0.25">
      <c r="A30" s="158" t="s">
        <v>63</v>
      </c>
      <c r="B30" s="169" t="str">
        <f>IF(RES_hhdet_tes!B30=0,"",RES_hhdet_tes!B30/RES_hhdet_fec!B30)</f>
        <v/>
      </c>
      <c r="C30" s="169" t="str">
        <f>IF(RES_hhdet_tes!C30=0,"",RES_hhdet_tes!C30/RES_hhdet_fec!C30)</f>
        <v/>
      </c>
      <c r="D30" s="169" t="str">
        <f>IF(RES_hhdet_tes!D30=0,"",RES_hhdet_tes!D30/RES_hhdet_fec!D30)</f>
        <v/>
      </c>
      <c r="E30" s="169" t="str">
        <f>IF(RES_hhdet_tes!E30=0,"",RES_hhdet_tes!E30/RES_hhdet_fec!E30)</f>
        <v/>
      </c>
      <c r="F30" s="169" t="str">
        <f>IF(RES_hhdet_tes!F30=0,"",RES_hhdet_tes!F30/RES_hhdet_fec!F30)</f>
        <v/>
      </c>
      <c r="G30" s="169" t="str">
        <f>IF(RES_hhdet_tes!G30=0,"",RES_hhdet_tes!G30/RES_hhdet_fec!G30)</f>
        <v/>
      </c>
      <c r="H30" s="169" t="str">
        <f>IF(RES_hhdet_tes!H30=0,"",RES_hhdet_tes!H30/RES_hhdet_fec!H30)</f>
        <v/>
      </c>
      <c r="I30" s="169" t="str">
        <f>IF(RES_hhdet_tes!I30=0,"",RES_hhdet_tes!I30/RES_hhdet_fec!I30)</f>
        <v/>
      </c>
      <c r="J30" s="169" t="str">
        <f>IF(RES_hhdet_tes!J30=0,"",RES_hhdet_tes!J30/RES_hhdet_fec!J30)</f>
        <v/>
      </c>
      <c r="K30" s="169" t="str">
        <f>IF(RES_hhdet_tes!K30=0,"",RES_hhdet_tes!K30/RES_hhdet_fec!K30)</f>
        <v/>
      </c>
      <c r="L30" s="169" t="str">
        <f>IF(RES_hhdet_tes!L30=0,"",RES_hhdet_tes!L30/RES_hhdet_fec!L30)</f>
        <v/>
      </c>
      <c r="M30" s="169" t="str">
        <f>IF(RES_hhdet_tes!M30=0,"",RES_hhdet_tes!M30/RES_hhdet_fec!M30)</f>
        <v/>
      </c>
      <c r="N30" s="169" t="str">
        <f>IF(RES_hhdet_tes!N30=0,"",RES_hhdet_tes!N30/RES_hhdet_fec!N30)</f>
        <v/>
      </c>
      <c r="O30" s="169" t="str">
        <f>IF(RES_hhdet_tes!O30=0,"",RES_hhdet_tes!O30/RES_hhdet_fec!O30)</f>
        <v/>
      </c>
      <c r="P30" s="169" t="str">
        <f>IF(RES_hhdet_tes!P30=0,"",RES_hhdet_tes!P30/RES_hhdet_fec!P30)</f>
        <v/>
      </c>
      <c r="Q30" s="169" t="str">
        <f>IF(RES_hhdet_tes!Q30=0,"",RES_hhdet_tes!Q30/RES_hhdet_fec!Q30)</f>
        <v/>
      </c>
    </row>
    <row r="31" spans="1:17" ht="12" customHeight="1" x14ac:dyDescent="0.25">
      <c r="A31" s="167" t="s">
        <v>169</v>
      </c>
      <c r="B31" s="174" t="str">
        <f>IF(RES_hhdet_tes!B31=0,"",RES_hhdet_tes!B31/RES_hhdet_fec!B31)</f>
        <v/>
      </c>
      <c r="C31" s="174" t="str">
        <f>IF(RES_hhdet_tes!C31=0,"",RES_hhdet_tes!C31/RES_hhdet_fec!C31)</f>
        <v/>
      </c>
      <c r="D31" s="174" t="str">
        <f>IF(RES_hhdet_tes!D31=0,"",RES_hhdet_tes!D31/RES_hhdet_fec!D31)</f>
        <v/>
      </c>
      <c r="E31" s="174" t="str">
        <f>IF(RES_hhdet_tes!E31=0,"",RES_hhdet_tes!E31/RES_hhdet_fec!E31)</f>
        <v/>
      </c>
      <c r="F31" s="174" t="str">
        <f>IF(RES_hhdet_tes!F31=0,"",RES_hhdet_tes!F31/RES_hhdet_fec!F31)</f>
        <v/>
      </c>
      <c r="G31" s="174" t="str">
        <f>IF(RES_hhdet_tes!G31=0,"",RES_hhdet_tes!G31/RES_hhdet_fec!G31)</f>
        <v/>
      </c>
      <c r="H31" s="174" t="str">
        <f>IF(RES_hhdet_tes!H31=0,"",RES_hhdet_tes!H31/RES_hhdet_fec!H31)</f>
        <v/>
      </c>
      <c r="I31" s="174" t="str">
        <f>IF(RES_hhdet_tes!I31=0,"",RES_hhdet_tes!I31/RES_hhdet_fec!I31)</f>
        <v/>
      </c>
      <c r="J31" s="174" t="str">
        <f>IF(RES_hhdet_tes!J31=0,"",RES_hhdet_tes!J31/RES_hhdet_fec!J31)</f>
        <v/>
      </c>
      <c r="K31" s="174" t="str">
        <f>IF(RES_hhdet_tes!K31=0,"",RES_hhdet_tes!K31/RES_hhdet_fec!K31)</f>
        <v/>
      </c>
      <c r="L31" s="174" t="str">
        <f>IF(RES_hhdet_tes!L31=0,"",RES_hhdet_tes!L31/RES_hhdet_fec!L31)</f>
        <v/>
      </c>
      <c r="M31" s="174" t="str">
        <f>IF(RES_hhdet_tes!M31=0,"",RES_hhdet_tes!M31/RES_hhdet_fec!M31)</f>
        <v/>
      </c>
      <c r="N31" s="174" t="str">
        <f>IF(RES_hhdet_tes!N31=0,"",RES_hhdet_tes!N31/RES_hhdet_fec!N31)</f>
        <v/>
      </c>
      <c r="O31" s="174" t="str">
        <f>IF(RES_hhdet_tes!O31=0,"",RES_hhdet_tes!O31/RES_hhdet_fec!O31)</f>
        <v/>
      </c>
      <c r="P31" s="174" t="str">
        <f>IF(RES_hhdet_tes!P31=0,"",RES_hhdet_tes!P31/RES_hhdet_fec!P31)</f>
        <v/>
      </c>
      <c r="Q31" s="174" t="str">
        <f>IF(RES_hhdet_tes!Q31=0,"",RES_hhdet_tes!Q31/RES_hhdet_fec!Q31)</f>
        <v/>
      </c>
    </row>
    <row r="32" spans="1:17" ht="12" customHeight="1" x14ac:dyDescent="0.25">
      <c r="A32" s="167" t="s">
        <v>168</v>
      </c>
      <c r="B32" s="174" t="str">
        <f>IF(RES_hhdet_tes!B32=0,"",RES_hhdet_tes!B32/RES_hhdet_fec!B32)</f>
        <v/>
      </c>
      <c r="C32" s="174" t="str">
        <f>IF(RES_hhdet_tes!C32=0,"",RES_hhdet_tes!C32/RES_hhdet_fec!C32)</f>
        <v/>
      </c>
      <c r="D32" s="174" t="str">
        <f>IF(RES_hhdet_tes!D32=0,"",RES_hhdet_tes!D32/RES_hhdet_fec!D32)</f>
        <v/>
      </c>
      <c r="E32" s="174" t="str">
        <f>IF(RES_hhdet_tes!E32=0,"",RES_hhdet_tes!E32/RES_hhdet_fec!E32)</f>
        <v/>
      </c>
      <c r="F32" s="174" t="str">
        <f>IF(RES_hhdet_tes!F32=0,"",RES_hhdet_tes!F32/RES_hhdet_fec!F32)</f>
        <v/>
      </c>
      <c r="G32" s="174" t="str">
        <f>IF(RES_hhdet_tes!G32=0,"",RES_hhdet_tes!G32/RES_hhdet_fec!G32)</f>
        <v/>
      </c>
      <c r="H32" s="174" t="str">
        <f>IF(RES_hhdet_tes!H32=0,"",RES_hhdet_tes!H32/RES_hhdet_fec!H32)</f>
        <v/>
      </c>
      <c r="I32" s="174" t="str">
        <f>IF(RES_hhdet_tes!I32=0,"",RES_hhdet_tes!I32/RES_hhdet_fec!I32)</f>
        <v/>
      </c>
      <c r="J32" s="174" t="str">
        <f>IF(RES_hhdet_tes!J32=0,"",RES_hhdet_tes!J32/RES_hhdet_fec!J32)</f>
        <v/>
      </c>
      <c r="K32" s="174" t="str">
        <f>IF(RES_hhdet_tes!K32=0,"",RES_hhdet_tes!K32/RES_hhdet_fec!K32)</f>
        <v/>
      </c>
      <c r="L32" s="174" t="str">
        <f>IF(RES_hhdet_tes!L32=0,"",RES_hhdet_tes!L32/RES_hhdet_fec!L32)</f>
        <v/>
      </c>
      <c r="M32" s="174" t="str">
        <f>IF(RES_hhdet_tes!M32=0,"",RES_hhdet_tes!M32/RES_hhdet_fec!M32)</f>
        <v/>
      </c>
      <c r="N32" s="174" t="str">
        <f>IF(RES_hhdet_tes!N32=0,"",RES_hhdet_tes!N32/RES_hhdet_fec!N32)</f>
        <v/>
      </c>
      <c r="O32" s="174" t="str">
        <f>IF(RES_hhdet_tes!O32=0,"",RES_hhdet_tes!O32/RES_hhdet_fec!O32)</f>
        <v/>
      </c>
      <c r="P32" s="174" t="str">
        <f>IF(RES_hhdet_tes!P32=0,"",RES_hhdet_tes!P32/RES_hhdet_fec!P32)</f>
        <v/>
      </c>
      <c r="Q32" s="174" t="str">
        <f>IF(RES_hhdet_tes!Q32=0,"",RES_hhdet_tes!Q32/RES_hhdet_fec!Q32)</f>
        <v/>
      </c>
    </row>
    <row r="33" spans="1:17" ht="12" customHeight="1" x14ac:dyDescent="0.25">
      <c r="A33" s="166" t="s">
        <v>57</v>
      </c>
      <c r="B33" s="173" t="str">
        <f>IF(RES_hhdet_tes!B33=0,"",RES_hhdet_tes!B33/RES_hhdet_fec!B33)</f>
        <v/>
      </c>
      <c r="C33" s="173" t="str">
        <f>IF(RES_hhdet_tes!C33=0,"",RES_hhdet_tes!C33/RES_hhdet_fec!C33)</f>
        <v/>
      </c>
      <c r="D33" s="173" t="str">
        <f>IF(RES_hhdet_tes!D33=0,"",RES_hhdet_tes!D33/RES_hhdet_fec!D33)</f>
        <v/>
      </c>
      <c r="E33" s="173" t="str">
        <f>IF(RES_hhdet_tes!E33=0,"",RES_hhdet_tes!E33/RES_hhdet_fec!E33)</f>
        <v/>
      </c>
      <c r="F33" s="173" t="str">
        <f>IF(RES_hhdet_tes!F33=0,"",RES_hhdet_tes!F33/RES_hhdet_fec!F33)</f>
        <v/>
      </c>
      <c r="G33" s="173" t="str">
        <f>IF(RES_hhdet_tes!G33=0,"",RES_hhdet_tes!G33/RES_hhdet_fec!G33)</f>
        <v/>
      </c>
      <c r="H33" s="173" t="str">
        <f>IF(RES_hhdet_tes!H33=0,"",RES_hhdet_tes!H33/RES_hhdet_fec!H33)</f>
        <v/>
      </c>
      <c r="I33" s="173" t="str">
        <f>IF(RES_hhdet_tes!I33=0,"",RES_hhdet_tes!I33/RES_hhdet_fec!I33)</f>
        <v/>
      </c>
      <c r="J33" s="173" t="str">
        <f>IF(RES_hhdet_tes!J33=0,"",RES_hhdet_tes!J33/RES_hhdet_fec!J33)</f>
        <v/>
      </c>
      <c r="K33" s="173" t="str">
        <f>IF(RES_hhdet_tes!K33=0,"",RES_hhdet_tes!K33/RES_hhdet_fec!K33)</f>
        <v/>
      </c>
      <c r="L33" s="173" t="str">
        <f>IF(RES_hhdet_tes!L33=0,"",RES_hhdet_tes!L33/RES_hhdet_fec!L33)</f>
        <v/>
      </c>
      <c r="M33" s="173" t="str">
        <f>IF(RES_hhdet_tes!M33=0,"",RES_hhdet_tes!M33/RES_hhdet_fec!M33)</f>
        <v/>
      </c>
      <c r="N33" s="173" t="str">
        <f>IF(RES_hhdet_tes!N33=0,"",RES_hhdet_tes!N33/RES_hhdet_fec!N33)</f>
        <v/>
      </c>
      <c r="O33" s="173" t="str">
        <f>IF(RES_hhdet_tes!O33=0,"",RES_hhdet_tes!O33/RES_hhdet_fec!O33)</f>
        <v/>
      </c>
      <c r="P33" s="173" t="str">
        <f>IF(RES_hhdet_tes!P33=0,"",RES_hhdet_tes!P33/RES_hhdet_fec!P33)</f>
        <v/>
      </c>
      <c r="Q33" s="173" t="str">
        <f>IF(RES_hhdet_tes!Q33=0,"",RES_hhdet_tes!Q33/RES_hhdet_fec!Q33)</f>
        <v/>
      </c>
    </row>
    <row r="34" spans="1:17" ht="12" customHeight="1" x14ac:dyDescent="0.25">
      <c r="A34" s="147" t="s">
        <v>59</v>
      </c>
      <c r="B34" s="172" t="str">
        <f>IF(RES_hhdet_tes!B34=0,"",RES_hhdet_tes!B34/RES_hhdet_fec!B34)</f>
        <v/>
      </c>
      <c r="C34" s="172" t="str">
        <f>IF(RES_hhdet_tes!C34=0,"",RES_hhdet_tes!C34/RES_hhdet_fec!C34)</f>
        <v/>
      </c>
      <c r="D34" s="172" t="str">
        <f>IF(RES_hhdet_tes!D34=0,"",RES_hhdet_tes!D34/RES_hhdet_fec!D34)</f>
        <v/>
      </c>
      <c r="E34" s="172" t="str">
        <f>IF(RES_hhdet_tes!E34=0,"",RES_hhdet_tes!E34/RES_hhdet_fec!E34)</f>
        <v/>
      </c>
      <c r="F34" s="172" t="str">
        <f>IF(RES_hhdet_tes!F34=0,"",RES_hhdet_tes!F34/RES_hhdet_fec!F34)</f>
        <v/>
      </c>
      <c r="G34" s="172" t="str">
        <f>IF(RES_hhdet_tes!G34=0,"",RES_hhdet_tes!G34/RES_hhdet_fec!G34)</f>
        <v/>
      </c>
      <c r="H34" s="172" t="str">
        <f>IF(RES_hhdet_tes!H34=0,"",RES_hhdet_tes!H34/RES_hhdet_fec!H34)</f>
        <v/>
      </c>
      <c r="I34" s="172" t="str">
        <f>IF(RES_hhdet_tes!I34=0,"",RES_hhdet_tes!I34/RES_hhdet_fec!I34)</f>
        <v/>
      </c>
      <c r="J34" s="172" t="str">
        <f>IF(RES_hhdet_tes!J34=0,"",RES_hhdet_tes!J34/RES_hhdet_fec!J34)</f>
        <v/>
      </c>
      <c r="K34" s="172" t="str">
        <f>IF(RES_hhdet_tes!K34=0,"",RES_hhdet_tes!K34/RES_hhdet_fec!K34)</f>
        <v/>
      </c>
      <c r="L34" s="172" t="str">
        <f>IF(RES_hhdet_tes!L34=0,"",RES_hhdet_tes!L34/RES_hhdet_fec!L34)</f>
        <v/>
      </c>
      <c r="M34" s="172" t="str">
        <f>IF(RES_hhdet_tes!M34=0,"",RES_hhdet_tes!M34/RES_hhdet_fec!M34)</f>
        <v/>
      </c>
      <c r="N34" s="172" t="str">
        <f>IF(RES_hhdet_tes!N34=0,"",RES_hhdet_tes!N34/RES_hhdet_fec!N34)</f>
        <v/>
      </c>
      <c r="O34" s="172" t="str">
        <f>IF(RES_hhdet_tes!O34=0,"",RES_hhdet_tes!O34/RES_hhdet_fec!O34)</f>
        <v/>
      </c>
      <c r="P34" s="172" t="str">
        <f>IF(RES_hhdet_tes!P34=0,"",RES_hhdet_tes!P34/RES_hhdet_fec!P34)</f>
        <v/>
      </c>
      <c r="Q34" s="172" t="str">
        <f>IF(RES_hhdet_tes!Q34=0,"",RES_hhdet_tes!Q34/RES_hhdet_fec!Q34)</f>
        <v/>
      </c>
    </row>
    <row r="35" spans="1:17" ht="12" customHeight="1" x14ac:dyDescent="0.25">
      <c r="A35" s="163" t="s">
        <v>142</v>
      </c>
      <c r="B35" s="171" t="str">
        <f>IF(RES_hhdet_tes!B35=0,"",RES_hhdet_tes!B35/RES_hhdet_fec!B35)</f>
        <v/>
      </c>
      <c r="C35" s="171" t="str">
        <f>IF(RES_hhdet_tes!C35=0,"",RES_hhdet_tes!C35/RES_hhdet_fec!C35)</f>
        <v/>
      </c>
      <c r="D35" s="171" t="str">
        <f>IF(RES_hhdet_tes!D35=0,"",RES_hhdet_tes!D35/RES_hhdet_fec!D35)</f>
        <v/>
      </c>
      <c r="E35" s="171" t="str">
        <f>IF(RES_hhdet_tes!E35=0,"",RES_hhdet_tes!E35/RES_hhdet_fec!E35)</f>
        <v/>
      </c>
      <c r="F35" s="171" t="str">
        <f>IF(RES_hhdet_tes!F35=0,"",RES_hhdet_tes!F35/RES_hhdet_fec!F35)</f>
        <v/>
      </c>
      <c r="G35" s="171" t="str">
        <f>IF(RES_hhdet_tes!G35=0,"",RES_hhdet_tes!G35/RES_hhdet_fec!G35)</f>
        <v/>
      </c>
      <c r="H35" s="171" t="str">
        <f>IF(RES_hhdet_tes!H35=0,"",RES_hhdet_tes!H35/RES_hhdet_fec!H35)</f>
        <v/>
      </c>
      <c r="I35" s="171" t="str">
        <f>IF(RES_hhdet_tes!I35=0,"",RES_hhdet_tes!I35/RES_hhdet_fec!I35)</f>
        <v/>
      </c>
      <c r="J35" s="171" t="str">
        <f>IF(RES_hhdet_tes!J35=0,"",RES_hhdet_tes!J35/RES_hhdet_fec!J35)</f>
        <v/>
      </c>
      <c r="K35" s="171" t="str">
        <f>IF(RES_hhdet_tes!K35=0,"",RES_hhdet_tes!K35/RES_hhdet_fec!K35)</f>
        <v/>
      </c>
      <c r="L35" s="171" t="str">
        <f>IF(RES_hhdet_tes!L35=0,"",RES_hhdet_tes!L35/RES_hhdet_fec!L35)</f>
        <v/>
      </c>
      <c r="M35" s="171" t="str">
        <f>IF(RES_hhdet_tes!M35=0,"",RES_hhdet_tes!M35/RES_hhdet_fec!M35)</f>
        <v/>
      </c>
      <c r="N35" s="171" t="str">
        <f>IF(RES_hhdet_tes!N35=0,"",RES_hhdet_tes!N35/RES_hhdet_fec!N35)</f>
        <v/>
      </c>
      <c r="O35" s="171" t="str">
        <f>IF(RES_hhdet_tes!O35=0,"",RES_hhdet_tes!O35/RES_hhdet_fec!O35)</f>
        <v/>
      </c>
      <c r="P35" s="171" t="str">
        <f>IF(RES_hhdet_tes!P35=0,"",RES_hhdet_tes!P35/RES_hhdet_fec!P35)</f>
        <v/>
      </c>
      <c r="Q35" s="171" t="str">
        <f>IF(RES_hhdet_tes!Q35=0,"",RES_hhdet_tes!Q35/RES_hhdet_fec!Q35)</f>
        <v/>
      </c>
    </row>
    <row r="36" spans="1:17" ht="12" customHeight="1" x14ac:dyDescent="0.25">
      <c r="A36" s="161" t="s">
        <v>141</v>
      </c>
      <c r="B36" s="170" t="str">
        <f>IF(RES_hhdet_tes!B36=0,"",RES_hhdet_tes!B36/RES_hhdet_fec!B36)</f>
        <v/>
      </c>
      <c r="C36" s="170" t="str">
        <f>IF(RES_hhdet_tes!C36=0,"",RES_hhdet_tes!C36/RES_hhdet_fec!C36)</f>
        <v/>
      </c>
      <c r="D36" s="170" t="str">
        <f>IF(RES_hhdet_tes!D36=0,"",RES_hhdet_tes!D36/RES_hhdet_fec!D36)</f>
        <v/>
      </c>
      <c r="E36" s="170" t="str">
        <f>IF(RES_hhdet_tes!E36=0,"",RES_hhdet_tes!E36/RES_hhdet_fec!E36)</f>
        <v/>
      </c>
      <c r="F36" s="170" t="str">
        <f>IF(RES_hhdet_tes!F36=0,"",RES_hhdet_tes!F36/RES_hhdet_fec!F36)</f>
        <v/>
      </c>
      <c r="G36" s="170" t="str">
        <f>IF(RES_hhdet_tes!G36=0,"",RES_hhdet_tes!G36/RES_hhdet_fec!G36)</f>
        <v/>
      </c>
      <c r="H36" s="170" t="str">
        <f>IF(RES_hhdet_tes!H36=0,"",RES_hhdet_tes!H36/RES_hhdet_fec!H36)</f>
        <v/>
      </c>
      <c r="I36" s="170" t="str">
        <f>IF(RES_hhdet_tes!I36=0,"",RES_hhdet_tes!I36/RES_hhdet_fec!I36)</f>
        <v/>
      </c>
      <c r="J36" s="170" t="str">
        <f>IF(RES_hhdet_tes!J36=0,"",RES_hhdet_tes!J36/RES_hhdet_fec!J36)</f>
        <v/>
      </c>
      <c r="K36" s="170" t="str">
        <f>IF(RES_hhdet_tes!K36=0,"",RES_hhdet_tes!K36/RES_hhdet_fec!K36)</f>
        <v/>
      </c>
      <c r="L36" s="170" t="str">
        <f>IF(RES_hhdet_tes!L36=0,"",RES_hhdet_tes!L36/RES_hhdet_fec!L36)</f>
        <v/>
      </c>
      <c r="M36" s="170" t="str">
        <f>IF(RES_hhdet_tes!M36=0,"",RES_hhdet_tes!M36/RES_hhdet_fec!M36)</f>
        <v/>
      </c>
      <c r="N36" s="170" t="str">
        <f>IF(RES_hhdet_tes!N36=0,"",RES_hhdet_tes!N36/RES_hhdet_fec!N36)</f>
        <v/>
      </c>
      <c r="O36" s="170" t="str">
        <f>IF(RES_hhdet_tes!O36=0,"",RES_hhdet_tes!O36/RES_hhdet_fec!O36)</f>
        <v/>
      </c>
      <c r="P36" s="170" t="str">
        <f>IF(RES_hhdet_tes!P36=0,"",RES_hhdet_tes!P36/RES_hhdet_fec!P36)</f>
        <v/>
      </c>
      <c r="Q36" s="170" t="str">
        <f>IF(RES_hhdet_tes!Q36=0,"",RES_hhdet_tes!Q36/RES_hhdet_fec!Q36)</f>
        <v/>
      </c>
    </row>
    <row r="37" spans="1:17" ht="12" customHeight="1" x14ac:dyDescent="0.25">
      <c r="A37" s="148" t="s">
        <v>60</v>
      </c>
      <c r="B37" s="73" t="str">
        <f>IF(RES_hhdet_tes!B37=0,"",RES_hhdet_tes!B37/RES_hhdet_fec!B37)</f>
        <v/>
      </c>
      <c r="C37" s="73" t="str">
        <f>IF(RES_hhdet_tes!C37=0,"",RES_hhdet_tes!C37/RES_hhdet_fec!C37)</f>
        <v/>
      </c>
      <c r="D37" s="73" t="str">
        <f>IF(RES_hhdet_tes!D37=0,"",RES_hhdet_tes!D37/RES_hhdet_fec!D37)</f>
        <v/>
      </c>
      <c r="E37" s="73" t="str">
        <f>IF(RES_hhdet_tes!E37=0,"",RES_hhdet_tes!E37/RES_hhdet_fec!E37)</f>
        <v/>
      </c>
      <c r="F37" s="73" t="str">
        <f>IF(RES_hhdet_tes!F37=0,"",RES_hhdet_tes!F37/RES_hhdet_fec!F37)</f>
        <v/>
      </c>
      <c r="G37" s="73" t="str">
        <f>IF(RES_hhdet_tes!G37=0,"",RES_hhdet_tes!G37/RES_hhdet_fec!G37)</f>
        <v/>
      </c>
      <c r="H37" s="73" t="str">
        <f>IF(RES_hhdet_tes!H37=0,"",RES_hhdet_tes!H37/RES_hhdet_fec!H37)</f>
        <v/>
      </c>
      <c r="I37" s="73" t="str">
        <f>IF(RES_hhdet_tes!I37=0,"",RES_hhdet_tes!I37/RES_hhdet_fec!I37)</f>
        <v/>
      </c>
      <c r="J37" s="73" t="str">
        <f>IF(RES_hhdet_tes!J37=0,"",RES_hhdet_tes!J37/RES_hhdet_fec!J37)</f>
        <v/>
      </c>
      <c r="K37" s="73" t="str">
        <f>IF(RES_hhdet_tes!K37=0,"",RES_hhdet_tes!K37/RES_hhdet_fec!K37)</f>
        <v/>
      </c>
      <c r="L37" s="73" t="str">
        <f>IF(RES_hhdet_tes!L37=0,"",RES_hhdet_tes!L37/RES_hhdet_fec!L37)</f>
        <v/>
      </c>
      <c r="M37" s="73" t="str">
        <f>IF(RES_hhdet_tes!M37=0,"",RES_hhdet_tes!M37/RES_hhdet_fec!M37)</f>
        <v/>
      </c>
      <c r="N37" s="73" t="str">
        <f>IF(RES_hhdet_tes!N37=0,"",RES_hhdet_tes!N37/RES_hhdet_fec!N37)</f>
        <v/>
      </c>
      <c r="O37" s="73" t="str">
        <f>IF(RES_hhdet_tes!O37=0,"",RES_hhdet_tes!O37/RES_hhdet_fec!O37)</f>
        <v/>
      </c>
      <c r="P37" s="73" t="str">
        <f>IF(RES_hhdet_tes!P37=0,"",RES_hhdet_tes!P37/RES_hhdet_fec!P37)</f>
        <v/>
      </c>
      <c r="Q37" s="73" t="str">
        <f>IF(RES_hhdet_tes!Q37=0,"",RES_hhdet_tes!Q37/RES_hhdet_fec!Q37)</f>
        <v/>
      </c>
    </row>
    <row r="38" spans="1:17" ht="12" customHeight="1" x14ac:dyDescent="0.25">
      <c r="A38" s="148" t="s">
        <v>59</v>
      </c>
      <c r="B38" s="73" t="str">
        <f>IF(RES_hhdet_tes!B38=0,"",RES_hhdet_tes!B38/RES_hhdet_fec!B38)</f>
        <v/>
      </c>
      <c r="C38" s="73" t="str">
        <f>IF(RES_hhdet_tes!C38=0,"",RES_hhdet_tes!C38/RES_hhdet_fec!C38)</f>
        <v/>
      </c>
      <c r="D38" s="73" t="str">
        <f>IF(RES_hhdet_tes!D38=0,"",RES_hhdet_tes!D38/RES_hhdet_fec!D38)</f>
        <v/>
      </c>
      <c r="E38" s="73" t="str">
        <f>IF(RES_hhdet_tes!E38=0,"",RES_hhdet_tes!E38/RES_hhdet_fec!E38)</f>
        <v/>
      </c>
      <c r="F38" s="73" t="str">
        <f>IF(RES_hhdet_tes!F38=0,"",RES_hhdet_tes!F38/RES_hhdet_fec!F38)</f>
        <v/>
      </c>
      <c r="G38" s="73" t="str">
        <f>IF(RES_hhdet_tes!G38=0,"",RES_hhdet_tes!G38/RES_hhdet_fec!G38)</f>
        <v/>
      </c>
      <c r="H38" s="73" t="str">
        <f>IF(RES_hhdet_tes!H38=0,"",RES_hhdet_tes!H38/RES_hhdet_fec!H38)</f>
        <v/>
      </c>
      <c r="I38" s="73" t="str">
        <f>IF(RES_hhdet_tes!I38=0,"",RES_hhdet_tes!I38/RES_hhdet_fec!I38)</f>
        <v/>
      </c>
      <c r="J38" s="73" t="str">
        <f>IF(RES_hhdet_tes!J38=0,"",RES_hhdet_tes!J38/RES_hhdet_fec!J38)</f>
        <v/>
      </c>
      <c r="K38" s="73" t="str">
        <f>IF(RES_hhdet_tes!K38=0,"",RES_hhdet_tes!K38/RES_hhdet_fec!K38)</f>
        <v/>
      </c>
      <c r="L38" s="73" t="str">
        <f>IF(RES_hhdet_tes!L38=0,"",RES_hhdet_tes!L38/RES_hhdet_fec!L38)</f>
        <v/>
      </c>
      <c r="M38" s="73" t="str">
        <f>IF(RES_hhdet_tes!M38=0,"",RES_hhdet_tes!M38/RES_hhdet_fec!M38)</f>
        <v/>
      </c>
      <c r="N38" s="73" t="str">
        <f>IF(RES_hhdet_tes!N38=0,"",RES_hhdet_tes!N38/RES_hhdet_fec!N38)</f>
        <v/>
      </c>
      <c r="O38" s="73" t="str">
        <f>IF(RES_hhdet_tes!O38=0,"",RES_hhdet_tes!O38/RES_hhdet_fec!O38)</f>
        <v/>
      </c>
      <c r="P38" s="73" t="str">
        <f>IF(RES_hhdet_tes!P38=0,"",RES_hhdet_tes!P38/RES_hhdet_fec!P38)</f>
        <v/>
      </c>
      <c r="Q38" s="73" t="str">
        <f>IF(RES_hhdet_tes!Q38=0,"",RES_hhdet_tes!Q38/RES_hhdet_fec!Q38)</f>
        <v/>
      </c>
    </row>
    <row r="39" spans="1:17" ht="12" customHeight="1" x14ac:dyDescent="0.25">
      <c r="A39" s="158" t="s">
        <v>62</v>
      </c>
      <c r="B39" s="169" t="str">
        <f>IF(RES_hhdet_tes!B39=0,"",RES_hhdet_tes!B39/RES_hhdet_fec!B39)</f>
        <v/>
      </c>
      <c r="C39" s="169" t="str">
        <f>IF(RES_hhdet_tes!C39=0,"",RES_hhdet_tes!C39/RES_hhdet_fec!C39)</f>
        <v/>
      </c>
      <c r="D39" s="169" t="str">
        <f>IF(RES_hhdet_tes!D39=0,"",RES_hhdet_tes!D39/RES_hhdet_fec!D39)</f>
        <v/>
      </c>
      <c r="E39" s="169" t="str">
        <f>IF(RES_hhdet_tes!E39=0,"",RES_hhdet_tes!E39/RES_hhdet_fec!E39)</f>
        <v/>
      </c>
      <c r="F39" s="169" t="str">
        <f>IF(RES_hhdet_tes!F39=0,"",RES_hhdet_tes!F39/RES_hhdet_fec!F39)</f>
        <v/>
      </c>
      <c r="G39" s="169" t="str">
        <f>IF(RES_hhdet_tes!G39=0,"",RES_hhdet_tes!G39/RES_hhdet_fec!G39)</f>
        <v/>
      </c>
      <c r="H39" s="169" t="str">
        <f>IF(RES_hhdet_tes!H39=0,"",RES_hhdet_tes!H39/RES_hhdet_fec!H39)</f>
        <v/>
      </c>
      <c r="I39" s="169" t="str">
        <f>IF(RES_hhdet_tes!I39=0,"",RES_hhdet_tes!I39/RES_hhdet_fec!I39)</f>
        <v/>
      </c>
      <c r="J39" s="169" t="str">
        <f>IF(RES_hhdet_tes!J39=0,"",RES_hhdet_tes!J39/RES_hhdet_fec!J39)</f>
        <v/>
      </c>
      <c r="K39" s="169" t="str">
        <f>IF(RES_hhdet_tes!K39=0,"",RES_hhdet_tes!K39/RES_hhdet_fec!K39)</f>
        <v/>
      </c>
      <c r="L39" s="169" t="str">
        <f>IF(RES_hhdet_tes!L39=0,"",RES_hhdet_tes!L39/RES_hhdet_fec!L39)</f>
        <v/>
      </c>
      <c r="M39" s="169" t="str">
        <f>IF(RES_hhdet_tes!M39=0,"",RES_hhdet_tes!M39/RES_hhdet_fec!M39)</f>
        <v/>
      </c>
      <c r="N39" s="169" t="str">
        <f>IF(RES_hhdet_tes!N39=0,"",RES_hhdet_tes!N39/RES_hhdet_fec!N39)</f>
        <v/>
      </c>
      <c r="O39" s="169" t="str">
        <f>IF(RES_hhdet_tes!O39=0,"",RES_hhdet_tes!O39/RES_hhdet_fec!O39)</f>
        <v/>
      </c>
      <c r="P39" s="169" t="str">
        <f>IF(RES_hhdet_tes!P39=0,"",RES_hhdet_tes!P39/RES_hhdet_fec!P39)</f>
        <v/>
      </c>
      <c r="Q39" s="169" t="str">
        <f>IF(RES_hhdet_tes!Q39=0,"",RES_hhdet_tes!Q39/RES_hhdet_fec!Q39)</f>
        <v/>
      </c>
    </row>
    <row r="40" spans="1:17" ht="12" customHeight="1" x14ac:dyDescent="0.25">
      <c r="A40" s="23" t="s">
        <v>57</v>
      </c>
      <c r="B40" s="73" t="str">
        <f>IF(RES_hhdet_tes!B40=0,"",RES_hhdet_tes!B40/RES_hhdet_fec!B40)</f>
        <v/>
      </c>
      <c r="C40" s="73" t="str">
        <f>IF(RES_hhdet_tes!C40=0,"",RES_hhdet_tes!C40/RES_hhdet_fec!C40)</f>
        <v/>
      </c>
      <c r="D40" s="73" t="str">
        <f>IF(RES_hhdet_tes!D40=0,"",RES_hhdet_tes!D40/RES_hhdet_fec!D40)</f>
        <v/>
      </c>
      <c r="E40" s="73" t="str">
        <f>IF(RES_hhdet_tes!E40=0,"",RES_hhdet_tes!E40/RES_hhdet_fec!E40)</f>
        <v/>
      </c>
      <c r="F40" s="73" t="str">
        <f>IF(RES_hhdet_tes!F40=0,"",RES_hhdet_tes!F40/RES_hhdet_fec!F40)</f>
        <v/>
      </c>
      <c r="G40" s="73" t="str">
        <f>IF(RES_hhdet_tes!G40=0,"",RES_hhdet_tes!G40/RES_hhdet_fec!G40)</f>
        <v/>
      </c>
      <c r="H40" s="73" t="str">
        <f>IF(RES_hhdet_tes!H40=0,"",RES_hhdet_tes!H40/RES_hhdet_fec!H40)</f>
        <v/>
      </c>
      <c r="I40" s="73" t="str">
        <f>IF(RES_hhdet_tes!I40=0,"",RES_hhdet_tes!I40/RES_hhdet_fec!I40)</f>
        <v/>
      </c>
      <c r="J40" s="73" t="str">
        <f>IF(RES_hhdet_tes!J40=0,"",RES_hhdet_tes!J40/RES_hhdet_fec!J40)</f>
        <v/>
      </c>
      <c r="K40" s="73" t="str">
        <f>IF(RES_hhdet_tes!K40=0,"",RES_hhdet_tes!K40/RES_hhdet_fec!K40)</f>
        <v/>
      </c>
      <c r="L40" s="73" t="str">
        <f>IF(RES_hhdet_tes!L40=0,"",RES_hhdet_tes!L40/RES_hhdet_fec!L40)</f>
        <v/>
      </c>
      <c r="M40" s="73" t="str">
        <f>IF(RES_hhdet_tes!M40=0,"",RES_hhdet_tes!M40/RES_hhdet_fec!M40)</f>
        <v/>
      </c>
      <c r="N40" s="73" t="str">
        <f>IF(RES_hhdet_tes!N40=0,"",RES_hhdet_tes!N40/RES_hhdet_fec!N40)</f>
        <v/>
      </c>
      <c r="O40" s="73" t="str">
        <f>IF(RES_hhdet_tes!O40=0,"",RES_hhdet_tes!O40/RES_hhdet_fec!O40)</f>
        <v/>
      </c>
      <c r="P40" s="73" t="str">
        <f>IF(RES_hhdet_tes!P40=0,"",RES_hhdet_tes!P40/RES_hhdet_fec!P40)</f>
        <v/>
      </c>
      <c r="Q40" s="73" t="str">
        <f>IF(RES_hhdet_tes!Q40=0,"",RES_hhdet_tes!Q40/RES_hhdet_fec!Q40)</f>
        <v/>
      </c>
    </row>
    <row r="41" spans="1:17" ht="12" customHeight="1" x14ac:dyDescent="0.25">
      <c r="A41" s="29" t="s">
        <v>140</v>
      </c>
      <c r="B41" s="65" t="str">
        <f>IF(RES_hhdet_tes!B41=0,"",RES_hhdet_tes!B41/RES_hhdet_fec!B41)</f>
        <v/>
      </c>
      <c r="C41" s="65" t="str">
        <f>IF(RES_hhdet_tes!C41=0,"",RES_hhdet_tes!C41/RES_hhdet_fec!C41)</f>
        <v/>
      </c>
      <c r="D41" s="65" t="str">
        <f>IF(RES_hhdet_tes!D41=0,"",RES_hhdet_tes!D41/RES_hhdet_fec!D41)</f>
        <v/>
      </c>
      <c r="E41" s="65" t="str">
        <f>IF(RES_hhdet_tes!E41=0,"",RES_hhdet_tes!E41/RES_hhdet_fec!E41)</f>
        <v/>
      </c>
      <c r="F41" s="65" t="str">
        <f>IF(RES_hhdet_tes!F41=0,"",RES_hhdet_tes!F41/RES_hhdet_fec!F41)</f>
        <v/>
      </c>
      <c r="G41" s="65" t="str">
        <f>IF(RES_hhdet_tes!G41=0,"",RES_hhdet_tes!G41/RES_hhdet_fec!G41)</f>
        <v/>
      </c>
      <c r="H41" s="65" t="str">
        <f>IF(RES_hhdet_tes!H41=0,"",RES_hhdet_tes!H41/RES_hhdet_fec!H41)</f>
        <v/>
      </c>
      <c r="I41" s="65" t="str">
        <f>IF(RES_hhdet_tes!I41=0,"",RES_hhdet_tes!I41/RES_hhdet_fec!I41)</f>
        <v/>
      </c>
      <c r="J41" s="65" t="str">
        <f>IF(RES_hhdet_tes!J41=0,"",RES_hhdet_tes!J41/RES_hhdet_fec!J41)</f>
        <v/>
      </c>
      <c r="K41" s="65" t="str">
        <f>IF(RES_hhdet_tes!K41=0,"",RES_hhdet_tes!K41/RES_hhdet_fec!K41)</f>
        <v/>
      </c>
      <c r="L41" s="65" t="str">
        <f>IF(RES_hhdet_tes!L41=0,"",RES_hhdet_tes!L41/RES_hhdet_fec!L41)</f>
        <v/>
      </c>
      <c r="M41" s="65" t="str">
        <f>IF(RES_hhdet_tes!M41=0,"",RES_hhdet_tes!M41/RES_hhdet_fec!M41)</f>
        <v/>
      </c>
      <c r="N41" s="65" t="str">
        <f>IF(RES_hhdet_tes!N41=0,"",RES_hhdet_tes!N41/RES_hhdet_fec!N41)</f>
        <v/>
      </c>
      <c r="O41" s="65" t="str">
        <f>IF(RES_hhdet_tes!O41=0,"",RES_hhdet_tes!O41/RES_hhdet_fec!O41)</f>
        <v/>
      </c>
      <c r="P41" s="65" t="str">
        <f>IF(RES_hhdet_tes!P41=0,"",RES_hhdet_tes!P41/RES_hhdet_fec!P41)</f>
        <v/>
      </c>
      <c r="Q41" s="65" t="str">
        <f>IF(RES_hhdet_tes!Q41=0,"",RES_hhdet_tes!Q41/RES_hhdet_fec!Q41)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 t="str">
        <f>IF(RES_hhdet_tes!B43=0,"",RES_hhdet_tes!B43/RES_hhdet_fec!B43)</f>
        <v/>
      </c>
      <c r="C43" s="175" t="str">
        <f>IF(RES_hhdet_tes!C43=0,"",RES_hhdet_tes!C43/RES_hhdet_fec!C43)</f>
        <v/>
      </c>
      <c r="D43" s="175" t="str">
        <f>IF(RES_hhdet_tes!D43=0,"",RES_hhdet_tes!D43/RES_hhdet_fec!D43)</f>
        <v/>
      </c>
      <c r="E43" s="175" t="str">
        <f>IF(RES_hhdet_tes!E43=0,"",RES_hhdet_tes!E43/RES_hhdet_fec!E43)</f>
        <v/>
      </c>
      <c r="F43" s="175" t="str">
        <f>IF(RES_hhdet_tes!F43=0,"",RES_hhdet_tes!F43/RES_hhdet_fec!F43)</f>
        <v/>
      </c>
      <c r="G43" s="175" t="str">
        <f>IF(RES_hhdet_tes!G43=0,"",RES_hhdet_tes!G43/RES_hhdet_fec!G43)</f>
        <v/>
      </c>
      <c r="H43" s="175" t="str">
        <f>IF(RES_hhdet_tes!H43=0,"",RES_hhdet_tes!H43/RES_hhdet_fec!H43)</f>
        <v/>
      </c>
      <c r="I43" s="175" t="str">
        <f>IF(RES_hhdet_tes!I43=0,"",RES_hhdet_tes!I43/RES_hhdet_fec!I43)</f>
        <v/>
      </c>
      <c r="J43" s="175" t="str">
        <f>IF(RES_hhdet_tes!J43=0,"",RES_hhdet_tes!J43/RES_hhdet_fec!J43)</f>
        <v/>
      </c>
      <c r="K43" s="175" t="str">
        <f>IF(RES_hhdet_tes!K43=0,"",RES_hhdet_tes!K43/RES_hhdet_fec!K43)</f>
        <v/>
      </c>
      <c r="L43" s="175" t="str">
        <f>IF(RES_hhdet_tes!L43=0,"",RES_hhdet_tes!L43/RES_hhdet_fec!L43)</f>
        <v/>
      </c>
      <c r="M43" s="175" t="str">
        <f>IF(RES_hhdet_tes!M43=0,"",RES_hhdet_tes!M43/RES_hhdet_fec!M43)</f>
        <v/>
      </c>
      <c r="N43" s="175" t="str">
        <f>IF(RES_hhdet_tes!N43=0,"",RES_hhdet_tes!N43/RES_hhdet_fec!N43)</f>
        <v/>
      </c>
      <c r="O43" s="175" t="str">
        <f>IF(RES_hhdet_tes!O43=0,"",RES_hhdet_tes!O43/RES_hhdet_fec!O43)</f>
        <v/>
      </c>
      <c r="P43" s="175" t="str">
        <f>IF(RES_hhdet_tes!P43=0,"",RES_hhdet_tes!P43/RES_hhdet_fec!P43)</f>
        <v/>
      </c>
      <c r="Q43" s="175" t="str">
        <f>IF(RES_hhdet_tes!Q43=0,"",RES_hhdet_tes!Q43/RES_hhdet_fec!Q43)</f>
        <v/>
      </c>
    </row>
    <row r="44" spans="1:17" ht="12.95" customHeight="1" x14ac:dyDescent="0.25">
      <c r="A44" s="158" t="s">
        <v>65</v>
      </c>
      <c r="B44" s="169" t="str">
        <f>IF(RES_hhdet_tes!B44=0,"",RES_hhdet_tes!B44/RES_hhdet_fec!B44)</f>
        <v/>
      </c>
      <c r="C44" s="169" t="str">
        <f>IF(RES_hhdet_tes!C44=0,"",RES_hhdet_tes!C44/RES_hhdet_fec!C44)</f>
        <v/>
      </c>
      <c r="D44" s="169" t="str">
        <f>IF(RES_hhdet_tes!D44=0,"",RES_hhdet_tes!D44/RES_hhdet_fec!D44)</f>
        <v/>
      </c>
      <c r="E44" s="169" t="str">
        <f>IF(RES_hhdet_tes!E44=0,"",RES_hhdet_tes!E44/RES_hhdet_fec!E44)</f>
        <v/>
      </c>
      <c r="F44" s="169" t="str">
        <f>IF(RES_hhdet_tes!F44=0,"",RES_hhdet_tes!F44/RES_hhdet_fec!F44)</f>
        <v/>
      </c>
      <c r="G44" s="169" t="str">
        <f>IF(RES_hhdet_tes!G44=0,"",RES_hhdet_tes!G44/RES_hhdet_fec!G44)</f>
        <v/>
      </c>
      <c r="H44" s="169" t="str">
        <f>IF(RES_hhdet_tes!H44=0,"",RES_hhdet_tes!H44/RES_hhdet_fec!H44)</f>
        <v/>
      </c>
      <c r="I44" s="169" t="str">
        <f>IF(RES_hhdet_tes!I44=0,"",RES_hhdet_tes!I44/RES_hhdet_fec!I44)</f>
        <v/>
      </c>
      <c r="J44" s="169" t="str">
        <f>IF(RES_hhdet_tes!J44=0,"",RES_hhdet_tes!J44/RES_hhdet_fec!J44)</f>
        <v/>
      </c>
      <c r="K44" s="169" t="str">
        <f>IF(RES_hhdet_tes!K44=0,"",RES_hhdet_tes!K44/RES_hhdet_fec!K44)</f>
        <v/>
      </c>
      <c r="L44" s="169" t="str">
        <f>IF(RES_hhdet_tes!L44=0,"",RES_hhdet_tes!L44/RES_hhdet_fec!L44)</f>
        <v/>
      </c>
      <c r="M44" s="169" t="str">
        <f>IF(RES_hhdet_tes!M44=0,"",RES_hhdet_tes!M44/RES_hhdet_fec!M44)</f>
        <v/>
      </c>
      <c r="N44" s="169" t="str">
        <f>IF(RES_hhdet_tes!N44=0,"",RES_hhdet_tes!N44/RES_hhdet_fec!N44)</f>
        <v/>
      </c>
      <c r="O44" s="169" t="str">
        <f>IF(RES_hhdet_tes!O44=0,"",RES_hhdet_tes!O44/RES_hhdet_fec!O44)</f>
        <v/>
      </c>
      <c r="P44" s="169" t="str">
        <f>IF(RES_hhdet_tes!P44=0,"",RES_hhdet_tes!P44/RES_hhdet_fec!P44)</f>
        <v/>
      </c>
      <c r="Q44" s="169" t="str">
        <f>IF(RES_hhdet_tes!Q44=0,"",RES_hhdet_tes!Q44/RES_hhdet_fec!Q44)</f>
        <v/>
      </c>
    </row>
    <row r="45" spans="1:17" ht="12" customHeight="1" x14ac:dyDescent="0.25">
      <c r="A45" s="23" t="s">
        <v>166</v>
      </c>
      <c r="B45" s="73" t="str">
        <f>IF(RES_hhdet_tes!B45=0,"",RES_hhdet_tes!B45/RES_hhdet_fec!B45)</f>
        <v/>
      </c>
      <c r="C45" s="73" t="str">
        <f>IF(RES_hhdet_tes!C45=0,"",RES_hhdet_tes!C45/RES_hhdet_fec!C45)</f>
        <v/>
      </c>
      <c r="D45" s="73" t="str">
        <f>IF(RES_hhdet_tes!D45=0,"",RES_hhdet_tes!D45/RES_hhdet_fec!D45)</f>
        <v/>
      </c>
      <c r="E45" s="73" t="str">
        <f>IF(RES_hhdet_tes!E45=0,"",RES_hhdet_tes!E45/RES_hhdet_fec!E45)</f>
        <v/>
      </c>
      <c r="F45" s="73" t="str">
        <f>IF(RES_hhdet_tes!F45=0,"",RES_hhdet_tes!F45/RES_hhdet_fec!F45)</f>
        <v/>
      </c>
      <c r="G45" s="73" t="str">
        <f>IF(RES_hhdet_tes!G45=0,"",RES_hhdet_tes!G45/RES_hhdet_fec!G45)</f>
        <v/>
      </c>
      <c r="H45" s="73" t="str">
        <f>IF(RES_hhdet_tes!H45=0,"",RES_hhdet_tes!H45/RES_hhdet_fec!H45)</f>
        <v/>
      </c>
      <c r="I45" s="73" t="str">
        <f>IF(RES_hhdet_tes!I45=0,"",RES_hhdet_tes!I45/RES_hhdet_fec!I45)</f>
        <v/>
      </c>
      <c r="J45" s="73" t="str">
        <f>IF(RES_hhdet_tes!J45=0,"",RES_hhdet_tes!J45/RES_hhdet_fec!J45)</f>
        <v/>
      </c>
      <c r="K45" s="73" t="str">
        <f>IF(RES_hhdet_tes!K45=0,"",RES_hhdet_tes!K45/RES_hhdet_fec!K45)</f>
        <v/>
      </c>
      <c r="L45" s="73" t="str">
        <f>IF(RES_hhdet_tes!L45=0,"",RES_hhdet_tes!L45/RES_hhdet_fec!L45)</f>
        <v/>
      </c>
      <c r="M45" s="73" t="str">
        <f>IF(RES_hhdet_tes!M45=0,"",RES_hhdet_tes!M45/RES_hhdet_fec!M45)</f>
        <v/>
      </c>
      <c r="N45" s="73" t="str">
        <f>IF(RES_hhdet_tes!N45=0,"",RES_hhdet_tes!N45/RES_hhdet_fec!N45)</f>
        <v/>
      </c>
      <c r="O45" s="73" t="str">
        <f>IF(RES_hhdet_tes!O45=0,"",RES_hhdet_tes!O45/RES_hhdet_fec!O45)</f>
        <v/>
      </c>
      <c r="P45" s="73" t="str">
        <f>IF(RES_hhdet_tes!P45=0,"",RES_hhdet_tes!P45/RES_hhdet_fec!P45)</f>
        <v/>
      </c>
      <c r="Q45" s="73" t="str">
        <f>IF(RES_hhdet_tes!Q45=0,"",RES_hhdet_tes!Q45/RES_hhdet_fec!Q45)</f>
        <v/>
      </c>
    </row>
    <row r="46" spans="1:17" ht="12" customHeight="1" x14ac:dyDescent="0.25">
      <c r="A46" s="23" t="s">
        <v>60</v>
      </c>
      <c r="B46" s="73" t="str">
        <f>IF(RES_hhdet_tes!B46=0,"",RES_hhdet_tes!B46/RES_hhdet_fec!B46)</f>
        <v/>
      </c>
      <c r="C46" s="73" t="str">
        <f>IF(RES_hhdet_tes!C46=0,"",RES_hhdet_tes!C46/RES_hhdet_fec!C46)</f>
        <v/>
      </c>
      <c r="D46" s="73" t="str">
        <f>IF(RES_hhdet_tes!D46=0,"",RES_hhdet_tes!D46/RES_hhdet_fec!D46)</f>
        <v/>
      </c>
      <c r="E46" s="73" t="str">
        <f>IF(RES_hhdet_tes!E46=0,"",RES_hhdet_tes!E46/RES_hhdet_fec!E46)</f>
        <v/>
      </c>
      <c r="F46" s="73" t="str">
        <f>IF(RES_hhdet_tes!F46=0,"",RES_hhdet_tes!F46/RES_hhdet_fec!F46)</f>
        <v/>
      </c>
      <c r="G46" s="73" t="str">
        <f>IF(RES_hhdet_tes!G46=0,"",RES_hhdet_tes!G46/RES_hhdet_fec!G46)</f>
        <v/>
      </c>
      <c r="H46" s="73" t="str">
        <f>IF(RES_hhdet_tes!H46=0,"",RES_hhdet_tes!H46/RES_hhdet_fec!H46)</f>
        <v/>
      </c>
      <c r="I46" s="73" t="str">
        <f>IF(RES_hhdet_tes!I46=0,"",RES_hhdet_tes!I46/RES_hhdet_fec!I46)</f>
        <v/>
      </c>
      <c r="J46" s="73" t="str">
        <f>IF(RES_hhdet_tes!J46=0,"",RES_hhdet_tes!J46/RES_hhdet_fec!J46)</f>
        <v/>
      </c>
      <c r="K46" s="73" t="str">
        <f>IF(RES_hhdet_tes!K46=0,"",RES_hhdet_tes!K46/RES_hhdet_fec!K46)</f>
        <v/>
      </c>
      <c r="L46" s="73" t="str">
        <f>IF(RES_hhdet_tes!L46=0,"",RES_hhdet_tes!L46/RES_hhdet_fec!L46)</f>
        <v/>
      </c>
      <c r="M46" s="73" t="str">
        <f>IF(RES_hhdet_tes!M46=0,"",RES_hhdet_tes!M46/RES_hhdet_fec!M46)</f>
        <v/>
      </c>
      <c r="N46" s="73" t="str">
        <f>IF(RES_hhdet_tes!N46=0,"",RES_hhdet_tes!N46/RES_hhdet_fec!N46)</f>
        <v/>
      </c>
      <c r="O46" s="73" t="str">
        <f>IF(RES_hhdet_tes!O46=0,"",RES_hhdet_tes!O46/RES_hhdet_fec!O46)</f>
        <v/>
      </c>
      <c r="P46" s="73" t="str">
        <f>IF(RES_hhdet_tes!P46=0,"",RES_hhdet_tes!P46/RES_hhdet_fec!P46)</f>
        <v/>
      </c>
      <c r="Q46" s="73" t="str">
        <f>IF(RES_hhdet_tes!Q46=0,"",RES_hhdet_tes!Q46/RES_hhdet_fec!Q46)</f>
        <v/>
      </c>
    </row>
    <row r="47" spans="1:17" ht="12.95" customHeight="1" x14ac:dyDescent="0.25">
      <c r="A47" s="158" t="s">
        <v>112</v>
      </c>
      <c r="B47" s="169" t="str">
        <f>IF(RES_hhdet_tes!B47=0,"",RES_hhdet_tes!B47/RES_hhdet_fec!B47)</f>
        <v/>
      </c>
      <c r="C47" s="169" t="str">
        <f>IF(RES_hhdet_tes!C47=0,"",RES_hhdet_tes!C47/RES_hhdet_fec!C47)</f>
        <v/>
      </c>
      <c r="D47" s="169" t="str">
        <f>IF(RES_hhdet_tes!D47=0,"",RES_hhdet_tes!D47/RES_hhdet_fec!D47)</f>
        <v/>
      </c>
      <c r="E47" s="169" t="str">
        <f>IF(RES_hhdet_tes!E47=0,"",RES_hhdet_tes!E47/RES_hhdet_fec!E47)</f>
        <v/>
      </c>
      <c r="F47" s="169" t="str">
        <f>IF(RES_hhdet_tes!F47=0,"",RES_hhdet_tes!F47/RES_hhdet_fec!F47)</f>
        <v/>
      </c>
      <c r="G47" s="169" t="str">
        <f>IF(RES_hhdet_tes!G47=0,"",RES_hhdet_tes!G47/RES_hhdet_fec!G47)</f>
        <v/>
      </c>
      <c r="H47" s="169" t="str">
        <f>IF(RES_hhdet_tes!H47=0,"",RES_hhdet_tes!H47/RES_hhdet_fec!H47)</f>
        <v/>
      </c>
      <c r="I47" s="169" t="str">
        <f>IF(RES_hhdet_tes!I47=0,"",RES_hhdet_tes!I47/RES_hhdet_fec!I47)</f>
        <v/>
      </c>
      <c r="J47" s="169" t="str">
        <f>IF(RES_hhdet_tes!J47=0,"",RES_hhdet_tes!J47/RES_hhdet_fec!J47)</f>
        <v/>
      </c>
      <c r="K47" s="169" t="str">
        <f>IF(RES_hhdet_tes!K47=0,"",RES_hhdet_tes!K47/RES_hhdet_fec!K47)</f>
        <v/>
      </c>
      <c r="L47" s="169" t="str">
        <f>IF(RES_hhdet_tes!L47=0,"",RES_hhdet_tes!L47/RES_hhdet_fec!L47)</f>
        <v/>
      </c>
      <c r="M47" s="169" t="str">
        <f>IF(RES_hhdet_tes!M47=0,"",RES_hhdet_tes!M47/RES_hhdet_fec!M47)</f>
        <v/>
      </c>
      <c r="N47" s="169" t="str">
        <f>IF(RES_hhdet_tes!N47=0,"",RES_hhdet_tes!N47/RES_hhdet_fec!N47)</f>
        <v/>
      </c>
      <c r="O47" s="169" t="str">
        <f>IF(RES_hhdet_tes!O47=0,"",RES_hhdet_tes!O47/RES_hhdet_fec!O47)</f>
        <v/>
      </c>
      <c r="P47" s="169" t="str">
        <f>IF(RES_hhdet_tes!P47=0,"",RES_hhdet_tes!P47/RES_hhdet_fec!P47)</f>
        <v/>
      </c>
      <c r="Q47" s="169" t="str">
        <f>IF(RES_hhdet_tes!Q47=0,"",RES_hhdet_tes!Q47/RES_hhdet_fec!Q47)</f>
        <v/>
      </c>
    </row>
    <row r="48" spans="1:17" ht="12" customHeight="1" x14ac:dyDescent="0.25">
      <c r="A48" s="23" t="s">
        <v>60</v>
      </c>
      <c r="B48" s="73" t="str">
        <f>IF(RES_hhdet_tes!B48=0,"",RES_hhdet_tes!B48/RES_hhdet_fec!B48)</f>
        <v/>
      </c>
      <c r="C48" s="73" t="str">
        <f>IF(RES_hhdet_tes!C48=0,"",RES_hhdet_tes!C48/RES_hhdet_fec!C48)</f>
        <v/>
      </c>
      <c r="D48" s="73" t="str">
        <f>IF(RES_hhdet_tes!D48=0,"",RES_hhdet_tes!D48/RES_hhdet_fec!D48)</f>
        <v/>
      </c>
      <c r="E48" s="73" t="str">
        <f>IF(RES_hhdet_tes!E48=0,"",RES_hhdet_tes!E48/RES_hhdet_fec!E48)</f>
        <v/>
      </c>
      <c r="F48" s="73" t="str">
        <f>IF(RES_hhdet_tes!F48=0,"",RES_hhdet_tes!F48/RES_hhdet_fec!F48)</f>
        <v/>
      </c>
      <c r="G48" s="73" t="str">
        <f>IF(RES_hhdet_tes!G48=0,"",RES_hhdet_tes!G48/RES_hhdet_fec!G48)</f>
        <v/>
      </c>
      <c r="H48" s="73" t="str">
        <f>IF(RES_hhdet_tes!H48=0,"",RES_hhdet_tes!H48/RES_hhdet_fec!H48)</f>
        <v/>
      </c>
      <c r="I48" s="73" t="str">
        <f>IF(RES_hhdet_tes!I48=0,"",RES_hhdet_tes!I48/RES_hhdet_fec!I48)</f>
        <v/>
      </c>
      <c r="J48" s="73" t="str">
        <f>IF(RES_hhdet_tes!J48=0,"",RES_hhdet_tes!J48/RES_hhdet_fec!J48)</f>
        <v/>
      </c>
      <c r="K48" s="73" t="str">
        <f>IF(RES_hhdet_tes!K48=0,"",RES_hhdet_tes!K48/RES_hhdet_fec!K48)</f>
        <v/>
      </c>
      <c r="L48" s="73" t="str">
        <f>IF(RES_hhdet_tes!L48=0,"",RES_hhdet_tes!L48/RES_hhdet_fec!L48)</f>
        <v/>
      </c>
      <c r="M48" s="73" t="str">
        <f>IF(RES_hhdet_tes!M48=0,"",RES_hhdet_tes!M48/RES_hhdet_fec!M48)</f>
        <v/>
      </c>
      <c r="N48" s="73" t="str">
        <f>IF(RES_hhdet_tes!N48=0,"",RES_hhdet_tes!N48/RES_hhdet_fec!N48)</f>
        <v/>
      </c>
      <c r="O48" s="73" t="str">
        <f>IF(RES_hhdet_tes!O48=0,"",RES_hhdet_tes!O48/RES_hhdet_fec!O48)</f>
        <v/>
      </c>
      <c r="P48" s="73" t="str">
        <f>IF(RES_hhdet_tes!P48=0,"",RES_hhdet_tes!P48/RES_hhdet_fec!P48)</f>
        <v/>
      </c>
      <c r="Q48" s="73" t="str">
        <f>IF(RES_hhdet_tes!Q48=0,"",RES_hhdet_tes!Q48/RES_hhdet_fec!Q48)</f>
        <v/>
      </c>
    </row>
    <row r="49" spans="1:17" ht="12" customHeight="1" x14ac:dyDescent="0.25">
      <c r="A49" s="158" t="s">
        <v>63</v>
      </c>
      <c r="B49" s="169" t="str">
        <f>IF(RES_hhdet_tes!B49=0,"",RES_hhdet_tes!B49/RES_hhdet_fec!B49)</f>
        <v/>
      </c>
      <c r="C49" s="169" t="str">
        <f>IF(RES_hhdet_tes!C49=0,"",RES_hhdet_tes!C49/RES_hhdet_fec!C49)</f>
        <v/>
      </c>
      <c r="D49" s="169" t="str">
        <f>IF(RES_hhdet_tes!D49=0,"",RES_hhdet_tes!D49/RES_hhdet_fec!D49)</f>
        <v/>
      </c>
      <c r="E49" s="169" t="str">
        <f>IF(RES_hhdet_tes!E49=0,"",RES_hhdet_tes!E49/RES_hhdet_fec!E49)</f>
        <v/>
      </c>
      <c r="F49" s="169" t="str">
        <f>IF(RES_hhdet_tes!F49=0,"",RES_hhdet_tes!F49/RES_hhdet_fec!F49)</f>
        <v/>
      </c>
      <c r="G49" s="169" t="str">
        <f>IF(RES_hhdet_tes!G49=0,"",RES_hhdet_tes!G49/RES_hhdet_fec!G49)</f>
        <v/>
      </c>
      <c r="H49" s="169" t="str">
        <f>IF(RES_hhdet_tes!H49=0,"",RES_hhdet_tes!H49/RES_hhdet_fec!H49)</f>
        <v/>
      </c>
      <c r="I49" s="169" t="str">
        <f>IF(RES_hhdet_tes!I49=0,"",RES_hhdet_tes!I49/RES_hhdet_fec!I49)</f>
        <v/>
      </c>
      <c r="J49" s="169" t="str">
        <f>IF(RES_hhdet_tes!J49=0,"",RES_hhdet_tes!J49/RES_hhdet_fec!J49)</f>
        <v/>
      </c>
      <c r="K49" s="169" t="str">
        <f>IF(RES_hhdet_tes!K49=0,"",RES_hhdet_tes!K49/RES_hhdet_fec!K49)</f>
        <v/>
      </c>
      <c r="L49" s="169" t="str">
        <f>IF(RES_hhdet_tes!L49=0,"",RES_hhdet_tes!L49/RES_hhdet_fec!L49)</f>
        <v/>
      </c>
      <c r="M49" s="169" t="str">
        <f>IF(RES_hhdet_tes!M49=0,"",RES_hhdet_tes!M49/RES_hhdet_fec!M49)</f>
        <v/>
      </c>
      <c r="N49" s="169" t="str">
        <f>IF(RES_hhdet_tes!N49=0,"",RES_hhdet_tes!N49/RES_hhdet_fec!N49)</f>
        <v/>
      </c>
      <c r="O49" s="169" t="str">
        <f>IF(RES_hhdet_tes!O49=0,"",RES_hhdet_tes!O49/RES_hhdet_fec!O49)</f>
        <v/>
      </c>
      <c r="P49" s="169" t="str">
        <f>IF(RES_hhdet_tes!P49=0,"",RES_hhdet_tes!P49/RES_hhdet_fec!P49)</f>
        <v/>
      </c>
      <c r="Q49" s="169" t="str">
        <f>IF(RES_hhdet_tes!Q49=0,"",RES_hhdet_tes!Q49/RES_hhdet_fec!Q49)</f>
        <v/>
      </c>
    </row>
    <row r="50" spans="1:17" ht="12" customHeight="1" x14ac:dyDescent="0.25">
      <c r="A50" s="167" t="s">
        <v>165</v>
      </c>
      <c r="B50" s="174" t="str">
        <f>IF(RES_hhdet_tes!B50=0,"",RES_hhdet_tes!B50/RES_hhdet_fec!B50)</f>
        <v/>
      </c>
      <c r="C50" s="174" t="str">
        <f>IF(RES_hhdet_tes!C50=0,"",RES_hhdet_tes!C50/RES_hhdet_fec!C50)</f>
        <v/>
      </c>
      <c r="D50" s="174" t="str">
        <f>IF(RES_hhdet_tes!D50=0,"",RES_hhdet_tes!D50/RES_hhdet_fec!D50)</f>
        <v/>
      </c>
      <c r="E50" s="174" t="str">
        <f>IF(RES_hhdet_tes!E50=0,"",RES_hhdet_tes!E50/RES_hhdet_fec!E50)</f>
        <v/>
      </c>
      <c r="F50" s="174" t="str">
        <f>IF(RES_hhdet_tes!F50=0,"",RES_hhdet_tes!F50/RES_hhdet_fec!F50)</f>
        <v/>
      </c>
      <c r="G50" s="174" t="str">
        <f>IF(RES_hhdet_tes!G50=0,"",RES_hhdet_tes!G50/RES_hhdet_fec!G50)</f>
        <v/>
      </c>
      <c r="H50" s="174" t="str">
        <f>IF(RES_hhdet_tes!H50=0,"",RES_hhdet_tes!H50/RES_hhdet_fec!H50)</f>
        <v/>
      </c>
      <c r="I50" s="174" t="str">
        <f>IF(RES_hhdet_tes!I50=0,"",RES_hhdet_tes!I50/RES_hhdet_fec!I50)</f>
        <v/>
      </c>
      <c r="J50" s="174" t="str">
        <f>IF(RES_hhdet_tes!J50=0,"",RES_hhdet_tes!J50/RES_hhdet_fec!J50)</f>
        <v/>
      </c>
      <c r="K50" s="174" t="str">
        <f>IF(RES_hhdet_tes!K50=0,"",RES_hhdet_tes!K50/RES_hhdet_fec!K50)</f>
        <v/>
      </c>
      <c r="L50" s="174" t="str">
        <f>IF(RES_hhdet_tes!L50=0,"",RES_hhdet_tes!L50/RES_hhdet_fec!L50)</f>
        <v/>
      </c>
      <c r="M50" s="174" t="str">
        <f>IF(RES_hhdet_tes!M50=0,"",RES_hhdet_tes!M50/RES_hhdet_fec!M50)</f>
        <v/>
      </c>
      <c r="N50" s="174" t="str">
        <f>IF(RES_hhdet_tes!N50=0,"",RES_hhdet_tes!N50/RES_hhdet_fec!N50)</f>
        <v/>
      </c>
      <c r="O50" s="174" t="str">
        <f>IF(RES_hhdet_tes!O50=0,"",RES_hhdet_tes!O50/RES_hhdet_fec!O50)</f>
        <v/>
      </c>
      <c r="P50" s="174" t="str">
        <f>IF(RES_hhdet_tes!P50=0,"",RES_hhdet_tes!P50/RES_hhdet_fec!P50)</f>
        <v/>
      </c>
      <c r="Q50" s="174" t="str">
        <f>IF(RES_hhdet_tes!Q50=0,"",RES_hhdet_tes!Q50/RES_hhdet_fec!Q50)</f>
        <v/>
      </c>
    </row>
    <row r="51" spans="1:17" ht="12" customHeight="1" x14ac:dyDescent="0.25">
      <c r="A51" s="167" t="s">
        <v>164</v>
      </c>
      <c r="B51" s="174" t="str">
        <f>IF(RES_hhdet_tes!B51=0,"",RES_hhdet_tes!B51/RES_hhdet_fec!B51)</f>
        <v/>
      </c>
      <c r="C51" s="174" t="str">
        <f>IF(RES_hhdet_tes!C51=0,"",RES_hhdet_tes!C51/RES_hhdet_fec!C51)</f>
        <v/>
      </c>
      <c r="D51" s="174" t="str">
        <f>IF(RES_hhdet_tes!D51=0,"",RES_hhdet_tes!D51/RES_hhdet_fec!D51)</f>
        <v/>
      </c>
      <c r="E51" s="174" t="str">
        <f>IF(RES_hhdet_tes!E51=0,"",RES_hhdet_tes!E51/RES_hhdet_fec!E51)</f>
        <v/>
      </c>
      <c r="F51" s="174" t="str">
        <f>IF(RES_hhdet_tes!F51=0,"",RES_hhdet_tes!F51/RES_hhdet_fec!F51)</f>
        <v/>
      </c>
      <c r="G51" s="174" t="str">
        <f>IF(RES_hhdet_tes!G51=0,"",RES_hhdet_tes!G51/RES_hhdet_fec!G51)</f>
        <v/>
      </c>
      <c r="H51" s="174" t="str">
        <f>IF(RES_hhdet_tes!H51=0,"",RES_hhdet_tes!H51/RES_hhdet_fec!H51)</f>
        <v/>
      </c>
      <c r="I51" s="174" t="str">
        <f>IF(RES_hhdet_tes!I51=0,"",RES_hhdet_tes!I51/RES_hhdet_fec!I51)</f>
        <v/>
      </c>
      <c r="J51" s="174" t="str">
        <f>IF(RES_hhdet_tes!J51=0,"",RES_hhdet_tes!J51/RES_hhdet_fec!J51)</f>
        <v/>
      </c>
      <c r="K51" s="174" t="str">
        <f>IF(RES_hhdet_tes!K51=0,"",RES_hhdet_tes!K51/RES_hhdet_fec!K51)</f>
        <v/>
      </c>
      <c r="L51" s="174" t="str">
        <f>IF(RES_hhdet_tes!L51=0,"",RES_hhdet_tes!L51/RES_hhdet_fec!L51)</f>
        <v/>
      </c>
      <c r="M51" s="174" t="str">
        <f>IF(RES_hhdet_tes!M51=0,"",RES_hhdet_tes!M51/RES_hhdet_fec!M51)</f>
        <v/>
      </c>
      <c r="N51" s="174" t="str">
        <f>IF(RES_hhdet_tes!N51=0,"",RES_hhdet_tes!N51/RES_hhdet_fec!N51)</f>
        <v/>
      </c>
      <c r="O51" s="174" t="str">
        <f>IF(RES_hhdet_tes!O51=0,"",RES_hhdet_tes!O51/RES_hhdet_fec!O51)</f>
        <v/>
      </c>
      <c r="P51" s="174" t="str">
        <f>IF(RES_hhdet_tes!P51=0,"",RES_hhdet_tes!P51/RES_hhdet_fec!P51)</f>
        <v/>
      </c>
      <c r="Q51" s="174" t="str">
        <f>IF(RES_hhdet_tes!Q51=0,"",RES_hhdet_tes!Q51/RES_hhdet_fec!Q51)</f>
        <v/>
      </c>
    </row>
    <row r="52" spans="1:17" ht="12" customHeight="1" x14ac:dyDescent="0.25">
      <c r="A52" s="166" t="s">
        <v>163</v>
      </c>
      <c r="B52" s="173" t="str">
        <f>IF(RES_hhdet_tes!B52=0,"",RES_hhdet_tes!B52/RES_hhdet_fec!B52)</f>
        <v/>
      </c>
      <c r="C52" s="173" t="str">
        <f>IF(RES_hhdet_tes!C52=0,"",RES_hhdet_tes!C52/RES_hhdet_fec!C52)</f>
        <v/>
      </c>
      <c r="D52" s="173" t="str">
        <f>IF(RES_hhdet_tes!D52=0,"",RES_hhdet_tes!D52/RES_hhdet_fec!D52)</f>
        <v/>
      </c>
      <c r="E52" s="173" t="str">
        <f>IF(RES_hhdet_tes!E52=0,"",RES_hhdet_tes!E52/RES_hhdet_fec!E52)</f>
        <v/>
      </c>
      <c r="F52" s="173" t="str">
        <f>IF(RES_hhdet_tes!F52=0,"",RES_hhdet_tes!F52/RES_hhdet_fec!F52)</f>
        <v/>
      </c>
      <c r="G52" s="173" t="str">
        <f>IF(RES_hhdet_tes!G52=0,"",RES_hhdet_tes!G52/RES_hhdet_fec!G52)</f>
        <v/>
      </c>
      <c r="H52" s="173" t="str">
        <f>IF(RES_hhdet_tes!H52=0,"",RES_hhdet_tes!H52/RES_hhdet_fec!H52)</f>
        <v/>
      </c>
      <c r="I52" s="173" t="str">
        <f>IF(RES_hhdet_tes!I52=0,"",RES_hhdet_tes!I52/RES_hhdet_fec!I52)</f>
        <v/>
      </c>
      <c r="J52" s="173" t="str">
        <f>IF(RES_hhdet_tes!J52=0,"",RES_hhdet_tes!J52/RES_hhdet_fec!J52)</f>
        <v/>
      </c>
      <c r="K52" s="173" t="str">
        <f>IF(RES_hhdet_tes!K52=0,"",RES_hhdet_tes!K52/RES_hhdet_fec!K52)</f>
        <v/>
      </c>
      <c r="L52" s="173" t="str">
        <f>IF(RES_hhdet_tes!L52=0,"",RES_hhdet_tes!L52/RES_hhdet_fec!L52)</f>
        <v/>
      </c>
      <c r="M52" s="173" t="str">
        <f>IF(RES_hhdet_tes!M52=0,"",RES_hhdet_tes!M52/RES_hhdet_fec!M52)</f>
        <v/>
      </c>
      <c r="N52" s="173" t="str">
        <f>IF(RES_hhdet_tes!N52=0,"",RES_hhdet_tes!N52/RES_hhdet_fec!N52)</f>
        <v/>
      </c>
      <c r="O52" s="173" t="str">
        <f>IF(RES_hhdet_tes!O52=0,"",RES_hhdet_tes!O52/RES_hhdet_fec!O52)</f>
        <v/>
      </c>
      <c r="P52" s="173" t="str">
        <f>IF(RES_hhdet_tes!P52=0,"",RES_hhdet_tes!P52/RES_hhdet_fec!P52)</f>
        <v/>
      </c>
      <c r="Q52" s="173" t="str">
        <f>IF(RES_hhdet_tes!Q52=0,"",RES_hhdet_tes!Q52/RES_hhdet_fec!Q52)</f>
        <v/>
      </c>
    </row>
    <row r="53" spans="1:17" ht="12" customHeight="1" x14ac:dyDescent="0.25">
      <c r="A53" s="147" t="s">
        <v>59</v>
      </c>
      <c r="B53" s="172" t="str">
        <f>IF(RES_hhdet_tes!B53=0,"",RES_hhdet_tes!B53/RES_hhdet_fec!B53)</f>
        <v/>
      </c>
      <c r="C53" s="172" t="str">
        <f>IF(RES_hhdet_tes!C53=0,"",RES_hhdet_tes!C53/RES_hhdet_fec!C53)</f>
        <v/>
      </c>
      <c r="D53" s="172" t="str">
        <f>IF(RES_hhdet_tes!D53=0,"",RES_hhdet_tes!D53/RES_hhdet_fec!D53)</f>
        <v/>
      </c>
      <c r="E53" s="172" t="str">
        <f>IF(RES_hhdet_tes!E53=0,"",RES_hhdet_tes!E53/RES_hhdet_fec!E53)</f>
        <v/>
      </c>
      <c r="F53" s="172" t="str">
        <f>IF(RES_hhdet_tes!F53=0,"",RES_hhdet_tes!F53/RES_hhdet_fec!F53)</f>
        <v/>
      </c>
      <c r="G53" s="172" t="str">
        <f>IF(RES_hhdet_tes!G53=0,"",RES_hhdet_tes!G53/RES_hhdet_fec!G53)</f>
        <v/>
      </c>
      <c r="H53" s="172" t="str">
        <f>IF(RES_hhdet_tes!H53=0,"",RES_hhdet_tes!H53/RES_hhdet_fec!H53)</f>
        <v/>
      </c>
      <c r="I53" s="172" t="str">
        <f>IF(RES_hhdet_tes!I53=0,"",RES_hhdet_tes!I53/RES_hhdet_fec!I53)</f>
        <v/>
      </c>
      <c r="J53" s="172" t="str">
        <f>IF(RES_hhdet_tes!J53=0,"",RES_hhdet_tes!J53/RES_hhdet_fec!J53)</f>
        <v/>
      </c>
      <c r="K53" s="172" t="str">
        <f>IF(RES_hhdet_tes!K53=0,"",RES_hhdet_tes!K53/RES_hhdet_fec!K53)</f>
        <v/>
      </c>
      <c r="L53" s="172" t="str">
        <f>IF(RES_hhdet_tes!L53=0,"",RES_hhdet_tes!L53/RES_hhdet_fec!L53)</f>
        <v/>
      </c>
      <c r="M53" s="172" t="str">
        <f>IF(RES_hhdet_tes!M53=0,"",RES_hhdet_tes!M53/RES_hhdet_fec!M53)</f>
        <v/>
      </c>
      <c r="N53" s="172" t="str">
        <f>IF(RES_hhdet_tes!N53=0,"",RES_hhdet_tes!N53/RES_hhdet_fec!N53)</f>
        <v/>
      </c>
      <c r="O53" s="172" t="str">
        <f>IF(RES_hhdet_tes!O53=0,"",RES_hhdet_tes!O53/RES_hhdet_fec!O53)</f>
        <v/>
      </c>
      <c r="P53" s="172" t="str">
        <f>IF(RES_hhdet_tes!P53=0,"",RES_hhdet_tes!P53/RES_hhdet_fec!P53)</f>
        <v/>
      </c>
      <c r="Q53" s="172" t="str">
        <f>IF(RES_hhdet_tes!Q53=0,"",RES_hhdet_tes!Q53/RES_hhdet_fec!Q53)</f>
        <v/>
      </c>
    </row>
    <row r="54" spans="1:17" ht="12" customHeight="1" x14ac:dyDescent="0.25">
      <c r="A54" s="163" t="s">
        <v>142</v>
      </c>
      <c r="B54" s="171" t="str">
        <f>IF(RES_hhdet_tes!B54=0,"",RES_hhdet_tes!B54/RES_hhdet_fec!B54)</f>
        <v/>
      </c>
      <c r="C54" s="171" t="str">
        <f>IF(RES_hhdet_tes!C54=0,"",RES_hhdet_tes!C54/RES_hhdet_fec!C54)</f>
        <v/>
      </c>
      <c r="D54" s="171" t="str">
        <f>IF(RES_hhdet_tes!D54=0,"",RES_hhdet_tes!D54/RES_hhdet_fec!D54)</f>
        <v/>
      </c>
      <c r="E54" s="171" t="str">
        <f>IF(RES_hhdet_tes!E54=0,"",RES_hhdet_tes!E54/RES_hhdet_fec!E54)</f>
        <v/>
      </c>
      <c r="F54" s="171" t="str">
        <f>IF(RES_hhdet_tes!F54=0,"",RES_hhdet_tes!F54/RES_hhdet_fec!F54)</f>
        <v/>
      </c>
      <c r="G54" s="171" t="str">
        <f>IF(RES_hhdet_tes!G54=0,"",RES_hhdet_tes!G54/RES_hhdet_fec!G54)</f>
        <v/>
      </c>
      <c r="H54" s="171" t="str">
        <f>IF(RES_hhdet_tes!H54=0,"",RES_hhdet_tes!H54/RES_hhdet_fec!H54)</f>
        <v/>
      </c>
      <c r="I54" s="171" t="str">
        <f>IF(RES_hhdet_tes!I54=0,"",RES_hhdet_tes!I54/RES_hhdet_fec!I54)</f>
        <v/>
      </c>
      <c r="J54" s="171" t="str">
        <f>IF(RES_hhdet_tes!J54=0,"",RES_hhdet_tes!J54/RES_hhdet_fec!J54)</f>
        <v/>
      </c>
      <c r="K54" s="171" t="str">
        <f>IF(RES_hhdet_tes!K54=0,"",RES_hhdet_tes!K54/RES_hhdet_fec!K54)</f>
        <v/>
      </c>
      <c r="L54" s="171" t="str">
        <f>IF(RES_hhdet_tes!L54=0,"",RES_hhdet_tes!L54/RES_hhdet_fec!L54)</f>
        <v/>
      </c>
      <c r="M54" s="171" t="str">
        <f>IF(RES_hhdet_tes!M54=0,"",RES_hhdet_tes!M54/RES_hhdet_fec!M54)</f>
        <v/>
      </c>
      <c r="N54" s="171" t="str">
        <f>IF(RES_hhdet_tes!N54=0,"",RES_hhdet_tes!N54/RES_hhdet_fec!N54)</f>
        <v/>
      </c>
      <c r="O54" s="171" t="str">
        <f>IF(RES_hhdet_tes!O54=0,"",RES_hhdet_tes!O54/RES_hhdet_fec!O54)</f>
        <v/>
      </c>
      <c r="P54" s="171" t="str">
        <f>IF(RES_hhdet_tes!P54=0,"",RES_hhdet_tes!P54/RES_hhdet_fec!P54)</f>
        <v/>
      </c>
      <c r="Q54" s="171" t="str">
        <f>IF(RES_hhdet_tes!Q54=0,"",RES_hhdet_tes!Q54/RES_hhdet_fec!Q54)</f>
        <v/>
      </c>
    </row>
    <row r="55" spans="1:17" ht="12" customHeight="1" x14ac:dyDescent="0.25">
      <c r="A55" s="161" t="s">
        <v>141</v>
      </c>
      <c r="B55" s="170" t="str">
        <f>IF(RES_hhdet_tes!B55=0,"",RES_hhdet_tes!B55/RES_hhdet_fec!B55)</f>
        <v/>
      </c>
      <c r="C55" s="170" t="str">
        <f>IF(RES_hhdet_tes!C55=0,"",RES_hhdet_tes!C55/RES_hhdet_fec!C55)</f>
        <v/>
      </c>
      <c r="D55" s="170" t="str">
        <f>IF(RES_hhdet_tes!D55=0,"",RES_hhdet_tes!D55/RES_hhdet_fec!D55)</f>
        <v/>
      </c>
      <c r="E55" s="170" t="str">
        <f>IF(RES_hhdet_tes!E55=0,"",RES_hhdet_tes!E55/RES_hhdet_fec!E55)</f>
        <v/>
      </c>
      <c r="F55" s="170" t="str">
        <f>IF(RES_hhdet_tes!F55=0,"",RES_hhdet_tes!F55/RES_hhdet_fec!F55)</f>
        <v/>
      </c>
      <c r="G55" s="170" t="str">
        <f>IF(RES_hhdet_tes!G55=0,"",RES_hhdet_tes!G55/RES_hhdet_fec!G55)</f>
        <v/>
      </c>
      <c r="H55" s="170" t="str">
        <f>IF(RES_hhdet_tes!H55=0,"",RES_hhdet_tes!H55/RES_hhdet_fec!H55)</f>
        <v/>
      </c>
      <c r="I55" s="170" t="str">
        <f>IF(RES_hhdet_tes!I55=0,"",RES_hhdet_tes!I55/RES_hhdet_fec!I55)</f>
        <v/>
      </c>
      <c r="J55" s="170" t="str">
        <f>IF(RES_hhdet_tes!J55=0,"",RES_hhdet_tes!J55/RES_hhdet_fec!J55)</f>
        <v/>
      </c>
      <c r="K55" s="170" t="str">
        <f>IF(RES_hhdet_tes!K55=0,"",RES_hhdet_tes!K55/RES_hhdet_fec!K55)</f>
        <v/>
      </c>
      <c r="L55" s="170" t="str">
        <f>IF(RES_hhdet_tes!L55=0,"",RES_hhdet_tes!L55/RES_hhdet_fec!L55)</f>
        <v/>
      </c>
      <c r="M55" s="170" t="str">
        <f>IF(RES_hhdet_tes!M55=0,"",RES_hhdet_tes!M55/RES_hhdet_fec!M55)</f>
        <v/>
      </c>
      <c r="N55" s="170" t="str">
        <f>IF(RES_hhdet_tes!N55=0,"",RES_hhdet_tes!N55/RES_hhdet_fec!N55)</f>
        <v/>
      </c>
      <c r="O55" s="170" t="str">
        <f>IF(RES_hhdet_tes!O55=0,"",RES_hhdet_tes!O55/RES_hhdet_fec!O55)</f>
        <v/>
      </c>
      <c r="P55" s="170" t="str">
        <f>IF(RES_hhdet_tes!P55=0,"",RES_hhdet_tes!P55/RES_hhdet_fec!P55)</f>
        <v/>
      </c>
      <c r="Q55" s="170" t="str">
        <f>IF(RES_hhdet_tes!Q55=0,"",RES_hhdet_tes!Q55/RES_hhdet_fec!Q55)</f>
        <v/>
      </c>
    </row>
    <row r="56" spans="1:17" ht="12" customHeight="1" x14ac:dyDescent="0.25">
      <c r="A56" s="148" t="s">
        <v>60</v>
      </c>
      <c r="B56" s="73" t="str">
        <f>IF(RES_hhdet_tes!B56=0,"",RES_hhdet_tes!B56/RES_hhdet_fec!B56)</f>
        <v/>
      </c>
      <c r="C56" s="73" t="str">
        <f>IF(RES_hhdet_tes!C56=0,"",RES_hhdet_tes!C56/RES_hhdet_fec!C56)</f>
        <v/>
      </c>
      <c r="D56" s="73" t="str">
        <f>IF(RES_hhdet_tes!D56=0,"",RES_hhdet_tes!D56/RES_hhdet_fec!D56)</f>
        <v/>
      </c>
      <c r="E56" s="73" t="str">
        <f>IF(RES_hhdet_tes!E56=0,"",RES_hhdet_tes!E56/RES_hhdet_fec!E56)</f>
        <v/>
      </c>
      <c r="F56" s="73" t="str">
        <f>IF(RES_hhdet_tes!F56=0,"",RES_hhdet_tes!F56/RES_hhdet_fec!F56)</f>
        <v/>
      </c>
      <c r="G56" s="73" t="str">
        <f>IF(RES_hhdet_tes!G56=0,"",RES_hhdet_tes!G56/RES_hhdet_fec!G56)</f>
        <v/>
      </c>
      <c r="H56" s="73" t="str">
        <f>IF(RES_hhdet_tes!H56=0,"",RES_hhdet_tes!H56/RES_hhdet_fec!H56)</f>
        <v/>
      </c>
      <c r="I56" s="73" t="str">
        <f>IF(RES_hhdet_tes!I56=0,"",RES_hhdet_tes!I56/RES_hhdet_fec!I56)</f>
        <v/>
      </c>
      <c r="J56" s="73" t="str">
        <f>IF(RES_hhdet_tes!J56=0,"",RES_hhdet_tes!J56/RES_hhdet_fec!J56)</f>
        <v/>
      </c>
      <c r="K56" s="73" t="str">
        <f>IF(RES_hhdet_tes!K56=0,"",RES_hhdet_tes!K56/RES_hhdet_fec!K56)</f>
        <v/>
      </c>
      <c r="L56" s="73" t="str">
        <f>IF(RES_hhdet_tes!L56=0,"",RES_hhdet_tes!L56/RES_hhdet_fec!L56)</f>
        <v/>
      </c>
      <c r="M56" s="73" t="str">
        <f>IF(RES_hhdet_tes!M56=0,"",RES_hhdet_tes!M56/RES_hhdet_fec!M56)</f>
        <v/>
      </c>
      <c r="N56" s="73" t="str">
        <f>IF(RES_hhdet_tes!N56=0,"",RES_hhdet_tes!N56/RES_hhdet_fec!N56)</f>
        <v/>
      </c>
      <c r="O56" s="73" t="str">
        <f>IF(RES_hhdet_tes!O56=0,"",RES_hhdet_tes!O56/RES_hhdet_fec!O56)</f>
        <v/>
      </c>
      <c r="P56" s="73" t="str">
        <f>IF(RES_hhdet_tes!P56=0,"",RES_hhdet_tes!P56/RES_hhdet_fec!P56)</f>
        <v/>
      </c>
      <c r="Q56" s="73" t="str">
        <f>IF(RES_hhdet_tes!Q56=0,"",RES_hhdet_tes!Q56/RES_hhdet_fec!Q56)</f>
        <v/>
      </c>
    </row>
    <row r="57" spans="1:17" ht="12" customHeight="1" x14ac:dyDescent="0.25">
      <c r="A57" s="148" t="s">
        <v>59</v>
      </c>
      <c r="B57" s="73" t="str">
        <f>IF(RES_hhdet_tes!B57=0,"",RES_hhdet_tes!B57/RES_hhdet_fec!B57)</f>
        <v/>
      </c>
      <c r="C57" s="73" t="str">
        <f>IF(RES_hhdet_tes!C57=0,"",RES_hhdet_tes!C57/RES_hhdet_fec!C57)</f>
        <v/>
      </c>
      <c r="D57" s="73" t="str">
        <f>IF(RES_hhdet_tes!D57=0,"",RES_hhdet_tes!D57/RES_hhdet_fec!D57)</f>
        <v/>
      </c>
      <c r="E57" s="73" t="str">
        <f>IF(RES_hhdet_tes!E57=0,"",RES_hhdet_tes!E57/RES_hhdet_fec!E57)</f>
        <v/>
      </c>
      <c r="F57" s="73" t="str">
        <f>IF(RES_hhdet_tes!F57=0,"",RES_hhdet_tes!F57/RES_hhdet_fec!F57)</f>
        <v/>
      </c>
      <c r="G57" s="73" t="str">
        <f>IF(RES_hhdet_tes!G57=0,"",RES_hhdet_tes!G57/RES_hhdet_fec!G57)</f>
        <v/>
      </c>
      <c r="H57" s="73" t="str">
        <f>IF(RES_hhdet_tes!H57=0,"",RES_hhdet_tes!H57/RES_hhdet_fec!H57)</f>
        <v/>
      </c>
      <c r="I57" s="73" t="str">
        <f>IF(RES_hhdet_tes!I57=0,"",RES_hhdet_tes!I57/RES_hhdet_fec!I57)</f>
        <v/>
      </c>
      <c r="J57" s="73" t="str">
        <f>IF(RES_hhdet_tes!J57=0,"",RES_hhdet_tes!J57/RES_hhdet_fec!J57)</f>
        <v/>
      </c>
      <c r="K57" s="73" t="str">
        <f>IF(RES_hhdet_tes!K57=0,"",RES_hhdet_tes!K57/RES_hhdet_fec!K57)</f>
        <v/>
      </c>
      <c r="L57" s="73" t="str">
        <f>IF(RES_hhdet_tes!L57=0,"",RES_hhdet_tes!L57/RES_hhdet_fec!L57)</f>
        <v/>
      </c>
      <c r="M57" s="73" t="str">
        <f>IF(RES_hhdet_tes!M57=0,"",RES_hhdet_tes!M57/RES_hhdet_fec!M57)</f>
        <v/>
      </c>
      <c r="N57" s="73" t="str">
        <f>IF(RES_hhdet_tes!N57=0,"",RES_hhdet_tes!N57/RES_hhdet_fec!N57)</f>
        <v/>
      </c>
      <c r="O57" s="73" t="str">
        <f>IF(RES_hhdet_tes!O57=0,"",RES_hhdet_tes!O57/RES_hhdet_fec!O57)</f>
        <v/>
      </c>
      <c r="P57" s="73" t="str">
        <f>IF(RES_hhdet_tes!P57=0,"",RES_hhdet_tes!P57/RES_hhdet_fec!P57)</f>
        <v/>
      </c>
      <c r="Q57" s="73" t="str">
        <f>IF(RES_hhdet_tes!Q57=0,"",RES_hhdet_tes!Q57/RES_hhdet_fec!Q57)</f>
        <v/>
      </c>
    </row>
    <row r="58" spans="1:17" ht="12" customHeight="1" x14ac:dyDescent="0.25">
      <c r="A58" s="158" t="s">
        <v>62</v>
      </c>
      <c r="B58" s="169" t="str">
        <f>IF(RES_hhdet_tes!B58=0,"",RES_hhdet_tes!B58/RES_hhdet_fec!B58)</f>
        <v/>
      </c>
      <c r="C58" s="169" t="str">
        <f>IF(RES_hhdet_tes!C58=0,"",RES_hhdet_tes!C58/RES_hhdet_fec!C58)</f>
        <v/>
      </c>
      <c r="D58" s="169" t="str">
        <f>IF(RES_hhdet_tes!D58=0,"",RES_hhdet_tes!D58/RES_hhdet_fec!D58)</f>
        <v/>
      </c>
      <c r="E58" s="169" t="str">
        <f>IF(RES_hhdet_tes!E58=0,"",RES_hhdet_tes!E58/RES_hhdet_fec!E58)</f>
        <v/>
      </c>
      <c r="F58" s="169" t="str">
        <f>IF(RES_hhdet_tes!F58=0,"",RES_hhdet_tes!F58/RES_hhdet_fec!F58)</f>
        <v/>
      </c>
      <c r="G58" s="169" t="str">
        <f>IF(RES_hhdet_tes!G58=0,"",RES_hhdet_tes!G58/RES_hhdet_fec!G58)</f>
        <v/>
      </c>
      <c r="H58" s="169" t="str">
        <f>IF(RES_hhdet_tes!H58=0,"",RES_hhdet_tes!H58/RES_hhdet_fec!H58)</f>
        <v/>
      </c>
      <c r="I58" s="169" t="str">
        <f>IF(RES_hhdet_tes!I58=0,"",RES_hhdet_tes!I58/RES_hhdet_fec!I58)</f>
        <v/>
      </c>
      <c r="J58" s="169" t="str">
        <f>IF(RES_hhdet_tes!J58=0,"",RES_hhdet_tes!J58/RES_hhdet_fec!J58)</f>
        <v/>
      </c>
      <c r="K58" s="169" t="str">
        <f>IF(RES_hhdet_tes!K58=0,"",RES_hhdet_tes!K58/RES_hhdet_fec!K58)</f>
        <v/>
      </c>
      <c r="L58" s="169" t="str">
        <f>IF(RES_hhdet_tes!L58=0,"",RES_hhdet_tes!L58/RES_hhdet_fec!L58)</f>
        <v/>
      </c>
      <c r="M58" s="169" t="str">
        <f>IF(RES_hhdet_tes!M58=0,"",RES_hhdet_tes!M58/RES_hhdet_fec!M58)</f>
        <v/>
      </c>
      <c r="N58" s="169" t="str">
        <f>IF(RES_hhdet_tes!N58=0,"",RES_hhdet_tes!N58/RES_hhdet_fec!N58)</f>
        <v/>
      </c>
      <c r="O58" s="169" t="str">
        <f>IF(RES_hhdet_tes!O58=0,"",RES_hhdet_tes!O58/RES_hhdet_fec!O58)</f>
        <v/>
      </c>
      <c r="P58" s="169" t="str">
        <f>IF(RES_hhdet_tes!P58=0,"",RES_hhdet_tes!P58/RES_hhdet_fec!P58)</f>
        <v/>
      </c>
      <c r="Q58" s="169" t="str">
        <f>IF(RES_hhdet_tes!Q58=0,"",RES_hhdet_tes!Q58/RES_hhdet_fec!Q58)</f>
        <v/>
      </c>
    </row>
    <row r="59" spans="1:17" ht="12" customHeight="1" x14ac:dyDescent="0.25">
      <c r="A59" s="23" t="s">
        <v>57</v>
      </c>
      <c r="B59" s="73" t="str">
        <f>IF(RES_hhdet_tes!B59=0,"",RES_hhdet_tes!B59/RES_hhdet_fec!B59)</f>
        <v/>
      </c>
      <c r="C59" s="73" t="str">
        <f>IF(RES_hhdet_tes!C59=0,"",RES_hhdet_tes!C59/RES_hhdet_fec!C59)</f>
        <v/>
      </c>
      <c r="D59" s="73" t="str">
        <f>IF(RES_hhdet_tes!D59=0,"",RES_hhdet_tes!D59/RES_hhdet_fec!D59)</f>
        <v/>
      </c>
      <c r="E59" s="73" t="str">
        <f>IF(RES_hhdet_tes!E59=0,"",RES_hhdet_tes!E59/RES_hhdet_fec!E59)</f>
        <v/>
      </c>
      <c r="F59" s="73" t="str">
        <f>IF(RES_hhdet_tes!F59=0,"",RES_hhdet_tes!F59/RES_hhdet_fec!F59)</f>
        <v/>
      </c>
      <c r="G59" s="73" t="str">
        <f>IF(RES_hhdet_tes!G59=0,"",RES_hhdet_tes!G59/RES_hhdet_fec!G59)</f>
        <v/>
      </c>
      <c r="H59" s="73" t="str">
        <f>IF(RES_hhdet_tes!H59=0,"",RES_hhdet_tes!H59/RES_hhdet_fec!H59)</f>
        <v/>
      </c>
      <c r="I59" s="73" t="str">
        <f>IF(RES_hhdet_tes!I59=0,"",RES_hhdet_tes!I59/RES_hhdet_fec!I59)</f>
        <v/>
      </c>
      <c r="J59" s="73" t="str">
        <f>IF(RES_hhdet_tes!J59=0,"",RES_hhdet_tes!J59/RES_hhdet_fec!J59)</f>
        <v/>
      </c>
      <c r="K59" s="73" t="str">
        <f>IF(RES_hhdet_tes!K59=0,"",RES_hhdet_tes!K59/RES_hhdet_fec!K59)</f>
        <v/>
      </c>
      <c r="L59" s="73" t="str">
        <f>IF(RES_hhdet_tes!L59=0,"",RES_hhdet_tes!L59/RES_hhdet_fec!L59)</f>
        <v/>
      </c>
      <c r="M59" s="73" t="str">
        <f>IF(RES_hhdet_tes!M59=0,"",RES_hhdet_tes!M59/RES_hhdet_fec!M59)</f>
        <v/>
      </c>
      <c r="N59" s="73" t="str">
        <f>IF(RES_hhdet_tes!N59=0,"",RES_hhdet_tes!N59/RES_hhdet_fec!N59)</f>
        <v/>
      </c>
      <c r="O59" s="73" t="str">
        <f>IF(RES_hhdet_tes!O59=0,"",RES_hhdet_tes!O59/RES_hhdet_fec!O59)</f>
        <v/>
      </c>
      <c r="P59" s="73" t="str">
        <f>IF(RES_hhdet_tes!P59=0,"",RES_hhdet_tes!P59/RES_hhdet_fec!P59)</f>
        <v/>
      </c>
      <c r="Q59" s="73" t="str">
        <f>IF(RES_hhdet_tes!Q59=0,"",RES_hhdet_tes!Q59/RES_hhdet_fec!Q59)</f>
        <v/>
      </c>
    </row>
    <row r="60" spans="1:17" ht="12" customHeight="1" x14ac:dyDescent="0.25">
      <c r="A60" s="29" t="s">
        <v>140</v>
      </c>
      <c r="B60" s="65" t="str">
        <f>IF(RES_hhdet_tes!B60=0,"",RES_hhdet_tes!B60/RES_hhdet_fec!B60)</f>
        <v/>
      </c>
      <c r="C60" s="65" t="str">
        <f>IF(RES_hhdet_tes!C60=0,"",RES_hhdet_tes!C60/RES_hhdet_fec!C60)</f>
        <v/>
      </c>
      <c r="D60" s="65" t="str">
        <f>IF(RES_hhdet_tes!D60=0,"",RES_hhdet_tes!D60/RES_hhdet_fec!D60)</f>
        <v/>
      </c>
      <c r="E60" s="65" t="str">
        <f>IF(RES_hhdet_tes!E60=0,"",RES_hhdet_tes!E60/RES_hhdet_fec!E60)</f>
        <v/>
      </c>
      <c r="F60" s="65" t="str">
        <f>IF(RES_hhdet_tes!F60=0,"",RES_hhdet_tes!F60/RES_hhdet_fec!F60)</f>
        <v/>
      </c>
      <c r="G60" s="65" t="str">
        <f>IF(RES_hhdet_tes!G60=0,"",RES_hhdet_tes!G60/RES_hhdet_fec!G60)</f>
        <v/>
      </c>
      <c r="H60" s="65" t="str">
        <f>IF(RES_hhdet_tes!H60=0,"",RES_hhdet_tes!H60/RES_hhdet_fec!H60)</f>
        <v/>
      </c>
      <c r="I60" s="65" t="str">
        <f>IF(RES_hhdet_tes!I60=0,"",RES_hhdet_tes!I60/RES_hhdet_fec!I60)</f>
        <v/>
      </c>
      <c r="J60" s="65" t="str">
        <f>IF(RES_hhdet_tes!J60=0,"",RES_hhdet_tes!J60/RES_hhdet_fec!J60)</f>
        <v/>
      </c>
      <c r="K60" s="65" t="str">
        <f>IF(RES_hhdet_tes!K60=0,"",RES_hhdet_tes!K60/RES_hhdet_fec!K60)</f>
        <v/>
      </c>
      <c r="L60" s="65" t="str">
        <f>IF(RES_hhdet_tes!L60=0,"",RES_hhdet_tes!L60/RES_hhdet_fec!L60)</f>
        <v/>
      </c>
      <c r="M60" s="65" t="str">
        <f>IF(RES_hhdet_tes!M60=0,"",RES_hhdet_tes!M60/RES_hhdet_fec!M60)</f>
        <v/>
      </c>
      <c r="N60" s="65" t="str">
        <f>IF(RES_hhdet_tes!N60=0,"",RES_hhdet_tes!N60/RES_hhdet_fec!N60)</f>
        <v/>
      </c>
      <c r="O60" s="65" t="str">
        <f>IF(RES_hhdet_tes!O60=0,"",RES_hhdet_tes!O60/RES_hhdet_fec!O60)</f>
        <v/>
      </c>
      <c r="P60" s="65" t="str">
        <f>IF(RES_hhdet_tes!P60=0,"",RES_hhdet_tes!P60/RES_hhdet_fec!P60)</f>
        <v/>
      </c>
      <c r="Q60" s="65" t="str">
        <f>IF(RES_hhdet_tes!Q60=0,"",RES_hhdet_tes!Q60/RES_hhdet_fec!Q60)</f>
        <v/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>
        <f>IF(RES_hhdet_tes!B62=0,"",RES_hhdet_tes!B62/RES_hhdet_fec!B62)</f>
        <v>0.5299572873827969</v>
      </c>
      <c r="C62" s="175">
        <f>IF(RES_hhdet_tes!C62=0,"",RES_hhdet_tes!C62/RES_hhdet_fec!C62)</f>
        <v>0.52666944130246873</v>
      </c>
      <c r="D62" s="175">
        <f>IF(RES_hhdet_tes!D62=0,"",RES_hhdet_tes!D62/RES_hhdet_fec!D62)</f>
        <v>0.53578917791262715</v>
      </c>
      <c r="E62" s="175">
        <f>IF(RES_hhdet_tes!E62=0,"",RES_hhdet_tes!E62/RES_hhdet_fec!E62)</f>
        <v>0.54438122956535384</v>
      </c>
      <c r="F62" s="175">
        <f>IF(RES_hhdet_tes!F62=0,"",RES_hhdet_tes!F62/RES_hhdet_fec!F62)</f>
        <v>0.54949113585543163</v>
      </c>
      <c r="G62" s="175">
        <f>IF(RES_hhdet_tes!G62=0,"",RES_hhdet_tes!G62/RES_hhdet_fec!G62)</f>
        <v>0.55483899228223721</v>
      </c>
      <c r="H62" s="175">
        <f>IF(RES_hhdet_tes!H62=0,"",RES_hhdet_tes!H62/RES_hhdet_fec!H62)</f>
        <v>0.56154203269431724</v>
      </c>
      <c r="I62" s="175">
        <f>IF(RES_hhdet_tes!I62=0,"",RES_hhdet_tes!I62/RES_hhdet_fec!I62)</f>
        <v>0.56729835763740277</v>
      </c>
      <c r="J62" s="175">
        <f>IF(RES_hhdet_tes!J62=0,"",RES_hhdet_tes!J62/RES_hhdet_fec!J62)</f>
        <v>0.5748190172158012</v>
      </c>
      <c r="K62" s="175">
        <f>IF(RES_hhdet_tes!K62=0,"",RES_hhdet_tes!K62/RES_hhdet_fec!K62)</f>
        <v>0.58042146014065477</v>
      </c>
      <c r="L62" s="175">
        <f>IF(RES_hhdet_tes!L62=0,"",RES_hhdet_tes!L62/RES_hhdet_fec!L62)</f>
        <v>0.58763277538146264</v>
      </c>
      <c r="M62" s="175">
        <f>IF(RES_hhdet_tes!M62=0,"",RES_hhdet_tes!M62/RES_hhdet_fec!M62)</f>
        <v>0.59284914825588253</v>
      </c>
      <c r="N62" s="175">
        <f>IF(RES_hhdet_tes!N62=0,"",RES_hhdet_tes!N62/RES_hhdet_fec!N62)</f>
        <v>0.60015994439730358</v>
      </c>
      <c r="O62" s="175">
        <f>IF(RES_hhdet_tes!O62=0,"",RES_hhdet_tes!O62/RES_hhdet_fec!O62)</f>
        <v>0.60936365809263404</v>
      </c>
      <c r="P62" s="175">
        <f>IF(RES_hhdet_tes!P62=0,"",RES_hhdet_tes!P62/RES_hhdet_fec!P62)</f>
        <v>0.6099749354569719</v>
      </c>
      <c r="Q62" s="175">
        <f>IF(RES_hhdet_tes!Q62=0,"",RES_hhdet_tes!Q62/RES_hhdet_fec!Q62)</f>
        <v>0.611669098540917</v>
      </c>
    </row>
    <row r="63" spans="1:17" ht="12.95" customHeight="1" x14ac:dyDescent="0.25">
      <c r="A63" s="158" t="s">
        <v>65</v>
      </c>
      <c r="B63" s="169">
        <f>IF(RES_hhdet_tes!B63=0,"",RES_hhdet_tes!B63/RES_hhdet_fec!B63)</f>
        <v>0.54204709257415562</v>
      </c>
      <c r="C63" s="169">
        <f>IF(RES_hhdet_tes!C63=0,"",RES_hhdet_tes!C63/RES_hhdet_fec!C63)</f>
        <v>0.53668255231270701</v>
      </c>
      <c r="D63" s="169">
        <f>IF(RES_hhdet_tes!D63=0,"",RES_hhdet_tes!D63/RES_hhdet_fec!D63)</f>
        <v>0.54648962106440002</v>
      </c>
      <c r="E63" s="169">
        <f>IF(RES_hhdet_tes!E63=0,"",RES_hhdet_tes!E63/RES_hhdet_fec!E63)</f>
        <v>0.5562137218547103</v>
      </c>
      <c r="F63" s="169">
        <f>IF(RES_hhdet_tes!F63=0,"",RES_hhdet_tes!F63/RES_hhdet_fec!F63)</f>
        <v>0.5621192201766011</v>
      </c>
      <c r="G63" s="169">
        <f>IF(RES_hhdet_tes!G63=0,"",RES_hhdet_tes!G63/RES_hhdet_fec!G63)</f>
        <v>0.56883382491644341</v>
      </c>
      <c r="H63" s="169">
        <f>IF(RES_hhdet_tes!H63=0,"",RES_hhdet_tes!H63/RES_hhdet_fec!H63)</f>
        <v>0.57779705624526545</v>
      </c>
      <c r="I63" s="169">
        <f>IF(RES_hhdet_tes!I63=0,"",RES_hhdet_tes!I63/RES_hhdet_fec!I63)</f>
        <v>0.58617829473648908</v>
      </c>
      <c r="J63" s="169">
        <f>IF(RES_hhdet_tes!J63=0,"",RES_hhdet_tes!J63/RES_hhdet_fec!J63)</f>
        <v>0.59361858535507783</v>
      </c>
      <c r="K63" s="169">
        <f>IF(RES_hhdet_tes!K63=0,"",RES_hhdet_tes!K63/RES_hhdet_fec!K63)</f>
        <v>0.60052581182959808</v>
      </c>
      <c r="L63" s="169">
        <f>IF(RES_hhdet_tes!L63=0,"",RES_hhdet_tes!L63/RES_hhdet_fec!L63)</f>
        <v>0.60648573609543965</v>
      </c>
      <c r="M63" s="169">
        <f>IF(RES_hhdet_tes!M63=0,"",RES_hhdet_tes!M63/RES_hhdet_fec!M63)</f>
        <v>0.61472653302673075</v>
      </c>
      <c r="N63" s="169">
        <f>IF(RES_hhdet_tes!N63=0,"",RES_hhdet_tes!N63/RES_hhdet_fec!N63)</f>
        <v>0.62454047448752203</v>
      </c>
      <c r="O63" s="169">
        <f>IF(RES_hhdet_tes!O63=0,"",RES_hhdet_tes!O63/RES_hhdet_fec!O63)</f>
        <v>0.63411356709110234</v>
      </c>
      <c r="P63" s="169">
        <f>IF(RES_hhdet_tes!P63=0,"",RES_hhdet_tes!P63/RES_hhdet_fec!P63)</f>
        <v>0.64042741086305355</v>
      </c>
      <c r="Q63" s="169">
        <f>IF(RES_hhdet_tes!Q63=0,"",RES_hhdet_tes!Q63/RES_hhdet_fec!Q63)</f>
        <v>0.64241771380348778</v>
      </c>
    </row>
    <row r="64" spans="1:17" ht="12" customHeight="1" x14ac:dyDescent="0.25">
      <c r="A64" s="23" t="s">
        <v>161</v>
      </c>
      <c r="B64" s="73">
        <f>IF(RES_hhdet_tes!B64=0,"",RES_hhdet_tes!B64/RES_hhdet_fec!B64)</f>
        <v>0.53225510642152851</v>
      </c>
      <c r="C64" s="73">
        <f>IF(RES_hhdet_tes!C64=0,"",RES_hhdet_tes!C64/RES_hhdet_fec!C64)</f>
        <v>0.53225510642152862</v>
      </c>
      <c r="D64" s="73">
        <f>IF(RES_hhdet_tes!D64=0,"",RES_hhdet_tes!D64/RES_hhdet_fec!D64)</f>
        <v>0.54092843269378021</v>
      </c>
      <c r="E64" s="73">
        <f>IF(RES_hhdet_tes!E64=0,"",RES_hhdet_tes!E64/RES_hhdet_fec!E64)</f>
        <v>0.55065255885567599</v>
      </c>
      <c r="F64" s="73">
        <f>IF(RES_hhdet_tes!F64=0,"",RES_hhdet_tes!F64/RES_hhdet_fec!F64)</f>
        <v>0.55776370315593804</v>
      </c>
      <c r="G64" s="73">
        <f>IF(RES_hhdet_tes!G64=0,"",RES_hhdet_tes!G64/RES_hhdet_fec!G64)</f>
        <v>0.56405909446785185</v>
      </c>
      <c r="H64" s="73">
        <f>IF(RES_hhdet_tes!H64=0,"",RES_hhdet_tes!H64/RES_hhdet_fec!H64)</f>
        <v>0.57180019883614952</v>
      </c>
      <c r="I64" s="73">
        <f>IF(RES_hhdet_tes!I64=0,"",RES_hhdet_tes!I64/RES_hhdet_fec!I64)</f>
        <v>0.57905226515678165</v>
      </c>
      <c r="J64" s="73">
        <f>IF(RES_hhdet_tes!J64=0,"",RES_hhdet_tes!J64/RES_hhdet_fec!J64)</f>
        <v>0.58750634487602427</v>
      </c>
      <c r="K64" s="73">
        <f>IF(RES_hhdet_tes!K64=0,"",RES_hhdet_tes!K64/RES_hhdet_fec!K64)</f>
        <v>0.59537804754085544</v>
      </c>
      <c r="L64" s="73">
        <f>IF(RES_hhdet_tes!L64=0,"",RES_hhdet_tes!L64/RES_hhdet_fec!L64)</f>
        <v>0.60303673905847599</v>
      </c>
      <c r="M64" s="73">
        <f>IF(RES_hhdet_tes!M64=0,"",RES_hhdet_tes!M64/RES_hhdet_fec!M64)</f>
        <v>0.60953950204751239</v>
      </c>
      <c r="N64" s="73">
        <f>IF(RES_hhdet_tes!N64=0,"",RES_hhdet_tes!N64/RES_hhdet_fec!N64)</f>
        <v>0.61598425171691484</v>
      </c>
      <c r="O64" s="73">
        <f>IF(RES_hhdet_tes!O64=0,"",RES_hhdet_tes!O64/RES_hhdet_fec!O64)</f>
        <v>0.62437850519329641</v>
      </c>
      <c r="P64" s="73">
        <f>IF(RES_hhdet_tes!P64=0,"",RES_hhdet_tes!P64/RES_hhdet_fec!P64)</f>
        <v>0.62982304244244769</v>
      </c>
      <c r="Q64" s="73">
        <f>IF(RES_hhdet_tes!Q64=0,"",RES_hhdet_tes!Q64/RES_hhdet_fec!Q64)</f>
        <v>0.63071116799037552</v>
      </c>
    </row>
    <row r="65" spans="1:17" ht="12" customHeight="1" x14ac:dyDescent="0.25">
      <c r="A65" s="23" t="s">
        <v>60</v>
      </c>
      <c r="B65" s="73">
        <f>IF(RES_hhdet_tes!B65=0,"",RES_hhdet_tes!B65/RES_hhdet_fec!B65)</f>
        <v>1</v>
      </c>
      <c r="C65" s="73">
        <f>IF(RES_hhdet_tes!C65=0,"",RES_hhdet_tes!C65/RES_hhdet_fec!C65)</f>
        <v>1</v>
      </c>
      <c r="D65" s="73">
        <f>IF(RES_hhdet_tes!D65=0,"",RES_hhdet_tes!D65/RES_hhdet_fec!D65)</f>
        <v>1</v>
      </c>
      <c r="E65" s="73">
        <f>IF(RES_hhdet_tes!E65=0,"",RES_hhdet_tes!E65/RES_hhdet_fec!E65)</f>
        <v>1.0000000000000002</v>
      </c>
      <c r="F65" s="73">
        <f>IF(RES_hhdet_tes!F65=0,"",RES_hhdet_tes!F65/RES_hhdet_fec!F65)</f>
        <v>0.99999999999999967</v>
      </c>
      <c r="G65" s="73">
        <f>IF(RES_hhdet_tes!G65=0,"",RES_hhdet_tes!G65/RES_hhdet_fec!G65)</f>
        <v>1</v>
      </c>
      <c r="H65" s="73">
        <f>IF(RES_hhdet_tes!H65=0,"",RES_hhdet_tes!H65/RES_hhdet_fec!H65)</f>
        <v>1</v>
      </c>
      <c r="I65" s="73">
        <f>IF(RES_hhdet_tes!I65=0,"",RES_hhdet_tes!I65/RES_hhdet_fec!I65)</f>
        <v>1.0000000000000004</v>
      </c>
      <c r="J65" s="73">
        <f>IF(RES_hhdet_tes!J65=0,"",RES_hhdet_tes!J65/RES_hhdet_fec!J65)</f>
        <v>1</v>
      </c>
      <c r="K65" s="73">
        <f>IF(RES_hhdet_tes!K65=0,"",RES_hhdet_tes!K65/RES_hhdet_fec!K65)</f>
        <v>0.99999999999999989</v>
      </c>
      <c r="L65" s="73">
        <f>IF(RES_hhdet_tes!L65=0,"",RES_hhdet_tes!L65/RES_hhdet_fec!L65)</f>
        <v>1</v>
      </c>
      <c r="M65" s="73">
        <f>IF(RES_hhdet_tes!M65=0,"",RES_hhdet_tes!M65/RES_hhdet_fec!M65)</f>
        <v>1</v>
      </c>
      <c r="N65" s="73">
        <f>IF(RES_hhdet_tes!N65=0,"",RES_hhdet_tes!N65/RES_hhdet_fec!N65)</f>
        <v>1.0000000000000002</v>
      </c>
      <c r="O65" s="73">
        <f>IF(RES_hhdet_tes!O65=0,"",RES_hhdet_tes!O65/RES_hhdet_fec!O65)</f>
        <v>1.0000000000000002</v>
      </c>
      <c r="P65" s="73">
        <f>IF(RES_hhdet_tes!P65=0,"",RES_hhdet_tes!P65/RES_hhdet_fec!P65)</f>
        <v>0.99999999999999978</v>
      </c>
      <c r="Q65" s="73">
        <f>IF(RES_hhdet_tes!Q65=0,"",RES_hhdet_tes!Q65/RES_hhdet_fec!Q65)</f>
        <v>1</v>
      </c>
    </row>
    <row r="66" spans="1:17" ht="12.95" customHeight="1" x14ac:dyDescent="0.25">
      <c r="A66" s="158" t="s">
        <v>112</v>
      </c>
      <c r="B66" s="169">
        <f>IF(RES_hhdet_tes!B66=0,"",RES_hhdet_tes!B66/RES_hhdet_fec!B66)</f>
        <v>1.4777416635507932</v>
      </c>
      <c r="C66" s="169">
        <f>IF(RES_hhdet_tes!C66=0,"",RES_hhdet_tes!C66/RES_hhdet_fec!C66)</f>
        <v>1.7106044520831101</v>
      </c>
      <c r="D66" s="169">
        <f>IF(RES_hhdet_tes!D66=0,"",RES_hhdet_tes!D66/RES_hhdet_fec!D66)</f>
        <v>1.7568886725867701</v>
      </c>
      <c r="E66" s="169">
        <f>IF(RES_hhdet_tes!E66=0,"",RES_hhdet_tes!E66/RES_hhdet_fec!E66)</f>
        <v>1.7798989872285182</v>
      </c>
      <c r="F66" s="169">
        <f>IF(RES_hhdet_tes!F66=0,"",RES_hhdet_tes!F66/RES_hhdet_fec!F66)</f>
        <v>1.8458982951888152</v>
      </c>
      <c r="G66" s="169">
        <f>IF(RES_hhdet_tes!G66=0,"",RES_hhdet_tes!G66/RES_hhdet_fec!G66)</f>
        <v>1.8746870023163864</v>
      </c>
      <c r="H66" s="169">
        <f>IF(RES_hhdet_tes!H66=0,"",RES_hhdet_tes!H66/RES_hhdet_fec!H66)</f>
        <v>1.9518159662312324</v>
      </c>
      <c r="I66" s="169">
        <f>IF(RES_hhdet_tes!I66=0,"",RES_hhdet_tes!I66/RES_hhdet_fec!I66)</f>
        <v>2.0119566278462235</v>
      </c>
      <c r="J66" s="169">
        <f>IF(RES_hhdet_tes!J66=0,"",RES_hhdet_tes!J66/RES_hhdet_fec!J66)</f>
        <v>2.0824695645708933</v>
      </c>
      <c r="K66" s="169">
        <f>IF(RES_hhdet_tes!K66=0,"",RES_hhdet_tes!K66/RES_hhdet_fec!K66)</f>
        <v>2.2516549862518409</v>
      </c>
      <c r="L66" s="169">
        <f>IF(RES_hhdet_tes!L66=0,"",RES_hhdet_tes!L66/RES_hhdet_fec!L66)</f>
        <v>2.4072655652642516</v>
      </c>
      <c r="M66" s="169">
        <f>IF(RES_hhdet_tes!M66=0,"",RES_hhdet_tes!M66/RES_hhdet_fec!M66)</f>
        <v>2.5094914587484878</v>
      </c>
      <c r="N66" s="169">
        <f>IF(RES_hhdet_tes!N66=0,"",RES_hhdet_tes!N66/RES_hhdet_fec!N66)</f>
        <v>2.7086658997980213</v>
      </c>
      <c r="O66" s="169">
        <f>IF(RES_hhdet_tes!O66=0,"",RES_hhdet_tes!O66/RES_hhdet_fec!O66)</f>
        <v>2.906128228905505</v>
      </c>
      <c r="P66" s="169">
        <f>IF(RES_hhdet_tes!P66=0,"",RES_hhdet_tes!P66/RES_hhdet_fec!P66)</f>
        <v>3.1881631032308744</v>
      </c>
      <c r="Q66" s="169">
        <f>IF(RES_hhdet_tes!Q66=0,"",RES_hhdet_tes!Q66/RES_hhdet_fec!Q66)</f>
        <v>3.3753712427742593</v>
      </c>
    </row>
    <row r="67" spans="1:17" ht="12" customHeight="1" x14ac:dyDescent="0.25">
      <c r="A67" s="23" t="s">
        <v>60</v>
      </c>
      <c r="B67" s="73">
        <f>IF(RES_hhdet_tes!B67=0,"",RES_hhdet_tes!B67/RES_hhdet_fec!B67)</f>
        <v>1.4777416635507932</v>
      </c>
      <c r="C67" s="73">
        <f>IF(RES_hhdet_tes!C67=0,"",RES_hhdet_tes!C67/RES_hhdet_fec!C67)</f>
        <v>1.7106044520831101</v>
      </c>
      <c r="D67" s="73">
        <f>IF(RES_hhdet_tes!D67=0,"",RES_hhdet_tes!D67/RES_hhdet_fec!D67)</f>
        <v>1.7568886725867701</v>
      </c>
      <c r="E67" s="73">
        <f>IF(RES_hhdet_tes!E67=0,"",RES_hhdet_tes!E67/RES_hhdet_fec!E67)</f>
        <v>1.7798989872285182</v>
      </c>
      <c r="F67" s="73">
        <f>IF(RES_hhdet_tes!F67=0,"",RES_hhdet_tes!F67/RES_hhdet_fec!F67)</f>
        <v>1.8458982951888152</v>
      </c>
      <c r="G67" s="73">
        <f>IF(RES_hhdet_tes!G67=0,"",RES_hhdet_tes!G67/RES_hhdet_fec!G67)</f>
        <v>1.8746870023163864</v>
      </c>
      <c r="H67" s="73">
        <f>IF(RES_hhdet_tes!H67=0,"",RES_hhdet_tes!H67/RES_hhdet_fec!H67)</f>
        <v>1.9518159662312324</v>
      </c>
      <c r="I67" s="73">
        <f>IF(RES_hhdet_tes!I67=0,"",RES_hhdet_tes!I67/RES_hhdet_fec!I67)</f>
        <v>2.0119566278462235</v>
      </c>
      <c r="J67" s="73">
        <f>IF(RES_hhdet_tes!J67=0,"",RES_hhdet_tes!J67/RES_hhdet_fec!J67)</f>
        <v>2.0824695645708933</v>
      </c>
      <c r="K67" s="73">
        <f>IF(RES_hhdet_tes!K67=0,"",RES_hhdet_tes!K67/RES_hhdet_fec!K67)</f>
        <v>2.2516549862518409</v>
      </c>
      <c r="L67" s="73">
        <f>IF(RES_hhdet_tes!L67=0,"",RES_hhdet_tes!L67/RES_hhdet_fec!L67)</f>
        <v>2.4072655652642516</v>
      </c>
      <c r="M67" s="73">
        <f>IF(RES_hhdet_tes!M67=0,"",RES_hhdet_tes!M67/RES_hhdet_fec!M67)</f>
        <v>2.5094914587484878</v>
      </c>
      <c r="N67" s="73">
        <f>IF(RES_hhdet_tes!N67=0,"",RES_hhdet_tes!N67/RES_hhdet_fec!N67)</f>
        <v>2.7086658997980213</v>
      </c>
      <c r="O67" s="73">
        <f>IF(RES_hhdet_tes!O67=0,"",RES_hhdet_tes!O67/RES_hhdet_fec!O67)</f>
        <v>2.906128228905505</v>
      </c>
      <c r="P67" s="73">
        <f>IF(RES_hhdet_tes!P67=0,"",RES_hhdet_tes!P67/RES_hhdet_fec!P67)</f>
        <v>3.1881631032308744</v>
      </c>
      <c r="Q67" s="73">
        <f>IF(RES_hhdet_tes!Q67=0,"",RES_hhdet_tes!Q67/RES_hhdet_fec!Q67)</f>
        <v>3.3753712427742593</v>
      </c>
    </row>
    <row r="68" spans="1:17" ht="12" customHeight="1" x14ac:dyDescent="0.25">
      <c r="A68" s="158" t="s">
        <v>63</v>
      </c>
      <c r="B68" s="169">
        <f>IF(RES_hhdet_tes!B68=0,"",RES_hhdet_tes!B68/RES_hhdet_fec!B68)</f>
        <v>0.48147842758266118</v>
      </c>
      <c r="C68" s="169">
        <f>IF(RES_hhdet_tes!C68=0,"",RES_hhdet_tes!C68/RES_hhdet_fec!C68)</f>
        <v>0.47688835432831739</v>
      </c>
      <c r="D68" s="169">
        <f>IF(RES_hhdet_tes!D68=0,"",RES_hhdet_tes!D68/RES_hhdet_fec!D68)</f>
        <v>0.48624104006549373</v>
      </c>
      <c r="E68" s="169">
        <f>IF(RES_hhdet_tes!E68=0,"",RES_hhdet_tes!E68/RES_hhdet_fec!E68)</f>
        <v>0.49249071679198891</v>
      </c>
      <c r="F68" s="169">
        <f>IF(RES_hhdet_tes!F68=0,"",RES_hhdet_tes!F68/RES_hhdet_fec!F68)</f>
        <v>0.4988212222273134</v>
      </c>
      <c r="G68" s="169">
        <f>IF(RES_hhdet_tes!G68=0,"",RES_hhdet_tes!G68/RES_hhdet_fec!G68)</f>
        <v>0.5027829920893091</v>
      </c>
      <c r="H68" s="169">
        <f>IF(RES_hhdet_tes!H68=0,"",RES_hhdet_tes!H68/RES_hhdet_fec!H68)</f>
        <v>0.50970065886615823</v>
      </c>
      <c r="I68" s="169">
        <f>IF(RES_hhdet_tes!I68=0,"",RES_hhdet_tes!I68/RES_hhdet_fec!I68)</f>
        <v>0.51657848886133395</v>
      </c>
      <c r="J68" s="169">
        <f>IF(RES_hhdet_tes!J68=0,"",RES_hhdet_tes!J68/RES_hhdet_fec!J68)</f>
        <v>0.52322233437936427</v>
      </c>
      <c r="K68" s="169">
        <f>IF(RES_hhdet_tes!K68=0,"",RES_hhdet_tes!K68/RES_hhdet_fec!K68)</f>
        <v>0.52690442756485689</v>
      </c>
      <c r="L68" s="169">
        <f>IF(RES_hhdet_tes!L68=0,"",RES_hhdet_tes!L68/RES_hhdet_fec!L68)</f>
        <v>0.53480386784421086</v>
      </c>
      <c r="M68" s="169">
        <f>IF(RES_hhdet_tes!M68=0,"",RES_hhdet_tes!M68/RES_hhdet_fec!M68)</f>
        <v>0.53916677607769825</v>
      </c>
      <c r="N68" s="169">
        <f>IF(RES_hhdet_tes!N68=0,"",RES_hhdet_tes!N68/RES_hhdet_fec!N68)</f>
        <v>0.54434103473561268</v>
      </c>
      <c r="O68" s="169">
        <f>IF(RES_hhdet_tes!O68=0,"",RES_hhdet_tes!O68/RES_hhdet_fec!O68)</f>
        <v>0.54941119517183101</v>
      </c>
      <c r="P68" s="169">
        <f>IF(RES_hhdet_tes!P68=0,"",RES_hhdet_tes!P68/RES_hhdet_fec!P68)</f>
        <v>0.55382681749695839</v>
      </c>
      <c r="Q68" s="169">
        <f>IF(RES_hhdet_tes!Q68=0,"",RES_hhdet_tes!Q68/RES_hhdet_fec!Q68)</f>
        <v>0.55922640602515994</v>
      </c>
    </row>
    <row r="69" spans="1:17" ht="12" customHeight="1" x14ac:dyDescent="0.25">
      <c r="A69" s="167" t="s">
        <v>160</v>
      </c>
      <c r="B69" s="174">
        <f>IF(RES_hhdet_tes!B69=0,"",RES_hhdet_tes!B69/RES_hhdet_fec!B69)</f>
        <v>0.46537462289569476</v>
      </c>
      <c r="C69" s="174">
        <f>IF(RES_hhdet_tes!C69=0,"",RES_hhdet_tes!C69/RES_hhdet_fec!C69)</f>
        <v>0.46537462289569476</v>
      </c>
      <c r="D69" s="174">
        <f>IF(RES_hhdet_tes!D69=0,"",RES_hhdet_tes!D69/RES_hhdet_fec!D69)</f>
        <v>0.47115067681873751</v>
      </c>
      <c r="E69" s="174">
        <f>IF(RES_hhdet_tes!E69=0,"",RES_hhdet_tes!E69/RES_hhdet_fec!E69)</f>
        <v>0.48083237633769599</v>
      </c>
      <c r="F69" s="174">
        <f>IF(RES_hhdet_tes!F69=0,"",RES_hhdet_tes!F69/RES_hhdet_fec!F69)</f>
        <v>0.48577393741781039</v>
      </c>
      <c r="G69" s="174">
        <f>IF(RES_hhdet_tes!G69=0,"",RES_hhdet_tes!G69/RES_hhdet_fec!G69)</f>
        <v>0.49109012989007983</v>
      </c>
      <c r="H69" s="174">
        <f>IF(RES_hhdet_tes!H69=0,"",RES_hhdet_tes!H69/RES_hhdet_fec!H69)</f>
        <v>0.49698157350874367</v>
      </c>
      <c r="I69" s="174">
        <f>IF(RES_hhdet_tes!I69=0,"",RES_hhdet_tes!I69/RES_hhdet_fec!I69)</f>
        <v>0.50193838769934784</v>
      </c>
      <c r="J69" s="174">
        <f>IF(RES_hhdet_tes!J69=0,"",RES_hhdet_tes!J69/RES_hhdet_fec!J69)</f>
        <v>0.50866079838323275</v>
      </c>
      <c r="K69" s="174">
        <f>IF(RES_hhdet_tes!K69=0,"",RES_hhdet_tes!K69/RES_hhdet_fec!K69)</f>
        <v>0.51522696293206016</v>
      </c>
      <c r="L69" s="174">
        <f>IF(RES_hhdet_tes!L69=0,"",RES_hhdet_tes!L69/RES_hhdet_fec!L69)</f>
        <v>0.51872496468864848</v>
      </c>
      <c r="M69" s="174">
        <f>IF(RES_hhdet_tes!M69=0,"",RES_hhdet_tes!M69/RES_hhdet_fec!M69)</f>
        <v>0.52272172677796358</v>
      </c>
      <c r="N69" s="174">
        <f>IF(RES_hhdet_tes!N69=0,"",RES_hhdet_tes!N69/RES_hhdet_fec!N69)</f>
        <v>0.52650495396007169</v>
      </c>
      <c r="O69" s="174">
        <f>IF(RES_hhdet_tes!O69=0,"",RES_hhdet_tes!O69/RES_hhdet_fec!O69)</f>
        <v>0.53272705200260306</v>
      </c>
      <c r="P69" s="174">
        <f>IF(RES_hhdet_tes!P69=0,"",RES_hhdet_tes!P69/RES_hhdet_fec!P69)</f>
        <v>0.53859105664406537</v>
      </c>
      <c r="Q69" s="174">
        <f>IF(RES_hhdet_tes!Q69=0,"",RES_hhdet_tes!Q69/RES_hhdet_fec!Q69)</f>
        <v>0.54429506699030872</v>
      </c>
    </row>
    <row r="70" spans="1:17" ht="12" customHeight="1" x14ac:dyDescent="0.25">
      <c r="A70" s="167" t="s">
        <v>159</v>
      </c>
      <c r="B70" s="174" t="str">
        <f>IF(RES_hhdet_tes!B70=0,"",RES_hhdet_tes!B70/RES_hhdet_fec!B70)</f>
        <v/>
      </c>
      <c r="C70" s="174" t="str">
        <f>IF(RES_hhdet_tes!C70=0,"",RES_hhdet_tes!C70/RES_hhdet_fec!C70)</f>
        <v/>
      </c>
      <c r="D70" s="174" t="str">
        <f>IF(RES_hhdet_tes!D70=0,"",RES_hhdet_tes!D70/RES_hhdet_fec!D70)</f>
        <v/>
      </c>
      <c r="E70" s="174" t="str">
        <f>IF(RES_hhdet_tes!E70=0,"",RES_hhdet_tes!E70/RES_hhdet_fec!E70)</f>
        <v/>
      </c>
      <c r="F70" s="174" t="str">
        <f>IF(RES_hhdet_tes!F70=0,"",RES_hhdet_tes!F70/RES_hhdet_fec!F70)</f>
        <v/>
      </c>
      <c r="G70" s="174" t="str">
        <f>IF(RES_hhdet_tes!G70=0,"",RES_hhdet_tes!G70/RES_hhdet_fec!G70)</f>
        <v/>
      </c>
      <c r="H70" s="174" t="str">
        <f>IF(RES_hhdet_tes!H70=0,"",RES_hhdet_tes!H70/RES_hhdet_fec!H70)</f>
        <v/>
      </c>
      <c r="I70" s="174" t="str">
        <f>IF(RES_hhdet_tes!I70=0,"",RES_hhdet_tes!I70/RES_hhdet_fec!I70)</f>
        <v/>
      </c>
      <c r="J70" s="174" t="str">
        <f>IF(RES_hhdet_tes!J70=0,"",RES_hhdet_tes!J70/RES_hhdet_fec!J70)</f>
        <v/>
      </c>
      <c r="K70" s="174" t="str">
        <f>IF(RES_hhdet_tes!K70=0,"",RES_hhdet_tes!K70/RES_hhdet_fec!K70)</f>
        <v/>
      </c>
      <c r="L70" s="174">
        <f>IF(RES_hhdet_tes!L70=0,"",RES_hhdet_tes!L70/RES_hhdet_fec!L70)</f>
        <v>0.63644967316004353</v>
      </c>
      <c r="M70" s="174">
        <f>IF(RES_hhdet_tes!M70=0,"",RES_hhdet_tes!M70/RES_hhdet_fec!M70)</f>
        <v>0.63700932142520017</v>
      </c>
      <c r="N70" s="174">
        <f>IF(RES_hhdet_tes!N70=0,"",RES_hhdet_tes!N70/RES_hhdet_fec!N70)</f>
        <v>0.63739484235303501</v>
      </c>
      <c r="O70" s="174">
        <f>IF(RES_hhdet_tes!O70=0,"",RES_hhdet_tes!O70/RES_hhdet_fec!O70)</f>
        <v>0.65396770430609552</v>
      </c>
      <c r="P70" s="174">
        <f>IF(RES_hhdet_tes!P70=0,"",RES_hhdet_tes!P70/RES_hhdet_fec!P70)</f>
        <v>0.63129183746050455</v>
      </c>
      <c r="Q70" s="174">
        <f>IF(RES_hhdet_tes!Q70=0,"",RES_hhdet_tes!Q70/RES_hhdet_fec!Q70)</f>
        <v>0.62542534176194275</v>
      </c>
    </row>
    <row r="71" spans="1:17" ht="12" customHeight="1" x14ac:dyDescent="0.25">
      <c r="A71" s="166" t="s">
        <v>109</v>
      </c>
      <c r="B71" s="173" t="str">
        <f>IF(RES_hhdet_tes!B71=0,"",RES_hhdet_tes!B71/RES_hhdet_fec!B71)</f>
        <v/>
      </c>
      <c r="C71" s="173" t="str">
        <f>IF(RES_hhdet_tes!C71=0,"",RES_hhdet_tes!C71/RES_hhdet_fec!C71)</f>
        <v/>
      </c>
      <c r="D71" s="173" t="str">
        <f>IF(RES_hhdet_tes!D71=0,"",RES_hhdet_tes!D71/RES_hhdet_fec!D71)</f>
        <v/>
      </c>
      <c r="E71" s="173" t="str">
        <f>IF(RES_hhdet_tes!E71=0,"",RES_hhdet_tes!E71/RES_hhdet_fec!E71)</f>
        <v/>
      </c>
      <c r="F71" s="173" t="str">
        <f>IF(RES_hhdet_tes!F71=0,"",RES_hhdet_tes!F71/RES_hhdet_fec!F71)</f>
        <v/>
      </c>
      <c r="G71" s="173" t="str">
        <f>IF(RES_hhdet_tes!G71=0,"",RES_hhdet_tes!G71/RES_hhdet_fec!G71)</f>
        <v/>
      </c>
      <c r="H71" s="173" t="str">
        <f>IF(RES_hhdet_tes!H71=0,"",RES_hhdet_tes!H71/RES_hhdet_fec!H71)</f>
        <v/>
      </c>
      <c r="I71" s="173" t="str">
        <f>IF(RES_hhdet_tes!I71=0,"",RES_hhdet_tes!I71/RES_hhdet_fec!I71)</f>
        <v/>
      </c>
      <c r="J71" s="173" t="str">
        <f>IF(RES_hhdet_tes!J71=0,"",RES_hhdet_tes!J71/RES_hhdet_fec!J71)</f>
        <v/>
      </c>
      <c r="K71" s="173" t="str">
        <f>IF(RES_hhdet_tes!K71=0,"",RES_hhdet_tes!K71/RES_hhdet_fec!K71)</f>
        <v/>
      </c>
      <c r="L71" s="173">
        <f>IF(RES_hhdet_tes!L71=0,"",RES_hhdet_tes!L71/RES_hhdet_fec!L71)</f>
        <v>0.55844954747483366</v>
      </c>
      <c r="M71" s="173">
        <f>IF(RES_hhdet_tes!M71=0,"",RES_hhdet_tes!M71/RES_hhdet_fec!M71)</f>
        <v>0.55881415674931589</v>
      </c>
      <c r="N71" s="173">
        <f>IF(RES_hhdet_tes!N71=0,"",RES_hhdet_tes!N71/RES_hhdet_fec!N71)</f>
        <v>0.55886311207588357</v>
      </c>
      <c r="O71" s="173">
        <f>IF(RES_hhdet_tes!O71=0,"",RES_hhdet_tes!O71/RES_hhdet_fec!O71)</f>
        <v>0.55946510730820642</v>
      </c>
      <c r="P71" s="173">
        <f>IF(RES_hhdet_tes!P71=0,"",RES_hhdet_tes!P71/RES_hhdet_fec!P71)</f>
        <v>0.56023207218926063</v>
      </c>
      <c r="Q71" s="173">
        <f>IF(RES_hhdet_tes!Q71=0,"",RES_hhdet_tes!Q71/RES_hhdet_fec!Q71)</f>
        <v>0.56106285187017391</v>
      </c>
    </row>
    <row r="72" spans="1:17" ht="12" customHeight="1" x14ac:dyDescent="0.25">
      <c r="A72" s="147" t="s">
        <v>59</v>
      </c>
      <c r="B72" s="172" t="str">
        <f>IF(RES_hhdet_tes!B72=0,"",RES_hhdet_tes!B72/RES_hhdet_fec!B72)</f>
        <v/>
      </c>
      <c r="C72" s="172" t="str">
        <f>IF(RES_hhdet_tes!C72=0,"",RES_hhdet_tes!C72/RES_hhdet_fec!C72)</f>
        <v/>
      </c>
      <c r="D72" s="172" t="str">
        <f>IF(RES_hhdet_tes!D72=0,"",RES_hhdet_tes!D72/RES_hhdet_fec!D72)</f>
        <v/>
      </c>
      <c r="E72" s="172" t="str">
        <f>IF(RES_hhdet_tes!E72=0,"",RES_hhdet_tes!E72/RES_hhdet_fec!E72)</f>
        <v/>
      </c>
      <c r="F72" s="172" t="str">
        <f>IF(RES_hhdet_tes!F72=0,"",RES_hhdet_tes!F72/RES_hhdet_fec!F72)</f>
        <v/>
      </c>
      <c r="G72" s="172" t="str">
        <f>IF(RES_hhdet_tes!G72=0,"",RES_hhdet_tes!G72/RES_hhdet_fec!G72)</f>
        <v/>
      </c>
      <c r="H72" s="172" t="str">
        <f>IF(RES_hhdet_tes!H72=0,"",RES_hhdet_tes!H72/RES_hhdet_fec!H72)</f>
        <v/>
      </c>
      <c r="I72" s="172" t="str">
        <f>IF(RES_hhdet_tes!I72=0,"",RES_hhdet_tes!I72/RES_hhdet_fec!I72)</f>
        <v/>
      </c>
      <c r="J72" s="172" t="str">
        <f>IF(RES_hhdet_tes!J72=0,"",RES_hhdet_tes!J72/RES_hhdet_fec!J72)</f>
        <v/>
      </c>
      <c r="K72" s="172" t="str">
        <f>IF(RES_hhdet_tes!K72=0,"",RES_hhdet_tes!K72/RES_hhdet_fec!K72)</f>
        <v/>
      </c>
      <c r="L72" s="172">
        <f>IF(RES_hhdet_tes!L72=0,"",RES_hhdet_tes!L72/RES_hhdet_fec!L72)</f>
        <v>1.0000000000000002</v>
      </c>
      <c r="M72" s="172">
        <f>IF(RES_hhdet_tes!M72=0,"",RES_hhdet_tes!M72/RES_hhdet_fec!M72)</f>
        <v>0.99999999999999978</v>
      </c>
      <c r="N72" s="172">
        <f>IF(RES_hhdet_tes!N72=0,"",RES_hhdet_tes!N72/RES_hhdet_fec!N72)</f>
        <v>1.0000000000000002</v>
      </c>
      <c r="O72" s="172">
        <f>IF(RES_hhdet_tes!O72=0,"",RES_hhdet_tes!O72/RES_hhdet_fec!O72)</f>
        <v>1</v>
      </c>
      <c r="P72" s="172">
        <f>IF(RES_hhdet_tes!P72=0,"",RES_hhdet_tes!P72/RES_hhdet_fec!P72)</f>
        <v>0.99999999999999978</v>
      </c>
      <c r="Q72" s="172">
        <f>IF(RES_hhdet_tes!Q72=0,"",RES_hhdet_tes!Q72/RES_hhdet_fec!Q72)</f>
        <v>1</v>
      </c>
    </row>
    <row r="73" spans="1:17" ht="12" customHeight="1" x14ac:dyDescent="0.25">
      <c r="A73" s="163" t="s">
        <v>142</v>
      </c>
      <c r="B73" s="171">
        <f>IF(RES_hhdet_tes!B73=0,"",RES_hhdet_tes!B73/RES_hhdet_fec!B73)</f>
        <v>0.5708595374187192</v>
      </c>
      <c r="C73" s="171">
        <f>IF(RES_hhdet_tes!C73=0,"",RES_hhdet_tes!C73/RES_hhdet_fec!C73)</f>
        <v>0.57085953741871898</v>
      </c>
      <c r="D73" s="171">
        <f>IF(RES_hhdet_tes!D73=0,"",RES_hhdet_tes!D73/RES_hhdet_fec!D73)</f>
        <v>0.59244695409371373</v>
      </c>
      <c r="E73" s="171">
        <f>IF(RES_hhdet_tes!E73=0,"",RES_hhdet_tes!E73/RES_hhdet_fec!E73)</f>
        <v>0.59904783841844733</v>
      </c>
      <c r="F73" s="171">
        <f>IF(RES_hhdet_tes!F73=0,"",RES_hhdet_tes!F73/RES_hhdet_fec!F73)</f>
        <v>0.61480037600825566</v>
      </c>
      <c r="G73" s="171">
        <f>IF(RES_hhdet_tes!G73=0,"",RES_hhdet_tes!G73/RES_hhdet_fec!G73)</f>
        <v>0.62151785543382265</v>
      </c>
      <c r="H73" s="171">
        <f>IF(RES_hhdet_tes!H73=0,"",RES_hhdet_tes!H73/RES_hhdet_fec!H73)</f>
        <v>0.63572853922117278</v>
      </c>
      <c r="I73" s="171">
        <f>IF(RES_hhdet_tes!I73=0,"",RES_hhdet_tes!I73/RES_hhdet_fec!I73)</f>
        <v>0.65237022283370527</v>
      </c>
      <c r="J73" s="171">
        <f>IF(RES_hhdet_tes!J73=0,"",RES_hhdet_tes!J73/RES_hhdet_fec!J73)</f>
        <v>0.66701903682547636</v>
      </c>
      <c r="K73" s="171">
        <f>IF(RES_hhdet_tes!K73=0,"",RES_hhdet_tes!K73/RES_hhdet_fec!K73)</f>
        <v>0.6693351958563778</v>
      </c>
      <c r="L73" s="171">
        <f>IF(RES_hhdet_tes!L73=0,"",RES_hhdet_tes!L73/RES_hhdet_fec!L73)</f>
        <v>0.67230303660370649</v>
      </c>
      <c r="M73" s="171">
        <f>IF(RES_hhdet_tes!M73=0,"",RES_hhdet_tes!M73/RES_hhdet_fec!M73)</f>
        <v>0.67301907324925281</v>
      </c>
      <c r="N73" s="171">
        <f>IF(RES_hhdet_tes!N73=0,"",RES_hhdet_tes!N73/RES_hhdet_fec!N73)</f>
        <v>0.67928445462118248</v>
      </c>
      <c r="O73" s="171">
        <f>IF(RES_hhdet_tes!O73=0,"",RES_hhdet_tes!O73/RES_hhdet_fec!O73)</f>
        <v>0.68083644966790025</v>
      </c>
      <c r="P73" s="171">
        <f>IF(RES_hhdet_tes!P73=0,"",RES_hhdet_tes!P73/RES_hhdet_fec!P73)</f>
        <v>0.6824750281440467</v>
      </c>
      <c r="Q73" s="171">
        <f>IF(RES_hhdet_tes!Q73=0,"",RES_hhdet_tes!Q73/RES_hhdet_fec!Q73)</f>
        <v>0.68965705655966125</v>
      </c>
    </row>
    <row r="74" spans="1:17" ht="12" customHeight="1" x14ac:dyDescent="0.25">
      <c r="A74" s="161" t="s">
        <v>141</v>
      </c>
      <c r="B74" s="170" t="str">
        <f>IF(RES_hhdet_tes!B74=0,"",RES_hhdet_tes!B74/RES_hhdet_fec!B74)</f>
        <v/>
      </c>
      <c r="C74" s="170" t="str">
        <f>IF(RES_hhdet_tes!C74=0,"",RES_hhdet_tes!C74/RES_hhdet_fec!C74)</f>
        <v/>
      </c>
      <c r="D74" s="170" t="str">
        <f>IF(RES_hhdet_tes!D74=0,"",RES_hhdet_tes!D74/RES_hhdet_fec!D74)</f>
        <v/>
      </c>
      <c r="E74" s="170" t="str">
        <f>IF(RES_hhdet_tes!E74=0,"",RES_hhdet_tes!E74/RES_hhdet_fec!E74)</f>
        <v/>
      </c>
      <c r="F74" s="170" t="str">
        <f>IF(RES_hhdet_tes!F74=0,"",RES_hhdet_tes!F74/RES_hhdet_fec!F74)</f>
        <v/>
      </c>
      <c r="G74" s="170" t="str">
        <f>IF(RES_hhdet_tes!G74=0,"",RES_hhdet_tes!G74/RES_hhdet_fec!G74)</f>
        <v/>
      </c>
      <c r="H74" s="170" t="str">
        <f>IF(RES_hhdet_tes!H74=0,"",RES_hhdet_tes!H74/RES_hhdet_fec!H74)</f>
        <v/>
      </c>
      <c r="I74" s="170" t="str">
        <f>IF(RES_hhdet_tes!I74=0,"",RES_hhdet_tes!I74/RES_hhdet_fec!I74)</f>
        <v/>
      </c>
      <c r="J74" s="170" t="str">
        <f>IF(RES_hhdet_tes!J74=0,"",RES_hhdet_tes!J74/RES_hhdet_fec!J74)</f>
        <v/>
      </c>
      <c r="K74" s="170" t="str">
        <f>IF(RES_hhdet_tes!K74=0,"",RES_hhdet_tes!K74/RES_hhdet_fec!K74)</f>
        <v/>
      </c>
      <c r="L74" s="170">
        <f>IF(RES_hhdet_tes!L74=0,"",RES_hhdet_tes!L74/RES_hhdet_fec!L74)</f>
        <v>0.74436330863119871</v>
      </c>
      <c r="M74" s="170">
        <f>IF(RES_hhdet_tes!M74=0,"",RES_hhdet_tes!M74/RES_hhdet_fec!M74)</f>
        <v>0.74405790029549113</v>
      </c>
      <c r="N74" s="170">
        <f>IF(RES_hhdet_tes!N74=0,"",RES_hhdet_tes!N74/RES_hhdet_fec!N74)</f>
        <v>0.74509233588217394</v>
      </c>
      <c r="O74" s="170">
        <f>IF(RES_hhdet_tes!O74=0,"",RES_hhdet_tes!O74/RES_hhdet_fec!O74)</f>
        <v>0.75317790404095075</v>
      </c>
      <c r="P74" s="170">
        <f>IF(RES_hhdet_tes!P74=0,"",RES_hhdet_tes!P74/RES_hhdet_fec!P74)</f>
        <v>0.73820959481392223</v>
      </c>
      <c r="Q74" s="170">
        <f>IF(RES_hhdet_tes!Q74=0,"",RES_hhdet_tes!Q74/RES_hhdet_fec!Q74)</f>
        <v>0.74036870582271108</v>
      </c>
    </row>
    <row r="75" spans="1:17" ht="12" customHeight="1" x14ac:dyDescent="0.25">
      <c r="A75" s="148" t="s">
        <v>60</v>
      </c>
      <c r="B75" s="73" t="str">
        <f>IF(RES_hhdet_tes!B75=0,"",RES_hhdet_tes!B75/RES_hhdet_fec!B75)</f>
        <v/>
      </c>
      <c r="C75" s="73" t="str">
        <f>IF(RES_hhdet_tes!C75=0,"",RES_hhdet_tes!C75/RES_hhdet_fec!C75)</f>
        <v/>
      </c>
      <c r="D75" s="73" t="str">
        <f>IF(RES_hhdet_tes!D75=0,"",RES_hhdet_tes!D75/RES_hhdet_fec!D75)</f>
        <v/>
      </c>
      <c r="E75" s="73" t="str">
        <f>IF(RES_hhdet_tes!E75=0,"",RES_hhdet_tes!E75/RES_hhdet_fec!E75)</f>
        <v/>
      </c>
      <c r="F75" s="73" t="str">
        <f>IF(RES_hhdet_tes!F75=0,"",RES_hhdet_tes!F75/RES_hhdet_fec!F75)</f>
        <v/>
      </c>
      <c r="G75" s="73" t="str">
        <f>IF(RES_hhdet_tes!G75=0,"",RES_hhdet_tes!G75/RES_hhdet_fec!G75)</f>
        <v/>
      </c>
      <c r="H75" s="73" t="str">
        <f>IF(RES_hhdet_tes!H75=0,"",RES_hhdet_tes!H75/RES_hhdet_fec!H75)</f>
        <v/>
      </c>
      <c r="I75" s="73" t="str">
        <f>IF(RES_hhdet_tes!I75=0,"",RES_hhdet_tes!I75/RES_hhdet_fec!I75)</f>
        <v/>
      </c>
      <c r="J75" s="73" t="str">
        <f>IF(RES_hhdet_tes!J75=0,"",RES_hhdet_tes!J75/RES_hhdet_fec!J75)</f>
        <v/>
      </c>
      <c r="K75" s="73" t="str">
        <f>IF(RES_hhdet_tes!K75=0,"",RES_hhdet_tes!K75/RES_hhdet_fec!K75)</f>
        <v/>
      </c>
      <c r="L75" s="73">
        <f>IF(RES_hhdet_tes!L75=0,"",RES_hhdet_tes!L75/RES_hhdet_fec!L75)</f>
        <v>0.68503144490246282</v>
      </c>
      <c r="M75" s="73">
        <f>IF(RES_hhdet_tes!M75=0,"",RES_hhdet_tes!M75/RES_hhdet_fec!M75)</f>
        <v>0.68523985484109562</v>
      </c>
      <c r="N75" s="73">
        <f>IF(RES_hhdet_tes!N75=0,"",RES_hhdet_tes!N75/RES_hhdet_fec!N75)</f>
        <v>0.68712450547037074</v>
      </c>
      <c r="O75" s="73">
        <f>IF(RES_hhdet_tes!O75=0,"",RES_hhdet_tes!O75/RES_hhdet_fec!O75)</f>
        <v>0.68759934293646274</v>
      </c>
      <c r="P75" s="73">
        <f>IF(RES_hhdet_tes!P75=0,"",RES_hhdet_tes!P75/RES_hhdet_fec!P75)</f>
        <v>0.68887237019641734</v>
      </c>
      <c r="Q75" s="73">
        <f>IF(RES_hhdet_tes!Q75=0,"",RES_hhdet_tes!Q75/RES_hhdet_fec!Q75)</f>
        <v>0.69358450056579324</v>
      </c>
    </row>
    <row r="76" spans="1:17" ht="12" customHeight="1" x14ac:dyDescent="0.25">
      <c r="A76" s="148" t="s">
        <v>59</v>
      </c>
      <c r="B76" s="73" t="str">
        <f>IF(RES_hhdet_tes!B76=0,"",RES_hhdet_tes!B76/RES_hhdet_fec!B76)</f>
        <v/>
      </c>
      <c r="C76" s="73" t="str">
        <f>IF(RES_hhdet_tes!C76=0,"",RES_hhdet_tes!C76/RES_hhdet_fec!C76)</f>
        <v/>
      </c>
      <c r="D76" s="73" t="str">
        <f>IF(RES_hhdet_tes!D76=0,"",RES_hhdet_tes!D76/RES_hhdet_fec!D76)</f>
        <v/>
      </c>
      <c r="E76" s="73" t="str">
        <f>IF(RES_hhdet_tes!E76=0,"",RES_hhdet_tes!E76/RES_hhdet_fec!E76)</f>
        <v/>
      </c>
      <c r="F76" s="73" t="str">
        <f>IF(RES_hhdet_tes!F76=0,"",RES_hhdet_tes!F76/RES_hhdet_fec!F76)</f>
        <v/>
      </c>
      <c r="G76" s="73" t="str">
        <f>IF(RES_hhdet_tes!G76=0,"",RES_hhdet_tes!G76/RES_hhdet_fec!G76)</f>
        <v/>
      </c>
      <c r="H76" s="73" t="str">
        <f>IF(RES_hhdet_tes!H76=0,"",RES_hhdet_tes!H76/RES_hhdet_fec!H76)</f>
        <v/>
      </c>
      <c r="I76" s="73" t="str">
        <f>IF(RES_hhdet_tes!I76=0,"",RES_hhdet_tes!I76/RES_hhdet_fec!I76)</f>
        <v/>
      </c>
      <c r="J76" s="73" t="str">
        <f>IF(RES_hhdet_tes!J76=0,"",RES_hhdet_tes!J76/RES_hhdet_fec!J76)</f>
        <v/>
      </c>
      <c r="K76" s="73" t="str">
        <f>IF(RES_hhdet_tes!K76=0,"",RES_hhdet_tes!K76/RES_hhdet_fec!K76)</f>
        <v/>
      </c>
      <c r="L76" s="73">
        <f>IF(RES_hhdet_tes!L76=0,"",RES_hhdet_tes!L76/RES_hhdet_fec!L76)</f>
        <v>1</v>
      </c>
      <c r="M76" s="73">
        <f>IF(RES_hhdet_tes!M76=0,"",RES_hhdet_tes!M76/RES_hhdet_fec!M76)</f>
        <v>0.99999999999999967</v>
      </c>
      <c r="N76" s="73">
        <f>IF(RES_hhdet_tes!N76=0,"",RES_hhdet_tes!N76/RES_hhdet_fec!N76)</f>
        <v>0.99999999999999956</v>
      </c>
      <c r="O76" s="73">
        <f>IF(RES_hhdet_tes!O76=0,"",RES_hhdet_tes!O76/RES_hhdet_fec!O76)</f>
        <v>1</v>
      </c>
      <c r="P76" s="73">
        <f>IF(RES_hhdet_tes!P76=0,"",RES_hhdet_tes!P76/RES_hhdet_fec!P76)</f>
        <v>1.0000000000000002</v>
      </c>
      <c r="Q76" s="73">
        <f>IF(RES_hhdet_tes!Q76=0,"",RES_hhdet_tes!Q76/RES_hhdet_fec!Q76)</f>
        <v>1.0000000000000002</v>
      </c>
    </row>
    <row r="77" spans="1:17" ht="12" customHeight="1" x14ac:dyDescent="0.25">
      <c r="A77" s="158" t="s">
        <v>62</v>
      </c>
      <c r="B77" s="169">
        <f>IF(RES_hhdet_tes!B77=0,"",RES_hhdet_tes!B77/RES_hhdet_fec!B77)</f>
        <v>0.47855601447245721</v>
      </c>
      <c r="C77" s="169">
        <f>IF(RES_hhdet_tes!C77=0,"",RES_hhdet_tes!C77/RES_hhdet_fec!C77)</f>
        <v>0.4641744485161684</v>
      </c>
      <c r="D77" s="169">
        <f>IF(RES_hhdet_tes!D77=0,"",RES_hhdet_tes!D77/RES_hhdet_fec!D77)</f>
        <v>0.47301726300234104</v>
      </c>
      <c r="E77" s="169">
        <f>IF(RES_hhdet_tes!E77=0,"",RES_hhdet_tes!E77/RES_hhdet_fec!E77)</f>
        <v>0.48101636613619864</v>
      </c>
      <c r="F77" s="169">
        <f>IF(RES_hhdet_tes!F77=0,"",RES_hhdet_tes!F77/RES_hhdet_fec!F77)</f>
        <v>0.49044139841338319</v>
      </c>
      <c r="G77" s="169">
        <f>IF(RES_hhdet_tes!G77=0,"",RES_hhdet_tes!G77/RES_hhdet_fec!G77)</f>
        <v>0.49293058776367704</v>
      </c>
      <c r="H77" s="169">
        <f>IF(RES_hhdet_tes!H77=0,"",RES_hhdet_tes!H77/RES_hhdet_fec!H77)</f>
        <v>0.49863595685166295</v>
      </c>
      <c r="I77" s="169">
        <f>IF(RES_hhdet_tes!I77=0,"",RES_hhdet_tes!I77/RES_hhdet_fec!I77)</f>
        <v>0.50848999802507255</v>
      </c>
      <c r="J77" s="169">
        <f>IF(RES_hhdet_tes!J77=0,"",RES_hhdet_tes!J77/RES_hhdet_fec!J77)</f>
        <v>0.51376663475845863</v>
      </c>
      <c r="K77" s="169">
        <f>IF(RES_hhdet_tes!K77=0,"",RES_hhdet_tes!K77/RES_hhdet_fec!K77)</f>
        <v>0.51162139536552786</v>
      </c>
      <c r="L77" s="169">
        <f>IF(RES_hhdet_tes!L77=0,"",RES_hhdet_tes!L77/RES_hhdet_fec!L77)</f>
        <v>0.51151015800020738</v>
      </c>
      <c r="M77" s="169">
        <f>IF(RES_hhdet_tes!M77=0,"",RES_hhdet_tes!M77/RES_hhdet_fec!M77)</f>
        <v>0.5187580507966022</v>
      </c>
      <c r="N77" s="169">
        <f>IF(RES_hhdet_tes!N77=0,"",RES_hhdet_tes!N77/RES_hhdet_fec!N77)</f>
        <v>0.52314184997209157</v>
      </c>
      <c r="O77" s="169">
        <f>IF(RES_hhdet_tes!O77=0,"",RES_hhdet_tes!O77/RES_hhdet_fec!O77)</f>
        <v>0.52215761267848659</v>
      </c>
      <c r="P77" s="169">
        <f>IF(RES_hhdet_tes!P77=0,"",RES_hhdet_tes!P77/RES_hhdet_fec!P77)</f>
        <v>0.52501025366997622</v>
      </c>
      <c r="Q77" s="169">
        <f>IF(RES_hhdet_tes!Q77=0,"",RES_hhdet_tes!Q77/RES_hhdet_fec!Q77)</f>
        <v>0.52958809985811595</v>
      </c>
    </row>
    <row r="78" spans="1:17" ht="12" customHeight="1" x14ac:dyDescent="0.25">
      <c r="A78" s="23" t="s">
        <v>109</v>
      </c>
      <c r="B78" s="73">
        <f>IF(RES_hhdet_tes!B78=0,"",RES_hhdet_tes!B78/RES_hhdet_fec!B78)</f>
        <v>0.429794670453582</v>
      </c>
      <c r="C78" s="73">
        <f>IF(RES_hhdet_tes!C78=0,"",RES_hhdet_tes!C78/RES_hhdet_fec!C78)</f>
        <v>0.42979467045358211</v>
      </c>
      <c r="D78" s="73">
        <f>IF(RES_hhdet_tes!D78=0,"",RES_hhdet_tes!D78/RES_hhdet_fec!D78)</f>
        <v>0.4396586755824573</v>
      </c>
      <c r="E78" s="73">
        <f>IF(RES_hhdet_tes!E78=0,"",RES_hhdet_tes!E78/RES_hhdet_fec!E78)</f>
        <v>0.45011113907708367</v>
      </c>
      <c r="F78" s="73">
        <f>IF(RES_hhdet_tes!F78=0,"",RES_hhdet_tes!F78/RES_hhdet_fec!F78)</f>
        <v>0.45807950816603965</v>
      </c>
      <c r="G78" s="73">
        <f>IF(RES_hhdet_tes!G78=0,"",RES_hhdet_tes!G78/RES_hhdet_fec!G78)</f>
        <v>0.46705864090281046</v>
      </c>
      <c r="H78" s="73">
        <f>IF(RES_hhdet_tes!H78=0,"",RES_hhdet_tes!H78/RES_hhdet_fec!H78)</f>
        <v>0.47611343344926327</v>
      </c>
      <c r="I78" s="73">
        <f>IF(RES_hhdet_tes!I78=0,"",RES_hhdet_tes!I78/RES_hhdet_fec!I78)</f>
        <v>0.48457130299305518</v>
      </c>
      <c r="J78" s="73">
        <f>IF(RES_hhdet_tes!J78=0,"",RES_hhdet_tes!J78/RES_hhdet_fec!J78)</f>
        <v>0.49360127597807002</v>
      </c>
      <c r="K78" s="73">
        <f>IF(RES_hhdet_tes!K78=0,"",RES_hhdet_tes!K78/RES_hhdet_fec!K78)</f>
        <v>0.49395116771303654</v>
      </c>
      <c r="L78" s="73">
        <f>IF(RES_hhdet_tes!L78=0,"",RES_hhdet_tes!L78/RES_hhdet_fec!L78)</f>
        <v>0.49715118355127347</v>
      </c>
      <c r="M78" s="73">
        <f>IF(RES_hhdet_tes!M78=0,"",RES_hhdet_tes!M78/RES_hhdet_fec!M78)</f>
        <v>0.49998662225001905</v>
      </c>
      <c r="N78" s="73">
        <f>IF(RES_hhdet_tes!N78=0,"",RES_hhdet_tes!N78/RES_hhdet_fec!N78)</f>
        <v>0.50188947105960757</v>
      </c>
      <c r="O78" s="73">
        <f>IF(RES_hhdet_tes!O78=0,"",RES_hhdet_tes!O78/RES_hhdet_fec!O78)</f>
        <v>0.50509770622066086</v>
      </c>
      <c r="P78" s="73">
        <f>IF(RES_hhdet_tes!P78=0,"",RES_hhdet_tes!P78/RES_hhdet_fec!P78)</f>
        <v>0.50816077518267355</v>
      </c>
      <c r="Q78" s="73">
        <f>IF(RES_hhdet_tes!Q78=0,"",RES_hhdet_tes!Q78/RES_hhdet_fec!Q78)</f>
        <v>0.51040346667258352</v>
      </c>
    </row>
    <row r="79" spans="1:17" ht="12" customHeight="1" x14ac:dyDescent="0.25">
      <c r="A79" s="29" t="s">
        <v>140</v>
      </c>
      <c r="B79" s="65">
        <f>IF(RES_hhdet_tes!B79=0,"",RES_hhdet_tes!B79/RES_hhdet_fec!B79)</f>
        <v>0.78357666272181703</v>
      </c>
      <c r="C79" s="65">
        <f>IF(RES_hhdet_tes!C79=0,"",RES_hhdet_tes!C79/RES_hhdet_fec!C79)</f>
        <v>0.78357666272181714</v>
      </c>
      <c r="D79" s="65">
        <f>IF(RES_hhdet_tes!D79=0,"",RES_hhdet_tes!D79/RES_hhdet_fec!D79)</f>
        <v>0.78798435800474198</v>
      </c>
      <c r="E79" s="65">
        <f>IF(RES_hhdet_tes!E79=0,"",RES_hhdet_tes!E79/RES_hhdet_fec!E79)</f>
        <v>0.79345400077367556</v>
      </c>
      <c r="F79" s="65">
        <f>IF(RES_hhdet_tes!F79=0,"",RES_hhdet_tes!F79/RES_hhdet_fec!F79)</f>
        <v>0.80040486194528671</v>
      </c>
      <c r="G79" s="65">
        <f>IF(RES_hhdet_tes!G79=0,"",RES_hhdet_tes!G79/RES_hhdet_fec!G79)</f>
        <v>0.80443623156229305</v>
      </c>
      <c r="H79" s="65">
        <f>IF(RES_hhdet_tes!H79=0,"",RES_hhdet_tes!H79/RES_hhdet_fec!H79)</f>
        <v>0.81046502943822318</v>
      </c>
      <c r="I79" s="65">
        <f>IF(RES_hhdet_tes!I79=0,"",RES_hhdet_tes!I79/RES_hhdet_fec!I79)</f>
        <v>0.81649221158619945</v>
      </c>
      <c r="J79" s="65">
        <f>IF(RES_hhdet_tes!J79=0,"",RES_hhdet_tes!J79/RES_hhdet_fec!J79)</f>
        <v>0.82211532341286297</v>
      </c>
      <c r="K79" s="65">
        <f>IF(RES_hhdet_tes!K79=0,"",RES_hhdet_tes!K79/RES_hhdet_fec!K79)</f>
        <v>0.82846059457137078</v>
      </c>
      <c r="L79" s="65">
        <f>IF(RES_hhdet_tes!L79=0,"",RES_hhdet_tes!L79/RES_hhdet_fec!L79)</f>
        <v>0.83250799798048347</v>
      </c>
      <c r="M79" s="65">
        <f>IF(RES_hhdet_tes!M79=0,"",RES_hhdet_tes!M79/RES_hhdet_fec!M79)</f>
        <v>0.83307305270789889</v>
      </c>
      <c r="N79" s="65">
        <f>IF(RES_hhdet_tes!N79=0,"",RES_hhdet_tes!N79/RES_hhdet_fec!N79)</f>
        <v>0.83311362377205533</v>
      </c>
      <c r="O79" s="65">
        <f>IF(RES_hhdet_tes!O79=0,"",RES_hhdet_tes!O79/RES_hhdet_fec!O79)</f>
        <v>0.83356277196558326</v>
      </c>
      <c r="P79" s="65">
        <f>IF(RES_hhdet_tes!P79=0,"",RES_hhdet_tes!P79/RES_hhdet_fec!P79)</f>
        <v>0.83374443251528907</v>
      </c>
      <c r="Q79" s="65">
        <f>IF(RES_hhdet_tes!Q79=0,"",RES_hhdet_tes!Q79/RES_hhdet_fec!Q79)</f>
        <v>0.83434146310960122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>
        <f>IF(RES_hhdet_tes!B81=0,"",RES_hhdet_tes!B81/RES_hhdet_fec!B81)</f>
        <v>0.43871689994999491</v>
      </c>
      <c r="C81" s="175">
        <f>IF(RES_hhdet_tes!C81=0,"",RES_hhdet_tes!C81/RES_hhdet_fec!C81)</f>
        <v>0.4910174125843168</v>
      </c>
      <c r="D81" s="175">
        <f>IF(RES_hhdet_tes!D81=0,"",RES_hhdet_tes!D81/RES_hhdet_fec!D81)</f>
        <v>0.49161604781354606</v>
      </c>
      <c r="E81" s="175">
        <f>IF(RES_hhdet_tes!E81=0,"",RES_hhdet_tes!E81/RES_hhdet_fec!E81)</f>
        <v>0.49522611841073505</v>
      </c>
      <c r="F81" s="175">
        <f>IF(RES_hhdet_tes!F81=0,"",RES_hhdet_tes!F81/RES_hhdet_fec!F81)</f>
        <v>0.49835682916368401</v>
      </c>
      <c r="G81" s="175">
        <f>IF(RES_hhdet_tes!G81=0,"",RES_hhdet_tes!G81/RES_hhdet_fec!G81)</f>
        <v>0.49788609898620695</v>
      </c>
      <c r="H81" s="175">
        <f>IF(RES_hhdet_tes!H81=0,"",RES_hhdet_tes!H81/RES_hhdet_fec!H81)</f>
        <v>0.50429343899031509</v>
      </c>
      <c r="I81" s="175">
        <f>IF(RES_hhdet_tes!I81=0,"",RES_hhdet_tes!I81/RES_hhdet_fec!I81)</f>
        <v>0.50518693802451542</v>
      </c>
      <c r="J81" s="175">
        <f>IF(RES_hhdet_tes!J81=0,"",RES_hhdet_tes!J81/RES_hhdet_fec!J81)</f>
        <v>0.50617965622143679</v>
      </c>
      <c r="K81" s="175">
        <f>IF(RES_hhdet_tes!K81=0,"",RES_hhdet_tes!K81/RES_hhdet_fec!K81)</f>
        <v>0.5062863097593111</v>
      </c>
      <c r="L81" s="175">
        <f>IF(RES_hhdet_tes!L81=0,"",RES_hhdet_tes!L81/RES_hhdet_fec!L81)</f>
        <v>0.50453098937304475</v>
      </c>
      <c r="M81" s="175">
        <f>IF(RES_hhdet_tes!M81=0,"",RES_hhdet_tes!M81/RES_hhdet_fec!M81)</f>
        <v>0.51263577160607443</v>
      </c>
      <c r="N81" s="175">
        <f>IF(RES_hhdet_tes!N81=0,"",RES_hhdet_tes!N81/RES_hhdet_fec!N81)</f>
        <v>0.5205355064013748</v>
      </c>
      <c r="O81" s="175">
        <f>IF(RES_hhdet_tes!O81=0,"",RES_hhdet_tes!O81/RES_hhdet_fec!O81)</f>
        <v>0.52090650219490953</v>
      </c>
      <c r="P81" s="175">
        <f>IF(RES_hhdet_tes!P81=0,"",RES_hhdet_tes!P81/RES_hhdet_fec!P81)</f>
        <v>0.52479749604099546</v>
      </c>
      <c r="Q81" s="175">
        <f>IF(RES_hhdet_tes!Q81=0,"",RES_hhdet_tes!Q81/RES_hhdet_fec!Q81)</f>
        <v>0.51442988798650402</v>
      </c>
    </row>
    <row r="82" spans="1:17" ht="12.95" customHeight="1" x14ac:dyDescent="0.25">
      <c r="A82" s="158" t="s">
        <v>65</v>
      </c>
      <c r="B82" s="169">
        <f>IF(RES_hhdet_tes!B82=0,"",RES_hhdet_tes!B82/RES_hhdet_fec!B82)</f>
        <v>0.41636629147477489</v>
      </c>
      <c r="C82" s="169">
        <f>IF(RES_hhdet_tes!C82=0,"",RES_hhdet_tes!C82/RES_hhdet_fec!C82)</f>
        <v>0.47341497640285779</v>
      </c>
      <c r="D82" s="169">
        <f>IF(RES_hhdet_tes!D82=0,"",RES_hhdet_tes!D82/RES_hhdet_fec!D82)</f>
        <v>0.47405033270969404</v>
      </c>
      <c r="E82" s="169">
        <f>IF(RES_hhdet_tes!E82=0,"",RES_hhdet_tes!E82/RES_hhdet_fec!E82)</f>
        <v>0.47509739673768897</v>
      </c>
      <c r="F82" s="169">
        <f>IF(RES_hhdet_tes!F82=0,"",RES_hhdet_tes!F82/RES_hhdet_fec!F82)</f>
        <v>0.47702865630642549</v>
      </c>
      <c r="G82" s="169">
        <f>IF(RES_hhdet_tes!G82=0,"",RES_hhdet_tes!G82/RES_hhdet_fec!G82)</f>
        <v>0.47794183134586776</v>
      </c>
      <c r="H82" s="169">
        <f>IF(RES_hhdet_tes!H82=0,"",RES_hhdet_tes!H82/RES_hhdet_fec!H82)</f>
        <v>0.4785288086027486</v>
      </c>
      <c r="I82" s="169">
        <f>IF(RES_hhdet_tes!I82=0,"",RES_hhdet_tes!I82/RES_hhdet_fec!I82)</f>
        <v>0.48248803258608092</v>
      </c>
      <c r="J82" s="169">
        <f>IF(RES_hhdet_tes!J82=0,"",RES_hhdet_tes!J82/RES_hhdet_fec!J82)</f>
        <v>0.48223092942265033</v>
      </c>
      <c r="K82" s="169">
        <f>IF(RES_hhdet_tes!K82=0,"",RES_hhdet_tes!K82/RES_hhdet_fec!K82)</f>
        <v>0.48284039098512632</v>
      </c>
      <c r="L82" s="169">
        <f>IF(RES_hhdet_tes!L82=0,"",RES_hhdet_tes!L82/RES_hhdet_fec!L82)</f>
        <v>0.48216939707003659</v>
      </c>
      <c r="M82" s="169">
        <f>IF(RES_hhdet_tes!M82=0,"",RES_hhdet_tes!M82/RES_hhdet_fec!M82)</f>
        <v>0.48535914122649215</v>
      </c>
      <c r="N82" s="169">
        <f>IF(RES_hhdet_tes!N82=0,"",RES_hhdet_tes!N82/RES_hhdet_fec!N82)</f>
        <v>0.48733424483279075</v>
      </c>
      <c r="O82" s="169">
        <f>IF(RES_hhdet_tes!O82=0,"",RES_hhdet_tes!O82/RES_hhdet_fec!O82)</f>
        <v>0.48809163314903148</v>
      </c>
      <c r="P82" s="169">
        <f>IF(RES_hhdet_tes!P82=0,"",RES_hhdet_tes!P82/RES_hhdet_fec!P82)</f>
        <v>0.48851521103938389</v>
      </c>
      <c r="Q82" s="169">
        <f>IF(RES_hhdet_tes!Q82=0,"",RES_hhdet_tes!Q82/RES_hhdet_fec!Q82)</f>
        <v>0.49424912176130886</v>
      </c>
    </row>
    <row r="83" spans="1:17" ht="12" customHeight="1" x14ac:dyDescent="0.25">
      <c r="A83" s="23" t="s">
        <v>157</v>
      </c>
      <c r="B83" s="73">
        <f>IF(RES_hhdet_tes!B83=0,"",RES_hhdet_tes!B83/RES_hhdet_fec!B83)</f>
        <v>0.41249770747668479</v>
      </c>
      <c r="C83" s="73">
        <f>IF(RES_hhdet_tes!C83=0,"",RES_hhdet_tes!C83/RES_hhdet_fec!C83)</f>
        <v>0.47163142348968601</v>
      </c>
      <c r="D83" s="73">
        <f>IF(RES_hhdet_tes!D83=0,"",RES_hhdet_tes!D83/RES_hhdet_fec!D83)</f>
        <v>0.4718002271787794</v>
      </c>
      <c r="E83" s="73">
        <f>IF(RES_hhdet_tes!E83=0,"",RES_hhdet_tes!E83/RES_hhdet_fec!E83)</f>
        <v>0.47283814142255709</v>
      </c>
      <c r="F83" s="73">
        <f>IF(RES_hhdet_tes!F83=0,"",RES_hhdet_tes!F83/RES_hhdet_fec!F83)</f>
        <v>0.47525569687367636</v>
      </c>
      <c r="G83" s="73">
        <f>IF(RES_hhdet_tes!G83=0,"",RES_hhdet_tes!G83/RES_hhdet_fec!G83)</f>
        <v>0.47599038490186429</v>
      </c>
      <c r="H83" s="73">
        <f>IF(RES_hhdet_tes!H83=0,"",RES_hhdet_tes!H83/RES_hhdet_fec!H83)</f>
        <v>0.47606213257393826</v>
      </c>
      <c r="I83" s="73">
        <f>IF(RES_hhdet_tes!I83=0,"",RES_hhdet_tes!I83/RES_hhdet_fec!I83)</f>
        <v>0.47953601994496886</v>
      </c>
      <c r="J83" s="73">
        <f>IF(RES_hhdet_tes!J83=0,"",RES_hhdet_tes!J83/RES_hhdet_fec!J83)</f>
        <v>0.47968756501567317</v>
      </c>
      <c r="K83" s="73">
        <f>IF(RES_hhdet_tes!K83=0,"",RES_hhdet_tes!K83/RES_hhdet_fec!K83)</f>
        <v>0.48068817851263174</v>
      </c>
      <c r="L83" s="73">
        <f>IF(RES_hhdet_tes!L83=0,"",RES_hhdet_tes!L83/RES_hhdet_fec!L83)</f>
        <v>0.48072219076810124</v>
      </c>
      <c r="M83" s="73">
        <f>IF(RES_hhdet_tes!M83=0,"",RES_hhdet_tes!M83/RES_hhdet_fec!M83)</f>
        <v>0.48316226722262229</v>
      </c>
      <c r="N83" s="73">
        <f>IF(RES_hhdet_tes!N83=0,"",RES_hhdet_tes!N83/RES_hhdet_fec!N83)</f>
        <v>0.48366490258794875</v>
      </c>
      <c r="O83" s="73">
        <f>IF(RES_hhdet_tes!O83=0,"",RES_hhdet_tes!O83/RES_hhdet_fec!O83)</f>
        <v>0.48386956737253461</v>
      </c>
      <c r="P83" s="73">
        <f>IF(RES_hhdet_tes!P83=0,"",RES_hhdet_tes!P83/RES_hhdet_fec!P83)</f>
        <v>0.48387957120471042</v>
      </c>
      <c r="Q83" s="73">
        <f>IF(RES_hhdet_tes!Q83=0,"",RES_hhdet_tes!Q83/RES_hhdet_fec!Q83)</f>
        <v>0.48911308446083523</v>
      </c>
    </row>
    <row r="84" spans="1:17" ht="12" customHeight="1" x14ac:dyDescent="0.25">
      <c r="A84" s="23" t="s">
        <v>60</v>
      </c>
      <c r="B84" s="73">
        <f>IF(RES_hhdet_tes!B84=0,"",RES_hhdet_tes!B84/RES_hhdet_fec!B84)</f>
        <v>1</v>
      </c>
      <c r="C84" s="73">
        <f>IF(RES_hhdet_tes!C84=0,"",RES_hhdet_tes!C84/RES_hhdet_fec!C84)</f>
        <v>1</v>
      </c>
      <c r="D84" s="73">
        <f>IF(RES_hhdet_tes!D84=0,"",RES_hhdet_tes!D84/RES_hhdet_fec!D84)</f>
        <v>1.0000000000000007</v>
      </c>
      <c r="E84" s="73">
        <f>IF(RES_hhdet_tes!E84=0,"",RES_hhdet_tes!E84/RES_hhdet_fec!E84)</f>
        <v>1.0000000000000004</v>
      </c>
      <c r="F84" s="73">
        <f>IF(RES_hhdet_tes!F84=0,"",RES_hhdet_tes!F84/RES_hhdet_fec!F84)</f>
        <v>0.99999999999999989</v>
      </c>
      <c r="G84" s="73">
        <f>IF(RES_hhdet_tes!G84=0,"",RES_hhdet_tes!G84/RES_hhdet_fec!G84)</f>
        <v>1</v>
      </c>
      <c r="H84" s="73">
        <f>IF(RES_hhdet_tes!H84=0,"",RES_hhdet_tes!H84/RES_hhdet_fec!H84)</f>
        <v>1.0000000000000002</v>
      </c>
      <c r="I84" s="73">
        <f>IF(RES_hhdet_tes!I84=0,"",RES_hhdet_tes!I84/RES_hhdet_fec!I84)</f>
        <v>0.99999999999999944</v>
      </c>
      <c r="J84" s="73">
        <f>IF(RES_hhdet_tes!J84=0,"",RES_hhdet_tes!J84/RES_hhdet_fec!J84)</f>
        <v>1.0000000000000004</v>
      </c>
      <c r="K84" s="73">
        <f>IF(RES_hhdet_tes!K84=0,"",RES_hhdet_tes!K84/RES_hhdet_fec!K84)</f>
        <v>0.99999999999999967</v>
      </c>
      <c r="L84" s="73">
        <f>IF(RES_hhdet_tes!L84=0,"",RES_hhdet_tes!L84/RES_hhdet_fec!L84)</f>
        <v>0.99999999999999978</v>
      </c>
      <c r="M84" s="73">
        <f>IF(RES_hhdet_tes!M84=0,"",RES_hhdet_tes!M84/RES_hhdet_fec!M84)</f>
        <v>0.99999999999999933</v>
      </c>
      <c r="N84" s="73">
        <f>IF(RES_hhdet_tes!N84=0,"",RES_hhdet_tes!N84/RES_hhdet_fec!N84)</f>
        <v>1.0000000000000002</v>
      </c>
      <c r="O84" s="73">
        <f>IF(RES_hhdet_tes!O84=0,"",RES_hhdet_tes!O84/RES_hhdet_fec!O84)</f>
        <v>0.99999999999999956</v>
      </c>
      <c r="P84" s="73">
        <f>IF(RES_hhdet_tes!P84=0,"",RES_hhdet_tes!P84/RES_hhdet_fec!P84)</f>
        <v>1.0000000000000004</v>
      </c>
      <c r="Q84" s="73">
        <f>IF(RES_hhdet_tes!Q84=0,"",RES_hhdet_tes!Q84/RES_hhdet_fec!Q84)</f>
        <v>1.0000000000000002</v>
      </c>
    </row>
    <row r="85" spans="1:17" ht="12.95" customHeight="1" x14ac:dyDescent="0.25">
      <c r="A85" s="158" t="s">
        <v>112</v>
      </c>
      <c r="B85" s="169" t="str">
        <f>IF(RES_hhdet_tes!B85=0,"",RES_hhdet_tes!B85/RES_hhdet_fec!B85)</f>
        <v/>
      </c>
      <c r="C85" s="169">
        <f>IF(RES_hhdet_tes!C85=0,"",RES_hhdet_tes!C85/RES_hhdet_fec!C85)</f>
        <v>1.7414245270359174</v>
      </c>
      <c r="D85" s="169">
        <f>IF(RES_hhdet_tes!D85=0,"",RES_hhdet_tes!D85/RES_hhdet_fec!D85)</f>
        <v>1.766705117431707</v>
      </c>
      <c r="E85" s="169">
        <f>IF(RES_hhdet_tes!E85=0,"",RES_hhdet_tes!E85/RES_hhdet_fec!E85)</f>
        <v>1.7925401380753627</v>
      </c>
      <c r="F85" s="169">
        <f>IF(RES_hhdet_tes!F85=0,"",RES_hhdet_tes!F85/RES_hhdet_fec!F85)</f>
        <v>1.8746822220294665</v>
      </c>
      <c r="G85" s="169">
        <f>IF(RES_hhdet_tes!G85=0,"",RES_hhdet_tes!G85/RES_hhdet_fec!G85)</f>
        <v>1.9105313808802289</v>
      </c>
      <c r="H85" s="169">
        <f>IF(RES_hhdet_tes!H85=0,"",RES_hhdet_tes!H85/RES_hhdet_fec!H85)</f>
        <v>1.9748447823240951</v>
      </c>
      <c r="I85" s="169">
        <f>IF(RES_hhdet_tes!I85=0,"",RES_hhdet_tes!I85/RES_hhdet_fec!I85)</f>
        <v>2.0919502396884577</v>
      </c>
      <c r="J85" s="169">
        <f>IF(RES_hhdet_tes!J85=0,"",RES_hhdet_tes!J85/RES_hhdet_fec!J85)</f>
        <v>2.1448753409170811</v>
      </c>
      <c r="K85" s="169">
        <f>IF(RES_hhdet_tes!K85=0,"",RES_hhdet_tes!K85/RES_hhdet_fec!K85)</f>
        <v>2.290228672204627</v>
      </c>
      <c r="L85" s="169">
        <f>IF(RES_hhdet_tes!L85=0,"",RES_hhdet_tes!L85/RES_hhdet_fec!L85)</f>
        <v>2.3931244623162131</v>
      </c>
      <c r="M85" s="169">
        <f>IF(RES_hhdet_tes!M85=0,"",RES_hhdet_tes!M85/RES_hhdet_fec!M85)</f>
        <v>2.5776305939863482</v>
      </c>
      <c r="N85" s="169">
        <f>IF(RES_hhdet_tes!N85=0,"",RES_hhdet_tes!N85/RES_hhdet_fec!N85)</f>
        <v>2.7418970925018451</v>
      </c>
      <c r="O85" s="169">
        <f>IF(RES_hhdet_tes!O85=0,"",RES_hhdet_tes!O85/RES_hhdet_fec!O85)</f>
        <v>2.9092215420716081</v>
      </c>
      <c r="P85" s="169">
        <f>IF(RES_hhdet_tes!P85=0,"",RES_hhdet_tes!P85/RES_hhdet_fec!P85)</f>
        <v>3.128415213374069</v>
      </c>
      <c r="Q85" s="169">
        <f>IF(RES_hhdet_tes!Q85=0,"",RES_hhdet_tes!Q85/RES_hhdet_fec!Q85)</f>
        <v>3.4281266957633787</v>
      </c>
    </row>
    <row r="86" spans="1:17" ht="12" customHeight="1" x14ac:dyDescent="0.25">
      <c r="A86" s="23" t="s">
        <v>60</v>
      </c>
      <c r="B86" s="73" t="str">
        <f>IF(RES_hhdet_tes!B86=0,"",RES_hhdet_tes!B86/RES_hhdet_fec!B86)</f>
        <v/>
      </c>
      <c r="C86" s="73">
        <f>IF(RES_hhdet_tes!C86=0,"",RES_hhdet_tes!C86/RES_hhdet_fec!C86)</f>
        <v>1.7414245270359174</v>
      </c>
      <c r="D86" s="73">
        <f>IF(RES_hhdet_tes!D86=0,"",RES_hhdet_tes!D86/RES_hhdet_fec!D86)</f>
        <v>1.766705117431707</v>
      </c>
      <c r="E86" s="73">
        <f>IF(RES_hhdet_tes!E86=0,"",RES_hhdet_tes!E86/RES_hhdet_fec!E86)</f>
        <v>1.7925401380753627</v>
      </c>
      <c r="F86" s="73">
        <f>IF(RES_hhdet_tes!F86=0,"",RES_hhdet_tes!F86/RES_hhdet_fec!F86)</f>
        <v>1.8746822220294665</v>
      </c>
      <c r="G86" s="73">
        <f>IF(RES_hhdet_tes!G86=0,"",RES_hhdet_tes!G86/RES_hhdet_fec!G86)</f>
        <v>1.9105313808802289</v>
      </c>
      <c r="H86" s="73">
        <f>IF(RES_hhdet_tes!H86=0,"",RES_hhdet_tes!H86/RES_hhdet_fec!H86)</f>
        <v>1.9748447823240951</v>
      </c>
      <c r="I86" s="73">
        <f>IF(RES_hhdet_tes!I86=0,"",RES_hhdet_tes!I86/RES_hhdet_fec!I86)</f>
        <v>2.0919502396884577</v>
      </c>
      <c r="J86" s="73">
        <f>IF(RES_hhdet_tes!J86=0,"",RES_hhdet_tes!J86/RES_hhdet_fec!J86)</f>
        <v>2.1448753409170811</v>
      </c>
      <c r="K86" s="73">
        <f>IF(RES_hhdet_tes!K86=0,"",RES_hhdet_tes!K86/RES_hhdet_fec!K86)</f>
        <v>2.290228672204627</v>
      </c>
      <c r="L86" s="73">
        <f>IF(RES_hhdet_tes!L86=0,"",RES_hhdet_tes!L86/RES_hhdet_fec!L86)</f>
        <v>2.3931244623162131</v>
      </c>
      <c r="M86" s="73">
        <f>IF(RES_hhdet_tes!M86=0,"",RES_hhdet_tes!M86/RES_hhdet_fec!M86)</f>
        <v>2.5776305939863482</v>
      </c>
      <c r="N86" s="73">
        <f>IF(RES_hhdet_tes!N86=0,"",RES_hhdet_tes!N86/RES_hhdet_fec!N86)</f>
        <v>2.7418970925018451</v>
      </c>
      <c r="O86" s="73">
        <f>IF(RES_hhdet_tes!O86=0,"",RES_hhdet_tes!O86/RES_hhdet_fec!O86)</f>
        <v>2.9092215420716081</v>
      </c>
      <c r="P86" s="73">
        <f>IF(RES_hhdet_tes!P86=0,"",RES_hhdet_tes!P86/RES_hhdet_fec!P86)</f>
        <v>3.128415213374069</v>
      </c>
      <c r="Q86" s="73">
        <f>IF(RES_hhdet_tes!Q86=0,"",RES_hhdet_tes!Q86/RES_hhdet_fec!Q86)</f>
        <v>3.4281266957633787</v>
      </c>
    </row>
    <row r="87" spans="1:17" ht="12" customHeight="1" x14ac:dyDescent="0.25">
      <c r="A87" s="158" t="s">
        <v>63</v>
      </c>
      <c r="B87" s="169">
        <f>IF(RES_hhdet_tes!B87=0,"",RES_hhdet_tes!B87/RES_hhdet_fec!B87)</f>
        <v>0.50595072710003064</v>
      </c>
      <c r="C87" s="169">
        <f>IF(RES_hhdet_tes!C87=0,"",RES_hhdet_tes!C87/RES_hhdet_fec!C87)</f>
        <v>0.58487071914786271</v>
      </c>
      <c r="D87" s="169">
        <f>IF(RES_hhdet_tes!D87=0,"",RES_hhdet_tes!D87/RES_hhdet_fec!D87)</f>
        <v>0.58232531530620513</v>
      </c>
      <c r="E87" s="169">
        <f>IF(RES_hhdet_tes!E87=0,"",RES_hhdet_tes!E87/RES_hhdet_fec!E87)</f>
        <v>0.57677683976004179</v>
      </c>
      <c r="F87" s="169">
        <f>IF(RES_hhdet_tes!F87=0,"",RES_hhdet_tes!F87/RES_hhdet_fec!F87)</f>
        <v>0.5699338111411929</v>
      </c>
      <c r="G87" s="169">
        <f>IF(RES_hhdet_tes!G87=0,"",RES_hhdet_tes!G87/RES_hhdet_fec!G87)</f>
        <v>0.56006769148117408</v>
      </c>
      <c r="H87" s="169">
        <f>IF(RES_hhdet_tes!H87=0,"",RES_hhdet_tes!H87/RES_hhdet_fec!H87)</f>
        <v>0.56998010224010365</v>
      </c>
      <c r="I87" s="169">
        <f>IF(RES_hhdet_tes!I87=0,"",RES_hhdet_tes!I87/RES_hhdet_fec!I87)</f>
        <v>0.54791756784763457</v>
      </c>
      <c r="J87" s="169">
        <f>IF(RES_hhdet_tes!J87=0,"",RES_hhdet_tes!J87/RES_hhdet_fec!J87)</f>
        <v>0.55363552443809982</v>
      </c>
      <c r="K87" s="169">
        <f>IF(RES_hhdet_tes!K87=0,"",RES_hhdet_tes!K87/RES_hhdet_fec!K87)</f>
        <v>0.54857210894378639</v>
      </c>
      <c r="L87" s="169">
        <f>IF(RES_hhdet_tes!L87=0,"",RES_hhdet_tes!L87/RES_hhdet_fec!L87)</f>
        <v>0.54594505512014768</v>
      </c>
      <c r="M87" s="169">
        <f>IF(RES_hhdet_tes!M87=0,"",RES_hhdet_tes!M87/RES_hhdet_fec!M87)</f>
        <v>0.5475450623975231</v>
      </c>
      <c r="N87" s="169">
        <f>IF(RES_hhdet_tes!N87=0,"",RES_hhdet_tes!N87/RES_hhdet_fec!N87)</f>
        <v>0.55941025124238219</v>
      </c>
      <c r="O87" s="169">
        <f>IF(RES_hhdet_tes!O87=0,"",RES_hhdet_tes!O87/RES_hhdet_fec!O87)</f>
        <v>0.55727660643808807</v>
      </c>
      <c r="P87" s="169">
        <f>IF(RES_hhdet_tes!P87=0,"",RES_hhdet_tes!P87/RES_hhdet_fec!P87)</f>
        <v>0.54850961019909517</v>
      </c>
      <c r="Q87" s="169">
        <f>IF(RES_hhdet_tes!Q87=0,"",RES_hhdet_tes!Q87/RES_hhdet_fec!Q87)</f>
        <v>0.47898303838540174</v>
      </c>
    </row>
    <row r="88" spans="1:17" ht="12" customHeight="1" x14ac:dyDescent="0.25">
      <c r="A88" s="167" t="s">
        <v>156</v>
      </c>
      <c r="B88" s="174">
        <f>IF(RES_hhdet_tes!B88=0,"",RES_hhdet_tes!B88/RES_hhdet_fec!B88)</f>
        <v>0.37229969831655574</v>
      </c>
      <c r="C88" s="174">
        <f>IF(RES_hhdet_tes!C88=0,"",RES_hhdet_tes!C88/RES_hhdet_fec!C88)</f>
        <v>0.42578535258456857</v>
      </c>
      <c r="D88" s="174">
        <f>IF(RES_hhdet_tes!D88=0,"",RES_hhdet_tes!D88/RES_hhdet_fec!D88)</f>
        <v>0.42610940594998559</v>
      </c>
      <c r="E88" s="174">
        <f>IF(RES_hhdet_tes!E88=0,"",RES_hhdet_tes!E88/RES_hhdet_fec!E88)</f>
        <v>0.42737257741556861</v>
      </c>
      <c r="F88" s="174">
        <f>IF(RES_hhdet_tes!F88=0,"",RES_hhdet_tes!F88/RES_hhdet_fec!F88)</f>
        <v>0.42971141918942085</v>
      </c>
      <c r="G88" s="174">
        <f>IF(RES_hhdet_tes!G88=0,"",RES_hhdet_tes!G88/RES_hhdet_fec!G88)</f>
        <v>0.43071567112434161</v>
      </c>
      <c r="H88" s="174">
        <f>IF(RES_hhdet_tes!H88=0,"",RES_hhdet_tes!H88/RES_hhdet_fec!H88)</f>
        <v>0.43077914213726864</v>
      </c>
      <c r="I88" s="174">
        <f>IF(RES_hhdet_tes!I88=0,"",RES_hhdet_tes!I88/RES_hhdet_fec!I88)</f>
        <v>0.43488008793163158</v>
      </c>
      <c r="J88" s="174">
        <f>IF(RES_hhdet_tes!J88=0,"",RES_hhdet_tes!J88/RES_hhdet_fec!J88)</f>
        <v>0.43492889471997859</v>
      </c>
      <c r="K88" s="174">
        <f>IF(RES_hhdet_tes!K88=0,"",RES_hhdet_tes!K88/RES_hhdet_fec!K88)</f>
        <v>0.43634515912027022</v>
      </c>
      <c r="L88" s="174">
        <f>IF(RES_hhdet_tes!L88=0,"",RES_hhdet_tes!L88/RES_hhdet_fec!L88)</f>
        <v>0.43636415387501876</v>
      </c>
      <c r="M88" s="174">
        <f>IF(RES_hhdet_tes!M88=0,"",RES_hhdet_tes!M88/RES_hhdet_fec!M88)</f>
        <v>0.43821657151676968</v>
      </c>
      <c r="N88" s="174">
        <f>IF(RES_hhdet_tes!N88=0,"",RES_hhdet_tes!N88/RES_hhdet_fec!N88)</f>
        <v>0.43958046559452879</v>
      </c>
      <c r="O88" s="174">
        <f>IF(RES_hhdet_tes!O88=0,"",RES_hhdet_tes!O88/RES_hhdet_fec!O88)</f>
        <v>0.43976616129043644</v>
      </c>
      <c r="P88" s="174">
        <f>IF(RES_hhdet_tes!P88=0,"",RES_hhdet_tes!P88/RES_hhdet_fec!P88)</f>
        <v>0.44073304022557086</v>
      </c>
      <c r="Q88" s="174">
        <f>IF(RES_hhdet_tes!Q88=0,"",RES_hhdet_tes!Q88/RES_hhdet_fec!Q88)</f>
        <v>0.44112386839723794</v>
      </c>
    </row>
    <row r="89" spans="1:17" ht="12" customHeight="1" x14ac:dyDescent="0.25">
      <c r="A89" s="167" t="s">
        <v>155</v>
      </c>
      <c r="B89" s="174" t="str">
        <f>IF(RES_hhdet_tes!B89=0,"",RES_hhdet_tes!B89/RES_hhdet_fec!B89)</f>
        <v/>
      </c>
      <c r="C89" s="174" t="str">
        <f>IF(RES_hhdet_tes!C89=0,"",RES_hhdet_tes!C89/RES_hhdet_fec!C89)</f>
        <v/>
      </c>
      <c r="D89" s="174" t="str">
        <f>IF(RES_hhdet_tes!D89=0,"",RES_hhdet_tes!D89/RES_hhdet_fec!D89)</f>
        <v/>
      </c>
      <c r="E89" s="174" t="str">
        <f>IF(RES_hhdet_tes!E89=0,"",RES_hhdet_tes!E89/RES_hhdet_fec!E89)</f>
        <v/>
      </c>
      <c r="F89" s="174" t="str">
        <f>IF(RES_hhdet_tes!F89=0,"",RES_hhdet_tes!F89/RES_hhdet_fec!F89)</f>
        <v/>
      </c>
      <c r="G89" s="174" t="str">
        <f>IF(RES_hhdet_tes!G89=0,"",RES_hhdet_tes!G89/RES_hhdet_fec!G89)</f>
        <v/>
      </c>
      <c r="H89" s="174" t="str">
        <f>IF(RES_hhdet_tes!H89=0,"",RES_hhdet_tes!H89/RES_hhdet_fec!H89)</f>
        <v/>
      </c>
      <c r="I89" s="174" t="str">
        <f>IF(RES_hhdet_tes!I89=0,"",RES_hhdet_tes!I89/RES_hhdet_fec!I89)</f>
        <v/>
      </c>
      <c r="J89" s="174" t="str">
        <f>IF(RES_hhdet_tes!J89=0,"",RES_hhdet_tes!J89/RES_hhdet_fec!J89)</f>
        <v/>
      </c>
      <c r="K89" s="174" t="str">
        <f>IF(RES_hhdet_tes!K89=0,"",RES_hhdet_tes!K89/RES_hhdet_fec!K89)</f>
        <v/>
      </c>
      <c r="L89" s="174">
        <f>IF(RES_hhdet_tes!L89=0,"",RES_hhdet_tes!L89/RES_hhdet_fec!L89)</f>
        <v>0.52780759185580728</v>
      </c>
      <c r="M89" s="174">
        <f>IF(RES_hhdet_tes!M89=0,"",RES_hhdet_tes!M89/RES_hhdet_fec!M89)</f>
        <v>0.52881582324192811</v>
      </c>
      <c r="N89" s="174">
        <f>IF(RES_hhdet_tes!N89=0,"",RES_hhdet_tes!N89/RES_hhdet_fec!N89)</f>
        <v>0.52945242335774034</v>
      </c>
      <c r="O89" s="174">
        <f>IF(RES_hhdet_tes!O89=0,"",RES_hhdet_tes!O89/RES_hhdet_fec!O89)</f>
        <v>0.547199158774897</v>
      </c>
      <c r="P89" s="174">
        <f>IF(RES_hhdet_tes!P89=0,"",RES_hhdet_tes!P89/RES_hhdet_fec!P89)</f>
        <v>0.52293270326151897</v>
      </c>
      <c r="Q89" s="174">
        <f>IF(RES_hhdet_tes!Q89=0,"",RES_hhdet_tes!Q89/RES_hhdet_fec!Q89)</f>
        <v>0.51599040509926941</v>
      </c>
    </row>
    <row r="90" spans="1:17" ht="12" customHeight="1" x14ac:dyDescent="0.25">
      <c r="A90" s="166" t="s">
        <v>55</v>
      </c>
      <c r="B90" s="173" t="str">
        <f>IF(RES_hhdet_tes!B90=0,"",RES_hhdet_tes!B90/RES_hhdet_fec!B90)</f>
        <v/>
      </c>
      <c r="C90" s="173" t="str">
        <f>IF(RES_hhdet_tes!C90=0,"",RES_hhdet_tes!C90/RES_hhdet_fec!C90)</f>
        <v/>
      </c>
      <c r="D90" s="173" t="str">
        <f>IF(RES_hhdet_tes!D90=0,"",RES_hhdet_tes!D90/RES_hhdet_fec!D90)</f>
        <v/>
      </c>
      <c r="E90" s="173" t="str">
        <f>IF(RES_hhdet_tes!E90=0,"",RES_hhdet_tes!E90/RES_hhdet_fec!E90)</f>
        <v/>
      </c>
      <c r="F90" s="173" t="str">
        <f>IF(RES_hhdet_tes!F90=0,"",RES_hhdet_tes!F90/RES_hhdet_fec!F90)</f>
        <v/>
      </c>
      <c r="G90" s="173" t="str">
        <f>IF(RES_hhdet_tes!G90=0,"",RES_hhdet_tes!G90/RES_hhdet_fec!G90)</f>
        <v/>
      </c>
      <c r="H90" s="173" t="str">
        <f>IF(RES_hhdet_tes!H90=0,"",RES_hhdet_tes!H90/RES_hhdet_fec!H90)</f>
        <v/>
      </c>
      <c r="I90" s="173" t="str">
        <f>IF(RES_hhdet_tes!I90=0,"",RES_hhdet_tes!I90/RES_hhdet_fec!I90)</f>
        <v/>
      </c>
      <c r="J90" s="173" t="str">
        <f>IF(RES_hhdet_tes!J90=0,"",RES_hhdet_tes!J90/RES_hhdet_fec!J90)</f>
        <v/>
      </c>
      <c r="K90" s="173" t="str">
        <f>IF(RES_hhdet_tes!K90=0,"",RES_hhdet_tes!K90/RES_hhdet_fec!K90)</f>
        <v/>
      </c>
      <c r="L90" s="173">
        <f>IF(RES_hhdet_tes!L90=0,"",RES_hhdet_tes!L90/RES_hhdet_fec!L90)</f>
        <v>0.44675963797986701</v>
      </c>
      <c r="M90" s="173">
        <f>IF(RES_hhdet_tes!M90=0,"",RES_hhdet_tes!M90/RES_hhdet_fec!M90)</f>
        <v>0.44742641271481726</v>
      </c>
      <c r="N90" s="173">
        <f>IF(RES_hhdet_tes!N90=0,"",RES_hhdet_tes!N90/RES_hhdet_fec!N90)</f>
        <v>0.4474876988514781</v>
      </c>
      <c r="O90" s="173">
        <f>IF(RES_hhdet_tes!O90=0,"",RES_hhdet_tes!O90/RES_hhdet_fec!O90)</f>
        <v>0.44755605478346744</v>
      </c>
      <c r="P90" s="173">
        <f>IF(RES_hhdet_tes!P90=0,"",RES_hhdet_tes!P90/RES_hhdet_fec!P90)</f>
        <v>0.44823499272326223</v>
      </c>
      <c r="Q90" s="173">
        <f>IF(RES_hhdet_tes!Q90=0,"",RES_hhdet_tes!Q90/RES_hhdet_fec!Q90)</f>
        <v>0.44825921062778284</v>
      </c>
    </row>
    <row r="91" spans="1:17" ht="12" customHeight="1" x14ac:dyDescent="0.25">
      <c r="A91" s="147" t="s">
        <v>59</v>
      </c>
      <c r="B91" s="172" t="str">
        <f>IF(RES_hhdet_tes!B91=0,"",RES_hhdet_tes!B91/RES_hhdet_fec!B91)</f>
        <v/>
      </c>
      <c r="C91" s="172" t="str">
        <f>IF(RES_hhdet_tes!C91=0,"",RES_hhdet_tes!C91/RES_hhdet_fec!C91)</f>
        <v/>
      </c>
      <c r="D91" s="172" t="str">
        <f>IF(RES_hhdet_tes!D91=0,"",RES_hhdet_tes!D91/RES_hhdet_fec!D91)</f>
        <v/>
      </c>
      <c r="E91" s="172" t="str">
        <f>IF(RES_hhdet_tes!E91=0,"",RES_hhdet_tes!E91/RES_hhdet_fec!E91)</f>
        <v/>
      </c>
      <c r="F91" s="172" t="str">
        <f>IF(RES_hhdet_tes!F91=0,"",RES_hhdet_tes!F91/RES_hhdet_fec!F91)</f>
        <v/>
      </c>
      <c r="G91" s="172" t="str">
        <f>IF(RES_hhdet_tes!G91=0,"",RES_hhdet_tes!G91/RES_hhdet_fec!G91)</f>
        <v/>
      </c>
      <c r="H91" s="172" t="str">
        <f>IF(RES_hhdet_tes!H91=0,"",RES_hhdet_tes!H91/RES_hhdet_fec!H91)</f>
        <v/>
      </c>
      <c r="I91" s="172" t="str">
        <f>IF(RES_hhdet_tes!I91=0,"",RES_hhdet_tes!I91/RES_hhdet_fec!I91)</f>
        <v/>
      </c>
      <c r="J91" s="172" t="str">
        <f>IF(RES_hhdet_tes!J91=0,"",RES_hhdet_tes!J91/RES_hhdet_fec!J91)</f>
        <v/>
      </c>
      <c r="K91" s="172" t="str">
        <f>IF(RES_hhdet_tes!K91=0,"",RES_hhdet_tes!K91/RES_hhdet_fec!K91)</f>
        <v/>
      </c>
      <c r="L91" s="172">
        <f>IF(RES_hhdet_tes!L91=0,"",RES_hhdet_tes!L91/RES_hhdet_fec!L91)</f>
        <v>0.99999999999999978</v>
      </c>
      <c r="M91" s="172">
        <f>IF(RES_hhdet_tes!M91=0,"",RES_hhdet_tes!M91/RES_hhdet_fec!M91)</f>
        <v>1</v>
      </c>
      <c r="N91" s="172">
        <f>IF(RES_hhdet_tes!N91=0,"",RES_hhdet_tes!N91/RES_hhdet_fec!N91)</f>
        <v>1.0000000000000002</v>
      </c>
      <c r="O91" s="172">
        <f>IF(RES_hhdet_tes!O91=0,"",RES_hhdet_tes!O91/RES_hhdet_fec!O91)</f>
        <v>1.0000000000000004</v>
      </c>
      <c r="P91" s="172">
        <f>IF(RES_hhdet_tes!P91=0,"",RES_hhdet_tes!P91/RES_hhdet_fec!P91)</f>
        <v>1.0000000000000004</v>
      </c>
      <c r="Q91" s="172">
        <f>IF(RES_hhdet_tes!Q91=0,"",RES_hhdet_tes!Q91/RES_hhdet_fec!Q91)</f>
        <v>0.99999999999999956</v>
      </c>
    </row>
    <row r="92" spans="1:17" ht="12" customHeight="1" x14ac:dyDescent="0.25">
      <c r="A92" s="163" t="s">
        <v>144</v>
      </c>
      <c r="B92" s="171">
        <f>IF(RES_hhdet_tes!B92=0,"",RES_hhdet_tes!B92/RES_hhdet_fec!B92)</f>
        <v>0.44675963797986706</v>
      </c>
      <c r="C92" s="171">
        <f>IF(RES_hhdet_tes!C92=0,"",RES_hhdet_tes!C92/RES_hhdet_fec!C92)</f>
        <v>0.44675963797986684</v>
      </c>
      <c r="D92" s="171">
        <f>IF(RES_hhdet_tes!D92=0,"",RES_hhdet_tes!D92/RES_hhdet_fec!D92)</f>
        <v>0.44675963797986684</v>
      </c>
      <c r="E92" s="171">
        <f>IF(RES_hhdet_tes!E92=0,"",RES_hhdet_tes!E92/RES_hhdet_fec!E92)</f>
        <v>0.4467596379798669</v>
      </c>
      <c r="F92" s="171">
        <f>IF(RES_hhdet_tes!F92=0,"",RES_hhdet_tes!F92/RES_hhdet_fec!F92)</f>
        <v>0.4467596379798669</v>
      </c>
      <c r="G92" s="171">
        <f>IF(RES_hhdet_tes!G92=0,"",RES_hhdet_tes!G92/RES_hhdet_fec!G92)</f>
        <v>0.48447730352374019</v>
      </c>
      <c r="H92" s="171">
        <f>IF(RES_hhdet_tes!H92=0,"",RES_hhdet_tes!H92/RES_hhdet_fec!H92)</f>
        <v>0.50333613629567697</v>
      </c>
      <c r="I92" s="171">
        <f>IF(RES_hhdet_tes!I92=0,"",RES_hhdet_tes!I92/RES_hhdet_fec!I92)</f>
        <v>0.52219496906761376</v>
      </c>
      <c r="J92" s="171">
        <f>IF(RES_hhdet_tes!J92=0,"",RES_hhdet_tes!J92/RES_hhdet_fec!J92)</f>
        <v>0.52219496906761365</v>
      </c>
      <c r="K92" s="171">
        <f>IF(RES_hhdet_tes!K92=0,"",RES_hhdet_tes!K92/RES_hhdet_fec!K92)</f>
        <v>0.52219496906761431</v>
      </c>
      <c r="L92" s="171" t="str">
        <f>IF(RES_hhdet_tes!L92=0,"",RES_hhdet_tes!L92/RES_hhdet_fec!L92)</f>
        <v/>
      </c>
      <c r="M92" s="171" t="str">
        <f>IF(RES_hhdet_tes!M92=0,"",RES_hhdet_tes!M92/RES_hhdet_fec!M92)</f>
        <v/>
      </c>
      <c r="N92" s="171" t="str">
        <f>IF(RES_hhdet_tes!N92=0,"",RES_hhdet_tes!N92/RES_hhdet_fec!N92)</f>
        <v/>
      </c>
      <c r="O92" s="171">
        <f>IF(RES_hhdet_tes!O92=0,"",RES_hhdet_tes!O92/RES_hhdet_fec!O92)</f>
        <v>0.5418884274886927</v>
      </c>
      <c r="P92" s="171">
        <f>IF(RES_hhdet_tes!P92=0,"",RES_hhdet_tes!P92/RES_hhdet_fec!P92)</f>
        <v>0.54188842748869248</v>
      </c>
      <c r="Q92" s="171">
        <f>IF(RES_hhdet_tes!Q92=0,"",RES_hhdet_tes!Q92/RES_hhdet_fec!Q92)</f>
        <v>0.54207889387701225</v>
      </c>
    </row>
    <row r="93" spans="1:17" ht="12" customHeight="1" x14ac:dyDescent="0.25">
      <c r="A93" s="161" t="s">
        <v>143</v>
      </c>
      <c r="B93" s="170" t="str">
        <f>IF(RES_hhdet_tes!B93=0,"",RES_hhdet_tes!B93/RES_hhdet_fec!B93)</f>
        <v/>
      </c>
      <c r="C93" s="170" t="str">
        <f>IF(RES_hhdet_tes!C93=0,"",RES_hhdet_tes!C93/RES_hhdet_fec!C93)</f>
        <v/>
      </c>
      <c r="D93" s="170" t="str">
        <f>IF(RES_hhdet_tes!D93=0,"",RES_hhdet_tes!D93/RES_hhdet_fec!D93)</f>
        <v/>
      </c>
      <c r="E93" s="170" t="str">
        <f>IF(RES_hhdet_tes!E93=0,"",RES_hhdet_tes!E93/RES_hhdet_fec!E93)</f>
        <v/>
      </c>
      <c r="F93" s="170" t="str">
        <f>IF(RES_hhdet_tes!F93=0,"",RES_hhdet_tes!F93/RES_hhdet_fec!F93)</f>
        <v/>
      </c>
      <c r="G93" s="170" t="str">
        <f>IF(RES_hhdet_tes!G93=0,"",RES_hhdet_tes!G93/RES_hhdet_fec!G93)</f>
        <v/>
      </c>
      <c r="H93" s="170" t="str">
        <f>IF(RES_hhdet_tes!H93=0,"",RES_hhdet_tes!H93/RES_hhdet_fec!H93)</f>
        <v/>
      </c>
      <c r="I93" s="170" t="str">
        <f>IF(RES_hhdet_tes!I93=0,"",RES_hhdet_tes!I93/RES_hhdet_fec!I93)</f>
        <v/>
      </c>
      <c r="J93" s="170" t="str">
        <f>IF(RES_hhdet_tes!J93=0,"",RES_hhdet_tes!J93/RES_hhdet_fec!J93)</f>
        <v/>
      </c>
      <c r="K93" s="170" t="str">
        <f>IF(RES_hhdet_tes!K93=0,"",RES_hhdet_tes!K93/RES_hhdet_fec!K93)</f>
        <v/>
      </c>
      <c r="L93" s="170" t="str">
        <f>IF(RES_hhdet_tes!L93=0,"",RES_hhdet_tes!L93/RES_hhdet_fec!L93)</f>
        <v/>
      </c>
      <c r="M93" s="170" t="str">
        <f>IF(RES_hhdet_tes!M93=0,"",RES_hhdet_tes!M93/RES_hhdet_fec!M93)</f>
        <v/>
      </c>
      <c r="N93" s="170" t="str">
        <f>IF(RES_hhdet_tes!N93=0,"",RES_hhdet_tes!N93/RES_hhdet_fec!N93)</f>
        <v/>
      </c>
      <c r="O93" s="170">
        <f>IF(RES_hhdet_tes!O93=0,"",RES_hhdet_tes!O93/RES_hhdet_fec!O93)</f>
        <v>0.64214518501020779</v>
      </c>
      <c r="P93" s="170">
        <f>IF(RES_hhdet_tes!P93=0,"",RES_hhdet_tes!P93/RES_hhdet_fec!P93)</f>
        <v>0.61906778079005775</v>
      </c>
      <c r="Q93" s="170">
        <f>IF(RES_hhdet_tes!Q93=0,"",RES_hhdet_tes!Q93/RES_hhdet_fec!Q93)</f>
        <v>0.61298220532569048</v>
      </c>
    </row>
    <row r="94" spans="1:17" ht="12" customHeight="1" x14ac:dyDescent="0.25">
      <c r="A94" s="148" t="s">
        <v>57</v>
      </c>
      <c r="B94" s="73" t="str">
        <f>IF(RES_hhdet_tes!B94=0,"",RES_hhdet_tes!B94/RES_hhdet_fec!B94)</f>
        <v/>
      </c>
      <c r="C94" s="73" t="str">
        <f>IF(RES_hhdet_tes!C94=0,"",RES_hhdet_tes!C94/RES_hhdet_fec!C94)</f>
        <v/>
      </c>
      <c r="D94" s="73" t="str">
        <f>IF(RES_hhdet_tes!D94=0,"",RES_hhdet_tes!D94/RES_hhdet_fec!D94)</f>
        <v/>
      </c>
      <c r="E94" s="73" t="str">
        <f>IF(RES_hhdet_tes!E94=0,"",RES_hhdet_tes!E94/RES_hhdet_fec!E94)</f>
        <v/>
      </c>
      <c r="F94" s="73" t="str">
        <f>IF(RES_hhdet_tes!F94=0,"",RES_hhdet_tes!F94/RES_hhdet_fec!F94)</f>
        <v/>
      </c>
      <c r="G94" s="73" t="str">
        <f>IF(RES_hhdet_tes!G94=0,"",RES_hhdet_tes!G94/RES_hhdet_fec!G94)</f>
        <v/>
      </c>
      <c r="H94" s="73" t="str">
        <f>IF(RES_hhdet_tes!H94=0,"",RES_hhdet_tes!H94/RES_hhdet_fec!H94)</f>
        <v/>
      </c>
      <c r="I94" s="73" t="str">
        <f>IF(RES_hhdet_tes!I94=0,"",RES_hhdet_tes!I94/RES_hhdet_fec!I94)</f>
        <v/>
      </c>
      <c r="J94" s="73" t="str">
        <f>IF(RES_hhdet_tes!J94=0,"",RES_hhdet_tes!J94/RES_hhdet_fec!J94)</f>
        <v/>
      </c>
      <c r="K94" s="73" t="str">
        <f>IF(RES_hhdet_tes!K94=0,"",RES_hhdet_tes!K94/RES_hhdet_fec!K94)</f>
        <v/>
      </c>
      <c r="L94" s="73" t="str">
        <f>IF(RES_hhdet_tes!L94=0,"",RES_hhdet_tes!L94/RES_hhdet_fec!L94)</f>
        <v/>
      </c>
      <c r="M94" s="73" t="str">
        <f>IF(RES_hhdet_tes!M94=0,"",RES_hhdet_tes!M94/RES_hhdet_fec!M94)</f>
        <v/>
      </c>
      <c r="N94" s="73" t="str">
        <f>IF(RES_hhdet_tes!N94=0,"",RES_hhdet_tes!N94/RES_hhdet_fec!N94)</f>
        <v/>
      </c>
      <c r="O94" s="73">
        <f>IF(RES_hhdet_tes!O94=0,"",RES_hhdet_tes!O94/RES_hhdet_fec!O94)</f>
        <v>0.54188842748869304</v>
      </c>
      <c r="P94" s="73">
        <f>IF(RES_hhdet_tes!P94=0,"",RES_hhdet_tes!P94/RES_hhdet_fec!P94)</f>
        <v>0.5418884274886927</v>
      </c>
      <c r="Q94" s="73">
        <f>IF(RES_hhdet_tes!Q94=0,"",RES_hhdet_tes!Q94/RES_hhdet_fec!Q94)</f>
        <v>0.54232510591694105</v>
      </c>
    </row>
    <row r="95" spans="1:17" ht="12" customHeight="1" x14ac:dyDescent="0.25">
      <c r="A95" s="148" t="s">
        <v>59</v>
      </c>
      <c r="B95" s="73" t="str">
        <f>IF(RES_hhdet_tes!B95=0,"",RES_hhdet_tes!B95/RES_hhdet_fec!B95)</f>
        <v/>
      </c>
      <c r="C95" s="73" t="str">
        <f>IF(RES_hhdet_tes!C95=0,"",RES_hhdet_tes!C95/RES_hhdet_fec!C95)</f>
        <v/>
      </c>
      <c r="D95" s="73" t="str">
        <f>IF(RES_hhdet_tes!D95=0,"",RES_hhdet_tes!D95/RES_hhdet_fec!D95)</f>
        <v/>
      </c>
      <c r="E95" s="73" t="str">
        <f>IF(RES_hhdet_tes!E95=0,"",RES_hhdet_tes!E95/RES_hhdet_fec!E95)</f>
        <v/>
      </c>
      <c r="F95" s="73" t="str">
        <f>IF(RES_hhdet_tes!F95=0,"",RES_hhdet_tes!F95/RES_hhdet_fec!F95)</f>
        <v/>
      </c>
      <c r="G95" s="73" t="str">
        <f>IF(RES_hhdet_tes!G95=0,"",RES_hhdet_tes!G95/RES_hhdet_fec!G95)</f>
        <v/>
      </c>
      <c r="H95" s="73" t="str">
        <f>IF(RES_hhdet_tes!H95=0,"",RES_hhdet_tes!H95/RES_hhdet_fec!H95)</f>
        <v/>
      </c>
      <c r="I95" s="73" t="str">
        <f>IF(RES_hhdet_tes!I95=0,"",RES_hhdet_tes!I95/RES_hhdet_fec!I95)</f>
        <v/>
      </c>
      <c r="J95" s="73" t="str">
        <f>IF(RES_hhdet_tes!J95=0,"",RES_hhdet_tes!J95/RES_hhdet_fec!J95)</f>
        <v/>
      </c>
      <c r="K95" s="73" t="str">
        <f>IF(RES_hhdet_tes!K95=0,"",RES_hhdet_tes!K95/RES_hhdet_fec!K95)</f>
        <v/>
      </c>
      <c r="L95" s="73" t="str">
        <f>IF(RES_hhdet_tes!L95=0,"",RES_hhdet_tes!L95/RES_hhdet_fec!L95)</f>
        <v/>
      </c>
      <c r="M95" s="73" t="str">
        <f>IF(RES_hhdet_tes!M95=0,"",RES_hhdet_tes!M95/RES_hhdet_fec!M95)</f>
        <v/>
      </c>
      <c r="N95" s="73" t="str">
        <f>IF(RES_hhdet_tes!N95=0,"",RES_hhdet_tes!N95/RES_hhdet_fec!N95)</f>
        <v/>
      </c>
      <c r="O95" s="73">
        <f>IF(RES_hhdet_tes!O95=0,"",RES_hhdet_tes!O95/RES_hhdet_fec!O95)</f>
        <v>1</v>
      </c>
      <c r="P95" s="73">
        <f>IF(RES_hhdet_tes!P95=0,"",RES_hhdet_tes!P95/RES_hhdet_fec!P95)</f>
        <v>0.99999999999999978</v>
      </c>
      <c r="Q95" s="73">
        <f>IF(RES_hhdet_tes!Q95=0,"",RES_hhdet_tes!Q95/RES_hhdet_fec!Q95)</f>
        <v>0.99999999999999967</v>
      </c>
    </row>
    <row r="96" spans="1:17" ht="12" customHeight="1" x14ac:dyDescent="0.25">
      <c r="A96" s="163" t="s">
        <v>142</v>
      </c>
      <c r="B96" s="171">
        <f>IF(RES_hhdet_tes!B96=0,"",RES_hhdet_tes!B96/RES_hhdet_fec!B96)</f>
        <v>0.57085953741871887</v>
      </c>
      <c r="C96" s="171">
        <f>IF(RES_hhdet_tes!C96=0,"",RES_hhdet_tes!C96/RES_hhdet_fec!C96)</f>
        <v>0.6529359591314009</v>
      </c>
      <c r="D96" s="171">
        <f>IF(RES_hhdet_tes!D96=0,"",RES_hhdet_tes!D96/RES_hhdet_fec!D96)</f>
        <v>0.65313464765067419</v>
      </c>
      <c r="E96" s="171">
        <f>IF(RES_hhdet_tes!E96=0,"",RES_hhdet_tes!E96/RES_hhdet_fec!E96)</f>
        <v>0.65435931205553932</v>
      </c>
      <c r="F96" s="171">
        <f>IF(RES_hhdet_tes!F96=0,"",RES_hhdet_tes!F96/RES_hhdet_fec!F96)</f>
        <v>0.65746167609114359</v>
      </c>
      <c r="G96" s="171">
        <f>IF(RES_hhdet_tes!G96=0,"",RES_hhdet_tes!G96/RES_hhdet_fec!G96)</f>
        <v>0.65814705928842498</v>
      </c>
      <c r="H96" s="171">
        <f>IF(RES_hhdet_tes!H96=0,"",RES_hhdet_tes!H96/RES_hhdet_fec!H96)</f>
        <v>0.65828138301054229</v>
      </c>
      <c r="I96" s="171">
        <f>IF(RES_hhdet_tes!I96=0,"",RES_hhdet_tes!I96/RES_hhdet_fec!I96)</f>
        <v>0.66159892571241408</v>
      </c>
      <c r="J96" s="171">
        <f>IF(RES_hhdet_tes!J96=0,"",RES_hhdet_tes!J96/RES_hhdet_fec!J96)</f>
        <v>0.66196153244085598</v>
      </c>
      <c r="K96" s="171">
        <f>IF(RES_hhdet_tes!K96=0,"",RES_hhdet_tes!K96/RES_hhdet_fec!K96)</f>
        <v>0.67396011567595959</v>
      </c>
      <c r="L96" s="171">
        <f>IF(RES_hhdet_tes!L96=0,"",RES_hhdet_tes!L96/RES_hhdet_fec!L96)</f>
        <v>0.67569945019979061</v>
      </c>
      <c r="M96" s="171">
        <f>IF(RES_hhdet_tes!M96=0,"",RES_hhdet_tes!M96/RES_hhdet_fec!M96)</f>
        <v>0.67745207978547128</v>
      </c>
      <c r="N96" s="171">
        <f>IF(RES_hhdet_tes!N96=0,"",RES_hhdet_tes!N96/RES_hhdet_fec!N96)</f>
        <v>0.68304209356384993</v>
      </c>
      <c r="O96" s="171">
        <f>IF(RES_hhdet_tes!O96=0,"",RES_hhdet_tes!O96/RES_hhdet_fec!O96)</f>
        <v>0.68411111034996053</v>
      </c>
      <c r="P96" s="171">
        <f>IF(RES_hhdet_tes!P96=0,"",RES_hhdet_tes!P96/RES_hhdet_fec!P96)</f>
        <v>0.6846837050212603</v>
      </c>
      <c r="Q96" s="171">
        <f>IF(RES_hhdet_tes!Q96=0,"",RES_hhdet_tes!Q96/RES_hhdet_fec!Q96)</f>
        <v>0.69019840302911273</v>
      </c>
    </row>
    <row r="97" spans="1:17" ht="12" customHeight="1" x14ac:dyDescent="0.25">
      <c r="A97" s="161" t="s">
        <v>141</v>
      </c>
      <c r="B97" s="170" t="str">
        <f>IF(RES_hhdet_tes!B97=0,"",RES_hhdet_tes!B97/RES_hhdet_fec!B97)</f>
        <v/>
      </c>
      <c r="C97" s="170" t="str">
        <f>IF(RES_hhdet_tes!C97=0,"",RES_hhdet_tes!C97/RES_hhdet_fec!C97)</f>
        <v/>
      </c>
      <c r="D97" s="170" t="str">
        <f>IF(RES_hhdet_tes!D97=0,"",RES_hhdet_tes!D97/RES_hhdet_fec!D97)</f>
        <v/>
      </c>
      <c r="E97" s="170" t="str">
        <f>IF(RES_hhdet_tes!E97=0,"",RES_hhdet_tes!E97/RES_hhdet_fec!E97)</f>
        <v/>
      </c>
      <c r="F97" s="170" t="str">
        <f>IF(RES_hhdet_tes!F97=0,"",RES_hhdet_tes!F97/RES_hhdet_fec!F97)</f>
        <v/>
      </c>
      <c r="G97" s="170" t="str">
        <f>IF(RES_hhdet_tes!G97=0,"",RES_hhdet_tes!G97/RES_hhdet_fec!G97)</f>
        <v/>
      </c>
      <c r="H97" s="170" t="str">
        <f>IF(RES_hhdet_tes!H97=0,"",RES_hhdet_tes!H97/RES_hhdet_fec!H97)</f>
        <v/>
      </c>
      <c r="I97" s="170" t="str">
        <f>IF(RES_hhdet_tes!I97=0,"",RES_hhdet_tes!I97/RES_hhdet_fec!I97)</f>
        <v/>
      </c>
      <c r="J97" s="170" t="str">
        <f>IF(RES_hhdet_tes!J97=0,"",RES_hhdet_tes!J97/RES_hhdet_fec!J97)</f>
        <v/>
      </c>
      <c r="K97" s="170" t="str">
        <f>IF(RES_hhdet_tes!K97=0,"",RES_hhdet_tes!K97/RES_hhdet_fec!K97)</f>
        <v/>
      </c>
      <c r="L97" s="170">
        <f>IF(RES_hhdet_tes!L97=0,"",RES_hhdet_tes!L97/RES_hhdet_fec!L97)</f>
        <v>0.74436330863119882</v>
      </c>
      <c r="M97" s="170">
        <f>IF(RES_hhdet_tes!M97=0,"",RES_hhdet_tes!M97/RES_hhdet_fec!M97)</f>
        <v>0.74475718474780184</v>
      </c>
      <c r="N97" s="170">
        <f>IF(RES_hhdet_tes!N97=0,"",RES_hhdet_tes!N97/RES_hhdet_fec!N97)</f>
        <v>0.74534276754070183</v>
      </c>
      <c r="O97" s="170">
        <f>IF(RES_hhdet_tes!O97=0,"",RES_hhdet_tes!O97/RES_hhdet_fec!O97)</f>
        <v>0.75334250773025691</v>
      </c>
      <c r="P97" s="170">
        <f>IF(RES_hhdet_tes!P97=0,"",RES_hhdet_tes!P97/RES_hhdet_fec!P97)</f>
        <v>0.73746102277866032</v>
      </c>
      <c r="Q97" s="170">
        <f>IF(RES_hhdet_tes!Q97=0,"",RES_hhdet_tes!Q97/RES_hhdet_fec!Q97)</f>
        <v>0.73749960524756897</v>
      </c>
    </row>
    <row r="98" spans="1:17" ht="12" customHeight="1" x14ac:dyDescent="0.25">
      <c r="A98" s="148" t="s">
        <v>60</v>
      </c>
      <c r="B98" s="73" t="str">
        <f>IF(RES_hhdet_tes!B98=0,"",RES_hhdet_tes!B98/RES_hhdet_fec!B98)</f>
        <v/>
      </c>
      <c r="C98" s="73" t="str">
        <f>IF(RES_hhdet_tes!C98=0,"",RES_hhdet_tes!C98/RES_hhdet_fec!C98)</f>
        <v/>
      </c>
      <c r="D98" s="73" t="str">
        <f>IF(RES_hhdet_tes!D98=0,"",RES_hhdet_tes!D98/RES_hhdet_fec!D98)</f>
        <v/>
      </c>
      <c r="E98" s="73" t="str">
        <f>IF(RES_hhdet_tes!E98=0,"",RES_hhdet_tes!E98/RES_hhdet_fec!E98)</f>
        <v/>
      </c>
      <c r="F98" s="73" t="str">
        <f>IF(RES_hhdet_tes!F98=0,"",RES_hhdet_tes!F98/RES_hhdet_fec!F98)</f>
        <v/>
      </c>
      <c r="G98" s="73" t="str">
        <f>IF(RES_hhdet_tes!G98=0,"",RES_hhdet_tes!G98/RES_hhdet_fec!G98)</f>
        <v/>
      </c>
      <c r="H98" s="73" t="str">
        <f>IF(RES_hhdet_tes!H98=0,"",RES_hhdet_tes!H98/RES_hhdet_fec!H98)</f>
        <v/>
      </c>
      <c r="I98" s="73" t="str">
        <f>IF(RES_hhdet_tes!I98=0,"",RES_hhdet_tes!I98/RES_hhdet_fec!I98)</f>
        <v/>
      </c>
      <c r="J98" s="73" t="str">
        <f>IF(RES_hhdet_tes!J98=0,"",RES_hhdet_tes!J98/RES_hhdet_fec!J98)</f>
        <v/>
      </c>
      <c r="K98" s="73" t="str">
        <f>IF(RES_hhdet_tes!K98=0,"",RES_hhdet_tes!K98/RES_hhdet_fec!K98)</f>
        <v/>
      </c>
      <c r="L98" s="73">
        <f>IF(RES_hhdet_tes!L98=0,"",RES_hhdet_tes!L98/RES_hhdet_fec!L98)</f>
        <v>0.68503144490246271</v>
      </c>
      <c r="M98" s="73">
        <f>IF(RES_hhdet_tes!M98=0,"",RES_hhdet_tes!M98/RES_hhdet_fec!M98)</f>
        <v>0.6860998418302261</v>
      </c>
      <c r="N98" s="73">
        <f>IF(RES_hhdet_tes!N98=0,"",RES_hhdet_tes!N98/RES_hhdet_fec!N98)</f>
        <v>0.68743188708354808</v>
      </c>
      <c r="O98" s="73">
        <f>IF(RES_hhdet_tes!O98=0,"",RES_hhdet_tes!O98/RES_hhdet_fec!O98)</f>
        <v>0.68780768044568985</v>
      </c>
      <c r="P98" s="73">
        <f>IF(RES_hhdet_tes!P98=0,"",RES_hhdet_tes!P98/RES_hhdet_fec!P98)</f>
        <v>0.68798272168961783</v>
      </c>
      <c r="Q98" s="73">
        <f>IF(RES_hhdet_tes!Q98=0,"",RES_hhdet_tes!Q98/RES_hhdet_fec!Q98)</f>
        <v>0.69019840302911195</v>
      </c>
    </row>
    <row r="99" spans="1:17" ht="12" customHeight="1" x14ac:dyDescent="0.25">
      <c r="A99" s="148" t="s">
        <v>59</v>
      </c>
      <c r="B99" s="73" t="str">
        <f>IF(RES_hhdet_tes!B99=0,"",RES_hhdet_tes!B99/RES_hhdet_fec!B99)</f>
        <v/>
      </c>
      <c r="C99" s="73" t="str">
        <f>IF(RES_hhdet_tes!C99=0,"",RES_hhdet_tes!C99/RES_hhdet_fec!C99)</f>
        <v/>
      </c>
      <c r="D99" s="73" t="str">
        <f>IF(RES_hhdet_tes!D99=0,"",RES_hhdet_tes!D99/RES_hhdet_fec!D99)</f>
        <v/>
      </c>
      <c r="E99" s="73" t="str">
        <f>IF(RES_hhdet_tes!E99=0,"",RES_hhdet_tes!E99/RES_hhdet_fec!E99)</f>
        <v/>
      </c>
      <c r="F99" s="73" t="str">
        <f>IF(RES_hhdet_tes!F99=0,"",RES_hhdet_tes!F99/RES_hhdet_fec!F99)</f>
        <v/>
      </c>
      <c r="G99" s="73" t="str">
        <f>IF(RES_hhdet_tes!G99=0,"",RES_hhdet_tes!G99/RES_hhdet_fec!G99)</f>
        <v/>
      </c>
      <c r="H99" s="73" t="str">
        <f>IF(RES_hhdet_tes!H99=0,"",RES_hhdet_tes!H99/RES_hhdet_fec!H99)</f>
        <v/>
      </c>
      <c r="I99" s="73" t="str">
        <f>IF(RES_hhdet_tes!I99=0,"",RES_hhdet_tes!I99/RES_hhdet_fec!I99)</f>
        <v/>
      </c>
      <c r="J99" s="73" t="str">
        <f>IF(RES_hhdet_tes!J99=0,"",RES_hhdet_tes!J99/RES_hhdet_fec!J99)</f>
        <v/>
      </c>
      <c r="K99" s="73" t="str">
        <f>IF(RES_hhdet_tes!K99=0,"",RES_hhdet_tes!K99/RES_hhdet_fec!K99)</f>
        <v/>
      </c>
      <c r="L99" s="73">
        <f>IF(RES_hhdet_tes!L99=0,"",RES_hhdet_tes!L99/RES_hhdet_fec!L99)</f>
        <v>1</v>
      </c>
      <c r="M99" s="73">
        <f>IF(RES_hhdet_tes!M99=0,"",RES_hhdet_tes!M99/RES_hhdet_fec!M99)</f>
        <v>1</v>
      </c>
      <c r="N99" s="73">
        <f>IF(RES_hhdet_tes!N99=0,"",RES_hhdet_tes!N99/RES_hhdet_fec!N99)</f>
        <v>1.0000000000000002</v>
      </c>
      <c r="O99" s="73">
        <f>IF(RES_hhdet_tes!O99=0,"",RES_hhdet_tes!O99/RES_hhdet_fec!O99)</f>
        <v>0.99999999999999989</v>
      </c>
      <c r="P99" s="73">
        <f>IF(RES_hhdet_tes!P99=0,"",RES_hhdet_tes!P99/RES_hhdet_fec!P99)</f>
        <v>1</v>
      </c>
      <c r="Q99" s="73">
        <f>IF(RES_hhdet_tes!Q99=0,"",RES_hhdet_tes!Q99/RES_hhdet_fec!Q99)</f>
        <v>1.0000000000000002</v>
      </c>
    </row>
    <row r="100" spans="1:17" ht="12" customHeight="1" x14ac:dyDescent="0.25">
      <c r="A100" s="158" t="s">
        <v>62</v>
      </c>
      <c r="B100" s="169">
        <f>IF(RES_hhdet_tes!B100=0,"",RES_hhdet_tes!B100/RES_hhdet_fec!B100)</f>
        <v>0.70987284124373551</v>
      </c>
      <c r="C100" s="169">
        <f>IF(RES_hhdet_tes!C100=0,"",RES_hhdet_tes!C100/RES_hhdet_fec!C100)</f>
        <v>0.75689421047426864</v>
      </c>
      <c r="D100" s="169">
        <f>IF(RES_hhdet_tes!D100=0,"",RES_hhdet_tes!D100/RES_hhdet_fec!D100)</f>
        <v>0.70637849877225489</v>
      </c>
      <c r="E100" s="169">
        <f>IF(RES_hhdet_tes!E100=0,"",RES_hhdet_tes!E100/RES_hhdet_fec!E100)</f>
        <v>0.76765524299004428</v>
      </c>
      <c r="F100" s="169">
        <f>IF(RES_hhdet_tes!F100=0,"",RES_hhdet_tes!F100/RES_hhdet_fec!F100)</f>
        <v>0.7959106013106918</v>
      </c>
      <c r="G100" s="169">
        <f>IF(RES_hhdet_tes!G100=0,"",RES_hhdet_tes!G100/RES_hhdet_fec!G100)</f>
        <v>0.77898565772564055</v>
      </c>
      <c r="H100" s="169">
        <f>IF(RES_hhdet_tes!H100=0,"",RES_hhdet_tes!H100/RES_hhdet_fec!H100)</f>
        <v>0.72135447584318468</v>
      </c>
      <c r="I100" s="169">
        <f>IF(RES_hhdet_tes!I100=0,"",RES_hhdet_tes!I100/RES_hhdet_fec!I100)</f>
        <v>0.75308709248173999</v>
      </c>
      <c r="J100" s="169">
        <f>IF(RES_hhdet_tes!J100=0,"",RES_hhdet_tes!J100/RES_hhdet_fec!J100)</f>
        <v>0.71408781034651225</v>
      </c>
      <c r="K100" s="169">
        <f>IF(RES_hhdet_tes!K100=0,"",RES_hhdet_tes!K100/RES_hhdet_fec!K100)</f>
        <v>0.71568668351455966</v>
      </c>
      <c r="L100" s="169">
        <f>IF(RES_hhdet_tes!L100=0,"",RES_hhdet_tes!L100/RES_hhdet_fec!L100)</f>
        <v>0.7414168738915653</v>
      </c>
      <c r="M100" s="169">
        <f>IF(RES_hhdet_tes!M100=0,"",RES_hhdet_tes!M100/RES_hhdet_fec!M100)</f>
        <v>0.7908991688804401</v>
      </c>
      <c r="N100" s="169">
        <f>IF(RES_hhdet_tes!N100=0,"",RES_hhdet_tes!N100/RES_hhdet_fec!N100)</f>
        <v>0.77039142052761145</v>
      </c>
      <c r="O100" s="169">
        <f>IF(RES_hhdet_tes!O100=0,"",RES_hhdet_tes!O100/RES_hhdet_fec!O100)</f>
        <v>0.78522992776505474</v>
      </c>
      <c r="P100" s="169">
        <f>IF(RES_hhdet_tes!P100=0,"",RES_hhdet_tes!P100/RES_hhdet_fec!P100)</f>
        <v>0.81040571196239819</v>
      </c>
      <c r="Q100" s="169">
        <f>IF(RES_hhdet_tes!Q100=0,"",RES_hhdet_tes!Q100/RES_hhdet_fec!Q100)</f>
        <v>0.81415666301001932</v>
      </c>
    </row>
    <row r="101" spans="1:17" ht="12" customHeight="1" x14ac:dyDescent="0.25">
      <c r="A101" s="23" t="s">
        <v>55</v>
      </c>
      <c r="B101" s="73" t="str">
        <f>IF(RES_hhdet_tes!B101=0,"",RES_hhdet_tes!B101/RES_hhdet_fec!B101)</f>
        <v/>
      </c>
      <c r="C101" s="73" t="str">
        <f>IF(RES_hhdet_tes!C101=0,"",RES_hhdet_tes!C101/RES_hhdet_fec!C101)</f>
        <v/>
      </c>
      <c r="D101" s="73" t="str">
        <f>IF(RES_hhdet_tes!D101=0,"",RES_hhdet_tes!D101/RES_hhdet_fec!D101)</f>
        <v/>
      </c>
      <c r="E101" s="73" t="str">
        <f>IF(RES_hhdet_tes!E101=0,"",RES_hhdet_tes!E101/RES_hhdet_fec!E101)</f>
        <v/>
      </c>
      <c r="F101" s="73" t="str">
        <f>IF(RES_hhdet_tes!F101=0,"",RES_hhdet_tes!F101/RES_hhdet_fec!F101)</f>
        <v/>
      </c>
      <c r="G101" s="73" t="str">
        <f>IF(RES_hhdet_tes!G101=0,"",RES_hhdet_tes!G101/RES_hhdet_fec!G101)</f>
        <v/>
      </c>
      <c r="H101" s="73" t="str">
        <f>IF(RES_hhdet_tes!H101=0,"",RES_hhdet_tes!H101/RES_hhdet_fec!H101)</f>
        <v/>
      </c>
      <c r="I101" s="73" t="str">
        <f>IF(RES_hhdet_tes!I101=0,"",RES_hhdet_tes!I101/RES_hhdet_fec!I101)</f>
        <v/>
      </c>
      <c r="J101" s="73" t="str">
        <f>IF(RES_hhdet_tes!J101=0,"",RES_hhdet_tes!J101/RES_hhdet_fec!J101)</f>
        <v/>
      </c>
      <c r="K101" s="73" t="str">
        <f>IF(RES_hhdet_tes!K101=0,"",RES_hhdet_tes!K101/RES_hhdet_fec!K101)</f>
        <v/>
      </c>
      <c r="L101" s="73" t="str">
        <f>IF(RES_hhdet_tes!L101=0,"",RES_hhdet_tes!L101/RES_hhdet_fec!L101)</f>
        <v/>
      </c>
      <c r="M101" s="73" t="str">
        <f>IF(RES_hhdet_tes!M101=0,"",RES_hhdet_tes!M101/RES_hhdet_fec!M101)</f>
        <v/>
      </c>
      <c r="N101" s="73" t="str">
        <f>IF(RES_hhdet_tes!N101=0,"",RES_hhdet_tes!N101/RES_hhdet_fec!N101)</f>
        <v/>
      </c>
      <c r="O101" s="73" t="str">
        <f>IF(RES_hhdet_tes!O101=0,"",RES_hhdet_tes!O101/RES_hhdet_fec!O101)</f>
        <v/>
      </c>
      <c r="P101" s="73" t="str">
        <f>IF(RES_hhdet_tes!P101=0,"",RES_hhdet_tes!P101/RES_hhdet_fec!P101)</f>
        <v/>
      </c>
      <c r="Q101" s="73" t="str">
        <f>IF(RES_hhdet_tes!Q101=0,"",RES_hhdet_tes!Q101/RES_hhdet_fec!Q101)</f>
        <v/>
      </c>
    </row>
    <row r="102" spans="1:17" ht="12" customHeight="1" x14ac:dyDescent="0.25">
      <c r="A102" s="23" t="s">
        <v>57</v>
      </c>
      <c r="B102" s="73">
        <f>IF(RES_hhdet_tes!B102=0,"",RES_hhdet_tes!B102/RES_hhdet_fec!B102)</f>
        <v>0.39909505113546906</v>
      </c>
      <c r="C102" s="73">
        <f>IF(RES_hhdet_tes!C102=0,"",RES_hhdet_tes!C102/RES_hhdet_fec!C102)</f>
        <v>0.44256999975654926</v>
      </c>
      <c r="D102" s="73">
        <f>IF(RES_hhdet_tes!D102=0,"",RES_hhdet_tes!D102/RES_hhdet_fec!D102)</f>
        <v>0.44421821968942982</v>
      </c>
      <c r="E102" s="73">
        <f>IF(RES_hhdet_tes!E102=0,"",RES_hhdet_tes!E102/RES_hhdet_fec!E102)</f>
        <v>0.44563232171456746</v>
      </c>
      <c r="F102" s="73">
        <f>IF(RES_hhdet_tes!F102=0,"",RES_hhdet_tes!F102/RES_hhdet_fec!F102)</f>
        <v>0.44563232171456763</v>
      </c>
      <c r="G102" s="73">
        <f>IF(RES_hhdet_tes!G102=0,"",RES_hhdet_tes!G102/RES_hhdet_fec!G102)</f>
        <v>0.44919365971722375</v>
      </c>
      <c r="H102" s="73">
        <f>IF(RES_hhdet_tes!H102=0,"",RES_hhdet_tes!H102/RES_hhdet_fec!H102)</f>
        <v>0.452797065622352</v>
      </c>
      <c r="I102" s="73">
        <f>IF(RES_hhdet_tes!I102=0,"",RES_hhdet_tes!I102/RES_hhdet_fec!I102)</f>
        <v>0.45298566017166653</v>
      </c>
      <c r="J102" s="73">
        <f>IF(RES_hhdet_tes!J102=0,"",RES_hhdet_tes!J102/RES_hhdet_fec!J102)</f>
        <v>0.45572499469147404</v>
      </c>
      <c r="K102" s="73">
        <f>IF(RES_hhdet_tes!K102=0,"",RES_hhdet_tes!K102/RES_hhdet_fec!K102)</f>
        <v>0.45630042155488187</v>
      </c>
      <c r="L102" s="73">
        <f>IF(RES_hhdet_tes!L102=0,"",RES_hhdet_tes!L102/RES_hhdet_fec!L102)</f>
        <v>0.45815900289482325</v>
      </c>
      <c r="M102" s="73">
        <f>IF(RES_hhdet_tes!M102=0,"",RES_hhdet_tes!M102/RES_hhdet_fec!M102)</f>
        <v>0.46034764697865554</v>
      </c>
      <c r="N102" s="73">
        <f>IF(RES_hhdet_tes!N102=0,"",RES_hhdet_tes!N102/RES_hhdet_fec!N102)</f>
        <v>0.46350661638527496</v>
      </c>
      <c r="O102" s="73">
        <f>IF(RES_hhdet_tes!O102=0,"",RES_hhdet_tes!O102/RES_hhdet_fec!O102)</f>
        <v>0.46446200349852379</v>
      </c>
      <c r="P102" s="73">
        <f>IF(RES_hhdet_tes!P102=0,"",RES_hhdet_tes!P102/RES_hhdet_fec!P102)</f>
        <v>0.46796747384587106</v>
      </c>
      <c r="Q102" s="73">
        <f>IF(RES_hhdet_tes!Q102=0,"",RES_hhdet_tes!Q102/RES_hhdet_fec!Q102)</f>
        <v>0.46796747384587062</v>
      </c>
    </row>
    <row r="103" spans="1:17" ht="12" customHeight="1" x14ac:dyDescent="0.25">
      <c r="A103" s="29" t="s">
        <v>140</v>
      </c>
      <c r="B103" s="65">
        <f>IF(RES_hhdet_tes!B103=0,"",RES_hhdet_tes!B103/RES_hhdet_fec!B103)</f>
        <v>0.78357666272181692</v>
      </c>
      <c r="C103" s="65">
        <f>IF(RES_hhdet_tes!C103=0,"",RES_hhdet_tes!C103/RES_hhdet_fec!C103)</f>
        <v>0.81404078783564549</v>
      </c>
      <c r="D103" s="65">
        <f>IF(RES_hhdet_tes!D103=0,"",RES_hhdet_tes!D103/RES_hhdet_fec!D103)</f>
        <v>0.81449337379576758</v>
      </c>
      <c r="E103" s="65">
        <f>IF(RES_hhdet_tes!E103=0,"",RES_hhdet_tes!E103/RES_hhdet_fec!E103)</f>
        <v>0.81564213683620324</v>
      </c>
      <c r="F103" s="65">
        <f>IF(RES_hhdet_tes!F103=0,"",RES_hhdet_tes!F103/RES_hhdet_fec!F103)</f>
        <v>0.81752167975278434</v>
      </c>
      <c r="G103" s="65">
        <f>IF(RES_hhdet_tes!G103=0,"",RES_hhdet_tes!G103/RES_hhdet_fec!G103)</f>
        <v>0.81790036315332093</v>
      </c>
      <c r="H103" s="65">
        <f>IF(RES_hhdet_tes!H103=0,"",RES_hhdet_tes!H103/RES_hhdet_fec!H103)</f>
        <v>0.8183890247583463</v>
      </c>
      <c r="I103" s="65">
        <f>IF(RES_hhdet_tes!I103=0,"",RES_hhdet_tes!I103/RES_hhdet_fec!I103)</f>
        <v>0.82147800032938434</v>
      </c>
      <c r="J103" s="65">
        <f>IF(RES_hhdet_tes!J103=0,"",RES_hhdet_tes!J103/RES_hhdet_fec!J103)</f>
        <v>0.82218541103204867</v>
      </c>
      <c r="K103" s="65">
        <f>IF(RES_hhdet_tes!K103=0,"",RES_hhdet_tes!K103/RES_hhdet_fec!K103)</f>
        <v>0.82511424893846697</v>
      </c>
      <c r="L103" s="65">
        <f>IF(RES_hhdet_tes!L103=0,"",RES_hhdet_tes!L103/RES_hhdet_fec!L103)</f>
        <v>0.82574232679144621</v>
      </c>
      <c r="M103" s="65">
        <f>IF(RES_hhdet_tes!M103=0,"",RES_hhdet_tes!M103/RES_hhdet_fec!M103)</f>
        <v>0.82939611337589803</v>
      </c>
      <c r="N103" s="65">
        <f>IF(RES_hhdet_tes!N103=0,"",RES_hhdet_tes!N103/RES_hhdet_fec!N103)</f>
        <v>0.83205998396688718</v>
      </c>
      <c r="O103" s="65">
        <f>IF(RES_hhdet_tes!O103=0,"",RES_hhdet_tes!O103/RES_hhdet_fec!O103)</f>
        <v>0.83277700177483438</v>
      </c>
      <c r="P103" s="65">
        <f>IF(RES_hhdet_tes!P103=0,"",RES_hhdet_tes!P103/RES_hhdet_fec!P103)</f>
        <v>0.83314576166332266</v>
      </c>
      <c r="Q103" s="65">
        <f>IF(RES_hhdet_tes!Q103=0,"",RES_hhdet_tes!Q103/RES_hhdet_fec!Q103)</f>
        <v>0.83574015330072993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 t="str">
        <f>IF(RES_hhdet_tes!B105=0,"",RES_hhdet_tes!B105/RES_hhdet_fec!B105)</f>
        <v/>
      </c>
      <c r="C105" s="175" t="str">
        <f>IF(RES_hhdet_tes!C105=0,"",RES_hhdet_tes!C105/RES_hhdet_fec!C105)</f>
        <v/>
      </c>
      <c r="D105" s="175" t="str">
        <f>IF(RES_hhdet_tes!D105=0,"",RES_hhdet_tes!D105/RES_hhdet_fec!D105)</f>
        <v/>
      </c>
      <c r="E105" s="175" t="str">
        <f>IF(RES_hhdet_tes!E105=0,"",RES_hhdet_tes!E105/RES_hhdet_fec!E105)</f>
        <v/>
      </c>
      <c r="F105" s="175" t="str">
        <f>IF(RES_hhdet_tes!F105=0,"",RES_hhdet_tes!F105/RES_hhdet_fec!F105)</f>
        <v/>
      </c>
      <c r="G105" s="175" t="str">
        <f>IF(RES_hhdet_tes!G105=0,"",RES_hhdet_tes!G105/RES_hhdet_fec!G105)</f>
        <v/>
      </c>
      <c r="H105" s="175" t="str">
        <f>IF(RES_hhdet_tes!H105=0,"",RES_hhdet_tes!H105/RES_hhdet_fec!H105)</f>
        <v/>
      </c>
      <c r="I105" s="175" t="str">
        <f>IF(RES_hhdet_tes!I105=0,"",RES_hhdet_tes!I105/RES_hhdet_fec!I105)</f>
        <v/>
      </c>
      <c r="J105" s="175" t="str">
        <f>IF(RES_hhdet_tes!J105=0,"",RES_hhdet_tes!J105/RES_hhdet_fec!J105)</f>
        <v/>
      </c>
      <c r="K105" s="175" t="str">
        <f>IF(RES_hhdet_tes!K105=0,"",RES_hhdet_tes!K105/RES_hhdet_fec!K105)</f>
        <v/>
      </c>
      <c r="L105" s="175" t="str">
        <f>IF(RES_hhdet_tes!L105=0,"",RES_hhdet_tes!L105/RES_hhdet_fec!L105)</f>
        <v/>
      </c>
      <c r="M105" s="175" t="str">
        <f>IF(RES_hhdet_tes!M105=0,"",RES_hhdet_tes!M105/RES_hhdet_fec!M105)</f>
        <v/>
      </c>
      <c r="N105" s="175" t="str">
        <f>IF(RES_hhdet_tes!N105=0,"",RES_hhdet_tes!N105/RES_hhdet_fec!N105)</f>
        <v/>
      </c>
      <c r="O105" s="175" t="str">
        <f>IF(RES_hhdet_tes!O105=0,"",RES_hhdet_tes!O105/RES_hhdet_fec!O105)</f>
        <v/>
      </c>
      <c r="P105" s="175" t="str">
        <f>IF(RES_hhdet_tes!P105=0,"",RES_hhdet_tes!P105/RES_hhdet_fec!P105)</f>
        <v/>
      </c>
      <c r="Q105" s="175" t="str">
        <f>IF(RES_hhdet_tes!Q105=0,"",RES_hhdet_tes!Q105/RES_hhdet_fec!Q105)</f>
        <v/>
      </c>
    </row>
    <row r="106" spans="1:17" ht="12.95" customHeight="1" x14ac:dyDescent="0.25">
      <c r="A106" s="158" t="s">
        <v>65</v>
      </c>
      <c r="B106" s="169" t="str">
        <f>IF(RES_hhdet_tes!B106=0,"",RES_hhdet_tes!B106/RES_hhdet_fec!B106)</f>
        <v/>
      </c>
      <c r="C106" s="169" t="str">
        <f>IF(RES_hhdet_tes!C106=0,"",RES_hhdet_tes!C106/RES_hhdet_fec!C106)</f>
        <v/>
      </c>
      <c r="D106" s="169" t="str">
        <f>IF(RES_hhdet_tes!D106=0,"",RES_hhdet_tes!D106/RES_hhdet_fec!D106)</f>
        <v/>
      </c>
      <c r="E106" s="169" t="str">
        <f>IF(RES_hhdet_tes!E106=0,"",RES_hhdet_tes!E106/RES_hhdet_fec!E106)</f>
        <v/>
      </c>
      <c r="F106" s="169" t="str">
        <f>IF(RES_hhdet_tes!F106=0,"",RES_hhdet_tes!F106/RES_hhdet_fec!F106)</f>
        <v/>
      </c>
      <c r="G106" s="169" t="str">
        <f>IF(RES_hhdet_tes!G106=0,"",RES_hhdet_tes!G106/RES_hhdet_fec!G106)</f>
        <v/>
      </c>
      <c r="H106" s="169" t="str">
        <f>IF(RES_hhdet_tes!H106=0,"",RES_hhdet_tes!H106/RES_hhdet_fec!H106)</f>
        <v/>
      </c>
      <c r="I106" s="169" t="str">
        <f>IF(RES_hhdet_tes!I106=0,"",RES_hhdet_tes!I106/RES_hhdet_fec!I106)</f>
        <v/>
      </c>
      <c r="J106" s="169" t="str">
        <f>IF(RES_hhdet_tes!J106=0,"",RES_hhdet_tes!J106/RES_hhdet_fec!J106)</f>
        <v/>
      </c>
      <c r="K106" s="169" t="str">
        <f>IF(RES_hhdet_tes!K106=0,"",RES_hhdet_tes!K106/RES_hhdet_fec!K106)</f>
        <v/>
      </c>
      <c r="L106" s="169" t="str">
        <f>IF(RES_hhdet_tes!L106=0,"",RES_hhdet_tes!L106/RES_hhdet_fec!L106)</f>
        <v/>
      </c>
      <c r="M106" s="169" t="str">
        <f>IF(RES_hhdet_tes!M106=0,"",RES_hhdet_tes!M106/RES_hhdet_fec!M106)</f>
        <v/>
      </c>
      <c r="N106" s="169" t="str">
        <f>IF(RES_hhdet_tes!N106=0,"",RES_hhdet_tes!N106/RES_hhdet_fec!N106)</f>
        <v/>
      </c>
      <c r="O106" s="169" t="str">
        <f>IF(RES_hhdet_tes!O106=0,"",RES_hhdet_tes!O106/RES_hhdet_fec!O106)</f>
        <v/>
      </c>
      <c r="P106" s="169" t="str">
        <f>IF(RES_hhdet_tes!P106=0,"",RES_hhdet_tes!P106/RES_hhdet_fec!P106)</f>
        <v/>
      </c>
      <c r="Q106" s="169" t="str">
        <f>IF(RES_hhdet_tes!Q106=0,"",RES_hhdet_tes!Q106/RES_hhdet_fec!Q106)</f>
        <v/>
      </c>
    </row>
    <row r="107" spans="1:17" ht="12" customHeight="1" x14ac:dyDescent="0.25">
      <c r="A107" s="23" t="s">
        <v>153</v>
      </c>
      <c r="B107" s="73" t="str">
        <f>IF(RES_hhdet_tes!B107=0,"",RES_hhdet_tes!B107/RES_hhdet_fec!B107)</f>
        <v/>
      </c>
      <c r="C107" s="73" t="str">
        <f>IF(RES_hhdet_tes!C107=0,"",RES_hhdet_tes!C107/RES_hhdet_fec!C107)</f>
        <v/>
      </c>
      <c r="D107" s="73" t="str">
        <f>IF(RES_hhdet_tes!D107=0,"",RES_hhdet_tes!D107/RES_hhdet_fec!D107)</f>
        <v/>
      </c>
      <c r="E107" s="73" t="str">
        <f>IF(RES_hhdet_tes!E107=0,"",RES_hhdet_tes!E107/RES_hhdet_fec!E107)</f>
        <v/>
      </c>
      <c r="F107" s="73" t="str">
        <f>IF(RES_hhdet_tes!F107=0,"",RES_hhdet_tes!F107/RES_hhdet_fec!F107)</f>
        <v/>
      </c>
      <c r="G107" s="73" t="str">
        <f>IF(RES_hhdet_tes!G107=0,"",RES_hhdet_tes!G107/RES_hhdet_fec!G107)</f>
        <v/>
      </c>
      <c r="H107" s="73" t="str">
        <f>IF(RES_hhdet_tes!H107=0,"",RES_hhdet_tes!H107/RES_hhdet_fec!H107)</f>
        <v/>
      </c>
      <c r="I107" s="73" t="str">
        <f>IF(RES_hhdet_tes!I107=0,"",RES_hhdet_tes!I107/RES_hhdet_fec!I107)</f>
        <v/>
      </c>
      <c r="J107" s="73" t="str">
        <f>IF(RES_hhdet_tes!J107=0,"",RES_hhdet_tes!J107/RES_hhdet_fec!J107)</f>
        <v/>
      </c>
      <c r="K107" s="73" t="str">
        <f>IF(RES_hhdet_tes!K107=0,"",RES_hhdet_tes!K107/RES_hhdet_fec!K107)</f>
        <v/>
      </c>
      <c r="L107" s="73" t="str">
        <f>IF(RES_hhdet_tes!L107=0,"",RES_hhdet_tes!L107/RES_hhdet_fec!L107)</f>
        <v/>
      </c>
      <c r="M107" s="73" t="str">
        <f>IF(RES_hhdet_tes!M107=0,"",RES_hhdet_tes!M107/RES_hhdet_fec!M107)</f>
        <v/>
      </c>
      <c r="N107" s="73" t="str">
        <f>IF(RES_hhdet_tes!N107=0,"",RES_hhdet_tes!N107/RES_hhdet_fec!N107)</f>
        <v/>
      </c>
      <c r="O107" s="73" t="str">
        <f>IF(RES_hhdet_tes!O107=0,"",RES_hhdet_tes!O107/RES_hhdet_fec!O107)</f>
        <v/>
      </c>
      <c r="P107" s="73" t="str">
        <f>IF(RES_hhdet_tes!P107=0,"",RES_hhdet_tes!P107/RES_hhdet_fec!P107)</f>
        <v/>
      </c>
      <c r="Q107" s="73" t="str">
        <f>IF(RES_hhdet_tes!Q107=0,"",RES_hhdet_tes!Q107/RES_hhdet_fec!Q107)</f>
        <v/>
      </c>
    </row>
    <row r="108" spans="1:17" ht="12" customHeight="1" x14ac:dyDescent="0.25">
      <c r="A108" s="23" t="s">
        <v>60</v>
      </c>
      <c r="B108" s="73" t="str">
        <f>IF(RES_hhdet_tes!B108=0,"",RES_hhdet_tes!B108/RES_hhdet_fec!B108)</f>
        <v/>
      </c>
      <c r="C108" s="73" t="str">
        <f>IF(RES_hhdet_tes!C108=0,"",RES_hhdet_tes!C108/RES_hhdet_fec!C108)</f>
        <v/>
      </c>
      <c r="D108" s="73" t="str">
        <f>IF(RES_hhdet_tes!D108=0,"",RES_hhdet_tes!D108/RES_hhdet_fec!D108)</f>
        <v/>
      </c>
      <c r="E108" s="73" t="str">
        <f>IF(RES_hhdet_tes!E108=0,"",RES_hhdet_tes!E108/RES_hhdet_fec!E108)</f>
        <v/>
      </c>
      <c r="F108" s="73" t="str">
        <f>IF(RES_hhdet_tes!F108=0,"",RES_hhdet_tes!F108/RES_hhdet_fec!F108)</f>
        <v/>
      </c>
      <c r="G108" s="73" t="str">
        <f>IF(RES_hhdet_tes!G108=0,"",RES_hhdet_tes!G108/RES_hhdet_fec!G108)</f>
        <v/>
      </c>
      <c r="H108" s="73" t="str">
        <f>IF(RES_hhdet_tes!H108=0,"",RES_hhdet_tes!H108/RES_hhdet_fec!H108)</f>
        <v/>
      </c>
      <c r="I108" s="73" t="str">
        <f>IF(RES_hhdet_tes!I108=0,"",RES_hhdet_tes!I108/RES_hhdet_fec!I108)</f>
        <v/>
      </c>
      <c r="J108" s="73" t="str">
        <f>IF(RES_hhdet_tes!J108=0,"",RES_hhdet_tes!J108/RES_hhdet_fec!J108)</f>
        <v/>
      </c>
      <c r="K108" s="73" t="str">
        <f>IF(RES_hhdet_tes!K108=0,"",RES_hhdet_tes!K108/RES_hhdet_fec!K108)</f>
        <v/>
      </c>
      <c r="L108" s="73" t="str">
        <f>IF(RES_hhdet_tes!L108=0,"",RES_hhdet_tes!L108/RES_hhdet_fec!L108)</f>
        <v/>
      </c>
      <c r="M108" s="73" t="str">
        <f>IF(RES_hhdet_tes!M108=0,"",RES_hhdet_tes!M108/RES_hhdet_fec!M108)</f>
        <v/>
      </c>
      <c r="N108" s="73" t="str">
        <f>IF(RES_hhdet_tes!N108=0,"",RES_hhdet_tes!N108/RES_hhdet_fec!N108)</f>
        <v/>
      </c>
      <c r="O108" s="73" t="str">
        <f>IF(RES_hhdet_tes!O108=0,"",RES_hhdet_tes!O108/RES_hhdet_fec!O108)</f>
        <v/>
      </c>
      <c r="P108" s="73" t="str">
        <f>IF(RES_hhdet_tes!P108=0,"",RES_hhdet_tes!P108/RES_hhdet_fec!P108)</f>
        <v/>
      </c>
      <c r="Q108" s="73" t="str">
        <f>IF(RES_hhdet_tes!Q108=0,"",RES_hhdet_tes!Q108/RES_hhdet_fec!Q108)</f>
        <v/>
      </c>
    </row>
    <row r="109" spans="1:17" ht="12.95" customHeight="1" x14ac:dyDescent="0.25">
      <c r="A109" s="158" t="s">
        <v>112</v>
      </c>
      <c r="B109" s="169" t="str">
        <f>IF(RES_hhdet_tes!B109=0,"",RES_hhdet_tes!B109/RES_hhdet_fec!B109)</f>
        <v/>
      </c>
      <c r="C109" s="169" t="str">
        <f>IF(RES_hhdet_tes!C109=0,"",RES_hhdet_tes!C109/RES_hhdet_fec!C109)</f>
        <v/>
      </c>
      <c r="D109" s="169" t="str">
        <f>IF(RES_hhdet_tes!D109=0,"",RES_hhdet_tes!D109/RES_hhdet_fec!D109)</f>
        <v/>
      </c>
      <c r="E109" s="169" t="str">
        <f>IF(RES_hhdet_tes!E109=0,"",RES_hhdet_tes!E109/RES_hhdet_fec!E109)</f>
        <v/>
      </c>
      <c r="F109" s="169" t="str">
        <f>IF(RES_hhdet_tes!F109=0,"",RES_hhdet_tes!F109/RES_hhdet_fec!F109)</f>
        <v/>
      </c>
      <c r="G109" s="169" t="str">
        <f>IF(RES_hhdet_tes!G109=0,"",RES_hhdet_tes!G109/RES_hhdet_fec!G109)</f>
        <v/>
      </c>
      <c r="H109" s="169" t="str">
        <f>IF(RES_hhdet_tes!H109=0,"",RES_hhdet_tes!H109/RES_hhdet_fec!H109)</f>
        <v/>
      </c>
      <c r="I109" s="169" t="str">
        <f>IF(RES_hhdet_tes!I109=0,"",RES_hhdet_tes!I109/RES_hhdet_fec!I109)</f>
        <v/>
      </c>
      <c r="J109" s="169" t="str">
        <f>IF(RES_hhdet_tes!J109=0,"",RES_hhdet_tes!J109/RES_hhdet_fec!J109)</f>
        <v/>
      </c>
      <c r="K109" s="169" t="str">
        <f>IF(RES_hhdet_tes!K109=0,"",RES_hhdet_tes!K109/RES_hhdet_fec!K109)</f>
        <v/>
      </c>
      <c r="L109" s="169" t="str">
        <f>IF(RES_hhdet_tes!L109=0,"",RES_hhdet_tes!L109/RES_hhdet_fec!L109)</f>
        <v/>
      </c>
      <c r="M109" s="169" t="str">
        <f>IF(RES_hhdet_tes!M109=0,"",RES_hhdet_tes!M109/RES_hhdet_fec!M109)</f>
        <v/>
      </c>
      <c r="N109" s="169" t="str">
        <f>IF(RES_hhdet_tes!N109=0,"",RES_hhdet_tes!N109/RES_hhdet_fec!N109)</f>
        <v/>
      </c>
      <c r="O109" s="169" t="str">
        <f>IF(RES_hhdet_tes!O109=0,"",RES_hhdet_tes!O109/RES_hhdet_fec!O109)</f>
        <v/>
      </c>
      <c r="P109" s="169" t="str">
        <f>IF(RES_hhdet_tes!P109=0,"",RES_hhdet_tes!P109/RES_hhdet_fec!P109)</f>
        <v/>
      </c>
      <c r="Q109" s="169" t="str">
        <f>IF(RES_hhdet_tes!Q109=0,"",RES_hhdet_tes!Q109/RES_hhdet_fec!Q109)</f>
        <v/>
      </c>
    </row>
    <row r="110" spans="1:17" ht="12" customHeight="1" x14ac:dyDescent="0.25">
      <c r="A110" s="23" t="s">
        <v>60</v>
      </c>
      <c r="B110" s="73" t="str">
        <f>IF(RES_hhdet_tes!B110=0,"",RES_hhdet_tes!B110/RES_hhdet_fec!B110)</f>
        <v/>
      </c>
      <c r="C110" s="73" t="str">
        <f>IF(RES_hhdet_tes!C110=0,"",RES_hhdet_tes!C110/RES_hhdet_fec!C110)</f>
        <v/>
      </c>
      <c r="D110" s="73" t="str">
        <f>IF(RES_hhdet_tes!D110=0,"",RES_hhdet_tes!D110/RES_hhdet_fec!D110)</f>
        <v/>
      </c>
      <c r="E110" s="73" t="str">
        <f>IF(RES_hhdet_tes!E110=0,"",RES_hhdet_tes!E110/RES_hhdet_fec!E110)</f>
        <v/>
      </c>
      <c r="F110" s="73" t="str">
        <f>IF(RES_hhdet_tes!F110=0,"",RES_hhdet_tes!F110/RES_hhdet_fec!F110)</f>
        <v/>
      </c>
      <c r="G110" s="73" t="str">
        <f>IF(RES_hhdet_tes!G110=0,"",RES_hhdet_tes!G110/RES_hhdet_fec!G110)</f>
        <v/>
      </c>
      <c r="H110" s="73" t="str">
        <f>IF(RES_hhdet_tes!H110=0,"",RES_hhdet_tes!H110/RES_hhdet_fec!H110)</f>
        <v/>
      </c>
      <c r="I110" s="73" t="str">
        <f>IF(RES_hhdet_tes!I110=0,"",RES_hhdet_tes!I110/RES_hhdet_fec!I110)</f>
        <v/>
      </c>
      <c r="J110" s="73" t="str">
        <f>IF(RES_hhdet_tes!J110=0,"",RES_hhdet_tes!J110/RES_hhdet_fec!J110)</f>
        <v/>
      </c>
      <c r="K110" s="73" t="str">
        <f>IF(RES_hhdet_tes!K110=0,"",RES_hhdet_tes!K110/RES_hhdet_fec!K110)</f>
        <v/>
      </c>
      <c r="L110" s="73" t="str">
        <f>IF(RES_hhdet_tes!L110=0,"",RES_hhdet_tes!L110/RES_hhdet_fec!L110)</f>
        <v/>
      </c>
      <c r="M110" s="73" t="str">
        <f>IF(RES_hhdet_tes!M110=0,"",RES_hhdet_tes!M110/RES_hhdet_fec!M110)</f>
        <v/>
      </c>
      <c r="N110" s="73" t="str">
        <f>IF(RES_hhdet_tes!N110=0,"",RES_hhdet_tes!N110/RES_hhdet_fec!N110)</f>
        <v/>
      </c>
      <c r="O110" s="73" t="str">
        <f>IF(RES_hhdet_tes!O110=0,"",RES_hhdet_tes!O110/RES_hhdet_fec!O110)</f>
        <v/>
      </c>
      <c r="P110" s="73" t="str">
        <f>IF(RES_hhdet_tes!P110=0,"",RES_hhdet_tes!P110/RES_hhdet_fec!P110)</f>
        <v/>
      </c>
      <c r="Q110" s="73" t="str">
        <f>IF(RES_hhdet_tes!Q110=0,"",RES_hhdet_tes!Q110/RES_hhdet_fec!Q110)</f>
        <v/>
      </c>
    </row>
    <row r="111" spans="1:17" ht="12" customHeight="1" x14ac:dyDescent="0.25">
      <c r="A111" s="158" t="s">
        <v>63</v>
      </c>
      <c r="B111" s="169" t="str">
        <f>IF(RES_hhdet_tes!B111=0,"",RES_hhdet_tes!B111/RES_hhdet_fec!B111)</f>
        <v/>
      </c>
      <c r="C111" s="169" t="str">
        <f>IF(RES_hhdet_tes!C111=0,"",RES_hhdet_tes!C111/RES_hhdet_fec!C111)</f>
        <v/>
      </c>
      <c r="D111" s="169" t="str">
        <f>IF(RES_hhdet_tes!D111=0,"",RES_hhdet_tes!D111/RES_hhdet_fec!D111)</f>
        <v/>
      </c>
      <c r="E111" s="169" t="str">
        <f>IF(RES_hhdet_tes!E111=0,"",RES_hhdet_tes!E111/RES_hhdet_fec!E111)</f>
        <v/>
      </c>
      <c r="F111" s="169" t="str">
        <f>IF(RES_hhdet_tes!F111=0,"",RES_hhdet_tes!F111/RES_hhdet_fec!F111)</f>
        <v/>
      </c>
      <c r="G111" s="169" t="str">
        <f>IF(RES_hhdet_tes!G111=0,"",RES_hhdet_tes!G111/RES_hhdet_fec!G111)</f>
        <v/>
      </c>
      <c r="H111" s="169" t="str">
        <f>IF(RES_hhdet_tes!H111=0,"",RES_hhdet_tes!H111/RES_hhdet_fec!H111)</f>
        <v/>
      </c>
      <c r="I111" s="169" t="str">
        <f>IF(RES_hhdet_tes!I111=0,"",RES_hhdet_tes!I111/RES_hhdet_fec!I111)</f>
        <v/>
      </c>
      <c r="J111" s="169" t="str">
        <f>IF(RES_hhdet_tes!J111=0,"",RES_hhdet_tes!J111/RES_hhdet_fec!J111)</f>
        <v/>
      </c>
      <c r="K111" s="169" t="str">
        <f>IF(RES_hhdet_tes!K111=0,"",RES_hhdet_tes!K111/RES_hhdet_fec!K111)</f>
        <v/>
      </c>
      <c r="L111" s="169" t="str">
        <f>IF(RES_hhdet_tes!L111=0,"",RES_hhdet_tes!L111/RES_hhdet_fec!L111)</f>
        <v/>
      </c>
      <c r="M111" s="169" t="str">
        <f>IF(RES_hhdet_tes!M111=0,"",RES_hhdet_tes!M111/RES_hhdet_fec!M111)</f>
        <v/>
      </c>
      <c r="N111" s="169" t="str">
        <f>IF(RES_hhdet_tes!N111=0,"",RES_hhdet_tes!N111/RES_hhdet_fec!N111)</f>
        <v/>
      </c>
      <c r="O111" s="169" t="str">
        <f>IF(RES_hhdet_tes!O111=0,"",RES_hhdet_tes!O111/RES_hhdet_fec!O111)</f>
        <v/>
      </c>
      <c r="P111" s="169" t="str">
        <f>IF(RES_hhdet_tes!P111=0,"",RES_hhdet_tes!P111/RES_hhdet_fec!P111)</f>
        <v/>
      </c>
      <c r="Q111" s="169" t="str">
        <f>IF(RES_hhdet_tes!Q111=0,"",RES_hhdet_tes!Q111/RES_hhdet_fec!Q111)</f>
        <v/>
      </c>
    </row>
    <row r="112" spans="1:17" ht="12" customHeight="1" x14ac:dyDescent="0.25">
      <c r="A112" s="167" t="s">
        <v>152</v>
      </c>
      <c r="B112" s="174" t="str">
        <f>IF(RES_hhdet_tes!B112=0,"",RES_hhdet_tes!B112/RES_hhdet_fec!B112)</f>
        <v/>
      </c>
      <c r="C112" s="174" t="str">
        <f>IF(RES_hhdet_tes!C112=0,"",RES_hhdet_tes!C112/RES_hhdet_fec!C112)</f>
        <v/>
      </c>
      <c r="D112" s="174" t="str">
        <f>IF(RES_hhdet_tes!D112=0,"",RES_hhdet_tes!D112/RES_hhdet_fec!D112)</f>
        <v/>
      </c>
      <c r="E112" s="174" t="str">
        <f>IF(RES_hhdet_tes!E112=0,"",RES_hhdet_tes!E112/RES_hhdet_fec!E112)</f>
        <v/>
      </c>
      <c r="F112" s="174" t="str">
        <f>IF(RES_hhdet_tes!F112=0,"",RES_hhdet_tes!F112/RES_hhdet_fec!F112)</f>
        <v/>
      </c>
      <c r="G112" s="174" t="str">
        <f>IF(RES_hhdet_tes!G112=0,"",RES_hhdet_tes!G112/RES_hhdet_fec!G112)</f>
        <v/>
      </c>
      <c r="H112" s="174" t="str">
        <f>IF(RES_hhdet_tes!H112=0,"",RES_hhdet_tes!H112/RES_hhdet_fec!H112)</f>
        <v/>
      </c>
      <c r="I112" s="174" t="str">
        <f>IF(RES_hhdet_tes!I112=0,"",RES_hhdet_tes!I112/RES_hhdet_fec!I112)</f>
        <v/>
      </c>
      <c r="J112" s="174" t="str">
        <f>IF(RES_hhdet_tes!J112=0,"",RES_hhdet_tes!J112/RES_hhdet_fec!J112)</f>
        <v/>
      </c>
      <c r="K112" s="174" t="str">
        <f>IF(RES_hhdet_tes!K112=0,"",RES_hhdet_tes!K112/RES_hhdet_fec!K112)</f>
        <v/>
      </c>
      <c r="L112" s="174" t="str">
        <f>IF(RES_hhdet_tes!L112=0,"",RES_hhdet_tes!L112/RES_hhdet_fec!L112)</f>
        <v/>
      </c>
      <c r="M112" s="174" t="str">
        <f>IF(RES_hhdet_tes!M112=0,"",RES_hhdet_tes!M112/RES_hhdet_fec!M112)</f>
        <v/>
      </c>
      <c r="N112" s="174" t="str">
        <f>IF(RES_hhdet_tes!N112=0,"",RES_hhdet_tes!N112/RES_hhdet_fec!N112)</f>
        <v/>
      </c>
      <c r="O112" s="174" t="str">
        <f>IF(RES_hhdet_tes!O112=0,"",RES_hhdet_tes!O112/RES_hhdet_fec!O112)</f>
        <v/>
      </c>
      <c r="P112" s="174" t="str">
        <f>IF(RES_hhdet_tes!P112=0,"",RES_hhdet_tes!P112/RES_hhdet_fec!P112)</f>
        <v/>
      </c>
      <c r="Q112" s="174" t="str">
        <f>IF(RES_hhdet_tes!Q112=0,"",RES_hhdet_tes!Q112/RES_hhdet_fec!Q112)</f>
        <v/>
      </c>
    </row>
    <row r="113" spans="1:17" ht="12" customHeight="1" x14ac:dyDescent="0.25">
      <c r="A113" s="167" t="s">
        <v>151</v>
      </c>
      <c r="B113" s="174" t="str">
        <f>IF(RES_hhdet_tes!B113=0,"",RES_hhdet_tes!B113/RES_hhdet_fec!B113)</f>
        <v/>
      </c>
      <c r="C113" s="174" t="str">
        <f>IF(RES_hhdet_tes!C113=0,"",RES_hhdet_tes!C113/RES_hhdet_fec!C113)</f>
        <v/>
      </c>
      <c r="D113" s="174" t="str">
        <f>IF(RES_hhdet_tes!D113=0,"",RES_hhdet_tes!D113/RES_hhdet_fec!D113)</f>
        <v/>
      </c>
      <c r="E113" s="174" t="str">
        <f>IF(RES_hhdet_tes!E113=0,"",RES_hhdet_tes!E113/RES_hhdet_fec!E113)</f>
        <v/>
      </c>
      <c r="F113" s="174" t="str">
        <f>IF(RES_hhdet_tes!F113=0,"",RES_hhdet_tes!F113/RES_hhdet_fec!F113)</f>
        <v/>
      </c>
      <c r="G113" s="174" t="str">
        <f>IF(RES_hhdet_tes!G113=0,"",RES_hhdet_tes!G113/RES_hhdet_fec!G113)</f>
        <v/>
      </c>
      <c r="H113" s="174" t="str">
        <f>IF(RES_hhdet_tes!H113=0,"",RES_hhdet_tes!H113/RES_hhdet_fec!H113)</f>
        <v/>
      </c>
      <c r="I113" s="174" t="str">
        <f>IF(RES_hhdet_tes!I113=0,"",RES_hhdet_tes!I113/RES_hhdet_fec!I113)</f>
        <v/>
      </c>
      <c r="J113" s="174" t="str">
        <f>IF(RES_hhdet_tes!J113=0,"",RES_hhdet_tes!J113/RES_hhdet_fec!J113)</f>
        <v/>
      </c>
      <c r="K113" s="174" t="str">
        <f>IF(RES_hhdet_tes!K113=0,"",RES_hhdet_tes!K113/RES_hhdet_fec!K113)</f>
        <v/>
      </c>
      <c r="L113" s="174" t="str">
        <f>IF(RES_hhdet_tes!L113=0,"",RES_hhdet_tes!L113/RES_hhdet_fec!L113)</f>
        <v/>
      </c>
      <c r="M113" s="174" t="str">
        <f>IF(RES_hhdet_tes!M113=0,"",RES_hhdet_tes!M113/RES_hhdet_fec!M113)</f>
        <v/>
      </c>
      <c r="N113" s="174" t="str">
        <f>IF(RES_hhdet_tes!N113=0,"",RES_hhdet_tes!N113/RES_hhdet_fec!N113)</f>
        <v/>
      </c>
      <c r="O113" s="174" t="str">
        <f>IF(RES_hhdet_tes!O113=0,"",RES_hhdet_tes!O113/RES_hhdet_fec!O113)</f>
        <v/>
      </c>
      <c r="P113" s="174" t="str">
        <f>IF(RES_hhdet_tes!P113=0,"",RES_hhdet_tes!P113/RES_hhdet_fec!P113)</f>
        <v/>
      </c>
      <c r="Q113" s="174" t="str">
        <f>IF(RES_hhdet_tes!Q113=0,"",RES_hhdet_tes!Q113/RES_hhdet_fec!Q113)</f>
        <v/>
      </c>
    </row>
    <row r="114" spans="1:17" ht="12" customHeight="1" x14ac:dyDescent="0.25">
      <c r="A114" s="166" t="s">
        <v>79</v>
      </c>
      <c r="B114" s="173" t="str">
        <f>IF(RES_hhdet_tes!B114=0,"",RES_hhdet_tes!B114/RES_hhdet_fec!B114)</f>
        <v/>
      </c>
      <c r="C114" s="173" t="str">
        <f>IF(RES_hhdet_tes!C114=0,"",RES_hhdet_tes!C114/RES_hhdet_fec!C114)</f>
        <v/>
      </c>
      <c r="D114" s="173" t="str">
        <f>IF(RES_hhdet_tes!D114=0,"",RES_hhdet_tes!D114/RES_hhdet_fec!D114)</f>
        <v/>
      </c>
      <c r="E114" s="173" t="str">
        <f>IF(RES_hhdet_tes!E114=0,"",RES_hhdet_tes!E114/RES_hhdet_fec!E114)</f>
        <v/>
      </c>
      <c r="F114" s="173" t="str">
        <f>IF(RES_hhdet_tes!F114=0,"",RES_hhdet_tes!F114/RES_hhdet_fec!F114)</f>
        <v/>
      </c>
      <c r="G114" s="173" t="str">
        <f>IF(RES_hhdet_tes!G114=0,"",RES_hhdet_tes!G114/RES_hhdet_fec!G114)</f>
        <v/>
      </c>
      <c r="H114" s="173" t="str">
        <f>IF(RES_hhdet_tes!H114=0,"",RES_hhdet_tes!H114/RES_hhdet_fec!H114)</f>
        <v/>
      </c>
      <c r="I114" s="173" t="str">
        <f>IF(RES_hhdet_tes!I114=0,"",RES_hhdet_tes!I114/RES_hhdet_fec!I114)</f>
        <v/>
      </c>
      <c r="J114" s="173" t="str">
        <f>IF(RES_hhdet_tes!J114=0,"",RES_hhdet_tes!J114/RES_hhdet_fec!J114)</f>
        <v/>
      </c>
      <c r="K114" s="173" t="str">
        <f>IF(RES_hhdet_tes!K114=0,"",RES_hhdet_tes!K114/RES_hhdet_fec!K114)</f>
        <v/>
      </c>
      <c r="L114" s="173" t="str">
        <f>IF(RES_hhdet_tes!L114=0,"",RES_hhdet_tes!L114/RES_hhdet_fec!L114)</f>
        <v/>
      </c>
      <c r="M114" s="173" t="str">
        <f>IF(RES_hhdet_tes!M114=0,"",RES_hhdet_tes!M114/RES_hhdet_fec!M114)</f>
        <v/>
      </c>
      <c r="N114" s="173" t="str">
        <f>IF(RES_hhdet_tes!N114=0,"",RES_hhdet_tes!N114/RES_hhdet_fec!N114)</f>
        <v/>
      </c>
      <c r="O114" s="173" t="str">
        <f>IF(RES_hhdet_tes!O114=0,"",RES_hhdet_tes!O114/RES_hhdet_fec!O114)</f>
        <v/>
      </c>
      <c r="P114" s="173" t="str">
        <f>IF(RES_hhdet_tes!P114=0,"",RES_hhdet_tes!P114/RES_hhdet_fec!P114)</f>
        <v/>
      </c>
      <c r="Q114" s="173" t="str">
        <f>IF(RES_hhdet_tes!Q114=0,"",RES_hhdet_tes!Q114/RES_hhdet_fec!Q114)</f>
        <v/>
      </c>
    </row>
    <row r="115" spans="1:17" ht="12" customHeight="1" x14ac:dyDescent="0.25">
      <c r="A115" s="147" t="s">
        <v>59</v>
      </c>
      <c r="B115" s="172" t="str">
        <f>IF(RES_hhdet_tes!B115=0,"",RES_hhdet_tes!B115/RES_hhdet_fec!B115)</f>
        <v/>
      </c>
      <c r="C115" s="172" t="str">
        <f>IF(RES_hhdet_tes!C115=0,"",RES_hhdet_tes!C115/RES_hhdet_fec!C115)</f>
        <v/>
      </c>
      <c r="D115" s="172" t="str">
        <f>IF(RES_hhdet_tes!D115=0,"",RES_hhdet_tes!D115/RES_hhdet_fec!D115)</f>
        <v/>
      </c>
      <c r="E115" s="172" t="str">
        <f>IF(RES_hhdet_tes!E115=0,"",RES_hhdet_tes!E115/RES_hhdet_fec!E115)</f>
        <v/>
      </c>
      <c r="F115" s="172" t="str">
        <f>IF(RES_hhdet_tes!F115=0,"",RES_hhdet_tes!F115/RES_hhdet_fec!F115)</f>
        <v/>
      </c>
      <c r="G115" s="172" t="str">
        <f>IF(RES_hhdet_tes!G115=0,"",RES_hhdet_tes!G115/RES_hhdet_fec!G115)</f>
        <v/>
      </c>
      <c r="H115" s="172" t="str">
        <f>IF(RES_hhdet_tes!H115=0,"",RES_hhdet_tes!H115/RES_hhdet_fec!H115)</f>
        <v/>
      </c>
      <c r="I115" s="172" t="str">
        <f>IF(RES_hhdet_tes!I115=0,"",RES_hhdet_tes!I115/RES_hhdet_fec!I115)</f>
        <v/>
      </c>
      <c r="J115" s="172" t="str">
        <f>IF(RES_hhdet_tes!J115=0,"",RES_hhdet_tes!J115/RES_hhdet_fec!J115)</f>
        <v/>
      </c>
      <c r="K115" s="172" t="str">
        <f>IF(RES_hhdet_tes!K115=0,"",RES_hhdet_tes!K115/RES_hhdet_fec!K115)</f>
        <v/>
      </c>
      <c r="L115" s="172" t="str">
        <f>IF(RES_hhdet_tes!L115=0,"",RES_hhdet_tes!L115/RES_hhdet_fec!L115)</f>
        <v/>
      </c>
      <c r="M115" s="172" t="str">
        <f>IF(RES_hhdet_tes!M115=0,"",RES_hhdet_tes!M115/RES_hhdet_fec!M115)</f>
        <v/>
      </c>
      <c r="N115" s="172" t="str">
        <f>IF(RES_hhdet_tes!N115=0,"",RES_hhdet_tes!N115/RES_hhdet_fec!N115)</f>
        <v/>
      </c>
      <c r="O115" s="172" t="str">
        <f>IF(RES_hhdet_tes!O115=0,"",RES_hhdet_tes!O115/RES_hhdet_fec!O115)</f>
        <v/>
      </c>
      <c r="P115" s="172" t="str">
        <f>IF(RES_hhdet_tes!P115=0,"",RES_hhdet_tes!P115/RES_hhdet_fec!P115)</f>
        <v/>
      </c>
      <c r="Q115" s="172" t="str">
        <f>IF(RES_hhdet_tes!Q115=0,"",RES_hhdet_tes!Q115/RES_hhdet_fec!Q115)</f>
        <v/>
      </c>
    </row>
    <row r="116" spans="1:17" ht="12" customHeight="1" x14ac:dyDescent="0.25">
      <c r="A116" s="163" t="s">
        <v>142</v>
      </c>
      <c r="B116" s="171" t="str">
        <f>IF(RES_hhdet_tes!B116=0,"",RES_hhdet_tes!B116/RES_hhdet_fec!B116)</f>
        <v/>
      </c>
      <c r="C116" s="171" t="str">
        <f>IF(RES_hhdet_tes!C116=0,"",RES_hhdet_tes!C116/RES_hhdet_fec!C116)</f>
        <v/>
      </c>
      <c r="D116" s="171" t="str">
        <f>IF(RES_hhdet_tes!D116=0,"",RES_hhdet_tes!D116/RES_hhdet_fec!D116)</f>
        <v/>
      </c>
      <c r="E116" s="171" t="str">
        <f>IF(RES_hhdet_tes!E116=0,"",RES_hhdet_tes!E116/RES_hhdet_fec!E116)</f>
        <v/>
      </c>
      <c r="F116" s="171" t="str">
        <f>IF(RES_hhdet_tes!F116=0,"",RES_hhdet_tes!F116/RES_hhdet_fec!F116)</f>
        <v/>
      </c>
      <c r="G116" s="171" t="str">
        <f>IF(RES_hhdet_tes!G116=0,"",RES_hhdet_tes!G116/RES_hhdet_fec!G116)</f>
        <v/>
      </c>
      <c r="H116" s="171" t="str">
        <f>IF(RES_hhdet_tes!H116=0,"",RES_hhdet_tes!H116/RES_hhdet_fec!H116)</f>
        <v/>
      </c>
      <c r="I116" s="171" t="str">
        <f>IF(RES_hhdet_tes!I116=0,"",RES_hhdet_tes!I116/RES_hhdet_fec!I116)</f>
        <v/>
      </c>
      <c r="J116" s="171" t="str">
        <f>IF(RES_hhdet_tes!J116=0,"",RES_hhdet_tes!J116/RES_hhdet_fec!J116)</f>
        <v/>
      </c>
      <c r="K116" s="171" t="str">
        <f>IF(RES_hhdet_tes!K116=0,"",RES_hhdet_tes!K116/RES_hhdet_fec!K116)</f>
        <v/>
      </c>
      <c r="L116" s="171" t="str">
        <f>IF(RES_hhdet_tes!L116=0,"",RES_hhdet_tes!L116/RES_hhdet_fec!L116)</f>
        <v/>
      </c>
      <c r="M116" s="171" t="str">
        <f>IF(RES_hhdet_tes!M116=0,"",RES_hhdet_tes!M116/RES_hhdet_fec!M116)</f>
        <v/>
      </c>
      <c r="N116" s="171" t="str">
        <f>IF(RES_hhdet_tes!N116=0,"",RES_hhdet_tes!N116/RES_hhdet_fec!N116)</f>
        <v/>
      </c>
      <c r="O116" s="171" t="str">
        <f>IF(RES_hhdet_tes!O116=0,"",RES_hhdet_tes!O116/RES_hhdet_fec!O116)</f>
        <v/>
      </c>
      <c r="P116" s="171" t="str">
        <f>IF(RES_hhdet_tes!P116=0,"",RES_hhdet_tes!P116/RES_hhdet_fec!P116)</f>
        <v/>
      </c>
      <c r="Q116" s="171" t="str">
        <f>IF(RES_hhdet_tes!Q116=0,"",RES_hhdet_tes!Q116/RES_hhdet_fec!Q116)</f>
        <v/>
      </c>
    </row>
    <row r="117" spans="1:17" ht="12" customHeight="1" x14ac:dyDescent="0.25">
      <c r="A117" s="161" t="s">
        <v>141</v>
      </c>
      <c r="B117" s="170" t="str">
        <f>IF(RES_hhdet_tes!B117=0,"",RES_hhdet_tes!B117/RES_hhdet_fec!B117)</f>
        <v/>
      </c>
      <c r="C117" s="170" t="str">
        <f>IF(RES_hhdet_tes!C117=0,"",RES_hhdet_tes!C117/RES_hhdet_fec!C117)</f>
        <v/>
      </c>
      <c r="D117" s="170" t="str">
        <f>IF(RES_hhdet_tes!D117=0,"",RES_hhdet_tes!D117/RES_hhdet_fec!D117)</f>
        <v/>
      </c>
      <c r="E117" s="170" t="str">
        <f>IF(RES_hhdet_tes!E117=0,"",RES_hhdet_tes!E117/RES_hhdet_fec!E117)</f>
        <v/>
      </c>
      <c r="F117" s="170" t="str">
        <f>IF(RES_hhdet_tes!F117=0,"",RES_hhdet_tes!F117/RES_hhdet_fec!F117)</f>
        <v/>
      </c>
      <c r="G117" s="170" t="str">
        <f>IF(RES_hhdet_tes!G117=0,"",RES_hhdet_tes!G117/RES_hhdet_fec!G117)</f>
        <v/>
      </c>
      <c r="H117" s="170" t="str">
        <f>IF(RES_hhdet_tes!H117=0,"",RES_hhdet_tes!H117/RES_hhdet_fec!H117)</f>
        <v/>
      </c>
      <c r="I117" s="170" t="str">
        <f>IF(RES_hhdet_tes!I117=0,"",RES_hhdet_tes!I117/RES_hhdet_fec!I117)</f>
        <v/>
      </c>
      <c r="J117" s="170" t="str">
        <f>IF(RES_hhdet_tes!J117=0,"",RES_hhdet_tes!J117/RES_hhdet_fec!J117)</f>
        <v/>
      </c>
      <c r="K117" s="170" t="str">
        <f>IF(RES_hhdet_tes!K117=0,"",RES_hhdet_tes!K117/RES_hhdet_fec!K117)</f>
        <v/>
      </c>
      <c r="L117" s="170" t="str">
        <f>IF(RES_hhdet_tes!L117=0,"",RES_hhdet_tes!L117/RES_hhdet_fec!L117)</f>
        <v/>
      </c>
      <c r="M117" s="170" t="str">
        <f>IF(RES_hhdet_tes!M117=0,"",RES_hhdet_tes!M117/RES_hhdet_fec!M117)</f>
        <v/>
      </c>
      <c r="N117" s="170" t="str">
        <f>IF(RES_hhdet_tes!N117=0,"",RES_hhdet_tes!N117/RES_hhdet_fec!N117)</f>
        <v/>
      </c>
      <c r="O117" s="170" t="str">
        <f>IF(RES_hhdet_tes!O117=0,"",RES_hhdet_tes!O117/RES_hhdet_fec!O117)</f>
        <v/>
      </c>
      <c r="P117" s="170" t="str">
        <f>IF(RES_hhdet_tes!P117=0,"",RES_hhdet_tes!P117/RES_hhdet_fec!P117)</f>
        <v/>
      </c>
      <c r="Q117" s="170" t="str">
        <f>IF(RES_hhdet_tes!Q117=0,"",RES_hhdet_tes!Q117/RES_hhdet_fec!Q117)</f>
        <v/>
      </c>
    </row>
    <row r="118" spans="1:17" ht="12" customHeight="1" x14ac:dyDescent="0.25">
      <c r="A118" s="148" t="s">
        <v>60</v>
      </c>
      <c r="B118" s="73" t="str">
        <f>IF(RES_hhdet_tes!B118=0,"",RES_hhdet_tes!B118/RES_hhdet_fec!B118)</f>
        <v/>
      </c>
      <c r="C118" s="73" t="str">
        <f>IF(RES_hhdet_tes!C118=0,"",RES_hhdet_tes!C118/RES_hhdet_fec!C118)</f>
        <v/>
      </c>
      <c r="D118" s="73" t="str">
        <f>IF(RES_hhdet_tes!D118=0,"",RES_hhdet_tes!D118/RES_hhdet_fec!D118)</f>
        <v/>
      </c>
      <c r="E118" s="73" t="str">
        <f>IF(RES_hhdet_tes!E118=0,"",RES_hhdet_tes!E118/RES_hhdet_fec!E118)</f>
        <v/>
      </c>
      <c r="F118" s="73" t="str">
        <f>IF(RES_hhdet_tes!F118=0,"",RES_hhdet_tes!F118/RES_hhdet_fec!F118)</f>
        <v/>
      </c>
      <c r="G118" s="73" t="str">
        <f>IF(RES_hhdet_tes!G118=0,"",RES_hhdet_tes!G118/RES_hhdet_fec!G118)</f>
        <v/>
      </c>
      <c r="H118" s="73" t="str">
        <f>IF(RES_hhdet_tes!H118=0,"",RES_hhdet_tes!H118/RES_hhdet_fec!H118)</f>
        <v/>
      </c>
      <c r="I118" s="73" t="str">
        <f>IF(RES_hhdet_tes!I118=0,"",RES_hhdet_tes!I118/RES_hhdet_fec!I118)</f>
        <v/>
      </c>
      <c r="J118" s="73" t="str">
        <f>IF(RES_hhdet_tes!J118=0,"",RES_hhdet_tes!J118/RES_hhdet_fec!J118)</f>
        <v/>
      </c>
      <c r="K118" s="73" t="str">
        <f>IF(RES_hhdet_tes!K118=0,"",RES_hhdet_tes!K118/RES_hhdet_fec!K118)</f>
        <v/>
      </c>
      <c r="L118" s="73" t="str">
        <f>IF(RES_hhdet_tes!L118=0,"",RES_hhdet_tes!L118/RES_hhdet_fec!L118)</f>
        <v/>
      </c>
      <c r="M118" s="73" t="str">
        <f>IF(RES_hhdet_tes!M118=0,"",RES_hhdet_tes!M118/RES_hhdet_fec!M118)</f>
        <v/>
      </c>
      <c r="N118" s="73" t="str">
        <f>IF(RES_hhdet_tes!N118=0,"",RES_hhdet_tes!N118/RES_hhdet_fec!N118)</f>
        <v/>
      </c>
      <c r="O118" s="73" t="str">
        <f>IF(RES_hhdet_tes!O118=0,"",RES_hhdet_tes!O118/RES_hhdet_fec!O118)</f>
        <v/>
      </c>
      <c r="P118" s="73" t="str">
        <f>IF(RES_hhdet_tes!P118=0,"",RES_hhdet_tes!P118/RES_hhdet_fec!P118)</f>
        <v/>
      </c>
      <c r="Q118" s="73" t="str">
        <f>IF(RES_hhdet_tes!Q118=0,"",RES_hhdet_tes!Q118/RES_hhdet_fec!Q118)</f>
        <v/>
      </c>
    </row>
    <row r="119" spans="1:17" ht="12" customHeight="1" x14ac:dyDescent="0.25">
      <c r="A119" s="148" t="s">
        <v>59</v>
      </c>
      <c r="B119" s="73" t="str">
        <f>IF(RES_hhdet_tes!B119=0,"",RES_hhdet_tes!B119/RES_hhdet_fec!B119)</f>
        <v/>
      </c>
      <c r="C119" s="73" t="str">
        <f>IF(RES_hhdet_tes!C119=0,"",RES_hhdet_tes!C119/RES_hhdet_fec!C119)</f>
        <v/>
      </c>
      <c r="D119" s="73" t="str">
        <f>IF(RES_hhdet_tes!D119=0,"",RES_hhdet_tes!D119/RES_hhdet_fec!D119)</f>
        <v/>
      </c>
      <c r="E119" s="73" t="str">
        <f>IF(RES_hhdet_tes!E119=0,"",RES_hhdet_tes!E119/RES_hhdet_fec!E119)</f>
        <v/>
      </c>
      <c r="F119" s="73" t="str">
        <f>IF(RES_hhdet_tes!F119=0,"",RES_hhdet_tes!F119/RES_hhdet_fec!F119)</f>
        <v/>
      </c>
      <c r="G119" s="73" t="str">
        <f>IF(RES_hhdet_tes!G119=0,"",RES_hhdet_tes!G119/RES_hhdet_fec!G119)</f>
        <v/>
      </c>
      <c r="H119" s="73" t="str">
        <f>IF(RES_hhdet_tes!H119=0,"",RES_hhdet_tes!H119/RES_hhdet_fec!H119)</f>
        <v/>
      </c>
      <c r="I119" s="73" t="str">
        <f>IF(RES_hhdet_tes!I119=0,"",RES_hhdet_tes!I119/RES_hhdet_fec!I119)</f>
        <v/>
      </c>
      <c r="J119" s="73" t="str">
        <f>IF(RES_hhdet_tes!J119=0,"",RES_hhdet_tes!J119/RES_hhdet_fec!J119)</f>
        <v/>
      </c>
      <c r="K119" s="73" t="str">
        <f>IF(RES_hhdet_tes!K119=0,"",RES_hhdet_tes!K119/RES_hhdet_fec!K119)</f>
        <v/>
      </c>
      <c r="L119" s="73" t="str">
        <f>IF(RES_hhdet_tes!L119=0,"",RES_hhdet_tes!L119/RES_hhdet_fec!L119)</f>
        <v/>
      </c>
      <c r="M119" s="73" t="str">
        <f>IF(RES_hhdet_tes!M119=0,"",RES_hhdet_tes!M119/RES_hhdet_fec!M119)</f>
        <v/>
      </c>
      <c r="N119" s="73" t="str">
        <f>IF(RES_hhdet_tes!N119=0,"",RES_hhdet_tes!N119/RES_hhdet_fec!N119)</f>
        <v/>
      </c>
      <c r="O119" s="73" t="str">
        <f>IF(RES_hhdet_tes!O119=0,"",RES_hhdet_tes!O119/RES_hhdet_fec!O119)</f>
        <v/>
      </c>
      <c r="P119" s="73" t="str">
        <f>IF(RES_hhdet_tes!P119=0,"",RES_hhdet_tes!P119/RES_hhdet_fec!P119)</f>
        <v/>
      </c>
      <c r="Q119" s="73" t="str">
        <f>IF(RES_hhdet_tes!Q119=0,"",RES_hhdet_tes!Q119/RES_hhdet_fec!Q119)</f>
        <v/>
      </c>
    </row>
    <row r="120" spans="1:17" ht="12" customHeight="1" x14ac:dyDescent="0.25">
      <c r="A120" s="158" t="s">
        <v>62</v>
      </c>
      <c r="B120" s="169" t="str">
        <f>IF(RES_hhdet_tes!B120=0,"",RES_hhdet_tes!B120/RES_hhdet_fec!B120)</f>
        <v/>
      </c>
      <c r="C120" s="169" t="str">
        <f>IF(RES_hhdet_tes!C120=0,"",RES_hhdet_tes!C120/RES_hhdet_fec!C120)</f>
        <v/>
      </c>
      <c r="D120" s="169" t="str">
        <f>IF(RES_hhdet_tes!D120=0,"",RES_hhdet_tes!D120/RES_hhdet_fec!D120)</f>
        <v/>
      </c>
      <c r="E120" s="169" t="str">
        <f>IF(RES_hhdet_tes!E120=0,"",RES_hhdet_tes!E120/RES_hhdet_fec!E120)</f>
        <v/>
      </c>
      <c r="F120" s="169" t="str">
        <f>IF(RES_hhdet_tes!F120=0,"",RES_hhdet_tes!F120/RES_hhdet_fec!F120)</f>
        <v/>
      </c>
      <c r="G120" s="169" t="str">
        <f>IF(RES_hhdet_tes!G120=0,"",RES_hhdet_tes!G120/RES_hhdet_fec!G120)</f>
        <v/>
      </c>
      <c r="H120" s="169" t="str">
        <f>IF(RES_hhdet_tes!H120=0,"",RES_hhdet_tes!H120/RES_hhdet_fec!H120)</f>
        <v/>
      </c>
      <c r="I120" s="169" t="str">
        <f>IF(RES_hhdet_tes!I120=0,"",RES_hhdet_tes!I120/RES_hhdet_fec!I120)</f>
        <v/>
      </c>
      <c r="J120" s="169" t="str">
        <f>IF(RES_hhdet_tes!J120=0,"",RES_hhdet_tes!J120/RES_hhdet_fec!J120)</f>
        <v/>
      </c>
      <c r="K120" s="169" t="str">
        <f>IF(RES_hhdet_tes!K120=0,"",RES_hhdet_tes!K120/RES_hhdet_fec!K120)</f>
        <v/>
      </c>
      <c r="L120" s="169" t="str">
        <f>IF(RES_hhdet_tes!L120=0,"",RES_hhdet_tes!L120/RES_hhdet_fec!L120)</f>
        <v/>
      </c>
      <c r="M120" s="169" t="str">
        <f>IF(RES_hhdet_tes!M120=0,"",RES_hhdet_tes!M120/RES_hhdet_fec!M120)</f>
        <v/>
      </c>
      <c r="N120" s="169" t="str">
        <f>IF(RES_hhdet_tes!N120=0,"",RES_hhdet_tes!N120/RES_hhdet_fec!N120)</f>
        <v/>
      </c>
      <c r="O120" s="169" t="str">
        <f>IF(RES_hhdet_tes!O120=0,"",RES_hhdet_tes!O120/RES_hhdet_fec!O120)</f>
        <v/>
      </c>
      <c r="P120" s="169" t="str">
        <f>IF(RES_hhdet_tes!P120=0,"",RES_hhdet_tes!P120/RES_hhdet_fec!P120)</f>
        <v/>
      </c>
      <c r="Q120" s="169" t="str">
        <f>IF(RES_hhdet_tes!Q120=0,"",RES_hhdet_tes!Q120/RES_hhdet_fec!Q120)</f>
        <v/>
      </c>
    </row>
    <row r="121" spans="1:17" ht="12" customHeight="1" x14ac:dyDescent="0.25">
      <c r="A121" s="23" t="s">
        <v>57</v>
      </c>
      <c r="B121" s="73" t="str">
        <f>IF(RES_hhdet_tes!B121=0,"",RES_hhdet_tes!B121/RES_hhdet_fec!B121)</f>
        <v/>
      </c>
      <c r="C121" s="73" t="str">
        <f>IF(RES_hhdet_tes!C121=0,"",RES_hhdet_tes!C121/RES_hhdet_fec!C121)</f>
        <v/>
      </c>
      <c r="D121" s="73" t="str">
        <f>IF(RES_hhdet_tes!D121=0,"",RES_hhdet_tes!D121/RES_hhdet_fec!D121)</f>
        <v/>
      </c>
      <c r="E121" s="73" t="str">
        <f>IF(RES_hhdet_tes!E121=0,"",RES_hhdet_tes!E121/RES_hhdet_fec!E121)</f>
        <v/>
      </c>
      <c r="F121" s="73" t="str">
        <f>IF(RES_hhdet_tes!F121=0,"",RES_hhdet_tes!F121/RES_hhdet_fec!F121)</f>
        <v/>
      </c>
      <c r="G121" s="73" t="str">
        <f>IF(RES_hhdet_tes!G121=0,"",RES_hhdet_tes!G121/RES_hhdet_fec!G121)</f>
        <v/>
      </c>
      <c r="H121" s="73" t="str">
        <f>IF(RES_hhdet_tes!H121=0,"",RES_hhdet_tes!H121/RES_hhdet_fec!H121)</f>
        <v/>
      </c>
      <c r="I121" s="73" t="str">
        <f>IF(RES_hhdet_tes!I121=0,"",RES_hhdet_tes!I121/RES_hhdet_fec!I121)</f>
        <v/>
      </c>
      <c r="J121" s="73" t="str">
        <f>IF(RES_hhdet_tes!J121=0,"",RES_hhdet_tes!J121/RES_hhdet_fec!J121)</f>
        <v/>
      </c>
      <c r="K121" s="73" t="str">
        <f>IF(RES_hhdet_tes!K121=0,"",RES_hhdet_tes!K121/RES_hhdet_fec!K121)</f>
        <v/>
      </c>
      <c r="L121" s="73" t="str">
        <f>IF(RES_hhdet_tes!L121=0,"",RES_hhdet_tes!L121/RES_hhdet_fec!L121)</f>
        <v/>
      </c>
      <c r="M121" s="73" t="str">
        <f>IF(RES_hhdet_tes!M121=0,"",RES_hhdet_tes!M121/RES_hhdet_fec!M121)</f>
        <v/>
      </c>
      <c r="N121" s="73" t="str">
        <f>IF(RES_hhdet_tes!N121=0,"",RES_hhdet_tes!N121/RES_hhdet_fec!N121)</f>
        <v/>
      </c>
      <c r="O121" s="73" t="str">
        <f>IF(RES_hhdet_tes!O121=0,"",RES_hhdet_tes!O121/RES_hhdet_fec!O121)</f>
        <v/>
      </c>
      <c r="P121" s="73" t="str">
        <f>IF(RES_hhdet_tes!P121=0,"",RES_hhdet_tes!P121/RES_hhdet_fec!P121)</f>
        <v/>
      </c>
      <c r="Q121" s="73" t="str">
        <f>IF(RES_hhdet_tes!Q121=0,"",RES_hhdet_tes!Q121/RES_hhdet_fec!Q121)</f>
        <v/>
      </c>
    </row>
    <row r="122" spans="1:17" ht="12" customHeight="1" x14ac:dyDescent="0.25">
      <c r="A122" s="29" t="s">
        <v>140</v>
      </c>
      <c r="B122" s="65" t="str">
        <f>IF(RES_hhdet_tes!B122=0,"",RES_hhdet_tes!B122/RES_hhdet_fec!B122)</f>
        <v/>
      </c>
      <c r="C122" s="65" t="str">
        <f>IF(RES_hhdet_tes!C122=0,"",RES_hhdet_tes!C122/RES_hhdet_fec!C122)</f>
        <v/>
      </c>
      <c r="D122" s="65" t="str">
        <f>IF(RES_hhdet_tes!D122=0,"",RES_hhdet_tes!D122/RES_hhdet_fec!D122)</f>
        <v/>
      </c>
      <c r="E122" s="65" t="str">
        <f>IF(RES_hhdet_tes!E122=0,"",RES_hhdet_tes!E122/RES_hhdet_fec!E122)</f>
        <v/>
      </c>
      <c r="F122" s="65" t="str">
        <f>IF(RES_hhdet_tes!F122=0,"",RES_hhdet_tes!F122/RES_hhdet_fec!F122)</f>
        <v/>
      </c>
      <c r="G122" s="65" t="str">
        <f>IF(RES_hhdet_tes!G122=0,"",RES_hhdet_tes!G122/RES_hhdet_fec!G122)</f>
        <v/>
      </c>
      <c r="H122" s="65" t="str">
        <f>IF(RES_hhdet_tes!H122=0,"",RES_hhdet_tes!H122/RES_hhdet_fec!H122)</f>
        <v/>
      </c>
      <c r="I122" s="65" t="str">
        <f>IF(RES_hhdet_tes!I122=0,"",RES_hhdet_tes!I122/RES_hhdet_fec!I122)</f>
        <v/>
      </c>
      <c r="J122" s="65" t="str">
        <f>IF(RES_hhdet_tes!J122=0,"",RES_hhdet_tes!J122/RES_hhdet_fec!J122)</f>
        <v/>
      </c>
      <c r="K122" s="65" t="str">
        <f>IF(RES_hhdet_tes!K122=0,"",RES_hhdet_tes!K122/RES_hhdet_fec!K122)</f>
        <v/>
      </c>
      <c r="L122" s="65" t="str">
        <f>IF(RES_hhdet_tes!L122=0,"",RES_hhdet_tes!L122/RES_hhdet_fec!L122)</f>
        <v/>
      </c>
      <c r="M122" s="65" t="str">
        <f>IF(RES_hhdet_tes!M122=0,"",RES_hhdet_tes!M122/RES_hhdet_fec!M122)</f>
        <v/>
      </c>
      <c r="N122" s="65" t="str">
        <f>IF(RES_hhdet_tes!N122=0,"",RES_hhdet_tes!N122/RES_hhdet_fec!N122)</f>
        <v/>
      </c>
      <c r="O122" s="65" t="str">
        <f>IF(RES_hhdet_tes!O122=0,"",RES_hhdet_tes!O122/RES_hhdet_fec!O122)</f>
        <v/>
      </c>
      <c r="P122" s="65" t="str">
        <f>IF(RES_hhdet_tes!P122=0,"",RES_hhdet_tes!P122/RES_hhdet_fec!P122)</f>
        <v/>
      </c>
      <c r="Q122" s="65" t="str">
        <f>IF(RES_hhdet_tes!Q122=0,"",RES_hhdet_tes!Q122/RES_hhdet_fec!Q122)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>
        <f>IF(RES_hhdet_tes!B124=0,"",RES_hhdet_tes!B124/RES_hhdet_fec!B124)</f>
        <v>0.67600001099327911</v>
      </c>
      <c r="C124" s="175">
        <f>IF(RES_hhdet_tes!C124=0,"",RES_hhdet_tes!C124/RES_hhdet_fec!C124)</f>
        <v>0.68884155046327078</v>
      </c>
      <c r="D124" s="175">
        <f>IF(RES_hhdet_tes!D124=0,"",RES_hhdet_tes!D124/RES_hhdet_fec!D124)</f>
        <v>0.68796393747669438</v>
      </c>
      <c r="E124" s="175">
        <f>IF(RES_hhdet_tes!E124=0,"",RES_hhdet_tes!E124/RES_hhdet_fec!E124)</f>
        <v>0.69318018578231533</v>
      </c>
      <c r="F124" s="175">
        <f>IF(RES_hhdet_tes!F124=0,"",RES_hhdet_tes!F124/RES_hhdet_fec!F124)</f>
        <v>0.6970805123978332</v>
      </c>
      <c r="G124" s="175">
        <f>IF(RES_hhdet_tes!G124=0,"",RES_hhdet_tes!G124/RES_hhdet_fec!G124)</f>
        <v>0.70069072350454364</v>
      </c>
      <c r="H124" s="175">
        <f>IF(RES_hhdet_tes!H124=0,"",RES_hhdet_tes!H124/RES_hhdet_fec!H124)</f>
        <v>0.70096794637721616</v>
      </c>
      <c r="I124" s="175">
        <f>IF(RES_hhdet_tes!I124=0,"",RES_hhdet_tes!I124/RES_hhdet_fec!I124)</f>
        <v>0.70851011503888728</v>
      </c>
      <c r="J124" s="175">
        <f>IF(RES_hhdet_tes!J124=0,"",RES_hhdet_tes!J124/RES_hhdet_fec!J124)</f>
        <v>0.70687430029883047</v>
      </c>
      <c r="K124" s="175">
        <f>IF(RES_hhdet_tes!K124=0,"",RES_hhdet_tes!K124/RES_hhdet_fec!K124)</f>
        <v>0.71008431563843266</v>
      </c>
      <c r="L124" s="175">
        <f>IF(RES_hhdet_tes!L124=0,"",RES_hhdet_tes!L124/RES_hhdet_fec!L124)</f>
        <v>0.71377762349452989</v>
      </c>
      <c r="M124" s="175">
        <f>IF(RES_hhdet_tes!M124=0,"",RES_hhdet_tes!M124/RES_hhdet_fec!M124)</f>
        <v>0.72360442967679006</v>
      </c>
      <c r="N124" s="175">
        <f>IF(RES_hhdet_tes!N124=0,"",RES_hhdet_tes!N124/RES_hhdet_fec!N124)</f>
        <v>0.72752205975601292</v>
      </c>
      <c r="O124" s="175">
        <f>IF(RES_hhdet_tes!O124=0,"",RES_hhdet_tes!O124/RES_hhdet_fec!O124)</f>
        <v>0.73135331357753242</v>
      </c>
      <c r="P124" s="175">
        <f>IF(RES_hhdet_tes!P124=0,"",RES_hhdet_tes!P124/RES_hhdet_fec!P124)</f>
        <v>0.739347192392246</v>
      </c>
      <c r="Q124" s="175">
        <f>IF(RES_hhdet_tes!Q124=0,"",RES_hhdet_tes!Q124/RES_hhdet_fec!Q124)</f>
        <v>0.74156928347350293</v>
      </c>
    </row>
    <row r="125" spans="1:17" ht="12.95" customHeight="1" x14ac:dyDescent="0.25">
      <c r="A125" s="158" t="s">
        <v>65</v>
      </c>
      <c r="B125" s="169">
        <f>IF(RES_hhdet_tes!B125=0,"",RES_hhdet_tes!B125/RES_hhdet_fec!B125)</f>
        <v>0.66709841518830004</v>
      </c>
      <c r="C125" s="169">
        <f>IF(RES_hhdet_tes!C125=0,"",RES_hhdet_tes!C125/RES_hhdet_fec!C125)</f>
        <v>0.68117111296344046</v>
      </c>
      <c r="D125" s="169">
        <f>IF(RES_hhdet_tes!D125=0,"",RES_hhdet_tes!D125/RES_hhdet_fec!D125)</f>
        <v>0.6821153067750344</v>
      </c>
      <c r="E125" s="169">
        <f>IF(RES_hhdet_tes!E125=0,"",RES_hhdet_tes!E125/RES_hhdet_fec!E125)</f>
        <v>0.68313267584552873</v>
      </c>
      <c r="F125" s="169">
        <f>IF(RES_hhdet_tes!F125=0,"",RES_hhdet_tes!F125/RES_hhdet_fec!F125)</f>
        <v>0.68458698331058343</v>
      </c>
      <c r="G125" s="169">
        <f>IF(RES_hhdet_tes!G125=0,"",RES_hhdet_tes!G125/RES_hhdet_fec!G125)</f>
        <v>0.68839341413770339</v>
      </c>
      <c r="H125" s="169">
        <f>IF(RES_hhdet_tes!H125=0,"",RES_hhdet_tes!H125/RES_hhdet_fec!H125)</f>
        <v>0.69079659903215651</v>
      </c>
      <c r="I125" s="169">
        <f>IF(RES_hhdet_tes!I125=0,"",RES_hhdet_tes!I125/RES_hhdet_fec!I125)</f>
        <v>0.69427993961832524</v>
      </c>
      <c r="J125" s="169">
        <f>IF(RES_hhdet_tes!J125=0,"",RES_hhdet_tes!J125/RES_hhdet_fec!J125)</f>
        <v>0.69632122839619515</v>
      </c>
      <c r="K125" s="169">
        <f>IF(RES_hhdet_tes!K125=0,"",RES_hhdet_tes!K125/RES_hhdet_fec!K125)</f>
        <v>0.69883151206219196</v>
      </c>
      <c r="L125" s="169">
        <f>IF(RES_hhdet_tes!L125=0,"",RES_hhdet_tes!L125/RES_hhdet_fec!L125)</f>
        <v>0.70058756037295811</v>
      </c>
      <c r="M125" s="169">
        <f>IF(RES_hhdet_tes!M125=0,"",RES_hhdet_tes!M125/RES_hhdet_fec!M125)</f>
        <v>0.70541556316059806</v>
      </c>
      <c r="N125" s="169">
        <f>IF(RES_hhdet_tes!N125=0,"",RES_hhdet_tes!N125/RES_hhdet_fec!N125)</f>
        <v>0.7107614116173403</v>
      </c>
      <c r="O125" s="169">
        <f>IF(RES_hhdet_tes!O125=0,"",RES_hhdet_tes!O125/RES_hhdet_fec!O125)</f>
        <v>0.71423994696725301</v>
      </c>
      <c r="P125" s="169">
        <f>IF(RES_hhdet_tes!P125=0,"",RES_hhdet_tes!P125/RES_hhdet_fec!P125)</f>
        <v>0.71670297808871497</v>
      </c>
      <c r="Q125" s="169">
        <f>IF(RES_hhdet_tes!Q125=0,"",RES_hhdet_tes!Q125/RES_hhdet_fec!Q125)</f>
        <v>0.71800436369330833</v>
      </c>
    </row>
    <row r="126" spans="1:17" ht="12" customHeight="1" x14ac:dyDescent="0.25">
      <c r="A126" s="23" t="s">
        <v>149</v>
      </c>
      <c r="B126" s="73">
        <f>IF(RES_hhdet_tes!B126=0,"",RES_hhdet_tes!B126/RES_hhdet_fec!B126)</f>
        <v>0.665318883026911</v>
      </c>
      <c r="C126" s="73">
        <f>IF(RES_hhdet_tes!C126=0,"",RES_hhdet_tes!C126/RES_hhdet_fec!C126)</f>
        <v>0.68039217702686983</v>
      </c>
      <c r="D126" s="73">
        <f>IF(RES_hhdet_tes!D126=0,"",RES_hhdet_tes!D126/RES_hhdet_fec!D126)</f>
        <v>0.68113362100632147</v>
      </c>
      <c r="E126" s="73">
        <f>IF(RES_hhdet_tes!E126=0,"",RES_hhdet_tes!E126/RES_hhdet_fec!E126)</f>
        <v>0.68214888965577303</v>
      </c>
      <c r="F126" s="73">
        <f>IF(RES_hhdet_tes!F126=0,"",RES_hhdet_tes!F126/RES_hhdet_fec!F126)</f>
        <v>0.68381770492119165</v>
      </c>
      <c r="G126" s="73">
        <f>IF(RES_hhdet_tes!G126=0,"",RES_hhdet_tes!G126/RES_hhdet_fec!G126)</f>
        <v>0.68755217038701755</v>
      </c>
      <c r="H126" s="73">
        <f>IF(RES_hhdet_tes!H126=0,"",RES_hhdet_tes!H126/RES_hhdet_fec!H126)</f>
        <v>0.68973706238116117</v>
      </c>
      <c r="I126" s="73">
        <f>IF(RES_hhdet_tes!I126=0,"",RES_hhdet_tes!I126/RES_hhdet_fec!I126)</f>
        <v>0.6930198072428857</v>
      </c>
      <c r="J126" s="73">
        <f>IF(RES_hhdet_tes!J126=0,"",RES_hhdet_tes!J126/RES_hhdet_fec!J126)</f>
        <v>0.69524020935172348</v>
      </c>
      <c r="K126" s="73">
        <f>IF(RES_hhdet_tes!K126=0,"",RES_hhdet_tes!K126/RES_hhdet_fec!K126)</f>
        <v>0.69792163378396832</v>
      </c>
      <c r="L126" s="73">
        <f>IF(RES_hhdet_tes!L126=0,"",RES_hhdet_tes!L126/RES_hhdet_fec!L126)</f>
        <v>0.69997834197694131</v>
      </c>
      <c r="M126" s="73">
        <f>IF(RES_hhdet_tes!M126=0,"",RES_hhdet_tes!M126/RES_hhdet_fec!M126)</f>
        <v>0.70449877726518217</v>
      </c>
      <c r="N126" s="73">
        <f>IF(RES_hhdet_tes!N126=0,"",RES_hhdet_tes!N126/RES_hhdet_fec!N126)</f>
        <v>0.70924355421214225</v>
      </c>
      <c r="O126" s="73">
        <f>IF(RES_hhdet_tes!O126=0,"",RES_hhdet_tes!O126/RES_hhdet_fec!O126)</f>
        <v>0.71250469035283115</v>
      </c>
      <c r="P126" s="73">
        <f>IF(RES_hhdet_tes!P126=0,"",RES_hhdet_tes!P126/RES_hhdet_fec!P126)</f>
        <v>0.71480653330243527</v>
      </c>
      <c r="Q126" s="73">
        <f>IF(RES_hhdet_tes!Q126=0,"",RES_hhdet_tes!Q126/RES_hhdet_fec!Q126)</f>
        <v>0.71590855235542916</v>
      </c>
    </row>
    <row r="127" spans="1:17" ht="12" customHeight="1" x14ac:dyDescent="0.25">
      <c r="A127" s="23" t="s">
        <v>60</v>
      </c>
      <c r="B127" s="73">
        <f>IF(RES_hhdet_tes!B127=0,"",RES_hhdet_tes!B127/RES_hhdet_fec!B127)</f>
        <v>1.0000000000000002</v>
      </c>
      <c r="C127" s="73">
        <f>IF(RES_hhdet_tes!C127=0,"",RES_hhdet_tes!C127/RES_hhdet_fec!C127)</f>
        <v>0.99999999999999967</v>
      </c>
      <c r="D127" s="73">
        <f>IF(RES_hhdet_tes!D127=0,"",RES_hhdet_tes!D127/RES_hhdet_fec!D127)</f>
        <v>0.99999999999999978</v>
      </c>
      <c r="E127" s="73">
        <f>IF(RES_hhdet_tes!E127=0,"",RES_hhdet_tes!E127/RES_hhdet_fec!E127)</f>
        <v>1.0000000000000004</v>
      </c>
      <c r="F127" s="73">
        <f>IF(RES_hhdet_tes!F127=0,"",RES_hhdet_tes!F127/RES_hhdet_fec!F127)</f>
        <v>1.0000000000000002</v>
      </c>
      <c r="G127" s="73">
        <f>IF(RES_hhdet_tes!G127=0,"",RES_hhdet_tes!G127/RES_hhdet_fec!G127)</f>
        <v>1.0000000000000002</v>
      </c>
      <c r="H127" s="73">
        <f>IF(RES_hhdet_tes!H127=0,"",RES_hhdet_tes!H127/RES_hhdet_fec!H127)</f>
        <v>1.0000000000000004</v>
      </c>
      <c r="I127" s="73">
        <f>IF(RES_hhdet_tes!I127=0,"",RES_hhdet_tes!I127/RES_hhdet_fec!I127)</f>
        <v>1</v>
      </c>
      <c r="J127" s="73">
        <f>IF(RES_hhdet_tes!J127=0,"",RES_hhdet_tes!J127/RES_hhdet_fec!J127)</f>
        <v>1.0000000000000002</v>
      </c>
      <c r="K127" s="73">
        <f>IF(RES_hhdet_tes!K127=0,"",RES_hhdet_tes!K127/RES_hhdet_fec!K127)</f>
        <v>1.0000000000000007</v>
      </c>
      <c r="L127" s="73">
        <f>IF(RES_hhdet_tes!L127=0,"",RES_hhdet_tes!L127/RES_hhdet_fec!L127)</f>
        <v>0.99999999999999989</v>
      </c>
      <c r="M127" s="73">
        <f>IF(RES_hhdet_tes!M127=0,"",RES_hhdet_tes!M127/RES_hhdet_fec!M127)</f>
        <v>1</v>
      </c>
      <c r="N127" s="73">
        <f>IF(RES_hhdet_tes!N127=0,"",RES_hhdet_tes!N127/RES_hhdet_fec!N127)</f>
        <v>1</v>
      </c>
      <c r="O127" s="73">
        <f>IF(RES_hhdet_tes!O127=0,"",RES_hhdet_tes!O127/RES_hhdet_fec!O127)</f>
        <v>1.0000000000000004</v>
      </c>
      <c r="P127" s="73">
        <f>IF(RES_hhdet_tes!P127=0,"",RES_hhdet_tes!P127/RES_hhdet_fec!P127)</f>
        <v>1.0000000000000004</v>
      </c>
      <c r="Q127" s="73">
        <f>IF(RES_hhdet_tes!Q127=0,"",RES_hhdet_tes!Q127/RES_hhdet_fec!Q127)</f>
        <v>0.99999999999999967</v>
      </c>
    </row>
    <row r="128" spans="1:17" ht="12.95" customHeight="1" x14ac:dyDescent="0.25">
      <c r="A128" s="158" t="s">
        <v>112</v>
      </c>
      <c r="B128" s="169">
        <f>IF(RES_hhdet_tes!B128=0,"",RES_hhdet_tes!B128/RES_hhdet_fec!B128)</f>
        <v>1.4777416635507934</v>
      </c>
      <c r="C128" s="169">
        <f>IF(RES_hhdet_tes!C128=0,"",RES_hhdet_tes!C128/RES_hhdet_fec!C128)</f>
        <v>1.7261651020657129</v>
      </c>
      <c r="D128" s="169">
        <f>IF(RES_hhdet_tes!D128=0,"",RES_hhdet_tes!D128/RES_hhdet_fec!D128)</f>
        <v>1.7620188106162133</v>
      </c>
      <c r="E128" s="169">
        <f>IF(RES_hhdet_tes!E128=0,"",RES_hhdet_tes!E128/RES_hhdet_fec!E128)</f>
        <v>1.7760178847305481</v>
      </c>
      <c r="F128" s="169">
        <f>IF(RES_hhdet_tes!F128=0,"",RES_hhdet_tes!F128/RES_hhdet_fec!F128)</f>
        <v>1.8395729213180079</v>
      </c>
      <c r="G128" s="169">
        <f>IF(RES_hhdet_tes!G128=0,"",RES_hhdet_tes!G128/RES_hhdet_fec!G128)</f>
        <v>1.8779475861762369</v>
      </c>
      <c r="H128" s="169">
        <f>IF(RES_hhdet_tes!H128=0,"",RES_hhdet_tes!H128/RES_hhdet_fec!H128)</f>
        <v>1.9508547515913708</v>
      </c>
      <c r="I128" s="169">
        <f>IF(RES_hhdet_tes!I128=0,"",RES_hhdet_tes!I128/RES_hhdet_fec!I128)</f>
        <v>2.016678769025003</v>
      </c>
      <c r="J128" s="169">
        <f>IF(RES_hhdet_tes!J128=0,"",RES_hhdet_tes!J128/RES_hhdet_fec!J128)</f>
        <v>2.0505010512433652</v>
      </c>
      <c r="K128" s="169">
        <f>IF(RES_hhdet_tes!K128=0,"",RES_hhdet_tes!K128/RES_hhdet_fec!K128)</f>
        <v>2.2373421725060738</v>
      </c>
      <c r="L128" s="169">
        <f>IF(RES_hhdet_tes!L128=0,"",RES_hhdet_tes!L128/RES_hhdet_fec!L128)</f>
        <v>2.3865548588218579</v>
      </c>
      <c r="M128" s="169">
        <f>IF(RES_hhdet_tes!M128=0,"",RES_hhdet_tes!M128/RES_hhdet_fec!M128)</f>
        <v>2.5159275953382916</v>
      </c>
      <c r="N128" s="169">
        <f>IF(RES_hhdet_tes!N128=0,"",RES_hhdet_tes!N128/RES_hhdet_fec!N128)</f>
        <v>2.768920644540362</v>
      </c>
      <c r="O128" s="169">
        <f>IF(RES_hhdet_tes!O128=0,"",RES_hhdet_tes!O128/RES_hhdet_fec!O128)</f>
        <v>2.9712662397736356</v>
      </c>
      <c r="P128" s="169">
        <f>IF(RES_hhdet_tes!P128=0,"",RES_hhdet_tes!P128/RES_hhdet_fec!P128)</f>
        <v>3.2111098413761643</v>
      </c>
      <c r="Q128" s="169">
        <f>IF(RES_hhdet_tes!Q128=0,"",RES_hhdet_tes!Q128/RES_hhdet_fec!Q128)</f>
        <v>3.4034753466873235</v>
      </c>
    </row>
    <row r="129" spans="1:17" ht="12" customHeight="1" x14ac:dyDescent="0.25">
      <c r="A129" s="23" t="s">
        <v>60</v>
      </c>
      <c r="B129" s="73">
        <f>IF(RES_hhdet_tes!B129=0,"",RES_hhdet_tes!B129/RES_hhdet_fec!B129)</f>
        <v>1.4777416635507934</v>
      </c>
      <c r="C129" s="73">
        <f>IF(RES_hhdet_tes!C129=0,"",RES_hhdet_tes!C129/RES_hhdet_fec!C129)</f>
        <v>1.7261651020657129</v>
      </c>
      <c r="D129" s="73">
        <f>IF(RES_hhdet_tes!D129=0,"",RES_hhdet_tes!D129/RES_hhdet_fec!D129)</f>
        <v>1.7620188106162133</v>
      </c>
      <c r="E129" s="73">
        <f>IF(RES_hhdet_tes!E129=0,"",RES_hhdet_tes!E129/RES_hhdet_fec!E129)</f>
        <v>1.7760178847305481</v>
      </c>
      <c r="F129" s="73">
        <f>IF(RES_hhdet_tes!F129=0,"",RES_hhdet_tes!F129/RES_hhdet_fec!F129)</f>
        <v>1.8395729213180079</v>
      </c>
      <c r="G129" s="73">
        <f>IF(RES_hhdet_tes!G129=0,"",RES_hhdet_tes!G129/RES_hhdet_fec!G129)</f>
        <v>1.8779475861762369</v>
      </c>
      <c r="H129" s="73">
        <f>IF(RES_hhdet_tes!H129=0,"",RES_hhdet_tes!H129/RES_hhdet_fec!H129)</f>
        <v>1.9508547515913708</v>
      </c>
      <c r="I129" s="73">
        <f>IF(RES_hhdet_tes!I129=0,"",RES_hhdet_tes!I129/RES_hhdet_fec!I129)</f>
        <v>2.016678769025003</v>
      </c>
      <c r="J129" s="73">
        <f>IF(RES_hhdet_tes!J129=0,"",RES_hhdet_tes!J129/RES_hhdet_fec!J129)</f>
        <v>2.0505010512433652</v>
      </c>
      <c r="K129" s="73">
        <f>IF(RES_hhdet_tes!K129=0,"",RES_hhdet_tes!K129/RES_hhdet_fec!K129)</f>
        <v>2.2373421725060738</v>
      </c>
      <c r="L129" s="73">
        <f>IF(RES_hhdet_tes!L129=0,"",RES_hhdet_tes!L129/RES_hhdet_fec!L129)</f>
        <v>2.3865548588218579</v>
      </c>
      <c r="M129" s="73">
        <f>IF(RES_hhdet_tes!M129=0,"",RES_hhdet_tes!M129/RES_hhdet_fec!M129)</f>
        <v>2.5159275953382916</v>
      </c>
      <c r="N129" s="73">
        <f>IF(RES_hhdet_tes!N129=0,"",RES_hhdet_tes!N129/RES_hhdet_fec!N129)</f>
        <v>2.768920644540362</v>
      </c>
      <c r="O129" s="73">
        <f>IF(RES_hhdet_tes!O129=0,"",RES_hhdet_tes!O129/RES_hhdet_fec!O129)</f>
        <v>2.9712662397736356</v>
      </c>
      <c r="P129" s="73">
        <f>IF(RES_hhdet_tes!P129=0,"",RES_hhdet_tes!P129/RES_hhdet_fec!P129)</f>
        <v>3.2111098413761643</v>
      </c>
      <c r="Q129" s="73">
        <f>IF(RES_hhdet_tes!Q129=0,"",RES_hhdet_tes!Q129/RES_hhdet_fec!Q129)</f>
        <v>3.4034753466873235</v>
      </c>
    </row>
    <row r="130" spans="1:17" ht="12" customHeight="1" x14ac:dyDescent="0.25">
      <c r="A130" s="158" t="s">
        <v>63</v>
      </c>
      <c r="B130" s="169">
        <f>IF(RES_hhdet_tes!B130=0,"",RES_hhdet_tes!B130/RES_hhdet_fec!B130)</f>
        <v>0.72140598561528835</v>
      </c>
      <c r="C130" s="169">
        <f>IF(RES_hhdet_tes!C130=0,"",RES_hhdet_tes!C130/RES_hhdet_fec!C130)</f>
        <v>0.73912906520065691</v>
      </c>
      <c r="D130" s="169">
        <f>IF(RES_hhdet_tes!D130=0,"",RES_hhdet_tes!D130/RES_hhdet_fec!D130)</f>
        <v>0.73946499768925145</v>
      </c>
      <c r="E130" s="169">
        <f>IF(RES_hhdet_tes!E130=0,"",RES_hhdet_tes!E130/RES_hhdet_fec!E130)</f>
        <v>0.74250606432544819</v>
      </c>
      <c r="F130" s="169">
        <f>IF(RES_hhdet_tes!F130=0,"",RES_hhdet_tes!F130/RES_hhdet_fec!F130)</f>
        <v>0.74643145009098844</v>
      </c>
      <c r="G130" s="169">
        <f>IF(RES_hhdet_tes!G130=0,"",RES_hhdet_tes!G130/RES_hhdet_fec!G130)</f>
        <v>0.74980109815524276</v>
      </c>
      <c r="H130" s="169">
        <f>IF(RES_hhdet_tes!H130=0,"",RES_hhdet_tes!H130/RES_hhdet_fec!H130)</f>
        <v>0.75087971979814228</v>
      </c>
      <c r="I130" s="169">
        <f>IF(RES_hhdet_tes!I130=0,"",RES_hhdet_tes!I130/RES_hhdet_fec!I130)</f>
        <v>0.75458245098097865</v>
      </c>
      <c r="J130" s="169">
        <f>IF(RES_hhdet_tes!J130=0,"",RES_hhdet_tes!J130/RES_hhdet_fec!J130)</f>
        <v>0.75271304303118158</v>
      </c>
      <c r="K130" s="169">
        <f>IF(RES_hhdet_tes!K130=0,"",RES_hhdet_tes!K130/RES_hhdet_fec!K130)</f>
        <v>0.75993796962690385</v>
      </c>
      <c r="L130" s="169">
        <f>IF(RES_hhdet_tes!L130=0,"",RES_hhdet_tes!L130/RES_hhdet_fec!L130)</f>
        <v>0.76874892556443197</v>
      </c>
      <c r="M130" s="169">
        <f>IF(RES_hhdet_tes!M130=0,"",RES_hhdet_tes!M130/RES_hhdet_fec!M130)</f>
        <v>0.77090246533063356</v>
      </c>
      <c r="N130" s="169">
        <f>IF(RES_hhdet_tes!N130=0,"",RES_hhdet_tes!N130/RES_hhdet_fec!N130)</f>
        <v>0.77339731830365166</v>
      </c>
      <c r="O130" s="169">
        <f>IF(RES_hhdet_tes!O130=0,"",RES_hhdet_tes!O130/RES_hhdet_fec!O130)</f>
        <v>0.77340720846049305</v>
      </c>
      <c r="P130" s="169">
        <f>IF(RES_hhdet_tes!P130=0,"",RES_hhdet_tes!P130/RES_hhdet_fec!P130)</f>
        <v>0.77411407698352142</v>
      </c>
      <c r="Q130" s="169">
        <f>IF(RES_hhdet_tes!Q130=0,"",RES_hhdet_tes!Q130/RES_hhdet_fec!Q130)</f>
        <v>0.77492232759358892</v>
      </c>
    </row>
    <row r="131" spans="1:17" ht="12" customHeight="1" x14ac:dyDescent="0.25">
      <c r="A131" s="167" t="s">
        <v>148</v>
      </c>
      <c r="B131" s="174">
        <f>IF(RES_hhdet_tes!B131=0,"",RES_hhdet_tes!B131/RES_hhdet_fec!B131)</f>
        <v>0.75100851370058752</v>
      </c>
      <c r="C131" s="174">
        <f>IF(RES_hhdet_tes!C131=0,"",RES_hhdet_tes!C131/RES_hhdet_fec!C131)</f>
        <v>0.75647096550570381</v>
      </c>
      <c r="D131" s="174">
        <f>IF(RES_hhdet_tes!D131=0,"",RES_hhdet_tes!D131/RES_hhdet_fec!D131)</f>
        <v>0.75674840694242684</v>
      </c>
      <c r="E131" s="174">
        <f>IF(RES_hhdet_tes!E131=0,"",RES_hhdet_tes!E131/RES_hhdet_fec!E131)</f>
        <v>0.75704995898010174</v>
      </c>
      <c r="F131" s="174">
        <f>IF(RES_hhdet_tes!F131=0,"",RES_hhdet_tes!F131/RES_hhdet_fec!F131)</f>
        <v>0.75780041598380232</v>
      </c>
      <c r="G131" s="174">
        <f>IF(RES_hhdet_tes!G131=0,"",RES_hhdet_tes!G131/RES_hhdet_fec!G131)</f>
        <v>0.75946516989561685</v>
      </c>
      <c r="H131" s="174">
        <f>IF(RES_hhdet_tes!H131=0,"",RES_hhdet_tes!H131/RES_hhdet_fec!H131)</f>
        <v>0.76031200551994638</v>
      </c>
      <c r="I131" s="174">
        <f>IF(RES_hhdet_tes!I131=0,"",RES_hhdet_tes!I131/RES_hhdet_fec!I131)</f>
        <v>0.76187402643253133</v>
      </c>
      <c r="J131" s="174">
        <f>IF(RES_hhdet_tes!J131=0,"",RES_hhdet_tes!J131/RES_hhdet_fec!J131)</f>
        <v>0.76313373489195124</v>
      </c>
      <c r="K131" s="174">
        <f>IF(RES_hhdet_tes!K131=0,"",RES_hhdet_tes!K131/RES_hhdet_fec!K131)</f>
        <v>0.76474861460851151</v>
      </c>
      <c r="L131" s="174">
        <f>IF(RES_hhdet_tes!L131=0,"",RES_hhdet_tes!L131/RES_hhdet_fec!L131)</f>
        <v>0.76571667392291209</v>
      </c>
      <c r="M131" s="174">
        <f>IF(RES_hhdet_tes!M131=0,"",RES_hhdet_tes!M131/RES_hhdet_fec!M131)</f>
        <v>0.76723818831396884</v>
      </c>
      <c r="N131" s="174">
        <f>IF(RES_hhdet_tes!N131=0,"",RES_hhdet_tes!N131/RES_hhdet_fec!N131)</f>
        <v>0.76919120728916512</v>
      </c>
      <c r="O131" s="174">
        <f>IF(RES_hhdet_tes!O131=0,"",RES_hhdet_tes!O131/RES_hhdet_fec!O131)</f>
        <v>0.77011712124578247</v>
      </c>
      <c r="P131" s="174">
        <f>IF(RES_hhdet_tes!P131=0,"",RES_hhdet_tes!P131/RES_hhdet_fec!P131)</f>
        <v>0.77078889544795359</v>
      </c>
      <c r="Q131" s="174">
        <f>IF(RES_hhdet_tes!Q131=0,"",RES_hhdet_tes!Q131/RES_hhdet_fec!Q131)</f>
        <v>0.77175385202106705</v>
      </c>
    </row>
    <row r="132" spans="1:17" ht="12" customHeight="1" x14ac:dyDescent="0.25">
      <c r="A132" s="167" t="s">
        <v>147</v>
      </c>
      <c r="B132" s="174" t="str">
        <f>IF(RES_hhdet_tes!B132=0,"",RES_hhdet_tes!B132/RES_hhdet_fec!B132)</f>
        <v/>
      </c>
      <c r="C132" s="174" t="str">
        <f>IF(RES_hhdet_tes!C132=0,"",RES_hhdet_tes!C132/RES_hhdet_fec!C132)</f>
        <v/>
      </c>
      <c r="D132" s="174" t="str">
        <f>IF(RES_hhdet_tes!D132=0,"",RES_hhdet_tes!D132/RES_hhdet_fec!D132)</f>
        <v/>
      </c>
      <c r="E132" s="174" t="str">
        <f>IF(RES_hhdet_tes!E132=0,"",RES_hhdet_tes!E132/RES_hhdet_fec!E132)</f>
        <v/>
      </c>
      <c r="F132" s="174" t="str">
        <f>IF(RES_hhdet_tes!F132=0,"",RES_hhdet_tes!F132/RES_hhdet_fec!F132)</f>
        <v/>
      </c>
      <c r="G132" s="174" t="str">
        <f>IF(RES_hhdet_tes!G132=0,"",RES_hhdet_tes!G132/RES_hhdet_fec!G132)</f>
        <v/>
      </c>
      <c r="H132" s="174" t="str">
        <f>IF(RES_hhdet_tes!H132=0,"",RES_hhdet_tes!H132/RES_hhdet_fec!H132)</f>
        <v/>
      </c>
      <c r="I132" s="174" t="str">
        <f>IF(RES_hhdet_tes!I132=0,"",RES_hhdet_tes!I132/RES_hhdet_fec!I132)</f>
        <v/>
      </c>
      <c r="J132" s="174" t="str">
        <f>IF(RES_hhdet_tes!J132=0,"",RES_hhdet_tes!J132/RES_hhdet_fec!J132)</f>
        <v/>
      </c>
      <c r="K132" s="174" t="str">
        <f>IF(RES_hhdet_tes!K132=0,"",RES_hhdet_tes!K132/RES_hhdet_fec!K132)</f>
        <v/>
      </c>
      <c r="L132" s="174">
        <f>IF(RES_hhdet_tes!L132=0,"",RES_hhdet_tes!L132/RES_hhdet_fec!L132)</f>
        <v>0.83900639559872414</v>
      </c>
      <c r="M132" s="174">
        <f>IF(RES_hhdet_tes!M132=0,"",RES_hhdet_tes!M132/RES_hhdet_fec!M132)</f>
        <v>0.83912631612688449</v>
      </c>
      <c r="N132" s="174">
        <f>IF(RES_hhdet_tes!N132=0,"",RES_hhdet_tes!N132/RES_hhdet_fec!N132)</f>
        <v>0.83874356546318096</v>
      </c>
      <c r="O132" s="174">
        <f>IF(RES_hhdet_tes!O132=0,"",RES_hhdet_tes!O132/RES_hhdet_fec!O132)</f>
        <v>0.84880261669297163</v>
      </c>
      <c r="P132" s="174">
        <f>IF(RES_hhdet_tes!P132=0,"",RES_hhdet_tes!P132/RES_hhdet_fec!P132)</f>
        <v>0.83459386655172052</v>
      </c>
      <c r="Q132" s="174">
        <f>IF(RES_hhdet_tes!Q132=0,"",RES_hhdet_tes!Q132/RES_hhdet_fec!Q132)</f>
        <v>0.82889912249840814</v>
      </c>
    </row>
    <row r="133" spans="1:17" ht="12" customHeight="1" x14ac:dyDescent="0.25">
      <c r="A133" s="166" t="s">
        <v>61</v>
      </c>
      <c r="B133" s="173" t="str">
        <f>IF(RES_hhdet_tes!B133=0,"",RES_hhdet_tes!B133/RES_hhdet_fec!B133)</f>
        <v/>
      </c>
      <c r="C133" s="173" t="str">
        <f>IF(RES_hhdet_tes!C133=0,"",RES_hhdet_tes!C133/RES_hhdet_fec!C133)</f>
        <v/>
      </c>
      <c r="D133" s="173" t="str">
        <f>IF(RES_hhdet_tes!D133=0,"",RES_hhdet_tes!D133/RES_hhdet_fec!D133)</f>
        <v/>
      </c>
      <c r="E133" s="173" t="str">
        <f>IF(RES_hhdet_tes!E133=0,"",RES_hhdet_tes!E133/RES_hhdet_fec!E133)</f>
        <v/>
      </c>
      <c r="F133" s="173" t="str">
        <f>IF(RES_hhdet_tes!F133=0,"",RES_hhdet_tes!F133/RES_hhdet_fec!F133)</f>
        <v/>
      </c>
      <c r="G133" s="173" t="str">
        <f>IF(RES_hhdet_tes!G133=0,"",RES_hhdet_tes!G133/RES_hhdet_fec!G133)</f>
        <v/>
      </c>
      <c r="H133" s="173" t="str">
        <f>IF(RES_hhdet_tes!H133=0,"",RES_hhdet_tes!H133/RES_hhdet_fec!H133)</f>
        <v/>
      </c>
      <c r="I133" s="173" t="str">
        <f>IF(RES_hhdet_tes!I133=0,"",RES_hhdet_tes!I133/RES_hhdet_fec!I133)</f>
        <v/>
      </c>
      <c r="J133" s="173" t="str">
        <f>IF(RES_hhdet_tes!J133=0,"",RES_hhdet_tes!J133/RES_hhdet_fec!J133)</f>
        <v/>
      </c>
      <c r="K133" s="173" t="str">
        <f>IF(RES_hhdet_tes!K133=0,"",RES_hhdet_tes!K133/RES_hhdet_fec!K133)</f>
        <v/>
      </c>
      <c r="L133" s="173">
        <f>IF(RES_hhdet_tes!L133=0,"",RES_hhdet_tes!L133/RES_hhdet_fec!L133)</f>
        <v>0.7846405742701914</v>
      </c>
      <c r="M133" s="173">
        <f>IF(RES_hhdet_tes!M133=0,"",RES_hhdet_tes!M133/RES_hhdet_fec!M133)</f>
        <v>0.78502705599224509</v>
      </c>
      <c r="N133" s="173">
        <f>IF(RES_hhdet_tes!N133=0,"",RES_hhdet_tes!N133/RES_hhdet_fec!N133)</f>
        <v>0.78546556984211435</v>
      </c>
      <c r="O133" s="173">
        <f>IF(RES_hhdet_tes!O133=0,"",RES_hhdet_tes!O133/RES_hhdet_fec!O133)</f>
        <v>0.78560097439286658</v>
      </c>
      <c r="P133" s="173">
        <f>IF(RES_hhdet_tes!P133=0,"",RES_hhdet_tes!P133/RES_hhdet_fec!P133)</f>
        <v>0.78566075634532684</v>
      </c>
      <c r="Q133" s="173">
        <f>IF(RES_hhdet_tes!Q133=0,"",RES_hhdet_tes!Q133/RES_hhdet_fec!Q133)</f>
        <v>0.78583794649709948</v>
      </c>
    </row>
    <row r="134" spans="1:17" ht="12" customHeight="1" x14ac:dyDescent="0.25">
      <c r="A134" s="147" t="s">
        <v>59</v>
      </c>
      <c r="B134" s="172" t="str">
        <f>IF(RES_hhdet_tes!B134=0,"",RES_hhdet_tes!B134/RES_hhdet_fec!B134)</f>
        <v/>
      </c>
      <c r="C134" s="172" t="str">
        <f>IF(RES_hhdet_tes!C134=0,"",RES_hhdet_tes!C134/RES_hhdet_fec!C134)</f>
        <v/>
      </c>
      <c r="D134" s="172" t="str">
        <f>IF(RES_hhdet_tes!D134=0,"",RES_hhdet_tes!D134/RES_hhdet_fec!D134)</f>
        <v/>
      </c>
      <c r="E134" s="172" t="str">
        <f>IF(RES_hhdet_tes!E134=0,"",RES_hhdet_tes!E134/RES_hhdet_fec!E134)</f>
        <v/>
      </c>
      <c r="F134" s="172" t="str">
        <f>IF(RES_hhdet_tes!F134=0,"",RES_hhdet_tes!F134/RES_hhdet_fec!F134)</f>
        <v/>
      </c>
      <c r="G134" s="172" t="str">
        <f>IF(RES_hhdet_tes!G134=0,"",RES_hhdet_tes!G134/RES_hhdet_fec!G134)</f>
        <v/>
      </c>
      <c r="H134" s="172" t="str">
        <f>IF(RES_hhdet_tes!H134=0,"",RES_hhdet_tes!H134/RES_hhdet_fec!H134)</f>
        <v/>
      </c>
      <c r="I134" s="172" t="str">
        <f>IF(RES_hhdet_tes!I134=0,"",RES_hhdet_tes!I134/RES_hhdet_fec!I134)</f>
        <v/>
      </c>
      <c r="J134" s="172" t="str">
        <f>IF(RES_hhdet_tes!J134=0,"",RES_hhdet_tes!J134/RES_hhdet_fec!J134)</f>
        <v/>
      </c>
      <c r="K134" s="172" t="str">
        <f>IF(RES_hhdet_tes!K134=0,"",RES_hhdet_tes!K134/RES_hhdet_fec!K134)</f>
        <v/>
      </c>
      <c r="L134" s="172">
        <f>IF(RES_hhdet_tes!L134=0,"",RES_hhdet_tes!L134/RES_hhdet_fec!L134)</f>
        <v>1</v>
      </c>
      <c r="M134" s="172">
        <f>IF(RES_hhdet_tes!M134=0,"",RES_hhdet_tes!M134/RES_hhdet_fec!M134)</f>
        <v>1</v>
      </c>
      <c r="N134" s="172">
        <f>IF(RES_hhdet_tes!N134=0,"",RES_hhdet_tes!N134/RES_hhdet_fec!N134)</f>
        <v>0.99999999999999956</v>
      </c>
      <c r="O134" s="172">
        <f>IF(RES_hhdet_tes!O134=0,"",RES_hhdet_tes!O134/RES_hhdet_fec!O134)</f>
        <v>1.0000000000000002</v>
      </c>
      <c r="P134" s="172">
        <f>IF(RES_hhdet_tes!P134=0,"",RES_hhdet_tes!P134/RES_hhdet_fec!P134)</f>
        <v>1.0000000000000002</v>
      </c>
      <c r="Q134" s="172">
        <f>IF(RES_hhdet_tes!Q134=0,"",RES_hhdet_tes!Q134/RES_hhdet_fec!Q134)</f>
        <v>1</v>
      </c>
    </row>
    <row r="135" spans="1:17" ht="12" customHeight="1" x14ac:dyDescent="0.25">
      <c r="A135" s="163" t="s">
        <v>142</v>
      </c>
      <c r="B135" s="171">
        <f>IF(RES_hhdet_tes!B135=0,"",RES_hhdet_tes!B135/RES_hhdet_fec!B135)</f>
        <v>0.57085953741871875</v>
      </c>
      <c r="C135" s="171">
        <f>IF(RES_hhdet_tes!C135=0,"",RES_hhdet_tes!C135/RES_hhdet_fec!C135)</f>
        <v>0.58808222427039647</v>
      </c>
      <c r="D135" s="171">
        <f>IF(RES_hhdet_tes!D135=0,"",RES_hhdet_tes!D135/RES_hhdet_fec!D135)</f>
        <v>0.59611283667998238</v>
      </c>
      <c r="E135" s="171">
        <f>IF(RES_hhdet_tes!E135=0,"",RES_hhdet_tes!E135/RES_hhdet_fec!E135)</f>
        <v>0.60196798963603892</v>
      </c>
      <c r="F135" s="171">
        <f>IF(RES_hhdet_tes!F135=0,"",RES_hhdet_tes!F135/RES_hhdet_fec!F135)</f>
        <v>0.60859966561096457</v>
      </c>
      <c r="G135" s="171">
        <f>IF(RES_hhdet_tes!G135=0,"",RES_hhdet_tes!G135/RES_hhdet_fec!G135)</f>
        <v>0.62013028470592158</v>
      </c>
      <c r="H135" s="171">
        <f>IF(RES_hhdet_tes!H135=0,"",RES_hhdet_tes!H135/RES_hhdet_fec!H135)</f>
        <v>0.63589955889566585</v>
      </c>
      <c r="I135" s="171">
        <f>IF(RES_hhdet_tes!I135=0,"",RES_hhdet_tes!I135/RES_hhdet_fec!I135)</f>
        <v>0.65439126006935133</v>
      </c>
      <c r="J135" s="171">
        <f>IF(RES_hhdet_tes!J135=0,"",RES_hhdet_tes!J135/RES_hhdet_fec!J135)</f>
        <v>0.66891356613389041</v>
      </c>
      <c r="K135" s="171">
        <f>IF(RES_hhdet_tes!K135=0,"",RES_hhdet_tes!K135/RES_hhdet_fec!K135)</f>
        <v>0.67746224742864514</v>
      </c>
      <c r="L135" s="171">
        <f>IF(RES_hhdet_tes!L135=0,"",RES_hhdet_tes!L135/RES_hhdet_fec!L135)</f>
        <v>0.67809265934330498</v>
      </c>
      <c r="M135" s="171">
        <f>IF(RES_hhdet_tes!M135=0,"",RES_hhdet_tes!M135/RES_hhdet_fec!M135)</f>
        <v>0.67828112915537486</v>
      </c>
      <c r="N135" s="171">
        <f>IF(RES_hhdet_tes!N135=0,"",RES_hhdet_tes!N135/RES_hhdet_fec!N135)</f>
        <v>0.67839266573139656</v>
      </c>
      <c r="O135" s="171">
        <f>IF(RES_hhdet_tes!O135=0,"",RES_hhdet_tes!O135/RES_hhdet_fec!O135)</f>
        <v>0.68666369437741159</v>
      </c>
      <c r="P135" s="171">
        <f>IF(RES_hhdet_tes!P135=0,"",RES_hhdet_tes!P135/RES_hhdet_fec!P135)</f>
        <v>0.69241299067999573</v>
      </c>
      <c r="Q135" s="171">
        <f>IF(RES_hhdet_tes!Q135=0,"",RES_hhdet_tes!Q135/RES_hhdet_fec!Q135)</f>
        <v>0.69241299067999562</v>
      </c>
    </row>
    <row r="136" spans="1:17" ht="12" customHeight="1" x14ac:dyDescent="0.25">
      <c r="A136" s="161" t="s">
        <v>141</v>
      </c>
      <c r="B136" s="170" t="str">
        <f>IF(RES_hhdet_tes!B136=0,"",RES_hhdet_tes!B136/RES_hhdet_fec!B136)</f>
        <v/>
      </c>
      <c r="C136" s="170" t="str">
        <f>IF(RES_hhdet_tes!C136=0,"",RES_hhdet_tes!C136/RES_hhdet_fec!C136)</f>
        <v/>
      </c>
      <c r="D136" s="170" t="str">
        <f>IF(RES_hhdet_tes!D136=0,"",RES_hhdet_tes!D136/RES_hhdet_fec!D136)</f>
        <v/>
      </c>
      <c r="E136" s="170" t="str">
        <f>IF(RES_hhdet_tes!E136=0,"",RES_hhdet_tes!E136/RES_hhdet_fec!E136)</f>
        <v/>
      </c>
      <c r="F136" s="170" t="str">
        <f>IF(RES_hhdet_tes!F136=0,"",RES_hhdet_tes!F136/RES_hhdet_fec!F136)</f>
        <v/>
      </c>
      <c r="G136" s="170" t="str">
        <f>IF(RES_hhdet_tes!G136=0,"",RES_hhdet_tes!G136/RES_hhdet_fec!G136)</f>
        <v/>
      </c>
      <c r="H136" s="170" t="str">
        <f>IF(RES_hhdet_tes!H136=0,"",RES_hhdet_tes!H136/RES_hhdet_fec!H136)</f>
        <v/>
      </c>
      <c r="I136" s="170" t="str">
        <f>IF(RES_hhdet_tes!I136=0,"",RES_hhdet_tes!I136/RES_hhdet_fec!I136)</f>
        <v/>
      </c>
      <c r="J136" s="170" t="str">
        <f>IF(RES_hhdet_tes!J136=0,"",RES_hhdet_tes!J136/RES_hhdet_fec!J136)</f>
        <v/>
      </c>
      <c r="K136" s="170" t="str">
        <f>IF(RES_hhdet_tes!K136=0,"",RES_hhdet_tes!K136/RES_hhdet_fec!K136)</f>
        <v/>
      </c>
      <c r="L136" s="170">
        <f>IF(RES_hhdet_tes!L136=0,"",RES_hhdet_tes!L136/RES_hhdet_fec!L136)</f>
        <v>0.74436330863119893</v>
      </c>
      <c r="M136" s="170">
        <f>IF(RES_hhdet_tes!M136=0,"",RES_hhdet_tes!M136/RES_hhdet_fec!M136)</f>
        <v>0.74429244752221402</v>
      </c>
      <c r="N136" s="170">
        <f>IF(RES_hhdet_tes!N136=0,"",RES_hhdet_tes!N136/RES_hhdet_fec!N136)</f>
        <v>0.7440190547319413</v>
      </c>
      <c r="O136" s="170">
        <f>IF(RES_hhdet_tes!O136=0,"",RES_hhdet_tes!O136/RES_hhdet_fec!O136)</f>
        <v>0.75698107986149965</v>
      </c>
      <c r="P136" s="170">
        <f>IF(RES_hhdet_tes!P136=0,"",RES_hhdet_tes!P136/RES_hhdet_fec!P136)</f>
        <v>0.74118875957531427</v>
      </c>
      <c r="Q136" s="170">
        <f>IF(RES_hhdet_tes!Q136=0,"",RES_hhdet_tes!Q136/RES_hhdet_fec!Q136)</f>
        <v>0.73937606469211359</v>
      </c>
    </row>
    <row r="137" spans="1:17" ht="12" customHeight="1" x14ac:dyDescent="0.25">
      <c r="A137" s="148" t="s">
        <v>60</v>
      </c>
      <c r="B137" s="73" t="str">
        <f>IF(RES_hhdet_tes!B137=0,"",RES_hhdet_tes!B137/RES_hhdet_fec!B137)</f>
        <v/>
      </c>
      <c r="C137" s="73" t="str">
        <f>IF(RES_hhdet_tes!C137=0,"",RES_hhdet_tes!C137/RES_hhdet_fec!C137)</f>
        <v/>
      </c>
      <c r="D137" s="73" t="str">
        <f>IF(RES_hhdet_tes!D137=0,"",RES_hhdet_tes!D137/RES_hhdet_fec!D137)</f>
        <v/>
      </c>
      <c r="E137" s="73" t="str">
        <f>IF(RES_hhdet_tes!E137=0,"",RES_hhdet_tes!E137/RES_hhdet_fec!E137)</f>
        <v/>
      </c>
      <c r="F137" s="73" t="str">
        <f>IF(RES_hhdet_tes!F137=0,"",RES_hhdet_tes!F137/RES_hhdet_fec!F137)</f>
        <v/>
      </c>
      <c r="G137" s="73" t="str">
        <f>IF(RES_hhdet_tes!G137=0,"",RES_hhdet_tes!G137/RES_hhdet_fec!G137)</f>
        <v/>
      </c>
      <c r="H137" s="73" t="str">
        <f>IF(RES_hhdet_tes!H137=0,"",RES_hhdet_tes!H137/RES_hhdet_fec!H137)</f>
        <v/>
      </c>
      <c r="I137" s="73" t="str">
        <f>IF(RES_hhdet_tes!I137=0,"",RES_hhdet_tes!I137/RES_hhdet_fec!I137)</f>
        <v/>
      </c>
      <c r="J137" s="73" t="str">
        <f>IF(RES_hhdet_tes!J137=0,"",RES_hhdet_tes!J137/RES_hhdet_fec!J137)</f>
        <v/>
      </c>
      <c r="K137" s="73" t="str">
        <f>IF(RES_hhdet_tes!K137=0,"",RES_hhdet_tes!K137/RES_hhdet_fec!K137)</f>
        <v/>
      </c>
      <c r="L137" s="73">
        <f>IF(RES_hhdet_tes!L137=0,"",RES_hhdet_tes!L137/RES_hhdet_fec!L137)</f>
        <v>0.68503144490246293</v>
      </c>
      <c r="M137" s="73">
        <f>IF(RES_hhdet_tes!M137=0,"",RES_hhdet_tes!M137/RES_hhdet_fec!M137)</f>
        <v>0.68552830335822168</v>
      </c>
      <c r="N137" s="73">
        <f>IF(RES_hhdet_tes!N137=0,"",RES_hhdet_tes!N137/RES_hhdet_fec!N137)</f>
        <v>0.68580715249155577</v>
      </c>
      <c r="O137" s="73">
        <f>IF(RES_hhdet_tes!O137=0,"",RES_hhdet_tes!O137/RES_hhdet_fec!O137)</f>
        <v>0.69241299067999673</v>
      </c>
      <c r="P137" s="73">
        <f>IF(RES_hhdet_tes!P137=0,"",RES_hhdet_tes!P137/RES_hhdet_fec!P137)</f>
        <v>0.6924129906799964</v>
      </c>
      <c r="Q137" s="73">
        <f>IF(RES_hhdet_tes!Q137=0,"",RES_hhdet_tes!Q137/RES_hhdet_fec!Q137)</f>
        <v>0.6924129906799964</v>
      </c>
    </row>
    <row r="138" spans="1:17" ht="12" customHeight="1" x14ac:dyDescent="0.25">
      <c r="A138" s="148" t="s">
        <v>59</v>
      </c>
      <c r="B138" s="73" t="str">
        <f>IF(RES_hhdet_tes!B138=0,"",RES_hhdet_tes!B138/RES_hhdet_fec!B138)</f>
        <v/>
      </c>
      <c r="C138" s="73" t="str">
        <f>IF(RES_hhdet_tes!C138=0,"",RES_hhdet_tes!C138/RES_hhdet_fec!C138)</f>
        <v/>
      </c>
      <c r="D138" s="73" t="str">
        <f>IF(RES_hhdet_tes!D138=0,"",RES_hhdet_tes!D138/RES_hhdet_fec!D138)</f>
        <v/>
      </c>
      <c r="E138" s="73" t="str">
        <f>IF(RES_hhdet_tes!E138=0,"",RES_hhdet_tes!E138/RES_hhdet_fec!E138)</f>
        <v/>
      </c>
      <c r="F138" s="73" t="str">
        <f>IF(RES_hhdet_tes!F138=0,"",RES_hhdet_tes!F138/RES_hhdet_fec!F138)</f>
        <v/>
      </c>
      <c r="G138" s="73" t="str">
        <f>IF(RES_hhdet_tes!G138=0,"",RES_hhdet_tes!G138/RES_hhdet_fec!G138)</f>
        <v/>
      </c>
      <c r="H138" s="73" t="str">
        <f>IF(RES_hhdet_tes!H138=0,"",RES_hhdet_tes!H138/RES_hhdet_fec!H138)</f>
        <v/>
      </c>
      <c r="I138" s="73" t="str">
        <f>IF(RES_hhdet_tes!I138=0,"",RES_hhdet_tes!I138/RES_hhdet_fec!I138)</f>
        <v/>
      </c>
      <c r="J138" s="73" t="str">
        <f>IF(RES_hhdet_tes!J138=0,"",RES_hhdet_tes!J138/RES_hhdet_fec!J138)</f>
        <v/>
      </c>
      <c r="K138" s="73" t="str">
        <f>IF(RES_hhdet_tes!K138=0,"",RES_hhdet_tes!K138/RES_hhdet_fec!K138)</f>
        <v/>
      </c>
      <c r="L138" s="73">
        <f>IF(RES_hhdet_tes!L138=0,"",RES_hhdet_tes!L138/RES_hhdet_fec!L138)</f>
        <v>1.0000000000000004</v>
      </c>
      <c r="M138" s="73">
        <f>IF(RES_hhdet_tes!M138=0,"",RES_hhdet_tes!M138/RES_hhdet_fec!M138)</f>
        <v>1.0000000000000002</v>
      </c>
      <c r="N138" s="73">
        <f>IF(RES_hhdet_tes!N138=0,"",RES_hhdet_tes!N138/RES_hhdet_fec!N138)</f>
        <v>0.99999999999999967</v>
      </c>
      <c r="O138" s="73">
        <f>IF(RES_hhdet_tes!O138=0,"",RES_hhdet_tes!O138/RES_hhdet_fec!O138)</f>
        <v>1.0000000000000004</v>
      </c>
      <c r="P138" s="73">
        <f>IF(RES_hhdet_tes!P138=0,"",RES_hhdet_tes!P138/RES_hhdet_fec!P138)</f>
        <v>1</v>
      </c>
      <c r="Q138" s="73">
        <f>IF(RES_hhdet_tes!Q138=0,"",RES_hhdet_tes!Q138/RES_hhdet_fec!Q138)</f>
        <v>1.0000000000000002</v>
      </c>
    </row>
    <row r="139" spans="1:17" ht="12" customHeight="1" x14ac:dyDescent="0.25">
      <c r="A139" s="158" t="s">
        <v>62</v>
      </c>
      <c r="B139" s="169">
        <f>IF(RES_hhdet_tes!B139=0,"",RES_hhdet_tes!B139/RES_hhdet_fec!B139)</f>
        <v>0.70978491321558723</v>
      </c>
      <c r="C139" s="169">
        <f>IF(RES_hhdet_tes!C139=0,"",RES_hhdet_tes!C139/RES_hhdet_fec!C139)</f>
        <v>0.73657832831429337</v>
      </c>
      <c r="D139" s="169">
        <f>IF(RES_hhdet_tes!D139=0,"",RES_hhdet_tes!D139/RES_hhdet_fec!D139)</f>
        <v>0.69197146543917498</v>
      </c>
      <c r="E139" s="169">
        <f>IF(RES_hhdet_tes!E139=0,"",RES_hhdet_tes!E139/RES_hhdet_fec!E139)</f>
        <v>0.75872540554883294</v>
      </c>
      <c r="F139" s="169">
        <f>IF(RES_hhdet_tes!F139=0,"",RES_hhdet_tes!F139/RES_hhdet_fec!F139)</f>
        <v>0.78693164080944833</v>
      </c>
      <c r="G139" s="169">
        <f>IF(RES_hhdet_tes!G139=0,"",RES_hhdet_tes!G139/RES_hhdet_fec!G139)</f>
        <v>0.77268979406281013</v>
      </c>
      <c r="H139" s="169">
        <f>IF(RES_hhdet_tes!H139=0,"",RES_hhdet_tes!H139/RES_hhdet_fec!H139)</f>
        <v>0.71930411939505368</v>
      </c>
      <c r="I139" s="169">
        <f>IF(RES_hhdet_tes!I139=0,"",RES_hhdet_tes!I139/RES_hhdet_fec!I139)</f>
        <v>0.75052480592743898</v>
      </c>
      <c r="J139" s="169">
        <f>IF(RES_hhdet_tes!J139=0,"",RES_hhdet_tes!J139/RES_hhdet_fec!J139)</f>
        <v>0.71232144667767106</v>
      </c>
      <c r="K139" s="169">
        <f>IF(RES_hhdet_tes!K139=0,"",RES_hhdet_tes!K139/RES_hhdet_fec!K139)</f>
        <v>0.71665294628933707</v>
      </c>
      <c r="L139" s="169">
        <f>IF(RES_hhdet_tes!L139=0,"",RES_hhdet_tes!L139/RES_hhdet_fec!L139)</f>
        <v>0.74186410260263358</v>
      </c>
      <c r="M139" s="169">
        <f>IF(RES_hhdet_tes!M139=0,"",RES_hhdet_tes!M139/RES_hhdet_fec!M139)</f>
        <v>0.79143855554236975</v>
      </c>
      <c r="N139" s="169">
        <f>IF(RES_hhdet_tes!N139=0,"",RES_hhdet_tes!N139/RES_hhdet_fec!N139)</f>
        <v>0.77021279953246879</v>
      </c>
      <c r="O139" s="169">
        <f>IF(RES_hhdet_tes!O139=0,"",RES_hhdet_tes!O139/RES_hhdet_fec!O139)</f>
        <v>0.78571815242557286</v>
      </c>
      <c r="P139" s="169">
        <f>IF(RES_hhdet_tes!P139=0,"",RES_hhdet_tes!P139/RES_hhdet_fec!P139)</f>
        <v>0.81104588089613439</v>
      </c>
      <c r="Q139" s="169">
        <f>IF(RES_hhdet_tes!Q139=0,"",RES_hhdet_tes!Q139/RES_hhdet_fec!Q139)</f>
        <v>0.81368284449259787</v>
      </c>
    </row>
    <row r="140" spans="1:17" ht="12" customHeight="1" x14ac:dyDescent="0.25">
      <c r="A140" s="23" t="s">
        <v>57</v>
      </c>
      <c r="B140" s="73">
        <f>IF(RES_hhdet_tes!B140=0,"",RES_hhdet_tes!B140/RES_hhdet_fec!B140)</f>
        <v>0.39909505113546911</v>
      </c>
      <c r="C140" s="73">
        <f>IF(RES_hhdet_tes!C140=0,"",RES_hhdet_tes!C140/RES_hhdet_fec!C140)</f>
        <v>0.41241193501401119</v>
      </c>
      <c r="D140" s="73">
        <f>IF(RES_hhdet_tes!D140=0,"",RES_hhdet_tes!D140/RES_hhdet_fec!D140)</f>
        <v>0.43072889225885413</v>
      </c>
      <c r="E140" s="73">
        <f>IF(RES_hhdet_tes!E140=0,"",RES_hhdet_tes!E140/RES_hhdet_fec!E140)</f>
        <v>0.44563232171456757</v>
      </c>
      <c r="F140" s="73">
        <f>IF(RES_hhdet_tes!F140=0,"",RES_hhdet_tes!F140/RES_hhdet_fec!F140)</f>
        <v>0.44563232171456779</v>
      </c>
      <c r="G140" s="73">
        <f>IF(RES_hhdet_tes!G140=0,"",RES_hhdet_tes!G140/RES_hhdet_fec!G140)</f>
        <v>0.44903275205518373</v>
      </c>
      <c r="H140" s="73">
        <f>IF(RES_hhdet_tes!H140=0,"",RES_hhdet_tes!H140/RES_hhdet_fec!H140)</f>
        <v>0.45273267233683689</v>
      </c>
      <c r="I140" s="73">
        <f>IF(RES_hhdet_tes!I140=0,"",RES_hhdet_tes!I140/RES_hhdet_fec!I140)</f>
        <v>0.45457027997425231</v>
      </c>
      <c r="J140" s="73">
        <f>IF(RES_hhdet_tes!J140=0,"",RES_hhdet_tes!J140/RES_hhdet_fec!J140)</f>
        <v>0.45638000488168473</v>
      </c>
      <c r="K140" s="73">
        <f>IF(RES_hhdet_tes!K140=0,"",RES_hhdet_tes!K140/RES_hhdet_fec!K140)</f>
        <v>0.45644316488312536</v>
      </c>
      <c r="L140" s="73">
        <f>IF(RES_hhdet_tes!L140=0,"",RES_hhdet_tes!L140/RES_hhdet_fec!L140)</f>
        <v>0.45728204671138217</v>
      </c>
      <c r="M140" s="73">
        <f>IF(RES_hhdet_tes!M140=0,"",RES_hhdet_tes!M140/RES_hhdet_fec!M140)</f>
        <v>0.45984223765009685</v>
      </c>
      <c r="N140" s="73">
        <f>IF(RES_hhdet_tes!N140=0,"",RES_hhdet_tes!N140/RES_hhdet_fec!N140)</f>
        <v>0.46364831240873461</v>
      </c>
      <c r="O140" s="73">
        <f>IF(RES_hhdet_tes!O140=0,"",RES_hhdet_tes!O140/RES_hhdet_fec!O140)</f>
        <v>0.46449350309890775</v>
      </c>
      <c r="P140" s="73">
        <f>IF(RES_hhdet_tes!P140=0,"",RES_hhdet_tes!P140/RES_hhdet_fec!P140)</f>
        <v>0.46796747384587006</v>
      </c>
      <c r="Q140" s="73">
        <f>IF(RES_hhdet_tes!Q140=0,"",RES_hhdet_tes!Q140/RES_hhdet_fec!Q140)</f>
        <v>0.46796747384587051</v>
      </c>
    </row>
    <row r="141" spans="1:17" ht="12" customHeight="1" x14ac:dyDescent="0.25">
      <c r="A141" s="29" t="s">
        <v>140</v>
      </c>
      <c r="B141" s="65">
        <f>IF(RES_hhdet_tes!B141=0,"",RES_hhdet_tes!B141/RES_hhdet_fec!B141)</f>
        <v>0.78357666272181714</v>
      </c>
      <c r="C141" s="65">
        <f>IF(RES_hhdet_tes!C141=0,"",RES_hhdet_tes!C141/RES_hhdet_fec!C141)</f>
        <v>0.79859923210204964</v>
      </c>
      <c r="D141" s="65">
        <f>IF(RES_hhdet_tes!D141=0,"",RES_hhdet_tes!D141/RES_hhdet_fec!D141)</f>
        <v>0.80125586178161823</v>
      </c>
      <c r="E141" s="65">
        <f>IF(RES_hhdet_tes!E141=0,"",RES_hhdet_tes!E141/RES_hhdet_fec!E141)</f>
        <v>0.80477658508535621</v>
      </c>
      <c r="F141" s="65">
        <f>IF(RES_hhdet_tes!F141=0,"",RES_hhdet_tes!F141/RES_hhdet_fec!F141)</f>
        <v>0.807736185026392</v>
      </c>
      <c r="G141" s="65">
        <f>IF(RES_hhdet_tes!G141=0,"",RES_hhdet_tes!G141/RES_hhdet_fec!G141)</f>
        <v>0.81056143959403237</v>
      </c>
      <c r="H141" s="65">
        <f>IF(RES_hhdet_tes!H141=0,"",RES_hhdet_tes!H141/RES_hhdet_fec!H141)</f>
        <v>0.81525419695654311</v>
      </c>
      <c r="I141" s="65">
        <f>IF(RES_hhdet_tes!I141=0,"",RES_hhdet_tes!I141/RES_hhdet_fec!I141)</f>
        <v>0.8173983498063111</v>
      </c>
      <c r="J141" s="65">
        <f>IF(RES_hhdet_tes!J141=0,"",RES_hhdet_tes!J141/RES_hhdet_fec!J141)</f>
        <v>0.81880295256957558</v>
      </c>
      <c r="K141" s="65">
        <f>IF(RES_hhdet_tes!K141=0,"",RES_hhdet_tes!K141/RES_hhdet_fec!K141)</f>
        <v>0.82658119029924937</v>
      </c>
      <c r="L141" s="65">
        <f>IF(RES_hhdet_tes!L141=0,"",RES_hhdet_tes!L141/RES_hhdet_fec!L141)</f>
        <v>0.82685485494245858</v>
      </c>
      <c r="M141" s="65">
        <f>IF(RES_hhdet_tes!M141=0,"",RES_hhdet_tes!M141/RES_hhdet_fec!M141)</f>
        <v>0.83013463018404388</v>
      </c>
      <c r="N141" s="65">
        <f>IF(RES_hhdet_tes!N141=0,"",RES_hhdet_tes!N141/RES_hhdet_fec!N141)</f>
        <v>0.83177417043939639</v>
      </c>
      <c r="O141" s="65">
        <f>IF(RES_hhdet_tes!O141=0,"",RES_hhdet_tes!O141/RES_hhdet_fec!O141)</f>
        <v>0.83335926309158159</v>
      </c>
      <c r="P141" s="65">
        <f>IF(RES_hhdet_tes!P141=0,"",RES_hhdet_tes!P141/RES_hhdet_fec!P141)</f>
        <v>0.83384096535471897</v>
      </c>
      <c r="Q141" s="65">
        <f>IF(RES_hhdet_tes!Q141=0,"",RES_hhdet_tes!Q141/RES_hhdet_fec!Q141)</f>
        <v>0.83521480417219474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>
        <f>IF(RES_hhdet_tes!B143=0,"",RES_hhdet_tes!B143/RES_hhdet_fec!B143)</f>
        <v>0.90123585823935504</v>
      </c>
      <c r="C143" s="175">
        <f>IF(RES_hhdet_tes!C143=0,"",RES_hhdet_tes!C143/RES_hhdet_fec!C143)</f>
        <v>0.93426202699622296</v>
      </c>
      <c r="D143" s="175">
        <f>IF(RES_hhdet_tes!D143=0,"",RES_hhdet_tes!D143/RES_hhdet_fec!D143)</f>
        <v>0.95579722301892289</v>
      </c>
      <c r="E143" s="175">
        <f>IF(RES_hhdet_tes!E143=0,"",RES_hhdet_tes!E143/RES_hhdet_fec!E143)</f>
        <v>0.98476751292581455</v>
      </c>
      <c r="F143" s="175">
        <f>IF(RES_hhdet_tes!F143=0,"",RES_hhdet_tes!F143/RES_hhdet_fec!F143)</f>
        <v>1.0021829820981709</v>
      </c>
      <c r="G143" s="175">
        <f>IF(RES_hhdet_tes!G143=0,"",RES_hhdet_tes!G143/RES_hhdet_fec!G143)</f>
        <v>1.0275502842318609</v>
      </c>
      <c r="H143" s="175">
        <f>IF(RES_hhdet_tes!H143=0,"",RES_hhdet_tes!H143/RES_hhdet_fec!H143)</f>
        <v>1.0457937646081343</v>
      </c>
      <c r="I143" s="175">
        <f>IF(RES_hhdet_tes!I143=0,"",RES_hhdet_tes!I143/RES_hhdet_fec!I143)</f>
        <v>1.0701867864144576</v>
      </c>
      <c r="J143" s="175">
        <f>IF(RES_hhdet_tes!J143=0,"",RES_hhdet_tes!J143/RES_hhdet_fec!J143)</f>
        <v>1.0955545851255466</v>
      </c>
      <c r="K143" s="175">
        <f>IF(RES_hhdet_tes!K143=0,"",RES_hhdet_tes!K143/RES_hhdet_fec!K143)</f>
        <v>1.1267123443509122</v>
      </c>
      <c r="L143" s="175">
        <f>IF(RES_hhdet_tes!L143=0,"",RES_hhdet_tes!L143/RES_hhdet_fec!L143)</f>
        <v>1.1852870420175756</v>
      </c>
      <c r="M143" s="175">
        <f>IF(RES_hhdet_tes!M143=0,"",RES_hhdet_tes!M143/RES_hhdet_fec!M143)</f>
        <v>1.2620322353036793</v>
      </c>
      <c r="N143" s="175">
        <f>IF(RES_hhdet_tes!N143=0,"",RES_hhdet_tes!N143/RES_hhdet_fec!N143)</f>
        <v>1.3447187444521644</v>
      </c>
      <c r="O143" s="175">
        <f>IF(RES_hhdet_tes!O143=0,"",RES_hhdet_tes!O143/RES_hhdet_fec!O143)</f>
        <v>1.442968690942942</v>
      </c>
      <c r="P143" s="175">
        <f>IF(RES_hhdet_tes!P143=0,"",RES_hhdet_tes!P143/RES_hhdet_fec!P143)</f>
        <v>1.4115618231238181</v>
      </c>
      <c r="Q143" s="175">
        <f>IF(RES_hhdet_tes!Q143=0,"",RES_hhdet_tes!Q143/RES_hhdet_fec!Q143)</f>
        <v>1.4410214825451317</v>
      </c>
    </row>
    <row r="144" spans="1:17" ht="12.95" customHeight="1" x14ac:dyDescent="0.25">
      <c r="A144" s="158" t="s">
        <v>65</v>
      </c>
      <c r="B144" s="169">
        <f>IF(RES_hhdet_tes!B144=0,"",RES_hhdet_tes!B144/RES_hhdet_fec!B144)</f>
        <v>0.99797832454036606</v>
      </c>
      <c r="C144" s="169">
        <f>IF(RES_hhdet_tes!C144=0,"",RES_hhdet_tes!C144/RES_hhdet_fec!C144)</f>
        <v>1.0061030876580528</v>
      </c>
      <c r="D144" s="169">
        <f>IF(RES_hhdet_tes!D144=0,"",RES_hhdet_tes!D144/RES_hhdet_fec!D144)</f>
        <v>1.0381289721545508</v>
      </c>
      <c r="E144" s="169">
        <f>IF(RES_hhdet_tes!E144=0,"",RES_hhdet_tes!E144/RES_hhdet_fec!E144)</f>
        <v>1.0722453605508735</v>
      </c>
      <c r="F144" s="169">
        <f>IF(RES_hhdet_tes!F144=0,"",RES_hhdet_tes!F144/RES_hhdet_fec!F144)</f>
        <v>1.0953830072822703</v>
      </c>
      <c r="G144" s="169">
        <f>IF(RES_hhdet_tes!G144=0,"",RES_hhdet_tes!G144/RES_hhdet_fec!G144)</f>
        <v>1.1417479857617381</v>
      </c>
      <c r="H144" s="169">
        <f>IF(RES_hhdet_tes!H144=0,"",RES_hhdet_tes!H144/RES_hhdet_fec!H144)</f>
        <v>1.2058641410363891</v>
      </c>
      <c r="I144" s="169">
        <f>IF(RES_hhdet_tes!I144=0,"",RES_hhdet_tes!I144/RES_hhdet_fec!I144)</f>
        <v>1.2760474934641937</v>
      </c>
      <c r="J144" s="169">
        <f>IF(RES_hhdet_tes!J144=0,"",RES_hhdet_tes!J144/RES_hhdet_fec!J144)</f>
        <v>1.324569186748948</v>
      </c>
      <c r="K144" s="169">
        <f>IF(RES_hhdet_tes!K144=0,"",RES_hhdet_tes!K144/RES_hhdet_fec!K144)</f>
        <v>1.3780171311143197</v>
      </c>
      <c r="L144" s="169">
        <f>IF(RES_hhdet_tes!L144=0,"",RES_hhdet_tes!L144/RES_hhdet_fec!L144)</f>
        <v>1.448486938666564</v>
      </c>
      <c r="M144" s="169">
        <f>IF(RES_hhdet_tes!M144=0,"",RES_hhdet_tes!M144/RES_hhdet_fec!M144)</f>
        <v>1.653281959159181</v>
      </c>
      <c r="N144" s="169">
        <f>IF(RES_hhdet_tes!N144=0,"",RES_hhdet_tes!N144/RES_hhdet_fec!N144)</f>
        <v>1.9301722341692802</v>
      </c>
      <c r="O144" s="169">
        <f>IF(RES_hhdet_tes!O144=0,"",RES_hhdet_tes!O144/RES_hhdet_fec!O144)</f>
        <v>2.2028425875972775</v>
      </c>
      <c r="P144" s="169">
        <f>IF(RES_hhdet_tes!P144=0,"",RES_hhdet_tes!P144/RES_hhdet_fec!P144)</f>
        <v>2.4115280903113865</v>
      </c>
      <c r="Q144" s="169">
        <f>IF(RES_hhdet_tes!Q144=0,"",RES_hhdet_tes!Q144/RES_hhdet_fec!Q144)</f>
        <v>2.572105482781363</v>
      </c>
    </row>
    <row r="145" spans="1:17" ht="12" customHeight="1" x14ac:dyDescent="0.25">
      <c r="A145" s="23" t="s">
        <v>60</v>
      </c>
      <c r="B145" s="73">
        <f>IF(RES_hhdet_tes!B145=0,"",RES_hhdet_tes!B145/RES_hhdet_fec!B145)</f>
        <v>0.99797832454036606</v>
      </c>
      <c r="C145" s="73">
        <f>IF(RES_hhdet_tes!C145=0,"",RES_hhdet_tes!C145/RES_hhdet_fec!C145)</f>
        <v>1.0061030876580528</v>
      </c>
      <c r="D145" s="73">
        <f>IF(RES_hhdet_tes!D145=0,"",RES_hhdet_tes!D145/RES_hhdet_fec!D145)</f>
        <v>1.0381289721545508</v>
      </c>
      <c r="E145" s="73">
        <f>IF(RES_hhdet_tes!E145=0,"",RES_hhdet_tes!E145/RES_hhdet_fec!E145)</f>
        <v>1.0722453605508735</v>
      </c>
      <c r="F145" s="73">
        <f>IF(RES_hhdet_tes!F145=0,"",RES_hhdet_tes!F145/RES_hhdet_fec!F145)</f>
        <v>1.0953830072822703</v>
      </c>
      <c r="G145" s="73">
        <f>IF(RES_hhdet_tes!G145=0,"",RES_hhdet_tes!G145/RES_hhdet_fec!G145)</f>
        <v>1.1417479857617381</v>
      </c>
      <c r="H145" s="73">
        <f>IF(RES_hhdet_tes!H145=0,"",RES_hhdet_tes!H145/RES_hhdet_fec!H145)</f>
        <v>1.2058641410363891</v>
      </c>
      <c r="I145" s="73">
        <f>IF(RES_hhdet_tes!I145=0,"",RES_hhdet_tes!I145/RES_hhdet_fec!I145)</f>
        <v>1.2760474934641937</v>
      </c>
      <c r="J145" s="73">
        <f>IF(RES_hhdet_tes!J145=0,"",RES_hhdet_tes!J145/RES_hhdet_fec!J145)</f>
        <v>1.324569186748948</v>
      </c>
      <c r="K145" s="73">
        <f>IF(RES_hhdet_tes!K145=0,"",RES_hhdet_tes!K145/RES_hhdet_fec!K145)</f>
        <v>1.3780171311143197</v>
      </c>
      <c r="L145" s="73">
        <f>IF(RES_hhdet_tes!L145=0,"",RES_hhdet_tes!L145/RES_hhdet_fec!L145)</f>
        <v>1.448486938666564</v>
      </c>
      <c r="M145" s="73">
        <f>IF(RES_hhdet_tes!M145=0,"",RES_hhdet_tes!M145/RES_hhdet_fec!M145)</f>
        <v>1.653281959159181</v>
      </c>
      <c r="N145" s="73">
        <f>IF(RES_hhdet_tes!N145=0,"",RES_hhdet_tes!N145/RES_hhdet_fec!N145)</f>
        <v>1.9301722341692802</v>
      </c>
      <c r="O145" s="73">
        <f>IF(RES_hhdet_tes!O145=0,"",RES_hhdet_tes!O145/RES_hhdet_fec!O145)</f>
        <v>2.2028425875972775</v>
      </c>
      <c r="P145" s="73">
        <f>IF(RES_hhdet_tes!P145=0,"",RES_hhdet_tes!P145/RES_hhdet_fec!P145)</f>
        <v>2.4115280903113865</v>
      </c>
      <c r="Q145" s="73">
        <f>IF(RES_hhdet_tes!Q145=0,"",RES_hhdet_tes!Q145/RES_hhdet_fec!Q145)</f>
        <v>2.572105482781363</v>
      </c>
    </row>
    <row r="146" spans="1:17" ht="12.95" customHeight="1" x14ac:dyDescent="0.25">
      <c r="A146" s="158" t="s">
        <v>112</v>
      </c>
      <c r="B146" s="169">
        <f>IF(RES_hhdet_tes!B146=0,"",RES_hhdet_tes!B146/RES_hhdet_fec!B146)</f>
        <v>1.4777416635507932</v>
      </c>
      <c r="C146" s="169">
        <f>IF(RES_hhdet_tes!C146=0,"",RES_hhdet_tes!C146/RES_hhdet_fec!C146)</f>
        <v>1.5057471527111022</v>
      </c>
      <c r="D146" s="169">
        <f>IF(RES_hhdet_tes!D146=0,"",RES_hhdet_tes!D146/RES_hhdet_fec!D146)</f>
        <v>1.5879005818763243</v>
      </c>
      <c r="E146" s="169">
        <f>IF(RES_hhdet_tes!E146=0,"",RES_hhdet_tes!E146/RES_hhdet_fec!E146)</f>
        <v>1.6577303443226017</v>
      </c>
      <c r="F146" s="169">
        <f>IF(RES_hhdet_tes!F146=0,"",RES_hhdet_tes!F146/RES_hhdet_fec!F146)</f>
        <v>1.6991616906357849</v>
      </c>
      <c r="G146" s="169">
        <f>IF(RES_hhdet_tes!G146=0,"",RES_hhdet_tes!G146/RES_hhdet_fec!G146)</f>
        <v>1.7718607255093854</v>
      </c>
      <c r="H146" s="169">
        <f>IF(RES_hhdet_tes!H146=0,"",RES_hhdet_tes!H146/RES_hhdet_fec!H146)</f>
        <v>1.8640137492104032</v>
      </c>
      <c r="I146" s="169">
        <f>IF(RES_hhdet_tes!I146=0,"",RES_hhdet_tes!I146/RES_hhdet_fec!I146)</f>
        <v>1.9591529896436577</v>
      </c>
      <c r="J146" s="169">
        <f>IF(RES_hhdet_tes!J146=0,"",RES_hhdet_tes!J146/RES_hhdet_fec!J146)</f>
        <v>2.0236499074652263</v>
      </c>
      <c r="K146" s="169">
        <f>IF(RES_hhdet_tes!K146=0,"",RES_hhdet_tes!K146/RES_hhdet_fec!K146)</f>
        <v>2.0922375056886362</v>
      </c>
      <c r="L146" s="169">
        <f>IF(RES_hhdet_tes!L146=0,"",RES_hhdet_tes!L146/RES_hhdet_fec!L146)</f>
        <v>2.1701329866588774</v>
      </c>
      <c r="M146" s="169">
        <f>IF(RES_hhdet_tes!M146=0,"",RES_hhdet_tes!M146/RES_hhdet_fec!M146)</f>
        <v>2.4128666664432057</v>
      </c>
      <c r="N146" s="169">
        <f>IF(RES_hhdet_tes!N146=0,"",RES_hhdet_tes!N146/RES_hhdet_fec!N146)</f>
        <v>2.7763458487405526</v>
      </c>
      <c r="O146" s="169">
        <f>IF(RES_hhdet_tes!O146=0,"",RES_hhdet_tes!O146/RES_hhdet_fec!O146)</f>
        <v>3.1840707776078281</v>
      </c>
      <c r="P146" s="169">
        <f>IF(RES_hhdet_tes!P146=0,"",RES_hhdet_tes!P146/RES_hhdet_fec!P146)</f>
        <v>3.5512231253905813</v>
      </c>
      <c r="Q146" s="169">
        <f>IF(RES_hhdet_tes!Q146=0,"",RES_hhdet_tes!Q146/RES_hhdet_fec!Q146)</f>
        <v>3.8707110033611984</v>
      </c>
    </row>
    <row r="147" spans="1:17" ht="12" customHeight="1" x14ac:dyDescent="0.25">
      <c r="A147" s="23" t="s">
        <v>60</v>
      </c>
      <c r="B147" s="73">
        <f>IF(RES_hhdet_tes!B147=0,"",RES_hhdet_tes!B147/RES_hhdet_fec!B147)</f>
        <v>1.4777416635507932</v>
      </c>
      <c r="C147" s="73">
        <f>IF(RES_hhdet_tes!C147=0,"",RES_hhdet_tes!C147/RES_hhdet_fec!C147)</f>
        <v>1.5057471527111022</v>
      </c>
      <c r="D147" s="73">
        <f>IF(RES_hhdet_tes!D147=0,"",RES_hhdet_tes!D147/RES_hhdet_fec!D147)</f>
        <v>1.5879005818763243</v>
      </c>
      <c r="E147" s="73">
        <f>IF(RES_hhdet_tes!E147=0,"",RES_hhdet_tes!E147/RES_hhdet_fec!E147)</f>
        <v>1.6577303443226017</v>
      </c>
      <c r="F147" s="73">
        <f>IF(RES_hhdet_tes!F147=0,"",RES_hhdet_tes!F147/RES_hhdet_fec!F147)</f>
        <v>1.6991616906357849</v>
      </c>
      <c r="G147" s="73">
        <f>IF(RES_hhdet_tes!G147=0,"",RES_hhdet_tes!G147/RES_hhdet_fec!G147)</f>
        <v>1.7718607255093854</v>
      </c>
      <c r="H147" s="73">
        <f>IF(RES_hhdet_tes!H147=0,"",RES_hhdet_tes!H147/RES_hhdet_fec!H147)</f>
        <v>1.8640137492104032</v>
      </c>
      <c r="I147" s="73">
        <f>IF(RES_hhdet_tes!I147=0,"",RES_hhdet_tes!I147/RES_hhdet_fec!I147)</f>
        <v>1.9591529896436577</v>
      </c>
      <c r="J147" s="73">
        <f>IF(RES_hhdet_tes!J147=0,"",RES_hhdet_tes!J147/RES_hhdet_fec!J147)</f>
        <v>2.0236499074652263</v>
      </c>
      <c r="K147" s="73">
        <f>IF(RES_hhdet_tes!K147=0,"",RES_hhdet_tes!K147/RES_hhdet_fec!K147)</f>
        <v>2.0922375056886362</v>
      </c>
      <c r="L147" s="73">
        <f>IF(RES_hhdet_tes!L147=0,"",RES_hhdet_tes!L147/RES_hhdet_fec!L147)</f>
        <v>2.1701329866588774</v>
      </c>
      <c r="M147" s="73">
        <f>IF(RES_hhdet_tes!M147=0,"",RES_hhdet_tes!M147/RES_hhdet_fec!M147)</f>
        <v>2.4128666664432057</v>
      </c>
      <c r="N147" s="73">
        <f>IF(RES_hhdet_tes!N147=0,"",RES_hhdet_tes!N147/RES_hhdet_fec!N147)</f>
        <v>2.7763458487405526</v>
      </c>
      <c r="O147" s="73">
        <f>IF(RES_hhdet_tes!O147=0,"",RES_hhdet_tes!O147/RES_hhdet_fec!O147)</f>
        <v>3.1840707776078281</v>
      </c>
      <c r="P147" s="73">
        <f>IF(RES_hhdet_tes!P147=0,"",RES_hhdet_tes!P147/RES_hhdet_fec!P147)</f>
        <v>3.5512231253905813</v>
      </c>
      <c r="Q147" s="73">
        <f>IF(RES_hhdet_tes!Q147=0,"",RES_hhdet_tes!Q147/RES_hhdet_fec!Q147)</f>
        <v>3.8707110033611984</v>
      </c>
    </row>
    <row r="148" spans="1:17" ht="12" customHeight="1" x14ac:dyDescent="0.25">
      <c r="A148" s="158" t="s">
        <v>63</v>
      </c>
      <c r="B148" s="169">
        <f>IF(RES_hhdet_tes!B148=0,"",RES_hhdet_tes!B148/RES_hhdet_fec!B148)</f>
        <v>0.54823546976812643</v>
      </c>
      <c r="C148" s="169">
        <f>IF(RES_hhdet_tes!C148=0,"",RES_hhdet_tes!C148/RES_hhdet_fec!C148)</f>
        <v>0.56487156960641227</v>
      </c>
      <c r="D148" s="169">
        <f>IF(RES_hhdet_tes!D148=0,"",RES_hhdet_tes!D148/RES_hhdet_fec!D148)</f>
        <v>0.59697745709142536</v>
      </c>
      <c r="E148" s="169">
        <f>IF(RES_hhdet_tes!E148=0,"",RES_hhdet_tes!E148/RES_hhdet_fec!E148)</f>
        <v>0.61850088727308805</v>
      </c>
      <c r="F148" s="169">
        <f>IF(RES_hhdet_tes!F148=0,"",RES_hhdet_tes!F148/RES_hhdet_fec!F148)</f>
        <v>0.63128970020901098</v>
      </c>
      <c r="G148" s="169">
        <f>IF(RES_hhdet_tes!G148=0,"",RES_hhdet_tes!G148/RES_hhdet_fec!G148)</f>
        <v>0.64051848568738312</v>
      </c>
      <c r="H148" s="169">
        <f>IF(RES_hhdet_tes!H148=0,"",RES_hhdet_tes!H148/RES_hhdet_fec!H148)</f>
        <v>0.65169733970722588</v>
      </c>
      <c r="I148" s="169">
        <f>IF(RES_hhdet_tes!I148=0,"",RES_hhdet_tes!I148/RES_hhdet_fec!I148)</f>
        <v>0.6600232894537631</v>
      </c>
      <c r="J148" s="169">
        <f>IF(RES_hhdet_tes!J148=0,"",RES_hhdet_tes!J148/RES_hhdet_fec!J148)</f>
        <v>0.66570046438430497</v>
      </c>
      <c r="K148" s="169">
        <f>IF(RES_hhdet_tes!K148=0,"",RES_hhdet_tes!K148/RES_hhdet_fec!K148)</f>
        <v>0.66881566361430722</v>
      </c>
      <c r="L148" s="169">
        <f>IF(RES_hhdet_tes!L148=0,"",RES_hhdet_tes!L148/RES_hhdet_fec!L148)</f>
        <v>0.67703113844762397</v>
      </c>
      <c r="M148" s="169">
        <f>IF(RES_hhdet_tes!M148=0,"",RES_hhdet_tes!M148/RES_hhdet_fec!M148)</f>
        <v>0.68264341508250015</v>
      </c>
      <c r="N148" s="169">
        <f>IF(RES_hhdet_tes!N148=0,"",RES_hhdet_tes!N148/RES_hhdet_fec!N148)</f>
        <v>0.68667592915829623</v>
      </c>
      <c r="O148" s="169">
        <f>IF(RES_hhdet_tes!O148=0,"",RES_hhdet_tes!O148/RES_hhdet_fec!O148)</f>
        <v>0.69070794427990556</v>
      </c>
      <c r="P148" s="169">
        <f>IF(RES_hhdet_tes!P148=0,"",RES_hhdet_tes!P148/RES_hhdet_fec!P148)</f>
        <v>0.69294878460267384</v>
      </c>
      <c r="Q148" s="169">
        <f>IF(RES_hhdet_tes!Q148=0,"",RES_hhdet_tes!Q148/RES_hhdet_fec!Q148)</f>
        <v>0.69541301335417161</v>
      </c>
    </row>
    <row r="149" spans="1:17" ht="12" customHeight="1" x14ac:dyDescent="0.25">
      <c r="A149" s="167" t="s">
        <v>144</v>
      </c>
      <c r="B149" s="174">
        <f>IF(RES_hhdet_tes!B149=0,"",RES_hhdet_tes!B149/RES_hhdet_fec!B149)</f>
        <v>0.44675963797986679</v>
      </c>
      <c r="C149" s="174">
        <f>IF(RES_hhdet_tes!C149=0,"",RES_hhdet_tes!C149/RES_hhdet_fec!C149)</f>
        <v>0.44675963797986679</v>
      </c>
      <c r="D149" s="174">
        <f>IF(RES_hhdet_tes!D149=0,"",RES_hhdet_tes!D149/RES_hhdet_fec!D149)</f>
        <v>0.44675963797986706</v>
      </c>
      <c r="E149" s="174">
        <f>IF(RES_hhdet_tes!E149=0,"",RES_hhdet_tes!E149/RES_hhdet_fec!E149)</f>
        <v>0.44675963797986679</v>
      </c>
      <c r="F149" s="174">
        <f>IF(RES_hhdet_tes!F149=0,"",RES_hhdet_tes!F149/RES_hhdet_fec!F149)</f>
        <v>0.44675963797986656</v>
      </c>
      <c r="G149" s="174">
        <f>IF(RES_hhdet_tes!G149=0,"",RES_hhdet_tes!G149/RES_hhdet_fec!G149)</f>
        <v>0.48137395129544669</v>
      </c>
      <c r="H149" s="174">
        <f>IF(RES_hhdet_tes!H149=0,"",RES_hhdet_tes!H149/RES_hhdet_fec!H149)</f>
        <v>0.5003778880177262</v>
      </c>
      <c r="I149" s="174">
        <f>IF(RES_hhdet_tes!I149=0,"",RES_hhdet_tes!I149/RES_hhdet_fec!I149)</f>
        <v>0.52066587451853796</v>
      </c>
      <c r="J149" s="174">
        <f>IF(RES_hhdet_tes!J149=0,"",RES_hhdet_tes!J149/RES_hhdet_fec!J149)</f>
        <v>0.52219496906761376</v>
      </c>
      <c r="K149" s="174">
        <f>IF(RES_hhdet_tes!K149=0,"",RES_hhdet_tes!K149/RES_hhdet_fec!K149)</f>
        <v>0.52219496906761265</v>
      </c>
      <c r="L149" s="174">
        <f>IF(RES_hhdet_tes!L149=0,"",RES_hhdet_tes!L149/RES_hhdet_fec!L149)</f>
        <v>0.52219496906761276</v>
      </c>
      <c r="M149" s="174" t="str">
        <f>IF(RES_hhdet_tes!M149=0,"",RES_hhdet_tes!M149/RES_hhdet_fec!M149)</f>
        <v/>
      </c>
      <c r="N149" s="174" t="str">
        <f>IF(RES_hhdet_tes!N149=0,"",RES_hhdet_tes!N149/RES_hhdet_fec!N149)</f>
        <v/>
      </c>
      <c r="O149" s="174" t="str">
        <f>IF(RES_hhdet_tes!O149=0,"",RES_hhdet_tes!O149/RES_hhdet_fec!O149)</f>
        <v/>
      </c>
      <c r="P149" s="174" t="str">
        <f>IF(RES_hhdet_tes!P149=0,"",RES_hhdet_tes!P149/RES_hhdet_fec!P149)</f>
        <v/>
      </c>
      <c r="Q149" s="174" t="str">
        <f>IF(RES_hhdet_tes!Q149=0,"",RES_hhdet_tes!Q149/RES_hhdet_fec!Q149)</f>
        <v/>
      </c>
    </row>
    <row r="150" spans="1:17" ht="12" customHeight="1" x14ac:dyDescent="0.25">
      <c r="A150" s="167" t="s">
        <v>143</v>
      </c>
      <c r="B150" s="174" t="str">
        <f>IF(RES_hhdet_tes!B150=0,"",RES_hhdet_tes!B150/RES_hhdet_fec!B150)</f>
        <v/>
      </c>
      <c r="C150" s="174" t="str">
        <f>IF(RES_hhdet_tes!C150=0,"",RES_hhdet_tes!C150/RES_hhdet_fec!C150)</f>
        <v/>
      </c>
      <c r="D150" s="174" t="str">
        <f>IF(RES_hhdet_tes!D150=0,"",RES_hhdet_tes!D150/RES_hhdet_fec!D150)</f>
        <v/>
      </c>
      <c r="E150" s="174" t="str">
        <f>IF(RES_hhdet_tes!E150=0,"",RES_hhdet_tes!E150/RES_hhdet_fec!E150)</f>
        <v/>
      </c>
      <c r="F150" s="174" t="str">
        <f>IF(RES_hhdet_tes!F150=0,"",RES_hhdet_tes!F150/RES_hhdet_fec!F150)</f>
        <v/>
      </c>
      <c r="G150" s="174" t="str">
        <f>IF(RES_hhdet_tes!G150=0,"",RES_hhdet_tes!G150/RES_hhdet_fec!G150)</f>
        <v/>
      </c>
      <c r="H150" s="174" t="str">
        <f>IF(RES_hhdet_tes!H150=0,"",RES_hhdet_tes!H150/RES_hhdet_fec!H150)</f>
        <v/>
      </c>
      <c r="I150" s="174" t="str">
        <f>IF(RES_hhdet_tes!I150=0,"",RES_hhdet_tes!I150/RES_hhdet_fec!I150)</f>
        <v/>
      </c>
      <c r="J150" s="174" t="str">
        <f>IF(RES_hhdet_tes!J150=0,"",RES_hhdet_tes!J150/RES_hhdet_fec!J150)</f>
        <v/>
      </c>
      <c r="K150" s="174" t="str">
        <f>IF(RES_hhdet_tes!K150=0,"",RES_hhdet_tes!K150/RES_hhdet_fec!K150)</f>
        <v/>
      </c>
      <c r="L150" s="174" t="str">
        <f>IF(RES_hhdet_tes!L150=0,"",RES_hhdet_tes!L150/RES_hhdet_fec!L150)</f>
        <v/>
      </c>
      <c r="M150" s="174" t="str">
        <f>IF(RES_hhdet_tes!M150=0,"",RES_hhdet_tes!M150/RES_hhdet_fec!M150)</f>
        <v/>
      </c>
      <c r="N150" s="174" t="str">
        <f>IF(RES_hhdet_tes!N150=0,"",RES_hhdet_tes!N150/RES_hhdet_fec!N150)</f>
        <v/>
      </c>
      <c r="O150" s="174" t="str">
        <f>IF(RES_hhdet_tes!O150=0,"",RES_hhdet_tes!O150/RES_hhdet_fec!O150)</f>
        <v/>
      </c>
      <c r="P150" s="174" t="str">
        <f>IF(RES_hhdet_tes!P150=0,"",RES_hhdet_tes!P150/RES_hhdet_fec!P150)</f>
        <v/>
      </c>
      <c r="Q150" s="174" t="str">
        <f>IF(RES_hhdet_tes!Q150=0,"",RES_hhdet_tes!Q150/RES_hhdet_fec!Q150)</f>
        <v/>
      </c>
    </row>
    <row r="151" spans="1:17" ht="12" customHeight="1" x14ac:dyDescent="0.25">
      <c r="A151" s="166" t="s">
        <v>57</v>
      </c>
      <c r="B151" s="173" t="str">
        <f>IF(RES_hhdet_tes!B151=0,"",RES_hhdet_tes!B151/RES_hhdet_fec!B151)</f>
        <v/>
      </c>
      <c r="C151" s="173" t="str">
        <f>IF(RES_hhdet_tes!C151=0,"",RES_hhdet_tes!C151/RES_hhdet_fec!C151)</f>
        <v/>
      </c>
      <c r="D151" s="173" t="str">
        <f>IF(RES_hhdet_tes!D151=0,"",RES_hhdet_tes!D151/RES_hhdet_fec!D151)</f>
        <v/>
      </c>
      <c r="E151" s="173" t="str">
        <f>IF(RES_hhdet_tes!E151=0,"",RES_hhdet_tes!E151/RES_hhdet_fec!E151)</f>
        <v/>
      </c>
      <c r="F151" s="173" t="str">
        <f>IF(RES_hhdet_tes!F151=0,"",RES_hhdet_tes!F151/RES_hhdet_fec!F151)</f>
        <v/>
      </c>
      <c r="G151" s="173" t="str">
        <f>IF(RES_hhdet_tes!G151=0,"",RES_hhdet_tes!G151/RES_hhdet_fec!G151)</f>
        <v/>
      </c>
      <c r="H151" s="173" t="str">
        <f>IF(RES_hhdet_tes!H151=0,"",RES_hhdet_tes!H151/RES_hhdet_fec!H151)</f>
        <v/>
      </c>
      <c r="I151" s="173" t="str">
        <f>IF(RES_hhdet_tes!I151=0,"",RES_hhdet_tes!I151/RES_hhdet_fec!I151)</f>
        <v/>
      </c>
      <c r="J151" s="173" t="str">
        <f>IF(RES_hhdet_tes!J151=0,"",RES_hhdet_tes!J151/RES_hhdet_fec!J151)</f>
        <v/>
      </c>
      <c r="K151" s="173" t="str">
        <f>IF(RES_hhdet_tes!K151=0,"",RES_hhdet_tes!K151/RES_hhdet_fec!K151)</f>
        <v/>
      </c>
      <c r="L151" s="173" t="str">
        <f>IF(RES_hhdet_tes!L151=0,"",RES_hhdet_tes!L151/RES_hhdet_fec!L151)</f>
        <v/>
      </c>
      <c r="M151" s="173" t="str">
        <f>IF(RES_hhdet_tes!M151=0,"",RES_hhdet_tes!M151/RES_hhdet_fec!M151)</f>
        <v/>
      </c>
      <c r="N151" s="173" t="str">
        <f>IF(RES_hhdet_tes!N151=0,"",RES_hhdet_tes!N151/RES_hhdet_fec!N151)</f>
        <v/>
      </c>
      <c r="O151" s="173" t="str">
        <f>IF(RES_hhdet_tes!O151=0,"",RES_hhdet_tes!O151/RES_hhdet_fec!O151)</f>
        <v/>
      </c>
      <c r="P151" s="173" t="str">
        <f>IF(RES_hhdet_tes!P151=0,"",RES_hhdet_tes!P151/RES_hhdet_fec!P151)</f>
        <v/>
      </c>
      <c r="Q151" s="173" t="str">
        <f>IF(RES_hhdet_tes!Q151=0,"",RES_hhdet_tes!Q151/RES_hhdet_fec!Q151)</f>
        <v/>
      </c>
    </row>
    <row r="152" spans="1:17" ht="12" customHeight="1" x14ac:dyDescent="0.25">
      <c r="A152" s="147" t="s">
        <v>59</v>
      </c>
      <c r="B152" s="172" t="str">
        <f>IF(RES_hhdet_tes!B152=0,"",RES_hhdet_tes!B152/RES_hhdet_fec!B152)</f>
        <v/>
      </c>
      <c r="C152" s="172" t="str">
        <f>IF(RES_hhdet_tes!C152=0,"",RES_hhdet_tes!C152/RES_hhdet_fec!C152)</f>
        <v/>
      </c>
      <c r="D152" s="172" t="str">
        <f>IF(RES_hhdet_tes!D152=0,"",RES_hhdet_tes!D152/RES_hhdet_fec!D152)</f>
        <v/>
      </c>
      <c r="E152" s="172" t="str">
        <f>IF(RES_hhdet_tes!E152=0,"",RES_hhdet_tes!E152/RES_hhdet_fec!E152)</f>
        <v/>
      </c>
      <c r="F152" s="172" t="str">
        <f>IF(RES_hhdet_tes!F152=0,"",RES_hhdet_tes!F152/RES_hhdet_fec!F152)</f>
        <v/>
      </c>
      <c r="G152" s="172" t="str">
        <f>IF(RES_hhdet_tes!G152=0,"",RES_hhdet_tes!G152/RES_hhdet_fec!G152)</f>
        <v/>
      </c>
      <c r="H152" s="172" t="str">
        <f>IF(RES_hhdet_tes!H152=0,"",RES_hhdet_tes!H152/RES_hhdet_fec!H152)</f>
        <v/>
      </c>
      <c r="I152" s="172" t="str">
        <f>IF(RES_hhdet_tes!I152=0,"",RES_hhdet_tes!I152/RES_hhdet_fec!I152)</f>
        <v/>
      </c>
      <c r="J152" s="172" t="str">
        <f>IF(RES_hhdet_tes!J152=0,"",RES_hhdet_tes!J152/RES_hhdet_fec!J152)</f>
        <v/>
      </c>
      <c r="K152" s="172" t="str">
        <f>IF(RES_hhdet_tes!K152=0,"",RES_hhdet_tes!K152/RES_hhdet_fec!K152)</f>
        <v/>
      </c>
      <c r="L152" s="172" t="str">
        <f>IF(RES_hhdet_tes!L152=0,"",RES_hhdet_tes!L152/RES_hhdet_fec!L152)</f>
        <v/>
      </c>
      <c r="M152" s="172" t="str">
        <f>IF(RES_hhdet_tes!M152=0,"",RES_hhdet_tes!M152/RES_hhdet_fec!M152)</f>
        <v/>
      </c>
      <c r="N152" s="172" t="str">
        <f>IF(RES_hhdet_tes!N152=0,"",RES_hhdet_tes!N152/RES_hhdet_fec!N152)</f>
        <v/>
      </c>
      <c r="O152" s="172" t="str">
        <f>IF(RES_hhdet_tes!O152=0,"",RES_hhdet_tes!O152/RES_hhdet_fec!O152)</f>
        <v/>
      </c>
      <c r="P152" s="172" t="str">
        <f>IF(RES_hhdet_tes!P152=0,"",RES_hhdet_tes!P152/RES_hhdet_fec!P152)</f>
        <v/>
      </c>
      <c r="Q152" s="172" t="str">
        <f>IF(RES_hhdet_tes!Q152=0,"",RES_hhdet_tes!Q152/RES_hhdet_fec!Q152)</f>
        <v/>
      </c>
    </row>
    <row r="153" spans="1:17" ht="12" customHeight="1" x14ac:dyDescent="0.25">
      <c r="A153" s="163" t="s">
        <v>142</v>
      </c>
      <c r="B153" s="171">
        <f>IF(RES_hhdet_tes!B153=0,"",RES_hhdet_tes!B153/RES_hhdet_fec!B153)</f>
        <v>0.57085953741871887</v>
      </c>
      <c r="C153" s="171">
        <f>IF(RES_hhdet_tes!C153=0,"",RES_hhdet_tes!C153/RES_hhdet_fec!C153)</f>
        <v>0.5863355099022074</v>
      </c>
      <c r="D153" s="171">
        <f>IF(RES_hhdet_tes!D153=0,"",RES_hhdet_tes!D153/RES_hhdet_fec!D153)</f>
        <v>0.61059504421127453</v>
      </c>
      <c r="E153" s="171">
        <f>IF(RES_hhdet_tes!E153=0,"",RES_hhdet_tes!E153/RES_hhdet_fec!E153)</f>
        <v>0.62620013824143572</v>
      </c>
      <c r="F153" s="171">
        <f>IF(RES_hhdet_tes!F153=0,"",RES_hhdet_tes!F153/RES_hhdet_fec!F153)</f>
        <v>0.63529864595926189</v>
      </c>
      <c r="G153" s="171">
        <f>IF(RES_hhdet_tes!G153=0,"",RES_hhdet_tes!G153/RES_hhdet_fec!G153)</f>
        <v>0.64473256835348236</v>
      </c>
      <c r="H153" s="171">
        <f>IF(RES_hhdet_tes!H153=0,"",RES_hhdet_tes!H153/RES_hhdet_fec!H153)</f>
        <v>0.65377952746611123</v>
      </c>
      <c r="I153" s="171">
        <f>IF(RES_hhdet_tes!I153=0,"",RES_hhdet_tes!I153/RES_hhdet_fec!I153)</f>
        <v>0.6612264134582686</v>
      </c>
      <c r="J153" s="171">
        <f>IF(RES_hhdet_tes!J153=0,"",RES_hhdet_tes!J153/RES_hhdet_fec!J153)</f>
        <v>0.66664786559211198</v>
      </c>
      <c r="K153" s="171">
        <f>IF(RES_hhdet_tes!K153=0,"",RES_hhdet_tes!K153/RES_hhdet_fec!K153)</f>
        <v>0.669190781073009</v>
      </c>
      <c r="L153" s="171">
        <f>IF(RES_hhdet_tes!L153=0,"",RES_hhdet_tes!L153/RES_hhdet_fec!L153)</f>
        <v>0.67295136569478808</v>
      </c>
      <c r="M153" s="171">
        <f>IF(RES_hhdet_tes!M153=0,"",RES_hhdet_tes!M153/RES_hhdet_fec!M153)</f>
        <v>0.67808474515962813</v>
      </c>
      <c r="N153" s="171">
        <f>IF(RES_hhdet_tes!N153=0,"",RES_hhdet_tes!N153/RES_hhdet_fec!N153)</f>
        <v>0.68220995185825783</v>
      </c>
      <c r="O153" s="171">
        <f>IF(RES_hhdet_tes!O153=0,"",RES_hhdet_tes!O153/RES_hhdet_fec!O153)</f>
        <v>0.68620309715107752</v>
      </c>
      <c r="P153" s="171">
        <f>IF(RES_hhdet_tes!P153=0,"",RES_hhdet_tes!P153/RES_hhdet_fec!P153)</f>
        <v>0.68939047115807794</v>
      </c>
      <c r="Q153" s="171">
        <f>IF(RES_hhdet_tes!Q153=0,"",RES_hhdet_tes!Q153/RES_hhdet_fec!Q153)</f>
        <v>0.69191848029136493</v>
      </c>
    </row>
    <row r="154" spans="1:17" ht="12" customHeight="1" x14ac:dyDescent="0.25">
      <c r="A154" s="161" t="s">
        <v>141</v>
      </c>
      <c r="B154" s="170" t="str">
        <f>IF(RES_hhdet_tes!B154=0,"",RES_hhdet_tes!B154/RES_hhdet_fec!B154)</f>
        <v/>
      </c>
      <c r="C154" s="170" t="str">
        <f>IF(RES_hhdet_tes!C154=0,"",RES_hhdet_tes!C154/RES_hhdet_fec!C154)</f>
        <v/>
      </c>
      <c r="D154" s="170" t="str">
        <f>IF(RES_hhdet_tes!D154=0,"",RES_hhdet_tes!D154/RES_hhdet_fec!D154)</f>
        <v/>
      </c>
      <c r="E154" s="170" t="str">
        <f>IF(RES_hhdet_tes!E154=0,"",RES_hhdet_tes!E154/RES_hhdet_fec!E154)</f>
        <v/>
      </c>
      <c r="F154" s="170" t="str">
        <f>IF(RES_hhdet_tes!F154=0,"",RES_hhdet_tes!F154/RES_hhdet_fec!F154)</f>
        <v/>
      </c>
      <c r="G154" s="170" t="str">
        <f>IF(RES_hhdet_tes!G154=0,"",RES_hhdet_tes!G154/RES_hhdet_fec!G154)</f>
        <v/>
      </c>
      <c r="H154" s="170" t="str">
        <f>IF(RES_hhdet_tes!H154=0,"",RES_hhdet_tes!H154/RES_hhdet_fec!H154)</f>
        <v/>
      </c>
      <c r="I154" s="170" t="str">
        <f>IF(RES_hhdet_tes!I154=0,"",RES_hhdet_tes!I154/RES_hhdet_fec!I154)</f>
        <v/>
      </c>
      <c r="J154" s="170" t="str">
        <f>IF(RES_hhdet_tes!J154=0,"",RES_hhdet_tes!J154/RES_hhdet_fec!J154)</f>
        <v/>
      </c>
      <c r="K154" s="170" t="str">
        <f>IF(RES_hhdet_tes!K154=0,"",RES_hhdet_tes!K154/RES_hhdet_fec!K154)</f>
        <v/>
      </c>
      <c r="L154" s="170">
        <f>IF(RES_hhdet_tes!L154=0,"",RES_hhdet_tes!L154/RES_hhdet_fec!L154)</f>
        <v>0.74436330863119904</v>
      </c>
      <c r="M154" s="170">
        <f>IF(RES_hhdet_tes!M154=0,"",RES_hhdet_tes!M154/RES_hhdet_fec!M154)</f>
        <v>0.74516314185412091</v>
      </c>
      <c r="N154" s="170">
        <f>IF(RES_hhdet_tes!N154=0,"",RES_hhdet_tes!N154/RES_hhdet_fec!N154)</f>
        <v>0.74682620957492563</v>
      </c>
      <c r="O154" s="170">
        <f>IF(RES_hhdet_tes!O154=0,"",RES_hhdet_tes!O154/RES_hhdet_fec!O154)</f>
        <v>0.75645888373273951</v>
      </c>
      <c r="P154" s="170">
        <f>IF(RES_hhdet_tes!P154=0,"",RES_hhdet_tes!P154/RES_hhdet_fec!P154)</f>
        <v>0.74241685775424038</v>
      </c>
      <c r="Q154" s="170">
        <f>IF(RES_hhdet_tes!Q154=0,"",RES_hhdet_tes!Q154/RES_hhdet_fec!Q154)</f>
        <v>0.74220297502549948</v>
      </c>
    </row>
    <row r="155" spans="1:17" ht="12" customHeight="1" x14ac:dyDescent="0.25">
      <c r="A155" s="148" t="s">
        <v>60</v>
      </c>
      <c r="B155" s="73" t="str">
        <f>IF(RES_hhdet_tes!B155=0,"",RES_hhdet_tes!B155/RES_hhdet_fec!B155)</f>
        <v/>
      </c>
      <c r="C155" s="73" t="str">
        <f>IF(RES_hhdet_tes!C155=0,"",RES_hhdet_tes!C155/RES_hhdet_fec!C155)</f>
        <v/>
      </c>
      <c r="D155" s="73" t="str">
        <f>IF(RES_hhdet_tes!D155=0,"",RES_hhdet_tes!D155/RES_hhdet_fec!D155)</f>
        <v/>
      </c>
      <c r="E155" s="73" t="str">
        <f>IF(RES_hhdet_tes!E155=0,"",RES_hhdet_tes!E155/RES_hhdet_fec!E155)</f>
        <v/>
      </c>
      <c r="F155" s="73" t="str">
        <f>IF(RES_hhdet_tes!F155=0,"",RES_hhdet_tes!F155/RES_hhdet_fec!F155)</f>
        <v/>
      </c>
      <c r="G155" s="73" t="str">
        <f>IF(RES_hhdet_tes!G155=0,"",RES_hhdet_tes!G155/RES_hhdet_fec!G155)</f>
        <v/>
      </c>
      <c r="H155" s="73" t="str">
        <f>IF(RES_hhdet_tes!H155=0,"",RES_hhdet_tes!H155/RES_hhdet_fec!H155)</f>
        <v/>
      </c>
      <c r="I155" s="73" t="str">
        <f>IF(RES_hhdet_tes!I155=0,"",RES_hhdet_tes!I155/RES_hhdet_fec!I155)</f>
        <v/>
      </c>
      <c r="J155" s="73" t="str">
        <f>IF(RES_hhdet_tes!J155=0,"",RES_hhdet_tes!J155/RES_hhdet_fec!J155)</f>
        <v/>
      </c>
      <c r="K155" s="73" t="str">
        <f>IF(RES_hhdet_tes!K155=0,"",RES_hhdet_tes!K155/RES_hhdet_fec!K155)</f>
        <v/>
      </c>
      <c r="L155" s="73">
        <f>IF(RES_hhdet_tes!L155=0,"",RES_hhdet_tes!L155/RES_hhdet_fec!L155)</f>
        <v>0.68503144490246304</v>
      </c>
      <c r="M155" s="73">
        <f>IF(RES_hhdet_tes!M155=0,"",RES_hhdet_tes!M155/RES_hhdet_fec!M155)</f>
        <v>0.68659909192570012</v>
      </c>
      <c r="N155" s="73">
        <f>IF(RES_hhdet_tes!N155=0,"",RES_hhdet_tes!N155/RES_hhdet_fec!N155)</f>
        <v>0.68925267447207184</v>
      </c>
      <c r="O155" s="73">
        <f>IF(RES_hhdet_tes!O155=0,"",RES_hhdet_tes!O155/RES_hhdet_fec!O155)</f>
        <v>0.69175205141883855</v>
      </c>
      <c r="P155" s="73">
        <f>IF(RES_hhdet_tes!P155=0,"",RES_hhdet_tes!P155/RES_hhdet_fec!P155)</f>
        <v>0.69387253720273379</v>
      </c>
      <c r="Q155" s="73">
        <f>IF(RES_hhdet_tes!Q155=0,"",RES_hhdet_tes!Q155/RES_hhdet_fec!Q155)</f>
        <v>0.69574929551337539</v>
      </c>
    </row>
    <row r="156" spans="1:17" ht="12" customHeight="1" x14ac:dyDescent="0.25">
      <c r="A156" s="148" t="s">
        <v>59</v>
      </c>
      <c r="B156" s="73" t="str">
        <f>IF(RES_hhdet_tes!B156=0,"",RES_hhdet_tes!B156/RES_hhdet_fec!B156)</f>
        <v/>
      </c>
      <c r="C156" s="73" t="str">
        <f>IF(RES_hhdet_tes!C156=0,"",RES_hhdet_tes!C156/RES_hhdet_fec!C156)</f>
        <v/>
      </c>
      <c r="D156" s="73" t="str">
        <f>IF(RES_hhdet_tes!D156=0,"",RES_hhdet_tes!D156/RES_hhdet_fec!D156)</f>
        <v/>
      </c>
      <c r="E156" s="73" t="str">
        <f>IF(RES_hhdet_tes!E156=0,"",RES_hhdet_tes!E156/RES_hhdet_fec!E156)</f>
        <v/>
      </c>
      <c r="F156" s="73" t="str">
        <f>IF(RES_hhdet_tes!F156=0,"",RES_hhdet_tes!F156/RES_hhdet_fec!F156)</f>
        <v/>
      </c>
      <c r="G156" s="73" t="str">
        <f>IF(RES_hhdet_tes!G156=0,"",RES_hhdet_tes!G156/RES_hhdet_fec!G156)</f>
        <v/>
      </c>
      <c r="H156" s="73" t="str">
        <f>IF(RES_hhdet_tes!H156=0,"",RES_hhdet_tes!H156/RES_hhdet_fec!H156)</f>
        <v/>
      </c>
      <c r="I156" s="73" t="str">
        <f>IF(RES_hhdet_tes!I156=0,"",RES_hhdet_tes!I156/RES_hhdet_fec!I156)</f>
        <v/>
      </c>
      <c r="J156" s="73" t="str">
        <f>IF(RES_hhdet_tes!J156=0,"",RES_hhdet_tes!J156/RES_hhdet_fec!J156)</f>
        <v/>
      </c>
      <c r="K156" s="73" t="str">
        <f>IF(RES_hhdet_tes!K156=0,"",RES_hhdet_tes!K156/RES_hhdet_fec!K156)</f>
        <v/>
      </c>
      <c r="L156" s="73">
        <f>IF(RES_hhdet_tes!L156=0,"",RES_hhdet_tes!L156/RES_hhdet_fec!L156)</f>
        <v>1.0000000000000002</v>
      </c>
      <c r="M156" s="73">
        <f>IF(RES_hhdet_tes!M156=0,"",RES_hhdet_tes!M156/RES_hhdet_fec!M156)</f>
        <v>1.0000000000000002</v>
      </c>
      <c r="N156" s="73">
        <f>IF(RES_hhdet_tes!N156=0,"",RES_hhdet_tes!N156/RES_hhdet_fec!N156)</f>
        <v>1</v>
      </c>
      <c r="O156" s="73">
        <f>IF(RES_hhdet_tes!O156=0,"",RES_hhdet_tes!O156/RES_hhdet_fec!O156)</f>
        <v>1</v>
      </c>
      <c r="P156" s="73">
        <f>IF(RES_hhdet_tes!P156=0,"",RES_hhdet_tes!P156/RES_hhdet_fec!P156)</f>
        <v>1.0000000000000002</v>
      </c>
      <c r="Q156" s="73">
        <f>IF(RES_hhdet_tes!Q156=0,"",RES_hhdet_tes!Q156/RES_hhdet_fec!Q156)</f>
        <v>1.0000000000000002</v>
      </c>
    </row>
    <row r="157" spans="1:17" ht="12" customHeight="1" x14ac:dyDescent="0.25">
      <c r="A157" s="158" t="s">
        <v>62</v>
      </c>
      <c r="B157" s="169">
        <f>IF(RES_hhdet_tes!B157=0,"",RES_hhdet_tes!B157/RES_hhdet_fec!B157)</f>
        <v>0.70976926699340936</v>
      </c>
      <c r="C157" s="169">
        <f>IF(RES_hhdet_tes!C157=0,"",RES_hhdet_tes!C157/RES_hhdet_fec!C157)</f>
        <v>0.72519447271276061</v>
      </c>
      <c r="D157" s="169">
        <f>IF(RES_hhdet_tes!D157=0,"",RES_hhdet_tes!D157/RES_hhdet_fec!D157)</f>
        <v>0.68741139100821813</v>
      </c>
      <c r="E157" s="169">
        <f>IF(RES_hhdet_tes!E157=0,"",RES_hhdet_tes!E157/RES_hhdet_fec!E157)</f>
        <v>0.75776546250298593</v>
      </c>
      <c r="F157" s="169">
        <f>IF(RES_hhdet_tes!F157=0,"",RES_hhdet_tes!F157/RES_hhdet_fec!F157)</f>
        <v>0.78723154639471138</v>
      </c>
      <c r="G157" s="169">
        <f>IF(RES_hhdet_tes!G157=0,"",RES_hhdet_tes!G157/RES_hhdet_fec!G157)</f>
        <v>0.77399538624028585</v>
      </c>
      <c r="H157" s="169">
        <f>IF(RES_hhdet_tes!H157=0,"",RES_hhdet_tes!H157/RES_hhdet_fec!H157)</f>
        <v>0.71961533175916326</v>
      </c>
      <c r="I157" s="169">
        <f>IF(RES_hhdet_tes!I157=0,"",RES_hhdet_tes!I157/RES_hhdet_fec!I157)</f>
        <v>0.75228574212747346</v>
      </c>
      <c r="J157" s="169">
        <f>IF(RES_hhdet_tes!J157=0,"",RES_hhdet_tes!J157/RES_hhdet_fec!J157)</f>
        <v>0.71454151327862747</v>
      </c>
      <c r="K157" s="169">
        <f>IF(RES_hhdet_tes!K157=0,"",RES_hhdet_tes!K157/RES_hhdet_fec!K157)</f>
        <v>0.71499784053299542</v>
      </c>
      <c r="L157" s="169">
        <f>IF(RES_hhdet_tes!L157=0,"",RES_hhdet_tes!L157/RES_hhdet_fec!L157)</f>
        <v>0.74147511659206522</v>
      </c>
      <c r="M157" s="169">
        <f>IF(RES_hhdet_tes!M157=0,"",RES_hhdet_tes!M157/RES_hhdet_fec!M157)</f>
        <v>0.79197817725706821</v>
      </c>
      <c r="N157" s="169">
        <f>IF(RES_hhdet_tes!N157=0,"",RES_hhdet_tes!N157/RES_hhdet_fec!N157)</f>
        <v>0.77164528831117907</v>
      </c>
      <c r="O157" s="169">
        <f>IF(RES_hhdet_tes!O157=0,"",RES_hhdet_tes!O157/RES_hhdet_fec!O157)</f>
        <v>0.78783543501386299</v>
      </c>
      <c r="P157" s="169">
        <f>IF(RES_hhdet_tes!P157=0,"",RES_hhdet_tes!P157/RES_hhdet_fec!P157)</f>
        <v>0.81418384243665698</v>
      </c>
      <c r="Q157" s="169">
        <f>IF(RES_hhdet_tes!Q157=0,"",RES_hhdet_tes!Q157/RES_hhdet_fec!Q157)</f>
        <v>0.81709388628576995</v>
      </c>
    </row>
    <row r="158" spans="1:17" ht="12" customHeight="1" x14ac:dyDescent="0.25">
      <c r="A158" s="23" t="s">
        <v>57</v>
      </c>
      <c r="B158" s="73">
        <f>IF(RES_hhdet_tes!B158=0,"",RES_hhdet_tes!B158/RES_hhdet_fec!B158)</f>
        <v>0.39909505113546906</v>
      </c>
      <c r="C158" s="73">
        <f>IF(RES_hhdet_tes!C158=0,"",RES_hhdet_tes!C158/RES_hhdet_fec!C158)</f>
        <v>0.399095051135469</v>
      </c>
      <c r="D158" s="73">
        <f>IF(RES_hhdet_tes!D158=0,"",RES_hhdet_tes!D158/RES_hhdet_fec!D158)</f>
        <v>0.42932910481341319</v>
      </c>
      <c r="E158" s="73">
        <f>IF(RES_hhdet_tes!E158=0,"",RES_hhdet_tes!E158/RES_hhdet_fec!E158)</f>
        <v>0.44563232171456763</v>
      </c>
      <c r="F158" s="73">
        <f>IF(RES_hhdet_tes!F158=0,"",RES_hhdet_tes!F158/RES_hhdet_fec!F158)</f>
        <v>0.44563232171456785</v>
      </c>
      <c r="G158" s="73">
        <f>IF(RES_hhdet_tes!G158=0,"",RES_hhdet_tes!G158/RES_hhdet_fec!G158)</f>
        <v>0.44924774036973081</v>
      </c>
      <c r="H158" s="73">
        <f>IF(RES_hhdet_tes!H158=0,"",RES_hhdet_tes!H158/RES_hhdet_fec!H158)</f>
        <v>0.45309785045416096</v>
      </c>
      <c r="I158" s="73">
        <f>IF(RES_hhdet_tes!I158=0,"",RES_hhdet_tes!I158/RES_hhdet_fec!I158)</f>
        <v>0.45450093056966456</v>
      </c>
      <c r="J158" s="73">
        <f>IF(RES_hhdet_tes!J158=0,"",RES_hhdet_tes!J158/RES_hhdet_fec!J158)</f>
        <v>0.45677534926164309</v>
      </c>
      <c r="K158" s="73">
        <f>IF(RES_hhdet_tes!K158=0,"",RES_hhdet_tes!K158/RES_hhdet_fec!K158)</f>
        <v>0.45711553310172415</v>
      </c>
      <c r="L158" s="73">
        <f>IF(RES_hhdet_tes!L158=0,"",RES_hhdet_tes!L158/RES_hhdet_fec!L158)</f>
        <v>0.45796528077615295</v>
      </c>
      <c r="M158" s="73">
        <f>IF(RES_hhdet_tes!M158=0,"",RES_hhdet_tes!M158/RES_hhdet_fec!M158)</f>
        <v>0.4601309128562649</v>
      </c>
      <c r="N158" s="73">
        <f>IF(RES_hhdet_tes!N158=0,"",RES_hhdet_tes!N158/RES_hhdet_fec!N158)</f>
        <v>0.46483419132691034</v>
      </c>
      <c r="O158" s="73">
        <f>IF(RES_hhdet_tes!O158=0,"",RES_hhdet_tes!O158/RES_hhdet_fec!O158)</f>
        <v>0.46578387081652894</v>
      </c>
      <c r="P158" s="73">
        <f>IF(RES_hhdet_tes!P158=0,"",RES_hhdet_tes!P158/RES_hhdet_fec!P158)</f>
        <v>0.4679537410701563</v>
      </c>
      <c r="Q158" s="73">
        <f>IF(RES_hhdet_tes!Q158=0,"",RES_hhdet_tes!Q158/RES_hhdet_fec!Q158)</f>
        <v>0.46942992828840896</v>
      </c>
    </row>
    <row r="159" spans="1:17" ht="12" customHeight="1" x14ac:dyDescent="0.25">
      <c r="A159" s="29" t="s">
        <v>140</v>
      </c>
      <c r="B159" s="65">
        <f>IF(RES_hhdet_tes!B159=0,"",RES_hhdet_tes!B159/RES_hhdet_fec!B159)</f>
        <v>0.78357666272181703</v>
      </c>
      <c r="C159" s="65">
        <f>IF(RES_hhdet_tes!C159=0,"",RES_hhdet_tes!C159/RES_hhdet_fec!C159)</f>
        <v>0.78902858754612248</v>
      </c>
      <c r="D159" s="65">
        <f>IF(RES_hhdet_tes!D159=0,"",RES_hhdet_tes!D159/RES_hhdet_fec!D159)</f>
        <v>0.79480027632590577</v>
      </c>
      <c r="E159" s="65">
        <f>IF(RES_hhdet_tes!E159=0,"",RES_hhdet_tes!E159/RES_hhdet_fec!E159)</f>
        <v>0.80370557771191165</v>
      </c>
      <c r="F159" s="65">
        <f>IF(RES_hhdet_tes!F159=0,"",RES_hhdet_tes!F159/RES_hhdet_fec!F159)</f>
        <v>0.80808338558867177</v>
      </c>
      <c r="G159" s="65">
        <f>IF(RES_hhdet_tes!G159=0,"",RES_hhdet_tes!G159/RES_hhdet_fec!G159)</f>
        <v>0.81198454591520508</v>
      </c>
      <c r="H159" s="65">
        <f>IF(RES_hhdet_tes!H159=0,"",RES_hhdet_tes!H159/RES_hhdet_fec!H159)</f>
        <v>0.81544944071760428</v>
      </c>
      <c r="I159" s="65">
        <f>IF(RES_hhdet_tes!I159=0,"",RES_hhdet_tes!I159/RES_hhdet_fec!I159)</f>
        <v>0.81978645326592758</v>
      </c>
      <c r="J159" s="65">
        <f>IF(RES_hhdet_tes!J159=0,"",RES_hhdet_tes!J159/RES_hhdet_fec!J159)</f>
        <v>0.82211488658790144</v>
      </c>
      <c r="K159" s="65">
        <f>IF(RES_hhdet_tes!K159=0,"",RES_hhdet_tes!K159/RES_hhdet_fec!K159)</f>
        <v>0.82341755558214547</v>
      </c>
      <c r="L159" s="65">
        <f>IF(RES_hhdet_tes!L159=0,"",RES_hhdet_tes!L159/RES_hhdet_fec!L159)</f>
        <v>0.82593005205532066</v>
      </c>
      <c r="M159" s="65">
        <f>IF(RES_hhdet_tes!M159=0,"",RES_hhdet_tes!M159/RES_hhdet_fec!M159)</f>
        <v>0.83074773262818447</v>
      </c>
      <c r="N159" s="65">
        <f>IF(RES_hhdet_tes!N159=0,"",RES_hhdet_tes!N159/RES_hhdet_fec!N159)</f>
        <v>0.83320617494217064</v>
      </c>
      <c r="O159" s="65">
        <f>IF(RES_hhdet_tes!O159=0,"",RES_hhdet_tes!O159/RES_hhdet_fec!O159)</f>
        <v>0.83559444147551998</v>
      </c>
      <c r="P159" s="65">
        <f>IF(RES_hhdet_tes!P159=0,"",RES_hhdet_tes!P159/RES_hhdet_fec!P159)</f>
        <v>0.83727632120381812</v>
      </c>
      <c r="Q159" s="65">
        <f>IF(RES_hhdet_tes!Q159=0,"",RES_hhdet_tes!Q159/RES_hhdet_fec!Q159)</f>
        <v>0.83877479841200397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>
        <f>IF(RES_hhdet_tes!B161=0,"",RES_hhdet_tes!B161/RES_hhdet_fec!B161)</f>
        <v>0.62511215349410509</v>
      </c>
      <c r="C161" s="175">
        <f>IF(RES_hhdet_tes!C161=0,"",RES_hhdet_tes!C161/RES_hhdet_fec!C161)</f>
        <v>0.62717115820158675</v>
      </c>
      <c r="D161" s="175">
        <f>IF(RES_hhdet_tes!D161=0,"",RES_hhdet_tes!D161/RES_hhdet_fec!D161)</f>
        <v>0.62683145023817421</v>
      </c>
      <c r="E161" s="175">
        <f>IF(RES_hhdet_tes!E161=0,"",RES_hhdet_tes!E161/RES_hhdet_fec!E161)</f>
        <v>0.6341792496122689</v>
      </c>
      <c r="F161" s="175">
        <f>IF(RES_hhdet_tes!F161=0,"",RES_hhdet_tes!F161/RES_hhdet_fec!F161)</f>
        <v>0.63977810380410627</v>
      </c>
      <c r="G161" s="175">
        <f>IF(RES_hhdet_tes!G161=0,"",RES_hhdet_tes!G161/RES_hhdet_fec!G161)</f>
        <v>0.64415293182777011</v>
      </c>
      <c r="H161" s="175">
        <f>IF(RES_hhdet_tes!H161=0,"",RES_hhdet_tes!H161/RES_hhdet_fec!H161)</f>
        <v>0.64737168775374054</v>
      </c>
      <c r="I161" s="175">
        <f>IF(RES_hhdet_tes!I161=0,"",RES_hhdet_tes!I161/RES_hhdet_fec!I161)</f>
        <v>0.65858451421519504</v>
      </c>
      <c r="J161" s="175">
        <f>IF(RES_hhdet_tes!J161=0,"",RES_hhdet_tes!J161/RES_hhdet_fec!J161)</f>
        <v>0.6674210751421964</v>
      </c>
      <c r="K161" s="175">
        <f>IF(RES_hhdet_tes!K161=0,"",RES_hhdet_tes!K161/RES_hhdet_fec!K161)</f>
        <v>0.67547850066979787</v>
      </c>
      <c r="L161" s="175">
        <f>IF(RES_hhdet_tes!L161=0,"",RES_hhdet_tes!L161/RES_hhdet_fec!L161)</f>
        <v>0.68610281789423022</v>
      </c>
      <c r="M161" s="175">
        <f>IF(RES_hhdet_tes!M161=0,"",RES_hhdet_tes!M161/RES_hhdet_fec!M161)</f>
        <v>0.70107284611270904</v>
      </c>
      <c r="N161" s="175">
        <f>IF(RES_hhdet_tes!N161=0,"",RES_hhdet_tes!N161/RES_hhdet_fec!N161)</f>
        <v>0.71145708306366706</v>
      </c>
      <c r="O161" s="175">
        <f>IF(RES_hhdet_tes!O161=0,"",RES_hhdet_tes!O161/RES_hhdet_fec!O161)</f>
        <v>0.72434795291277632</v>
      </c>
      <c r="P161" s="175">
        <f>IF(RES_hhdet_tes!P161=0,"",RES_hhdet_tes!P161/RES_hhdet_fec!P161)</f>
        <v>0.73644959658487297</v>
      </c>
      <c r="Q161" s="175">
        <f>IF(RES_hhdet_tes!Q161=0,"",RES_hhdet_tes!Q161/RES_hhdet_fec!Q161)</f>
        <v>0.74751308268710392</v>
      </c>
    </row>
    <row r="162" spans="1:17" ht="12.95" customHeight="1" x14ac:dyDescent="0.25">
      <c r="A162" s="158" t="s">
        <v>65</v>
      </c>
      <c r="B162" s="169">
        <f>IF(RES_hhdet_tes!B162=0,"",RES_hhdet_tes!B162/RES_hhdet_fec!B162)</f>
        <v>0.63205293887556535</v>
      </c>
      <c r="C162" s="169">
        <f>IF(RES_hhdet_tes!C162=0,"",RES_hhdet_tes!C162/RES_hhdet_fec!C162)</f>
        <v>0.63205293887556524</v>
      </c>
      <c r="D162" s="169">
        <f>IF(RES_hhdet_tes!D162=0,"",RES_hhdet_tes!D162/RES_hhdet_fec!D162)</f>
        <v>0.63205293887556524</v>
      </c>
      <c r="E162" s="169">
        <f>IF(RES_hhdet_tes!E162=0,"",RES_hhdet_tes!E162/RES_hhdet_fec!E162)</f>
        <v>0.63508812446279683</v>
      </c>
      <c r="F162" s="169">
        <f>IF(RES_hhdet_tes!F162=0,"",RES_hhdet_tes!F162/RES_hhdet_fec!F162)</f>
        <v>0.63778998198921122</v>
      </c>
      <c r="G162" s="169">
        <f>IF(RES_hhdet_tes!G162=0,"",RES_hhdet_tes!G162/RES_hhdet_fec!G162)</f>
        <v>0.64223405970418024</v>
      </c>
      <c r="H162" s="169">
        <f>IF(RES_hhdet_tes!H162=0,"",RES_hhdet_tes!H162/RES_hhdet_fec!H162)</f>
        <v>0.64616687956172403</v>
      </c>
      <c r="I162" s="169">
        <f>IF(RES_hhdet_tes!I162=0,"",RES_hhdet_tes!I162/RES_hhdet_fec!I162)</f>
        <v>0.65351959773973722</v>
      </c>
      <c r="J162" s="169">
        <f>IF(RES_hhdet_tes!J162=0,"",RES_hhdet_tes!J162/RES_hhdet_fec!J162)</f>
        <v>0.66384673281235318</v>
      </c>
      <c r="K162" s="169">
        <f>IF(RES_hhdet_tes!K162=0,"",RES_hhdet_tes!K162/RES_hhdet_fec!K162)</f>
        <v>0.67339028721698913</v>
      </c>
      <c r="L162" s="169">
        <f>IF(RES_hhdet_tes!L162=0,"",RES_hhdet_tes!L162/RES_hhdet_fec!L162)</f>
        <v>0.68382178584202868</v>
      </c>
      <c r="M162" s="169">
        <f>IF(RES_hhdet_tes!M162=0,"",RES_hhdet_tes!M162/RES_hhdet_fec!M162)</f>
        <v>0.69764449750915103</v>
      </c>
      <c r="N162" s="169">
        <f>IF(RES_hhdet_tes!N162=0,"",RES_hhdet_tes!N162/RES_hhdet_fec!N162)</f>
        <v>0.71196753550401015</v>
      </c>
      <c r="O162" s="169">
        <f>IF(RES_hhdet_tes!O162=0,"",RES_hhdet_tes!O162/RES_hhdet_fec!O162)</f>
        <v>0.7268899086741748</v>
      </c>
      <c r="P162" s="169">
        <f>IF(RES_hhdet_tes!P162=0,"",RES_hhdet_tes!P162/RES_hhdet_fec!P162)</f>
        <v>0.74202879677994937</v>
      </c>
      <c r="Q162" s="169">
        <f>IF(RES_hhdet_tes!Q162=0,"",RES_hhdet_tes!Q162/RES_hhdet_fec!Q162)</f>
        <v>0.7557080929663198</v>
      </c>
    </row>
    <row r="163" spans="1:17" ht="12" customHeight="1" x14ac:dyDescent="0.25">
      <c r="A163" s="23" t="s">
        <v>60</v>
      </c>
      <c r="B163" s="65">
        <f>IF(RES_hhdet_tes!B163=0,"",RES_hhdet_tes!B163/RES_hhdet_fec!B163)</f>
        <v>0.63205293887556535</v>
      </c>
      <c r="C163" s="65">
        <f>IF(RES_hhdet_tes!C163=0,"",RES_hhdet_tes!C163/RES_hhdet_fec!C163)</f>
        <v>0.63205293887556524</v>
      </c>
      <c r="D163" s="65">
        <f>IF(RES_hhdet_tes!D163=0,"",RES_hhdet_tes!D163/RES_hhdet_fec!D163)</f>
        <v>0.63205293887556524</v>
      </c>
      <c r="E163" s="65">
        <f>IF(RES_hhdet_tes!E163=0,"",RES_hhdet_tes!E163/RES_hhdet_fec!E163)</f>
        <v>0.63508812446279683</v>
      </c>
      <c r="F163" s="65">
        <f>IF(RES_hhdet_tes!F163=0,"",RES_hhdet_tes!F163/RES_hhdet_fec!F163)</f>
        <v>0.63778998198921122</v>
      </c>
      <c r="G163" s="65">
        <f>IF(RES_hhdet_tes!G163=0,"",RES_hhdet_tes!G163/RES_hhdet_fec!G163)</f>
        <v>0.64223405970418024</v>
      </c>
      <c r="H163" s="65">
        <f>IF(RES_hhdet_tes!H163=0,"",RES_hhdet_tes!H163/RES_hhdet_fec!H163)</f>
        <v>0.64616687956172403</v>
      </c>
      <c r="I163" s="65">
        <f>IF(RES_hhdet_tes!I163=0,"",RES_hhdet_tes!I163/RES_hhdet_fec!I163)</f>
        <v>0.65351959773973722</v>
      </c>
      <c r="J163" s="65">
        <f>IF(RES_hhdet_tes!J163=0,"",RES_hhdet_tes!J163/RES_hhdet_fec!J163)</f>
        <v>0.66384673281235318</v>
      </c>
      <c r="K163" s="65">
        <f>IF(RES_hhdet_tes!K163=0,"",RES_hhdet_tes!K163/RES_hhdet_fec!K163)</f>
        <v>0.67339028721698913</v>
      </c>
      <c r="L163" s="65">
        <f>IF(RES_hhdet_tes!L163=0,"",RES_hhdet_tes!L163/RES_hhdet_fec!L163)</f>
        <v>0.68382178584202868</v>
      </c>
      <c r="M163" s="65">
        <f>IF(RES_hhdet_tes!M163=0,"",RES_hhdet_tes!M163/RES_hhdet_fec!M163)</f>
        <v>0.69764449750915103</v>
      </c>
      <c r="N163" s="65">
        <f>IF(RES_hhdet_tes!N163=0,"",RES_hhdet_tes!N163/RES_hhdet_fec!N163)</f>
        <v>0.71196753550401015</v>
      </c>
      <c r="O163" s="65">
        <f>IF(RES_hhdet_tes!O163=0,"",RES_hhdet_tes!O163/RES_hhdet_fec!O163)</f>
        <v>0.7268899086741748</v>
      </c>
      <c r="P163" s="65">
        <f>IF(RES_hhdet_tes!P163=0,"",RES_hhdet_tes!P163/RES_hhdet_fec!P163)</f>
        <v>0.74202879677994937</v>
      </c>
      <c r="Q163" s="65">
        <f>IF(RES_hhdet_tes!Q163=0,"",RES_hhdet_tes!Q163/RES_hhdet_fec!Q163)</f>
        <v>0.7557080929663198</v>
      </c>
    </row>
    <row r="164" spans="1:17" ht="12.95" customHeight="1" x14ac:dyDescent="0.25">
      <c r="A164" s="158" t="s">
        <v>112</v>
      </c>
      <c r="B164" s="169">
        <f>IF(RES_hhdet_tes!B164=0,"",RES_hhdet_tes!B164/RES_hhdet_fec!B164)</f>
        <v>1.4777416635507932</v>
      </c>
      <c r="C164" s="169">
        <f>IF(RES_hhdet_tes!C164=0,"",RES_hhdet_tes!C164/RES_hhdet_fec!C164)</f>
        <v>1.7134581627268886</v>
      </c>
      <c r="D164" s="169">
        <f>IF(RES_hhdet_tes!D164=0,"",RES_hhdet_tes!D164/RES_hhdet_fec!D164)</f>
        <v>1.7552572409880884</v>
      </c>
      <c r="E164" s="169">
        <f>IF(RES_hhdet_tes!E164=0,"",RES_hhdet_tes!E164/RES_hhdet_fec!E164)</f>
        <v>1.7696804934139159</v>
      </c>
      <c r="F164" s="169">
        <f>IF(RES_hhdet_tes!F164=0,"",RES_hhdet_tes!F164/RES_hhdet_fec!F164)</f>
        <v>1.834024683165679</v>
      </c>
      <c r="G164" s="169">
        <f>IF(RES_hhdet_tes!G164=0,"",RES_hhdet_tes!G164/RES_hhdet_fec!G164)</f>
        <v>1.8570570119835843</v>
      </c>
      <c r="H164" s="169">
        <f>IF(RES_hhdet_tes!H164=0,"",RES_hhdet_tes!H164/RES_hhdet_fec!H164)</f>
        <v>1.9246771364399724</v>
      </c>
      <c r="I164" s="169">
        <f>IF(RES_hhdet_tes!I164=0,"",RES_hhdet_tes!I164/RES_hhdet_fec!I164)</f>
        <v>1.9773153510553501</v>
      </c>
      <c r="J164" s="169">
        <f>IF(RES_hhdet_tes!J164=0,"",RES_hhdet_tes!J164/RES_hhdet_fec!J164)</f>
        <v>2.0371781608657904</v>
      </c>
      <c r="K164" s="169">
        <f>IF(RES_hhdet_tes!K164=0,"",RES_hhdet_tes!K164/RES_hhdet_fec!K164)</f>
        <v>2.2301265804865542</v>
      </c>
      <c r="L164" s="169">
        <f>IF(RES_hhdet_tes!L164=0,"",RES_hhdet_tes!L164/RES_hhdet_fec!L164)</f>
        <v>2.3933074165300363</v>
      </c>
      <c r="M164" s="169">
        <f>IF(RES_hhdet_tes!M164=0,"",RES_hhdet_tes!M164/RES_hhdet_fec!M164)</f>
        <v>2.5021055595446708</v>
      </c>
      <c r="N164" s="169">
        <f>IF(RES_hhdet_tes!N164=0,"",RES_hhdet_tes!N164/RES_hhdet_fec!N164)</f>
        <v>2.7500553225209221</v>
      </c>
      <c r="O164" s="169">
        <f>IF(RES_hhdet_tes!O164=0,"",RES_hhdet_tes!O164/RES_hhdet_fec!O164)</f>
        <v>2.9303822665167223</v>
      </c>
      <c r="P164" s="169">
        <f>IF(RES_hhdet_tes!P164=0,"",RES_hhdet_tes!P164/RES_hhdet_fec!P164)</f>
        <v>3.1917540812959921</v>
      </c>
      <c r="Q164" s="169">
        <f>IF(RES_hhdet_tes!Q164=0,"",RES_hhdet_tes!Q164/RES_hhdet_fec!Q164)</f>
        <v>3.3631485565725332</v>
      </c>
    </row>
    <row r="165" spans="1:17" ht="12" customHeight="1" x14ac:dyDescent="0.25">
      <c r="A165" s="23" t="s">
        <v>60</v>
      </c>
      <c r="B165" s="73">
        <f>IF(RES_hhdet_tes!B165=0,"",RES_hhdet_tes!B165/RES_hhdet_fec!B165)</f>
        <v>1.4777416635507932</v>
      </c>
      <c r="C165" s="73">
        <f>IF(RES_hhdet_tes!C165=0,"",RES_hhdet_tes!C165/RES_hhdet_fec!C165)</f>
        <v>1.7134581627268886</v>
      </c>
      <c r="D165" s="73">
        <f>IF(RES_hhdet_tes!D165=0,"",RES_hhdet_tes!D165/RES_hhdet_fec!D165)</f>
        <v>1.7552572409880884</v>
      </c>
      <c r="E165" s="73">
        <f>IF(RES_hhdet_tes!E165=0,"",RES_hhdet_tes!E165/RES_hhdet_fec!E165)</f>
        <v>1.7696804934139159</v>
      </c>
      <c r="F165" s="73">
        <f>IF(RES_hhdet_tes!F165=0,"",RES_hhdet_tes!F165/RES_hhdet_fec!F165)</f>
        <v>1.834024683165679</v>
      </c>
      <c r="G165" s="73">
        <f>IF(RES_hhdet_tes!G165=0,"",RES_hhdet_tes!G165/RES_hhdet_fec!G165)</f>
        <v>1.8570570119835843</v>
      </c>
      <c r="H165" s="73">
        <f>IF(RES_hhdet_tes!H165=0,"",RES_hhdet_tes!H165/RES_hhdet_fec!H165)</f>
        <v>1.9246771364399724</v>
      </c>
      <c r="I165" s="73">
        <f>IF(RES_hhdet_tes!I165=0,"",RES_hhdet_tes!I165/RES_hhdet_fec!I165)</f>
        <v>1.9773153510553501</v>
      </c>
      <c r="J165" s="73">
        <f>IF(RES_hhdet_tes!J165=0,"",RES_hhdet_tes!J165/RES_hhdet_fec!J165)</f>
        <v>2.0371781608657904</v>
      </c>
      <c r="K165" s="73">
        <f>IF(RES_hhdet_tes!K165=0,"",RES_hhdet_tes!K165/RES_hhdet_fec!K165)</f>
        <v>2.2301265804865542</v>
      </c>
      <c r="L165" s="73">
        <f>IF(RES_hhdet_tes!L165=0,"",RES_hhdet_tes!L165/RES_hhdet_fec!L165)</f>
        <v>2.3933074165300363</v>
      </c>
      <c r="M165" s="73">
        <f>IF(RES_hhdet_tes!M165=0,"",RES_hhdet_tes!M165/RES_hhdet_fec!M165)</f>
        <v>2.5021055595446708</v>
      </c>
      <c r="N165" s="73">
        <f>IF(RES_hhdet_tes!N165=0,"",RES_hhdet_tes!N165/RES_hhdet_fec!N165)</f>
        <v>2.7500553225209221</v>
      </c>
      <c r="O165" s="73">
        <f>IF(RES_hhdet_tes!O165=0,"",RES_hhdet_tes!O165/RES_hhdet_fec!O165)</f>
        <v>2.9303822665167223</v>
      </c>
      <c r="P165" s="73">
        <f>IF(RES_hhdet_tes!P165=0,"",RES_hhdet_tes!P165/RES_hhdet_fec!P165)</f>
        <v>3.1917540812959921</v>
      </c>
      <c r="Q165" s="73">
        <f>IF(RES_hhdet_tes!Q165=0,"",RES_hhdet_tes!Q165/RES_hhdet_fec!Q165)</f>
        <v>3.3631485565725332</v>
      </c>
    </row>
    <row r="166" spans="1:17" ht="12" customHeight="1" x14ac:dyDescent="0.25">
      <c r="A166" s="158" t="s">
        <v>63</v>
      </c>
      <c r="B166" s="169">
        <f>IF(RES_hhdet_tes!B166=0,"",RES_hhdet_tes!B166/RES_hhdet_fec!B166)</f>
        <v>0.54820471543618421</v>
      </c>
      <c r="C166" s="169">
        <f>IF(RES_hhdet_tes!C166=0,"",RES_hhdet_tes!C166/RES_hhdet_fec!C166)</f>
        <v>0.55089565502132631</v>
      </c>
      <c r="D166" s="169">
        <f>IF(RES_hhdet_tes!D166=0,"",RES_hhdet_tes!D166/RES_hhdet_fec!D166)</f>
        <v>0.56457008641606987</v>
      </c>
      <c r="E166" s="169">
        <f>IF(RES_hhdet_tes!E166=0,"",RES_hhdet_tes!E166/RES_hhdet_fec!E166)</f>
        <v>0.58267675062744395</v>
      </c>
      <c r="F166" s="169">
        <f>IF(RES_hhdet_tes!F166=0,"",RES_hhdet_tes!F166/RES_hhdet_fec!F166)</f>
        <v>0.59964374617347926</v>
      </c>
      <c r="G166" s="169">
        <f>IF(RES_hhdet_tes!G166=0,"",RES_hhdet_tes!G166/RES_hhdet_fec!G166)</f>
        <v>0.60896515780759586</v>
      </c>
      <c r="H166" s="169">
        <f>IF(RES_hhdet_tes!H166=0,"",RES_hhdet_tes!H166/RES_hhdet_fec!H166)</f>
        <v>0.62653917226101696</v>
      </c>
      <c r="I166" s="169">
        <f>IF(RES_hhdet_tes!I166=0,"",RES_hhdet_tes!I166/RES_hhdet_fec!I166)</f>
        <v>0.64476012838843966</v>
      </c>
      <c r="J166" s="169">
        <f>IF(RES_hhdet_tes!J166=0,"",RES_hhdet_tes!J166/RES_hhdet_fec!J166)</f>
        <v>0.66327543890249474</v>
      </c>
      <c r="K166" s="169">
        <f>IF(RES_hhdet_tes!K166=0,"",RES_hhdet_tes!K166/RES_hhdet_fec!K166)</f>
        <v>0.66685974471083709</v>
      </c>
      <c r="L166" s="169">
        <f>IF(RES_hhdet_tes!L166=0,"",RES_hhdet_tes!L166/RES_hhdet_fec!L166)</f>
        <v>0.67368388578078031</v>
      </c>
      <c r="M166" s="169">
        <f>IF(RES_hhdet_tes!M166=0,"",RES_hhdet_tes!M166/RES_hhdet_fec!M166)</f>
        <v>0.6792670272263831</v>
      </c>
      <c r="N166" s="169">
        <f>IF(RES_hhdet_tes!N166=0,"",RES_hhdet_tes!N166/RES_hhdet_fec!N166)</f>
        <v>0.68313229480518978</v>
      </c>
      <c r="O166" s="169">
        <f>IF(RES_hhdet_tes!O166=0,"",RES_hhdet_tes!O166/RES_hhdet_fec!O166)</f>
        <v>0.68578738340826562</v>
      </c>
      <c r="P166" s="169">
        <f>IF(RES_hhdet_tes!P166=0,"",RES_hhdet_tes!P166/RES_hhdet_fec!P166)</f>
        <v>0.68804152484505499</v>
      </c>
      <c r="Q166" s="169">
        <f>IF(RES_hhdet_tes!Q166=0,"",RES_hhdet_tes!Q166/RES_hhdet_fec!Q166)</f>
        <v>0.69134118853103477</v>
      </c>
    </row>
    <row r="167" spans="1:17" ht="12" customHeight="1" x14ac:dyDescent="0.25">
      <c r="A167" s="167" t="s">
        <v>144</v>
      </c>
      <c r="B167" s="174">
        <f>IF(RES_hhdet_tes!B167=0,"",RES_hhdet_tes!B167/RES_hhdet_fec!B167)</f>
        <v>0.44675963797986684</v>
      </c>
      <c r="C167" s="174">
        <f>IF(RES_hhdet_tes!C167=0,"",RES_hhdet_tes!C167/RES_hhdet_fec!C167)</f>
        <v>0.44675963797986679</v>
      </c>
      <c r="D167" s="174">
        <f>IF(RES_hhdet_tes!D167=0,"",RES_hhdet_tes!D167/RES_hhdet_fec!D167)</f>
        <v>0.4467596379798669</v>
      </c>
      <c r="E167" s="174">
        <f>IF(RES_hhdet_tes!E167=0,"",RES_hhdet_tes!E167/RES_hhdet_fec!E167)</f>
        <v>0.44675963797986684</v>
      </c>
      <c r="F167" s="174">
        <f>IF(RES_hhdet_tes!F167=0,"",RES_hhdet_tes!F167/RES_hhdet_fec!F167)</f>
        <v>0.4467596379798669</v>
      </c>
      <c r="G167" s="174">
        <f>IF(RES_hhdet_tes!G167=0,"",RES_hhdet_tes!G167/RES_hhdet_fec!G167)</f>
        <v>0.48154432219555399</v>
      </c>
      <c r="H167" s="174">
        <f>IF(RES_hhdet_tes!H167=0,"",RES_hhdet_tes!H167/RES_hhdet_fec!H167)</f>
        <v>0.50092338745540288</v>
      </c>
      <c r="I167" s="174">
        <f>IF(RES_hhdet_tes!I167=0,"",RES_hhdet_tes!I167/RES_hhdet_fec!I167)</f>
        <v>0.52212645378052247</v>
      </c>
      <c r="J167" s="174">
        <f>IF(RES_hhdet_tes!J167=0,"",RES_hhdet_tes!J167/RES_hhdet_fec!J167)</f>
        <v>0.52219496906761398</v>
      </c>
      <c r="K167" s="174">
        <f>IF(RES_hhdet_tes!K167=0,"",RES_hhdet_tes!K167/RES_hhdet_fec!K167)</f>
        <v>0.52219496906761509</v>
      </c>
      <c r="L167" s="174">
        <f>IF(RES_hhdet_tes!L167=0,"",RES_hhdet_tes!L167/RES_hhdet_fec!L167)</f>
        <v>0.52219496906761131</v>
      </c>
      <c r="M167" s="174" t="str">
        <f>IF(RES_hhdet_tes!M167=0,"",RES_hhdet_tes!M167/RES_hhdet_fec!M167)</f>
        <v/>
      </c>
      <c r="N167" s="174" t="str">
        <f>IF(RES_hhdet_tes!N167=0,"",RES_hhdet_tes!N167/RES_hhdet_fec!N167)</f>
        <v/>
      </c>
      <c r="O167" s="174" t="str">
        <f>IF(RES_hhdet_tes!O167=0,"",RES_hhdet_tes!O167/RES_hhdet_fec!O167)</f>
        <v/>
      </c>
      <c r="P167" s="174" t="str">
        <f>IF(RES_hhdet_tes!P167=0,"",RES_hhdet_tes!P167/RES_hhdet_fec!P167)</f>
        <v/>
      </c>
      <c r="Q167" s="174" t="str">
        <f>IF(RES_hhdet_tes!Q167=0,"",RES_hhdet_tes!Q167/RES_hhdet_fec!Q167)</f>
        <v/>
      </c>
    </row>
    <row r="168" spans="1:17" ht="12" customHeight="1" x14ac:dyDescent="0.25">
      <c r="A168" s="167" t="s">
        <v>143</v>
      </c>
      <c r="B168" s="174" t="str">
        <f>IF(RES_hhdet_tes!B168=0,"",RES_hhdet_tes!B168/RES_hhdet_fec!B168)</f>
        <v/>
      </c>
      <c r="C168" s="174" t="str">
        <f>IF(RES_hhdet_tes!C168=0,"",RES_hhdet_tes!C168/RES_hhdet_fec!C168)</f>
        <v/>
      </c>
      <c r="D168" s="174" t="str">
        <f>IF(RES_hhdet_tes!D168=0,"",RES_hhdet_tes!D168/RES_hhdet_fec!D168)</f>
        <v/>
      </c>
      <c r="E168" s="174" t="str">
        <f>IF(RES_hhdet_tes!E168=0,"",RES_hhdet_tes!E168/RES_hhdet_fec!E168)</f>
        <v/>
      </c>
      <c r="F168" s="174" t="str">
        <f>IF(RES_hhdet_tes!F168=0,"",RES_hhdet_tes!F168/RES_hhdet_fec!F168)</f>
        <v/>
      </c>
      <c r="G168" s="174" t="str">
        <f>IF(RES_hhdet_tes!G168=0,"",RES_hhdet_tes!G168/RES_hhdet_fec!G168)</f>
        <v/>
      </c>
      <c r="H168" s="174" t="str">
        <f>IF(RES_hhdet_tes!H168=0,"",RES_hhdet_tes!H168/RES_hhdet_fec!H168)</f>
        <v/>
      </c>
      <c r="I168" s="174" t="str">
        <f>IF(RES_hhdet_tes!I168=0,"",RES_hhdet_tes!I168/RES_hhdet_fec!I168)</f>
        <v/>
      </c>
      <c r="J168" s="174" t="str">
        <f>IF(RES_hhdet_tes!J168=0,"",RES_hhdet_tes!J168/RES_hhdet_fec!J168)</f>
        <v/>
      </c>
      <c r="K168" s="174" t="str">
        <f>IF(RES_hhdet_tes!K168=0,"",RES_hhdet_tes!K168/RES_hhdet_fec!K168)</f>
        <v/>
      </c>
      <c r="L168" s="174">
        <f>IF(RES_hhdet_tes!L168=0,"",RES_hhdet_tes!L168/RES_hhdet_fec!L168)</f>
        <v>0.61533715943920475</v>
      </c>
      <c r="M168" s="174" t="str">
        <f>IF(RES_hhdet_tes!M168=0,"",RES_hhdet_tes!M168/RES_hhdet_fec!M168)</f>
        <v/>
      </c>
      <c r="N168" s="174" t="str">
        <f>IF(RES_hhdet_tes!N168=0,"",RES_hhdet_tes!N168/RES_hhdet_fec!N168)</f>
        <v/>
      </c>
      <c r="O168" s="174" t="str">
        <f>IF(RES_hhdet_tes!O168=0,"",RES_hhdet_tes!O168/RES_hhdet_fec!O168)</f>
        <v/>
      </c>
      <c r="P168" s="174" t="str">
        <f>IF(RES_hhdet_tes!P168=0,"",RES_hhdet_tes!P168/RES_hhdet_fec!P168)</f>
        <v/>
      </c>
      <c r="Q168" s="174" t="str">
        <f>IF(RES_hhdet_tes!Q168=0,"",RES_hhdet_tes!Q168/RES_hhdet_fec!Q168)</f>
        <v/>
      </c>
    </row>
    <row r="169" spans="1:17" ht="12" customHeight="1" x14ac:dyDescent="0.25">
      <c r="A169" s="166" t="s">
        <v>57</v>
      </c>
      <c r="B169" s="173" t="str">
        <f>IF(RES_hhdet_tes!B169=0,"",RES_hhdet_tes!B169/RES_hhdet_fec!B169)</f>
        <v/>
      </c>
      <c r="C169" s="173" t="str">
        <f>IF(RES_hhdet_tes!C169=0,"",RES_hhdet_tes!C169/RES_hhdet_fec!C169)</f>
        <v/>
      </c>
      <c r="D169" s="173" t="str">
        <f>IF(RES_hhdet_tes!D169=0,"",RES_hhdet_tes!D169/RES_hhdet_fec!D169)</f>
        <v/>
      </c>
      <c r="E169" s="173" t="str">
        <f>IF(RES_hhdet_tes!E169=0,"",RES_hhdet_tes!E169/RES_hhdet_fec!E169)</f>
        <v/>
      </c>
      <c r="F169" s="173" t="str">
        <f>IF(RES_hhdet_tes!F169=0,"",RES_hhdet_tes!F169/RES_hhdet_fec!F169)</f>
        <v/>
      </c>
      <c r="G169" s="173" t="str">
        <f>IF(RES_hhdet_tes!G169=0,"",RES_hhdet_tes!G169/RES_hhdet_fec!G169)</f>
        <v/>
      </c>
      <c r="H169" s="173" t="str">
        <f>IF(RES_hhdet_tes!H169=0,"",RES_hhdet_tes!H169/RES_hhdet_fec!H169)</f>
        <v/>
      </c>
      <c r="I169" s="173" t="str">
        <f>IF(RES_hhdet_tes!I169=0,"",RES_hhdet_tes!I169/RES_hhdet_fec!I169)</f>
        <v/>
      </c>
      <c r="J169" s="173" t="str">
        <f>IF(RES_hhdet_tes!J169=0,"",RES_hhdet_tes!J169/RES_hhdet_fec!J169)</f>
        <v/>
      </c>
      <c r="K169" s="173" t="str">
        <f>IF(RES_hhdet_tes!K169=0,"",RES_hhdet_tes!K169/RES_hhdet_fec!K169)</f>
        <v/>
      </c>
      <c r="L169" s="173">
        <f>IF(RES_hhdet_tes!L169=0,"",RES_hhdet_tes!L169/RES_hhdet_fec!L169)</f>
        <v>0.53611156557584017</v>
      </c>
      <c r="M169" s="173" t="str">
        <f>IF(RES_hhdet_tes!M169=0,"",RES_hhdet_tes!M169/RES_hhdet_fec!M169)</f>
        <v/>
      </c>
      <c r="N169" s="173" t="str">
        <f>IF(RES_hhdet_tes!N169=0,"",RES_hhdet_tes!N169/RES_hhdet_fec!N169)</f>
        <v/>
      </c>
      <c r="O169" s="173" t="str">
        <f>IF(RES_hhdet_tes!O169=0,"",RES_hhdet_tes!O169/RES_hhdet_fec!O169)</f>
        <v/>
      </c>
      <c r="P169" s="173" t="str">
        <f>IF(RES_hhdet_tes!P169=0,"",RES_hhdet_tes!P169/RES_hhdet_fec!P169)</f>
        <v/>
      </c>
      <c r="Q169" s="173" t="str">
        <f>IF(RES_hhdet_tes!Q169=0,"",RES_hhdet_tes!Q169/RES_hhdet_fec!Q169)</f>
        <v/>
      </c>
    </row>
    <row r="170" spans="1:17" ht="12" customHeight="1" x14ac:dyDescent="0.25">
      <c r="A170" s="147" t="s">
        <v>59</v>
      </c>
      <c r="B170" s="172" t="str">
        <f>IF(RES_hhdet_tes!B170=0,"",RES_hhdet_tes!B170/RES_hhdet_fec!B170)</f>
        <v/>
      </c>
      <c r="C170" s="172" t="str">
        <f>IF(RES_hhdet_tes!C170=0,"",RES_hhdet_tes!C170/RES_hhdet_fec!C170)</f>
        <v/>
      </c>
      <c r="D170" s="172" t="str">
        <f>IF(RES_hhdet_tes!D170=0,"",RES_hhdet_tes!D170/RES_hhdet_fec!D170)</f>
        <v/>
      </c>
      <c r="E170" s="172" t="str">
        <f>IF(RES_hhdet_tes!E170=0,"",RES_hhdet_tes!E170/RES_hhdet_fec!E170)</f>
        <v/>
      </c>
      <c r="F170" s="172" t="str">
        <f>IF(RES_hhdet_tes!F170=0,"",RES_hhdet_tes!F170/RES_hhdet_fec!F170)</f>
        <v/>
      </c>
      <c r="G170" s="172" t="str">
        <f>IF(RES_hhdet_tes!G170=0,"",RES_hhdet_tes!G170/RES_hhdet_fec!G170)</f>
        <v/>
      </c>
      <c r="H170" s="172" t="str">
        <f>IF(RES_hhdet_tes!H170=0,"",RES_hhdet_tes!H170/RES_hhdet_fec!H170)</f>
        <v/>
      </c>
      <c r="I170" s="172" t="str">
        <f>IF(RES_hhdet_tes!I170=0,"",RES_hhdet_tes!I170/RES_hhdet_fec!I170)</f>
        <v/>
      </c>
      <c r="J170" s="172" t="str">
        <f>IF(RES_hhdet_tes!J170=0,"",RES_hhdet_tes!J170/RES_hhdet_fec!J170)</f>
        <v/>
      </c>
      <c r="K170" s="172" t="str">
        <f>IF(RES_hhdet_tes!K170=0,"",RES_hhdet_tes!K170/RES_hhdet_fec!K170)</f>
        <v/>
      </c>
      <c r="L170" s="172">
        <f>IF(RES_hhdet_tes!L170=0,"",RES_hhdet_tes!L170/RES_hhdet_fec!L170)</f>
        <v>1.0000000000000002</v>
      </c>
      <c r="M170" s="172" t="str">
        <f>IF(RES_hhdet_tes!M170=0,"",RES_hhdet_tes!M170/RES_hhdet_fec!M170)</f>
        <v/>
      </c>
      <c r="N170" s="172" t="str">
        <f>IF(RES_hhdet_tes!N170=0,"",RES_hhdet_tes!N170/RES_hhdet_fec!N170)</f>
        <v/>
      </c>
      <c r="O170" s="172" t="str">
        <f>IF(RES_hhdet_tes!O170=0,"",RES_hhdet_tes!O170/RES_hhdet_fec!O170)</f>
        <v/>
      </c>
      <c r="P170" s="172" t="str">
        <f>IF(RES_hhdet_tes!P170=0,"",RES_hhdet_tes!P170/RES_hhdet_fec!P170)</f>
        <v/>
      </c>
      <c r="Q170" s="172" t="str">
        <f>IF(RES_hhdet_tes!Q170=0,"",RES_hhdet_tes!Q170/RES_hhdet_fec!Q170)</f>
        <v/>
      </c>
    </row>
    <row r="171" spans="1:17" ht="12" customHeight="1" x14ac:dyDescent="0.25">
      <c r="A171" s="163" t="s">
        <v>142</v>
      </c>
      <c r="B171" s="171">
        <f>IF(RES_hhdet_tes!B171=0,"",RES_hhdet_tes!B171/RES_hhdet_fec!B171)</f>
        <v>0.57085953741871898</v>
      </c>
      <c r="C171" s="171">
        <f>IF(RES_hhdet_tes!C171=0,"",RES_hhdet_tes!C171/RES_hhdet_fec!C171)</f>
        <v>0.57346341066878759</v>
      </c>
      <c r="D171" s="171">
        <f>IF(RES_hhdet_tes!D171=0,"",RES_hhdet_tes!D171/RES_hhdet_fec!D171)</f>
        <v>0.58195999581668589</v>
      </c>
      <c r="E171" s="171">
        <f>IF(RES_hhdet_tes!E171=0,"",RES_hhdet_tes!E171/RES_hhdet_fec!E171)</f>
        <v>0.59478325634565343</v>
      </c>
      <c r="F171" s="171">
        <f>IF(RES_hhdet_tes!F171=0,"",RES_hhdet_tes!F171/RES_hhdet_fec!F171)</f>
        <v>0.60695711403203412</v>
      </c>
      <c r="G171" s="171">
        <f>IF(RES_hhdet_tes!G171=0,"",RES_hhdet_tes!G171/RES_hhdet_fec!G171)</f>
        <v>0.61800514449481125</v>
      </c>
      <c r="H171" s="171">
        <f>IF(RES_hhdet_tes!H171=0,"",RES_hhdet_tes!H171/RES_hhdet_fec!H171)</f>
        <v>0.63223714535155484</v>
      </c>
      <c r="I171" s="171">
        <f>IF(RES_hhdet_tes!I171=0,"",RES_hhdet_tes!I171/RES_hhdet_fec!I171)</f>
        <v>0.64888453363871113</v>
      </c>
      <c r="J171" s="171">
        <f>IF(RES_hhdet_tes!J171=0,"",RES_hhdet_tes!J171/RES_hhdet_fec!J171)</f>
        <v>0.66723524394893341</v>
      </c>
      <c r="K171" s="171">
        <f>IF(RES_hhdet_tes!K171=0,"",RES_hhdet_tes!K171/RES_hhdet_fec!K171)</f>
        <v>0.66848858020240465</v>
      </c>
      <c r="L171" s="171">
        <f>IF(RES_hhdet_tes!L171=0,"",RES_hhdet_tes!L171/RES_hhdet_fec!L171)</f>
        <v>0.6698026680750353</v>
      </c>
      <c r="M171" s="171">
        <f>IF(RES_hhdet_tes!M171=0,"",RES_hhdet_tes!M171/RES_hhdet_fec!M171)</f>
        <v>0.67450570867676551</v>
      </c>
      <c r="N171" s="171">
        <f>IF(RES_hhdet_tes!N171=0,"",RES_hhdet_tes!N171/RES_hhdet_fec!N171)</f>
        <v>0.67856056985756263</v>
      </c>
      <c r="O171" s="171">
        <f>IF(RES_hhdet_tes!O171=0,"",RES_hhdet_tes!O171/RES_hhdet_fec!O171)</f>
        <v>0.68117738974725128</v>
      </c>
      <c r="P171" s="171">
        <f>IF(RES_hhdet_tes!P171=0,"",RES_hhdet_tes!P171/RES_hhdet_fec!P171)</f>
        <v>0.68444341395966635</v>
      </c>
      <c r="Q171" s="171">
        <f>IF(RES_hhdet_tes!Q171=0,"",RES_hhdet_tes!Q171/RES_hhdet_fec!Q171)</f>
        <v>0.68787839740284962</v>
      </c>
    </row>
    <row r="172" spans="1:17" ht="12" customHeight="1" x14ac:dyDescent="0.25">
      <c r="A172" s="161" t="s">
        <v>141</v>
      </c>
      <c r="B172" s="170" t="str">
        <f>IF(RES_hhdet_tes!B172=0,"",RES_hhdet_tes!B172/RES_hhdet_fec!B172)</f>
        <v/>
      </c>
      <c r="C172" s="170" t="str">
        <f>IF(RES_hhdet_tes!C172=0,"",RES_hhdet_tes!C172/RES_hhdet_fec!C172)</f>
        <v/>
      </c>
      <c r="D172" s="170" t="str">
        <f>IF(RES_hhdet_tes!D172=0,"",RES_hhdet_tes!D172/RES_hhdet_fec!D172)</f>
        <v/>
      </c>
      <c r="E172" s="170" t="str">
        <f>IF(RES_hhdet_tes!E172=0,"",RES_hhdet_tes!E172/RES_hhdet_fec!E172)</f>
        <v/>
      </c>
      <c r="F172" s="170" t="str">
        <f>IF(RES_hhdet_tes!F172=0,"",RES_hhdet_tes!F172/RES_hhdet_fec!F172)</f>
        <v/>
      </c>
      <c r="G172" s="170" t="str">
        <f>IF(RES_hhdet_tes!G172=0,"",RES_hhdet_tes!G172/RES_hhdet_fec!G172)</f>
        <v/>
      </c>
      <c r="H172" s="170" t="str">
        <f>IF(RES_hhdet_tes!H172=0,"",RES_hhdet_tes!H172/RES_hhdet_fec!H172)</f>
        <v/>
      </c>
      <c r="I172" s="170" t="str">
        <f>IF(RES_hhdet_tes!I172=0,"",RES_hhdet_tes!I172/RES_hhdet_fec!I172)</f>
        <v/>
      </c>
      <c r="J172" s="170" t="str">
        <f>IF(RES_hhdet_tes!J172=0,"",RES_hhdet_tes!J172/RES_hhdet_fec!J172)</f>
        <v/>
      </c>
      <c r="K172" s="170" t="str">
        <f>IF(RES_hhdet_tes!K172=0,"",RES_hhdet_tes!K172/RES_hhdet_fec!K172)</f>
        <v/>
      </c>
      <c r="L172" s="170">
        <f>IF(RES_hhdet_tes!L172=0,"",RES_hhdet_tes!L172/RES_hhdet_fec!L172)</f>
        <v>0.74436330863119871</v>
      </c>
      <c r="M172" s="170">
        <f>IF(RES_hhdet_tes!M172=0,"",RES_hhdet_tes!M172/RES_hhdet_fec!M172)</f>
        <v>0.74455845312992508</v>
      </c>
      <c r="N172" s="170">
        <f>IF(RES_hhdet_tes!N172=0,"",RES_hhdet_tes!N172/RES_hhdet_fec!N172)</f>
        <v>0.74472949898213581</v>
      </c>
      <c r="O172" s="170">
        <f>IF(RES_hhdet_tes!O172=0,"",RES_hhdet_tes!O172/RES_hhdet_fec!O172)</f>
        <v>0.75308679623119223</v>
      </c>
      <c r="P172" s="170">
        <f>IF(RES_hhdet_tes!P172=0,"",RES_hhdet_tes!P172/RES_hhdet_fec!P172)</f>
        <v>0.73808039626235611</v>
      </c>
      <c r="Q172" s="170">
        <f>IF(RES_hhdet_tes!Q172=0,"",RES_hhdet_tes!Q172/RES_hhdet_fec!Q172)</f>
        <v>0.73771765617403817</v>
      </c>
    </row>
    <row r="173" spans="1:17" ht="12" customHeight="1" x14ac:dyDescent="0.25">
      <c r="A173" s="148" t="s">
        <v>60</v>
      </c>
      <c r="B173" s="73" t="str">
        <f>IF(RES_hhdet_tes!B173=0,"",RES_hhdet_tes!B173/RES_hhdet_fec!B173)</f>
        <v/>
      </c>
      <c r="C173" s="73" t="str">
        <f>IF(RES_hhdet_tes!C173=0,"",RES_hhdet_tes!C173/RES_hhdet_fec!C173)</f>
        <v/>
      </c>
      <c r="D173" s="73" t="str">
        <f>IF(RES_hhdet_tes!D173=0,"",RES_hhdet_tes!D173/RES_hhdet_fec!D173)</f>
        <v/>
      </c>
      <c r="E173" s="73" t="str">
        <f>IF(RES_hhdet_tes!E173=0,"",RES_hhdet_tes!E173/RES_hhdet_fec!E173)</f>
        <v/>
      </c>
      <c r="F173" s="73" t="str">
        <f>IF(RES_hhdet_tes!F173=0,"",RES_hhdet_tes!F173/RES_hhdet_fec!F173)</f>
        <v/>
      </c>
      <c r="G173" s="73" t="str">
        <f>IF(RES_hhdet_tes!G173=0,"",RES_hhdet_tes!G173/RES_hhdet_fec!G173)</f>
        <v/>
      </c>
      <c r="H173" s="73" t="str">
        <f>IF(RES_hhdet_tes!H173=0,"",RES_hhdet_tes!H173/RES_hhdet_fec!H173)</f>
        <v/>
      </c>
      <c r="I173" s="73" t="str">
        <f>IF(RES_hhdet_tes!I173=0,"",RES_hhdet_tes!I173/RES_hhdet_fec!I173)</f>
        <v/>
      </c>
      <c r="J173" s="73" t="str">
        <f>IF(RES_hhdet_tes!J173=0,"",RES_hhdet_tes!J173/RES_hhdet_fec!J173)</f>
        <v/>
      </c>
      <c r="K173" s="73" t="str">
        <f>IF(RES_hhdet_tes!K173=0,"",RES_hhdet_tes!K173/RES_hhdet_fec!K173)</f>
        <v/>
      </c>
      <c r="L173" s="73">
        <f>IF(RES_hhdet_tes!L173=0,"",RES_hhdet_tes!L173/RES_hhdet_fec!L173)</f>
        <v>0.68503144490246271</v>
      </c>
      <c r="M173" s="73">
        <f>IF(RES_hhdet_tes!M173=0,"",RES_hhdet_tes!M173/RES_hhdet_fec!M173)</f>
        <v>0.68585543970582874</v>
      </c>
      <c r="N173" s="73">
        <f>IF(RES_hhdet_tes!N173=0,"",RES_hhdet_tes!N173/RES_hhdet_fec!N173)</f>
        <v>0.68667915685786063</v>
      </c>
      <c r="O173" s="73">
        <f>IF(RES_hhdet_tes!O173=0,"",RES_hhdet_tes!O173/RES_hhdet_fec!O173)</f>
        <v>0.68748402854566015</v>
      </c>
      <c r="P173" s="73">
        <f>IF(RES_hhdet_tes!P173=0,"",RES_hhdet_tes!P173/RES_hhdet_fec!P173)</f>
        <v>0.68871882278472274</v>
      </c>
      <c r="Q173" s="73">
        <f>IF(RES_hhdet_tes!Q173=0,"",RES_hhdet_tes!Q173/RES_hhdet_fec!Q173)</f>
        <v>0.690455745595415</v>
      </c>
    </row>
    <row r="174" spans="1:17" ht="12" customHeight="1" x14ac:dyDescent="0.25">
      <c r="A174" s="159" t="s">
        <v>59</v>
      </c>
      <c r="B174" s="65" t="str">
        <f>IF(RES_hhdet_tes!B174=0,"",RES_hhdet_tes!B174/RES_hhdet_fec!B174)</f>
        <v/>
      </c>
      <c r="C174" s="65" t="str">
        <f>IF(RES_hhdet_tes!C174=0,"",RES_hhdet_tes!C174/RES_hhdet_fec!C174)</f>
        <v/>
      </c>
      <c r="D174" s="65" t="str">
        <f>IF(RES_hhdet_tes!D174=0,"",RES_hhdet_tes!D174/RES_hhdet_fec!D174)</f>
        <v/>
      </c>
      <c r="E174" s="65" t="str">
        <f>IF(RES_hhdet_tes!E174=0,"",RES_hhdet_tes!E174/RES_hhdet_fec!E174)</f>
        <v/>
      </c>
      <c r="F174" s="65" t="str">
        <f>IF(RES_hhdet_tes!F174=0,"",RES_hhdet_tes!F174/RES_hhdet_fec!F174)</f>
        <v/>
      </c>
      <c r="G174" s="65" t="str">
        <f>IF(RES_hhdet_tes!G174=0,"",RES_hhdet_tes!G174/RES_hhdet_fec!G174)</f>
        <v/>
      </c>
      <c r="H174" s="65" t="str">
        <f>IF(RES_hhdet_tes!H174=0,"",RES_hhdet_tes!H174/RES_hhdet_fec!H174)</f>
        <v/>
      </c>
      <c r="I174" s="65" t="str">
        <f>IF(RES_hhdet_tes!I174=0,"",RES_hhdet_tes!I174/RES_hhdet_fec!I174)</f>
        <v/>
      </c>
      <c r="J174" s="65" t="str">
        <f>IF(RES_hhdet_tes!J174=0,"",RES_hhdet_tes!J174/RES_hhdet_fec!J174)</f>
        <v/>
      </c>
      <c r="K174" s="65" t="str">
        <f>IF(RES_hhdet_tes!K174=0,"",RES_hhdet_tes!K174/RES_hhdet_fec!K174)</f>
        <v/>
      </c>
      <c r="L174" s="65">
        <f>IF(RES_hhdet_tes!L174=0,"",RES_hhdet_tes!L174/RES_hhdet_fec!L174)</f>
        <v>0.99999999999999978</v>
      </c>
      <c r="M174" s="65">
        <f>IF(RES_hhdet_tes!M174=0,"",RES_hhdet_tes!M174/RES_hhdet_fec!M174)</f>
        <v>0.99999999999999978</v>
      </c>
      <c r="N174" s="65">
        <f>IF(RES_hhdet_tes!N174=0,"",RES_hhdet_tes!N174/RES_hhdet_fec!N174)</f>
        <v>1.0000000000000004</v>
      </c>
      <c r="O174" s="65">
        <f>IF(RES_hhdet_tes!O174=0,"",RES_hhdet_tes!O174/RES_hhdet_fec!O174)</f>
        <v>0.99999999999999956</v>
      </c>
      <c r="P174" s="65">
        <f>IF(RES_hhdet_tes!P174=0,"",RES_hhdet_tes!P174/RES_hhdet_fec!P174)</f>
        <v>1</v>
      </c>
      <c r="Q174" s="65">
        <f>IF(RES_hhdet_tes!Q174=0,"",RES_hhdet_tes!Q174/RES_hhdet_fec!Q174)</f>
        <v>1</v>
      </c>
    </row>
    <row r="175" spans="1:17" ht="12" customHeight="1" x14ac:dyDescent="0.25">
      <c r="A175" s="158" t="s">
        <v>62</v>
      </c>
      <c r="B175" s="169">
        <f>IF(RES_hhdet_tes!B175=0,"",RES_hhdet_tes!B175/RES_hhdet_fec!B175)</f>
        <v>0.70978636659863104</v>
      </c>
      <c r="C175" s="169">
        <f>IF(RES_hhdet_tes!C175=0,"",RES_hhdet_tes!C175/RES_hhdet_fec!C175)</f>
        <v>0.72217565057465472</v>
      </c>
      <c r="D175" s="169">
        <f>IF(RES_hhdet_tes!D175=0,"",RES_hhdet_tes!D175/RES_hhdet_fec!D175)</f>
        <v>0.67896776430955696</v>
      </c>
      <c r="E175" s="169">
        <f>IF(RES_hhdet_tes!E175=0,"",RES_hhdet_tes!E175/RES_hhdet_fec!E175)</f>
        <v>0.74905981277293898</v>
      </c>
      <c r="F175" s="169">
        <f>IF(RES_hhdet_tes!F175=0,"",RES_hhdet_tes!F175/RES_hhdet_fec!F175)</f>
        <v>0.7781154664921559</v>
      </c>
      <c r="G175" s="169">
        <f>IF(RES_hhdet_tes!G175=0,"",RES_hhdet_tes!G175/RES_hhdet_fec!G175)</f>
        <v>0.76552195539411616</v>
      </c>
      <c r="H175" s="169">
        <f>IF(RES_hhdet_tes!H175=0,"",RES_hhdet_tes!H175/RES_hhdet_fec!H175)</f>
        <v>0.71381228573308919</v>
      </c>
      <c r="I175" s="169">
        <f>IF(RES_hhdet_tes!I175=0,"",RES_hhdet_tes!I175/RES_hhdet_fec!I175)</f>
        <v>0.74869476534494561</v>
      </c>
      <c r="J175" s="169">
        <f>IF(RES_hhdet_tes!J175=0,"",RES_hhdet_tes!J175/RES_hhdet_fec!J175)</f>
        <v>0.71431349043240988</v>
      </c>
      <c r="K175" s="169">
        <f>IF(RES_hhdet_tes!K175=0,"",RES_hhdet_tes!K175/RES_hhdet_fec!K175)</f>
        <v>0.7145479265770982</v>
      </c>
      <c r="L175" s="169">
        <f>IF(RES_hhdet_tes!L175=0,"",RES_hhdet_tes!L175/RES_hhdet_fec!L175)</f>
        <v>0.73954426293839537</v>
      </c>
      <c r="M175" s="169">
        <f>IF(RES_hhdet_tes!M175=0,"",RES_hhdet_tes!M175/RES_hhdet_fec!M175)</f>
        <v>0.79059019285062948</v>
      </c>
      <c r="N175" s="169">
        <f>IF(RES_hhdet_tes!N175=0,"",RES_hhdet_tes!N175/RES_hhdet_fec!N175)</f>
        <v>0.77011177990715407</v>
      </c>
      <c r="O175" s="169">
        <f>IF(RES_hhdet_tes!O175=0,"",RES_hhdet_tes!O175/RES_hhdet_fec!O175)</f>
        <v>0.7856532742909641</v>
      </c>
      <c r="P175" s="169">
        <f>IF(RES_hhdet_tes!P175=0,"",RES_hhdet_tes!P175/RES_hhdet_fec!P175)</f>
        <v>0.81111587072181568</v>
      </c>
      <c r="Q175" s="169">
        <f>IF(RES_hhdet_tes!Q175=0,"",RES_hhdet_tes!Q175/RES_hhdet_fec!Q175)</f>
        <v>0.81483024595423637</v>
      </c>
    </row>
    <row r="176" spans="1:17" ht="12" customHeight="1" x14ac:dyDescent="0.25">
      <c r="A176" s="23" t="s">
        <v>57</v>
      </c>
      <c r="B176" s="73">
        <f>IF(RES_hhdet_tes!B176=0,"",RES_hhdet_tes!B176/RES_hhdet_fec!B176)</f>
        <v>0.399095051135469</v>
      </c>
      <c r="C176" s="73">
        <f>IF(RES_hhdet_tes!C176=0,"",RES_hhdet_tes!C176/RES_hhdet_fec!C176)</f>
        <v>0.399095051135469</v>
      </c>
      <c r="D176" s="73">
        <f>IF(RES_hhdet_tes!D176=0,"",RES_hhdet_tes!D176/RES_hhdet_fec!D176)</f>
        <v>0.42383237151936654</v>
      </c>
      <c r="E176" s="73">
        <f>IF(RES_hhdet_tes!E176=0,"",RES_hhdet_tes!E176/RES_hhdet_fec!E176)</f>
        <v>0.4456323217145674</v>
      </c>
      <c r="F176" s="73">
        <f>IF(RES_hhdet_tes!F176=0,"",RES_hhdet_tes!F176/RES_hhdet_fec!F176)</f>
        <v>0.44563232171456729</v>
      </c>
      <c r="G176" s="73">
        <f>IF(RES_hhdet_tes!G176=0,"",RES_hhdet_tes!G176/RES_hhdet_fec!G176)</f>
        <v>0.44864650771288211</v>
      </c>
      <c r="H176" s="73">
        <f>IF(RES_hhdet_tes!H176=0,"",RES_hhdet_tes!H176/RES_hhdet_fec!H176)</f>
        <v>0.45244096695247626</v>
      </c>
      <c r="I176" s="73">
        <f>IF(RES_hhdet_tes!I176=0,"",RES_hhdet_tes!I176/RES_hhdet_fec!I176)</f>
        <v>0.45464225474840375</v>
      </c>
      <c r="J176" s="73">
        <f>IF(RES_hhdet_tes!J176=0,"",RES_hhdet_tes!J176/RES_hhdet_fec!J176)</f>
        <v>0.45661852779658713</v>
      </c>
      <c r="K176" s="73">
        <f>IF(RES_hhdet_tes!K176=0,"",RES_hhdet_tes!K176/RES_hhdet_fec!K176)</f>
        <v>0.45672574176788633</v>
      </c>
      <c r="L176" s="73">
        <f>IF(RES_hhdet_tes!L176=0,"",RES_hhdet_tes!L176/RES_hhdet_fec!L176)</f>
        <v>0.4575640819132476</v>
      </c>
      <c r="M176" s="73">
        <f>IF(RES_hhdet_tes!M176=0,"",RES_hhdet_tes!M176/RES_hhdet_fec!M176)</f>
        <v>0.45975955237458194</v>
      </c>
      <c r="N176" s="73">
        <f>IF(RES_hhdet_tes!N176=0,"",RES_hhdet_tes!N176/RES_hhdet_fec!N176)</f>
        <v>0.46332009921382289</v>
      </c>
      <c r="O176" s="73">
        <f>IF(RES_hhdet_tes!O176=0,"",RES_hhdet_tes!O176/RES_hhdet_fec!O176)</f>
        <v>0.46415365359014149</v>
      </c>
      <c r="P176" s="73">
        <f>IF(RES_hhdet_tes!P176=0,"",RES_hhdet_tes!P176/RES_hhdet_fec!P176)</f>
        <v>0.46796747384587001</v>
      </c>
      <c r="Q176" s="73">
        <f>IF(RES_hhdet_tes!Q176=0,"",RES_hhdet_tes!Q176/RES_hhdet_fec!Q176)</f>
        <v>0.46796747384587084</v>
      </c>
    </row>
    <row r="177" spans="1:17" ht="12" customHeight="1" x14ac:dyDescent="0.25">
      <c r="A177" s="29" t="s">
        <v>140</v>
      </c>
      <c r="B177" s="65">
        <f>IF(RES_hhdet_tes!B177=0,"",RES_hhdet_tes!B177/RES_hhdet_fec!B177)</f>
        <v>0.78357666272181703</v>
      </c>
      <c r="C177" s="65">
        <f>IF(RES_hhdet_tes!C177=0,"",RES_hhdet_tes!C177/RES_hhdet_fec!C177)</f>
        <v>0.78495023131881547</v>
      </c>
      <c r="D177" s="65">
        <f>IF(RES_hhdet_tes!D177=0,"",RES_hhdet_tes!D177/RES_hhdet_fec!D177)</f>
        <v>0.78527054111867922</v>
      </c>
      <c r="E177" s="65">
        <f>IF(RES_hhdet_tes!E177=0,"",RES_hhdet_tes!E177/RES_hhdet_fec!E177)</f>
        <v>0.79304372878085128</v>
      </c>
      <c r="F177" s="65">
        <f>IF(RES_hhdet_tes!F177=0,"",RES_hhdet_tes!F177/RES_hhdet_fec!F177)</f>
        <v>0.79814185670569981</v>
      </c>
      <c r="G177" s="65">
        <f>IF(RES_hhdet_tes!G177=0,"",RES_hhdet_tes!G177/RES_hhdet_fec!G177)</f>
        <v>0.80226196412707507</v>
      </c>
      <c r="H177" s="65">
        <f>IF(RES_hhdet_tes!H177=0,"",RES_hhdet_tes!H177/RES_hhdet_fec!H177)</f>
        <v>0.80699719403934966</v>
      </c>
      <c r="I177" s="65">
        <f>IF(RES_hhdet_tes!I177=0,"",RES_hhdet_tes!I177/RES_hhdet_fec!I177)</f>
        <v>0.81492744834558439</v>
      </c>
      <c r="J177" s="65">
        <f>IF(RES_hhdet_tes!J177=0,"",RES_hhdet_tes!J177/RES_hhdet_fec!J177)</f>
        <v>0.82186896364183193</v>
      </c>
      <c r="K177" s="65">
        <f>IF(RES_hhdet_tes!K177=0,"",RES_hhdet_tes!K177/RES_hhdet_fec!K177)</f>
        <v>0.82291464178669027</v>
      </c>
      <c r="L177" s="65">
        <f>IF(RES_hhdet_tes!L177=0,"",RES_hhdet_tes!L177/RES_hhdet_fec!L177)</f>
        <v>0.82333953591653508</v>
      </c>
      <c r="M177" s="65">
        <f>IF(RES_hhdet_tes!M177=0,"",RES_hhdet_tes!M177/RES_hhdet_fec!M177)</f>
        <v>0.82915089121981278</v>
      </c>
      <c r="N177" s="65">
        <f>IF(RES_hhdet_tes!N177=0,"",RES_hhdet_tes!N177/RES_hhdet_fec!N177)</f>
        <v>0.83175775722404766</v>
      </c>
      <c r="O177" s="65">
        <f>IF(RES_hhdet_tes!O177=0,"",RES_hhdet_tes!O177/RES_hhdet_fec!O177)</f>
        <v>0.8333633259360631</v>
      </c>
      <c r="P177" s="65">
        <f>IF(RES_hhdet_tes!P177=0,"",RES_hhdet_tes!P177/RES_hhdet_fec!P177)</f>
        <v>0.83391421401957533</v>
      </c>
      <c r="Q177" s="65">
        <f>IF(RES_hhdet_tes!Q177=0,"",RES_hhdet_tes!Q177/RES_hhdet_fec!Q177)</f>
        <v>0.83646322013450458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>
        <f>SUM(B4,B7,B9,B19)</f>
        <v>252.71684007215006</v>
      </c>
      <c r="C3" s="168">
        <f t="shared" ref="C3:Q3" si="0">SUM(C4,C7,C9,C19)</f>
        <v>327.127286090582</v>
      </c>
      <c r="D3" s="168">
        <f t="shared" si="0"/>
        <v>553.18279216077747</v>
      </c>
      <c r="E3" s="168">
        <f t="shared" si="0"/>
        <v>355.40573754115417</v>
      </c>
      <c r="F3" s="168">
        <f t="shared" si="0"/>
        <v>447.09105909260649</v>
      </c>
      <c r="G3" s="168">
        <f t="shared" si="0"/>
        <v>217.45021356340871</v>
      </c>
      <c r="H3" s="168">
        <f t="shared" si="0"/>
        <v>206.5724273460724</v>
      </c>
      <c r="I3" s="168">
        <f t="shared" si="0"/>
        <v>180.75395783623139</v>
      </c>
      <c r="J3" s="168">
        <f t="shared" si="0"/>
        <v>271.33599370480454</v>
      </c>
      <c r="K3" s="168">
        <f t="shared" si="0"/>
        <v>200.81513213196507</v>
      </c>
      <c r="L3" s="168">
        <f t="shared" si="0"/>
        <v>227.18770482675168</v>
      </c>
      <c r="M3" s="168">
        <f t="shared" si="0"/>
        <v>204.31421927768497</v>
      </c>
      <c r="N3" s="168">
        <f t="shared" si="0"/>
        <v>190.61271550962584</v>
      </c>
      <c r="O3" s="168">
        <f t="shared" si="0"/>
        <v>113.33200047034387</v>
      </c>
      <c r="P3" s="168">
        <f t="shared" si="0"/>
        <v>82.798989619894996</v>
      </c>
      <c r="Q3" s="168">
        <f t="shared" si="0"/>
        <v>75.732337585063064</v>
      </c>
    </row>
    <row r="4" spans="1:17" ht="12.95" customHeight="1" x14ac:dyDescent="0.25">
      <c r="A4" s="158" t="s">
        <v>65</v>
      </c>
      <c r="B4" s="157">
        <f t="shared" ref="B4:Q4" si="1">SUM(B5:B6)</f>
        <v>247.37710974693701</v>
      </c>
      <c r="C4" s="157">
        <f t="shared" si="1"/>
        <v>322.17215487695989</v>
      </c>
      <c r="D4" s="157">
        <f t="shared" si="1"/>
        <v>544.30492751046006</v>
      </c>
      <c r="E4" s="157">
        <f t="shared" si="1"/>
        <v>348.62867993862005</v>
      </c>
      <c r="F4" s="157">
        <f t="shared" si="1"/>
        <v>441.09974003158811</v>
      </c>
      <c r="G4" s="157">
        <f t="shared" si="1"/>
        <v>212.88282702005364</v>
      </c>
      <c r="H4" s="157">
        <f t="shared" si="1"/>
        <v>200.79256192873194</v>
      </c>
      <c r="I4" s="157">
        <f t="shared" si="1"/>
        <v>175.74448534682398</v>
      </c>
      <c r="J4" s="157">
        <f t="shared" si="1"/>
        <v>265.42106109057607</v>
      </c>
      <c r="K4" s="157">
        <f t="shared" si="1"/>
        <v>194.47019247913215</v>
      </c>
      <c r="L4" s="157">
        <f t="shared" si="1"/>
        <v>221.41872481186635</v>
      </c>
      <c r="M4" s="157">
        <f t="shared" si="1"/>
        <v>200.57204414234403</v>
      </c>
      <c r="N4" s="157">
        <f t="shared" si="1"/>
        <v>186.93673900699923</v>
      </c>
      <c r="O4" s="157">
        <f t="shared" si="1"/>
        <v>111.4853171102683</v>
      </c>
      <c r="P4" s="157">
        <f t="shared" si="1"/>
        <v>81.454312650822146</v>
      </c>
      <c r="Q4" s="157">
        <f t="shared" si="1"/>
        <v>74.471419742652103</v>
      </c>
    </row>
    <row r="5" spans="1:17" ht="12" customHeight="1" x14ac:dyDescent="0.25">
      <c r="A5" s="23" t="s">
        <v>58</v>
      </c>
      <c r="B5" s="156">
        <v>247.37710974693701</v>
      </c>
      <c r="C5" s="156">
        <v>322.17215487695989</v>
      </c>
      <c r="D5" s="156">
        <v>544.30492751046006</v>
      </c>
      <c r="E5" s="156">
        <v>348.62867993862005</v>
      </c>
      <c r="F5" s="156">
        <v>441.09974003158811</v>
      </c>
      <c r="G5" s="156">
        <v>212.88282702005364</v>
      </c>
      <c r="H5" s="156">
        <v>200.79256192873194</v>
      </c>
      <c r="I5" s="156">
        <v>175.74448534682398</v>
      </c>
      <c r="J5" s="156">
        <v>265.42106109057607</v>
      </c>
      <c r="K5" s="156">
        <v>194.47019247913215</v>
      </c>
      <c r="L5" s="156">
        <v>221.41872481186635</v>
      </c>
      <c r="M5" s="156">
        <v>200.57204414234403</v>
      </c>
      <c r="N5" s="156">
        <v>186.93673900699923</v>
      </c>
      <c r="O5" s="156">
        <v>111.4853171102683</v>
      </c>
      <c r="P5" s="156">
        <v>81.454312650822146</v>
      </c>
      <c r="Q5" s="156">
        <v>74.471419742652103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3.8115222291998347</v>
      </c>
      <c r="C9" s="157">
        <f t="shared" ref="C9:Q9" si="3">SUM(C10:C12,C15:C16)</f>
        <v>3.7553749278988859</v>
      </c>
      <c r="D9" s="157">
        <f t="shared" si="3"/>
        <v>5.4610448242261906</v>
      </c>
      <c r="E9" s="157">
        <f t="shared" si="3"/>
        <v>5.3481847010441204</v>
      </c>
      <c r="F9" s="157">
        <f t="shared" si="3"/>
        <v>5.3685542730356524</v>
      </c>
      <c r="G9" s="157">
        <f t="shared" si="3"/>
        <v>3.7489687816815285</v>
      </c>
      <c r="H9" s="157">
        <f t="shared" si="3"/>
        <v>3.6052969593706052</v>
      </c>
      <c r="I9" s="157">
        <f t="shared" si="3"/>
        <v>3.5293746200448699</v>
      </c>
      <c r="J9" s="157">
        <f t="shared" si="3"/>
        <v>3.4993642384654717</v>
      </c>
      <c r="K9" s="157">
        <f t="shared" si="3"/>
        <v>3.726381693490735</v>
      </c>
      <c r="L9" s="157">
        <f t="shared" si="3"/>
        <v>3.7575514693131971</v>
      </c>
      <c r="M9" s="157">
        <f t="shared" si="3"/>
        <v>2.7956726375821082</v>
      </c>
      <c r="N9" s="157">
        <f t="shared" si="3"/>
        <v>2.0384568077389416</v>
      </c>
      <c r="O9" s="157">
        <f t="shared" si="3"/>
        <v>1.0977314622726428</v>
      </c>
      <c r="P9" s="157">
        <f t="shared" si="3"/>
        <v>1.0239037801584614</v>
      </c>
      <c r="Q9" s="157">
        <f t="shared" si="3"/>
        <v>0.96896584051730361</v>
      </c>
    </row>
    <row r="10" spans="1:17" ht="12" customHeight="1" x14ac:dyDescent="0.25">
      <c r="A10" s="167" t="s">
        <v>171</v>
      </c>
      <c r="B10" s="132">
        <v>0</v>
      </c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>
        <v>3.8115222291998347</v>
      </c>
      <c r="C11" s="132">
        <v>3.7553749278988859</v>
      </c>
      <c r="D11" s="132">
        <v>5.4610448242261906</v>
      </c>
      <c r="E11" s="132">
        <v>5.3481847010441204</v>
      </c>
      <c r="F11" s="132">
        <v>5.3685542730356524</v>
      </c>
      <c r="G11" s="132">
        <v>3.7489687816815285</v>
      </c>
      <c r="H11" s="132">
        <v>3.6052969593706052</v>
      </c>
      <c r="I11" s="132">
        <v>3.5293746200448699</v>
      </c>
      <c r="J11" s="132">
        <v>3.4993642384654717</v>
      </c>
      <c r="K11" s="132">
        <v>3.726381693490735</v>
      </c>
      <c r="L11" s="132">
        <v>3.5769637726368999</v>
      </c>
      <c r="M11" s="132">
        <v>2.6392202462529832</v>
      </c>
      <c r="N11" s="132">
        <v>1.9221812912005531</v>
      </c>
      <c r="O11" s="132">
        <v>1.0412205542281927</v>
      </c>
      <c r="P11" s="132">
        <v>0.96548526682123215</v>
      </c>
      <c r="Q11" s="132">
        <v>0.91137038122629233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0.18058769667629715</v>
      </c>
      <c r="M12" s="132">
        <f t="shared" si="4"/>
        <v>0.15645239132912489</v>
      </c>
      <c r="N12" s="132">
        <f t="shared" si="4"/>
        <v>0.11627551653838851</v>
      </c>
      <c r="O12" s="132">
        <f t="shared" si="4"/>
        <v>5.6510908044450171E-2</v>
      </c>
      <c r="P12" s="132">
        <f t="shared" si="4"/>
        <v>5.8418513337229173E-2</v>
      </c>
      <c r="Q12" s="132">
        <f t="shared" si="4"/>
        <v>5.7595459291011265E-2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0.18058769667629715</v>
      </c>
      <c r="M13" s="165">
        <v>0.15645239132912489</v>
      </c>
      <c r="N13" s="165">
        <v>0.11627551653838851</v>
      </c>
      <c r="O13" s="165">
        <v>5.6510908044450171E-2</v>
      </c>
      <c r="P13" s="165">
        <v>5.8418513337229173E-2</v>
      </c>
      <c r="Q13" s="165">
        <v>5.7595459291011265E-2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1.5282080960132278</v>
      </c>
      <c r="C19" s="157">
        <f t="shared" ref="C19:Q19" si="6">SUM(C20:C22)</f>
        <v>1.1997562857232018</v>
      </c>
      <c r="D19" s="157">
        <f t="shared" si="6"/>
        <v>3.4168198260912597</v>
      </c>
      <c r="E19" s="157">
        <f t="shared" si="6"/>
        <v>1.4288729014899766</v>
      </c>
      <c r="F19" s="157">
        <f t="shared" si="6"/>
        <v>0.62276478798269763</v>
      </c>
      <c r="G19" s="157">
        <f t="shared" si="6"/>
        <v>0.81841776167355695</v>
      </c>
      <c r="H19" s="157">
        <f t="shared" si="6"/>
        <v>2.1745684579698601</v>
      </c>
      <c r="I19" s="157">
        <f t="shared" si="6"/>
        <v>1.4800978693625246</v>
      </c>
      <c r="J19" s="157">
        <f t="shared" si="6"/>
        <v>2.4155683757629878</v>
      </c>
      <c r="K19" s="157">
        <f t="shared" si="6"/>
        <v>2.6185579593421764</v>
      </c>
      <c r="L19" s="157">
        <f t="shared" si="6"/>
        <v>2.0114285455721421</v>
      </c>
      <c r="M19" s="157">
        <f t="shared" si="6"/>
        <v>0.94650249775882889</v>
      </c>
      <c r="N19" s="157">
        <f t="shared" si="6"/>
        <v>1.637519694887654</v>
      </c>
      <c r="O19" s="157">
        <f t="shared" si="6"/>
        <v>0.74895189780292704</v>
      </c>
      <c r="P19" s="157">
        <f t="shared" si="6"/>
        <v>0.32077318891438139</v>
      </c>
      <c r="Q19" s="157">
        <f t="shared" si="6"/>
        <v>0.2919520018936555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1.5282080960132278</v>
      </c>
      <c r="C21" s="156">
        <v>1.1997562857232018</v>
      </c>
      <c r="D21" s="156">
        <v>3.4168198260912597</v>
      </c>
      <c r="E21" s="156">
        <v>1.4288729014899766</v>
      </c>
      <c r="F21" s="156">
        <v>0.62276478798269763</v>
      </c>
      <c r="G21" s="156">
        <v>0.81841776167355695</v>
      </c>
      <c r="H21" s="156">
        <v>2.1745684579698601</v>
      </c>
      <c r="I21" s="156">
        <v>1.4800978693625246</v>
      </c>
      <c r="J21" s="156">
        <v>2.4155683757629878</v>
      </c>
      <c r="K21" s="156">
        <v>2.6185579593421764</v>
      </c>
      <c r="L21" s="156">
        <v>2.0114285455721421</v>
      </c>
      <c r="M21" s="156">
        <v>0.94650249775882889</v>
      </c>
      <c r="N21" s="156">
        <v>1.637519694887654</v>
      </c>
      <c r="O21" s="156">
        <v>0.74895189780292704</v>
      </c>
      <c r="P21" s="156">
        <v>0.32077318891438139</v>
      </c>
      <c r="Q21" s="156">
        <v>0.2919520018936555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0</v>
      </c>
      <c r="C24" s="168">
        <f t="shared" ref="C24" si="8">SUM(C25,C28,C30,C39)</f>
        <v>0</v>
      </c>
      <c r="D24" s="168">
        <f t="shared" ref="D24" si="9">SUM(D25,D28,D30,D39)</f>
        <v>0</v>
      </c>
      <c r="E24" s="168">
        <f t="shared" ref="E24" si="10">SUM(E25,E28,E30,E39)</f>
        <v>0</v>
      </c>
      <c r="F24" s="168">
        <f t="shared" ref="F24" si="11">SUM(F25,F28,F30,F39)</f>
        <v>0</v>
      </c>
      <c r="G24" s="168">
        <f t="shared" ref="G24" si="12">SUM(G25,G28,G30,G39)</f>
        <v>0</v>
      </c>
      <c r="H24" s="168">
        <f t="shared" ref="H24" si="13">SUM(H25,H28,H30,H39)</f>
        <v>0</v>
      </c>
      <c r="I24" s="168">
        <f t="shared" ref="I24" si="14">SUM(I25,I28,I30,I39)</f>
        <v>0</v>
      </c>
      <c r="J24" s="168">
        <f t="shared" ref="J24" si="15">SUM(J25,J28,J30,J39)</f>
        <v>0</v>
      </c>
      <c r="K24" s="168">
        <f t="shared" ref="K24" si="16">SUM(K25,K28,K30,K39)</f>
        <v>0</v>
      </c>
      <c r="L24" s="168">
        <f t="shared" ref="L24" si="17">SUM(L25,L28,L30,L39)</f>
        <v>0</v>
      </c>
      <c r="M24" s="168">
        <f t="shared" ref="M24" si="18">SUM(M25,M28,M30,M39)</f>
        <v>0</v>
      </c>
      <c r="N24" s="168">
        <f t="shared" ref="N24" si="19">SUM(N25,N28,N30,N39)</f>
        <v>0</v>
      </c>
      <c r="O24" s="168">
        <f t="shared" ref="O24" si="20">SUM(O25,O28,O30,O39)</f>
        <v>0</v>
      </c>
      <c r="P24" s="168">
        <f t="shared" ref="P24" si="21">SUM(P25,P28,P30,P39)</f>
        <v>0</v>
      </c>
      <c r="Q24" s="168">
        <f t="shared" ref="Q24" si="22">SUM(Q25,Q28,Q30,Q39)</f>
        <v>0</v>
      </c>
    </row>
    <row r="25" spans="1:17" ht="12.95" customHeight="1" x14ac:dyDescent="0.25">
      <c r="A25" s="158" t="s">
        <v>65</v>
      </c>
      <c r="B25" s="157">
        <f t="shared" ref="B25:Q25" si="23">SUM(B26:B27)</f>
        <v>0</v>
      </c>
      <c r="C25" s="157">
        <f t="shared" si="23"/>
        <v>0</v>
      </c>
      <c r="D25" s="157">
        <f t="shared" si="23"/>
        <v>0</v>
      </c>
      <c r="E25" s="157">
        <f t="shared" si="23"/>
        <v>0</v>
      </c>
      <c r="F25" s="157">
        <f t="shared" si="23"/>
        <v>0</v>
      </c>
      <c r="G25" s="157">
        <f t="shared" si="23"/>
        <v>0</v>
      </c>
      <c r="H25" s="157">
        <f t="shared" si="23"/>
        <v>0</v>
      </c>
      <c r="I25" s="157">
        <f t="shared" si="23"/>
        <v>0</v>
      </c>
      <c r="J25" s="157">
        <f t="shared" si="23"/>
        <v>0</v>
      </c>
      <c r="K25" s="157">
        <f t="shared" si="23"/>
        <v>0</v>
      </c>
      <c r="L25" s="157">
        <f t="shared" si="23"/>
        <v>0</v>
      </c>
      <c r="M25" s="157">
        <f t="shared" si="23"/>
        <v>0</v>
      </c>
      <c r="N25" s="157">
        <f t="shared" si="23"/>
        <v>0</v>
      </c>
      <c r="O25" s="157">
        <f t="shared" si="23"/>
        <v>0</v>
      </c>
      <c r="P25" s="157">
        <f t="shared" si="23"/>
        <v>0</v>
      </c>
      <c r="Q25" s="157">
        <f t="shared" si="23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</v>
      </c>
      <c r="C30" s="157">
        <f t="shared" ref="C30" si="26">SUM(C31:C32,C35:C36)</f>
        <v>0</v>
      </c>
      <c r="D30" s="157">
        <f t="shared" ref="D30" si="27">SUM(D31:D32,D35:D36)</f>
        <v>0</v>
      </c>
      <c r="E30" s="157">
        <f t="shared" ref="E30" si="28">SUM(E31:E32,E35:E36)</f>
        <v>0</v>
      </c>
      <c r="F30" s="157">
        <f t="shared" ref="F30" si="29">SUM(F31:F32,F35:F36)</f>
        <v>0</v>
      </c>
      <c r="G30" s="157">
        <f t="shared" ref="G30" si="30">SUM(G31:G32,G35:G36)</f>
        <v>0</v>
      </c>
      <c r="H30" s="157">
        <f t="shared" ref="H30" si="31">SUM(H31:H32,H35:H36)</f>
        <v>0</v>
      </c>
      <c r="I30" s="157">
        <f t="shared" ref="I30" si="32">SUM(I31:I32,I35:I36)</f>
        <v>0</v>
      </c>
      <c r="J30" s="157">
        <f t="shared" ref="J30" si="33">SUM(J31:J32,J35:J36)</f>
        <v>0</v>
      </c>
      <c r="K30" s="157">
        <f t="shared" ref="K30" si="34">SUM(K31:K32,K35:K36)</f>
        <v>0</v>
      </c>
      <c r="L30" s="157">
        <f t="shared" ref="L30" si="35">SUM(L31:L32,L35:L36)</f>
        <v>0</v>
      </c>
      <c r="M30" s="157">
        <f t="shared" ref="M30" si="36">SUM(M31:M32,M35:M36)</f>
        <v>0</v>
      </c>
      <c r="N30" s="157">
        <f t="shared" ref="N30" si="37">SUM(N31:N32,N35:N36)</f>
        <v>0</v>
      </c>
      <c r="O30" s="157">
        <f t="shared" ref="O30" si="38">SUM(O31:O32,O35:O36)</f>
        <v>0</v>
      </c>
      <c r="P30" s="157">
        <f t="shared" ref="P30" si="39">SUM(P31:P32,P35:P36)</f>
        <v>0</v>
      </c>
      <c r="Q30" s="157">
        <f t="shared" ref="Q30" si="40">SUM(Q31:Q32,Q35:Q36)</f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0</v>
      </c>
      <c r="M32" s="132">
        <f t="shared" ref="M32" si="52">SUM(M33:M34)</f>
        <v>0</v>
      </c>
      <c r="N32" s="132">
        <f t="shared" ref="N32" si="53">SUM(N33:N34)</f>
        <v>0</v>
      </c>
      <c r="O32" s="132">
        <f t="shared" ref="O32" si="54">SUM(O33:O34)</f>
        <v>0</v>
      </c>
      <c r="P32" s="132">
        <f t="shared" ref="P32" si="55">SUM(P33:P34)</f>
        <v>0</v>
      </c>
      <c r="Q32" s="132">
        <f t="shared" ref="Q32" si="56">SUM(Q33:Q34)</f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0</v>
      </c>
      <c r="C39" s="157">
        <f t="shared" ref="C39" si="74">SUM(C40:C41)</f>
        <v>0</v>
      </c>
      <c r="D39" s="157">
        <f t="shared" ref="D39" si="75">SUM(D40:D41)</f>
        <v>0</v>
      </c>
      <c r="E39" s="157">
        <f t="shared" ref="E39" si="76">SUM(E40:E41)</f>
        <v>0</v>
      </c>
      <c r="F39" s="157">
        <f t="shared" ref="F39" si="77">SUM(F40:F41)</f>
        <v>0</v>
      </c>
      <c r="G39" s="157">
        <f t="shared" ref="G39" si="78">SUM(G40:G41)</f>
        <v>0</v>
      </c>
      <c r="H39" s="157">
        <f t="shared" ref="H39" si="79">SUM(H40:H41)</f>
        <v>0</v>
      </c>
      <c r="I39" s="157">
        <f t="shared" ref="I39" si="80">SUM(I40:I41)</f>
        <v>0</v>
      </c>
      <c r="J39" s="157">
        <f t="shared" ref="J39" si="81">SUM(J40:J41)</f>
        <v>0</v>
      </c>
      <c r="K39" s="157">
        <f t="shared" ref="K39" si="82">SUM(K40:K41)</f>
        <v>0</v>
      </c>
      <c r="L39" s="157">
        <f t="shared" ref="L39" si="83">SUM(L40:L41)</f>
        <v>0</v>
      </c>
      <c r="M39" s="157">
        <f t="shared" ref="M39" si="84">SUM(M40:M41)</f>
        <v>0</v>
      </c>
      <c r="N39" s="157">
        <f t="shared" ref="N39" si="85">SUM(N40:N41)</f>
        <v>0</v>
      </c>
      <c r="O39" s="157">
        <f t="shared" ref="O39" si="86">SUM(O40:O41)</f>
        <v>0</v>
      </c>
      <c r="P39" s="157">
        <f t="shared" ref="P39" si="87">SUM(P40:P41)</f>
        <v>0</v>
      </c>
      <c r="Q39" s="157">
        <f t="shared" ref="Q39" si="88">SUM(Q40:Q41)</f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0</v>
      </c>
      <c r="C43" s="168">
        <f t="shared" ref="C43" si="90">SUM(C44,C47,C49,C58)</f>
        <v>0</v>
      </c>
      <c r="D43" s="168">
        <f t="shared" ref="D43" si="91">SUM(D44,D47,D49,D58)</f>
        <v>0</v>
      </c>
      <c r="E43" s="168">
        <f t="shared" ref="E43" si="92">SUM(E44,E47,E49,E58)</f>
        <v>0</v>
      </c>
      <c r="F43" s="168">
        <f t="shared" ref="F43" si="93">SUM(F44,F47,F49,F58)</f>
        <v>0</v>
      </c>
      <c r="G43" s="168">
        <f t="shared" ref="G43" si="94">SUM(G44,G47,G49,G58)</f>
        <v>0</v>
      </c>
      <c r="H43" s="168">
        <f t="shared" ref="H43" si="95">SUM(H44,H47,H49,H58)</f>
        <v>0</v>
      </c>
      <c r="I43" s="168">
        <f t="shared" ref="I43" si="96">SUM(I44,I47,I49,I58)</f>
        <v>0</v>
      </c>
      <c r="J43" s="168">
        <f t="shared" ref="J43" si="97">SUM(J44,J47,J49,J58)</f>
        <v>0</v>
      </c>
      <c r="K43" s="168">
        <f t="shared" ref="K43" si="98">SUM(K44,K47,K49,K58)</f>
        <v>0</v>
      </c>
      <c r="L43" s="168">
        <f t="shared" ref="L43" si="99">SUM(L44,L47,L49,L58)</f>
        <v>0</v>
      </c>
      <c r="M43" s="168">
        <f t="shared" ref="M43" si="100">SUM(M44,M47,M49,M58)</f>
        <v>0</v>
      </c>
      <c r="N43" s="168">
        <f t="shared" ref="N43" si="101">SUM(N44,N47,N49,N58)</f>
        <v>0</v>
      </c>
      <c r="O43" s="168">
        <f t="shared" ref="O43" si="102">SUM(O44,O47,O49,O58)</f>
        <v>0</v>
      </c>
      <c r="P43" s="168">
        <f t="shared" ref="P43" si="103">SUM(P44,P47,P49,P58)</f>
        <v>0</v>
      </c>
      <c r="Q43" s="168">
        <f t="shared" ref="Q43" si="104">SUM(Q44,Q47,Q49,Q58)</f>
        <v>0</v>
      </c>
    </row>
    <row r="44" spans="1:17" ht="12.95" customHeight="1" x14ac:dyDescent="0.25">
      <c r="A44" s="158" t="s">
        <v>65</v>
      </c>
      <c r="B44" s="157">
        <f t="shared" ref="B44:Q44" si="105">SUM(B45:B46)</f>
        <v>0</v>
      </c>
      <c r="C44" s="157">
        <f t="shared" si="105"/>
        <v>0</v>
      </c>
      <c r="D44" s="157">
        <f t="shared" si="105"/>
        <v>0</v>
      </c>
      <c r="E44" s="157">
        <f t="shared" si="105"/>
        <v>0</v>
      </c>
      <c r="F44" s="157">
        <f t="shared" si="105"/>
        <v>0</v>
      </c>
      <c r="G44" s="157">
        <f t="shared" si="105"/>
        <v>0</v>
      </c>
      <c r="H44" s="157">
        <f t="shared" si="105"/>
        <v>0</v>
      </c>
      <c r="I44" s="157">
        <f t="shared" si="105"/>
        <v>0</v>
      </c>
      <c r="J44" s="157">
        <f t="shared" si="105"/>
        <v>0</v>
      </c>
      <c r="K44" s="157">
        <f t="shared" si="105"/>
        <v>0</v>
      </c>
      <c r="L44" s="157">
        <f t="shared" si="105"/>
        <v>0</v>
      </c>
      <c r="M44" s="157">
        <f t="shared" si="105"/>
        <v>0</v>
      </c>
      <c r="N44" s="157">
        <f t="shared" si="105"/>
        <v>0</v>
      </c>
      <c r="O44" s="157">
        <f t="shared" si="105"/>
        <v>0</v>
      </c>
      <c r="P44" s="157">
        <f t="shared" si="105"/>
        <v>0</v>
      </c>
      <c r="Q44" s="157">
        <f t="shared" si="105"/>
        <v>0</v>
      </c>
    </row>
    <row r="45" spans="1:17" ht="12" customHeight="1" x14ac:dyDescent="0.25">
      <c r="A45" s="23" t="s">
        <v>166</v>
      </c>
      <c r="B45" s="156">
        <v>0</v>
      </c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0</v>
      </c>
      <c r="C49" s="157">
        <f t="shared" ref="C49" si="108">SUM(C50:C51,C54:C55)</f>
        <v>0</v>
      </c>
      <c r="D49" s="157">
        <f t="shared" ref="D49" si="109">SUM(D50:D51,D54:D55)</f>
        <v>0</v>
      </c>
      <c r="E49" s="157">
        <f t="shared" ref="E49" si="110">SUM(E50:E51,E54:E55)</f>
        <v>0</v>
      </c>
      <c r="F49" s="157">
        <f t="shared" ref="F49" si="111">SUM(F50:F51,F54:F55)</f>
        <v>0</v>
      </c>
      <c r="G49" s="157">
        <f t="shared" ref="G49" si="112">SUM(G50:G51,G54:G55)</f>
        <v>0</v>
      </c>
      <c r="H49" s="157">
        <f t="shared" ref="H49" si="113">SUM(H50:H51,H54:H55)</f>
        <v>0</v>
      </c>
      <c r="I49" s="157">
        <f t="shared" ref="I49" si="114">SUM(I50:I51,I54:I55)</f>
        <v>0</v>
      </c>
      <c r="J49" s="157">
        <f t="shared" ref="J49" si="115">SUM(J50:J51,J54:J55)</f>
        <v>0</v>
      </c>
      <c r="K49" s="157">
        <f t="shared" ref="K49" si="116">SUM(K50:K51,K54:K55)</f>
        <v>0</v>
      </c>
      <c r="L49" s="157">
        <f t="shared" ref="L49" si="117">SUM(L50:L51,L54:L55)</f>
        <v>0</v>
      </c>
      <c r="M49" s="157">
        <f t="shared" ref="M49" si="118">SUM(M50:M51,M54:M55)</f>
        <v>0</v>
      </c>
      <c r="N49" s="157">
        <f t="shared" ref="N49" si="119">SUM(N50:N51,N54:N55)</f>
        <v>0</v>
      </c>
      <c r="O49" s="157">
        <f t="shared" ref="O49" si="120">SUM(O50:O51,O54:O55)</f>
        <v>0</v>
      </c>
      <c r="P49" s="157">
        <f t="shared" ref="P49" si="121">SUM(P50:P51,P54:P55)</f>
        <v>0</v>
      </c>
      <c r="Q49" s="157">
        <f t="shared" ref="Q49" si="122">SUM(Q50:Q51,Q54:Q55)</f>
        <v>0</v>
      </c>
    </row>
    <row r="50" spans="1:17" ht="12" customHeight="1" x14ac:dyDescent="0.25">
      <c r="A50" s="167" t="s">
        <v>165</v>
      </c>
      <c r="B50" s="132">
        <v>0</v>
      </c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0</v>
      </c>
      <c r="C58" s="157">
        <f t="shared" ref="C58" si="156">SUM(C59:C60)</f>
        <v>0</v>
      </c>
      <c r="D58" s="157">
        <f t="shared" ref="D58" si="157">SUM(D59:D60)</f>
        <v>0</v>
      </c>
      <c r="E58" s="157">
        <f t="shared" ref="E58" si="158">SUM(E59:E60)</f>
        <v>0</v>
      </c>
      <c r="F58" s="157">
        <f t="shared" ref="F58" si="159">SUM(F59:F60)</f>
        <v>0</v>
      </c>
      <c r="G58" s="157">
        <f t="shared" ref="G58" si="160">SUM(G59:G60)</f>
        <v>0</v>
      </c>
      <c r="H58" s="157">
        <f t="shared" ref="H58" si="161">SUM(H59:H60)</f>
        <v>0</v>
      </c>
      <c r="I58" s="157">
        <f t="shared" ref="I58" si="162">SUM(I59:I60)</f>
        <v>0</v>
      </c>
      <c r="J58" s="157">
        <f t="shared" ref="J58" si="163">SUM(J59:J60)</f>
        <v>0</v>
      </c>
      <c r="K58" s="157">
        <f t="shared" ref="K58" si="164">SUM(K59:K60)</f>
        <v>0</v>
      </c>
      <c r="L58" s="157">
        <f t="shared" ref="L58" si="165">SUM(L59:L60)</f>
        <v>0</v>
      </c>
      <c r="M58" s="157">
        <f t="shared" ref="M58" si="166">SUM(M59:M60)</f>
        <v>0</v>
      </c>
      <c r="N58" s="157">
        <f t="shared" ref="N58" si="167">SUM(N59:N60)</f>
        <v>0</v>
      </c>
      <c r="O58" s="157">
        <f t="shared" ref="O58" si="168">SUM(O59:O60)</f>
        <v>0</v>
      </c>
      <c r="P58" s="157">
        <f t="shared" ref="P58" si="169">SUM(P59:P60)</f>
        <v>0</v>
      </c>
      <c r="Q58" s="157">
        <f t="shared" ref="Q58" si="170">SUM(Q59:Q60)</f>
        <v>0</v>
      </c>
    </row>
    <row r="59" spans="1:17" ht="12" customHeight="1" x14ac:dyDescent="0.25">
      <c r="A59" s="23" t="s">
        <v>57</v>
      </c>
      <c r="B59" s="156">
        <v>0</v>
      </c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3857.2521613251938</v>
      </c>
      <c r="C62" s="168">
        <f t="shared" ref="C62:Q62" si="171">SUM(C63,C66,C68,C77)</f>
        <v>3891.5977753623974</v>
      </c>
      <c r="D62" s="168">
        <f t="shared" si="171"/>
        <v>3765.6382284964079</v>
      </c>
      <c r="E62" s="168">
        <f t="shared" si="171"/>
        <v>3779.8565638664163</v>
      </c>
      <c r="F62" s="168">
        <f t="shared" si="171"/>
        <v>3493.5459234259324</v>
      </c>
      <c r="G62" s="168">
        <f t="shared" si="171"/>
        <v>3329.4452525972379</v>
      </c>
      <c r="H62" s="168">
        <f t="shared" si="171"/>
        <v>3014.1246323053806</v>
      </c>
      <c r="I62" s="168">
        <f t="shared" si="171"/>
        <v>2607.8142769244282</v>
      </c>
      <c r="J62" s="168">
        <f t="shared" si="171"/>
        <v>2776.7102859813244</v>
      </c>
      <c r="K62" s="168">
        <f t="shared" si="171"/>
        <v>2832.2768754743774</v>
      </c>
      <c r="L62" s="168">
        <f t="shared" si="171"/>
        <v>3129.0057189682152</v>
      </c>
      <c r="M62" s="168">
        <f t="shared" si="171"/>
        <v>2754.5358777950801</v>
      </c>
      <c r="N62" s="168">
        <f t="shared" si="171"/>
        <v>2545.6663266255459</v>
      </c>
      <c r="O62" s="168">
        <f t="shared" si="171"/>
        <v>2688.6497028460731</v>
      </c>
      <c r="P62" s="168">
        <f t="shared" si="171"/>
        <v>2435.8409821109653</v>
      </c>
      <c r="Q62" s="168">
        <f t="shared" si="171"/>
        <v>2467.4979838224963</v>
      </c>
    </row>
    <row r="63" spans="1:17" ht="12.95" customHeight="1" x14ac:dyDescent="0.25">
      <c r="A63" s="158" t="s">
        <v>65</v>
      </c>
      <c r="B63" s="157">
        <f t="shared" ref="B63:Q63" si="172">SUM(B64:B65)</f>
        <v>3180.211131707606</v>
      </c>
      <c r="C63" s="157">
        <f t="shared" si="172"/>
        <v>3332.7517097341388</v>
      </c>
      <c r="D63" s="157">
        <f t="shared" si="172"/>
        <v>3195.551628021572</v>
      </c>
      <c r="E63" s="157">
        <f t="shared" si="172"/>
        <v>3162.7801565004256</v>
      </c>
      <c r="F63" s="157">
        <f t="shared" si="172"/>
        <v>2871.502774059019</v>
      </c>
      <c r="G63" s="157">
        <f t="shared" si="172"/>
        <v>2693.4534573438236</v>
      </c>
      <c r="H63" s="157">
        <f t="shared" si="172"/>
        <v>2361.9608041078836</v>
      </c>
      <c r="I63" s="157">
        <f t="shared" si="172"/>
        <v>1954.7831607183689</v>
      </c>
      <c r="J63" s="157">
        <f t="shared" si="172"/>
        <v>2091.6753176455909</v>
      </c>
      <c r="K63" s="157">
        <f t="shared" si="172"/>
        <v>2123.3626268656567</v>
      </c>
      <c r="L63" s="157">
        <f t="shared" si="172"/>
        <v>2397.136731839078</v>
      </c>
      <c r="M63" s="157">
        <f t="shared" si="172"/>
        <v>2031.5566726550244</v>
      </c>
      <c r="N63" s="157">
        <f t="shared" si="172"/>
        <v>1838.6249622456576</v>
      </c>
      <c r="O63" s="157">
        <f t="shared" si="172"/>
        <v>1974.776653656073</v>
      </c>
      <c r="P63" s="157">
        <f t="shared" si="172"/>
        <v>1649.9617379083829</v>
      </c>
      <c r="Q63" s="157">
        <f t="shared" si="172"/>
        <v>1630.0884726872423</v>
      </c>
    </row>
    <row r="64" spans="1:17" ht="12" customHeight="1" x14ac:dyDescent="0.25">
      <c r="A64" s="23" t="s">
        <v>161</v>
      </c>
      <c r="B64" s="156">
        <v>3180.211131707606</v>
      </c>
      <c r="C64" s="156">
        <v>3332.7517097341388</v>
      </c>
      <c r="D64" s="156">
        <v>3195.551628021572</v>
      </c>
      <c r="E64" s="156">
        <v>3162.7801565004256</v>
      </c>
      <c r="F64" s="156">
        <v>2871.502774059019</v>
      </c>
      <c r="G64" s="156">
        <v>2693.4534573438236</v>
      </c>
      <c r="H64" s="156">
        <v>2361.9608041078836</v>
      </c>
      <c r="I64" s="156">
        <v>1954.7831607183689</v>
      </c>
      <c r="J64" s="156">
        <v>2091.6753176455909</v>
      </c>
      <c r="K64" s="156">
        <v>2123.3626268656567</v>
      </c>
      <c r="L64" s="156">
        <v>2397.136731839078</v>
      </c>
      <c r="M64" s="156">
        <v>2031.5566726550244</v>
      </c>
      <c r="N64" s="156">
        <v>1838.6249622456576</v>
      </c>
      <c r="O64" s="156">
        <v>1974.776653656073</v>
      </c>
      <c r="P64" s="156">
        <v>1649.9617379083829</v>
      </c>
      <c r="Q64" s="156">
        <v>1630.0884726872423</v>
      </c>
    </row>
    <row r="65" spans="1:17" ht="12" customHeight="1" x14ac:dyDescent="0.25">
      <c r="A65" s="23" t="s">
        <v>60</v>
      </c>
      <c r="B65" s="156">
        <v>0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0</v>
      </c>
      <c r="F66" s="157">
        <f t="shared" si="173"/>
        <v>0</v>
      </c>
      <c r="G66" s="157">
        <f t="shared" si="173"/>
        <v>0</v>
      </c>
      <c r="H66" s="157">
        <f t="shared" si="173"/>
        <v>0</v>
      </c>
      <c r="I66" s="157">
        <f t="shared" si="173"/>
        <v>0</v>
      </c>
      <c r="J66" s="157">
        <f t="shared" si="173"/>
        <v>0</v>
      </c>
      <c r="K66" s="157">
        <f t="shared" si="173"/>
        <v>0</v>
      </c>
      <c r="L66" s="157">
        <f t="shared" si="173"/>
        <v>0</v>
      </c>
      <c r="M66" s="157">
        <f t="shared" si="173"/>
        <v>0</v>
      </c>
      <c r="N66" s="157">
        <f t="shared" si="173"/>
        <v>0</v>
      </c>
      <c r="O66" s="157">
        <f t="shared" si="173"/>
        <v>0</v>
      </c>
      <c r="P66" s="157">
        <f t="shared" si="173"/>
        <v>0</v>
      </c>
      <c r="Q66" s="157">
        <f t="shared" si="173"/>
        <v>0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>
        <f>SUM(B69:B70,B73:B74)</f>
        <v>449.78430664879977</v>
      </c>
      <c r="C68" s="157">
        <f t="shared" ref="C68:Q68" si="174">SUM(C69:C70,C73:C74)</f>
        <v>369.1981905085276</v>
      </c>
      <c r="D68" s="157">
        <f t="shared" si="174"/>
        <v>375.31473522234171</v>
      </c>
      <c r="E68" s="157">
        <f t="shared" si="174"/>
        <v>405.49734698110586</v>
      </c>
      <c r="F68" s="157">
        <f t="shared" si="174"/>
        <v>409.43854430987534</v>
      </c>
      <c r="G68" s="157">
        <f t="shared" si="174"/>
        <v>419.8571193180785</v>
      </c>
      <c r="H68" s="157">
        <f t="shared" si="174"/>
        <v>430.9760135214384</v>
      </c>
      <c r="I68" s="157">
        <f t="shared" si="174"/>
        <v>433.63823394234913</v>
      </c>
      <c r="J68" s="157">
        <f t="shared" si="174"/>
        <v>456.75983027901685</v>
      </c>
      <c r="K68" s="157">
        <f t="shared" si="174"/>
        <v>475.85711594919849</v>
      </c>
      <c r="L68" s="157">
        <f t="shared" si="174"/>
        <v>490.82326497803098</v>
      </c>
      <c r="M68" s="157">
        <f t="shared" si="174"/>
        <v>483.76995810080462</v>
      </c>
      <c r="N68" s="157">
        <f t="shared" si="174"/>
        <v>477.74997314832183</v>
      </c>
      <c r="O68" s="157">
        <f t="shared" si="174"/>
        <v>477.57495111168333</v>
      </c>
      <c r="P68" s="157">
        <f t="shared" si="174"/>
        <v>536.56789389894232</v>
      </c>
      <c r="Q68" s="157">
        <f t="shared" si="174"/>
        <v>582.50923258233297</v>
      </c>
    </row>
    <row r="69" spans="1:17" ht="12" customHeight="1" x14ac:dyDescent="0.25">
      <c r="A69" s="167" t="s">
        <v>160</v>
      </c>
      <c r="B69" s="132">
        <v>449.78430664879977</v>
      </c>
      <c r="C69" s="132">
        <v>369.1981905085276</v>
      </c>
      <c r="D69" s="132">
        <v>375.31473522234171</v>
      </c>
      <c r="E69" s="132">
        <v>405.49734698110586</v>
      </c>
      <c r="F69" s="132">
        <v>409.43854430987534</v>
      </c>
      <c r="G69" s="132">
        <v>419.8571193180785</v>
      </c>
      <c r="H69" s="132">
        <v>430.9760135214384</v>
      </c>
      <c r="I69" s="132">
        <v>433.63823394234913</v>
      </c>
      <c r="J69" s="132">
        <v>456.75983027901685</v>
      </c>
      <c r="K69" s="132">
        <v>475.85711594919849</v>
      </c>
      <c r="L69" s="132">
        <v>467.2432519555968</v>
      </c>
      <c r="M69" s="132">
        <v>456.68904539141653</v>
      </c>
      <c r="N69" s="132">
        <v>450.51028532823011</v>
      </c>
      <c r="O69" s="132">
        <v>453.05435540012911</v>
      </c>
      <c r="P69" s="132">
        <v>505.95359627858522</v>
      </c>
      <c r="Q69" s="132">
        <v>547.84543337441687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0</v>
      </c>
      <c r="F70" s="132">
        <f t="shared" si="175"/>
        <v>0</v>
      </c>
      <c r="G70" s="132">
        <f t="shared" si="175"/>
        <v>0</v>
      </c>
      <c r="H70" s="132">
        <f t="shared" si="175"/>
        <v>0</v>
      </c>
      <c r="I70" s="132">
        <f t="shared" si="175"/>
        <v>0</v>
      </c>
      <c r="J70" s="132">
        <f t="shared" si="175"/>
        <v>0</v>
      </c>
      <c r="K70" s="132">
        <f t="shared" si="175"/>
        <v>0</v>
      </c>
      <c r="L70" s="132">
        <f t="shared" si="175"/>
        <v>23.580013022434152</v>
      </c>
      <c r="M70" s="132">
        <f t="shared" si="175"/>
        <v>27.080912709388102</v>
      </c>
      <c r="N70" s="132">
        <f t="shared" si="175"/>
        <v>27.239687820091714</v>
      </c>
      <c r="O70" s="132">
        <f t="shared" si="175"/>
        <v>24.52059571155424</v>
      </c>
      <c r="P70" s="132">
        <f t="shared" si="175"/>
        <v>30.614297620357146</v>
      </c>
      <c r="Q70" s="132">
        <f t="shared" si="175"/>
        <v>34.663799207916092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23.580013022434152</v>
      </c>
      <c r="M71" s="165">
        <v>27.080912709388102</v>
      </c>
      <c r="N71" s="165">
        <v>27.239687820091714</v>
      </c>
      <c r="O71" s="165">
        <v>24.52059571155424</v>
      </c>
      <c r="P71" s="165">
        <v>30.614297620357146</v>
      </c>
      <c r="Q71" s="165">
        <v>34.663799207916092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227.25672296878778</v>
      </c>
      <c r="C77" s="157">
        <f t="shared" ref="C77:Q77" si="177">SUM(C78:C79)</f>
        <v>189.64787511973077</v>
      </c>
      <c r="D77" s="157">
        <f t="shared" si="177"/>
        <v>194.77186525249411</v>
      </c>
      <c r="E77" s="157">
        <f t="shared" si="177"/>
        <v>211.57906038488508</v>
      </c>
      <c r="F77" s="157">
        <f t="shared" si="177"/>
        <v>212.60460505703824</v>
      </c>
      <c r="G77" s="157">
        <f t="shared" si="177"/>
        <v>216.13467593533599</v>
      </c>
      <c r="H77" s="157">
        <f t="shared" si="177"/>
        <v>221.18781467605859</v>
      </c>
      <c r="I77" s="157">
        <f t="shared" si="177"/>
        <v>219.39288226371025</v>
      </c>
      <c r="J77" s="157">
        <f t="shared" si="177"/>
        <v>228.2751380567166</v>
      </c>
      <c r="K77" s="157">
        <f t="shared" si="177"/>
        <v>233.05713265952244</v>
      </c>
      <c r="L77" s="157">
        <f t="shared" si="177"/>
        <v>241.04572215110588</v>
      </c>
      <c r="M77" s="157">
        <f t="shared" si="177"/>
        <v>239.20924703925121</v>
      </c>
      <c r="N77" s="157">
        <f t="shared" si="177"/>
        <v>229.29139123156645</v>
      </c>
      <c r="O77" s="157">
        <f t="shared" si="177"/>
        <v>236.29809807831671</v>
      </c>
      <c r="P77" s="157">
        <f t="shared" si="177"/>
        <v>249.31135030364038</v>
      </c>
      <c r="Q77" s="157">
        <f t="shared" si="177"/>
        <v>254.90027855292121</v>
      </c>
    </row>
    <row r="78" spans="1:17" ht="12" customHeight="1" x14ac:dyDescent="0.25">
      <c r="A78" s="23" t="s">
        <v>109</v>
      </c>
      <c r="B78" s="156">
        <v>227.25672296878778</v>
      </c>
      <c r="C78" s="156">
        <v>189.64787511973077</v>
      </c>
      <c r="D78" s="156">
        <v>194.77186525249411</v>
      </c>
      <c r="E78" s="156">
        <v>211.57906038488508</v>
      </c>
      <c r="F78" s="156">
        <v>212.60460505703824</v>
      </c>
      <c r="G78" s="156">
        <v>216.13467593533599</v>
      </c>
      <c r="H78" s="156">
        <v>221.18781467605859</v>
      </c>
      <c r="I78" s="156">
        <v>219.39288226371025</v>
      </c>
      <c r="J78" s="156">
        <v>228.2751380567166</v>
      </c>
      <c r="K78" s="156">
        <v>233.05713265952244</v>
      </c>
      <c r="L78" s="156">
        <v>241.04572215110588</v>
      </c>
      <c r="M78" s="156">
        <v>239.20924703925121</v>
      </c>
      <c r="N78" s="156">
        <v>229.29139123156645</v>
      </c>
      <c r="O78" s="156">
        <v>236.29809807831671</v>
      </c>
      <c r="P78" s="156">
        <v>249.31135030364038</v>
      </c>
      <c r="Q78" s="156">
        <v>254.90027855292121</v>
      </c>
    </row>
    <row r="79" spans="1:17" ht="12" customHeight="1" x14ac:dyDescent="0.25">
      <c r="A79" s="29" t="s">
        <v>140</v>
      </c>
      <c r="B79" s="57">
        <v>0</v>
      </c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1.7296182445172746E-2</v>
      </c>
      <c r="C81" s="168">
        <f t="shared" ref="C81:Q81" si="178">SUM(C82,C85,C87,C100)</f>
        <v>0.26546120361380043</v>
      </c>
      <c r="D81" s="168">
        <f t="shared" si="178"/>
        <v>0.55647570046390871</v>
      </c>
      <c r="E81" s="168">
        <f t="shared" si="178"/>
        <v>0.29138180686762827</v>
      </c>
      <c r="F81" s="168">
        <f t="shared" si="178"/>
        <v>0.19076160401375966</v>
      </c>
      <c r="G81" s="168">
        <f t="shared" si="178"/>
        <v>0.39523781974146549</v>
      </c>
      <c r="H81" s="168">
        <f t="shared" si="178"/>
        <v>1.0791075713548179</v>
      </c>
      <c r="I81" s="168">
        <f t="shared" si="178"/>
        <v>1.0540432018080068</v>
      </c>
      <c r="J81" s="168">
        <f t="shared" si="178"/>
        <v>1.7453444602265626</v>
      </c>
      <c r="K81" s="168">
        <f t="shared" si="178"/>
        <v>1.8923703676563057</v>
      </c>
      <c r="L81" s="168">
        <f t="shared" si="178"/>
        <v>1.4127295135559734</v>
      </c>
      <c r="M81" s="168">
        <f t="shared" si="178"/>
        <v>0.74971629552582719</v>
      </c>
      <c r="N81" s="168">
        <f t="shared" si="178"/>
        <v>1.2732791190508583</v>
      </c>
      <c r="O81" s="168">
        <f t="shared" si="178"/>
        <v>1.6372082252010327</v>
      </c>
      <c r="P81" s="168">
        <f t="shared" si="178"/>
        <v>0.85448484099929278</v>
      </c>
      <c r="Q81" s="168">
        <f t="shared" si="178"/>
        <v>0.72784217477131985</v>
      </c>
    </row>
    <row r="82" spans="1:17" ht="12.95" customHeight="1" x14ac:dyDescent="0.25">
      <c r="A82" s="158" t="s">
        <v>65</v>
      </c>
      <c r="B82" s="157">
        <f t="shared" ref="B82:Q82" si="179">SUM(B83:B84)</f>
        <v>0</v>
      </c>
      <c r="C82" s="157">
        <f t="shared" si="179"/>
        <v>0</v>
      </c>
      <c r="D82" s="157">
        <f t="shared" si="179"/>
        <v>0</v>
      </c>
      <c r="E82" s="157">
        <f t="shared" si="179"/>
        <v>0</v>
      </c>
      <c r="F82" s="157">
        <f t="shared" si="179"/>
        <v>0</v>
      </c>
      <c r="G82" s="157">
        <f t="shared" si="179"/>
        <v>0</v>
      </c>
      <c r="H82" s="157">
        <f t="shared" si="179"/>
        <v>0</v>
      </c>
      <c r="I82" s="157">
        <f t="shared" si="179"/>
        <v>0</v>
      </c>
      <c r="J82" s="157">
        <f t="shared" si="179"/>
        <v>0</v>
      </c>
      <c r="K82" s="157">
        <f t="shared" si="179"/>
        <v>0</v>
      </c>
      <c r="L82" s="157">
        <f t="shared" si="179"/>
        <v>0</v>
      </c>
      <c r="M82" s="157">
        <f t="shared" si="179"/>
        <v>0</v>
      </c>
      <c r="N82" s="157">
        <f t="shared" si="179"/>
        <v>0</v>
      </c>
      <c r="O82" s="157">
        <f t="shared" si="179"/>
        <v>0</v>
      </c>
      <c r="P82" s="157">
        <f t="shared" si="179"/>
        <v>0</v>
      </c>
      <c r="Q82" s="157">
        <f t="shared" si="179"/>
        <v>0</v>
      </c>
    </row>
    <row r="83" spans="1:17" ht="12" customHeight="1" x14ac:dyDescent="0.25">
      <c r="A83" s="23" t="s">
        <v>157</v>
      </c>
      <c r="B83" s="156">
        <v>0</v>
      </c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>
        <v>0</v>
      </c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0</v>
      </c>
      <c r="D85" s="157">
        <f t="shared" si="180"/>
        <v>0</v>
      </c>
      <c r="E85" s="157">
        <f t="shared" si="180"/>
        <v>0</v>
      </c>
      <c r="F85" s="157">
        <f t="shared" si="180"/>
        <v>0</v>
      </c>
      <c r="G85" s="157">
        <f t="shared" si="180"/>
        <v>0</v>
      </c>
      <c r="H85" s="157">
        <f t="shared" si="180"/>
        <v>0</v>
      </c>
      <c r="I85" s="157">
        <f t="shared" si="180"/>
        <v>0</v>
      </c>
      <c r="J85" s="157">
        <f t="shared" si="180"/>
        <v>0</v>
      </c>
      <c r="K85" s="157">
        <f t="shared" si="180"/>
        <v>0</v>
      </c>
      <c r="L85" s="157">
        <f t="shared" si="180"/>
        <v>0</v>
      </c>
      <c r="M85" s="157">
        <f t="shared" si="180"/>
        <v>0</v>
      </c>
      <c r="N85" s="157">
        <f t="shared" si="180"/>
        <v>0</v>
      </c>
      <c r="O85" s="157">
        <f t="shared" si="180"/>
        <v>0</v>
      </c>
      <c r="P85" s="157">
        <f t="shared" si="180"/>
        <v>0</v>
      </c>
      <c r="Q85" s="157">
        <f t="shared" si="180"/>
        <v>0</v>
      </c>
    </row>
    <row r="86" spans="1:17" ht="12" customHeight="1" x14ac:dyDescent="0.25">
      <c r="A86" s="23" t="s">
        <v>60</v>
      </c>
      <c r="B86" s="156">
        <v>0</v>
      </c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>
        <f>SUM(B88:B89,B92:B93,B96:B97)</f>
        <v>1.1527286163260509E-2</v>
      </c>
      <c r="C87" s="157">
        <f t="shared" ref="C87:Q87" si="181">SUM(C88:C89,C92:C93,C96:C97)</f>
        <v>9.0201159196930773E-3</v>
      </c>
      <c r="D87" s="157">
        <f t="shared" si="181"/>
        <v>6.0127110643833645E-3</v>
      </c>
      <c r="E87" s="157">
        <f t="shared" si="181"/>
        <v>3.4932623782130117E-3</v>
      </c>
      <c r="F87" s="157">
        <f t="shared" si="181"/>
        <v>2.0026314550165634E-3</v>
      </c>
      <c r="G87" s="157">
        <f t="shared" si="181"/>
        <v>3.0458784956112614E-3</v>
      </c>
      <c r="H87" s="157">
        <f t="shared" si="181"/>
        <v>2.0412155467066416E-3</v>
      </c>
      <c r="I87" s="157">
        <f t="shared" si="181"/>
        <v>1.5407630762710443E-3</v>
      </c>
      <c r="J87" s="157">
        <f t="shared" si="181"/>
        <v>1.0425634555237516E-3</v>
      </c>
      <c r="K87" s="157">
        <f t="shared" si="181"/>
        <v>5.2403061362547268E-4</v>
      </c>
      <c r="L87" s="157">
        <f t="shared" si="181"/>
        <v>0</v>
      </c>
      <c r="M87" s="157">
        <f t="shared" si="181"/>
        <v>0</v>
      </c>
      <c r="N87" s="157">
        <f t="shared" si="181"/>
        <v>0</v>
      </c>
      <c r="O87" s="157">
        <f t="shared" si="181"/>
        <v>0.63072552396812021</v>
      </c>
      <c r="P87" s="157">
        <f t="shared" si="181"/>
        <v>0.36976699324556445</v>
      </c>
      <c r="Q87" s="157">
        <f t="shared" si="181"/>
        <v>0.42469354768519385</v>
      </c>
    </row>
    <row r="88" spans="1:17" ht="12" customHeight="1" x14ac:dyDescent="0.25">
      <c r="A88" s="167" t="s">
        <v>156</v>
      </c>
      <c r="B88" s="132">
        <v>0</v>
      </c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1.1527286163260509E-2</v>
      </c>
      <c r="C92" s="162">
        <v>9.0201159196930773E-3</v>
      </c>
      <c r="D92" s="162">
        <v>6.0127110643833645E-3</v>
      </c>
      <c r="E92" s="162">
        <v>3.4932623782130117E-3</v>
      </c>
      <c r="F92" s="162">
        <v>2.0026314550165634E-3</v>
      </c>
      <c r="G92" s="162">
        <v>3.0458784956112614E-3</v>
      </c>
      <c r="H92" s="162">
        <v>2.0412155467066416E-3</v>
      </c>
      <c r="I92" s="162">
        <v>1.5407630762710443E-3</v>
      </c>
      <c r="J92" s="162">
        <v>1.0425634555237516E-3</v>
      </c>
      <c r="K92" s="162">
        <v>5.2403061362547268E-4</v>
      </c>
      <c r="L92" s="162">
        <v>0</v>
      </c>
      <c r="M92" s="162">
        <v>0</v>
      </c>
      <c r="N92" s="162">
        <v>0</v>
      </c>
      <c r="O92" s="162">
        <v>0.59829026905503346</v>
      </c>
      <c r="P92" s="162">
        <v>0.34881690570393742</v>
      </c>
      <c r="Q92" s="162">
        <v>0.39924439125428191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0</v>
      </c>
      <c r="F93" s="160">
        <f t="shared" si="183"/>
        <v>0</v>
      </c>
      <c r="G93" s="160">
        <f t="shared" si="183"/>
        <v>0</v>
      </c>
      <c r="H93" s="160">
        <f t="shared" si="183"/>
        <v>0</v>
      </c>
      <c r="I93" s="160">
        <f t="shared" si="183"/>
        <v>0</v>
      </c>
      <c r="J93" s="160">
        <f t="shared" si="183"/>
        <v>0</v>
      </c>
      <c r="K93" s="160">
        <f t="shared" si="183"/>
        <v>0</v>
      </c>
      <c r="L93" s="160">
        <f t="shared" si="183"/>
        <v>0</v>
      </c>
      <c r="M93" s="160">
        <f t="shared" si="183"/>
        <v>0</v>
      </c>
      <c r="N93" s="160">
        <f t="shared" si="183"/>
        <v>0</v>
      </c>
      <c r="O93" s="160">
        <f t="shared" si="183"/>
        <v>3.2435254913086776E-2</v>
      </c>
      <c r="P93" s="160">
        <f t="shared" si="183"/>
        <v>2.095008754162701E-2</v>
      </c>
      <c r="Q93" s="160">
        <f t="shared" si="183"/>
        <v>2.5449156430911966E-2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3.2435254913086776E-2</v>
      </c>
      <c r="P94" s="156">
        <v>2.095008754162701E-2</v>
      </c>
      <c r="Q94" s="156">
        <v>2.5449156430911966E-2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0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5.7688962819122374E-3</v>
      </c>
      <c r="C100" s="157">
        <f t="shared" ref="C100:Q100" si="185">SUM(C101:C103)</f>
        <v>0.25644108769410734</v>
      </c>
      <c r="D100" s="157">
        <f t="shared" si="185"/>
        <v>0.55046298939952532</v>
      </c>
      <c r="E100" s="157">
        <f t="shared" si="185"/>
        <v>0.28788854448941525</v>
      </c>
      <c r="F100" s="157">
        <f t="shared" si="185"/>
        <v>0.1887589725587431</v>
      </c>
      <c r="G100" s="157">
        <f t="shared" si="185"/>
        <v>0.39219194124585421</v>
      </c>
      <c r="H100" s="157">
        <f t="shared" si="185"/>
        <v>1.0770663558081113</v>
      </c>
      <c r="I100" s="157">
        <f t="shared" si="185"/>
        <v>1.0525024387317359</v>
      </c>
      <c r="J100" s="157">
        <f t="shared" si="185"/>
        <v>1.7443018967710389</v>
      </c>
      <c r="K100" s="157">
        <f t="shared" si="185"/>
        <v>1.8918463370426803</v>
      </c>
      <c r="L100" s="157">
        <f t="shared" si="185"/>
        <v>1.4127295135559734</v>
      </c>
      <c r="M100" s="157">
        <f t="shared" si="185"/>
        <v>0.74971629552582719</v>
      </c>
      <c r="N100" s="157">
        <f t="shared" si="185"/>
        <v>1.2732791190508583</v>
      </c>
      <c r="O100" s="157">
        <f t="shared" si="185"/>
        <v>1.0064827012329125</v>
      </c>
      <c r="P100" s="157">
        <f t="shared" si="185"/>
        <v>0.48471784775372834</v>
      </c>
      <c r="Q100" s="157">
        <f t="shared" si="185"/>
        <v>0.303148627086126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5.7688962819122374E-3</v>
      </c>
      <c r="C102" s="156">
        <v>0.25644108769410734</v>
      </c>
      <c r="D102" s="156">
        <v>0.55046298939952532</v>
      </c>
      <c r="E102" s="156">
        <v>0.28788854448941525</v>
      </c>
      <c r="F102" s="156">
        <v>0.1887589725587431</v>
      </c>
      <c r="G102" s="156">
        <v>0.39219194124585421</v>
      </c>
      <c r="H102" s="156">
        <v>1.0770663558081113</v>
      </c>
      <c r="I102" s="156">
        <v>1.0525024387317359</v>
      </c>
      <c r="J102" s="156">
        <v>1.7443018967710389</v>
      </c>
      <c r="K102" s="156">
        <v>1.8918463370426803</v>
      </c>
      <c r="L102" s="156">
        <v>1.4127295135559734</v>
      </c>
      <c r="M102" s="156">
        <v>0.74971629552582719</v>
      </c>
      <c r="N102" s="156">
        <v>1.2732791190508583</v>
      </c>
      <c r="O102" s="156">
        <v>1.0064827012329125</v>
      </c>
      <c r="P102" s="156">
        <v>0.48471784775372834</v>
      </c>
      <c r="Q102" s="156">
        <v>0.303148627086126</v>
      </c>
    </row>
    <row r="103" spans="1:17" ht="12" customHeight="1" x14ac:dyDescent="0.25">
      <c r="A103" s="29" t="s">
        <v>140</v>
      </c>
      <c r="B103" s="57">
        <v>0</v>
      </c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14.64008521675947</v>
      </c>
      <c r="C124" s="168">
        <f t="shared" ref="C124:Q124" si="193">SUM(C125,C128,C130,C139)</f>
        <v>18.259712597547555</v>
      </c>
      <c r="D124" s="168">
        <f t="shared" si="193"/>
        <v>34.724896763169376</v>
      </c>
      <c r="E124" s="168">
        <f t="shared" si="193"/>
        <v>13.58500146170342</v>
      </c>
      <c r="F124" s="168">
        <f t="shared" si="193"/>
        <v>5.7542124123574148</v>
      </c>
      <c r="G124" s="168">
        <f t="shared" si="193"/>
        <v>11.389773083823535</v>
      </c>
      <c r="H124" s="168">
        <f t="shared" si="193"/>
        <v>31.169755315927166</v>
      </c>
      <c r="I124" s="168">
        <f t="shared" si="193"/>
        <v>22.130250323714769</v>
      </c>
      <c r="J124" s="168">
        <f t="shared" si="193"/>
        <v>33.611140943060775</v>
      </c>
      <c r="K124" s="168">
        <f t="shared" si="193"/>
        <v>33.714132900960969</v>
      </c>
      <c r="L124" s="168">
        <f t="shared" si="193"/>
        <v>24.591605396676304</v>
      </c>
      <c r="M124" s="168">
        <f t="shared" si="193"/>
        <v>11.576244830612033</v>
      </c>
      <c r="N124" s="168">
        <f t="shared" si="193"/>
        <v>21.621924997251696</v>
      </c>
      <c r="O124" s="168">
        <f t="shared" si="193"/>
        <v>17.623856057691512</v>
      </c>
      <c r="P124" s="168">
        <f t="shared" si="193"/>
        <v>8.2897426159034193</v>
      </c>
      <c r="Q124" s="168">
        <f t="shared" si="193"/>
        <v>8.3221715899331592</v>
      </c>
    </row>
    <row r="125" spans="1:17" ht="12.95" customHeight="1" x14ac:dyDescent="0.25">
      <c r="A125" s="158" t="s">
        <v>65</v>
      </c>
      <c r="B125" s="157">
        <f t="shared" ref="B125:Q125" si="194">SUM(B126:B127)</f>
        <v>0</v>
      </c>
      <c r="C125" s="157">
        <f t="shared" si="194"/>
        <v>0</v>
      </c>
      <c r="D125" s="157">
        <f t="shared" si="194"/>
        <v>0</v>
      </c>
      <c r="E125" s="157">
        <f t="shared" si="194"/>
        <v>0</v>
      </c>
      <c r="F125" s="157">
        <f t="shared" si="194"/>
        <v>0</v>
      </c>
      <c r="G125" s="157">
        <f t="shared" si="194"/>
        <v>0</v>
      </c>
      <c r="H125" s="157">
        <f t="shared" si="194"/>
        <v>0</v>
      </c>
      <c r="I125" s="157">
        <f t="shared" si="194"/>
        <v>0</v>
      </c>
      <c r="J125" s="157">
        <f t="shared" si="194"/>
        <v>0</v>
      </c>
      <c r="K125" s="157">
        <f t="shared" si="194"/>
        <v>0</v>
      </c>
      <c r="L125" s="157">
        <f t="shared" si="194"/>
        <v>0</v>
      </c>
      <c r="M125" s="157">
        <f t="shared" si="194"/>
        <v>0</v>
      </c>
      <c r="N125" s="157">
        <f t="shared" si="194"/>
        <v>0</v>
      </c>
      <c r="O125" s="157">
        <f t="shared" si="194"/>
        <v>0</v>
      </c>
      <c r="P125" s="157">
        <f t="shared" si="194"/>
        <v>0</v>
      </c>
      <c r="Q125" s="157">
        <f t="shared" si="194"/>
        <v>0</v>
      </c>
    </row>
    <row r="126" spans="1:17" ht="12" customHeight="1" x14ac:dyDescent="0.25">
      <c r="A126" s="23" t="s">
        <v>149</v>
      </c>
      <c r="B126" s="156">
        <v>0</v>
      </c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>
        <v>0</v>
      </c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>
        <f t="shared" ref="B128:Q128" si="195">B129</f>
        <v>0</v>
      </c>
      <c r="C128" s="157">
        <f t="shared" si="195"/>
        <v>0</v>
      </c>
      <c r="D128" s="157">
        <f t="shared" si="195"/>
        <v>0</v>
      </c>
      <c r="E128" s="157">
        <f t="shared" si="195"/>
        <v>0</v>
      </c>
      <c r="F128" s="157">
        <f t="shared" si="195"/>
        <v>0</v>
      </c>
      <c r="G128" s="157">
        <f t="shared" si="195"/>
        <v>0</v>
      </c>
      <c r="H128" s="157">
        <f t="shared" si="195"/>
        <v>0</v>
      </c>
      <c r="I128" s="157">
        <f t="shared" si="195"/>
        <v>0</v>
      </c>
      <c r="J128" s="157">
        <f t="shared" si="195"/>
        <v>0</v>
      </c>
      <c r="K128" s="157">
        <f t="shared" si="195"/>
        <v>0</v>
      </c>
      <c r="L128" s="157">
        <f t="shared" si="195"/>
        <v>0</v>
      </c>
      <c r="M128" s="157">
        <f t="shared" si="195"/>
        <v>0</v>
      </c>
      <c r="N128" s="157">
        <f t="shared" si="195"/>
        <v>0</v>
      </c>
      <c r="O128" s="157">
        <f t="shared" si="195"/>
        <v>0</v>
      </c>
      <c r="P128" s="157">
        <f t="shared" si="195"/>
        <v>0</v>
      </c>
      <c r="Q128" s="157">
        <f t="shared" si="195"/>
        <v>0</v>
      </c>
    </row>
    <row r="129" spans="1:17" ht="12" customHeight="1" x14ac:dyDescent="0.25">
      <c r="A129" s="23" t="s">
        <v>60</v>
      </c>
      <c r="B129" s="156">
        <v>0</v>
      </c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>
        <f>SUM(B131:B132,B135:B136)</f>
        <v>0</v>
      </c>
      <c r="C130" s="157">
        <f t="shared" ref="C130:Q130" si="196">SUM(C131:C132,C135:C136)</f>
        <v>0</v>
      </c>
      <c r="D130" s="157">
        <f t="shared" si="196"/>
        <v>0</v>
      </c>
      <c r="E130" s="157">
        <f t="shared" si="196"/>
        <v>0</v>
      </c>
      <c r="F130" s="157">
        <f t="shared" si="196"/>
        <v>0</v>
      </c>
      <c r="G130" s="157">
        <f t="shared" si="196"/>
        <v>0</v>
      </c>
      <c r="H130" s="157">
        <f t="shared" si="196"/>
        <v>0</v>
      </c>
      <c r="I130" s="157">
        <f t="shared" si="196"/>
        <v>0</v>
      </c>
      <c r="J130" s="157">
        <f t="shared" si="196"/>
        <v>0</v>
      </c>
      <c r="K130" s="157">
        <f t="shared" si="196"/>
        <v>0</v>
      </c>
      <c r="L130" s="157">
        <f t="shared" si="196"/>
        <v>0</v>
      </c>
      <c r="M130" s="157">
        <f t="shared" si="196"/>
        <v>0</v>
      </c>
      <c r="N130" s="157">
        <f t="shared" si="196"/>
        <v>0</v>
      </c>
      <c r="O130" s="157">
        <f t="shared" si="196"/>
        <v>0</v>
      </c>
      <c r="P130" s="157">
        <f t="shared" si="196"/>
        <v>0</v>
      </c>
      <c r="Q130" s="157">
        <f t="shared" si="196"/>
        <v>0</v>
      </c>
    </row>
    <row r="131" spans="1:17" ht="12" customHeight="1" x14ac:dyDescent="0.25">
      <c r="A131" s="167" t="s">
        <v>148</v>
      </c>
      <c r="B131" s="132">
        <v>0</v>
      </c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0</v>
      </c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14.64008521675947</v>
      </c>
      <c r="C139" s="157">
        <f t="shared" ref="C139:Q139" si="214">SUM(C140:C141)</f>
        <v>18.259712597547555</v>
      </c>
      <c r="D139" s="157">
        <f t="shared" si="214"/>
        <v>34.724896763169376</v>
      </c>
      <c r="E139" s="157">
        <f t="shared" si="214"/>
        <v>13.58500146170342</v>
      </c>
      <c r="F139" s="157">
        <f t="shared" si="214"/>
        <v>5.7542124123574148</v>
      </c>
      <c r="G139" s="157">
        <f t="shared" si="214"/>
        <v>11.389773083823535</v>
      </c>
      <c r="H139" s="157">
        <f t="shared" si="214"/>
        <v>31.169755315927166</v>
      </c>
      <c r="I139" s="157">
        <f t="shared" si="214"/>
        <v>22.130250323714769</v>
      </c>
      <c r="J139" s="157">
        <f t="shared" si="214"/>
        <v>33.611140943060775</v>
      </c>
      <c r="K139" s="157">
        <f t="shared" si="214"/>
        <v>33.714132900960969</v>
      </c>
      <c r="L139" s="157">
        <f t="shared" si="214"/>
        <v>24.591605396676304</v>
      </c>
      <c r="M139" s="157">
        <f t="shared" si="214"/>
        <v>11.576244830612033</v>
      </c>
      <c r="N139" s="157">
        <f t="shared" si="214"/>
        <v>21.621924997251696</v>
      </c>
      <c r="O139" s="157">
        <f t="shared" si="214"/>
        <v>17.623856057691512</v>
      </c>
      <c r="P139" s="157">
        <f t="shared" si="214"/>
        <v>8.2897426159034193</v>
      </c>
      <c r="Q139" s="157">
        <f t="shared" si="214"/>
        <v>8.3221715899331592</v>
      </c>
    </row>
    <row r="140" spans="1:17" ht="12" customHeight="1" x14ac:dyDescent="0.25">
      <c r="A140" s="23" t="s">
        <v>57</v>
      </c>
      <c r="B140" s="156">
        <v>14.64008521675947</v>
      </c>
      <c r="C140" s="156">
        <v>18.259712597547555</v>
      </c>
      <c r="D140" s="156">
        <v>34.724896763169376</v>
      </c>
      <c r="E140" s="156">
        <v>13.58500146170342</v>
      </c>
      <c r="F140" s="156">
        <v>5.7542124123574148</v>
      </c>
      <c r="G140" s="156">
        <v>11.389773083823535</v>
      </c>
      <c r="H140" s="156">
        <v>31.169755315927166</v>
      </c>
      <c r="I140" s="156">
        <v>22.130250323714769</v>
      </c>
      <c r="J140" s="156">
        <v>33.611140943060775</v>
      </c>
      <c r="K140" s="156">
        <v>33.714132900960969</v>
      </c>
      <c r="L140" s="156">
        <v>24.591605396676304</v>
      </c>
      <c r="M140" s="156">
        <v>11.576244830612033</v>
      </c>
      <c r="N140" s="156">
        <v>21.621924997251696</v>
      </c>
      <c r="O140" s="156">
        <v>17.623856057691512</v>
      </c>
      <c r="P140" s="156">
        <v>8.2897426159034193</v>
      </c>
      <c r="Q140" s="156">
        <v>8.3221715899331592</v>
      </c>
    </row>
    <row r="141" spans="1:17" ht="12" customHeight="1" x14ac:dyDescent="0.25">
      <c r="A141" s="29" t="s">
        <v>140</v>
      </c>
      <c r="B141" s="57">
        <v>0</v>
      </c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0.2416348614769302</v>
      </c>
      <c r="C143" s="168">
        <f t="shared" ref="C143" si="216">SUM(C144,C146,C148,C157)</f>
        <v>0.19304960246379857</v>
      </c>
      <c r="D143" s="168">
        <f t="shared" ref="D143" si="217">SUM(D144,D146,D148,D157)</f>
        <v>0.22354636551849577</v>
      </c>
      <c r="E143" s="168">
        <f t="shared" ref="E143" si="218">SUM(E144,E146,E148,E157)</f>
        <v>0.12014558334324869</v>
      </c>
      <c r="F143" s="168">
        <f t="shared" ref="F143" si="219">SUM(F144,F146,F148,F157)</f>
        <v>5.7620362154147939E-2</v>
      </c>
      <c r="G143" s="168">
        <f t="shared" ref="G143" si="220">SUM(G144,G146,G148,G157)</f>
        <v>0.10155752755202527</v>
      </c>
      <c r="H143" s="168">
        <f t="shared" ref="H143" si="221">SUM(H144,H146,H148,H157)</f>
        <v>0.22251307274923082</v>
      </c>
      <c r="I143" s="168">
        <f t="shared" ref="I143" si="222">SUM(I144,I146,I148,I157)</f>
        <v>0.1749305493792328</v>
      </c>
      <c r="J143" s="168">
        <f t="shared" ref="J143" si="223">SUM(J144,J146,J148,J157)</f>
        <v>0.28714094783912819</v>
      </c>
      <c r="K143" s="168">
        <f t="shared" ref="K143" si="224">SUM(K144,K146,K148,K157)</f>
        <v>0.29286286445491394</v>
      </c>
      <c r="L143" s="168">
        <f t="shared" ref="L143" si="225">SUM(L144,L146,L148,L157)</f>
        <v>0.22800596612952592</v>
      </c>
      <c r="M143" s="168">
        <f t="shared" ref="M143" si="226">SUM(M144,M146,M148,M157)</f>
        <v>0.12636451112573918</v>
      </c>
      <c r="N143" s="168">
        <f t="shared" ref="N143" si="227">SUM(N144,N146,N148,N157)</f>
        <v>0.31318744861944797</v>
      </c>
      <c r="O143" s="168">
        <f t="shared" ref="O143" si="228">SUM(O144,O146,O148,O157)</f>
        <v>0.39075725583568033</v>
      </c>
      <c r="P143" s="168">
        <f t="shared" ref="P143" si="229">SUM(P144,P146,P148,P157)</f>
        <v>0.2956017155821411</v>
      </c>
      <c r="Q143" s="168">
        <f t="shared" ref="Q143" si="230">SUM(Q144,Q146,Q148,Q157)</f>
        <v>0.47130461534236939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0.17240810609398333</v>
      </c>
      <c r="C148" s="157">
        <f t="shared" ref="C148" si="234">SUM(C149:C150,C153:C154)</f>
        <v>0.13730620899977244</v>
      </c>
      <c r="D148" s="157">
        <f t="shared" ref="D148" si="235">SUM(D149:D150,D153:D154)</f>
        <v>9.2194902987211585E-2</v>
      </c>
      <c r="E148" s="157">
        <f t="shared" ref="E148" si="236">SUM(E149:E150,E153:E154)</f>
        <v>5.5892198051408201E-2</v>
      </c>
      <c r="F148" s="157">
        <f t="shared" ref="F148" si="237">SUM(F149:F150,F153:F154)</f>
        <v>2.8537498233986047E-2</v>
      </c>
      <c r="G148" s="157">
        <f t="shared" ref="G148" si="238">SUM(G149:G150,G153:G154)</f>
        <v>4.0104066858881626E-2</v>
      </c>
      <c r="H148" s="157">
        <f t="shared" ref="H148" si="239">SUM(H149:H150,H153:H154)</f>
        <v>2.6025498220509685E-2</v>
      </c>
      <c r="I148" s="157">
        <f t="shared" ref="I148" si="240">SUM(I149:I150,I153:I154)</f>
        <v>1.9002744607342872E-2</v>
      </c>
      <c r="J148" s="157">
        <f t="shared" ref="J148" si="241">SUM(J149:J150,J153:J154)</f>
        <v>1.5638451832856271E-2</v>
      </c>
      <c r="K148" s="157">
        <f t="shared" ref="K148" si="242">SUM(K149:K150,K153:K154)</f>
        <v>6.2883673635056696E-3</v>
      </c>
      <c r="L148" s="157">
        <f t="shared" ref="L148" si="243">SUM(L149:L150,L153:L154)</f>
        <v>1.6056997333399221E-3</v>
      </c>
      <c r="M148" s="157">
        <f t="shared" ref="M148" si="244">SUM(M149:M150,M153:M154)</f>
        <v>0</v>
      </c>
      <c r="N148" s="157">
        <f t="shared" ref="N148" si="245">SUM(N149:N150,N153:N154)</f>
        <v>0</v>
      </c>
      <c r="O148" s="157">
        <f t="shared" ref="O148" si="246">SUM(O149:O150,O153:O154)</f>
        <v>0</v>
      </c>
      <c r="P148" s="157">
        <f t="shared" ref="P148" si="247">SUM(P149:P150,P153:P154)</f>
        <v>0</v>
      </c>
      <c r="Q148" s="157">
        <f t="shared" ref="Q148" si="248">SUM(Q149:Q150,Q153:Q154)</f>
        <v>0</v>
      </c>
    </row>
    <row r="149" spans="1:17" ht="12" customHeight="1" x14ac:dyDescent="0.25">
      <c r="A149" s="167" t="s">
        <v>144</v>
      </c>
      <c r="B149" s="132">
        <v>0.17240810609398333</v>
      </c>
      <c r="C149" s="132">
        <v>0.13730620899977244</v>
      </c>
      <c r="D149" s="132">
        <v>9.2194902987211585E-2</v>
      </c>
      <c r="E149" s="132">
        <v>5.5892198051408201E-2</v>
      </c>
      <c r="F149" s="132">
        <v>2.8537498233986047E-2</v>
      </c>
      <c r="G149" s="132">
        <v>4.0104066858881626E-2</v>
      </c>
      <c r="H149" s="132">
        <v>2.6025498220509685E-2</v>
      </c>
      <c r="I149" s="132">
        <v>1.9002744607342872E-2</v>
      </c>
      <c r="J149" s="132">
        <v>1.5638451832856271E-2</v>
      </c>
      <c r="K149" s="132">
        <v>6.2883673635056696E-3</v>
      </c>
      <c r="L149" s="132">
        <v>1.6056997333399221E-3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0</v>
      </c>
      <c r="H150" s="132">
        <f t="shared" ref="H150" si="255">SUM(H151:H152)</f>
        <v>0</v>
      </c>
      <c r="I150" s="132">
        <f t="shared" ref="I150" si="256">SUM(I151:I152)</f>
        <v>0</v>
      </c>
      <c r="J150" s="132">
        <f t="shared" ref="J150" si="257">SUM(J151:J152)</f>
        <v>0</v>
      </c>
      <c r="K150" s="132">
        <f t="shared" ref="K150" si="258">SUM(K151:K152)</f>
        <v>0</v>
      </c>
      <c r="L150" s="132">
        <f t="shared" ref="L150" si="259">SUM(L151:L152)</f>
        <v>0</v>
      </c>
      <c r="M150" s="132">
        <f t="shared" ref="M150" si="260">SUM(M151:M152)</f>
        <v>0</v>
      </c>
      <c r="N150" s="132">
        <f t="shared" ref="N150" si="261">SUM(N151:N152)</f>
        <v>0</v>
      </c>
      <c r="O150" s="132">
        <f t="shared" ref="O150" si="262">SUM(O151:O152)</f>
        <v>0</v>
      </c>
      <c r="P150" s="132">
        <f t="shared" ref="P150" si="263">SUM(P151:P152)</f>
        <v>0</v>
      </c>
      <c r="Q150" s="132">
        <f t="shared" ref="Q150" si="264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6.9226755382946856E-2</v>
      </c>
      <c r="C157" s="157">
        <f t="shared" ref="C157" si="282">SUM(C158:C159)</f>
        <v>5.5743393464026118E-2</v>
      </c>
      <c r="D157" s="157">
        <f t="shared" ref="D157" si="283">SUM(D158:D159)</f>
        <v>0.13135146253128419</v>
      </c>
      <c r="E157" s="157">
        <f t="shared" ref="E157" si="284">SUM(E158:E159)</f>
        <v>6.4253385291840492E-2</v>
      </c>
      <c r="F157" s="157">
        <f t="shared" ref="F157" si="285">SUM(F158:F159)</f>
        <v>2.9082863920161892E-2</v>
      </c>
      <c r="G157" s="157">
        <f t="shared" ref="G157" si="286">SUM(G158:G159)</f>
        <v>6.1453460693143648E-2</v>
      </c>
      <c r="H157" s="157">
        <f t="shared" ref="H157" si="287">SUM(H158:H159)</f>
        <v>0.19648757452872115</v>
      </c>
      <c r="I157" s="157">
        <f t="shared" ref="I157" si="288">SUM(I158:I159)</f>
        <v>0.15592780477188994</v>
      </c>
      <c r="J157" s="157">
        <f t="shared" ref="J157" si="289">SUM(J158:J159)</f>
        <v>0.27150249600627191</v>
      </c>
      <c r="K157" s="157">
        <f t="shared" ref="K157" si="290">SUM(K158:K159)</f>
        <v>0.28657449709140825</v>
      </c>
      <c r="L157" s="157">
        <f t="shared" ref="L157" si="291">SUM(L158:L159)</f>
        <v>0.22640026639618599</v>
      </c>
      <c r="M157" s="157">
        <f t="shared" ref="M157" si="292">SUM(M158:M159)</f>
        <v>0.12636451112573918</v>
      </c>
      <c r="N157" s="157">
        <f t="shared" ref="N157" si="293">SUM(N158:N159)</f>
        <v>0.31318744861944797</v>
      </c>
      <c r="O157" s="157">
        <f t="shared" ref="O157" si="294">SUM(O158:O159)</f>
        <v>0.39075725583568033</v>
      </c>
      <c r="P157" s="157">
        <f t="shared" ref="P157" si="295">SUM(P158:P159)</f>
        <v>0.2956017155821411</v>
      </c>
      <c r="Q157" s="157">
        <f t="shared" ref="Q157" si="296">SUM(Q158:Q159)</f>
        <v>0.47130461534236939</v>
      </c>
    </row>
    <row r="158" spans="1:17" ht="12" customHeight="1" x14ac:dyDescent="0.25">
      <c r="A158" s="23" t="s">
        <v>57</v>
      </c>
      <c r="B158" s="156">
        <v>6.9226755382946856E-2</v>
      </c>
      <c r="C158" s="156">
        <v>5.5743393464026118E-2</v>
      </c>
      <c r="D158" s="156">
        <v>0.13135146253128419</v>
      </c>
      <c r="E158" s="156">
        <v>6.4253385291840492E-2</v>
      </c>
      <c r="F158" s="156">
        <v>2.9082863920161892E-2</v>
      </c>
      <c r="G158" s="156">
        <v>6.1453460693143648E-2</v>
      </c>
      <c r="H158" s="156">
        <v>0.19648757452872115</v>
      </c>
      <c r="I158" s="156">
        <v>0.15592780477188994</v>
      </c>
      <c r="J158" s="156">
        <v>0.27150249600627191</v>
      </c>
      <c r="K158" s="156">
        <v>0.28657449709140825</v>
      </c>
      <c r="L158" s="156">
        <v>0.22640026639618599</v>
      </c>
      <c r="M158" s="156">
        <v>0.12636451112573918</v>
      </c>
      <c r="N158" s="156">
        <v>0.31318744861944797</v>
      </c>
      <c r="O158" s="156">
        <v>0.39075725583568033</v>
      </c>
      <c r="P158" s="156">
        <v>0.2956017155821411</v>
      </c>
      <c r="Q158" s="156">
        <v>0.47130461534236939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14.594566958570585</v>
      </c>
      <c r="C161" s="168">
        <f t="shared" ref="C161:Q161" si="297">SUM(C162,C164,C166,C175)</f>
        <v>11.190436838156767</v>
      </c>
      <c r="D161" s="168">
        <f t="shared" si="297"/>
        <v>10.726456477574793</v>
      </c>
      <c r="E161" s="168">
        <f t="shared" si="297"/>
        <v>5.3728503409036117</v>
      </c>
      <c r="F161" s="168">
        <f t="shared" si="297"/>
        <v>2.5274992745683269</v>
      </c>
      <c r="G161" s="168">
        <f t="shared" si="297"/>
        <v>3.8640714876656093</v>
      </c>
      <c r="H161" s="168">
        <f t="shared" si="297"/>
        <v>5.2537396029203283</v>
      </c>
      <c r="I161" s="168">
        <f t="shared" si="297"/>
        <v>3.566264084798604</v>
      </c>
      <c r="J161" s="168">
        <f t="shared" si="297"/>
        <v>4.8649759438210793</v>
      </c>
      <c r="K161" s="168">
        <f t="shared" si="297"/>
        <v>4.1605775154229008</v>
      </c>
      <c r="L161" s="168">
        <f t="shared" si="297"/>
        <v>2.8292440700027934</v>
      </c>
      <c r="M161" s="168">
        <f t="shared" si="297"/>
        <v>1.2205243524359248</v>
      </c>
      <c r="N161" s="168">
        <f t="shared" si="297"/>
        <v>2.1413689379230094</v>
      </c>
      <c r="O161" s="168">
        <f t="shared" si="297"/>
        <v>1.7217402892512181</v>
      </c>
      <c r="P161" s="168">
        <f t="shared" si="297"/>
        <v>0.82574463392038522</v>
      </c>
      <c r="Q161" s="168">
        <f t="shared" si="297"/>
        <v>0.827990432983158</v>
      </c>
    </row>
    <row r="162" spans="1:17" ht="12.95" customHeight="1" x14ac:dyDescent="0.25">
      <c r="A162" s="158" t="s">
        <v>65</v>
      </c>
      <c r="B162" s="157">
        <f t="shared" ref="B162:Q162" si="298">B163</f>
        <v>0</v>
      </c>
      <c r="C162" s="157">
        <f t="shared" si="298"/>
        <v>0</v>
      </c>
      <c r="D162" s="157">
        <f t="shared" si="298"/>
        <v>0</v>
      </c>
      <c r="E162" s="157">
        <f t="shared" si="298"/>
        <v>0</v>
      </c>
      <c r="F162" s="157">
        <f t="shared" si="298"/>
        <v>0</v>
      </c>
      <c r="G162" s="157">
        <f t="shared" si="298"/>
        <v>0</v>
      </c>
      <c r="H162" s="157">
        <f t="shared" si="298"/>
        <v>0</v>
      </c>
      <c r="I162" s="157">
        <f t="shared" si="298"/>
        <v>0</v>
      </c>
      <c r="J162" s="157">
        <f t="shared" si="298"/>
        <v>0</v>
      </c>
      <c r="K162" s="157">
        <f t="shared" si="298"/>
        <v>0</v>
      </c>
      <c r="L162" s="157">
        <f t="shared" si="298"/>
        <v>0</v>
      </c>
      <c r="M162" s="157">
        <f t="shared" si="298"/>
        <v>0</v>
      </c>
      <c r="N162" s="157">
        <f t="shared" si="298"/>
        <v>0</v>
      </c>
      <c r="O162" s="157">
        <f t="shared" si="298"/>
        <v>0</v>
      </c>
      <c r="P162" s="157">
        <f t="shared" si="298"/>
        <v>0</v>
      </c>
      <c r="Q162" s="157">
        <f t="shared" si="298"/>
        <v>0</v>
      </c>
    </row>
    <row r="163" spans="1:17" ht="12" customHeight="1" x14ac:dyDescent="0.25">
      <c r="A163" s="23" t="s">
        <v>60</v>
      </c>
      <c r="B163" s="57">
        <v>0</v>
      </c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0</v>
      </c>
      <c r="J164" s="157">
        <f t="shared" si="299"/>
        <v>0</v>
      </c>
      <c r="K164" s="157">
        <f t="shared" si="299"/>
        <v>0</v>
      </c>
      <c r="L164" s="157">
        <f t="shared" si="299"/>
        <v>0</v>
      </c>
      <c r="M164" s="157">
        <f t="shared" si="299"/>
        <v>0</v>
      </c>
      <c r="N164" s="157">
        <f t="shared" si="299"/>
        <v>0</v>
      </c>
      <c r="O164" s="157">
        <f t="shared" si="299"/>
        <v>0</v>
      </c>
      <c r="P164" s="157">
        <f t="shared" si="299"/>
        <v>0</v>
      </c>
      <c r="Q164" s="157">
        <f t="shared" si="299"/>
        <v>0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>
        <f>SUM(B167:B168,B171:B172)</f>
        <v>10.418160759812881</v>
      </c>
      <c r="C166" s="157">
        <f t="shared" ref="C166:Q166" si="300">SUM(C167:C168,C171:C172)</f>
        <v>8.2980055285665397</v>
      </c>
      <c r="D166" s="157">
        <f t="shared" si="300"/>
        <v>5.5632609123207075</v>
      </c>
      <c r="E166" s="157">
        <f t="shared" si="300"/>
        <v>3.3590212953931124</v>
      </c>
      <c r="F166" s="157">
        <f t="shared" si="300"/>
        <v>1.7162551569491948</v>
      </c>
      <c r="G166" s="157">
        <f t="shared" si="300"/>
        <v>2.4219810504268882</v>
      </c>
      <c r="H166" s="157">
        <f t="shared" si="300"/>
        <v>1.5635711087772872</v>
      </c>
      <c r="I166" s="157">
        <f t="shared" si="300"/>
        <v>1.1309200979829463</v>
      </c>
      <c r="J166" s="157">
        <f t="shared" si="300"/>
        <v>0.94195608206570969</v>
      </c>
      <c r="K166" s="157">
        <f t="shared" si="300"/>
        <v>0.36367724585607791</v>
      </c>
      <c r="L166" s="157">
        <f t="shared" si="300"/>
        <v>0.1028183062581997</v>
      </c>
      <c r="M166" s="157">
        <f t="shared" si="300"/>
        <v>0</v>
      </c>
      <c r="N166" s="157">
        <f t="shared" si="300"/>
        <v>0</v>
      </c>
      <c r="O166" s="157">
        <f t="shared" si="300"/>
        <v>0</v>
      </c>
      <c r="P166" s="157">
        <f t="shared" si="300"/>
        <v>0</v>
      </c>
      <c r="Q166" s="157">
        <f t="shared" si="300"/>
        <v>0</v>
      </c>
    </row>
    <row r="167" spans="1:17" ht="12" customHeight="1" x14ac:dyDescent="0.25">
      <c r="A167" s="167" t="s">
        <v>144</v>
      </c>
      <c r="B167" s="132">
        <v>10.418160759812881</v>
      </c>
      <c r="C167" s="132">
        <v>8.2980055285665397</v>
      </c>
      <c r="D167" s="132">
        <v>5.5632609123207075</v>
      </c>
      <c r="E167" s="132">
        <v>3.3590212953931124</v>
      </c>
      <c r="F167" s="132">
        <v>1.7162551569491948</v>
      </c>
      <c r="G167" s="132">
        <v>2.4219810504268882</v>
      </c>
      <c r="H167" s="132">
        <v>1.5635711087772872</v>
      </c>
      <c r="I167" s="132">
        <v>1.1309200979829463</v>
      </c>
      <c r="J167" s="132">
        <v>0.94195608206570969</v>
      </c>
      <c r="K167" s="132">
        <v>0.36367724585607791</v>
      </c>
      <c r="L167" s="132">
        <v>9.7947683733735247E-2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0</v>
      </c>
      <c r="F168" s="132">
        <f t="shared" ref="F168" si="305">SUM(F169:F170)</f>
        <v>0</v>
      </c>
      <c r="G168" s="132">
        <f t="shared" ref="G168" si="306">SUM(G169:G170)</f>
        <v>0</v>
      </c>
      <c r="H168" s="132">
        <f t="shared" ref="H168" si="307">SUM(H169:H170)</f>
        <v>0</v>
      </c>
      <c r="I168" s="132">
        <f t="shared" ref="I168" si="308">SUM(I169:I170)</f>
        <v>0</v>
      </c>
      <c r="J168" s="132">
        <f t="shared" ref="J168" si="309">SUM(J169:J170)</f>
        <v>0</v>
      </c>
      <c r="K168" s="132">
        <f t="shared" ref="K168" si="310">SUM(K169:K170)</f>
        <v>0</v>
      </c>
      <c r="L168" s="132">
        <f t="shared" ref="L168" si="311">SUM(L169:L170)</f>
        <v>4.8706225244644448E-3</v>
      </c>
      <c r="M168" s="132">
        <f t="shared" ref="M168" si="312">SUM(M169:M170)</f>
        <v>0</v>
      </c>
      <c r="N168" s="132">
        <f t="shared" ref="N168" si="313">SUM(N169:N170)</f>
        <v>0</v>
      </c>
      <c r="O168" s="132">
        <f t="shared" ref="O168" si="314">SUM(O169:O170)</f>
        <v>0</v>
      </c>
      <c r="P168" s="132">
        <f t="shared" ref="P168" si="315">SUM(P169:P170)</f>
        <v>0</v>
      </c>
      <c r="Q168" s="132">
        <f t="shared" ref="Q168" si="316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4.8706225244644448E-3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4.1764061987577028</v>
      </c>
      <c r="C175" s="157">
        <f t="shared" ref="C175:Q175" si="333">SUM(C176:C177)</f>
        <v>2.8924313095902274</v>
      </c>
      <c r="D175" s="157">
        <f t="shared" si="333"/>
        <v>5.1631955652540853</v>
      </c>
      <c r="E175" s="157">
        <f t="shared" si="333"/>
        <v>2.0138290455104992</v>
      </c>
      <c r="F175" s="157">
        <f t="shared" si="333"/>
        <v>0.81124411761913207</v>
      </c>
      <c r="G175" s="157">
        <f t="shared" si="333"/>
        <v>1.4420904372387211</v>
      </c>
      <c r="H175" s="157">
        <f t="shared" si="333"/>
        <v>3.6901684941430406</v>
      </c>
      <c r="I175" s="157">
        <f t="shared" si="333"/>
        <v>2.4353439868156577</v>
      </c>
      <c r="J175" s="157">
        <f t="shared" si="333"/>
        <v>3.9230198617553698</v>
      </c>
      <c r="K175" s="157">
        <f t="shared" si="333"/>
        <v>3.7969002695668226</v>
      </c>
      <c r="L175" s="157">
        <f t="shared" si="333"/>
        <v>2.7264257637445937</v>
      </c>
      <c r="M175" s="157">
        <f t="shared" si="333"/>
        <v>1.2205243524359248</v>
      </c>
      <c r="N175" s="157">
        <f t="shared" si="333"/>
        <v>2.1413689379230094</v>
      </c>
      <c r="O175" s="157">
        <f t="shared" si="333"/>
        <v>1.7217402892512181</v>
      </c>
      <c r="P175" s="157">
        <f t="shared" si="333"/>
        <v>0.82574463392038522</v>
      </c>
      <c r="Q175" s="157">
        <f t="shared" si="333"/>
        <v>0.827990432983158</v>
      </c>
    </row>
    <row r="176" spans="1:17" ht="12" customHeight="1" x14ac:dyDescent="0.25">
      <c r="A176" s="23" t="s">
        <v>57</v>
      </c>
      <c r="B176" s="156">
        <v>4.1764061987577028</v>
      </c>
      <c r="C176" s="156">
        <v>2.8924313095902274</v>
      </c>
      <c r="D176" s="156">
        <v>5.1631955652540853</v>
      </c>
      <c r="E176" s="156">
        <v>2.0138290455104992</v>
      </c>
      <c r="F176" s="156">
        <v>0.81124411761913207</v>
      </c>
      <c r="G176" s="156">
        <v>1.4420904372387211</v>
      </c>
      <c r="H176" s="156">
        <v>3.6901684941430406</v>
      </c>
      <c r="I176" s="156">
        <v>2.4353439868156577</v>
      </c>
      <c r="J176" s="156">
        <v>3.9230198617553698</v>
      </c>
      <c r="K176" s="156">
        <v>3.7969002695668226</v>
      </c>
      <c r="L176" s="156">
        <v>2.7264257637445937</v>
      </c>
      <c r="M176" s="156">
        <v>1.2205243524359248</v>
      </c>
      <c r="N176" s="156">
        <v>2.1413689379230094</v>
      </c>
      <c r="O176" s="156">
        <v>1.7217402892512181</v>
      </c>
      <c r="P176" s="156">
        <v>0.82574463392038522</v>
      </c>
      <c r="Q176" s="156">
        <v>0.827990432983158</v>
      </c>
    </row>
    <row r="177" spans="1:17" ht="12" customHeight="1" x14ac:dyDescent="0.25">
      <c r="A177" s="29" t="s">
        <v>140</v>
      </c>
      <c r="B177" s="57">
        <v>0</v>
      </c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>
        <f>SUM(B4,B7,B9,B19)</f>
        <v>18593.339838877917</v>
      </c>
      <c r="C3" s="168">
        <f t="shared" ref="C3:Q3" si="0">SUM(C4,C7,C9,C19)</f>
        <v>22946.566915719988</v>
      </c>
      <c r="D3" s="168">
        <f t="shared" si="0"/>
        <v>25941.318765196807</v>
      </c>
      <c r="E3" s="168">
        <f t="shared" si="0"/>
        <v>17558.228070980567</v>
      </c>
      <c r="F3" s="168">
        <f t="shared" si="0"/>
        <v>21080.396554105446</v>
      </c>
      <c r="G3" s="168">
        <f t="shared" si="0"/>
        <v>15382.541648181888</v>
      </c>
      <c r="H3" s="168">
        <f t="shared" si="0"/>
        <v>15147.357143389565</v>
      </c>
      <c r="I3" s="168">
        <f t="shared" si="0"/>
        <v>13815.390763588694</v>
      </c>
      <c r="J3" s="168">
        <f t="shared" si="0"/>
        <v>19515.876513428306</v>
      </c>
      <c r="K3" s="168">
        <f t="shared" si="0"/>
        <v>14135.281151259469</v>
      </c>
      <c r="L3" s="168">
        <f t="shared" si="0"/>
        <v>15366.753688191269</v>
      </c>
      <c r="M3" s="168">
        <f t="shared" si="0"/>
        <v>13764.031442395519</v>
      </c>
      <c r="N3" s="168">
        <f t="shared" si="0"/>
        <v>13496.482476026529</v>
      </c>
      <c r="O3" s="168">
        <f t="shared" si="0"/>
        <v>14213.442730915056</v>
      </c>
      <c r="P3" s="168">
        <f t="shared" si="0"/>
        <v>12600.568910185762</v>
      </c>
      <c r="Q3" s="168">
        <f t="shared" si="0"/>
        <v>12773.078106044211</v>
      </c>
    </row>
    <row r="4" spans="1:17" ht="12.95" customHeight="1" x14ac:dyDescent="0.25">
      <c r="A4" s="158" t="s">
        <v>65</v>
      </c>
      <c r="B4" s="157">
        <f t="shared" ref="B4" si="1">SUM(B5:B6)</f>
        <v>15684.990956247821</v>
      </c>
      <c r="C4" s="157">
        <f t="shared" ref="C4:Q4" si="2">SUM(C5:C6)</f>
        <v>20260.416265146989</v>
      </c>
      <c r="D4" s="157">
        <f t="shared" si="2"/>
        <v>23153.573304343918</v>
      </c>
      <c r="E4" s="157">
        <f t="shared" si="2"/>
        <v>14800.821395365558</v>
      </c>
      <c r="F4" s="157">
        <f t="shared" si="2"/>
        <v>18398.874356660854</v>
      </c>
      <c r="G4" s="157">
        <f t="shared" si="2"/>
        <v>12652.724001619117</v>
      </c>
      <c r="H4" s="157">
        <f t="shared" si="2"/>
        <v>12258.143909374239</v>
      </c>
      <c r="I4" s="157">
        <f t="shared" si="2"/>
        <v>10923.046286519071</v>
      </c>
      <c r="J4" s="157">
        <f t="shared" si="2"/>
        <v>16575.893191345996</v>
      </c>
      <c r="K4" s="157">
        <f t="shared" si="2"/>
        <v>11221.859673628369</v>
      </c>
      <c r="L4" s="157">
        <f t="shared" si="2"/>
        <v>12473.065445910868</v>
      </c>
      <c r="M4" s="157">
        <f t="shared" si="2"/>
        <v>10855.650628106818</v>
      </c>
      <c r="N4" s="157">
        <f t="shared" si="2"/>
        <v>10402.760660069351</v>
      </c>
      <c r="O4" s="157">
        <f t="shared" si="2"/>
        <v>10976.737686240762</v>
      </c>
      <c r="P4" s="157">
        <f t="shared" si="2"/>
        <v>9125.6882934092664</v>
      </c>
      <c r="Q4" s="157">
        <f t="shared" si="2"/>
        <v>9195.138193655941</v>
      </c>
    </row>
    <row r="5" spans="1:17" ht="12" customHeight="1" x14ac:dyDescent="0.25">
      <c r="A5" s="23" t="s">
        <v>58</v>
      </c>
      <c r="B5" s="156">
        <f>IF(RES_hhdet_fec!B5=0,0,RES_hhdet_fec!B5/0.086*1000000/RES_hhdet_num!B$3)</f>
        <v>15576.745405942254</v>
      </c>
      <c r="C5" s="156">
        <f>IF(RES_hhdet_fec!C5=0,0,RES_hhdet_fec!C5/0.086*1000000/RES_hhdet_num!C$3)</f>
        <v>20197.309419422836</v>
      </c>
      <c r="D5" s="156">
        <f>IF(RES_hhdet_fec!D5=0,0,RES_hhdet_fec!D5/0.086*1000000/RES_hhdet_num!D$3)</f>
        <v>23059.506658311027</v>
      </c>
      <c r="E5" s="156">
        <f>IF(RES_hhdet_fec!E5=0,0,RES_hhdet_fec!E5/0.086*1000000/RES_hhdet_num!E$3)</f>
        <v>14740.201671343557</v>
      </c>
      <c r="F5" s="156">
        <f>IF(RES_hhdet_fec!F5=0,0,RES_hhdet_fec!F5/0.086*1000000/RES_hhdet_num!F$3)</f>
        <v>18339.446676989133</v>
      </c>
      <c r="G5" s="156">
        <f>IF(RES_hhdet_fec!G5=0,0,RES_hhdet_fec!G5/0.086*1000000/RES_hhdet_num!G$3)</f>
        <v>12606.831196627758</v>
      </c>
      <c r="H5" s="156">
        <f>IF(RES_hhdet_fec!H5=0,0,RES_hhdet_fec!H5/0.086*1000000/RES_hhdet_num!H$3)</f>
        <v>12201.627819415262</v>
      </c>
      <c r="I5" s="156">
        <f>IF(RES_hhdet_fec!I5=0,0,RES_hhdet_fec!I5/0.086*1000000/RES_hhdet_num!I$3)</f>
        <v>10862.400718522165</v>
      </c>
      <c r="J5" s="156">
        <f>IF(RES_hhdet_fec!J5=0,0,RES_hhdet_fec!J5/0.086*1000000/RES_hhdet_num!J$3)</f>
        <v>16496.027425515866</v>
      </c>
      <c r="K5" s="156">
        <f>IF(RES_hhdet_fec!K5=0,0,RES_hhdet_fec!K5/0.086*1000000/RES_hhdet_num!K$3)</f>
        <v>11175.638572260599</v>
      </c>
      <c r="L5" s="156">
        <f>IF(RES_hhdet_fec!L5=0,0,RES_hhdet_fec!L5/0.086*1000000/RES_hhdet_num!L$3)</f>
        <v>12438.295474255647</v>
      </c>
      <c r="M5" s="156">
        <f>IF(RES_hhdet_fec!M5=0,0,RES_hhdet_fec!M5/0.086*1000000/RES_hhdet_num!M$3)</f>
        <v>10809.665907915331</v>
      </c>
      <c r="N5" s="156">
        <f>IF(RES_hhdet_fec!N5=0,0,RES_hhdet_fec!N5/0.086*1000000/RES_hhdet_num!N$3)</f>
        <v>10329.13492577414</v>
      </c>
      <c r="O5" s="156">
        <f>IF(RES_hhdet_fec!O5=0,0,RES_hhdet_fec!O5/0.086*1000000/RES_hhdet_num!O$3)</f>
        <v>10886.417896791238</v>
      </c>
      <c r="P5" s="156">
        <f>IF(RES_hhdet_fec!P5=0,0,RES_hhdet_fec!P5/0.086*1000000/RES_hhdet_num!P$3)</f>
        <v>9042.9852838846346</v>
      </c>
      <c r="Q5" s="156">
        <f>IF(RES_hhdet_fec!Q5=0,0,RES_hhdet_fec!Q5/0.086*1000000/RES_hhdet_num!Q$3)</f>
        <v>9102.6320886128196</v>
      </c>
    </row>
    <row r="6" spans="1:17" ht="12" customHeight="1" x14ac:dyDescent="0.25">
      <c r="A6" s="23" t="s">
        <v>60</v>
      </c>
      <c r="B6" s="156">
        <f>IF(RES_hhdet_fec!B6=0,0,RES_hhdet_fec!B6/0.086*1000000/RES_hhdet_num!B$3)</f>
        <v>108.24555030556675</v>
      </c>
      <c r="C6" s="156">
        <f>IF(RES_hhdet_fec!C6=0,0,RES_hhdet_fec!C6/0.086*1000000/RES_hhdet_num!C$3)</f>
        <v>63.106845724151746</v>
      </c>
      <c r="D6" s="156">
        <f>IF(RES_hhdet_fec!D6=0,0,RES_hhdet_fec!D6/0.086*1000000/RES_hhdet_num!D$3)</f>
        <v>94.066646032891057</v>
      </c>
      <c r="E6" s="156">
        <f>IF(RES_hhdet_fec!E6=0,0,RES_hhdet_fec!E6/0.086*1000000/RES_hhdet_num!E$3)</f>
        <v>60.619724022001009</v>
      </c>
      <c r="F6" s="156">
        <f>IF(RES_hhdet_fec!F6=0,0,RES_hhdet_fec!F6/0.086*1000000/RES_hhdet_num!F$3)</f>
        <v>59.42767967171909</v>
      </c>
      <c r="G6" s="156">
        <f>IF(RES_hhdet_fec!G6=0,0,RES_hhdet_fec!G6/0.086*1000000/RES_hhdet_num!G$3)</f>
        <v>45.892804991359611</v>
      </c>
      <c r="H6" s="156">
        <f>IF(RES_hhdet_fec!H6=0,0,RES_hhdet_fec!H6/0.086*1000000/RES_hhdet_num!H$3)</f>
        <v>56.516089958977659</v>
      </c>
      <c r="I6" s="156">
        <f>IF(RES_hhdet_fec!I6=0,0,RES_hhdet_fec!I6/0.086*1000000/RES_hhdet_num!I$3)</f>
        <v>60.645567996905122</v>
      </c>
      <c r="J6" s="156">
        <f>IF(RES_hhdet_fec!J6=0,0,RES_hhdet_fec!J6/0.086*1000000/RES_hhdet_num!J$3)</f>
        <v>79.865765830132432</v>
      </c>
      <c r="K6" s="156">
        <f>IF(RES_hhdet_fec!K6=0,0,RES_hhdet_fec!K6/0.086*1000000/RES_hhdet_num!K$3)</f>
        <v>46.221101367768895</v>
      </c>
      <c r="L6" s="156">
        <f>IF(RES_hhdet_fec!L6=0,0,RES_hhdet_fec!L6/0.086*1000000/RES_hhdet_num!L$3)</f>
        <v>34.769971655221767</v>
      </c>
      <c r="M6" s="156">
        <f>IF(RES_hhdet_fec!M6=0,0,RES_hhdet_fec!M6/0.086*1000000/RES_hhdet_num!M$3)</f>
        <v>45.984720191487398</v>
      </c>
      <c r="N6" s="156">
        <f>IF(RES_hhdet_fec!N6=0,0,RES_hhdet_fec!N6/0.086*1000000/RES_hhdet_num!N$3)</f>
        <v>73.625734295209867</v>
      </c>
      <c r="O6" s="156">
        <f>IF(RES_hhdet_fec!O6=0,0,RES_hhdet_fec!O6/0.086*1000000/RES_hhdet_num!O$3)</f>
        <v>90.319789449524421</v>
      </c>
      <c r="P6" s="156">
        <f>IF(RES_hhdet_fec!P6=0,0,RES_hhdet_fec!P6/0.086*1000000/RES_hhdet_num!P$3)</f>
        <v>82.703009524631312</v>
      </c>
      <c r="Q6" s="156">
        <f>IF(RES_hhdet_fec!Q6=0,0,RES_hhdet_fec!Q6/0.086*1000000/RES_hhdet_num!Q$3)</f>
        <v>92.50610504312057</v>
      </c>
    </row>
    <row r="7" spans="1:17" ht="12.95" customHeight="1" x14ac:dyDescent="0.25">
      <c r="A7" s="158" t="s">
        <v>112</v>
      </c>
      <c r="B7" s="157">
        <f t="shared" ref="B7:Q7" si="3">B8</f>
        <v>4.9060034359349018E-2</v>
      </c>
      <c r="C7" s="157">
        <f t="shared" si="3"/>
        <v>0.2854867095990164</v>
      </c>
      <c r="D7" s="157">
        <f t="shared" si="3"/>
        <v>0.57810058435298473</v>
      </c>
      <c r="E7" s="157">
        <f t="shared" si="3"/>
        <v>0.68993648284287279</v>
      </c>
      <c r="F7" s="157">
        <f t="shared" si="3"/>
        <v>1.1391370759830188</v>
      </c>
      <c r="G7" s="157">
        <f t="shared" si="3"/>
        <v>1.361545371900184</v>
      </c>
      <c r="H7" s="157">
        <f t="shared" si="3"/>
        <v>1.8951462760420226</v>
      </c>
      <c r="I7" s="157">
        <f t="shared" si="3"/>
        <v>2.2842420519060376</v>
      </c>
      <c r="J7" s="157">
        <f t="shared" si="3"/>
        <v>2.5961239661351541</v>
      </c>
      <c r="K7" s="157">
        <f t="shared" si="3"/>
        <v>3.174930298011061</v>
      </c>
      <c r="L7" s="157">
        <f t="shared" si="3"/>
        <v>3.3754789087584789</v>
      </c>
      <c r="M7" s="157">
        <f t="shared" si="3"/>
        <v>3.6512661698851985</v>
      </c>
      <c r="N7" s="157">
        <f t="shared" si="3"/>
        <v>4.0818633528278383</v>
      </c>
      <c r="O7" s="157">
        <f t="shared" si="3"/>
        <v>4.6415298901385862</v>
      </c>
      <c r="P7" s="157">
        <f t="shared" si="3"/>
        <v>5.3340374815852858</v>
      </c>
      <c r="Q7" s="157">
        <f t="shared" si="3"/>
        <v>5.5909155062960485</v>
      </c>
    </row>
    <row r="8" spans="1:17" ht="12" customHeight="1" x14ac:dyDescent="0.25">
      <c r="A8" s="23" t="s">
        <v>60</v>
      </c>
      <c r="B8" s="156">
        <f>IF(RES_hhdet_fec!B8=0,0,RES_hhdet_fec!B8/0.086*1000000/RES_hhdet_num!B$3)</f>
        <v>4.9060034359349018E-2</v>
      </c>
      <c r="C8" s="156">
        <f>IF(RES_hhdet_fec!C8=0,0,RES_hhdet_fec!C8/0.086*1000000/RES_hhdet_num!C$3)</f>
        <v>0.2854867095990164</v>
      </c>
      <c r="D8" s="156">
        <f>IF(RES_hhdet_fec!D8=0,0,RES_hhdet_fec!D8/0.086*1000000/RES_hhdet_num!D$3)</f>
        <v>0.57810058435298473</v>
      </c>
      <c r="E8" s="156">
        <f>IF(RES_hhdet_fec!E8=0,0,RES_hhdet_fec!E8/0.086*1000000/RES_hhdet_num!E$3)</f>
        <v>0.68993648284287279</v>
      </c>
      <c r="F8" s="156">
        <f>IF(RES_hhdet_fec!F8=0,0,RES_hhdet_fec!F8/0.086*1000000/RES_hhdet_num!F$3)</f>
        <v>1.1391370759830188</v>
      </c>
      <c r="G8" s="156">
        <f>IF(RES_hhdet_fec!G8=0,0,RES_hhdet_fec!G8/0.086*1000000/RES_hhdet_num!G$3)</f>
        <v>1.361545371900184</v>
      </c>
      <c r="H8" s="156">
        <f>IF(RES_hhdet_fec!H8=0,0,RES_hhdet_fec!H8/0.086*1000000/RES_hhdet_num!H$3)</f>
        <v>1.8951462760420226</v>
      </c>
      <c r="I8" s="156">
        <f>IF(RES_hhdet_fec!I8=0,0,RES_hhdet_fec!I8/0.086*1000000/RES_hhdet_num!I$3)</f>
        <v>2.2842420519060376</v>
      </c>
      <c r="J8" s="156">
        <f>IF(RES_hhdet_fec!J8=0,0,RES_hhdet_fec!J8/0.086*1000000/RES_hhdet_num!J$3)</f>
        <v>2.5961239661351541</v>
      </c>
      <c r="K8" s="156">
        <f>IF(RES_hhdet_fec!K8=0,0,RES_hhdet_fec!K8/0.086*1000000/RES_hhdet_num!K$3)</f>
        <v>3.174930298011061</v>
      </c>
      <c r="L8" s="156">
        <f>IF(RES_hhdet_fec!L8=0,0,RES_hhdet_fec!L8/0.086*1000000/RES_hhdet_num!L$3)</f>
        <v>3.3754789087584789</v>
      </c>
      <c r="M8" s="156">
        <f>IF(RES_hhdet_fec!M8=0,0,RES_hhdet_fec!M8/0.086*1000000/RES_hhdet_num!M$3)</f>
        <v>3.6512661698851985</v>
      </c>
      <c r="N8" s="156">
        <f>IF(RES_hhdet_fec!N8=0,0,RES_hhdet_fec!N8/0.086*1000000/RES_hhdet_num!N$3)</f>
        <v>4.0818633528278383</v>
      </c>
      <c r="O8" s="156">
        <f>IF(RES_hhdet_fec!O8=0,0,RES_hhdet_fec!O8/0.086*1000000/RES_hhdet_num!O$3)</f>
        <v>4.6415298901385862</v>
      </c>
      <c r="P8" s="156">
        <f>IF(RES_hhdet_fec!P8=0,0,RES_hhdet_fec!P8/0.086*1000000/RES_hhdet_num!P$3)</f>
        <v>5.3340374815852858</v>
      </c>
      <c r="Q8" s="156">
        <f>IF(RES_hhdet_fec!Q8=0,0,RES_hhdet_fec!Q8/0.086*1000000/RES_hhdet_num!Q$3)</f>
        <v>5.5909155062960485</v>
      </c>
    </row>
    <row r="9" spans="1:17" ht="12" customHeight="1" x14ac:dyDescent="0.25">
      <c r="A9" s="158" t="s">
        <v>63</v>
      </c>
      <c r="B9" s="157">
        <f>IF(RES_hhdet_fec!B9=0,0,RES_hhdet_fec!B9/0.086*1000000/RES_hhdet_num!B$3)</f>
        <v>2105.4619172505641</v>
      </c>
      <c r="C9" s="157">
        <f>IF(RES_hhdet_fec!C9=0,0,RES_hhdet_fec!C9/0.086*1000000/RES_hhdet_num!C$3)</f>
        <v>1947.2054210886861</v>
      </c>
      <c r="D9" s="157">
        <f>IF(RES_hhdet_fec!D9=0,0,RES_hhdet_fec!D9/0.086*1000000/RES_hhdet_num!D$3)</f>
        <v>1996.1631223081581</v>
      </c>
      <c r="E9" s="157">
        <f>IF(RES_hhdet_fec!E9=0,0,RES_hhdet_fec!E9/0.086*1000000/RES_hhdet_num!E$3)</f>
        <v>1999.4802078105504</v>
      </c>
      <c r="F9" s="157">
        <f>IF(RES_hhdet_fec!F9=0,0,RES_hhdet_fec!F9/0.086*1000000/RES_hhdet_num!F$3)</f>
        <v>1958.1662232310923</v>
      </c>
      <c r="G9" s="157">
        <f>IF(RES_hhdet_fec!G9=0,0,RES_hhdet_fec!G9/0.086*1000000/RES_hhdet_num!G$3)</f>
        <v>1994.588829871444</v>
      </c>
      <c r="H9" s="157">
        <f>IF(RES_hhdet_fec!H9=0,0,RES_hhdet_fec!H9/0.086*1000000/RES_hhdet_num!H$3)</f>
        <v>2089.5731339877484</v>
      </c>
      <c r="I9" s="157">
        <f>IF(RES_hhdet_fec!I9=0,0,RES_hhdet_fec!I9/0.086*1000000/RES_hhdet_num!I$3)</f>
        <v>2101.1720618130153</v>
      </c>
      <c r="J9" s="157">
        <f>IF(RES_hhdet_fec!J9=0,0,RES_hhdet_fec!J9/0.086*1000000/RES_hhdet_num!J$3)</f>
        <v>2124.9147536982946</v>
      </c>
      <c r="K9" s="157">
        <f>IF(RES_hhdet_fec!K9=0,0,RES_hhdet_fec!K9/0.086*1000000/RES_hhdet_num!K$3)</f>
        <v>2097.9816361163989</v>
      </c>
      <c r="L9" s="157">
        <f>IF(RES_hhdet_fec!L9=0,0,RES_hhdet_fec!L9/0.086*1000000/RES_hhdet_num!L$3)</f>
        <v>2108.8921162043289</v>
      </c>
      <c r="M9" s="157">
        <f>IF(RES_hhdet_fec!M9=0,0,RES_hhdet_fec!M9/0.086*1000000/RES_hhdet_num!M$3)</f>
        <v>2132.0716825074483</v>
      </c>
      <c r="N9" s="157">
        <f>IF(RES_hhdet_fec!N9=0,0,RES_hhdet_fec!N9/0.086*1000000/RES_hhdet_num!N$3)</f>
        <v>2238.9564920283638</v>
      </c>
      <c r="O9" s="157">
        <f>IF(RES_hhdet_fec!O9=0,0,RES_hhdet_fec!O9/0.086*1000000/RES_hhdet_num!O$3)</f>
        <v>2345.8945967835916</v>
      </c>
      <c r="P9" s="157">
        <f>IF(RES_hhdet_fec!P9=0,0,RES_hhdet_fec!P9/0.086*1000000/RES_hhdet_num!P$3)</f>
        <v>2583.2190249301088</v>
      </c>
      <c r="Q9" s="157">
        <f>IF(RES_hhdet_fec!Q9=0,0,RES_hhdet_fec!Q9/0.086*1000000/RES_hhdet_num!Q$3)</f>
        <v>2623.6676839194774</v>
      </c>
    </row>
    <row r="10" spans="1:17" ht="12" customHeight="1" x14ac:dyDescent="0.25">
      <c r="A10" s="167" t="s">
        <v>171</v>
      </c>
      <c r="B10" s="132">
        <f>IF(RES_hhdet_fec!B10=0,0,RES_hhdet_fec!B10/0.086*1000000/RES_hhdet_num!B10)</f>
        <v>0</v>
      </c>
      <c r="C10" s="132">
        <f>IF(RES_hhdet_fec!C10=0,0,RES_hhdet_fec!C10/0.086*1000000/RES_hhdet_num!C10)</f>
        <v>0</v>
      </c>
      <c r="D10" s="132">
        <f>IF(RES_hhdet_fec!D10=0,0,RES_hhdet_fec!D10/0.086*1000000/RES_hhdet_num!D10)</f>
        <v>0</v>
      </c>
      <c r="E10" s="132">
        <f>IF(RES_hhdet_fec!E10=0,0,RES_hhdet_fec!E10/0.086*1000000/RES_hhdet_num!E10)</f>
        <v>0</v>
      </c>
      <c r="F10" s="132">
        <f>IF(RES_hhdet_fec!F10=0,0,RES_hhdet_fec!F10/0.086*1000000/RES_hhdet_num!F10)</f>
        <v>0</v>
      </c>
      <c r="G10" s="132">
        <f>IF(RES_hhdet_fec!G10=0,0,RES_hhdet_fec!G10/0.086*1000000/RES_hhdet_num!G10)</f>
        <v>0</v>
      </c>
      <c r="H10" s="132">
        <f>IF(RES_hhdet_fec!H10=0,0,RES_hhdet_fec!H10/0.086*1000000/RES_hhdet_num!H10)</f>
        <v>0</v>
      </c>
      <c r="I10" s="132">
        <f>IF(RES_hhdet_fec!I10=0,0,RES_hhdet_fec!I10/0.086*1000000/RES_hhdet_num!I10)</f>
        <v>0</v>
      </c>
      <c r="J10" s="132">
        <f>IF(RES_hhdet_fec!J10=0,0,RES_hhdet_fec!J10/0.086*1000000/RES_hhdet_num!J10)</f>
        <v>0</v>
      </c>
      <c r="K10" s="132">
        <f>IF(RES_hhdet_fec!K10=0,0,RES_hhdet_fec!K10/0.086*1000000/RES_hhdet_num!K10)</f>
        <v>0</v>
      </c>
      <c r="L10" s="132">
        <f>IF(RES_hhdet_fec!L10=0,0,RES_hhdet_fec!L10/0.086*1000000/RES_hhdet_num!L10)</f>
        <v>0</v>
      </c>
      <c r="M10" s="132">
        <f>IF(RES_hhdet_fec!M10=0,0,RES_hhdet_fec!M10/0.086*1000000/RES_hhdet_num!M10)</f>
        <v>0</v>
      </c>
      <c r="N10" s="132">
        <f>IF(RES_hhdet_fec!N10=0,0,RES_hhdet_fec!N10/0.086*1000000/RES_hhdet_num!N10)</f>
        <v>0</v>
      </c>
      <c r="O10" s="132">
        <f>IF(RES_hhdet_fec!O10=0,0,RES_hhdet_fec!O10/0.086*1000000/RES_hhdet_num!O10)</f>
        <v>0</v>
      </c>
      <c r="P10" s="132">
        <f>IF(RES_hhdet_fec!P10=0,0,RES_hhdet_fec!P10/0.086*1000000/RES_hhdet_num!P10)</f>
        <v>0</v>
      </c>
      <c r="Q10" s="132">
        <f>IF(RES_hhdet_fec!Q10=0,0,RES_hhdet_fec!Q10/0.086*1000000/RES_hhdet_num!Q10)</f>
        <v>0</v>
      </c>
    </row>
    <row r="11" spans="1:17" ht="12" customHeight="1" x14ac:dyDescent="0.25">
      <c r="A11" s="167" t="s">
        <v>144</v>
      </c>
      <c r="B11" s="132">
        <f>IF(RES_hhdet_fec!B11=0,0,RES_hhdet_fec!B11/0.086*1000000/RES_hhdet_num!B11)</f>
        <v>2205.9172284557098</v>
      </c>
      <c r="C11" s="132">
        <f>IF(RES_hhdet_fec!C11=0,0,RES_hhdet_fec!C11/0.086*1000000/RES_hhdet_num!C11)</f>
        <v>2205.6143958802154</v>
      </c>
      <c r="D11" s="132">
        <f>IF(RES_hhdet_fec!D11=0,0,RES_hhdet_fec!D11/0.086*1000000/RES_hhdet_num!D11)</f>
        <v>2205.3578135706675</v>
      </c>
      <c r="E11" s="132">
        <f>IF(RES_hhdet_fec!E11=0,0,RES_hhdet_fec!E11/0.086*1000000/RES_hhdet_num!E11)</f>
        <v>2196.4592006554631</v>
      </c>
      <c r="F11" s="132">
        <f>IF(RES_hhdet_fec!F11=0,0,RES_hhdet_fec!F11/0.086*1000000/RES_hhdet_num!F11)</f>
        <v>2203.5911320525638</v>
      </c>
      <c r="G11" s="132">
        <f>IF(RES_hhdet_fec!G11=0,0,RES_hhdet_fec!G11/0.086*1000000/RES_hhdet_num!G11)</f>
        <v>2234.3504843507912</v>
      </c>
      <c r="H11" s="132">
        <f>IF(RES_hhdet_fec!H11=0,0,RES_hhdet_fec!H11/0.086*1000000/RES_hhdet_num!H11)</f>
        <v>2246.0470527730618</v>
      </c>
      <c r="I11" s="132">
        <f>IF(RES_hhdet_fec!I11=0,0,RES_hhdet_fec!I11/0.086*1000000/RES_hhdet_num!I11)</f>
        <v>2260.5003651303837</v>
      </c>
      <c r="J11" s="132">
        <f>IF(RES_hhdet_fec!J11=0,0,RES_hhdet_fec!J11/0.086*1000000/RES_hhdet_num!J11)</f>
        <v>2294.3648262782485</v>
      </c>
      <c r="K11" s="132">
        <f>IF(RES_hhdet_fec!K11=0,0,RES_hhdet_fec!K11/0.086*1000000/RES_hhdet_num!K11)</f>
        <v>2306.4637484176624</v>
      </c>
      <c r="L11" s="132">
        <f>IF(RES_hhdet_fec!L11=0,0,RES_hhdet_fec!L11/0.086*1000000/RES_hhdet_num!L11)</f>
        <v>2355.7709094958459</v>
      </c>
      <c r="M11" s="132">
        <f>IF(RES_hhdet_fec!M11=0,0,RES_hhdet_fec!M11/0.086*1000000/RES_hhdet_num!M11)</f>
        <v>2298.4251786150708</v>
      </c>
      <c r="N11" s="132">
        <f>IF(RES_hhdet_fec!N11=0,0,RES_hhdet_fec!N11/0.086*1000000/RES_hhdet_num!N11)</f>
        <v>2335.8011823662027</v>
      </c>
      <c r="O11" s="132">
        <f>IF(RES_hhdet_fec!O11=0,0,RES_hhdet_fec!O11/0.086*1000000/RES_hhdet_num!O11)</f>
        <v>2264.2386455375481</v>
      </c>
      <c r="P11" s="132">
        <f>IF(RES_hhdet_fec!P11=0,0,RES_hhdet_fec!P11/0.086*1000000/RES_hhdet_num!P11)</f>
        <v>2440.8261852829651</v>
      </c>
      <c r="Q11" s="132">
        <f>IF(RES_hhdet_fec!Q11=0,0,RES_hhdet_fec!Q11/0.086*1000000/RES_hhdet_num!Q11)</f>
        <v>2614.9267311393041</v>
      </c>
    </row>
    <row r="12" spans="1:17" ht="12" customHeight="1" x14ac:dyDescent="0.25">
      <c r="A12" s="167" t="s">
        <v>143</v>
      </c>
      <c r="B12" s="132">
        <f>IF(RES_hhdet_fec!B12=0,0,RES_hhdet_fec!B12/0.086*1000000/RES_hhdet_num!B12)</f>
        <v>0</v>
      </c>
      <c r="C12" s="132">
        <f>IF(RES_hhdet_fec!C12=0,0,RES_hhdet_fec!C12/0.086*1000000/RES_hhdet_num!C12)</f>
        <v>0</v>
      </c>
      <c r="D12" s="132">
        <f>IF(RES_hhdet_fec!D12=0,0,RES_hhdet_fec!D12/0.086*1000000/RES_hhdet_num!D12)</f>
        <v>0</v>
      </c>
      <c r="E12" s="132">
        <f>IF(RES_hhdet_fec!E12=0,0,RES_hhdet_fec!E12/0.086*1000000/RES_hhdet_num!E12)</f>
        <v>0</v>
      </c>
      <c r="F12" s="132">
        <f>IF(RES_hhdet_fec!F12=0,0,RES_hhdet_fec!F12/0.086*1000000/RES_hhdet_num!F12)</f>
        <v>0</v>
      </c>
      <c r="G12" s="132">
        <f>IF(RES_hhdet_fec!G12=0,0,RES_hhdet_fec!G12/0.086*1000000/RES_hhdet_num!G12)</f>
        <v>0</v>
      </c>
      <c r="H12" s="132">
        <f>IF(RES_hhdet_fec!H12=0,0,RES_hhdet_fec!H12/0.086*1000000/RES_hhdet_num!H12)</f>
        <v>0</v>
      </c>
      <c r="I12" s="132">
        <f>IF(RES_hhdet_fec!I12=0,0,RES_hhdet_fec!I12/0.086*1000000/RES_hhdet_num!I12)</f>
        <v>0</v>
      </c>
      <c r="J12" s="132">
        <f>IF(RES_hhdet_fec!J12=0,0,RES_hhdet_fec!J12/0.086*1000000/RES_hhdet_num!J12)</f>
        <v>0</v>
      </c>
      <c r="K12" s="132">
        <f>IF(RES_hhdet_fec!K12=0,0,RES_hhdet_fec!K12/0.086*1000000/RES_hhdet_num!K12)</f>
        <v>0</v>
      </c>
      <c r="L12" s="132">
        <f>IF(RES_hhdet_fec!L12=0,0,RES_hhdet_fec!L12/0.086*1000000/RES_hhdet_num!L12)</f>
        <v>1988.677705994076</v>
      </c>
      <c r="M12" s="132">
        <f>IF(RES_hhdet_fec!M12=0,0,RES_hhdet_fec!M12/0.086*1000000/RES_hhdet_num!M12)</f>
        <v>1952.9502555762133</v>
      </c>
      <c r="N12" s="132">
        <f>IF(RES_hhdet_fec!N12=0,0,RES_hhdet_fec!N12/0.086*1000000/RES_hhdet_num!N12)</f>
        <v>1994.5572119014989</v>
      </c>
      <c r="O12" s="132">
        <f>IF(RES_hhdet_fec!O12=0,0,RES_hhdet_fec!O12/0.086*1000000/RES_hhdet_num!O12)</f>
        <v>1884.0826613175068</v>
      </c>
      <c r="P12" s="132">
        <f>IF(RES_hhdet_fec!P12=0,0,RES_hhdet_fec!P12/0.086*1000000/RES_hhdet_num!P12)</f>
        <v>2132.5343159307326</v>
      </c>
      <c r="Q12" s="132">
        <f>IF(RES_hhdet_fec!Q12=0,0,RES_hhdet_fec!Q12/0.086*1000000/RES_hhdet_num!Q12)</f>
        <v>2323.8851749976748</v>
      </c>
    </row>
    <row r="13" spans="1:17" ht="12" customHeight="1" x14ac:dyDescent="0.25">
      <c r="A13" s="166" t="s">
        <v>57</v>
      </c>
      <c r="B13" s="165">
        <f>IF(RES_hhdet_fec!B13=0,0,RES_hhdet_fec!B13/0.086*1000000/RES_hhdet_num!B12)</f>
        <v>0</v>
      </c>
      <c r="C13" s="165">
        <f>IF(RES_hhdet_fec!C13=0,0,RES_hhdet_fec!C13/0.086*1000000/RES_hhdet_num!C12)</f>
        <v>0</v>
      </c>
      <c r="D13" s="165">
        <f>IF(RES_hhdet_fec!D13=0,0,RES_hhdet_fec!D13/0.086*1000000/RES_hhdet_num!D12)</f>
        <v>0</v>
      </c>
      <c r="E13" s="165">
        <f>IF(RES_hhdet_fec!E13=0,0,RES_hhdet_fec!E13/0.086*1000000/RES_hhdet_num!E12)</f>
        <v>0</v>
      </c>
      <c r="F13" s="165">
        <f>IF(RES_hhdet_fec!F13=0,0,RES_hhdet_fec!F13/0.086*1000000/RES_hhdet_num!F12)</f>
        <v>0</v>
      </c>
      <c r="G13" s="165">
        <f>IF(RES_hhdet_fec!G13=0,0,RES_hhdet_fec!G13/0.086*1000000/RES_hhdet_num!G12)</f>
        <v>0</v>
      </c>
      <c r="H13" s="165">
        <f>IF(RES_hhdet_fec!H13=0,0,RES_hhdet_fec!H13/0.086*1000000/RES_hhdet_num!H12)</f>
        <v>0</v>
      </c>
      <c r="I13" s="165">
        <f>IF(RES_hhdet_fec!I13=0,0,RES_hhdet_fec!I13/0.086*1000000/RES_hhdet_num!I12)</f>
        <v>0</v>
      </c>
      <c r="J13" s="165">
        <f>IF(RES_hhdet_fec!J13=0,0,RES_hhdet_fec!J13/0.086*1000000/RES_hhdet_num!J12)</f>
        <v>0</v>
      </c>
      <c r="K13" s="165">
        <f>IF(RES_hhdet_fec!K13=0,0,RES_hhdet_fec!K13/0.086*1000000/RES_hhdet_num!K12)</f>
        <v>0</v>
      </c>
      <c r="L13" s="165">
        <f>IF(RES_hhdet_fec!L13=0,0,RES_hhdet_fec!L13/0.086*1000000/RES_hhdet_num!L12)</f>
        <v>1649.0396366470977</v>
      </c>
      <c r="M13" s="165">
        <f>IF(RES_hhdet_fec!M13=0,0,RES_hhdet_fec!M13/0.086*1000000/RES_hhdet_num!M12)</f>
        <v>1608.8976250305566</v>
      </c>
      <c r="N13" s="165">
        <f>IF(RES_hhdet_fec!N13=0,0,RES_hhdet_fec!N13/0.086*1000000/RES_hhdet_num!N12)</f>
        <v>1635.0608276563494</v>
      </c>
      <c r="O13" s="165">
        <f>IF(RES_hhdet_fec!O13=0,0,RES_hhdet_fec!O13/0.086*1000000/RES_hhdet_num!O12)</f>
        <v>1471.7551195994085</v>
      </c>
      <c r="P13" s="165">
        <f>IF(RES_hhdet_fec!P13=0,0,RES_hhdet_fec!P13/0.086*1000000/RES_hhdet_num!P12)</f>
        <v>1773.2602236080797</v>
      </c>
      <c r="Q13" s="165">
        <f>IF(RES_hhdet_fec!Q13=0,0,RES_hhdet_fec!Q13/0.086*1000000/RES_hhdet_num!Q12)</f>
        <v>1965.1174384511926</v>
      </c>
    </row>
    <row r="14" spans="1:17" ht="12" customHeight="1" x14ac:dyDescent="0.25">
      <c r="A14" s="147" t="s">
        <v>59</v>
      </c>
      <c r="B14" s="164">
        <f>IF(RES_hhdet_fec!B14=0,0,RES_hhdet_fec!B14/0.086*1000000/RES_hhdet_num!B12)</f>
        <v>0</v>
      </c>
      <c r="C14" s="164">
        <f>IF(RES_hhdet_fec!C14=0,0,RES_hhdet_fec!C14/0.086*1000000/RES_hhdet_num!C12)</f>
        <v>0</v>
      </c>
      <c r="D14" s="164">
        <f>IF(RES_hhdet_fec!D14=0,0,RES_hhdet_fec!D14/0.086*1000000/RES_hhdet_num!D12)</f>
        <v>0</v>
      </c>
      <c r="E14" s="164">
        <f>IF(RES_hhdet_fec!E14=0,0,RES_hhdet_fec!E14/0.086*1000000/RES_hhdet_num!E12)</f>
        <v>0</v>
      </c>
      <c r="F14" s="164">
        <f>IF(RES_hhdet_fec!F14=0,0,RES_hhdet_fec!F14/0.086*1000000/RES_hhdet_num!F12)</f>
        <v>0</v>
      </c>
      <c r="G14" s="164">
        <f>IF(RES_hhdet_fec!G14=0,0,RES_hhdet_fec!G14/0.086*1000000/RES_hhdet_num!G12)</f>
        <v>0</v>
      </c>
      <c r="H14" s="164">
        <f>IF(RES_hhdet_fec!H14=0,0,RES_hhdet_fec!H14/0.086*1000000/RES_hhdet_num!H12)</f>
        <v>0</v>
      </c>
      <c r="I14" s="164">
        <f>IF(RES_hhdet_fec!I14=0,0,RES_hhdet_fec!I14/0.086*1000000/RES_hhdet_num!I12)</f>
        <v>0</v>
      </c>
      <c r="J14" s="164">
        <f>IF(RES_hhdet_fec!J14=0,0,RES_hhdet_fec!J14/0.086*1000000/RES_hhdet_num!J12)</f>
        <v>0</v>
      </c>
      <c r="K14" s="164">
        <f>IF(RES_hhdet_fec!K14=0,0,RES_hhdet_fec!K14/0.086*1000000/RES_hhdet_num!K12)</f>
        <v>0</v>
      </c>
      <c r="L14" s="164">
        <f>IF(RES_hhdet_fec!L14=0,0,RES_hhdet_fec!L14/0.086*1000000/RES_hhdet_num!L12)</f>
        <v>339.63806934697834</v>
      </c>
      <c r="M14" s="164">
        <f>IF(RES_hhdet_fec!M14=0,0,RES_hhdet_fec!M14/0.086*1000000/RES_hhdet_num!M12)</f>
        <v>344.05263054565665</v>
      </c>
      <c r="N14" s="164">
        <f>IF(RES_hhdet_fec!N14=0,0,RES_hhdet_fec!N14/0.086*1000000/RES_hhdet_num!N12)</f>
        <v>359.49638424514973</v>
      </c>
      <c r="O14" s="164">
        <f>IF(RES_hhdet_fec!O14=0,0,RES_hhdet_fec!O14/0.086*1000000/RES_hhdet_num!O12)</f>
        <v>412.32754171809813</v>
      </c>
      <c r="P14" s="164">
        <f>IF(RES_hhdet_fec!P14=0,0,RES_hhdet_fec!P14/0.086*1000000/RES_hhdet_num!P12)</f>
        <v>359.27409232265251</v>
      </c>
      <c r="Q14" s="164">
        <f>IF(RES_hhdet_fec!Q14=0,0,RES_hhdet_fec!Q14/0.086*1000000/RES_hhdet_num!Q12)</f>
        <v>358.76773654648207</v>
      </c>
    </row>
    <row r="15" spans="1:17" ht="12" customHeight="1" x14ac:dyDescent="0.25">
      <c r="A15" s="163" t="s">
        <v>142</v>
      </c>
      <c r="B15" s="162">
        <f>IF(RES_hhdet_fec!B15=0,0,RES_hhdet_fec!B15/0.086*1000000/RES_hhdet_num!B15)</f>
        <v>2084.267226122387</v>
      </c>
      <c r="C15" s="162">
        <f>IF(RES_hhdet_fec!C15=0,0,RES_hhdet_fec!C15/0.086*1000000/RES_hhdet_num!C15)</f>
        <v>1893.8254977994272</v>
      </c>
      <c r="D15" s="162">
        <f>IF(RES_hhdet_fec!D15=0,0,RES_hhdet_fec!D15/0.086*1000000/RES_hhdet_num!D15)</f>
        <v>1953.8584012752221</v>
      </c>
      <c r="E15" s="162">
        <f>IF(RES_hhdet_fec!E15=0,0,RES_hhdet_fec!E15/0.086*1000000/RES_hhdet_num!E15)</f>
        <v>1960.4889836676841</v>
      </c>
      <c r="F15" s="162">
        <f>IF(RES_hhdet_fec!F15=0,0,RES_hhdet_fec!F15/0.086*1000000/RES_hhdet_num!F15)</f>
        <v>1910.6181402417769</v>
      </c>
      <c r="G15" s="162">
        <f>IF(RES_hhdet_fec!G15=0,0,RES_hhdet_fec!G15/0.086*1000000/RES_hhdet_num!G15)</f>
        <v>1949.1306948215099</v>
      </c>
      <c r="H15" s="162">
        <f>IF(RES_hhdet_fec!H15=0,0,RES_hhdet_fec!H15/0.086*1000000/RES_hhdet_num!H15)</f>
        <v>2060.5470289565492</v>
      </c>
      <c r="I15" s="162">
        <f>IF(RES_hhdet_fec!I15=0,0,RES_hhdet_fec!I15/0.086*1000000/RES_hhdet_num!I15)</f>
        <v>2072.2606493761382</v>
      </c>
      <c r="J15" s="162">
        <f>IF(RES_hhdet_fec!J15=0,0,RES_hhdet_fec!J15/0.086*1000000/RES_hhdet_num!J15)</f>
        <v>2094.8391802957976</v>
      </c>
      <c r="K15" s="162">
        <f>IF(RES_hhdet_fec!K15=0,0,RES_hhdet_fec!K15/0.086*1000000/RES_hhdet_num!K15)</f>
        <v>2061.7918082005126</v>
      </c>
      <c r="L15" s="162">
        <f>IF(RES_hhdet_fec!L15=0,0,RES_hhdet_fec!L15/0.086*1000000/RES_hhdet_num!L15)</f>
        <v>2090.5161205430131</v>
      </c>
      <c r="M15" s="162">
        <f>IF(RES_hhdet_fec!M15=0,0,RES_hhdet_fec!M15/0.086*1000000/RES_hhdet_num!M15)</f>
        <v>2138.739953758623</v>
      </c>
      <c r="N15" s="162">
        <f>IF(RES_hhdet_fec!N15=0,0,RES_hhdet_fec!N15/0.086*1000000/RES_hhdet_num!N15)</f>
        <v>2258.3556361159167</v>
      </c>
      <c r="O15" s="162">
        <f>IF(RES_hhdet_fec!O15=0,0,RES_hhdet_fec!O15/0.086*1000000/RES_hhdet_num!O15)</f>
        <v>2387.5426629689537</v>
      </c>
      <c r="P15" s="162">
        <f>IF(RES_hhdet_fec!P15=0,0,RES_hhdet_fec!P15/0.086*1000000/RES_hhdet_num!P15)</f>
        <v>2624.032998278064</v>
      </c>
      <c r="Q15" s="162">
        <f>IF(RES_hhdet_fec!Q15=0,0,RES_hhdet_fec!Q15/0.086*1000000/RES_hhdet_num!Q15)</f>
        <v>2649.3673358421102</v>
      </c>
    </row>
    <row r="16" spans="1:17" ht="12" customHeight="1" x14ac:dyDescent="0.25">
      <c r="A16" s="161" t="s">
        <v>141</v>
      </c>
      <c r="B16" s="160">
        <f>IF(RES_hhdet_fec!B16=0,0,RES_hhdet_fec!B16/0.086*1000000/RES_hhdet_num!B16)</f>
        <v>0</v>
      </c>
      <c r="C16" s="160">
        <f>IF(RES_hhdet_fec!C16=0,0,RES_hhdet_fec!C16/0.086*1000000/RES_hhdet_num!C16)</f>
        <v>0</v>
      </c>
      <c r="D16" s="160">
        <f>IF(RES_hhdet_fec!D16=0,0,RES_hhdet_fec!D16/0.086*1000000/RES_hhdet_num!D16)</f>
        <v>0</v>
      </c>
      <c r="E16" s="160">
        <f>IF(RES_hhdet_fec!E16=0,0,RES_hhdet_fec!E16/0.086*1000000/RES_hhdet_num!E16)</f>
        <v>0</v>
      </c>
      <c r="F16" s="160">
        <f>IF(RES_hhdet_fec!F16=0,0,RES_hhdet_fec!F16/0.086*1000000/RES_hhdet_num!F16)</f>
        <v>0</v>
      </c>
      <c r="G16" s="160">
        <f>IF(RES_hhdet_fec!G16=0,0,RES_hhdet_fec!G16/0.086*1000000/RES_hhdet_num!G16)</f>
        <v>0</v>
      </c>
      <c r="H16" s="160">
        <f>IF(RES_hhdet_fec!H16=0,0,RES_hhdet_fec!H16/0.086*1000000/RES_hhdet_num!H16)</f>
        <v>0</v>
      </c>
      <c r="I16" s="160">
        <f>IF(RES_hhdet_fec!I16=0,0,RES_hhdet_fec!I16/0.086*1000000/RES_hhdet_num!I16)</f>
        <v>0</v>
      </c>
      <c r="J16" s="160">
        <f>IF(RES_hhdet_fec!J16=0,0,RES_hhdet_fec!J16/0.086*1000000/RES_hhdet_num!J16)</f>
        <v>0</v>
      </c>
      <c r="K16" s="160">
        <f>IF(RES_hhdet_fec!K16=0,0,RES_hhdet_fec!K16/0.086*1000000/RES_hhdet_num!K16)</f>
        <v>0</v>
      </c>
      <c r="L16" s="160">
        <f>IF(RES_hhdet_fec!L16=0,0,RES_hhdet_fec!L16/0.086*1000000/RES_hhdet_num!L16)</f>
        <v>1802.9993537270927</v>
      </c>
      <c r="M16" s="160">
        <f>IF(RES_hhdet_fec!M16=0,0,RES_hhdet_fec!M16/0.086*1000000/RES_hhdet_num!M16)</f>
        <v>1841.1705981766981</v>
      </c>
      <c r="N16" s="160">
        <f>IF(RES_hhdet_fec!N16=0,0,RES_hhdet_fec!N16/0.086*1000000/RES_hhdet_num!N16)</f>
        <v>1940.3453295262975</v>
      </c>
      <c r="O16" s="160">
        <f>IF(RES_hhdet_fec!O16=0,0,RES_hhdet_fec!O16/0.086*1000000/RES_hhdet_num!O16)</f>
        <v>1964.2302726479234</v>
      </c>
      <c r="P16" s="160">
        <f>IF(RES_hhdet_fec!P16=0,0,RES_hhdet_fec!P16/0.086*1000000/RES_hhdet_num!P16)</f>
        <v>2265.6340655716735</v>
      </c>
      <c r="Q16" s="160">
        <f>IF(RES_hhdet_fec!Q16=0,0,RES_hhdet_fec!Q16/0.086*1000000/RES_hhdet_num!Q16)</f>
        <v>2349.7672894318357</v>
      </c>
    </row>
    <row r="17" spans="1:17" ht="12" customHeight="1" x14ac:dyDescent="0.25">
      <c r="A17" s="148" t="s">
        <v>60</v>
      </c>
      <c r="B17" s="156">
        <f>IF(RES_hhdet_fec!B17=0,0,RES_hhdet_fec!B17/0.086*1000000/RES_hhdet_num!B16)</f>
        <v>0</v>
      </c>
      <c r="C17" s="156">
        <f>IF(RES_hhdet_fec!C17=0,0,RES_hhdet_fec!C17/0.086*1000000/RES_hhdet_num!C16)</f>
        <v>0</v>
      </c>
      <c r="D17" s="156">
        <f>IF(RES_hhdet_fec!D17=0,0,RES_hhdet_fec!D17/0.086*1000000/RES_hhdet_num!D16)</f>
        <v>0</v>
      </c>
      <c r="E17" s="156">
        <f>IF(RES_hhdet_fec!E17=0,0,RES_hhdet_fec!E17/0.086*1000000/RES_hhdet_num!E16)</f>
        <v>0</v>
      </c>
      <c r="F17" s="156">
        <f>IF(RES_hhdet_fec!F17=0,0,RES_hhdet_fec!F17/0.086*1000000/RES_hhdet_num!F16)</f>
        <v>0</v>
      </c>
      <c r="G17" s="156">
        <f>IF(RES_hhdet_fec!G17=0,0,RES_hhdet_fec!G17/0.086*1000000/RES_hhdet_num!G16)</f>
        <v>0</v>
      </c>
      <c r="H17" s="156">
        <f>IF(RES_hhdet_fec!H17=0,0,RES_hhdet_fec!H17/0.086*1000000/RES_hhdet_num!H16)</f>
        <v>0</v>
      </c>
      <c r="I17" s="156">
        <f>IF(RES_hhdet_fec!I17=0,0,RES_hhdet_fec!I17/0.086*1000000/RES_hhdet_num!I16)</f>
        <v>0</v>
      </c>
      <c r="J17" s="156">
        <f>IF(RES_hhdet_fec!J17=0,0,RES_hhdet_fec!J17/0.086*1000000/RES_hhdet_num!J16)</f>
        <v>0</v>
      </c>
      <c r="K17" s="156">
        <f>IF(RES_hhdet_fec!K17=0,0,RES_hhdet_fec!K17/0.086*1000000/RES_hhdet_num!K16)</f>
        <v>0</v>
      </c>
      <c r="L17" s="156">
        <f>IF(RES_hhdet_fec!L17=0,0,RES_hhdet_fec!L17/0.086*1000000/RES_hhdet_num!L16)</f>
        <v>1463.3612843801145</v>
      </c>
      <c r="M17" s="156">
        <f>IF(RES_hhdet_fec!M17=0,0,RES_hhdet_fec!M17/0.086*1000000/RES_hhdet_num!M16)</f>
        <v>1497.1179676310417</v>
      </c>
      <c r="N17" s="156">
        <f>IF(RES_hhdet_fec!N17=0,0,RES_hhdet_fec!N17/0.086*1000000/RES_hhdet_num!N16)</f>
        <v>1580.8489452811475</v>
      </c>
      <c r="O17" s="156">
        <f>IF(RES_hhdet_fec!O17=0,0,RES_hhdet_fec!O17/0.086*1000000/RES_hhdet_num!O16)</f>
        <v>1551.9027309298253</v>
      </c>
      <c r="P17" s="156">
        <f>IF(RES_hhdet_fec!P17=0,0,RES_hhdet_fec!P17/0.086*1000000/RES_hhdet_num!P16)</f>
        <v>1906.3599732490216</v>
      </c>
      <c r="Q17" s="156">
        <f>IF(RES_hhdet_fec!Q17=0,0,RES_hhdet_fec!Q17/0.086*1000000/RES_hhdet_num!Q16)</f>
        <v>1990.999552885354</v>
      </c>
    </row>
    <row r="18" spans="1:17" ht="12" customHeight="1" x14ac:dyDescent="0.25">
      <c r="A18" s="148" t="s">
        <v>59</v>
      </c>
      <c r="B18" s="156">
        <f>IF(RES_hhdet_fec!B18=0,0,RES_hhdet_fec!B18/0.086*1000000/RES_hhdet_num!B16)</f>
        <v>0</v>
      </c>
      <c r="C18" s="156">
        <f>IF(RES_hhdet_fec!C18=0,0,RES_hhdet_fec!C18/0.086*1000000/RES_hhdet_num!C16)</f>
        <v>0</v>
      </c>
      <c r="D18" s="156">
        <f>IF(RES_hhdet_fec!D18=0,0,RES_hhdet_fec!D18/0.086*1000000/RES_hhdet_num!D16)</f>
        <v>0</v>
      </c>
      <c r="E18" s="156">
        <f>IF(RES_hhdet_fec!E18=0,0,RES_hhdet_fec!E18/0.086*1000000/RES_hhdet_num!E16)</f>
        <v>0</v>
      </c>
      <c r="F18" s="156">
        <f>IF(RES_hhdet_fec!F18=0,0,RES_hhdet_fec!F18/0.086*1000000/RES_hhdet_num!F16)</f>
        <v>0</v>
      </c>
      <c r="G18" s="156">
        <f>IF(RES_hhdet_fec!G18=0,0,RES_hhdet_fec!G18/0.086*1000000/RES_hhdet_num!G16)</f>
        <v>0</v>
      </c>
      <c r="H18" s="156">
        <f>IF(RES_hhdet_fec!H18=0,0,RES_hhdet_fec!H18/0.086*1000000/RES_hhdet_num!H16)</f>
        <v>0</v>
      </c>
      <c r="I18" s="156">
        <f>IF(RES_hhdet_fec!I18=0,0,RES_hhdet_fec!I18/0.086*1000000/RES_hhdet_num!I16)</f>
        <v>0</v>
      </c>
      <c r="J18" s="156">
        <f>IF(RES_hhdet_fec!J18=0,0,RES_hhdet_fec!J18/0.086*1000000/RES_hhdet_num!J16)</f>
        <v>0</v>
      </c>
      <c r="K18" s="156">
        <f>IF(RES_hhdet_fec!K18=0,0,RES_hhdet_fec!K18/0.086*1000000/RES_hhdet_num!K16)</f>
        <v>0</v>
      </c>
      <c r="L18" s="156">
        <f>IF(RES_hhdet_fec!L18=0,0,RES_hhdet_fec!L18/0.086*1000000/RES_hhdet_num!L16)</f>
        <v>339.63806934697834</v>
      </c>
      <c r="M18" s="156">
        <f>IF(RES_hhdet_fec!M18=0,0,RES_hhdet_fec!M18/0.086*1000000/RES_hhdet_num!M16)</f>
        <v>344.05263054565665</v>
      </c>
      <c r="N18" s="156">
        <f>IF(RES_hhdet_fec!N18=0,0,RES_hhdet_fec!N18/0.086*1000000/RES_hhdet_num!N16)</f>
        <v>359.49638424514973</v>
      </c>
      <c r="O18" s="156">
        <f>IF(RES_hhdet_fec!O18=0,0,RES_hhdet_fec!O18/0.086*1000000/RES_hhdet_num!O16)</f>
        <v>412.3275417180983</v>
      </c>
      <c r="P18" s="156">
        <f>IF(RES_hhdet_fec!P18=0,0,RES_hhdet_fec!P18/0.086*1000000/RES_hhdet_num!P16)</f>
        <v>359.27409232265234</v>
      </c>
      <c r="Q18" s="156">
        <f>IF(RES_hhdet_fec!Q18=0,0,RES_hhdet_fec!Q18/0.086*1000000/RES_hhdet_num!Q16)</f>
        <v>358.7677365464819</v>
      </c>
    </row>
    <row r="19" spans="1:17" ht="12" customHeight="1" x14ac:dyDescent="0.25">
      <c r="A19" s="158" t="s">
        <v>62</v>
      </c>
      <c r="B19" s="157">
        <f>IF(RES_hhdet_fec!B19=0,0,RES_hhdet_fec!B19/0.086*1000000/RES_hhdet_num!B$3)</f>
        <v>802.83790534517152</v>
      </c>
      <c r="C19" s="157">
        <f>IF(RES_hhdet_fec!C19=0,0,RES_hhdet_fec!C19/0.086*1000000/RES_hhdet_num!C$3)</f>
        <v>738.65974277471298</v>
      </c>
      <c r="D19" s="157">
        <f>IF(RES_hhdet_fec!D19=0,0,RES_hhdet_fec!D19/0.086*1000000/RES_hhdet_num!D$3)</f>
        <v>791.00423796037853</v>
      </c>
      <c r="E19" s="157">
        <f>IF(RES_hhdet_fec!E19=0,0,RES_hhdet_fec!E19/0.086*1000000/RES_hhdet_num!E$3)</f>
        <v>757.23653132161792</v>
      </c>
      <c r="F19" s="157">
        <f>IF(RES_hhdet_fec!F19=0,0,RES_hhdet_fec!F19/0.086*1000000/RES_hhdet_num!F$3)</f>
        <v>722.21683713751588</v>
      </c>
      <c r="G19" s="157">
        <f>IF(RES_hhdet_fec!G19=0,0,RES_hhdet_fec!G19/0.086*1000000/RES_hhdet_num!G$3)</f>
        <v>733.8672713194278</v>
      </c>
      <c r="H19" s="157">
        <f>IF(RES_hhdet_fec!H19=0,0,RES_hhdet_fec!H19/0.086*1000000/RES_hhdet_num!H$3)</f>
        <v>797.74495375153663</v>
      </c>
      <c r="I19" s="157">
        <f>IF(RES_hhdet_fec!I19=0,0,RES_hhdet_fec!I19/0.086*1000000/RES_hhdet_num!I$3)</f>
        <v>788.88817320470196</v>
      </c>
      <c r="J19" s="157">
        <f>IF(RES_hhdet_fec!J19=0,0,RES_hhdet_fec!J19/0.086*1000000/RES_hhdet_num!J$3)</f>
        <v>812.47244441788337</v>
      </c>
      <c r="K19" s="157">
        <f>IF(RES_hhdet_fec!K19=0,0,RES_hhdet_fec!K19/0.086*1000000/RES_hhdet_num!K$3)</f>
        <v>812.26491121668994</v>
      </c>
      <c r="L19" s="157">
        <f>IF(RES_hhdet_fec!L19=0,0,RES_hhdet_fec!L19/0.086*1000000/RES_hhdet_num!L$3)</f>
        <v>781.42064716731466</v>
      </c>
      <c r="M19" s="157">
        <f>IF(RES_hhdet_fec!M19=0,0,RES_hhdet_fec!M19/0.086*1000000/RES_hhdet_num!M$3)</f>
        <v>772.65786561136645</v>
      </c>
      <c r="N19" s="157">
        <f>IF(RES_hhdet_fec!N19=0,0,RES_hhdet_fec!N19/0.086*1000000/RES_hhdet_num!N$3)</f>
        <v>850.68346057598592</v>
      </c>
      <c r="O19" s="157">
        <f>IF(RES_hhdet_fec!O19=0,0,RES_hhdet_fec!O19/0.086*1000000/RES_hhdet_num!O$3)</f>
        <v>886.16891800056396</v>
      </c>
      <c r="P19" s="157">
        <f>IF(RES_hhdet_fec!P19=0,0,RES_hhdet_fec!P19/0.086*1000000/RES_hhdet_num!P$3)</f>
        <v>886.32755436480136</v>
      </c>
      <c r="Q19" s="157">
        <f>IF(RES_hhdet_fec!Q19=0,0,RES_hhdet_fec!Q19/0.086*1000000/RES_hhdet_num!Q$3)</f>
        <v>948.68131296249624</v>
      </c>
    </row>
    <row r="20" spans="1:17" ht="12" customHeight="1" x14ac:dyDescent="0.25">
      <c r="A20" s="23" t="s">
        <v>58</v>
      </c>
      <c r="B20" s="156">
        <f>IF(RES_hhdet_fec!B20=0,0,RES_hhdet_fec!B20/0.086*1000000/RES_hhdet_num!B20)</f>
        <v>0</v>
      </c>
      <c r="C20" s="156">
        <f>IF(RES_hhdet_fec!C20=0,0,RES_hhdet_fec!C20/0.086*1000000/RES_hhdet_num!C20)</f>
        <v>0</v>
      </c>
      <c r="D20" s="156">
        <f>IF(RES_hhdet_fec!D20=0,0,RES_hhdet_fec!D20/0.086*1000000/RES_hhdet_num!D20)</f>
        <v>0</v>
      </c>
      <c r="E20" s="156">
        <f>IF(RES_hhdet_fec!E20=0,0,RES_hhdet_fec!E20/0.086*1000000/RES_hhdet_num!E20)</f>
        <v>0</v>
      </c>
      <c r="F20" s="156">
        <f>IF(RES_hhdet_fec!F20=0,0,RES_hhdet_fec!F20/0.086*1000000/RES_hhdet_num!F20)</f>
        <v>0</v>
      </c>
      <c r="G20" s="156">
        <f>IF(RES_hhdet_fec!G20=0,0,RES_hhdet_fec!G20/0.086*1000000/RES_hhdet_num!G20)</f>
        <v>0</v>
      </c>
      <c r="H20" s="156">
        <f>IF(RES_hhdet_fec!H20=0,0,RES_hhdet_fec!H20/0.086*1000000/RES_hhdet_num!H20)</f>
        <v>0</v>
      </c>
      <c r="I20" s="156">
        <f>IF(RES_hhdet_fec!I20=0,0,RES_hhdet_fec!I20/0.086*1000000/RES_hhdet_num!I20)</f>
        <v>0</v>
      </c>
      <c r="J20" s="156">
        <f>IF(RES_hhdet_fec!J20=0,0,RES_hhdet_fec!J20/0.086*1000000/RES_hhdet_num!J20)</f>
        <v>0</v>
      </c>
      <c r="K20" s="156">
        <f>IF(RES_hhdet_fec!K20=0,0,RES_hhdet_fec!K20/0.086*1000000/RES_hhdet_num!K20)</f>
        <v>0</v>
      </c>
      <c r="L20" s="156">
        <f>IF(RES_hhdet_fec!L20=0,0,RES_hhdet_fec!L20/0.086*1000000/RES_hhdet_num!L20)</f>
        <v>0</v>
      </c>
      <c r="M20" s="156">
        <f>IF(RES_hhdet_fec!M20=0,0,RES_hhdet_fec!M20/0.086*1000000/RES_hhdet_num!M20)</f>
        <v>0</v>
      </c>
      <c r="N20" s="156">
        <f>IF(RES_hhdet_fec!N20=0,0,RES_hhdet_fec!N20/0.086*1000000/RES_hhdet_num!N20)</f>
        <v>0</v>
      </c>
      <c r="O20" s="156">
        <f>IF(RES_hhdet_fec!O20=0,0,RES_hhdet_fec!O20/0.086*1000000/RES_hhdet_num!O20)</f>
        <v>0</v>
      </c>
      <c r="P20" s="156">
        <f>IF(RES_hhdet_fec!P20=0,0,RES_hhdet_fec!P20/0.086*1000000/RES_hhdet_num!P20)</f>
        <v>0</v>
      </c>
      <c r="Q20" s="156">
        <f>IF(RES_hhdet_fec!Q20=0,0,RES_hhdet_fec!Q20/0.086*1000000/RES_hhdet_num!Q20)</f>
        <v>0</v>
      </c>
    </row>
    <row r="21" spans="1:17" ht="12" customHeight="1" x14ac:dyDescent="0.25">
      <c r="A21" s="23" t="s">
        <v>57</v>
      </c>
      <c r="B21" s="156">
        <f>IF(RES_hhdet_fec!B21=0,0,RES_hhdet_fec!B21/0.086*1000000/RES_hhdet_num!B21)</f>
        <v>1209.1033103288</v>
      </c>
      <c r="C21" s="156">
        <f>IF(RES_hhdet_fec!C21=0,0,RES_hhdet_fec!C21/0.086*1000000/RES_hhdet_num!C21)</f>
        <v>1245.4237729296437</v>
      </c>
      <c r="D21" s="156">
        <f>IF(RES_hhdet_fec!D21=0,0,RES_hhdet_fec!D21/0.086*1000000/RES_hhdet_num!D21)</f>
        <v>1191.3777094100515</v>
      </c>
      <c r="E21" s="156">
        <f>IF(RES_hhdet_fec!E21=0,0,RES_hhdet_fec!E21/0.086*1000000/RES_hhdet_num!E21)</f>
        <v>1224.2609813309871</v>
      </c>
      <c r="F21" s="156">
        <f>IF(RES_hhdet_fec!F21=0,0,RES_hhdet_fec!F21/0.086*1000000/RES_hhdet_num!F21)</f>
        <v>1230.8179065065742</v>
      </c>
      <c r="G21" s="156">
        <f>IF(RES_hhdet_fec!G21=0,0,RES_hhdet_fec!G21/0.086*1000000/RES_hhdet_num!G21)</f>
        <v>1218.186256619008</v>
      </c>
      <c r="H21" s="156">
        <f>IF(RES_hhdet_fec!H21=0,0,RES_hhdet_fec!H21/0.086*1000000/RES_hhdet_num!H21)</f>
        <v>1194.0028125706031</v>
      </c>
      <c r="I21" s="156">
        <f>IF(RES_hhdet_fec!I21=0,0,RES_hhdet_fec!I21/0.086*1000000/RES_hhdet_num!I21)</f>
        <v>1191.1665360360207</v>
      </c>
      <c r="J21" s="156">
        <f>IF(RES_hhdet_fec!J21=0,0,RES_hhdet_fec!J21/0.086*1000000/RES_hhdet_num!J21)</f>
        <v>1177.6541283556164</v>
      </c>
      <c r="K21" s="156">
        <f>IF(RES_hhdet_fec!K21=0,0,RES_hhdet_fec!K21/0.086*1000000/RES_hhdet_num!K21)</f>
        <v>1167.8283558887599</v>
      </c>
      <c r="L21" s="156">
        <f>IF(RES_hhdet_fec!L21=0,0,RES_hhdet_fec!L21/0.086*1000000/RES_hhdet_num!L21)</f>
        <v>1179.1534317333303</v>
      </c>
      <c r="M21" s="156">
        <f>IF(RES_hhdet_fec!M21=0,0,RES_hhdet_fec!M21/0.086*1000000/RES_hhdet_num!M21)</f>
        <v>1190.2650843589086</v>
      </c>
      <c r="N21" s="156">
        <f>IF(RES_hhdet_fec!N21=0,0,RES_hhdet_fec!N21/0.086*1000000/RES_hhdet_num!N21)</f>
        <v>1183.2810422368959</v>
      </c>
      <c r="O21" s="156">
        <f>IF(RES_hhdet_fec!O21=0,0,RES_hhdet_fec!O21/0.086*1000000/RES_hhdet_num!O21)</f>
        <v>1166.4650801904556</v>
      </c>
      <c r="P21" s="156">
        <f>IF(RES_hhdet_fec!P21=0,0,RES_hhdet_fec!P21/0.086*1000000/RES_hhdet_num!P21)</f>
        <v>1204.6487212767206</v>
      </c>
      <c r="Q21" s="156">
        <f>IF(RES_hhdet_fec!Q21=0,0,RES_hhdet_fec!Q21/0.086*1000000/RES_hhdet_num!Q21)</f>
        <v>1232.0181989171431</v>
      </c>
    </row>
    <row r="22" spans="1:17" ht="12" customHeight="1" x14ac:dyDescent="0.25">
      <c r="A22" s="29" t="s">
        <v>140</v>
      </c>
      <c r="B22" s="57">
        <f>IF(RES_hhdet_fec!B22=0,0,RES_hhdet_fec!B22/0.086*1000000/RES_hhdet_num!B22)</f>
        <v>743.49864397189663</v>
      </c>
      <c r="C22" s="57">
        <f>IF(RES_hhdet_fec!C22=0,0,RES_hhdet_fec!C22/0.086*1000000/RES_hhdet_num!C22)</f>
        <v>684.30682645737772</v>
      </c>
      <c r="D22" s="57">
        <f>IF(RES_hhdet_fec!D22=0,0,RES_hhdet_fec!D22/0.086*1000000/RES_hhdet_num!D22)</f>
        <v>694.1321379410341</v>
      </c>
      <c r="E22" s="57">
        <f>IF(RES_hhdet_fec!E22=0,0,RES_hhdet_fec!E22/0.086*1000000/RES_hhdet_num!E22)</f>
        <v>717.06465543711965</v>
      </c>
      <c r="F22" s="57">
        <f>IF(RES_hhdet_fec!F22=0,0,RES_hhdet_fec!F22/0.086*1000000/RES_hhdet_num!F22)</f>
        <v>704.47586568389636</v>
      </c>
      <c r="G22" s="57">
        <f>IF(RES_hhdet_fec!G22=0,0,RES_hhdet_fec!G22/0.086*1000000/RES_hhdet_num!G22)</f>
        <v>700.85288095702037</v>
      </c>
      <c r="H22" s="57">
        <f>IF(RES_hhdet_fec!H22=0,0,RES_hhdet_fec!H22/0.086*1000000/RES_hhdet_num!H22)</f>
        <v>712.20831725514142</v>
      </c>
      <c r="I22" s="57">
        <f>IF(RES_hhdet_fec!I22=0,0,RES_hhdet_fec!I22/0.086*1000000/RES_hhdet_num!I22)</f>
        <v>732.86993298663185</v>
      </c>
      <c r="J22" s="57">
        <f>IF(RES_hhdet_fec!J22=0,0,RES_hhdet_fec!J22/0.086*1000000/RES_hhdet_num!J22)</f>
        <v>719.62145045641512</v>
      </c>
      <c r="K22" s="57">
        <f>IF(RES_hhdet_fec!K22=0,0,RES_hhdet_fec!K22/0.086*1000000/RES_hhdet_num!K22)</f>
        <v>720.42164596506973</v>
      </c>
      <c r="L22" s="57">
        <f>IF(RES_hhdet_fec!L22=0,0,RES_hhdet_fec!L22/0.086*1000000/RES_hhdet_num!L22)</f>
        <v>710.09872052656249</v>
      </c>
      <c r="M22" s="57">
        <f>IF(RES_hhdet_fec!M22=0,0,RES_hhdet_fec!M22/0.086*1000000/RES_hhdet_num!M22)</f>
        <v>742.26432712901271</v>
      </c>
      <c r="N22" s="57">
        <f>IF(RES_hhdet_fec!N22=0,0,RES_hhdet_fec!N22/0.086*1000000/RES_hhdet_num!N22)</f>
        <v>805.11569167282789</v>
      </c>
      <c r="O22" s="57">
        <f>IF(RES_hhdet_fec!O22=0,0,RES_hhdet_fec!O22/0.086*1000000/RES_hhdet_num!O22)</f>
        <v>855.79167630902236</v>
      </c>
      <c r="P22" s="57">
        <f>IF(RES_hhdet_fec!P22=0,0,RES_hhdet_fec!P22/0.086*1000000/RES_hhdet_num!P22)</f>
        <v>870.99749159274484</v>
      </c>
      <c r="Q22" s="57">
        <f>IF(RES_hhdet_fec!Q22=0,0,RES_hhdet_fec!Q22/0.086*1000000/RES_hhdet_num!Q22)</f>
        <v>935.27598875969738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4">SUM(C25,C28,C30,C39)</f>
        <v>0</v>
      </c>
      <c r="D24" s="168">
        <f t="shared" si="4"/>
        <v>0</v>
      </c>
      <c r="E24" s="168">
        <f t="shared" si="4"/>
        <v>0</v>
      </c>
      <c r="F24" s="168">
        <f t="shared" si="4"/>
        <v>0</v>
      </c>
      <c r="G24" s="168">
        <f t="shared" si="4"/>
        <v>0</v>
      </c>
      <c r="H24" s="168">
        <f t="shared" si="4"/>
        <v>0</v>
      </c>
      <c r="I24" s="168">
        <f t="shared" si="4"/>
        <v>0</v>
      </c>
      <c r="J24" s="168">
        <f t="shared" si="4"/>
        <v>0</v>
      </c>
      <c r="K24" s="168">
        <f t="shared" si="4"/>
        <v>0</v>
      </c>
      <c r="L24" s="168">
        <f t="shared" si="4"/>
        <v>0</v>
      </c>
      <c r="M24" s="168">
        <f t="shared" si="4"/>
        <v>0</v>
      </c>
      <c r="N24" s="168">
        <f t="shared" si="4"/>
        <v>0</v>
      </c>
      <c r="O24" s="168">
        <f t="shared" si="4"/>
        <v>0</v>
      </c>
      <c r="P24" s="168">
        <f t="shared" si="4"/>
        <v>0</v>
      </c>
      <c r="Q24" s="168">
        <f t="shared" si="4"/>
        <v>0</v>
      </c>
    </row>
    <row r="25" spans="1:17" ht="12.95" customHeight="1" x14ac:dyDescent="0.25">
      <c r="A25" s="158" t="s">
        <v>65</v>
      </c>
      <c r="B25" s="157">
        <f t="shared" ref="B25" si="5">SUM(B26:B27)</f>
        <v>0</v>
      </c>
      <c r="C25" s="157">
        <f t="shared" ref="C25:Q25" si="6">SUM(C26:C27)</f>
        <v>0</v>
      </c>
      <c r="D25" s="157">
        <f t="shared" si="6"/>
        <v>0</v>
      </c>
      <c r="E25" s="157">
        <f t="shared" si="6"/>
        <v>0</v>
      </c>
      <c r="F25" s="157">
        <f t="shared" si="6"/>
        <v>0</v>
      </c>
      <c r="G25" s="157">
        <f t="shared" si="6"/>
        <v>0</v>
      </c>
      <c r="H25" s="157">
        <f t="shared" si="6"/>
        <v>0</v>
      </c>
      <c r="I25" s="157">
        <f t="shared" si="6"/>
        <v>0</v>
      </c>
      <c r="J25" s="157">
        <f t="shared" si="6"/>
        <v>0</v>
      </c>
      <c r="K25" s="157">
        <f t="shared" si="6"/>
        <v>0</v>
      </c>
      <c r="L25" s="157">
        <f t="shared" si="6"/>
        <v>0</v>
      </c>
      <c r="M25" s="157">
        <f t="shared" si="6"/>
        <v>0</v>
      </c>
      <c r="N25" s="157">
        <f t="shared" si="6"/>
        <v>0</v>
      </c>
      <c r="O25" s="157">
        <f t="shared" si="6"/>
        <v>0</v>
      </c>
      <c r="P25" s="157">
        <f t="shared" si="6"/>
        <v>0</v>
      </c>
      <c r="Q25" s="157">
        <f t="shared" si="6"/>
        <v>0</v>
      </c>
    </row>
    <row r="26" spans="1:17" ht="12" customHeight="1" x14ac:dyDescent="0.25">
      <c r="A26" s="23" t="s">
        <v>84</v>
      </c>
      <c r="B26" s="156">
        <f>IF(RES_hhdet_fec!B26=0,0,RES_hhdet_fec!B26/0.086*1000000/RES_hhdet_num!B$24)</f>
        <v>0</v>
      </c>
      <c r="C26" s="156">
        <f>IF(RES_hhdet_fec!C26=0,0,RES_hhdet_fec!C26/0.086*1000000/RES_hhdet_num!C$24)</f>
        <v>0</v>
      </c>
      <c r="D26" s="156">
        <f>IF(RES_hhdet_fec!D26=0,0,RES_hhdet_fec!D26/0.086*1000000/RES_hhdet_num!D$24)</f>
        <v>0</v>
      </c>
      <c r="E26" s="156">
        <f>IF(RES_hhdet_fec!E26=0,0,RES_hhdet_fec!E26/0.086*1000000/RES_hhdet_num!E$24)</f>
        <v>0</v>
      </c>
      <c r="F26" s="156">
        <f>IF(RES_hhdet_fec!F26=0,0,RES_hhdet_fec!F26/0.086*1000000/RES_hhdet_num!F$24)</f>
        <v>0</v>
      </c>
      <c r="G26" s="156">
        <f>IF(RES_hhdet_fec!G26=0,0,RES_hhdet_fec!G26/0.086*1000000/RES_hhdet_num!G$24)</f>
        <v>0</v>
      </c>
      <c r="H26" s="156">
        <f>IF(RES_hhdet_fec!H26=0,0,RES_hhdet_fec!H26/0.086*1000000/RES_hhdet_num!H$24)</f>
        <v>0</v>
      </c>
      <c r="I26" s="156">
        <f>IF(RES_hhdet_fec!I26=0,0,RES_hhdet_fec!I26/0.086*1000000/RES_hhdet_num!I$24)</f>
        <v>0</v>
      </c>
      <c r="J26" s="156">
        <f>IF(RES_hhdet_fec!J26=0,0,RES_hhdet_fec!J26/0.086*1000000/RES_hhdet_num!J$24)</f>
        <v>0</v>
      </c>
      <c r="K26" s="156">
        <f>IF(RES_hhdet_fec!K26=0,0,RES_hhdet_fec!K26/0.086*1000000/RES_hhdet_num!K$24)</f>
        <v>0</v>
      </c>
      <c r="L26" s="156">
        <f>IF(RES_hhdet_fec!L26=0,0,RES_hhdet_fec!L26/0.086*1000000/RES_hhdet_num!L$24)</f>
        <v>0</v>
      </c>
      <c r="M26" s="156">
        <f>IF(RES_hhdet_fec!M26=0,0,RES_hhdet_fec!M26/0.086*1000000/RES_hhdet_num!M$24)</f>
        <v>0</v>
      </c>
      <c r="N26" s="156">
        <f>IF(RES_hhdet_fec!N26=0,0,RES_hhdet_fec!N26/0.086*1000000/RES_hhdet_num!N$24)</f>
        <v>0</v>
      </c>
      <c r="O26" s="156">
        <f>IF(RES_hhdet_fec!O26=0,0,RES_hhdet_fec!O26/0.086*1000000/RES_hhdet_num!O$24)</f>
        <v>0</v>
      </c>
      <c r="P26" s="156">
        <f>IF(RES_hhdet_fec!P26=0,0,RES_hhdet_fec!P26/0.086*1000000/RES_hhdet_num!P$24)</f>
        <v>0</v>
      </c>
      <c r="Q26" s="156">
        <f>IF(RES_hhdet_fec!Q26=0,0,RES_hhdet_fec!Q26/0.086*1000000/RES_hhdet_num!Q$24)</f>
        <v>0</v>
      </c>
    </row>
    <row r="27" spans="1:17" ht="12" customHeight="1" x14ac:dyDescent="0.25">
      <c r="A27" s="23" t="s">
        <v>60</v>
      </c>
      <c r="B27" s="156">
        <f>IF(RES_hhdet_fec!B27=0,0,RES_hhdet_fec!B27/0.086*1000000/RES_hhdet_num!B$24)</f>
        <v>0</v>
      </c>
      <c r="C27" s="156">
        <f>IF(RES_hhdet_fec!C27=0,0,RES_hhdet_fec!C27/0.086*1000000/RES_hhdet_num!C$24)</f>
        <v>0</v>
      </c>
      <c r="D27" s="156">
        <f>IF(RES_hhdet_fec!D27=0,0,RES_hhdet_fec!D27/0.086*1000000/RES_hhdet_num!D$24)</f>
        <v>0</v>
      </c>
      <c r="E27" s="156">
        <f>IF(RES_hhdet_fec!E27=0,0,RES_hhdet_fec!E27/0.086*1000000/RES_hhdet_num!E$24)</f>
        <v>0</v>
      </c>
      <c r="F27" s="156">
        <f>IF(RES_hhdet_fec!F27=0,0,RES_hhdet_fec!F27/0.086*1000000/RES_hhdet_num!F$24)</f>
        <v>0</v>
      </c>
      <c r="G27" s="156">
        <f>IF(RES_hhdet_fec!G27=0,0,RES_hhdet_fec!G27/0.086*1000000/RES_hhdet_num!G$24)</f>
        <v>0</v>
      </c>
      <c r="H27" s="156">
        <f>IF(RES_hhdet_fec!H27=0,0,RES_hhdet_fec!H27/0.086*1000000/RES_hhdet_num!H$24)</f>
        <v>0</v>
      </c>
      <c r="I27" s="156">
        <f>IF(RES_hhdet_fec!I27=0,0,RES_hhdet_fec!I27/0.086*1000000/RES_hhdet_num!I$24)</f>
        <v>0</v>
      </c>
      <c r="J27" s="156">
        <f>IF(RES_hhdet_fec!J27=0,0,RES_hhdet_fec!J27/0.086*1000000/RES_hhdet_num!J$24)</f>
        <v>0</v>
      </c>
      <c r="K27" s="156">
        <f>IF(RES_hhdet_fec!K27=0,0,RES_hhdet_fec!K27/0.086*1000000/RES_hhdet_num!K$24)</f>
        <v>0</v>
      </c>
      <c r="L27" s="156">
        <f>IF(RES_hhdet_fec!L27=0,0,RES_hhdet_fec!L27/0.086*1000000/RES_hhdet_num!L$24)</f>
        <v>0</v>
      </c>
      <c r="M27" s="156">
        <f>IF(RES_hhdet_fec!M27=0,0,RES_hhdet_fec!M27/0.086*1000000/RES_hhdet_num!M$24)</f>
        <v>0</v>
      </c>
      <c r="N27" s="156">
        <f>IF(RES_hhdet_fec!N27=0,0,RES_hhdet_fec!N27/0.086*1000000/RES_hhdet_num!N$24)</f>
        <v>0</v>
      </c>
      <c r="O27" s="156">
        <f>IF(RES_hhdet_fec!O27=0,0,RES_hhdet_fec!O27/0.086*1000000/RES_hhdet_num!O$24)</f>
        <v>0</v>
      </c>
      <c r="P27" s="156">
        <f>IF(RES_hhdet_fec!P27=0,0,RES_hhdet_fec!P27/0.086*1000000/RES_hhdet_num!P$24)</f>
        <v>0</v>
      </c>
      <c r="Q27" s="156">
        <f>IF(RES_hhdet_fec!Q27=0,0,RES_hhdet_fec!Q27/0.086*1000000/RES_hhdet_num!Q$24)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7">B29</f>
        <v>0</v>
      </c>
      <c r="C28" s="157">
        <f t="shared" si="7"/>
        <v>0</v>
      </c>
      <c r="D28" s="157">
        <f t="shared" si="7"/>
        <v>0</v>
      </c>
      <c r="E28" s="157">
        <f t="shared" si="7"/>
        <v>0</v>
      </c>
      <c r="F28" s="157">
        <f t="shared" si="7"/>
        <v>0</v>
      </c>
      <c r="G28" s="157">
        <f t="shared" si="7"/>
        <v>0</v>
      </c>
      <c r="H28" s="157">
        <f t="shared" si="7"/>
        <v>0</v>
      </c>
      <c r="I28" s="157">
        <f t="shared" si="7"/>
        <v>0</v>
      </c>
      <c r="J28" s="157">
        <f t="shared" si="7"/>
        <v>0</v>
      </c>
      <c r="K28" s="157">
        <f t="shared" si="7"/>
        <v>0</v>
      </c>
      <c r="L28" s="157">
        <f t="shared" si="7"/>
        <v>0</v>
      </c>
      <c r="M28" s="157">
        <f t="shared" si="7"/>
        <v>0</v>
      </c>
      <c r="N28" s="157">
        <f t="shared" si="7"/>
        <v>0</v>
      </c>
      <c r="O28" s="157">
        <f t="shared" si="7"/>
        <v>0</v>
      </c>
      <c r="P28" s="157">
        <f t="shared" si="7"/>
        <v>0</v>
      </c>
      <c r="Q28" s="157">
        <f t="shared" si="7"/>
        <v>0</v>
      </c>
    </row>
    <row r="29" spans="1:17" ht="12" customHeight="1" x14ac:dyDescent="0.25">
      <c r="A29" s="23" t="s">
        <v>60</v>
      </c>
      <c r="B29" s="156">
        <f>IF(RES_hhdet_fec!B29=0,0,RES_hhdet_fec!B29/0.086*1000000/RES_hhdet_num!B$24)</f>
        <v>0</v>
      </c>
      <c r="C29" s="156">
        <f>IF(RES_hhdet_fec!C29=0,0,RES_hhdet_fec!C29/0.086*1000000/RES_hhdet_num!C$24)</f>
        <v>0</v>
      </c>
      <c r="D29" s="156">
        <f>IF(RES_hhdet_fec!D29=0,0,RES_hhdet_fec!D29/0.086*1000000/RES_hhdet_num!D$24)</f>
        <v>0</v>
      </c>
      <c r="E29" s="156">
        <f>IF(RES_hhdet_fec!E29=0,0,RES_hhdet_fec!E29/0.086*1000000/RES_hhdet_num!E$24)</f>
        <v>0</v>
      </c>
      <c r="F29" s="156">
        <f>IF(RES_hhdet_fec!F29=0,0,RES_hhdet_fec!F29/0.086*1000000/RES_hhdet_num!F$24)</f>
        <v>0</v>
      </c>
      <c r="G29" s="156">
        <f>IF(RES_hhdet_fec!G29=0,0,RES_hhdet_fec!G29/0.086*1000000/RES_hhdet_num!G$24)</f>
        <v>0</v>
      </c>
      <c r="H29" s="156">
        <f>IF(RES_hhdet_fec!H29=0,0,RES_hhdet_fec!H29/0.086*1000000/RES_hhdet_num!H$24)</f>
        <v>0</v>
      </c>
      <c r="I29" s="156">
        <f>IF(RES_hhdet_fec!I29=0,0,RES_hhdet_fec!I29/0.086*1000000/RES_hhdet_num!I$24)</f>
        <v>0</v>
      </c>
      <c r="J29" s="156">
        <f>IF(RES_hhdet_fec!J29=0,0,RES_hhdet_fec!J29/0.086*1000000/RES_hhdet_num!J$24)</f>
        <v>0</v>
      </c>
      <c r="K29" s="156">
        <f>IF(RES_hhdet_fec!K29=0,0,RES_hhdet_fec!K29/0.086*1000000/RES_hhdet_num!K$24)</f>
        <v>0</v>
      </c>
      <c r="L29" s="156">
        <f>IF(RES_hhdet_fec!L29=0,0,RES_hhdet_fec!L29/0.086*1000000/RES_hhdet_num!L$24)</f>
        <v>0</v>
      </c>
      <c r="M29" s="156">
        <f>IF(RES_hhdet_fec!M29=0,0,RES_hhdet_fec!M29/0.086*1000000/RES_hhdet_num!M$24)</f>
        <v>0</v>
      </c>
      <c r="N29" s="156">
        <f>IF(RES_hhdet_fec!N29=0,0,RES_hhdet_fec!N29/0.086*1000000/RES_hhdet_num!N$24)</f>
        <v>0</v>
      </c>
      <c r="O29" s="156">
        <f>IF(RES_hhdet_fec!O29=0,0,RES_hhdet_fec!O29/0.086*1000000/RES_hhdet_num!O$24)</f>
        <v>0</v>
      </c>
      <c r="P29" s="156">
        <f>IF(RES_hhdet_fec!P29=0,0,RES_hhdet_fec!P29/0.086*1000000/RES_hhdet_num!P$24)</f>
        <v>0</v>
      </c>
      <c r="Q29" s="156">
        <f>IF(RES_hhdet_fec!Q29=0,0,RES_hhdet_fec!Q29/0.086*1000000/RES_hhdet_num!Q$24)</f>
        <v>0</v>
      </c>
    </row>
    <row r="30" spans="1:17" ht="12" customHeight="1" x14ac:dyDescent="0.25">
      <c r="A30" s="158" t="s">
        <v>63</v>
      </c>
      <c r="B30" s="157">
        <f>IF(RES_hhdet_fec!B30=0,0,RES_hhdet_fec!B30/0.086*1000000/RES_hhdet_num!B$24)</f>
        <v>0</v>
      </c>
      <c r="C30" s="157">
        <f>IF(RES_hhdet_fec!C30=0,0,RES_hhdet_fec!C30/0.086*1000000/RES_hhdet_num!C$24)</f>
        <v>0</v>
      </c>
      <c r="D30" s="157">
        <f>IF(RES_hhdet_fec!D30=0,0,RES_hhdet_fec!D30/0.086*1000000/RES_hhdet_num!D$24)</f>
        <v>0</v>
      </c>
      <c r="E30" s="157">
        <f>IF(RES_hhdet_fec!E30=0,0,RES_hhdet_fec!E30/0.086*1000000/RES_hhdet_num!E$24)</f>
        <v>0</v>
      </c>
      <c r="F30" s="157">
        <f>IF(RES_hhdet_fec!F30=0,0,RES_hhdet_fec!F30/0.086*1000000/RES_hhdet_num!F$24)</f>
        <v>0</v>
      </c>
      <c r="G30" s="157">
        <f>IF(RES_hhdet_fec!G30=0,0,RES_hhdet_fec!G30/0.086*1000000/RES_hhdet_num!G$24)</f>
        <v>0</v>
      </c>
      <c r="H30" s="157">
        <f>IF(RES_hhdet_fec!H30=0,0,RES_hhdet_fec!H30/0.086*1000000/RES_hhdet_num!H$24)</f>
        <v>0</v>
      </c>
      <c r="I30" s="157">
        <f>IF(RES_hhdet_fec!I30=0,0,RES_hhdet_fec!I30/0.086*1000000/RES_hhdet_num!I$24)</f>
        <v>0</v>
      </c>
      <c r="J30" s="157">
        <f>IF(RES_hhdet_fec!J30=0,0,RES_hhdet_fec!J30/0.086*1000000/RES_hhdet_num!J$24)</f>
        <v>0</v>
      </c>
      <c r="K30" s="157">
        <f>IF(RES_hhdet_fec!K30=0,0,RES_hhdet_fec!K30/0.086*1000000/RES_hhdet_num!K$24)</f>
        <v>0</v>
      </c>
      <c r="L30" s="157">
        <f>IF(RES_hhdet_fec!L30=0,0,RES_hhdet_fec!L30/0.086*1000000/RES_hhdet_num!L$24)</f>
        <v>0</v>
      </c>
      <c r="M30" s="157">
        <f>IF(RES_hhdet_fec!M30=0,0,RES_hhdet_fec!M30/0.086*1000000/RES_hhdet_num!M$24)</f>
        <v>0</v>
      </c>
      <c r="N30" s="157">
        <f>IF(RES_hhdet_fec!N30=0,0,RES_hhdet_fec!N30/0.086*1000000/RES_hhdet_num!N$24)</f>
        <v>0</v>
      </c>
      <c r="O30" s="157">
        <f>IF(RES_hhdet_fec!O30=0,0,RES_hhdet_fec!O30/0.086*1000000/RES_hhdet_num!O$24)</f>
        <v>0</v>
      </c>
      <c r="P30" s="157">
        <f>IF(RES_hhdet_fec!P30=0,0,RES_hhdet_fec!P30/0.086*1000000/RES_hhdet_num!P$24)</f>
        <v>0</v>
      </c>
      <c r="Q30" s="157">
        <f>IF(RES_hhdet_fec!Q30=0,0,RES_hhdet_fec!Q30/0.086*1000000/RES_hhdet_num!Q$24)</f>
        <v>0</v>
      </c>
    </row>
    <row r="31" spans="1:17" ht="12" customHeight="1" x14ac:dyDescent="0.25">
      <c r="A31" s="167" t="s">
        <v>169</v>
      </c>
      <c r="B31" s="132">
        <f>IF(RES_hhdet_fec!B31=0,0,RES_hhdet_fec!B31/0.086*1000000/RES_hhdet_num!B31)</f>
        <v>0</v>
      </c>
      <c r="C31" s="132">
        <f>IF(RES_hhdet_fec!C31=0,0,RES_hhdet_fec!C31/0.086*1000000/RES_hhdet_num!C31)</f>
        <v>0</v>
      </c>
      <c r="D31" s="132">
        <f>IF(RES_hhdet_fec!D31=0,0,RES_hhdet_fec!D31/0.086*1000000/RES_hhdet_num!D31)</f>
        <v>0</v>
      </c>
      <c r="E31" s="132">
        <f>IF(RES_hhdet_fec!E31=0,0,RES_hhdet_fec!E31/0.086*1000000/RES_hhdet_num!E31)</f>
        <v>0</v>
      </c>
      <c r="F31" s="132">
        <f>IF(RES_hhdet_fec!F31=0,0,RES_hhdet_fec!F31/0.086*1000000/RES_hhdet_num!F31)</f>
        <v>0</v>
      </c>
      <c r="G31" s="132">
        <f>IF(RES_hhdet_fec!G31=0,0,RES_hhdet_fec!G31/0.086*1000000/RES_hhdet_num!G31)</f>
        <v>0</v>
      </c>
      <c r="H31" s="132">
        <f>IF(RES_hhdet_fec!H31=0,0,RES_hhdet_fec!H31/0.086*1000000/RES_hhdet_num!H31)</f>
        <v>0</v>
      </c>
      <c r="I31" s="132">
        <f>IF(RES_hhdet_fec!I31=0,0,RES_hhdet_fec!I31/0.086*1000000/RES_hhdet_num!I31)</f>
        <v>0</v>
      </c>
      <c r="J31" s="132">
        <f>IF(RES_hhdet_fec!J31=0,0,RES_hhdet_fec!J31/0.086*1000000/RES_hhdet_num!J31)</f>
        <v>0</v>
      </c>
      <c r="K31" s="132">
        <f>IF(RES_hhdet_fec!K31=0,0,RES_hhdet_fec!K31/0.086*1000000/RES_hhdet_num!K31)</f>
        <v>0</v>
      </c>
      <c r="L31" s="132">
        <f>IF(RES_hhdet_fec!L31=0,0,RES_hhdet_fec!L31/0.086*1000000/RES_hhdet_num!L31)</f>
        <v>0</v>
      </c>
      <c r="M31" s="132">
        <f>IF(RES_hhdet_fec!M31=0,0,RES_hhdet_fec!M31/0.086*1000000/RES_hhdet_num!M31)</f>
        <v>0</v>
      </c>
      <c r="N31" s="132">
        <f>IF(RES_hhdet_fec!N31=0,0,RES_hhdet_fec!N31/0.086*1000000/RES_hhdet_num!N31)</f>
        <v>0</v>
      </c>
      <c r="O31" s="132">
        <f>IF(RES_hhdet_fec!O31=0,0,RES_hhdet_fec!O31/0.086*1000000/RES_hhdet_num!O31)</f>
        <v>0</v>
      </c>
      <c r="P31" s="132">
        <f>IF(RES_hhdet_fec!P31=0,0,RES_hhdet_fec!P31/0.086*1000000/RES_hhdet_num!P31)</f>
        <v>0</v>
      </c>
      <c r="Q31" s="132">
        <f>IF(RES_hhdet_fec!Q31=0,0,RES_hhdet_fec!Q31/0.086*1000000/RES_hhdet_num!Q31)</f>
        <v>0</v>
      </c>
    </row>
    <row r="32" spans="1:17" ht="12" customHeight="1" x14ac:dyDescent="0.25">
      <c r="A32" s="167" t="s">
        <v>168</v>
      </c>
      <c r="B32" s="132">
        <f>IF(RES_hhdet_fec!B32=0,0,RES_hhdet_fec!B32/0.086*1000000/RES_hhdet_num!B32)</f>
        <v>0</v>
      </c>
      <c r="C32" s="132">
        <f>IF(RES_hhdet_fec!C32=0,0,RES_hhdet_fec!C32/0.086*1000000/RES_hhdet_num!C32)</f>
        <v>0</v>
      </c>
      <c r="D32" s="132">
        <f>IF(RES_hhdet_fec!D32=0,0,RES_hhdet_fec!D32/0.086*1000000/RES_hhdet_num!D32)</f>
        <v>0</v>
      </c>
      <c r="E32" s="132">
        <f>IF(RES_hhdet_fec!E32=0,0,RES_hhdet_fec!E32/0.086*1000000/RES_hhdet_num!E32)</f>
        <v>0</v>
      </c>
      <c r="F32" s="132">
        <f>IF(RES_hhdet_fec!F32=0,0,RES_hhdet_fec!F32/0.086*1000000/RES_hhdet_num!F32)</f>
        <v>0</v>
      </c>
      <c r="G32" s="132">
        <f>IF(RES_hhdet_fec!G32=0,0,RES_hhdet_fec!G32/0.086*1000000/RES_hhdet_num!G32)</f>
        <v>0</v>
      </c>
      <c r="H32" s="132">
        <f>IF(RES_hhdet_fec!H32=0,0,RES_hhdet_fec!H32/0.086*1000000/RES_hhdet_num!H32)</f>
        <v>0</v>
      </c>
      <c r="I32" s="132">
        <f>IF(RES_hhdet_fec!I32=0,0,RES_hhdet_fec!I32/0.086*1000000/RES_hhdet_num!I32)</f>
        <v>0</v>
      </c>
      <c r="J32" s="132">
        <f>IF(RES_hhdet_fec!J32=0,0,RES_hhdet_fec!J32/0.086*1000000/RES_hhdet_num!J32)</f>
        <v>0</v>
      </c>
      <c r="K32" s="132">
        <f>IF(RES_hhdet_fec!K32=0,0,RES_hhdet_fec!K32/0.086*1000000/RES_hhdet_num!K32)</f>
        <v>0</v>
      </c>
      <c r="L32" s="132">
        <f>IF(RES_hhdet_fec!L32=0,0,RES_hhdet_fec!L32/0.086*1000000/RES_hhdet_num!L32)</f>
        <v>0</v>
      </c>
      <c r="M32" s="132">
        <f>IF(RES_hhdet_fec!M32=0,0,RES_hhdet_fec!M32/0.086*1000000/RES_hhdet_num!M32)</f>
        <v>0</v>
      </c>
      <c r="N32" s="132">
        <f>IF(RES_hhdet_fec!N32=0,0,RES_hhdet_fec!N32/0.086*1000000/RES_hhdet_num!N32)</f>
        <v>0</v>
      </c>
      <c r="O32" s="132">
        <f>IF(RES_hhdet_fec!O32=0,0,RES_hhdet_fec!O32/0.086*1000000/RES_hhdet_num!O32)</f>
        <v>0</v>
      </c>
      <c r="P32" s="132">
        <f>IF(RES_hhdet_fec!P32=0,0,RES_hhdet_fec!P32/0.086*1000000/RES_hhdet_num!P32)</f>
        <v>0</v>
      </c>
      <c r="Q32" s="132">
        <f>IF(RES_hhdet_fec!Q32=0,0,RES_hhdet_fec!Q32/0.086*1000000/RES_hhdet_num!Q32)</f>
        <v>0</v>
      </c>
    </row>
    <row r="33" spans="1:17" ht="12" customHeight="1" x14ac:dyDescent="0.25">
      <c r="A33" s="166" t="s">
        <v>57</v>
      </c>
      <c r="B33" s="165">
        <f>IF(RES_hhdet_fec!B33=0,0,RES_hhdet_fec!B33/0.086*1000000/RES_hhdet_num!B32)</f>
        <v>0</v>
      </c>
      <c r="C33" s="165">
        <f>IF(RES_hhdet_fec!C33=0,0,RES_hhdet_fec!C33/0.086*1000000/RES_hhdet_num!C32)</f>
        <v>0</v>
      </c>
      <c r="D33" s="165">
        <f>IF(RES_hhdet_fec!D33=0,0,RES_hhdet_fec!D33/0.086*1000000/RES_hhdet_num!D32)</f>
        <v>0</v>
      </c>
      <c r="E33" s="165">
        <f>IF(RES_hhdet_fec!E33=0,0,RES_hhdet_fec!E33/0.086*1000000/RES_hhdet_num!E32)</f>
        <v>0</v>
      </c>
      <c r="F33" s="165">
        <f>IF(RES_hhdet_fec!F33=0,0,RES_hhdet_fec!F33/0.086*1000000/RES_hhdet_num!F32)</f>
        <v>0</v>
      </c>
      <c r="G33" s="165">
        <f>IF(RES_hhdet_fec!G33=0,0,RES_hhdet_fec!G33/0.086*1000000/RES_hhdet_num!G32)</f>
        <v>0</v>
      </c>
      <c r="H33" s="165">
        <f>IF(RES_hhdet_fec!H33=0,0,RES_hhdet_fec!H33/0.086*1000000/RES_hhdet_num!H32)</f>
        <v>0</v>
      </c>
      <c r="I33" s="165">
        <f>IF(RES_hhdet_fec!I33=0,0,RES_hhdet_fec!I33/0.086*1000000/RES_hhdet_num!I32)</f>
        <v>0</v>
      </c>
      <c r="J33" s="165">
        <f>IF(RES_hhdet_fec!J33=0,0,RES_hhdet_fec!J33/0.086*1000000/RES_hhdet_num!J32)</f>
        <v>0</v>
      </c>
      <c r="K33" s="165">
        <f>IF(RES_hhdet_fec!K33=0,0,RES_hhdet_fec!K33/0.086*1000000/RES_hhdet_num!K32)</f>
        <v>0</v>
      </c>
      <c r="L33" s="165">
        <f>IF(RES_hhdet_fec!L33=0,0,RES_hhdet_fec!L33/0.086*1000000/RES_hhdet_num!L32)</f>
        <v>0</v>
      </c>
      <c r="M33" s="165">
        <f>IF(RES_hhdet_fec!M33=0,0,RES_hhdet_fec!M33/0.086*1000000/RES_hhdet_num!M32)</f>
        <v>0</v>
      </c>
      <c r="N33" s="165">
        <f>IF(RES_hhdet_fec!N33=0,0,RES_hhdet_fec!N33/0.086*1000000/RES_hhdet_num!N32)</f>
        <v>0</v>
      </c>
      <c r="O33" s="165">
        <f>IF(RES_hhdet_fec!O33=0,0,RES_hhdet_fec!O33/0.086*1000000/RES_hhdet_num!O32)</f>
        <v>0</v>
      </c>
      <c r="P33" s="165">
        <f>IF(RES_hhdet_fec!P33=0,0,RES_hhdet_fec!P33/0.086*1000000/RES_hhdet_num!P32)</f>
        <v>0</v>
      </c>
      <c r="Q33" s="165">
        <f>IF(RES_hhdet_fec!Q33=0,0,RES_hhdet_fec!Q33/0.086*1000000/RES_hhdet_num!Q32)</f>
        <v>0</v>
      </c>
    </row>
    <row r="34" spans="1:17" ht="12" customHeight="1" x14ac:dyDescent="0.25">
      <c r="A34" s="147" t="s">
        <v>59</v>
      </c>
      <c r="B34" s="164">
        <f>IF(RES_hhdet_fec!B34=0,0,RES_hhdet_fec!B34/0.086*1000000/RES_hhdet_num!B32)</f>
        <v>0</v>
      </c>
      <c r="C34" s="164">
        <f>IF(RES_hhdet_fec!C34=0,0,RES_hhdet_fec!C34/0.086*1000000/RES_hhdet_num!C32)</f>
        <v>0</v>
      </c>
      <c r="D34" s="164">
        <f>IF(RES_hhdet_fec!D34=0,0,RES_hhdet_fec!D34/0.086*1000000/RES_hhdet_num!D32)</f>
        <v>0</v>
      </c>
      <c r="E34" s="164">
        <f>IF(RES_hhdet_fec!E34=0,0,RES_hhdet_fec!E34/0.086*1000000/RES_hhdet_num!E32)</f>
        <v>0</v>
      </c>
      <c r="F34" s="164">
        <f>IF(RES_hhdet_fec!F34=0,0,RES_hhdet_fec!F34/0.086*1000000/RES_hhdet_num!F32)</f>
        <v>0</v>
      </c>
      <c r="G34" s="164">
        <f>IF(RES_hhdet_fec!G34=0,0,RES_hhdet_fec!G34/0.086*1000000/RES_hhdet_num!G32)</f>
        <v>0</v>
      </c>
      <c r="H34" s="164">
        <f>IF(RES_hhdet_fec!H34=0,0,RES_hhdet_fec!H34/0.086*1000000/RES_hhdet_num!H32)</f>
        <v>0</v>
      </c>
      <c r="I34" s="164">
        <f>IF(RES_hhdet_fec!I34=0,0,RES_hhdet_fec!I34/0.086*1000000/RES_hhdet_num!I32)</f>
        <v>0</v>
      </c>
      <c r="J34" s="164">
        <f>IF(RES_hhdet_fec!J34=0,0,RES_hhdet_fec!J34/0.086*1000000/RES_hhdet_num!J32)</f>
        <v>0</v>
      </c>
      <c r="K34" s="164">
        <f>IF(RES_hhdet_fec!K34=0,0,RES_hhdet_fec!K34/0.086*1000000/RES_hhdet_num!K32)</f>
        <v>0</v>
      </c>
      <c r="L34" s="164">
        <f>IF(RES_hhdet_fec!L34=0,0,RES_hhdet_fec!L34/0.086*1000000/RES_hhdet_num!L32)</f>
        <v>0</v>
      </c>
      <c r="M34" s="164">
        <f>IF(RES_hhdet_fec!M34=0,0,RES_hhdet_fec!M34/0.086*1000000/RES_hhdet_num!M32)</f>
        <v>0</v>
      </c>
      <c r="N34" s="164">
        <f>IF(RES_hhdet_fec!N34=0,0,RES_hhdet_fec!N34/0.086*1000000/RES_hhdet_num!N32)</f>
        <v>0</v>
      </c>
      <c r="O34" s="164">
        <f>IF(RES_hhdet_fec!O34=0,0,RES_hhdet_fec!O34/0.086*1000000/RES_hhdet_num!O32)</f>
        <v>0</v>
      </c>
      <c r="P34" s="164">
        <f>IF(RES_hhdet_fec!P34=0,0,RES_hhdet_fec!P34/0.086*1000000/RES_hhdet_num!P32)</f>
        <v>0</v>
      </c>
      <c r="Q34" s="164">
        <f>IF(RES_hhdet_fec!Q34=0,0,RES_hhdet_fec!Q34/0.086*1000000/RES_hhdet_num!Q32)</f>
        <v>0</v>
      </c>
    </row>
    <row r="35" spans="1:17" ht="12" customHeight="1" x14ac:dyDescent="0.25">
      <c r="A35" s="163" t="s">
        <v>142</v>
      </c>
      <c r="B35" s="162">
        <f>IF(RES_hhdet_fec!B35=0,0,RES_hhdet_fec!B35/0.086*1000000/RES_hhdet_num!B35)</f>
        <v>0</v>
      </c>
      <c r="C35" s="162">
        <f>IF(RES_hhdet_fec!C35=0,0,RES_hhdet_fec!C35/0.086*1000000/RES_hhdet_num!C35)</f>
        <v>0</v>
      </c>
      <c r="D35" s="162">
        <f>IF(RES_hhdet_fec!D35=0,0,RES_hhdet_fec!D35/0.086*1000000/RES_hhdet_num!D35)</f>
        <v>0</v>
      </c>
      <c r="E35" s="162">
        <f>IF(RES_hhdet_fec!E35=0,0,RES_hhdet_fec!E35/0.086*1000000/RES_hhdet_num!E35)</f>
        <v>0</v>
      </c>
      <c r="F35" s="162">
        <f>IF(RES_hhdet_fec!F35=0,0,RES_hhdet_fec!F35/0.086*1000000/RES_hhdet_num!F35)</f>
        <v>0</v>
      </c>
      <c r="G35" s="162">
        <f>IF(RES_hhdet_fec!G35=0,0,RES_hhdet_fec!G35/0.086*1000000/RES_hhdet_num!G35)</f>
        <v>0</v>
      </c>
      <c r="H35" s="162">
        <f>IF(RES_hhdet_fec!H35=0,0,RES_hhdet_fec!H35/0.086*1000000/RES_hhdet_num!H35)</f>
        <v>0</v>
      </c>
      <c r="I35" s="162">
        <f>IF(RES_hhdet_fec!I35=0,0,RES_hhdet_fec!I35/0.086*1000000/RES_hhdet_num!I35)</f>
        <v>0</v>
      </c>
      <c r="J35" s="162">
        <f>IF(RES_hhdet_fec!J35=0,0,RES_hhdet_fec!J35/0.086*1000000/RES_hhdet_num!J35)</f>
        <v>0</v>
      </c>
      <c r="K35" s="162">
        <f>IF(RES_hhdet_fec!K35=0,0,RES_hhdet_fec!K35/0.086*1000000/RES_hhdet_num!K35)</f>
        <v>0</v>
      </c>
      <c r="L35" s="162">
        <f>IF(RES_hhdet_fec!L35=0,0,RES_hhdet_fec!L35/0.086*1000000/RES_hhdet_num!L35)</f>
        <v>0</v>
      </c>
      <c r="M35" s="162">
        <f>IF(RES_hhdet_fec!M35=0,0,RES_hhdet_fec!M35/0.086*1000000/RES_hhdet_num!M35)</f>
        <v>0</v>
      </c>
      <c r="N35" s="162">
        <f>IF(RES_hhdet_fec!N35=0,0,RES_hhdet_fec!N35/0.086*1000000/RES_hhdet_num!N35)</f>
        <v>0</v>
      </c>
      <c r="O35" s="162">
        <f>IF(RES_hhdet_fec!O35=0,0,RES_hhdet_fec!O35/0.086*1000000/RES_hhdet_num!O35)</f>
        <v>0</v>
      </c>
      <c r="P35" s="162">
        <f>IF(RES_hhdet_fec!P35=0,0,RES_hhdet_fec!P35/0.086*1000000/RES_hhdet_num!P35)</f>
        <v>0</v>
      </c>
      <c r="Q35" s="162">
        <f>IF(RES_hhdet_fec!Q35=0,0,RES_hhdet_fec!Q35/0.086*1000000/RES_hhdet_num!Q35)</f>
        <v>0</v>
      </c>
    </row>
    <row r="36" spans="1:17" ht="12" customHeight="1" x14ac:dyDescent="0.25">
      <c r="A36" s="161" t="s">
        <v>141</v>
      </c>
      <c r="B36" s="160">
        <f>IF(RES_hhdet_fec!B36=0,0,RES_hhdet_fec!B36/0.086*1000000/RES_hhdet_num!B36)</f>
        <v>0</v>
      </c>
      <c r="C36" s="160">
        <f>IF(RES_hhdet_fec!C36=0,0,RES_hhdet_fec!C36/0.086*1000000/RES_hhdet_num!C36)</f>
        <v>0</v>
      </c>
      <c r="D36" s="160">
        <f>IF(RES_hhdet_fec!D36=0,0,RES_hhdet_fec!D36/0.086*1000000/RES_hhdet_num!D36)</f>
        <v>0</v>
      </c>
      <c r="E36" s="160">
        <f>IF(RES_hhdet_fec!E36=0,0,RES_hhdet_fec!E36/0.086*1000000/RES_hhdet_num!E36)</f>
        <v>0</v>
      </c>
      <c r="F36" s="160">
        <f>IF(RES_hhdet_fec!F36=0,0,RES_hhdet_fec!F36/0.086*1000000/RES_hhdet_num!F36)</f>
        <v>0</v>
      </c>
      <c r="G36" s="160">
        <f>IF(RES_hhdet_fec!G36=0,0,RES_hhdet_fec!G36/0.086*1000000/RES_hhdet_num!G36)</f>
        <v>0</v>
      </c>
      <c r="H36" s="160">
        <f>IF(RES_hhdet_fec!H36=0,0,RES_hhdet_fec!H36/0.086*1000000/RES_hhdet_num!H36)</f>
        <v>0</v>
      </c>
      <c r="I36" s="160">
        <f>IF(RES_hhdet_fec!I36=0,0,RES_hhdet_fec!I36/0.086*1000000/RES_hhdet_num!I36)</f>
        <v>0</v>
      </c>
      <c r="J36" s="160">
        <f>IF(RES_hhdet_fec!J36=0,0,RES_hhdet_fec!J36/0.086*1000000/RES_hhdet_num!J36)</f>
        <v>0</v>
      </c>
      <c r="K36" s="160">
        <f>IF(RES_hhdet_fec!K36=0,0,RES_hhdet_fec!K36/0.086*1000000/RES_hhdet_num!K36)</f>
        <v>0</v>
      </c>
      <c r="L36" s="160">
        <f>IF(RES_hhdet_fec!L36=0,0,RES_hhdet_fec!L36/0.086*1000000/RES_hhdet_num!L36)</f>
        <v>0</v>
      </c>
      <c r="M36" s="160">
        <f>IF(RES_hhdet_fec!M36=0,0,RES_hhdet_fec!M36/0.086*1000000/RES_hhdet_num!M36)</f>
        <v>0</v>
      </c>
      <c r="N36" s="160">
        <f>IF(RES_hhdet_fec!N36=0,0,RES_hhdet_fec!N36/0.086*1000000/RES_hhdet_num!N36)</f>
        <v>0</v>
      </c>
      <c r="O36" s="160">
        <f>IF(RES_hhdet_fec!O36=0,0,RES_hhdet_fec!O36/0.086*1000000/RES_hhdet_num!O36)</f>
        <v>0</v>
      </c>
      <c r="P36" s="160">
        <f>IF(RES_hhdet_fec!P36=0,0,RES_hhdet_fec!P36/0.086*1000000/RES_hhdet_num!P36)</f>
        <v>0</v>
      </c>
      <c r="Q36" s="160">
        <f>IF(RES_hhdet_fec!Q36=0,0,RES_hhdet_fec!Q36/0.086*1000000/RES_hhdet_num!Q36)</f>
        <v>0</v>
      </c>
    </row>
    <row r="37" spans="1:17" ht="12" customHeight="1" x14ac:dyDescent="0.25">
      <c r="A37" s="148" t="s">
        <v>60</v>
      </c>
      <c r="B37" s="156">
        <f>IF(RES_hhdet_fec!B37=0,0,RES_hhdet_fec!B37/0.086*1000000/RES_hhdet_num!B36)</f>
        <v>0</v>
      </c>
      <c r="C37" s="156">
        <f>IF(RES_hhdet_fec!C37=0,0,RES_hhdet_fec!C37/0.086*1000000/RES_hhdet_num!C36)</f>
        <v>0</v>
      </c>
      <c r="D37" s="156">
        <f>IF(RES_hhdet_fec!D37=0,0,RES_hhdet_fec!D37/0.086*1000000/RES_hhdet_num!D36)</f>
        <v>0</v>
      </c>
      <c r="E37" s="156">
        <f>IF(RES_hhdet_fec!E37=0,0,RES_hhdet_fec!E37/0.086*1000000/RES_hhdet_num!E36)</f>
        <v>0</v>
      </c>
      <c r="F37" s="156">
        <f>IF(RES_hhdet_fec!F37=0,0,RES_hhdet_fec!F37/0.086*1000000/RES_hhdet_num!F36)</f>
        <v>0</v>
      </c>
      <c r="G37" s="156">
        <f>IF(RES_hhdet_fec!G37=0,0,RES_hhdet_fec!G37/0.086*1000000/RES_hhdet_num!G36)</f>
        <v>0</v>
      </c>
      <c r="H37" s="156">
        <f>IF(RES_hhdet_fec!H37=0,0,RES_hhdet_fec!H37/0.086*1000000/RES_hhdet_num!H36)</f>
        <v>0</v>
      </c>
      <c r="I37" s="156">
        <f>IF(RES_hhdet_fec!I37=0,0,RES_hhdet_fec!I37/0.086*1000000/RES_hhdet_num!I36)</f>
        <v>0</v>
      </c>
      <c r="J37" s="156">
        <f>IF(RES_hhdet_fec!J37=0,0,RES_hhdet_fec!J37/0.086*1000000/RES_hhdet_num!J36)</f>
        <v>0</v>
      </c>
      <c r="K37" s="156">
        <f>IF(RES_hhdet_fec!K37=0,0,RES_hhdet_fec!K37/0.086*1000000/RES_hhdet_num!K36)</f>
        <v>0</v>
      </c>
      <c r="L37" s="156">
        <f>IF(RES_hhdet_fec!L37=0,0,RES_hhdet_fec!L37/0.086*1000000/RES_hhdet_num!L36)</f>
        <v>0</v>
      </c>
      <c r="M37" s="156">
        <f>IF(RES_hhdet_fec!M37=0,0,RES_hhdet_fec!M37/0.086*1000000/RES_hhdet_num!M36)</f>
        <v>0</v>
      </c>
      <c r="N37" s="156">
        <f>IF(RES_hhdet_fec!N37=0,0,RES_hhdet_fec!N37/0.086*1000000/RES_hhdet_num!N36)</f>
        <v>0</v>
      </c>
      <c r="O37" s="156">
        <f>IF(RES_hhdet_fec!O37=0,0,RES_hhdet_fec!O37/0.086*1000000/RES_hhdet_num!O36)</f>
        <v>0</v>
      </c>
      <c r="P37" s="156">
        <f>IF(RES_hhdet_fec!P37=0,0,RES_hhdet_fec!P37/0.086*1000000/RES_hhdet_num!P36)</f>
        <v>0</v>
      </c>
      <c r="Q37" s="156">
        <f>IF(RES_hhdet_fec!Q37=0,0,RES_hhdet_fec!Q37/0.086*1000000/RES_hhdet_num!Q36)</f>
        <v>0</v>
      </c>
    </row>
    <row r="38" spans="1:17" ht="12" customHeight="1" x14ac:dyDescent="0.25">
      <c r="A38" s="148" t="s">
        <v>59</v>
      </c>
      <c r="B38" s="156">
        <f>IF(RES_hhdet_fec!B38=0,0,RES_hhdet_fec!B38/0.086*1000000/RES_hhdet_num!B36)</f>
        <v>0</v>
      </c>
      <c r="C38" s="156">
        <f>IF(RES_hhdet_fec!C38=0,0,RES_hhdet_fec!C38/0.086*1000000/RES_hhdet_num!C36)</f>
        <v>0</v>
      </c>
      <c r="D38" s="156">
        <f>IF(RES_hhdet_fec!D38=0,0,RES_hhdet_fec!D38/0.086*1000000/RES_hhdet_num!D36)</f>
        <v>0</v>
      </c>
      <c r="E38" s="156">
        <f>IF(RES_hhdet_fec!E38=0,0,RES_hhdet_fec!E38/0.086*1000000/RES_hhdet_num!E36)</f>
        <v>0</v>
      </c>
      <c r="F38" s="156">
        <f>IF(RES_hhdet_fec!F38=0,0,RES_hhdet_fec!F38/0.086*1000000/RES_hhdet_num!F36)</f>
        <v>0</v>
      </c>
      <c r="G38" s="156">
        <f>IF(RES_hhdet_fec!G38=0,0,RES_hhdet_fec!G38/0.086*1000000/RES_hhdet_num!G36)</f>
        <v>0</v>
      </c>
      <c r="H38" s="156">
        <f>IF(RES_hhdet_fec!H38=0,0,RES_hhdet_fec!H38/0.086*1000000/RES_hhdet_num!H36)</f>
        <v>0</v>
      </c>
      <c r="I38" s="156">
        <f>IF(RES_hhdet_fec!I38=0,0,RES_hhdet_fec!I38/0.086*1000000/RES_hhdet_num!I36)</f>
        <v>0</v>
      </c>
      <c r="J38" s="156">
        <f>IF(RES_hhdet_fec!J38=0,0,RES_hhdet_fec!J38/0.086*1000000/RES_hhdet_num!J36)</f>
        <v>0</v>
      </c>
      <c r="K38" s="156">
        <f>IF(RES_hhdet_fec!K38=0,0,RES_hhdet_fec!K38/0.086*1000000/RES_hhdet_num!K36)</f>
        <v>0</v>
      </c>
      <c r="L38" s="156">
        <f>IF(RES_hhdet_fec!L38=0,0,RES_hhdet_fec!L38/0.086*1000000/RES_hhdet_num!L36)</f>
        <v>0</v>
      </c>
      <c r="M38" s="156">
        <f>IF(RES_hhdet_fec!M38=0,0,RES_hhdet_fec!M38/0.086*1000000/RES_hhdet_num!M36)</f>
        <v>0</v>
      </c>
      <c r="N38" s="156">
        <f>IF(RES_hhdet_fec!N38=0,0,RES_hhdet_fec!N38/0.086*1000000/RES_hhdet_num!N36)</f>
        <v>0</v>
      </c>
      <c r="O38" s="156">
        <f>IF(RES_hhdet_fec!O38=0,0,RES_hhdet_fec!O38/0.086*1000000/RES_hhdet_num!O36)</f>
        <v>0</v>
      </c>
      <c r="P38" s="156">
        <f>IF(RES_hhdet_fec!P38=0,0,RES_hhdet_fec!P38/0.086*1000000/RES_hhdet_num!P36)</f>
        <v>0</v>
      </c>
      <c r="Q38" s="156">
        <f>IF(RES_hhdet_fec!Q38=0,0,RES_hhdet_fec!Q38/0.086*1000000/RES_hhdet_num!Q36)</f>
        <v>0</v>
      </c>
    </row>
    <row r="39" spans="1:17" ht="12" customHeight="1" x14ac:dyDescent="0.25">
      <c r="A39" s="158" t="s">
        <v>62</v>
      </c>
      <c r="B39" s="157">
        <f>IF(RES_hhdet_fec!B39=0,0,RES_hhdet_fec!B39/0.086*1000000/RES_hhdet_num!B$24)</f>
        <v>0</v>
      </c>
      <c r="C39" s="157">
        <f>IF(RES_hhdet_fec!C39=0,0,RES_hhdet_fec!C39/0.086*1000000/RES_hhdet_num!C$24)</f>
        <v>0</v>
      </c>
      <c r="D39" s="157">
        <f>IF(RES_hhdet_fec!D39=0,0,RES_hhdet_fec!D39/0.086*1000000/RES_hhdet_num!D$24)</f>
        <v>0</v>
      </c>
      <c r="E39" s="157">
        <f>IF(RES_hhdet_fec!E39=0,0,RES_hhdet_fec!E39/0.086*1000000/RES_hhdet_num!E$24)</f>
        <v>0</v>
      </c>
      <c r="F39" s="157">
        <f>IF(RES_hhdet_fec!F39=0,0,RES_hhdet_fec!F39/0.086*1000000/RES_hhdet_num!F$24)</f>
        <v>0</v>
      </c>
      <c r="G39" s="157">
        <f>IF(RES_hhdet_fec!G39=0,0,RES_hhdet_fec!G39/0.086*1000000/RES_hhdet_num!G$24)</f>
        <v>0</v>
      </c>
      <c r="H39" s="157">
        <f>IF(RES_hhdet_fec!H39=0,0,RES_hhdet_fec!H39/0.086*1000000/RES_hhdet_num!H$24)</f>
        <v>0</v>
      </c>
      <c r="I39" s="157">
        <f>IF(RES_hhdet_fec!I39=0,0,RES_hhdet_fec!I39/0.086*1000000/RES_hhdet_num!I$24)</f>
        <v>0</v>
      </c>
      <c r="J39" s="157">
        <f>IF(RES_hhdet_fec!J39=0,0,RES_hhdet_fec!J39/0.086*1000000/RES_hhdet_num!J$24)</f>
        <v>0</v>
      </c>
      <c r="K39" s="157">
        <f>IF(RES_hhdet_fec!K39=0,0,RES_hhdet_fec!K39/0.086*1000000/RES_hhdet_num!K$24)</f>
        <v>0</v>
      </c>
      <c r="L39" s="157">
        <f>IF(RES_hhdet_fec!L39=0,0,RES_hhdet_fec!L39/0.086*1000000/RES_hhdet_num!L$24)</f>
        <v>0</v>
      </c>
      <c r="M39" s="157">
        <f>IF(RES_hhdet_fec!M39=0,0,RES_hhdet_fec!M39/0.086*1000000/RES_hhdet_num!M$24)</f>
        <v>0</v>
      </c>
      <c r="N39" s="157">
        <f>IF(RES_hhdet_fec!N39=0,0,RES_hhdet_fec!N39/0.086*1000000/RES_hhdet_num!N$24)</f>
        <v>0</v>
      </c>
      <c r="O39" s="157">
        <f>IF(RES_hhdet_fec!O39=0,0,RES_hhdet_fec!O39/0.086*1000000/RES_hhdet_num!O$24)</f>
        <v>0</v>
      </c>
      <c r="P39" s="157">
        <f>IF(RES_hhdet_fec!P39=0,0,RES_hhdet_fec!P39/0.086*1000000/RES_hhdet_num!P$24)</f>
        <v>0</v>
      </c>
      <c r="Q39" s="157">
        <f>IF(RES_hhdet_fec!Q39=0,0,RES_hhdet_fec!Q39/0.086*1000000/RES_hhdet_num!Q$24)</f>
        <v>0</v>
      </c>
    </row>
    <row r="40" spans="1:17" ht="12" customHeight="1" x14ac:dyDescent="0.25">
      <c r="A40" s="23" t="s">
        <v>57</v>
      </c>
      <c r="B40" s="156">
        <f>IF(RES_hhdet_fec!B40=0,0,RES_hhdet_fec!B40/0.086*1000000/RES_hhdet_num!B40)</f>
        <v>0</v>
      </c>
      <c r="C40" s="156">
        <f>IF(RES_hhdet_fec!C40=0,0,RES_hhdet_fec!C40/0.086*1000000/RES_hhdet_num!C40)</f>
        <v>0</v>
      </c>
      <c r="D40" s="156">
        <f>IF(RES_hhdet_fec!D40=0,0,RES_hhdet_fec!D40/0.086*1000000/RES_hhdet_num!D40)</f>
        <v>0</v>
      </c>
      <c r="E40" s="156">
        <f>IF(RES_hhdet_fec!E40=0,0,RES_hhdet_fec!E40/0.086*1000000/RES_hhdet_num!E40)</f>
        <v>0</v>
      </c>
      <c r="F40" s="156">
        <f>IF(RES_hhdet_fec!F40=0,0,RES_hhdet_fec!F40/0.086*1000000/RES_hhdet_num!F40)</f>
        <v>0</v>
      </c>
      <c r="G40" s="156">
        <f>IF(RES_hhdet_fec!G40=0,0,RES_hhdet_fec!G40/0.086*1000000/RES_hhdet_num!G40)</f>
        <v>0</v>
      </c>
      <c r="H40" s="156">
        <f>IF(RES_hhdet_fec!H40=0,0,RES_hhdet_fec!H40/0.086*1000000/RES_hhdet_num!H40)</f>
        <v>0</v>
      </c>
      <c r="I40" s="156">
        <f>IF(RES_hhdet_fec!I40=0,0,RES_hhdet_fec!I40/0.086*1000000/RES_hhdet_num!I40)</f>
        <v>0</v>
      </c>
      <c r="J40" s="156">
        <f>IF(RES_hhdet_fec!J40=0,0,RES_hhdet_fec!J40/0.086*1000000/RES_hhdet_num!J40)</f>
        <v>0</v>
      </c>
      <c r="K40" s="156">
        <f>IF(RES_hhdet_fec!K40=0,0,RES_hhdet_fec!K40/0.086*1000000/RES_hhdet_num!K40)</f>
        <v>0</v>
      </c>
      <c r="L40" s="156">
        <f>IF(RES_hhdet_fec!L40=0,0,RES_hhdet_fec!L40/0.086*1000000/RES_hhdet_num!L40)</f>
        <v>0</v>
      </c>
      <c r="M40" s="156">
        <f>IF(RES_hhdet_fec!M40=0,0,RES_hhdet_fec!M40/0.086*1000000/RES_hhdet_num!M40)</f>
        <v>0</v>
      </c>
      <c r="N40" s="156">
        <f>IF(RES_hhdet_fec!N40=0,0,RES_hhdet_fec!N40/0.086*1000000/RES_hhdet_num!N40)</f>
        <v>0</v>
      </c>
      <c r="O40" s="156">
        <f>IF(RES_hhdet_fec!O40=0,0,RES_hhdet_fec!O40/0.086*1000000/RES_hhdet_num!O40)</f>
        <v>0</v>
      </c>
      <c r="P40" s="156">
        <f>IF(RES_hhdet_fec!P40=0,0,RES_hhdet_fec!P40/0.086*1000000/RES_hhdet_num!P40)</f>
        <v>0</v>
      </c>
      <c r="Q40" s="156">
        <f>IF(RES_hhdet_fec!Q40=0,0,RES_hhdet_fec!Q40/0.086*1000000/RES_hhdet_num!Q40)</f>
        <v>0</v>
      </c>
    </row>
    <row r="41" spans="1:17" ht="12" customHeight="1" x14ac:dyDescent="0.25">
      <c r="A41" s="29" t="s">
        <v>140</v>
      </c>
      <c r="B41" s="57">
        <f>IF(RES_hhdet_fec!B41=0,0,RES_hhdet_fec!B41/0.086*1000000/RES_hhdet_num!B41)</f>
        <v>0</v>
      </c>
      <c r="C41" s="57">
        <f>IF(RES_hhdet_fec!C41=0,0,RES_hhdet_fec!C41/0.086*1000000/RES_hhdet_num!C41)</f>
        <v>0</v>
      </c>
      <c r="D41" s="57">
        <f>IF(RES_hhdet_fec!D41=0,0,RES_hhdet_fec!D41/0.086*1000000/RES_hhdet_num!D41)</f>
        <v>0</v>
      </c>
      <c r="E41" s="57">
        <f>IF(RES_hhdet_fec!E41=0,0,RES_hhdet_fec!E41/0.086*1000000/RES_hhdet_num!E41)</f>
        <v>0</v>
      </c>
      <c r="F41" s="57">
        <f>IF(RES_hhdet_fec!F41=0,0,RES_hhdet_fec!F41/0.086*1000000/RES_hhdet_num!F41)</f>
        <v>0</v>
      </c>
      <c r="G41" s="57">
        <f>IF(RES_hhdet_fec!G41=0,0,RES_hhdet_fec!G41/0.086*1000000/RES_hhdet_num!G41)</f>
        <v>0</v>
      </c>
      <c r="H41" s="57">
        <f>IF(RES_hhdet_fec!H41=0,0,RES_hhdet_fec!H41/0.086*1000000/RES_hhdet_num!H41)</f>
        <v>0</v>
      </c>
      <c r="I41" s="57">
        <f>IF(RES_hhdet_fec!I41=0,0,RES_hhdet_fec!I41/0.086*1000000/RES_hhdet_num!I41)</f>
        <v>0</v>
      </c>
      <c r="J41" s="57">
        <f>IF(RES_hhdet_fec!J41=0,0,RES_hhdet_fec!J41/0.086*1000000/RES_hhdet_num!J41)</f>
        <v>0</v>
      </c>
      <c r="K41" s="57">
        <f>IF(RES_hhdet_fec!K41=0,0,RES_hhdet_fec!K41/0.086*1000000/RES_hhdet_num!K41)</f>
        <v>0</v>
      </c>
      <c r="L41" s="57">
        <f>IF(RES_hhdet_fec!L41=0,0,RES_hhdet_fec!L41/0.086*1000000/RES_hhdet_num!L41)</f>
        <v>0</v>
      </c>
      <c r="M41" s="57">
        <f>IF(RES_hhdet_fec!M41=0,0,RES_hhdet_fec!M41/0.086*1000000/RES_hhdet_num!M41)</f>
        <v>0</v>
      </c>
      <c r="N41" s="57">
        <f>IF(RES_hhdet_fec!N41=0,0,RES_hhdet_fec!N41/0.086*1000000/RES_hhdet_num!N41)</f>
        <v>0</v>
      </c>
      <c r="O41" s="57">
        <f>IF(RES_hhdet_fec!O41=0,0,RES_hhdet_fec!O41/0.086*1000000/RES_hhdet_num!O41)</f>
        <v>0</v>
      </c>
      <c r="P41" s="57">
        <f>IF(RES_hhdet_fec!P41=0,0,RES_hhdet_fec!P41/0.086*1000000/RES_hhdet_num!P41)</f>
        <v>0</v>
      </c>
      <c r="Q41" s="57">
        <f>IF(RES_hhdet_fec!Q41=0,0,RES_hhdet_fec!Q41/0.086*1000000/RES_hhdet_num!Q41)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0</v>
      </c>
      <c r="C43" s="168">
        <f t="shared" ref="C43:Q43" si="8">SUM(C44,C47,C49,C58)</f>
        <v>0</v>
      </c>
      <c r="D43" s="168">
        <f t="shared" si="8"/>
        <v>0</v>
      </c>
      <c r="E43" s="168">
        <f t="shared" si="8"/>
        <v>0</v>
      </c>
      <c r="F43" s="168">
        <f t="shared" si="8"/>
        <v>0</v>
      </c>
      <c r="G43" s="168">
        <f t="shared" si="8"/>
        <v>0</v>
      </c>
      <c r="H43" s="168">
        <f t="shared" si="8"/>
        <v>0</v>
      </c>
      <c r="I43" s="168">
        <f t="shared" si="8"/>
        <v>0</v>
      </c>
      <c r="J43" s="168">
        <f t="shared" si="8"/>
        <v>0</v>
      </c>
      <c r="K43" s="168">
        <f t="shared" si="8"/>
        <v>0</v>
      </c>
      <c r="L43" s="168">
        <f t="shared" si="8"/>
        <v>0</v>
      </c>
      <c r="M43" s="168">
        <f t="shared" si="8"/>
        <v>0</v>
      </c>
      <c r="N43" s="168">
        <f t="shared" si="8"/>
        <v>0</v>
      </c>
      <c r="O43" s="168">
        <f t="shared" si="8"/>
        <v>0</v>
      </c>
      <c r="P43" s="168">
        <f t="shared" si="8"/>
        <v>0</v>
      </c>
      <c r="Q43" s="168">
        <f t="shared" si="8"/>
        <v>0</v>
      </c>
    </row>
    <row r="44" spans="1:17" ht="12.95" customHeight="1" x14ac:dyDescent="0.25">
      <c r="A44" s="158" t="s">
        <v>65</v>
      </c>
      <c r="B44" s="157">
        <f t="shared" ref="B44" si="9">SUM(B45:B46)</f>
        <v>0</v>
      </c>
      <c r="C44" s="157">
        <f t="shared" ref="C44:Q44" si="10">SUM(C45:C46)</f>
        <v>0</v>
      </c>
      <c r="D44" s="157">
        <f t="shared" si="10"/>
        <v>0</v>
      </c>
      <c r="E44" s="157">
        <f t="shared" si="10"/>
        <v>0</v>
      </c>
      <c r="F44" s="157">
        <f t="shared" si="10"/>
        <v>0</v>
      </c>
      <c r="G44" s="157">
        <f t="shared" si="10"/>
        <v>0</v>
      </c>
      <c r="H44" s="157">
        <f t="shared" si="10"/>
        <v>0</v>
      </c>
      <c r="I44" s="157">
        <f t="shared" si="10"/>
        <v>0</v>
      </c>
      <c r="J44" s="157">
        <f t="shared" si="10"/>
        <v>0</v>
      </c>
      <c r="K44" s="157">
        <f t="shared" si="10"/>
        <v>0</v>
      </c>
      <c r="L44" s="157">
        <f t="shared" si="10"/>
        <v>0</v>
      </c>
      <c r="M44" s="157">
        <f t="shared" si="10"/>
        <v>0</v>
      </c>
      <c r="N44" s="157">
        <f t="shared" si="10"/>
        <v>0</v>
      </c>
      <c r="O44" s="157">
        <f t="shared" si="10"/>
        <v>0</v>
      </c>
      <c r="P44" s="157">
        <f t="shared" si="10"/>
        <v>0</v>
      </c>
      <c r="Q44" s="157">
        <f t="shared" si="10"/>
        <v>0</v>
      </c>
    </row>
    <row r="45" spans="1:17" ht="12" customHeight="1" x14ac:dyDescent="0.25">
      <c r="A45" s="23" t="s">
        <v>166</v>
      </c>
      <c r="B45" s="156">
        <f>IF(RES_hhdet_fec!B45=0,0,RES_hhdet_fec!B45/0.086*1000000/RES_hhdet_num!B$43)</f>
        <v>0</v>
      </c>
      <c r="C45" s="156">
        <f>IF(RES_hhdet_fec!C45=0,0,RES_hhdet_fec!C45/0.086*1000000/RES_hhdet_num!C$43)</f>
        <v>0</v>
      </c>
      <c r="D45" s="156">
        <f>IF(RES_hhdet_fec!D45=0,0,RES_hhdet_fec!D45/0.086*1000000/RES_hhdet_num!D$43)</f>
        <v>0</v>
      </c>
      <c r="E45" s="156">
        <f>IF(RES_hhdet_fec!E45=0,0,RES_hhdet_fec!E45/0.086*1000000/RES_hhdet_num!E$43)</f>
        <v>0</v>
      </c>
      <c r="F45" s="156">
        <f>IF(RES_hhdet_fec!F45=0,0,RES_hhdet_fec!F45/0.086*1000000/RES_hhdet_num!F$43)</f>
        <v>0</v>
      </c>
      <c r="G45" s="156">
        <f>IF(RES_hhdet_fec!G45=0,0,RES_hhdet_fec!G45/0.086*1000000/RES_hhdet_num!G$43)</f>
        <v>0</v>
      </c>
      <c r="H45" s="156">
        <f>IF(RES_hhdet_fec!H45=0,0,RES_hhdet_fec!H45/0.086*1000000/RES_hhdet_num!H$43)</f>
        <v>0</v>
      </c>
      <c r="I45" s="156">
        <f>IF(RES_hhdet_fec!I45=0,0,RES_hhdet_fec!I45/0.086*1000000/RES_hhdet_num!I$43)</f>
        <v>0</v>
      </c>
      <c r="J45" s="156">
        <f>IF(RES_hhdet_fec!J45=0,0,RES_hhdet_fec!J45/0.086*1000000/RES_hhdet_num!J$43)</f>
        <v>0</v>
      </c>
      <c r="K45" s="156">
        <f>IF(RES_hhdet_fec!K45=0,0,RES_hhdet_fec!K45/0.086*1000000/RES_hhdet_num!K$43)</f>
        <v>0</v>
      </c>
      <c r="L45" s="156">
        <f>IF(RES_hhdet_fec!L45=0,0,RES_hhdet_fec!L45/0.086*1000000/RES_hhdet_num!L$43)</f>
        <v>0</v>
      </c>
      <c r="M45" s="156">
        <f>IF(RES_hhdet_fec!M45=0,0,RES_hhdet_fec!M45/0.086*1000000/RES_hhdet_num!M$43)</f>
        <v>0</v>
      </c>
      <c r="N45" s="156">
        <f>IF(RES_hhdet_fec!N45=0,0,RES_hhdet_fec!N45/0.086*1000000/RES_hhdet_num!N$43)</f>
        <v>0</v>
      </c>
      <c r="O45" s="156">
        <f>IF(RES_hhdet_fec!O45=0,0,RES_hhdet_fec!O45/0.086*1000000/RES_hhdet_num!O$43)</f>
        <v>0</v>
      </c>
      <c r="P45" s="156">
        <f>IF(RES_hhdet_fec!P45=0,0,RES_hhdet_fec!P45/0.086*1000000/RES_hhdet_num!P$43)</f>
        <v>0</v>
      </c>
      <c r="Q45" s="156">
        <f>IF(RES_hhdet_fec!Q45=0,0,RES_hhdet_fec!Q45/0.086*1000000/RES_hhdet_num!Q$43)</f>
        <v>0</v>
      </c>
    </row>
    <row r="46" spans="1:17" ht="12" customHeight="1" x14ac:dyDescent="0.25">
      <c r="A46" s="23" t="s">
        <v>60</v>
      </c>
      <c r="B46" s="156">
        <f>IF(RES_hhdet_fec!B46=0,0,RES_hhdet_fec!B46/0.086*1000000/RES_hhdet_num!B$43)</f>
        <v>0</v>
      </c>
      <c r="C46" s="156">
        <f>IF(RES_hhdet_fec!C46=0,0,RES_hhdet_fec!C46/0.086*1000000/RES_hhdet_num!C$43)</f>
        <v>0</v>
      </c>
      <c r="D46" s="156">
        <f>IF(RES_hhdet_fec!D46=0,0,RES_hhdet_fec!D46/0.086*1000000/RES_hhdet_num!D$43)</f>
        <v>0</v>
      </c>
      <c r="E46" s="156">
        <f>IF(RES_hhdet_fec!E46=0,0,RES_hhdet_fec!E46/0.086*1000000/RES_hhdet_num!E$43)</f>
        <v>0</v>
      </c>
      <c r="F46" s="156">
        <f>IF(RES_hhdet_fec!F46=0,0,RES_hhdet_fec!F46/0.086*1000000/RES_hhdet_num!F$43)</f>
        <v>0</v>
      </c>
      <c r="G46" s="156">
        <f>IF(RES_hhdet_fec!G46=0,0,RES_hhdet_fec!G46/0.086*1000000/RES_hhdet_num!G$43)</f>
        <v>0</v>
      </c>
      <c r="H46" s="156">
        <f>IF(RES_hhdet_fec!H46=0,0,RES_hhdet_fec!H46/0.086*1000000/RES_hhdet_num!H$43)</f>
        <v>0</v>
      </c>
      <c r="I46" s="156">
        <f>IF(RES_hhdet_fec!I46=0,0,RES_hhdet_fec!I46/0.086*1000000/RES_hhdet_num!I$43)</f>
        <v>0</v>
      </c>
      <c r="J46" s="156">
        <f>IF(RES_hhdet_fec!J46=0,0,RES_hhdet_fec!J46/0.086*1000000/RES_hhdet_num!J$43)</f>
        <v>0</v>
      </c>
      <c r="K46" s="156">
        <f>IF(RES_hhdet_fec!K46=0,0,RES_hhdet_fec!K46/0.086*1000000/RES_hhdet_num!K$43)</f>
        <v>0</v>
      </c>
      <c r="L46" s="156">
        <f>IF(RES_hhdet_fec!L46=0,0,RES_hhdet_fec!L46/0.086*1000000/RES_hhdet_num!L$43)</f>
        <v>0</v>
      </c>
      <c r="M46" s="156">
        <f>IF(RES_hhdet_fec!M46=0,0,RES_hhdet_fec!M46/0.086*1000000/RES_hhdet_num!M$43)</f>
        <v>0</v>
      </c>
      <c r="N46" s="156">
        <f>IF(RES_hhdet_fec!N46=0,0,RES_hhdet_fec!N46/0.086*1000000/RES_hhdet_num!N$43)</f>
        <v>0</v>
      </c>
      <c r="O46" s="156">
        <f>IF(RES_hhdet_fec!O46=0,0,RES_hhdet_fec!O46/0.086*1000000/RES_hhdet_num!O$43)</f>
        <v>0</v>
      </c>
      <c r="P46" s="156">
        <f>IF(RES_hhdet_fec!P46=0,0,RES_hhdet_fec!P46/0.086*1000000/RES_hhdet_num!P$43)</f>
        <v>0</v>
      </c>
      <c r="Q46" s="156">
        <f>IF(RES_hhdet_fec!Q46=0,0,RES_hhdet_fec!Q46/0.086*1000000/RES_hhdet_num!Q$43)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11">B48</f>
        <v>0</v>
      </c>
      <c r="C47" s="157">
        <f t="shared" si="11"/>
        <v>0</v>
      </c>
      <c r="D47" s="157">
        <f t="shared" si="11"/>
        <v>0</v>
      </c>
      <c r="E47" s="157">
        <f t="shared" si="11"/>
        <v>0</v>
      </c>
      <c r="F47" s="157">
        <f t="shared" si="11"/>
        <v>0</v>
      </c>
      <c r="G47" s="157">
        <f t="shared" si="11"/>
        <v>0</v>
      </c>
      <c r="H47" s="157">
        <f t="shared" si="11"/>
        <v>0</v>
      </c>
      <c r="I47" s="157">
        <f t="shared" si="11"/>
        <v>0</v>
      </c>
      <c r="J47" s="157">
        <f t="shared" si="11"/>
        <v>0</v>
      </c>
      <c r="K47" s="157">
        <f t="shared" si="11"/>
        <v>0</v>
      </c>
      <c r="L47" s="157">
        <f t="shared" si="11"/>
        <v>0</v>
      </c>
      <c r="M47" s="157">
        <f t="shared" si="11"/>
        <v>0</v>
      </c>
      <c r="N47" s="157">
        <f t="shared" si="11"/>
        <v>0</v>
      </c>
      <c r="O47" s="157">
        <f t="shared" si="11"/>
        <v>0</v>
      </c>
      <c r="P47" s="157">
        <f t="shared" si="11"/>
        <v>0</v>
      </c>
      <c r="Q47" s="157">
        <f t="shared" si="11"/>
        <v>0</v>
      </c>
    </row>
    <row r="48" spans="1:17" ht="12" customHeight="1" x14ac:dyDescent="0.25">
      <c r="A48" s="23" t="s">
        <v>60</v>
      </c>
      <c r="B48" s="156">
        <f>IF(RES_hhdet_fec!B48=0,0,RES_hhdet_fec!B48/0.086*1000000/RES_hhdet_num!B$43)</f>
        <v>0</v>
      </c>
      <c r="C48" s="156">
        <f>IF(RES_hhdet_fec!C48=0,0,RES_hhdet_fec!C48/0.086*1000000/RES_hhdet_num!C$43)</f>
        <v>0</v>
      </c>
      <c r="D48" s="156">
        <f>IF(RES_hhdet_fec!D48=0,0,RES_hhdet_fec!D48/0.086*1000000/RES_hhdet_num!D$43)</f>
        <v>0</v>
      </c>
      <c r="E48" s="156">
        <f>IF(RES_hhdet_fec!E48=0,0,RES_hhdet_fec!E48/0.086*1000000/RES_hhdet_num!E$43)</f>
        <v>0</v>
      </c>
      <c r="F48" s="156">
        <f>IF(RES_hhdet_fec!F48=0,0,RES_hhdet_fec!F48/0.086*1000000/RES_hhdet_num!F$43)</f>
        <v>0</v>
      </c>
      <c r="G48" s="156">
        <f>IF(RES_hhdet_fec!G48=0,0,RES_hhdet_fec!G48/0.086*1000000/RES_hhdet_num!G$43)</f>
        <v>0</v>
      </c>
      <c r="H48" s="156">
        <f>IF(RES_hhdet_fec!H48=0,0,RES_hhdet_fec!H48/0.086*1000000/RES_hhdet_num!H$43)</f>
        <v>0</v>
      </c>
      <c r="I48" s="156">
        <f>IF(RES_hhdet_fec!I48=0,0,RES_hhdet_fec!I48/0.086*1000000/RES_hhdet_num!I$43)</f>
        <v>0</v>
      </c>
      <c r="J48" s="156">
        <f>IF(RES_hhdet_fec!J48=0,0,RES_hhdet_fec!J48/0.086*1000000/RES_hhdet_num!J$43)</f>
        <v>0</v>
      </c>
      <c r="K48" s="156">
        <f>IF(RES_hhdet_fec!K48=0,0,RES_hhdet_fec!K48/0.086*1000000/RES_hhdet_num!K$43)</f>
        <v>0</v>
      </c>
      <c r="L48" s="156">
        <f>IF(RES_hhdet_fec!L48=0,0,RES_hhdet_fec!L48/0.086*1000000/RES_hhdet_num!L$43)</f>
        <v>0</v>
      </c>
      <c r="M48" s="156">
        <f>IF(RES_hhdet_fec!M48=0,0,RES_hhdet_fec!M48/0.086*1000000/RES_hhdet_num!M$43)</f>
        <v>0</v>
      </c>
      <c r="N48" s="156">
        <f>IF(RES_hhdet_fec!N48=0,0,RES_hhdet_fec!N48/0.086*1000000/RES_hhdet_num!N$43)</f>
        <v>0</v>
      </c>
      <c r="O48" s="156">
        <f>IF(RES_hhdet_fec!O48=0,0,RES_hhdet_fec!O48/0.086*1000000/RES_hhdet_num!O$43)</f>
        <v>0</v>
      </c>
      <c r="P48" s="156">
        <f>IF(RES_hhdet_fec!P48=0,0,RES_hhdet_fec!P48/0.086*1000000/RES_hhdet_num!P$43)</f>
        <v>0</v>
      </c>
      <c r="Q48" s="156">
        <f>IF(RES_hhdet_fec!Q48=0,0,RES_hhdet_fec!Q48/0.086*1000000/RES_hhdet_num!Q$43)</f>
        <v>0</v>
      </c>
    </row>
    <row r="49" spans="1:17" ht="12" customHeight="1" x14ac:dyDescent="0.25">
      <c r="A49" s="158" t="s">
        <v>63</v>
      </c>
      <c r="B49" s="157">
        <f>IF(RES_hhdet_fec!B49=0,0,RES_hhdet_fec!B49/0.086*1000000/RES_hhdet_num!B$43)</f>
        <v>0</v>
      </c>
      <c r="C49" s="157">
        <f>IF(RES_hhdet_fec!C49=0,0,RES_hhdet_fec!C49/0.086*1000000/RES_hhdet_num!C$43)</f>
        <v>0</v>
      </c>
      <c r="D49" s="157">
        <f>IF(RES_hhdet_fec!D49=0,0,RES_hhdet_fec!D49/0.086*1000000/RES_hhdet_num!D$43)</f>
        <v>0</v>
      </c>
      <c r="E49" s="157">
        <f>IF(RES_hhdet_fec!E49=0,0,RES_hhdet_fec!E49/0.086*1000000/RES_hhdet_num!E$43)</f>
        <v>0</v>
      </c>
      <c r="F49" s="157">
        <f>IF(RES_hhdet_fec!F49=0,0,RES_hhdet_fec!F49/0.086*1000000/RES_hhdet_num!F$43)</f>
        <v>0</v>
      </c>
      <c r="G49" s="157">
        <f>IF(RES_hhdet_fec!G49=0,0,RES_hhdet_fec!G49/0.086*1000000/RES_hhdet_num!G$43)</f>
        <v>0</v>
      </c>
      <c r="H49" s="157">
        <f>IF(RES_hhdet_fec!H49=0,0,RES_hhdet_fec!H49/0.086*1000000/RES_hhdet_num!H$43)</f>
        <v>0</v>
      </c>
      <c r="I49" s="157">
        <f>IF(RES_hhdet_fec!I49=0,0,RES_hhdet_fec!I49/0.086*1000000/RES_hhdet_num!I$43)</f>
        <v>0</v>
      </c>
      <c r="J49" s="157">
        <f>IF(RES_hhdet_fec!J49=0,0,RES_hhdet_fec!J49/0.086*1000000/RES_hhdet_num!J$43)</f>
        <v>0</v>
      </c>
      <c r="K49" s="157">
        <f>IF(RES_hhdet_fec!K49=0,0,RES_hhdet_fec!K49/0.086*1000000/RES_hhdet_num!K$43)</f>
        <v>0</v>
      </c>
      <c r="L49" s="157">
        <f>IF(RES_hhdet_fec!L49=0,0,RES_hhdet_fec!L49/0.086*1000000/RES_hhdet_num!L$43)</f>
        <v>0</v>
      </c>
      <c r="M49" s="157">
        <f>IF(RES_hhdet_fec!M49=0,0,RES_hhdet_fec!M49/0.086*1000000/RES_hhdet_num!M$43)</f>
        <v>0</v>
      </c>
      <c r="N49" s="157">
        <f>IF(RES_hhdet_fec!N49=0,0,RES_hhdet_fec!N49/0.086*1000000/RES_hhdet_num!N$43)</f>
        <v>0</v>
      </c>
      <c r="O49" s="157">
        <f>IF(RES_hhdet_fec!O49=0,0,RES_hhdet_fec!O49/0.086*1000000/RES_hhdet_num!O$43)</f>
        <v>0</v>
      </c>
      <c r="P49" s="157">
        <f>IF(RES_hhdet_fec!P49=0,0,RES_hhdet_fec!P49/0.086*1000000/RES_hhdet_num!P$43)</f>
        <v>0</v>
      </c>
      <c r="Q49" s="157">
        <f>IF(RES_hhdet_fec!Q49=0,0,RES_hhdet_fec!Q49/0.086*1000000/RES_hhdet_num!Q$43)</f>
        <v>0</v>
      </c>
    </row>
    <row r="50" spans="1:17" ht="12" customHeight="1" x14ac:dyDescent="0.25">
      <c r="A50" s="167" t="s">
        <v>165</v>
      </c>
      <c r="B50" s="132">
        <f>IF(RES_hhdet_fec!B50=0,0,RES_hhdet_fec!B50/0.086*1000000/RES_hhdet_num!B50)</f>
        <v>0</v>
      </c>
      <c r="C50" s="132">
        <f>IF(RES_hhdet_fec!C50=0,0,RES_hhdet_fec!C50/0.086*1000000/RES_hhdet_num!C50)</f>
        <v>0</v>
      </c>
      <c r="D50" s="132">
        <f>IF(RES_hhdet_fec!D50=0,0,RES_hhdet_fec!D50/0.086*1000000/RES_hhdet_num!D50)</f>
        <v>0</v>
      </c>
      <c r="E50" s="132">
        <f>IF(RES_hhdet_fec!E50=0,0,RES_hhdet_fec!E50/0.086*1000000/RES_hhdet_num!E50)</f>
        <v>0</v>
      </c>
      <c r="F50" s="132">
        <f>IF(RES_hhdet_fec!F50=0,0,RES_hhdet_fec!F50/0.086*1000000/RES_hhdet_num!F50)</f>
        <v>0</v>
      </c>
      <c r="G50" s="132">
        <f>IF(RES_hhdet_fec!G50=0,0,RES_hhdet_fec!G50/0.086*1000000/RES_hhdet_num!G50)</f>
        <v>0</v>
      </c>
      <c r="H50" s="132">
        <f>IF(RES_hhdet_fec!H50=0,0,RES_hhdet_fec!H50/0.086*1000000/RES_hhdet_num!H50)</f>
        <v>0</v>
      </c>
      <c r="I50" s="132">
        <f>IF(RES_hhdet_fec!I50=0,0,RES_hhdet_fec!I50/0.086*1000000/RES_hhdet_num!I50)</f>
        <v>0</v>
      </c>
      <c r="J50" s="132">
        <f>IF(RES_hhdet_fec!J50=0,0,RES_hhdet_fec!J50/0.086*1000000/RES_hhdet_num!J50)</f>
        <v>0</v>
      </c>
      <c r="K50" s="132">
        <f>IF(RES_hhdet_fec!K50=0,0,RES_hhdet_fec!K50/0.086*1000000/RES_hhdet_num!K50)</f>
        <v>0</v>
      </c>
      <c r="L50" s="132">
        <f>IF(RES_hhdet_fec!L50=0,0,RES_hhdet_fec!L50/0.086*1000000/RES_hhdet_num!L50)</f>
        <v>0</v>
      </c>
      <c r="M50" s="132">
        <f>IF(RES_hhdet_fec!M50=0,0,RES_hhdet_fec!M50/0.086*1000000/RES_hhdet_num!M50)</f>
        <v>0</v>
      </c>
      <c r="N50" s="132">
        <f>IF(RES_hhdet_fec!N50=0,0,RES_hhdet_fec!N50/0.086*1000000/RES_hhdet_num!N50)</f>
        <v>0</v>
      </c>
      <c r="O50" s="132">
        <f>IF(RES_hhdet_fec!O50=0,0,RES_hhdet_fec!O50/0.086*1000000/RES_hhdet_num!O50)</f>
        <v>0</v>
      </c>
      <c r="P50" s="132">
        <f>IF(RES_hhdet_fec!P50=0,0,RES_hhdet_fec!P50/0.086*1000000/RES_hhdet_num!P50)</f>
        <v>0</v>
      </c>
      <c r="Q50" s="132">
        <f>IF(RES_hhdet_fec!Q50=0,0,RES_hhdet_fec!Q50/0.086*1000000/RES_hhdet_num!Q50)</f>
        <v>0</v>
      </c>
    </row>
    <row r="51" spans="1:17" ht="12" customHeight="1" x14ac:dyDescent="0.25">
      <c r="A51" s="167" t="s">
        <v>164</v>
      </c>
      <c r="B51" s="132">
        <f>IF(RES_hhdet_fec!B51=0,0,RES_hhdet_fec!B51/0.086*1000000/RES_hhdet_num!B51)</f>
        <v>0</v>
      </c>
      <c r="C51" s="132">
        <f>IF(RES_hhdet_fec!C51=0,0,RES_hhdet_fec!C51/0.086*1000000/RES_hhdet_num!C51)</f>
        <v>0</v>
      </c>
      <c r="D51" s="132">
        <f>IF(RES_hhdet_fec!D51=0,0,RES_hhdet_fec!D51/0.086*1000000/RES_hhdet_num!D51)</f>
        <v>0</v>
      </c>
      <c r="E51" s="132">
        <f>IF(RES_hhdet_fec!E51=0,0,RES_hhdet_fec!E51/0.086*1000000/RES_hhdet_num!E51)</f>
        <v>0</v>
      </c>
      <c r="F51" s="132">
        <f>IF(RES_hhdet_fec!F51=0,0,RES_hhdet_fec!F51/0.086*1000000/RES_hhdet_num!F51)</f>
        <v>0</v>
      </c>
      <c r="G51" s="132">
        <f>IF(RES_hhdet_fec!G51=0,0,RES_hhdet_fec!G51/0.086*1000000/RES_hhdet_num!G51)</f>
        <v>0</v>
      </c>
      <c r="H51" s="132">
        <f>IF(RES_hhdet_fec!H51=0,0,RES_hhdet_fec!H51/0.086*1000000/RES_hhdet_num!H51)</f>
        <v>0</v>
      </c>
      <c r="I51" s="132">
        <f>IF(RES_hhdet_fec!I51=0,0,RES_hhdet_fec!I51/0.086*1000000/RES_hhdet_num!I51)</f>
        <v>0</v>
      </c>
      <c r="J51" s="132">
        <f>IF(RES_hhdet_fec!J51=0,0,RES_hhdet_fec!J51/0.086*1000000/RES_hhdet_num!J51)</f>
        <v>0</v>
      </c>
      <c r="K51" s="132">
        <f>IF(RES_hhdet_fec!K51=0,0,RES_hhdet_fec!K51/0.086*1000000/RES_hhdet_num!K51)</f>
        <v>0</v>
      </c>
      <c r="L51" s="132">
        <f>IF(RES_hhdet_fec!L51=0,0,RES_hhdet_fec!L51/0.086*1000000/RES_hhdet_num!L51)</f>
        <v>0</v>
      </c>
      <c r="M51" s="132">
        <f>IF(RES_hhdet_fec!M51=0,0,RES_hhdet_fec!M51/0.086*1000000/RES_hhdet_num!M51)</f>
        <v>0</v>
      </c>
      <c r="N51" s="132">
        <f>IF(RES_hhdet_fec!N51=0,0,RES_hhdet_fec!N51/0.086*1000000/RES_hhdet_num!N51)</f>
        <v>0</v>
      </c>
      <c r="O51" s="132">
        <f>IF(RES_hhdet_fec!O51=0,0,RES_hhdet_fec!O51/0.086*1000000/RES_hhdet_num!O51)</f>
        <v>0</v>
      </c>
      <c r="P51" s="132">
        <f>IF(RES_hhdet_fec!P51=0,0,RES_hhdet_fec!P51/0.086*1000000/RES_hhdet_num!P51)</f>
        <v>0</v>
      </c>
      <c r="Q51" s="132">
        <f>IF(RES_hhdet_fec!Q51=0,0,RES_hhdet_fec!Q51/0.086*1000000/RES_hhdet_num!Q51)</f>
        <v>0</v>
      </c>
    </row>
    <row r="52" spans="1:17" ht="12" customHeight="1" x14ac:dyDescent="0.25">
      <c r="A52" s="166" t="s">
        <v>163</v>
      </c>
      <c r="B52" s="165">
        <f>IF(RES_hhdet_fec!B52=0,0,RES_hhdet_fec!B52/0.086*1000000/RES_hhdet_num!B51)</f>
        <v>0</v>
      </c>
      <c r="C52" s="165">
        <f>IF(RES_hhdet_fec!C52=0,0,RES_hhdet_fec!C52/0.086*1000000/RES_hhdet_num!C51)</f>
        <v>0</v>
      </c>
      <c r="D52" s="165">
        <f>IF(RES_hhdet_fec!D52=0,0,RES_hhdet_fec!D52/0.086*1000000/RES_hhdet_num!D51)</f>
        <v>0</v>
      </c>
      <c r="E52" s="165">
        <f>IF(RES_hhdet_fec!E52=0,0,RES_hhdet_fec!E52/0.086*1000000/RES_hhdet_num!E51)</f>
        <v>0</v>
      </c>
      <c r="F52" s="165">
        <f>IF(RES_hhdet_fec!F52=0,0,RES_hhdet_fec!F52/0.086*1000000/RES_hhdet_num!F51)</f>
        <v>0</v>
      </c>
      <c r="G52" s="165">
        <f>IF(RES_hhdet_fec!G52=0,0,RES_hhdet_fec!G52/0.086*1000000/RES_hhdet_num!G51)</f>
        <v>0</v>
      </c>
      <c r="H52" s="165">
        <f>IF(RES_hhdet_fec!H52=0,0,RES_hhdet_fec!H52/0.086*1000000/RES_hhdet_num!H51)</f>
        <v>0</v>
      </c>
      <c r="I52" s="165">
        <f>IF(RES_hhdet_fec!I52=0,0,RES_hhdet_fec!I52/0.086*1000000/RES_hhdet_num!I51)</f>
        <v>0</v>
      </c>
      <c r="J52" s="165">
        <f>IF(RES_hhdet_fec!J52=0,0,RES_hhdet_fec!J52/0.086*1000000/RES_hhdet_num!J51)</f>
        <v>0</v>
      </c>
      <c r="K52" s="165">
        <f>IF(RES_hhdet_fec!K52=0,0,RES_hhdet_fec!K52/0.086*1000000/RES_hhdet_num!K51)</f>
        <v>0</v>
      </c>
      <c r="L52" s="165">
        <f>IF(RES_hhdet_fec!L52=0,0,RES_hhdet_fec!L52/0.086*1000000/RES_hhdet_num!L51)</f>
        <v>0</v>
      </c>
      <c r="M52" s="165">
        <f>IF(RES_hhdet_fec!M52=0,0,RES_hhdet_fec!M52/0.086*1000000/RES_hhdet_num!M51)</f>
        <v>0</v>
      </c>
      <c r="N52" s="165">
        <f>IF(RES_hhdet_fec!N52=0,0,RES_hhdet_fec!N52/0.086*1000000/RES_hhdet_num!N51)</f>
        <v>0</v>
      </c>
      <c r="O52" s="165">
        <f>IF(RES_hhdet_fec!O52=0,0,RES_hhdet_fec!O52/0.086*1000000/RES_hhdet_num!O51)</f>
        <v>0</v>
      </c>
      <c r="P52" s="165">
        <f>IF(RES_hhdet_fec!P52=0,0,RES_hhdet_fec!P52/0.086*1000000/RES_hhdet_num!P51)</f>
        <v>0</v>
      </c>
      <c r="Q52" s="165">
        <f>IF(RES_hhdet_fec!Q52=0,0,RES_hhdet_fec!Q52/0.086*1000000/RES_hhdet_num!Q51)</f>
        <v>0</v>
      </c>
    </row>
    <row r="53" spans="1:17" ht="12" customHeight="1" x14ac:dyDescent="0.25">
      <c r="A53" s="147" t="s">
        <v>59</v>
      </c>
      <c r="B53" s="164">
        <f>IF(RES_hhdet_fec!B53=0,0,RES_hhdet_fec!B53/0.086*1000000/RES_hhdet_num!B51)</f>
        <v>0</v>
      </c>
      <c r="C53" s="164">
        <f>IF(RES_hhdet_fec!C53=0,0,RES_hhdet_fec!C53/0.086*1000000/RES_hhdet_num!C51)</f>
        <v>0</v>
      </c>
      <c r="D53" s="164">
        <f>IF(RES_hhdet_fec!D53=0,0,RES_hhdet_fec!D53/0.086*1000000/RES_hhdet_num!D51)</f>
        <v>0</v>
      </c>
      <c r="E53" s="164">
        <f>IF(RES_hhdet_fec!E53=0,0,RES_hhdet_fec!E53/0.086*1000000/RES_hhdet_num!E51)</f>
        <v>0</v>
      </c>
      <c r="F53" s="164">
        <f>IF(RES_hhdet_fec!F53=0,0,RES_hhdet_fec!F53/0.086*1000000/RES_hhdet_num!F51)</f>
        <v>0</v>
      </c>
      <c r="G53" s="164">
        <f>IF(RES_hhdet_fec!G53=0,0,RES_hhdet_fec!G53/0.086*1000000/RES_hhdet_num!G51)</f>
        <v>0</v>
      </c>
      <c r="H53" s="164">
        <f>IF(RES_hhdet_fec!H53=0,0,RES_hhdet_fec!H53/0.086*1000000/RES_hhdet_num!H51)</f>
        <v>0</v>
      </c>
      <c r="I53" s="164">
        <f>IF(RES_hhdet_fec!I53=0,0,RES_hhdet_fec!I53/0.086*1000000/RES_hhdet_num!I51)</f>
        <v>0</v>
      </c>
      <c r="J53" s="164">
        <f>IF(RES_hhdet_fec!J53=0,0,RES_hhdet_fec!J53/0.086*1000000/RES_hhdet_num!J51)</f>
        <v>0</v>
      </c>
      <c r="K53" s="164">
        <f>IF(RES_hhdet_fec!K53=0,0,RES_hhdet_fec!K53/0.086*1000000/RES_hhdet_num!K51)</f>
        <v>0</v>
      </c>
      <c r="L53" s="164">
        <f>IF(RES_hhdet_fec!L53=0,0,RES_hhdet_fec!L53/0.086*1000000/RES_hhdet_num!L51)</f>
        <v>0</v>
      </c>
      <c r="M53" s="164">
        <f>IF(RES_hhdet_fec!M53=0,0,RES_hhdet_fec!M53/0.086*1000000/RES_hhdet_num!M51)</f>
        <v>0</v>
      </c>
      <c r="N53" s="164">
        <f>IF(RES_hhdet_fec!N53=0,0,RES_hhdet_fec!N53/0.086*1000000/RES_hhdet_num!N51)</f>
        <v>0</v>
      </c>
      <c r="O53" s="164">
        <f>IF(RES_hhdet_fec!O53=0,0,RES_hhdet_fec!O53/0.086*1000000/RES_hhdet_num!O51)</f>
        <v>0</v>
      </c>
      <c r="P53" s="164">
        <f>IF(RES_hhdet_fec!P53=0,0,RES_hhdet_fec!P53/0.086*1000000/RES_hhdet_num!P51)</f>
        <v>0</v>
      </c>
      <c r="Q53" s="164">
        <f>IF(RES_hhdet_fec!Q53=0,0,RES_hhdet_fec!Q53/0.086*1000000/RES_hhdet_num!Q51)</f>
        <v>0</v>
      </c>
    </row>
    <row r="54" spans="1:17" ht="12" customHeight="1" x14ac:dyDescent="0.25">
      <c r="A54" s="163" t="s">
        <v>142</v>
      </c>
      <c r="B54" s="162">
        <f>IF(RES_hhdet_fec!B54=0,0,RES_hhdet_fec!B54/0.086*1000000/RES_hhdet_num!B54)</f>
        <v>0</v>
      </c>
      <c r="C54" s="162">
        <f>IF(RES_hhdet_fec!C54=0,0,RES_hhdet_fec!C54/0.086*1000000/RES_hhdet_num!C54)</f>
        <v>0</v>
      </c>
      <c r="D54" s="162">
        <f>IF(RES_hhdet_fec!D54=0,0,RES_hhdet_fec!D54/0.086*1000000/RES_hhdet_num!D54)</f>
        <v>0</v>
      </c>
      <c r="E54" s="162">
        <f>IF(RES_hhdet_fec!E54=0,0,RES_hhdet_fec!E54/0.086*1000000/RES_hhdet_num!E54)</f>
        <v>0</v>
      </c>
      <c r="F54" s="162">
        <f>IF(RES_hhdet_fec!F54=0,0,RES_hhdet_fec!F54/0.086*1000000/RES_hhdet_num!F54)</f>
        <v>0</v>
      </c>
      <c r="G54" s="162">
        <f>IF(RES_hhdet_fec!G54=0,0,RES_hhdet_fec!G54/0.086*1000000/RES_hhdet_num!G54)</f>
        <v>0</v>
      </c>
      <c r="H54" s="162">
        <f>IF(RES_hhdet_fec!H54=0,0,RES_hhdet_fec!H54/0.086*1000000/RES_hhdet_num!H54)</f>
        <v>0</v>
      </c>
      <c r="I54" s="162">
        <f>IF(RES_hhdet_fec!I54=0,0,RES_hhdet_fec!I54/0.086*1000000/RES_hhdet_num!I54)</f>
        <v>0</v>
      </c>
      <c r="J54" s="162">
        <f>IF(RES_hhdet_fec!J54=0,0,RES_hhdet_fec!J54/0.086*1000000/RES_hhdet_num!J54)</f>
        <v>0</v>
      </c>
      <c r="K54" s="162">
        <f>IF(RES_hhdet_fec!K54=0,0,RES_hhdet_fec!K54/0.086*1000000/RES_hhdet_num!K54)</f>
        <v>0</v>
      </c>
      <c r="L54" s="162">
        <f>IF(RES_hhdet_fec!L54=0,0,RES_hhdet_fec!L54/0.086*1000000/RES_hhdet_num!L54)</f>
        <v>0</v>
      </c>
      <c r="M54" s="162">
        <f>IF(RES_hhdet_fec!M54=0,0,RES_hhdet_fec!M54/0.086*1000000/RES_hhdet_num!M54)</f>
        <v>0</v>
      </c>
      <c r="N54" s="162">
        <f>IF(RES_hhdet_fec!N54=0,0,RES_hhdet_fec!N54/0.086*1000000/RES_hhdet_num!N54)</f>
        <v>0</v>
      </c>
      <c r="O54" s="162">
        <f>IF(RES_hhdet_fec!O54=0,0,RES_hhdet_fec!O54/0.086*1000000/RES_hhdet_num!O54)</f>
        <v>0</v>
      </c>
      <c r="P54" s="162">
        <f>IF(RES_hhdet_fec!P54=0,0,RES_hhdet_fec!P54/0.086*1000000/RES_hhdet_num!P54)</f>
        <v>0</v>
      </c>
      <c r="Q54" s="162">
        <f>IF(RES_hhdet_fec!Q54=0,0,RES_hhdet_fec!Q54/0.086*1000000/RES_hhdet_num!Q54)</f>
        <v>0</v>
      </c>
    </row>
    <row r="55" spans="1:17" ht="12" customHeight="1" x14ac:dyDescent="0.25">
      <c r="A55" s="161" t="s">
        <v>141</v>
      </c>
      <c r="B55" s="160">
        <f>IF(RES_hhdet_fec!B55=0,0,RES_hhdet_fec!B55/0.086*1000000/RES_hhdet_num!B55)</f>
        <v>0</v>
      </c>
      <c r="C55" s="160">
        <f>IF(RES_hhdet_fec!C55=0,0,RES_hhdet_fec!C55/0.086*1000000/RES_hhdet_num!C55)</f>
        <v>0</v>
      </c>
      <c r="D55" s="160">
        <f>IF(RES_hhdet_fec!D55=0,0,RES_hhdet_fec!D55/0.086*1000000/RES_hhdet_num!D55)</f>
        <v>0</v>
      </c>
      <c r="E55" s="160">
        <f>IF(RES_hhdet_fec!E55=0,0,RES_hhdet_fec!E55/0.086*1000000/RES_hhdet_num!E55)</f>
        <v>0</v>
      </c>
      <c r="F55" s="160">
        <f>IF(RES_hhdet_fec!F55=0,0,RES_hhdet_fec!F55/0.086*1000000/RES_hhdet_num!F55)</f>
        <v>0</v>
      </c>
      <c r="G55" s="160">
        <f>IF(RES_hhdet_fec!G55=0,0,RES_hhdet_fec!G55/0.086*1000000/RES_hhdet_num!G55)</f>
        <v>0</v>
      </c>
      <c r="H55" s="160">
        <f>IF(RES_hhdet_fec!H55=0,0,RES_hhdet_fec!H55/0.086*1000000/RES_hhdet_num!H55)</f>
        <v>0</v>
      </c>
      <c r="I55" s="160">
        <f>IF(RES_hhdet_fec!I55=0,0,RES_hhdet_fec!I55/0.086*1000000/RES_hhdet_num!I55)</f>
        <v>0</v>
      </c>
      <c r="J55" s="160">
        <f>IF(RES_hhdet_fec!J55=0,0,RES_hhdet_fec!J55/0.086*1000000/RES_hhdet_num!J55)</f>
        <v>0</v>
      </c>
      <c r="K55" s="160">
        <f>IF(RES_hhdet_fec!K55=0,0,RES_hhdet_fec!K55/0.086*1000000/RES_hhdet_num!K55)</f>
        <v>0</v>
      </c>
      <c r="L55" s="160">
        <f>IF(RES_hhdet_fec!L55=0,0,RES_hhdet_fec!L55/0.086*1000000/RES_hhdet_num!L55)</f>
        <v>0</v>
      </c>
      <c r="M55" s="160">
        <f>IF(RES_hhdet_fec!M55=0,0,RES_hhdet_fec!M55/0.086*1000000/RES_hhdet_num!M55)</f>
        <v>0</v>
      </c>
      <c r="N55" s="160">
        <f>IF(RES_hhdet_fec!N55=0,0,RES_hhdet_fec!N55/0.086*1000000/RES_hhdet_num!N55)</f>
        <v>0</v>
      </c>
      <c r="O55" s="160">
        <f>IF(RES_hhdet_fec!O55=0,0,RES_hhdet_fec!O55/0.086*1000000/RES_hhdet_num!O55)</f>
        <v>0</v>
      </c>
      <c r="P55" s="160">
        <f>IF(RES_hhdet_fec!P55=0,0,RES_hhdet_fec!P55/0.086*1000000/RES_hhdet_num!P55)</f>
        <v>0</v>
      </c>
      <c r="Q55" s="160">
        <f>IF(RES_hhdet_fec!Q55=0,0,RES_hhdet_fec!Q55/0.086*1000000/RES_hhdet_num!Q55)</f>
        <v>0</v>
      </c>
    </row>
    <row r="56" spans="1:17" ht="12" customHeight="1" x14ac:dyDescent="0.25">
      <c r="A56" s="148" t="s">
        <v>60</v>
      </c>
      <c r="B56" s="156">
        <f>IF(RES_hhdet_fec!B56=0,0,RES_hhdet_fec!B56/0.086*1000000/RES_hhdet_num!B55)</f>
        <v>0</v>
      </c>
      <c r="C56" s="156">
        <f>IF(RES_hhdet_fec!C56=0,0,RES_hhdet_fec!C56/0.086*1000000/RES_hhdet_num!C55)</f>
        <v>0</v>
      </c>
      <c r="D56" s="156">
        <f>IF(RES_hhdet_fec!D56=0,0,RES_hhdet_fec!D56/0.086*1000000/RES_hhdet_num!D55)</f>
        <v>0</v>
      </c>
      <c r="E56" s="156">
        <f>IF(RES_hhdet_fec!E56=0,0,RES_hhdet_fec!E56/0.086*1000000/RES_hhdet_num!E55)</f>
        <v>0</v>
      </c>
      <c r="F56" s="156">
        <f>IF(RES_hhdet_fec!F56=0,0,RES_hhdet_fec!F56/0.086*1000000/RES_hhdet_num!F55)</f>
        <v>0</v>
      </c>
      <c r="G56" s="156">
        <f>IF(RES_hhdet_fec!G56=0,0,RES_hhdet_fec!G56/0.086*1000000/RES_hhdet_num!G55)</f>
        <v>0</v>
      </c>
      <c r="H56" s="156">
        <f>IF(RES_hhdet_fec!H56=0,0,RES_hhdet_fec!H56/0.086*1000000/RES_hhdet_num!H55)</f>
        <v>0</v>
      </c>
      <c r="I56" s="156">
        <f>IF(RES_hhdet_fec!I56=0,0,RES_hhdet_fec!I56/0.086*1000000/RES_hhdet_num!I55)</f>
        <v>0</v>
      </c>
      <c r="J56" s="156">
        <f>IF(RES_hhdet_fec!J56=0,0,RES_hhdet_fec!J56/0.086*1000000/RES_hhdet_num!J55)</f>
        <v>0</v>
      </c>
      <c r="K56" s="156">
        <f>IF(RES_hhdet_fec!K56=0,0,RES_hhdet_fec!K56/0.086*1000000/RES_hhdet_num!K55)</f>
        <v>0</v>
      </c>
      <c r="L56" s="156">
        <f>IF(RES_hhdet_fec!L56=0,0,RES_hhdet_fec!L56/0.086*1000000/RES_hhdet_num!L55)</f>
        <v>0</v>
      </c>
      <c r="M56" s="156">
        <f>IF(RES_hhdet_fec!M56=0,0,RES_hhdet_fec!M56/0.086*1000000/RES_hhdet_num!M55)</f>
        <v>0</v>
      </c>
      <c r="N56" s="156">
        <f>IF(RES_hhdet_fec!N56=0,0,RES_hhdet_fec!N56/0.086*1000000/RES_hhdet_num!N55)</f>
        <v>0</v>
      </c>
      <c r="O56" s="156">
        <f>IF(RES_hhdet_fec!O56=0,0,RES_hhdet_fec!O56/0.086*1000000/RES_hhdet_num!O55)</f>
        <v>0</v>
      </c>
      <c r="P56" s="156">
        <f>IF(RES_hhdet_fec!P56=0,0,RES_hhdet_fec!P56/0.086*1000000/RES_hhdet_num!P55)</f>
        <v>0</v>
      </c>
      <c r="Q56" s="156">
        <f>IF(RES_hhdet_fec!Q56=0,0,RES_hhdet_fec!Q56/0.086*1000000/RES_hhdet_num!Q55)</f>
        <v>0</v>
      </c>
    </row>
    <row r="57" spans="1:17" ht="12" customHeight="1" x14ac:dyDescent="0.25">
      <c r="A57" s="148" t="s">
        <v>59</v>
      </c>
      <c r="B57" s="156">
        <f>IF(RES_hhdet_fec!B57=0,0,RES_hhdet_fec!B57/0.086*1000000/RES_hhdet_num!B55)</f>
        <v>0</v>
      </c>
      <c r="C57" s="156">
        <f>IF(RES_hhdet_fec!C57=0,0,RES_hhdet_fec!C57/0.086*1000000/RES_hhdet_num!C55)</f>
        <v>0</v>
      </c>
      <c r="D57" s="156">
        <f>IF(RES_hhdet_fec!D57=0,0,RES_hhdet_fec!D57/0.086*1000000/RES_hhdet_num!D55)</f>
        <v>0</v>
      </c>
      <c r="E57" s="156">
        <f>IF(RES_hhdet_fec!E57=0,0,RES_hhdet_fec!E57/0.086*1000000/RES_hhdet_num!E55)</f>
        <v>0</v>
      </c>
      <c r="F57" s="156">
        <f>IF(RES_hhdet_fec!F57=0,0,RES_hhdet_fec!F57/0.086*1000000/RES_hhdet_num!F55)</f>
        <v>0</v>
      </c>
      <c r="G57" s="156">
        <f>IF(RES_hhdet_fec!G57=0,0,RES_hhdet_fec!G57/0.086*1000000/RES_hhdet_num!G55)</f>
        <v>0</v>
      </c>
      <c r="H57" s="156">
        <f>IF(RES_hhdet_fec!H57=0,0,RES_hhdet_fec!H57/0.086*1000000/RES_hhdet_num!H55)</f>
        <v>0</v>
      </c>
      <c r="I57" s="156">
        <f>IF(RES_hhdet_fec!I57=0,0,RES_hhdet_fec!I57/0.086*1000000/RES_hhdet_num!I55)</f>
        <v>0</v>
      </c>
      <c r="J57" s="156">
        <f>IF(RES_hhdet_fec!J57=0,0,RES_hhdet_fec!J57/0.086*1000000/RES_hhdet_num!J55)</f>
        <v>0</v>
      </c>
      <c r="K57" s="156">
        <f>IF(RES_hhdet_fec!K57=0,0,RES_hhdet_fec!K57/0.086*1000000/RES_hhdet_num!K55)</f>
        <v>0</v>
      </c>
      <c r="L57" s="156">
        <f>IF(RES_hhdet_fec!L57=0,0,RES_hhdet_fec!L57/0.086*1000000/RES_hhdet_num!L55)</f>
        <v>0</v>
      </c>
      <c r="M57" s="156">
        <f>IF(RES_hhdet_fec!M57=0,0,RES_hhdet_fec!M57/0.086*1000000/RES_hhdet_num!M55)</f>
        <v>0</v>
      </c>
      <c r="N57" s="156">
        <f>IF(RES_hhdet_fec!N57=0,0,RES_hhdet_fec!N57/0.086*1000000/RES_hhdet_num!N55)</f>
        <v>0</v>
      </c>
      <c r="O57" s="156">
        <f>IF(RES_hhdet_fec!O57=0,0,RES_hhdet_fec!O57/0.086*1000000/RES_hhdet_num!O55)</f>
        <v>0</v>
      </c>
      <c r="P57" s="156">
        <f>IF(RES_hhdet_fec!P57=0,0,RES_hhdet_fec!P57/0.086*1000000/RES_hhdet_num!P55)</f>
        <v>0</v>
      </c>
      <c r="Q57" s="156">
        <f>IF(RES_hhdet_fec!Q57=0,0,RES_hhdet_fec!Q57/0.086*1000000/RES_hhdet_num!Q55)</f>
        <v>0</v>
      </c>
    </row>
    <row r="58" spans="1:17" ht="12" customHeight="1" x14ac:dyDescent="0.25">
      <c r="A58" s="158" t="s">
        <v>62</v>
      </c>
      <c r="B58" s="157">
        <f>IF(RES_hhdet_fec!B58=0,0,RES_hhdet_fec!B58/0.086*1000000/RES_hhdet_num!B$43)</f>
        <v>0</v>
      </c>
      <c r="C58" s="157">
        <f>IF(RES_hhdet_fec!C58=0,0,RES_hhdet_fec!C58/0.086*1000000/RES_hhdet_num!C$43)</f>
        <v>0</v>
      </c>
      <c r="D58" s="157">
        <f>IF(RES_hhdet_fec!D58=0,0,RES_hhdet_fec!D58/0.086*1000000/RES_hhdet_num!D$43)</f>
        <v>0</v>
      </c>
      <c r="E58" s="157">
        <f>IF(RES_hhdet_fec!E58=0,0,RES_hhdet_fec!E58/0.086*1000000/RES_hhdet_num!E$43)</f>
        <v>0</v>
      </c>
      <c r="F58" s="157">
        <f>IF(RES_hhdet_fec!F58=0,0,RES_hhdet_fec!F58/0.086*1000000/RES_hhdet_num!F$43)</f>
        <v>0</v>
      </c>
      <c r="G58" s="157">
        <f>IF(RES_hhdet_fec!G58=0,0,RES_hhdet_fec!G58/0.086*1000000/RES_hhdet_num!G$43)</f>
        <v>0</v>
      </c>
      <c r="H58" s="157">
        <f>IF(RES_hhdet_fec!H58=0,0,RES_hhdet_fec!H58/0.086*1000000/RES_hhdet_num!H$43)</f>
        <v>0</v>
      </c>
      <c r="I58" s="157">
        <f>IF(RES_hhdet_fec!I58=0,0,RES_hhdet_fec!I58/0.086*1000000/RES_hhdet_num!I$43)</f>
        <v>0</v>
      </c>
      <c r="J58" s="157">
        <f>IF(RES_hhdet_fec!J58=0,0,RES_hhdet_fec!J58/0.086*1000000/RES_hhdet_num!J$43)</f>
        <v>0</v>
      </c>
      <c r="K58" s="157">
        <f>IF(RES_hhdet_fec!K58=0,0,RES_hhdet_fec!K58/0.086*1000000/RES_hhdet_num!K$43)</f>
        <v>0</v>
      </c>
      <c r="L58" s="157">
        <f>IF(RES_hhdet_fec!L58=0,0,RES_hhdet_fec!L58/0.086*1000000/RES_hhdet_num!L$43)</f>
        <v>0</v>
      </c>
      <c r="M58" s="157">
        <f>IF(RES_hhdet_fec!M58=0,0,RES_hhdet_fec!M58/0.086*1000000/RES_hhdet_num!M$43)</f>
        <v>0</v>
      </c>
      <c r="N58" s="157">
        <f>IF(RES_hhdet_fec!N58=0,0,RES_hhdet_fec!N58/0.086*1000000/RES_hhdet_num!N$43)</f>
        <v>0</v>
      </c>
      <c r="O58" s="157">
        <f>IF(RES_hhdet_fec!O58=0,0,RES_hhdet_fec!O58/0.086*1000000/RES_hhdet_num!O$43)</f>
        <v>0</v>
      </c>
      <c r="P58" s="157">
        <f>IF(RES_hhdet_fec!P58=0,0,RES_hhdet_fec!P58/0.086*1000000/RES_hhdet_num!P$43)</f>
        <v>0</v>
      </c>
      <c r="Q58" s="157">
        <f>IF(RES_hhdet_fec!Q58=0,0,RES_hhdet_fec!Q58/0.086*1000000/RES_hhdet_num!Q$43)</f>
        <v>0</v>
      </c>
    </row>
    <row r="59" spans="1:17" ht="12" customHeight="1" x14ac:dyDescent="0.25">
      <c r="A59" s="23" t="s">
        <v>57</v>
      </c>
      <c r="B59" s="156">
        <f>IF(RES_hhdet_fec!B59=0,0,RES_hhdet_fec!B59/0.086*1000000/RES_hhdet_num!B59)</f>
        <v>0</v>
      </c>
      <c r="C59" s="156">
        <f>IF(RES_hhdet_fec!C59=0,0,RES_hhdet_fec!C59/0.086*1000000/RES_hhdet_num!C59)</f>
        <v>0</v>
      </c>
      <c r="D59" s="156">
        <f>IF(RES_hhdet_fec!D59=0,0,RES_hhdet_fec!D59/0.086*1000000/RES_hhdet_num!D59)</f>
        <v>0</v>
      </c>
      <c r="E59" s="156">
        <f>IF(RES_hhdet_fec!E59=0,0,RES_hhdet_fec!E59/0.086*1000000/RES_hhdet_num!E59)</f>
        <v>0</v>
      </c>
      <c r="F59" s="156">
        <f>IF(RES_hhdet_fec!F59=0,0,RES_hhdet_fec!F59/0.086*1000000/RES_hhdet_num!F59)</f>
        <v>0</v>
      </c>
      <c r="G59" s="156">
        <f>IF(RES_hhdet_fec!G59=0,0,RES_hhdet_fec!G59/0.086*1000000/RES_hhdet_num!G59)</f>
        <v>0</v>
      </c>
      <c r="H59" s="156">
        <f>IF(RES_hhdet_fec!H59=0,0,RES_hhdet_fec!H59/0.086*1000000/RES_hhdet_num!H59)</f>
        <v>0</v>
      </c>
      <c r="I59" s="156">
        <f>IF(RES_hhdet_fec!I59=0,0,RES_hhdet_fec!I59/0.086*1000000/RES_hhdet_num!I59)</f>
        <v>0</v>
      </c>
      <c r="J59" s="156">
        <f>IF(RES_hhdet_fec!J59=0,0,RES_hhdet_fec!J59/0.086*1000000/RES_hhdet_num!J59)</f>
        <v>0</v>
      </c>
      <c r="K59" s="156">
        <f>IF(RES_hhdet_fec!K59=0,0,RES_hhdet_fec!K59/0.086*1000000/RES_hhdet_num!K59)</f>
        <v>0</v>
      </c>
      <c r="L59" s="156">
        <f>IF(RES_hhdet_fec!L59=0,0,RES_hhdet_fec!L59/0.086*1000000/RES_hhdet_num!L59)</f>
        <v>0</v>
      </c>
      <c r="M59" s="156">
        <f>IF(RES_hhdet_fec!M59=0,0,RES_hhdet_fec!M59/0.086*1000000/RES_hhdet_num!M59)</f>
        <v>0</v>
      </c>
      <c r="N59" s="156">
        <f>IF(RES_hhdet_fec!N59=0,0,RES_hhdet_fec!N59/0.086*1000000/RES_hhdet_num!N59)</f>
        <v>0</v>
      </c>
      <c r="O59" s="156">
        <f>IF(RES_hhdet_fec!O59=0,0,RES_hhdet_fec!O59/0.086*1000000/RES_hhdet_num!O59)</f>
        <v>0</v>
      </c>
      <c r="P59" s="156">
        <f>IF(RES_hhdet_fec!P59=0,0,RES_hhdet_fec!P59/0.086*1000000/RES_hhdet_num!P59)</f>
        <v>0</v>
      </c>
      <c r="Q59" s="156">
        <f>IF(RES_hhdet_fec!Q59=0,0,RES_hhdet_fec!Q59/0.086*1000000/RES_hhdet_num!Q59)</f>
        <v>0</v>
      </c>
    </row>
    <row r="60" spans="1:17" ht="12" customHeight="1" x14ac:dyDescent="0.25">
      <c r="A60" s="29" t="s">
        <v>140</v>
      </c>
      <c r="B60" s="57">
        <f>IF(RES_hhdet_fec!B60=0,0,RES_hhdet_fec!B60/0.086*1000000/RES_hhdet_num!B60)</f>
        <v>0</v>
      </c>
      <c r="C60" s="57">
        <f>IF(RES_hhdet_fec!C60=0,0,RES_hhdet_fec!C60/0.086*1000000/RES_hhdet_num!C60)</f>
        <v>0</v>
      </c>
      <c r="D60" s="57">
        <f>IF(RES_hhdet_fec!D60=0,0,RES_hhdet_fec!D60/0.086*1000000/RES_hhdet_num!D60)</f>
        <v>0</v>
      </c>
      <c r="E60" s="57">
        <f>IF(RES_hhdet_fec!E60=0,0,RES_hhdet_fec!E60/0.086*1000000/RES_hhdet_num!E60)</f>
        <v>0</v>
      </c>
      <c r="F60" s="57">
        <f>IF(RES_hhdet_fec!F60=0,0,RES_hhdet_fec!F60/0.086*1000000/RES_hhdet_num!F60)</f>
        <v>0</v>
      </c>
      <c r="G60" s="57">
        <f>IF(RES_hhdet_fec!G60=0,0,RES_hhdet_fec!G60/0.086*1000000/RES_hhdet_num!G60)</f>
        <v>0</v>
      </c>
      <c r="H60" s="57">
        <f>IF(RES_hhdet_fec!H60=0,0,RES_hhdet_fec!H60/0.086*1000000/RES_hhdet_num!H60)</f>
        <v>0</v>
      </c>
      <c r="I60" s="57">
        <f>IF(RES_hhdet_fec!I60=0,0,RES_hhdet_fec!I60/0.086*1000000/RES_hhdet_num!I60)</f>
        <v>0</v>
      </c>
      <c r="J60" s="57">
        <f>IF(RES_hhdet_fec!J60=0,0,RES_hhdet_fec!J60/0.086*1000000/RES_hhdet_num!J60)</f>
        <v>0</v>
      </c>
      <c r="K60" s="57">
        <f>IF(RES_hhdet_fec!K60=0,0,RES_hhdet_fec!K60/0.086*1000000/RES_hhdet_num!K60)</f>
        <v>0</v>
      </c>
      <c r="L60" s="57">
        <f>IF(RES_hhdet_fec!L60=0,0,RES_hhdet_fec!L60/0.086*1000000/RES_hhdet_num!L60)</f>
        <v>0</v>
      </c>
      <c r="M60" s="57">
        <f>IF(RES_hhdet_fec!M60=0,0,RES_hhdet_fec!M60/0.086*1000000/RES_hhdet_num!M60)</f>
        <v>0</v>
      </c>
      <c r="N60" s="57">
        <f>IF(RES_hhdet_fec!N60=0,0,RES_hhdet_fec!N60/0.086*1000000/RES_hhdet_num!N60)</f>
        <v>0</v>
      </c>
      <c r="O60" s="57">
        <f>IF(RES_hhdet_fec!O60=0,0,RES_hhdet_fec!O60/0.086*1000000/RES_hhdet_num!O60)</f>
        <v>0</v>
      </c>
      <c r="P60" s="57">
        <f>IF(RES_hhdet_fec!P60=0,0,RES_hhdet_fec!P60/0.086*1000000/RES_hhdet_num!P60)</f>
        <v>0</v>
      </c>
      <c r="Q60" s="57">
        <f>IF(RES_hhdet_fec!Q60=0,0,RES_hhdet_fec!Q60/0.086*1000000/RES_hhdet_num!Q60)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16088.426206659191</v>
      </c>
      <c r="C62" s="168">
        <f t="shared" ref="C62:Q62" si="12">SUM(C63,C66,C68,C77)</f>
        <v>20122.060818787613</v>
      </c>
      <c r="D62" s="168">
        <f t="shared" si="12"/>
        <v>18961.326321914694</v>
      </c>
      <c r="E62" s="168">
        <f t="shared" si="12"/>
        <v>18074.899091572497</v>
      </c>
      <c r="F62" s="168">
        <f t="shared" si="12"/>
        <v>16496.549020689759</v>
      </c>
      <c r="G62" s="168">
        <f t="shared" si="12"/>
        <v>15758.78742458174</v>
      </c>
      <c r="H62" s="168">
        <f t="shared" si="12"/>
        <v>14062.462797994172</v>
      </c>
      <c r="I62" s="168">
        <f t="shared" si="12"/>
        <v>12160.979680026681</v>
      </c>
      <c r="J62" s="168">
        <f t="shared" si="12"/>
        <v>12508.210965609132</v>
      </c>
      <c r="K62" s="168">
        <f t="shared" si="12"/>
        <v>12454.409883800103</v>
      </c>
      <c r="L62" s="168">
        <f t="shared" si="12"/>
        <v>13487.982446471568</v>
      </c>
      <c r="M62" s="168">
        <f t="shared" si="12"/>
        <v>12228.51444829972</v>
      </c>
      <c r="N62" s="168">
        <f t="shared" si="12"/>
        <v>11901.615421599119</v>
      </c>
      <c r="O62" s="168">
        <f t="shared" si="12"/>
        <v>12432.287345542372</v>
      </c>
      <c r="P62" s="168">
        <f t="shared" si="12"/>
        <v>11159.36294615021</v>
      </c>
      <c r="Q62" s="168">
        <f t="shared" si="12"/>
        <v>11269.357464100598</v>
      </c>
    </row>
    <row r="63" spans="1:17" ht="12.95" customHeight="1" x14ac:dyDescent="0.25">
      <c r="A63" s="158" t="s">
        <v>65</v>
      </c>
      <c r="B63" s="157">
        <f t="shared" ref="B63" si="13">SUM(B64:B65)</f>
        <v>12926.874897757834</v>
      </c>
      <c r="C63" s="157">
        <f t="shared" ref="C63:Q63" si="14">SUM(C64:C65)</f>
        <v>16971.69397911962</v>
      </c>
      <c r="D63" s="157">
        <f t="shared" si="14"/>
        <v>15812.452250616976</v>
      </c>
      <c r="E63" s="157">
        <f t="shared" si="14"/>
        <v>14899.435130741798</v>
      </c>
      <c r="F63" s="157">
        <f t="shared" si="14"/>
        <v>13323.920181769266</v>
      </c>
      <c r="G63" s="157">
        <f t="shared" si="14"/>
        <v>12552.588227818213</v>
      </c>
      <c r="H63" s="157">
        <f t="shared" si="14"/>
        <v>10840.263014134895</v>
      </c>
      <c r="I63" s="157">
        <f t="shared" si="14"/>
        <v>8936.9923207128395</v>
      </c>
      <c r="J63" s="157">
        <f t="shared" si="14"/>
        <v>9253.3675735722572</v>
      </c>
      <c r="K63" s="157">
        <f t="shared" si="14"/>
        <v>9197.2439512910896</v>
      </c>
      <c r="L63" s="157">
        <f t="shared" si="14"/>
        <v>10195.186832482361</v>
      </c>
      <c r="M63" s="157">
        <f t="shared" si="14"/>
        <v>8884.6179510558359</v>
      </c>
      <c r="N63" s="157">
        <f t="shared" si="14"/>
        <v>8459.7075739048614</v>
      </c>
      <c r="O63" s="157">
        <f t="shared" si="14"/>
        <v>9022.5098943150169</v>
      </c>
      <c r="P63" s="157">
        <f t="shared" si="14"/>
        <v>7456.6834217236274</v>
      </c>
      <c r="Q63" s="157">
        <f t="shared" si="14"/>
        <v>7338.7116092036886</v>
      </c>
    </row>
    <row r="64" spans="1:17" ht="12" customHeight="1" x14ac:dyDescent="0.25">
      <c r="A64" s="23" t="s">
        <v>161</v>
      </c>
      <c r="B64" s="156">
        <f>IF(RES_hhdet_fec!B64=0,0,RES_hhdet_fec!B64/0.086*1000000/RES_hhdet_num!B$62)</f>
        <v>12656.257769204722</v>
      </c>
      <c r="C64" s="156">
        <f>IF(RES_hhdet_fec!C64=0,0,RES_hhdet_fec!C64/0.086*1000000/RES_hhdet_num!C$62)</f>
        <v>16811.048170248625</v>
      </c>
      <c r="D64" s="156">
        <f>IF(RES_hhdet_fec!D64=0,0,RES_hhdet_fec!D64/0.086*1000000/RES_hhdet_num!D$62)</f>
        <v>15620.900362350165</v>
      </c>
      <c r="E64" s="156">
        <f>IF(RES_hhdet_fec!E64=0,0,RES_hhdet_fec!E64/0.086*1000000/RES_hhdet_num!E$62)</f>
        <v>14715.038426168196</v>
      </c>
      <c r="F64" s="156">
        <f>IF(RES_hhdet_fec!F64=0,0,RES_hhdet_fec!F64/0.086*1000000/RES_hhdet_num!F$62)</f>
        <v>13192.69494868055</v>
      </c>
      <c r="G64" s="156">
        <f>IF(RES_hhdet_fec!G64=0,0,RES_hhdet_fec!G64/0.086*1000000/RES_hhdet_num!G$62)</f>
        <v>12415.103480552218</v>
      </c>
      <c r="H64" s="156">
        <f>IF(RES_hhdet_fec!H64=0,0,RES_hhdet_fec!H64/0.086*1000000/RES_hhdet_num!H$62)</f>
        <v>10688.447176303142</v>
      </c>
      <c r="I64" s="156">
        <f>IF(RES_hhdet_fec!I64=0,0,RES_hhdet_fec!I64/0.086*1000000/RES_hhdet_num!I$62)</f>
        <v>8785.7021096971257</v>
      </c>
      <c r="J64" s="156">
        <f>IF(RES_hhdet_fec!J64=0,0,RES_hhdet_fec!J64/0.086*1000000/RES_hhdet_num!J$62)</f>
        <v>9116.2532030887851</v>
      </c>
      <c r="K64" s="156">
        <f>IF(RES_hhdet_fec!K64=0,0,RES_hhdet_fec!K64/0.086*1000000/RES_hhdet_num!K$62)</f>
        <v>9080.2328902758309</v>
      </c>
      <c r="L64" s="156">
        <f>IF(RES_hhdet_fec!L64=0,0,RES_hhdet_fec!L64/0.086*1000000/RES_hhdet_num!L$62)</f>
        <v>10106.60642054922</v>
      </c>
      <c r="M64" s="156">
        <f>IF(RES_hhdet_fec!M64=0,0,RES_hhdet_fec!M64/0.086*1000000/RES_hhdet_num!M$62)</f>
        <v>8766.5911883172048</v>
      </c>
      <c r="N64" s="156">
        <f>IF(RES_hhdet_fec!N64=0,0,RES_hhdet_fec!N64/0.086*1000000/RES_hhdet_num!N$62)</f>
        <v>8271.2175369724082</v>
      </c>
      <c r="O64" s="156">
        <f>IF(RES_hhdet_fec!O64=0,0,RES_hhdet_fec!O64/0.086*1000000/RES_hhdet_num!O$62)</f>
        <v>8788.6715929688089</v>
      </c>
      <c r="P64" s="156">
        <f>IF(RES_hhdet_fec!P64=0,0,RES_hhdet_fec!P64/0.086*1000000/RES_hhdet_num!P$62)</f>
        <v>7243.0736424399265</v>
      </c>
      <c r="Q64" s="156">
        <f>IF(RES_hhdet_fec!Q64=0,0,RES_hhdet_fec!Q64/0.086*1000000/RES_hhdet_num!Q$62)</f>
        <v>7106.072665873493</v>
      </c>
    </row>
    <row r="65" spans="1:17" ht="12" customHeight="1" x14ac:dyDescent="0.25">
      <c r="A65" s="23" t="s">
        <v>60</v>
      </c>
      <c r="B65" s="156">
        <f>IF(RES_hhdet_fec!B65=0,0,RES_hhdet_fec!B65/0.086*1000000/RES_hhdet_num!B$62)</f>
        <v>270.61712855311271</v>
      </c>
      <c r="C65" s="156">
        <f>IF(RES_hhdet_fec!C65=0,0,RES_hhdet_fec!C65/0.086*1000000/RES_hhdet_num!C$62)</f>
        <v>160.64580887099495</v>
      </c>
      <c r="D65" s="156">
        <f>IF(RES_hhdet_fec!D65=0,0,RES_hhdet_fec!D65/0.086*1000000/RES_hhdet_num!D$62)</f>
        <v>191.55188826681194</v>
      </c>
      <c r="E65" s="156">
        <f>IF(RES_hhdet_fec!E65=0,0,RES_hhdet_fec!E65/0.086*1000000/RES_hhdet_num!E$62)</f>
        <v>184.39670457360236</v>
      </c>
      <c r="F65" s="156">
        <f>IF(RES_hhdet_fec!F65=0,0,RES_hhdet_fec!F65/0.086*1000000/RES_hhdet_num!F$62)</f>
        <v>131.22523308871646</v>
      </c>
      <c r="G65" s="156">
        <f>IF(RES_hhdet_fec!G65=0,0,RES_hhdet_fec!G65/0.086*1000000/RES_hhdet_num!G$62)</f>
        <v>137.48474726599432</v>
      </c>
      <c r="H65" s="156">
        <f>IF(RES_hhdet_fec!H65=0,0,RES_hhdet_fec!H65/0.086*1000000/RES_hhdet_num!H$62)</f>
        <v>151.81583783175384</v>
      </c>
      <c r="I65" s="156">
        <f>IF(RES_hhdet_fec!I65=0,0,RES_hhdet_fec!I65/0.086*1000000/RES_hhdet_num!I$62)</f>
        <v>151.29021101571325</v>
      </c>
      <c r="J65" s="156">
        <f>IF(RES_hhdet_fec!J65=0,0,RES_hhdet_fec!J65/0.086*1000000/RES_hhdet_num!J$62)</f>
        <v>137.1143704834713</v>
      </c>
      <c r="K65" s="156">
        <f>IF(RES_hhdet_fec!K65=0,0,RES_hhdet_fec!K65/0.086*1000000/RES_hhdet_num!K$62)</f>
        <v>117.01106101525795</v>
      </c>
      <c r="L65" s="156">
        <f>IF(RES_hhdet_fec!L65=0,0,RES_hhdet_fec!L65/0.086*1000000/RES_hhdet_num!L$62)</f>
        <v>88.580411933141036</v>
      </c>
      <c r="M65" s="156">
        <f>IF(RES_hhdet_fec!M65=0,0,RES_hhdet_fec!M65/0.086*1000000/RES_hhdet_num!M$62)</f>
        <v>118.0267627386304</v>
      </c>
      <c r="N65" s="156">
        <f>IF(RES_hhdet_fec!N65=0,0,RES_hhdet_fec!N65/0.086*1000000/RES_hhdet_num!N$62)</f>
        <v>188.49003693245388</v>
      </c>
      <c r="O65" s="156">
        <f>IF(RES_hhdet_fec!O65=0,0,RES_hhdet_fec!O65/0.086*1000000/RES_hhdet_num!O$62)</f>
        <v>233.83830134620834</v>
      </c>
      <c r="P65" s="156">
        <f>IF(RES_hhdet_fec!P65=0,0,RES_hhdet_fec!P65/0.086*1000000/RES_hhdet_num!P$62)</f>
        <v>213.60977928370104</v>
      </c>
      <c r="Q65" s="156">
        <f>IF(RES_hhdet_fec!Q65=0,0,RES_hhdet_fec!Q65/0.086*1000000/RES_hhdet_num!Q$62)</f>
        <v>232.6389433301957</v>
      </c>
    </row>
    <row r="66" spans="1:17" ht="12.95" customHeight="1" x14ac:dyDescent="0.25">
      <c r="A66" s="158" t="s">
        <v>112</v>
      </c>
      <c r="B66" s="157">
        <f t="shared" ref="B66:Q66" si="15">B67</f>
        <v>5.078401088109985E-2</v>
      </c>
      <c r="C66" s="157">
        <f t="shared" si="15"/>
        <v>0.29240919248591057</v>
      </c>
      <c r="D66" s="157">
        <f t="shared" si="15"/>
        <v>0.58595667833641396</v>
      </c>
      <c r="E66" s="157">
        <f t="shared" si="15"/>
        <v>0.69244730778606689</v>
      </c>
      <c r="F66" s="157">
        <f t="shared" si="15"/>
        <v>1.1440135722097211</v>
      </c>
      <c r="G66" s="157">
        <f t="shared" si="15"/>
        <v>1.3566084552212758</v>
      </c>
      <c r="H66" s="157">
        <f t="shared" si="15"/>
        <v>1.8787848225601709</v>
      </c>
      <c r="I66" s="157">
        <f t="shared" si="15"/>
        <v>2.2639213563993197</v>
      </c>
      <c r="J66" s="157">
        <f t="shared" si="15"/>
        <v>2.5669710592763662</v>
      </c>
      <c r="K66" s="157">
        <f t="shared" si="15"/>
        <v>3.1832260145153315</v>
      </c>
      <c r="L66" s="157">
        <f t="shared" si="15"/>
        <v>3.4591546448934123</v>
      </c>
      <c r="M66" s="157">
        <f t="shared" si="15"/>
        <v>3.7866277944307161</v>
      </c>
      <c r="N66" s="157">
        <f t="shared" si="15"/>
        <v>4.267990053240057</v>
      </c>
      <c r="O66" s="157">
        <f t="shared" si="15"/>
        <v>4.8157048567509149</v>
      </c>
      <c r="P66" s="157">
        <f t="shared" si="15"/>
        <v>5.3460027761544717</v>
      </c>
      <c r="Q66" s="157">
        <f t="shared" si="15"/>
        <v>5.4988238517676855</v>
      </c>
    </row>
    <row r="67" spans="1:17" ht="12" customHeight="1" x14ac:dyDescent="0.25">
      <c r="A67" s="23" t="s">
        <v>60</v>
      </c>
      <c r="B67" s="156">
        <f>IF(RES_hhdet_fec!B67=0,0,RES_hhdet_fec!B67/0.086*1000000/RES_hhdet_num!B$62)</f>
        <v>5.078401088109985E-2</v>
      </c>
      <c r="C67" s="156">
        <f>IF(RES_hhdet_fec!C67=0,0,RES_hhdet_fec!C67/0.086*1000000/RES_hhdet_num!C$62)</f>
        <v>0.29240919248591057</v>
      </c>
      <c r="D67" s="156">
        <f>IF(RES_hhdet_fec!D67=0,0,RES_hhdet_fec!D67/0.086*1000000/RES_hhdet_num!D$62)</f>
        <v>0.58595667833641396</v>
      </c>
      <c r="E67" s="156">
        <f>IF(RES_hhdet_fec!E67=0,0,RES_hhdet_fec!E67/0.086*1000000/RES_hhdet_num!E$62)</f>
        <v>0.69244730778606689</v>
      </c>
      <c r="F67" s="156">
        <f>IF(RES_hhdet_fec!F67=0,0,RES_hhdet_fec!F67/0.086*1000000/RES_hhdet_num!F$62)</f>
        <v>1.1440135722097211</v>
      </c>
      <c r="G67" s="156">
        <f>IF(RES_hhdet_fec!G67=0,0,RES_hhdet_fec!G67/0.086*1000000/RES_hhdet_num!G$62)</f>
        <v>1.3566084552212758</v>
      </c>
      <c r="H67" s="156">
        <f>IF(RES_hhdet_fec!H67=0,0,RES_hhdet_fec!H67/0.086*1000000/RES_hhdet_num!H$62)</f>
        <v>1.8787848225601709</v>
      </c>
      <c r="I67" s="156">
        <f>IF(RES_hhdet_fec!I67=0,0,RES_hhdet_fec!I67/0.086*1000000/RES_hhdet_num!I$62)</f>
        <v>2.2639213563993197</v>
      </c>
      <c r="J67" s="156">
        <f>IF(RES_hhdet_fec!J67=0,0,RES_hhdet_fec!J67/0.086*1000000/RES_hhdet_num!J$62)</f>
        <v>2.5669710592763662</v>
      </c>
      <c r="K67" s="156">
        <f>IF(RES_hhdet_fec!K67=0,0,RES_hhdet_fec!K67/0.086*1000000/RES_hhdet_num!K$62)</f>
        <v>3.1832260145153315</v>
      </c>
      <c r="L67" s="156">
        <f>IF(RES_hhdet_fec!L67=0,0,RES_hhdet_fec!L67/0.086*1000000/RES_hhdet_num!L$62)</f>
        <v>3.4591546448934123</v>
      </c>
      <c r="M67" s="156">
        <f>IF(RES_hhdet_fec!M67=0,0,RES_hhdet_fec!M67/0.086*1000000/RES_hhdet_num!M$62)</f>
        <v>3.7866277944307161</v>
      </c>
      <c r="N67" s="156">
        <f>IF(RES_hhdet_fec!N67=0,0,RES_hhdet_fec!N67/0.086*1000000/RES_hhdet_num!N$62)</f>
        <v>4.267990053240057</v>
      </c>
      <c r="O67" s="156">
        <f>IF(RES_hhdet_fec!O67=0,0,RES_hhdet_fec!O67/0.086*1000000/RES_hhdet_num!O$62)</f>
        <v>4.8157048567509149</v>
      </c>
      <c r="P67" s="156">
        <f>IF(RES_hhdet_fec!P67=0,0,RES_hhdet_fec!P67/0.086*1000000/RES_hhdet_num!P$62)</f>
        <v>5.3460027761544717</v>
      </c>
      <c r="Q67" s="156">
        <f>IF(RES_hhdet_fec!Q67=0,0,RES_hhdet_fec!Q67/0.086*1000000/RES_hhdet_num!Q$62)</f>
        <v>5.4988238517676855</v>
      </c>
    </row>
    <row r="68" spans="1:17" ht="12" customHeight="1" x14ac:dyDescent="0.25">
      <c r="A68" s="158" t="s">
        <v>63</v>
      </c>
      <c r="B68" s="157">
        <f>IF(RES_hhdet_fec!B68=0,0,RES_hhdet_fec!B68/0.086*1000000/RES_hhdet_num!B$62)</f>
        <v>2112.5075457305679</v>
      </c>
      <c r="C68" s="157">
        <f>IF(RES_hhdet_fec!C68=0,0,RES_hhdet_fec!C68/0.086*1000000/RES_hhdet_num!C$62)</f>
        <v>2090.4850072352992</v>
      </c>
      <c r="D68" s="157">
        <f>IF(RES_hhdet_fec!D68=0,0,RES_hhdet_fec!D68/0.086*1000000/RES_hhdet_num!D$62)</f>
        <v>2095.3405150404988</v>
      </c>
      <c r="E68" s="157">
        <f>IF(RES_hhdet_fec!E68=0,0,RES_hhdet_fec!E68/0.086*1000000/RES_hhdet_num!E$62)</f>
        <v>2093.0143977906373</v>
      </c>
      <c r="F68" s="157">
        <f>IF(RES_hhdet_fec!F68=0,0,RES_hhdet_fec!F68/0.086*1000000/RES_hhdet_num!F$62)</f>
        <v>2092.7231524610384</v>
      </c>
      <c r="G68" s="157">
        <f>IF(RES_hhdet_fec!G68=0,0,RES_hhdet_fec!G68/0.086*1000000/RES_hhdet_num!G$62)</f>
        <v>2125.8570333300981</v>
      </c>
      <c r="H68" s="157">
        <f>IF(RES_hhdet_fec!H68=0,0,RES_hhdet_fec!H68/0.086*1000000/RES_hhdet_num!H$62)</f>
        <v>2147.0981155395816</v>
      </c>
      <c r="I68" s="157">
        <f>IF(RES_hhdet_fec!I68=0,0,RES_hhdet_fec!I68/0.086*1000000/RES_hhdet_num!I$62)</f>
        <v>2159.0955944317971</v>
      </c>
      <c r="J68" s="157">
        <f>IF(RES_hhdet_fec!J68=0,0,RES_hhdet_fec!J68/0.086*1000000/RES_hhdet_num!J$62)</f>
        <v>2192.3088932503738</v>
      </c>
      <c r="K68" s="157">
        <f>IF(RES_hhdet_fec!K68=0,0,RES_hhdet_fec!K68/0.086*1000000/RES_hhdet_num!K$62)</f>
        <v>2201.7672633727739</v>
      </c>
      <c r="L68" s="157">
        <f>IF(RES_hhdet_fec!L68=0,0,RES_hhdet_fec!L68/0.086*1000000/RES_hhdet_num!L$62)</f>
        <v>2227.5993407151068</v>
      </c>
      <c r="M68" s="157">
        <f>IF(RES_hhdet_fec!M68=0,0,RES_hhdet_fec!M68/0.086*1000000/RES_hhdet_num!M$62)</f>
        <v>2246.2250203553613</v>
      </c>
      <c r="N68" s="157">
        <f>IF(RES_hhdet_fec!N68=0,0,RES_hhdet_fec!N68/0.086*1000000/RES_hhdet_num!N$62)</f>
        <v>2335.4310178935898</v>
      </c>
      <c r="O68" s="157">
        <f>IF(RES_hhdet_fec!O68=0,0,RES_hhdet_fec!O68/0.086*1000000/RES_hhdet_num!O$62)</f>
        <v>2295.7132179652126</v>
      </c>
      <c r="P68" s="157">
        <f>IF(RES_hhdet_fec!P68=0,0,RES_hhdet_fec!P68/0.086*1000000/RES_hhdet_num!P$62)</f>
        <v>2543.16569297059</v>
      </c>
      <c r="Q68" s="157">
        <f>IF(RES_hhdet_fec!Q68=0,0,RES_hhdet_fec!Q68/0.086*1000000/RES_hhdet_num!Q$62)</f>
        <v>2744.0048956370906</v>
      </c>
    </row>
    <row r="69" spans="1:17" ht="12" customHeight="1" x14ac:dyDescent="0.25">
      <c r="A69" s="167" t="s">
        <v>160</v>
      </c>
      <c r="B69" s="132">
        <f>IF(RES_hhdet_fec!B69=0,0,RES_hhdet_fec!B69/0.086*1000000/RES_hhdet_num!B69)</f>
        <v>2117.677166834937</v>
      </c>
      <c r="C69" s="132">
        <f>IF(RES_hhdet_fec!C69=0,0,RES_hhdet_fec!C69/0.086*1000000/RES_hhdet_num!C69)</f>
        <v>2117.4254369321138</v>
      </c>
      <c r="D69" s="132">
        <f>IF(RES_hhdet_fec!D69=0,0,RES_hhdet_fec!D69/0.086*1000000/RES_hhdet_num!D69)</f>
        <v>2117.1229043980939</v>
      </c>
      <c r="E69" s="132">
        <f>IF(RES_hhdet_fec!E69=0,0,RES_hhdet_fec!E69/0.086*1000000/RES_hhdet_num!E69)</f>
        <v>2108.6093896702564</v>
      </c>
      <c r="F69" s="132">
        <f>IF(RES_hhdet_fec!F69=0,0,RES_hhdet_fec!F69/0.086*1000000/RES_hhdet_num!F69)</f>
        <v>2115.4051747043645</v>
      </c>
      <c r="G69" s="132">
        <f>IF(RES_hhdet_fec!G69=0,0,RES_hhdet_fec!G69/0.086*1000000/RES_hhdet_num!G69)</f>
        <v>2145.0098292128655</v>
      </c>
      <c r="H69" s="132">
        <f>IF(RES_hhdet_fec!H69=0,0,RES_hhdet_fec!H69/0.086*1000000/RES_hhdet_num!H69)</f>
        <v>2156.2387446778639</v>
      </c>
      <c r="I69" s="132">
        <f>IF(RES_hhdet_fec!I69=0,0,RES_hhdet_fec!I69/0.086*1000000/RES_hhdet_num!I69)</f>
        <v>2168.8940864223905</v>
      </c>
      <c r="J69" s="132">
        <f>IF(RES_hhdet_fec!J69=0,0,RES_hhdet_fec!J69/0.086*1000000/RES_hhdet_num!J69)</f>
        <v>2202.6872860875783</v>
      </c>
      <c r="K69" s="132">
        <f>IF(RES_hhdet_fec!K69=0,0,RES_hhdet_fec!K69/0.086*1000000/RES_hhdet_num!K69)</f>
        <v>2214.0911392683856</v>
      </c>
      <c r="L69" s="132">
        <f>IF(RES_hhdet_fec!L69=0,0,RES_hhdet_fec!L69/0.086*1000000/RES_hhdet_num!L69)</f>
        <v>2261.4529699002173</v>
      </c>
      <c r="M69" s="132">
        <f>IF(RES_hhdet_fec!M69=0,0,RES_hhdet_fec!M69/0.086*1000000/RES_hhdet_num!M69)</f>
        <v>2281.615280814498</v>
      </c>
      <c r="N69" s="132">
        <f>IF(RES_hhdet_fec!N69=0,0,RES_hhdet_fec!N69/0.086*1000000/RES_hhdet_num!N69)</f>
        <v>2371.2934271950767</v>
      </c>
      <c r="O69" s="132">
        <f>IF(RES_hhdet_fec!O69=0,0,RES_hhdet_fec!O69/0.086*1000000/RES_hhdet_num!O69)</f>
        <v>2322.7468445895511</v>
      </c>
      <c r="P69" s="132">
        <f>IF(RES_hhdet_fec!P69=0,0,RES_hhdet_fec!P69/0.086*1000000/RES_hhdet_num!P69)</f>
        <v>2565.9563596305575</v>
      </c>
      <c r="Q69" s="132">
        <f>IF(RES_hhdet_fec!Q69=0,0,RES_hhdet_fec!Q69/0.086*1000000/RES_hhdet_num!Q69)</f>
        <v>2778.3691690182518</v>
      </c>
    </row>
    <row r="70" spans="1:17" ht="12" customHeight="1" x14ac:dyDescent="0.25">
      <c r="A70" s="167" t="s">
        <v>159</v>
      </c>
      <c r="B70" s="132">
        <f>IF(RES_hhdet_fec!B70=0,0,RES_hhdet_fec!B70/0.086*1000000/RES_hhdet_num!B70)</f>
        <v>0</v>
      </c>
      <c r="C70" s="132">
        <f>IF(RES_hhdet_fec!C70=0,0,RES_hhdet_fec!C70/0.086*1000000/RES_hhdet_num!C70)</f>
        <v>0</v>
      </c>
      <c r="D70" s="132">
        <f>IF(RES_hhdet_fec!D70=0,0,RES_hhdet_fec!D70/0.086*1000000/RES_hhdet_num!D70)</f>
        <v>0</v>
      </c>
      <c r="E70" s="132">
        <f>IF(RES_hhdet_fec!E70=0,0,RES_hhdet_fec!E70/0.086*1000000/RES_hhdet_num!E70)</f>
        <v>0</v>
      </c>
      <c r="F70" s="132">
        <f>IF(RES_hhdet_fec!F70=0,0,RES_hhdet_fec!F70/0.086*1000000/RES_hhdet_num!F70)</f>
        <v>0</v>
      </c>
      <c r="G70" s="132">
        <f>IF(RES_hhdet_fec!G70=0,0,RES_hhdet_fec!G70/0.086*1000000/RES_hhdet_num!G70)</f>
        <v>0</v>
      </c>
      <c r="H70" s="132">
        <f>IF(RES_hhdet_fec!H70=0,0,RES_hhdet_fec!H70/0.086*1000000/RES_hhdet_num!H70)</f>
        <v>0</v>
      </c>
      <c r="I70" s="132">
        <f>IF(RES_hhdet_fec!I70=0,0,RES_hhdet_fec!I70/0.086*1000000/RES_hhdet_num!I70)</f>
        <v>0</v>
      </c>
      <c r="J70" s="132">
        <f>IF(RES_hhdet_fec!J70=0,0,RES_hhdet_fec!J70/0.086*1000000/RES_hhdet_num!J70)</f>
        <v>0</v>
      </c>
      <c r="K70" s="132">
        <f>IF(RES_hhdet_fec!K70=0,0,RES_hhdet_fec!K70/0.086*1000000/RES_hhdet_num!K70)</f>
        <v>0</v>
      </c>
      <c r="L70" s="132">
        <f>IF(RES_hhdet_fec!L70=0,0,RES_hhdet_fec!L70/0.086*1000000/RES_hhdet_num!L70)</f>
        <v>1922.6551482771299</v>
      </c>
      <c r="M70" s="132">
        <f>IF(RES_hhdet_fec!M70=0,0,RES_hhdet_fec!M70/0.086*1000000/RES_hhdet_num!M70)</f>
        <v>1941.1833271158093</v>
      </c>
      <c r="N70" s="132">
        <f>IF(RES_hhdet_fec!N70=0,0,RES_hhdet_fec!N70/0.086*1000000/RES_hhdet_num!N70)</f>
        <v>2019.4017832817083</v>
      </c>
      <c r="O70" s="132">
        <f>IF(RES_hhdet_fec!O70=0,0,RES_hhdet_fec!O70/0.086*1000000/RES_hhdet_num!O70)</f>
        <v>1922.1129907013121</v>
      </c>
      <c r="P70" s="132">
        <f>IF(RES_hhdet_fec!P70=0,0,RES_hhdet_fec!P70/0.086*1000000/RES_hhdet_num!P70)</f>
        <v>2223.4413875942587</v>
      </c>
      <c r="Q70" s="132">
        <f>IF(RES_hhdet_fec!Q70=0,0,RES_hhdet_fec!Q70/0.086*1000000/RES_hhdet_num!Q70)</f>
        <v>2446.7121670637071</v>
      </c>
    </row>
    <row r="71" spans="1:17" ht="12" customHeight="1" x14ac:dyDescent="0.25">
      <c r="A71" s="166" t="s">
        <v>109</v>
      </c>
      <c r="B71" s="165">
        <f>IF(RES_hhdet_fec!B71=0,0,RES_hhdet_fec!B71/0.086*1000000/RES_hhdet_num!B70)</f>
        <v>0</v>
      </c>
      <c r="C71" s="165">
        <f>IF(RES_hhdet_fec!C71=0,0,RES_hhdet_fec!C71/0.086*1000000/RES_hhdet_num!C70)</f>
        <v>0</v>
      </c>
      <c r="D71" s="165">
        <f>IF(RES_hhdet_fec!D71=0,0,RES_hhdet_fec!D71/0.086*1000000/RES_hhdet_num!D70)</f>
        <v>0</v>
      </c>
      <c r="E71" s="165">
        <f>IF(RES_hhdet_fec!E71=0,0,RES_hhdet_fec!E71/0.086*1000000/RES_hhdet_num!E70)</f>
        <v>0</v>
      </c>
      <c r="F71" s="165">
        <f>IF(RES_hhdet_fec!F71=0,0,RES_hhdet_fec!F71/0.086*1000000/RES_hhdet_num!F70)</f>
        <v>0</v>
      </c>
      <c r="G71" s="165">
        <f>IF(RES_hhdet_fec!G71=0,0,RES_hhdet_fec!G71/0.086*1000000/RES_hhdet_num!G70)</f>
        <v>0</v>
      </c>
      <c r="H71" s="165">
        <f>IF(RES_hhdet_fec!H71=0,0,RES_hhdet_fec!H71/0.086*1000000/RES_hhdet_num!H70)</f>
        <v>0</v>
      </c>
      <c r="I71" s="165">
        <f>IF(RES_hhdet_fec!I71=0,0,RES_hhdet_fec!I71/0.086*1000000/RES_hhdet_num!I70)</f>
        <v>0</v>
      </c>
      <c r="J71" s="165">
        <f>IF(RES_hhdet_fec!J71=0,0,RES_hhdet_fec!J71/0.086*1000000/RES_hhdet_num!J70)</f>
        <v>0</v>
      </c>
      <c r="K71" s="165">
        <f>IF(RES_hhdet_fec!K71=0,0,RES_hhdet_fec!K71/0.086*1000000/RES_hhdet_num!K70)</f>
        <v>0</v>
      </c>
      <c r="L71" s="165">
        <f>IF(RES_hhdet_fec!L71=0,0,RES_hhdet_fec!L71/0.086*1000000/RES_hhdet_num!L70)</f>
        <v>1583.0170789301519</v>
      </c>
      <c r="M71" s="165">
        <f>IF(RES_hhdet_fec!M71=0,0,RES_hhdet_fec!M71/0.086*1000000/RES_hhdet_num!M70)</f>
        <v>1597.1306965701524</v>
      </c>
      <c r="N71" s="165">
        <f>IF(RES_hhdet_fec!N71=0,0,RES_hhdet_fec!N71/0.086*1000000/RES_hhdet_num!N70)</f>
        <v>1659.9053990365587</v>
      </c>
      <c r="O71" s="165">
        <f>IF(RES_hhdet_fec!O71=0,0,RES_hhdet_fec!O71/0.086*1000000/RES_hhdet_num!O70)</f>
        <v>1509.7854489832141</v>
      </c>
      <c r="P71" s="165">
        <f>IF(RES_hhdet_fec!P71=0,0,RES_hhdet_fec!P71/0.086*1000000/RES_hhdet_num!P70)</f>
        <v>1864.1672952716062</v>
      </c>
      <c r="Q71" s="165">
        <f>IF(RES_hhdet_fec!Q71=0,0,RES_hhdet_fec!Q71/0.086*1000000/RES_hhdet_num!Q70)</f>
        <v>2087.9444305172256</v>
      </c>
    </row>
    <row r="72" spans="1:17" ht="12" customHeight="1" x14ac:dyDescent="0.25">
      <c r="A72" s="147" t="s">
        <v>59</v>
      </c>
      <c r="B72" s="164">
        <f>IF(RES_hhdet_fec!B72=0,0,RES_hhdet_fec!B72/0.086*1000000/RES_hhdet_num!B70)</f>
        <v>0</v>
      </c>
      <c r="C72" s="164">
        <f>IF(RES_hhdet_fec!C72=0,0,RES_hhdet_fec!C72/0.086*1000000/RES_hhdet_num!C70)</f>
        <v>0</v>
      </c>
      <c r="D72" s="164">
        <f>IF(RES_hhdet_fec!D72=0,0,RES_hhdet_fec!D72/0.086*1000000/RES_hhdet_num!D70)</f>
        <v>0</v>
      </c>
      <c r="E72" s="164">
        <f>IF(RES_hhdet_fec!E72=0,0,RES_hhdet_fec!E72/0.086*1000000/RES_hhdet_num!E70)</f>
        <v>0</v>
      </c>
      <c r="F72" s="164">
        <f>IF(RES_hhdet_fec!F72=0,0,RES_hhdet_fec!F72/0.086*1000000/RES_hhdet_num!F70)</f>
        <v>0</v>
      </c>
      <c r="G72" s="164">
        <f>IF(RES_hhdet_fec!G72=0,0,RES_hhdet_fec!G72/0.086*1000000/RES_hhdet_num!G70)</f>
        <v>0</v>
      </c>
      <c r="H72" s="164">
        <f>IF(RES_hhdet_fec!H72=0,0,RES_hhdet_fec!H72/0.086*1000000/RES_hhdet_num!H70)</f>
        <v>0</v>
      </c>
      <c r="I72" s="164">
        <f>IF(RES_hhdet_fec!I72=0,0,RES_hhdet_fec!I72/0.086*1000000/RES_hhdet_num!I70)</f>
        <v>0</v>
      </c>
      <c r="J72" s="164">
        <f>IF(RES_hhdet_fec!J72=0,0,RES_hhdet_fec!J72/0.086*1000000/RES_hhdet_num!J70)</f>
        <v>0</v>
      </c>
      <c r="K72" s="164">
        <f>IF(RES_hhdet_fec!K72=0,0,RES_hhdet_fec!K72/0.086*1000000/RES_hhdet_num!K70)</f>
        <v>0</v>
      </c>
      <c r="L72" s="164">
        <f>IF(RES_hhdet_fec!L72=0,0,RES_hhdet_fec!L72/0.086*1000000/RES_hhdet_num!L70)</f>
        <v>339.63806934697783</v>
      </c>
      <c r="M72" s="164">
        <f>IF(RES_hhdet_fec!M72=0,0,RES_hhdet_fec!M72/0.086*1000000/RES_hhdet_num!M70)</f>
        <v>344.05263054565671</v>
      </c>
      <c r="N72" s="164">
        <f>IF(RES_hhdet_fec!N72=0,0,RES_hhdet_fec!N72/0.086*1000000/RES_hhdet_num!N70)</f>
        <v>359.49638424514961</v>
      </c>
      <c r="O72" s="164">
        <f>IF(RES_hhdet_fec!O72=0,0,RES_hhdet_fec!O72/0.086*1000000/RES_hhdet_num!O70)</f>
        <v>412.32754171809819</v>
      </c>
      <c r="P72" s="164">
        <f>IF(RES_hhdet_fec!P72=0,0,RES_hhdet_fec!P72/0.086*1000000/RES_hhdet_num!P70)</f>
        <v>359.27409232265239</v>
      </c>
      <c r="Q72" s="164">
        <f>IF(RES_hhdet_fec!Q72=0,0,RES_hhdet_fec!Q72/0.086*1000000/RES_hhdet_num!Q70)</f>
        <v>358.76773654648201</v>
      </c>
    </row>
    <row r="73" spans="1:17" ht="12" customHeight="1" x14ac:dyDescent="0.25">
      <c r="A73" s="163" t="s">
        <v>142</v>
      </c>
      <c r="B73" s="162">
        <f>IF(RES_hhdet_fec!B73=0,0,RES_hhdet_fec!B73/0.086*1000000/RES_hhdet_num!B73)</f>
        <v>2084.2672261223865</v>
      </c>
      <c r="C73" s="162">
        <f>IF(RES_hhdet_fec!C73=0,0,RES_hhdet_fec!C73/0.086*1000000/RES_hhdet_num!C73)</f>
        <v>1893.8254977994272</v>
      </c>
      <c r="D73" s="162">
        <f>IF(RES_hhdet_fec!D73=0,0,RES_hhdet_fec!D73/0.086*1000000/RES_hhdet_num!D73)</f>
        <v>1953.8584012752224</v>
      </c>
      <c r="E73" s="162">
        <f>IF(RES_hhdet_fec!E73=0,0,RES_hhdet_fec!E73/0.086*1000000/RES_hhdet_num!E73)</f>
        <v>1960.488983667685</v>
      </c>
      <c r="F73" s="162">
        <f>IF(RES_hhdet_fec!F73=0,0,RES_hhdet_fec!F73/0.086*1000000/RES_hhdet_num!F73)</f>
        <v>1910.6181402417765</v>
      </c>
      <c r="G73" s="162">
        <f>IF(RES_hhdet_fec!G73=0,0,RES_hhdet_fec!G73/0.086*1000000/RES_hhdet_num!G73)</f>
        <v>1949.1306948215095</v>
      </c>
      <c r="H73" s="162">
        <f>IF(RES_hhdet_fec!H73=0,0,RES_hhdet_fec!H73/0.086*1000000/RES_hhdet_num!H73)</f>
        <v>2060.5470289565501</v>
      </c>
      <c r="I73" s="162">
        <f>IF(RES_hhdet_fec!I73=0,0,RES_hhdet_fec!I73/0.086*1000000/RES_hhdet_num!I73)</f>
        <v>2072.2606493761373</v>
      </c>
      <c r="J73" s="162">
        <f>IF(RES_hhdet_fec!J73=0,0,RES_hhdet_fec!J73/0.086*1000000/RES_hhdet_num!J73)</f>
        <v>2094.8391802957963</v>
      </c>
      <c r="K73" s="162">
        <f>IF(RES_hhdet_fec!K73=0,0,RES_hhdet_fec!K73/0.086*1000000/RES_hhdet_num!K73)</f>
        <v>2061.7918082005131</v>
      </c>
      <c r="L73" s="162">
        <f>IF(RES_hhdet_fec!L73=0,0,RES_hhdet_fec!L73/0.086*1000000/RES_hhdet_num!L73)</f>
        <v>2090.516120543014</v>
      </c>
      <c r="M73" s="162">
        <f>IF(RES_hhdet_fec!M73=0,0,RES_hhdet_fec!M73/0.086*1000000/RES_hhdet_num!M73)</f>
        <v>2138.7399537586234</v>
      </c>
      <c r="N73" s="162">
        <f>IF(RES_hhdet_fec!N73=0,0,RES_hhdet_fec!N73/0.086*1000000/RES_hhdet_num!N73)</f>
        <v>2258.3556361159172</v>
      </c>
      <c r="O73" s="162">
        <f>IF(RES_hhdet_fec!O73=0,0,RES_hhdet_fec!O73/0.086*1000000/RES_hhdet_num!O73)</f>
        <v>2387.5426629689541</v>
      </c>
      <c r="P73" s="162">
        <f>IF(RES_hhdet_fec!P73=0,0,RES_hhdet_fec!P73/0.086*1000000/RES_hhdet_num!P73)</f>
        <v>2624.0329982780554</v>
      </c>
      <c r="Q73" s="162">
        <f>IF(RES_hhdet_fec!Q73=0,0,RES_hhdet_fec!Q73/0.086*1000000/RES_hhdet_num!Q73)</f>
        <v>2649.3673358421092</v>
      </c>
    </row>
    <row r="74" spans="1:17" ht="12" customHeight="1" x14ac:dyDescent="0.25">
      <c r="A74" s="161" t="s">
        <v>141</v>
      </c>
      <c r="B74" s="160">
        <f>IF(RES_hhdet_fec!B74=0,0,RES_hhdet_fec!B74/0.086*1000000/RES_hhdet_num!B74)</f>
        <v>0</v>
      </c>
      <c r="C74" s="160">
        <f>IF(RES_hhdet_fec!C74=0,0,RES_hhdet_fec!C74/0.086*1000000/RES_hhdet_num!C74)</f>
        <v>0</v>
      </c>
      <c r="D74" s="160">
        <f>IF(RES_hhdet_fec!D74=0,0,RES_hhdet_fec!D74/0.086*1000000/RES_hhdet_num!D74)</f>
        <v>0</v>
      </c>
      <c r="E74" s="160">
        <f>IF(RES_hhdet_fec!E74=0,0,RES_hhdet_fec!E74/0.086*1000000/RES_hhdet_num!E74)</f>
        <v>0</v>
      </c>
      <c r="F74" s="160">
        <f>IF(RES_hhdet_fec!F74=0,0,RES_hhdet_fec!F74/0.086*1000000/RES_hhdet_num!F74)</f>
        <v>0</v>
      </c>
      <c r="G74" s="160">
        <f>IF(RES_hhdet_fec!G74=0,0,RES_hhdet_fec!G74/0.086*1000000/RES_hhdet_num!G74)</f>
        <v>0</v>
      </c>
      <c r="H74" s="160">
        <f>IF(RES_hhdet_fec!H74=0,0,RES_hhdet_fec!H74/0.086*1000000/RES_hhdet_num!H74)</f>
        <v>0</v>
      </c>
      <c r="I74" s="160">
        <f>IF(RES_hhdet_fec!I74=0,0,RES_hhdet_fec!I74/0.086*1000000/RES_hhdet_num!I74)</f>
        <v>0</v>
      </c>
      <c r="J74" s="160">
        <f>IF(RES_hhdet_fec!J74=0,0,RES_hhdet_fec!J74/0.086*1000000/RES_hhdet_num!J74)</f>
        <v>0</v>
      </c>
      <c r="K74" s="160">
        <f>IF(RES_hhdet_fec!K74=0,0,RES_hhdet_fec!K74/0.086*1000000/RES_hhdet_num!K74)</f>
        <v>0</v>
      </c>
      <c r="L74" s="160">
        <f>IF(RES_hhdet_fec!L74=0,0,RES_hhdet_fec!L74/0.086*1000000/RES_hhdet_num!L74)</f>
        <v>1802.9993537270896</v>
      </c>
      <c r="M74" s="160">
        <f>IF(RES_hhdet_fec!M74=0,0,RES_hhdet_fec!M74/0.086*1000000/RES_hhdet_num!M74)</f>
        <v>1841.1705981766984</v>
      </c>
      <c r="N74" s="160">
        <f>IF(RES_hhdet_fec!N74=0,0,RES_hhdet_fec!N74/0.086*1000000/RES_hhdet_num!N74)</f>
        <v>1940.3453295262971</v>
      </c>
      <c r="O74" s="160">
        <f>IF(RES_hhdet_fec!O74=0,0,RES_hhdet_fec!O74/0.086*1000000/RES_hhdet_num!O74)</f>
        <v>1964.2302726479229</v>
      </c>
      <c r="P74" s="160">
        <f>IF(RES_hhdet_fec!P74=0,0,RES_hhdet_fec!P74/0.086*1000000/RES_hhdet_num!P74)</f>
        <v>2265.6340655716731</v>
      </c>
      <c r="Q74" s="160">
        <f>IF(RES_hhdet_fec!Q74=0,0,RES_hhdet_fec!Q74/0.086*1000000/RES_hhdet_num!Q74)</f>
        <v>2349.7672894318357</v>
      </c>
    </row>
    <row r="75" spans="1:17" ht="12" customHeight="1" x14ac:dyDescent="0.25">
      <c r="A75" s="148" t="s">
        <v>60</v>
      </c>
      <c r="B75" s="156">
        <f>IF(RES_hhdet_fec!B75=0,0,RES_hhdet_fec!B75/0.086*1000000/RES_hhdet_num!B74)</f>
        <v>0</v>
      </c>
      <c r="C75" s="156">
        <f>IF(RES_hhdet_fec!C75=0,0,RES_hhdet_fec!C75/0.086*1000000/RES_hhdet_num!C74)</f>
        <v>0</v>
      </c>
      <c r="D75" s="156">
        <f>IF(RES_hhdet_fec!D75=0,0,RES_hhdet_fec!D75/0.086*1000000/RES_hhdet_num!D74)</f>
        <v>0</v>
      </c>
      <c r="E75" s="156">
        <f>IF(RES_hhdet_fec!E75=0,0,RES_hhdet_fec!E75/0.086*1000000/RES_hhdet_num!E74)</f>
        <v>0</v>
      </c>
      <c r="F75" s="156">
        <f>IF(RES_hhdet_fec!F75=0,0,RES_hhdet_fec!F75/0.086*1000000/RES_hhdet_num!F74)</f>
        <v>0</v>
      </c>
      <c r="G75" s="156">
        <f>IF(RES_hhdet_fec!G75=0,0,RES_hhdet_fec!G75/0.086*1000000/RES_hhdet_num!G74)</f>
        <v>0</v>
      </c>
      <c r="H75" s="156">
        <f>IF(RES_hhdet_fec!H75=0,0,RES_hhdet_fec!H75/0.086*1000000/RES_hhdet_num!H74)</f>
        <v>0</v>
      </c>
      <c r="I75" s="156">
        <f>IF(RES_hhdet_fec!I75=0,0,RES_hhdet_fec!I75/0.086*1000000/RES_hhdet_num!I74)</f>
        <v>0</v>
      </c>
      <c r="J75" s="156">
        <f>IF(RES_hhdet_fec!J75=0,0,RES_hhdet_fec!J75/0.086*1000000/RES_hhdet_num!J74)</f>
        <v>0</v>
      </c>
      <c r="K75" s="156">
        <f>IF(RES_hhdet_fec!K75=0,0,RES_hhdet_fec!K75/0.086*1000000/RES_hhdet_num!K74)</f>
        <v>0</v>
      </c>
      <c r="L75" s="156">
        <f>IF(RES_hhdet_fec!L75=0,0,RES_hhdet_fec!L75/0.086*1000000/RES_hhdet_num!L74)</f>
        <v>1463.3612843801118</v>
      </c>
      <c r="M75" s="156">
        <f>IF(RES_hhdet_fec!M75=0,0,RES_hhdet_fec!M75/0.086*1000000/RES_hhdet_num!M74)</f>
        <v>1497.1179676310419</v>
      </c>
      <c r="N75" s="156">
        <f>IF(RES_hhdet_fec!N75=0,0,RES_hhdet_fec!N75/0.086*1000000/RES_hhdet_num!N74)</f>
        <v>1580.8489452811473</v>
      </c>
      <c r="O75" s="156">
        <f>IF(RES_hhdet_fec!O75=0,0,RES_hhdet_fec!O75/0.086*1000000/RES_hhdet_num!O74)</f>
        <v>1551.9027309298251</v>
      </c>
      <c r="P75" s="156">
        <f>IF(RES_hhdet_fec!P75=0,0,RES_hhdet_fec!P75/0.086*1000000/RES_hhdet_num!P74)</f>
        <v>1906.3599732490209</v>
      </c>
      <c r="Q75" s="156">
        <f>IF(RES_hhdet_fec!Q75=0,0,RES_hhdet_fec!Q75/0.086*1000000/RES_hhdet_num!Q74)</f>
        <v>1990.9995528853535</v>
      </c>
    </row>
    <row r="76" spans="1:17" ht="12" customHeight="1" x14ac:dyDescent="0.25">
      <c r="A76" s="148" t="s">
        <v>59</v>
      </c>
      <c r="B76" s="156">
        <f>IF(RES_hhdet_fec!B76=0,0,RES_hhdet_fec!B76/0.086*1000000/RES_hhdet_num!B74)</f>
        <v>0</v>
      </c>
      <c r="C76" s="156">
        <f>IF(RES_hhdet_fec!C76=0,0,RES_hhdet_fec!C76/0.086*1000000/RES_hhdet_num!C74)</f>
        <v>0</v>
      </c>
      <c r="D76" s="156">
        <f>IF(RES_hhdet_fec!D76=0,0,RES_hhdet_fec!D76/0.086*1000000/RES_hhdet_num!D74)</f>
        <v>0</v>
      </c>
      <c r="E76" s="156">
        <f>IF(RES_hhdet_fec!E76=0,0,RES_hhdet_fec!E76/0.086*1000000/RES_hhdet_num!E74)</f>
        <v>0</v>
      </c>
      <c r="F76" s="156">
        <f>IF(RES_hhdet_fec!F76=0,0,RES_hhdet_fec!F76/0.086*1000000/RES_hhdet_num!F74)</f>
        <v>0</v>
      </c>
      <c r="G76" s="156">
        <f>IF(RES_hhdet_fec!G76=0,0,RES_hhdet_fec!G76/0.086*1000000/RES_hhdet_num!G74)</f>
        <v>0</v>
      </c>
      <c r="H76" s="156">
        <f>IF(RES_hhdet_fec!H76=0,0,RES_hhdet_fec!H76/0.086*1000000/RES_hhdet_num!H74)</f>
        <v>0</v>
      </c>
      <c r="I76" s="156">
        <f>IF(RES_hhdet_fec!I76=0,0,RES_hhdet_fec!I76/0.086*1000000/RES_hhdet_num!I74)</f>
        <v>0</v>
      </c>
      <c r="J76" s="156">
        <f>IF(RES_hhdet_fec!J76=0,0,RES_hhdet_fec!J76/0.086*1000000/RES_hhdet_num!J74)</f>
        <v>0</v>
      </c>
      <c r="K76" s="156">
        <f>IF(RES_hhdet_fec!K76=0,0,RES_hhdet_fec!K76/0.086*1000000/RES_hhdet_num!K74)</f>
        <v>0</v>
      </c>
      <c r="L76" s="156">
        <f>IF(RES_hhdet_fec!L76=0,0,RES_hhdet_fec!L76/0.086*1000000/RES_hhdet_num!L74)</f>
        <v>339.63806934697772</v>
      </c>
      <c r="M76" s="156">
        <f>IF(RES_hhdet_fec!M76=0,0,RES_hhdet_fec!M76/0.086*1000000/RES_hhdet_num!M74)</f>
        <v>344.05263054565665</v>
      </c>
      <c r="N76" s="156">
        <f>IF(RES_hhdet_fec!N76=0,0,RES_hhdet_fec!N76/0.086*1000000/RES_hhdet_num!N74)</f>
        <v>359.49638424514973</v>
      </c>
      <c r="O76" s="156">
        <f>IF(RES_hhdet_fec!O76=0,0,RES_hhdet_fec!O76/0.086*1000000/RES_hhdet_num!O74)</f>
        <v>412.32754171809813</v>
      </c>
      <c r="P76" s="156">
        <f>IF(RES_hhdet_fec!P76=0,0,RES_hhdet_fec!P76/0.086*1000000/RES_hhdet_num!P74)</f>
        <v>359.27409232265228</v>
      </c>
      <c r="Q76" s="156">
        <f>IF(RES_hhdet_fec!Q76=0,0,RES_hhdet_fec!Q76/0.086*1000000/RES_hhdet_num!Q74)</f>
        <v>358.7677365464819</v>
      </c>
    </row>
    <row r="77" spans="1:17" ht="12" customHeight="1" x14ac:dyDescent="0.25">
      <c r="A77" s="158" t="s">
        <v>62</v>
      </c>
      <c r="B77" s="157">
        <f>IF(RES_hhdet_fec!B77=0,0,RES_hhdet_fec!B77/0.086*1000000/RES_hhdet_num!B$62)</f>
        <v>1048.9929791599079</v>
      </c>
      <c r="C77" s="157">
        <f>IF(RES_hhdet_fec!C77=0,0,RES_hhdet_fec!C77/0.086*1000000/RES_hhdet_num!C$62)</f>
        <v>1059.5894232402056</v>
      </c>
      <c r="D77" s="157">
        <f>IF(RES_hhdet_fec!D77=0,0,RES_hhdet_fec!D77/0.086*1000000/RES_hhdet_num!D$62)</f>
        <v>1052.947599578881</v>
      </c>
      <c r="E77" s="157">
        <f>IF(RES_hhdet_fec!E77=0,0,RES_hhdet_fec!E77/0.086*1000000/RES_hhdet_num!E$62)</f>
        <v>1081.7571157322777</v>
      </c>
      <c r="F77" s="157">
        <f>IF(RES_hhdet_fec!F77=0,0,RES_hhdet_fec!F77/0.086*1000000/RES_hhdet_num!F$62)</f>
        <v>1078.761672887246</v>
      </c>
      <c r="G77" s="157">
        <f>IF(RES_hhdet_fec!G77=0,0,RES_hhdet_fec!G77/0.086*1000000/RES_hhdet_num!G$62)</f>
        <v>1078.9855549782078</v>
      </c>
      <c r="H77" s="157">
        <f>IF(RES_hhdet_fec!H77=0,0,RES_hhdet_fec!H77/0.086*1000000/RES_hhdet_num!H$62)</f>
        <v>1073.2228834971352</v>
      </c>
      <c r="I77" s="157">
        <f>IF(RES_hhdet_fec!I77=0,0,RES_hhdet_fec!I77/0.086*1000000/RES_hhdet_num!I$62)</f>
        <v>1062.6278435256449</v>
      </c>
      <c r="J77" s="157">
        <f>IF(RES_hhdet_fec!J77=0,0,RES_hhdet_fec!J77/0.086*1000000/RES_hhdet_num!J$62)</f>
        <v>1059.9675277272247</v>
      </c>
      <c r="K77" s="157">
        <f>IF(RES_hhdet_fec!K77=0,0,RES_hhdet_fec!K77/0.086*1000000/RES_hhdet_num!K$62)</f>
        <v>1052.2154431217245</v>
      </c>
      <c r="L77" s="157">
        <f>IF(RES_hhdet_fec!L77=0,0,RES_hhdet_fec!L77/0.086*1000000/RES_hhdet_num!L$62)</f>
        <v>1061.7371186292064</v>
      </c>
      <c r="M77" s="157">
        <f>IF(RES_hhdet_fec!M77=0,0,RES_hhdet_fec!M77/0.086*1000000/RES_hhdet_num!M$62)</f>
        <v>1093.884849094092</v>
      </c>
      <c r="N77" s="157">
        <f>IF(RES_hhdet_fec!N77=0,0,RES_hhdet_fec!N77/0.086*1000000/RES_hhdet_num!N$62)</f>
        <v>1102.2088397474263</v>
      </c>
      <c r="O77" s="157">
        <f>IF(RES_hhdet_fec!O77=0,0,RES_hhdet_fec!O77/0.086*1000000/RES_hhdet_num!O$62)</f>
        <v>1109.2485284053919</v>
      </c>
      <c r="P77" s="157">
        <f>IF(RES_hhdet_fec!P77=0,0,RES_hhdet_fec!P77/0.086*1000000/RES_hhdet_num!P$62)</f>
        <v>1154.1678286798385</v>
      </c>
      <c r="Q77" s="157">
        <f>IF(RES_hhdet_fec!Q77=0,0,RES_hhdet_fec!Q77/0.086*1000000/RES_hhdet_num!Q$62)</f>
        <v>1181.1421354080505</v>
      </c>
    </row>
    <row r="78" spans="1:17" ht="12" customHeight="1" x14ac:dyDescent="0.25">
      <c r="A78" s="23" t="s">
        <v>109</v>
      </c>
      <c r="B78" s="156">
        <f>IF(RES_hhdet_fec!B78=0,0,RES_hhdet_fec!B78/0.086*1000000/RES_hhdet_num!B78)</f>
        <v>1122.7407494238146</v>
      </c>
      <c r="C78" s="156">
        <f>IF(RES_hhdet_fec!C78=0,0,RES_hhdet_fec!C78/0.086*1000000/RES_hhdet_num!C78)</f>
        <v>1124.835795907768</v>
      </c>
      <c r="D78" s="156">
        <f>IF(RES_hhdet_fec!D78=0,0,RES_hhdet_fec!D78/0.086*1000000/RES_hhdet_num!D78)</f>
        <v>1111.50702177054</v>
      </c>
      <c r="E78" s="156">
        <f>IF(RES_hhdet_fec!E78=0,0,RES_hhdet_fec!E78/0.086*1000000/RES_hhdet_num!E78)</f>
        <v>1136.8066471564835</v>
      </c>
      <c r="F78" s="156">
        <f>IF(RES_hhdet_fec!F78=0,0,RES_hhdet_fec!F78/0.086*1000000/RES_hhdet_num!F78)</f>
        <v>1140.4293237835818</v>
      </c>
      <c r="G78" s="156">
        <f>IF(RES_hhdet_fec!G78=0,0,RES_hhdet_fec!G78/0.086*1000000/RES_hhdet_num!G78)</f>
        <v>1127.1543405144112</v>
      </c>
      <c r="H78" s="156">
        <f>IF(RES_hhdet_fec!H78=0,0,RES_hhdet_fec!H78/0.086*1000000/RES_hhdet_num!H78)</f>
        <v>1112.7981435621418</v>
      </c>
      <c r="I78" s="156">
        <f>IF(RES_hhdet_fec!I78=0,0,RES_hhdet_fec!I78/0.086*1000000/RES_hhdet_num!I78)</f>
        <v>1100.7341328571292</v>
      </c>
      <c r="J78" s="156">
        <f>IF(RES_hhdet_fec!J78=0,0,RES_hhdet_fec!J78/0.086*1000000/RES_hhdet_num!J78)</f>
        <v>1094.1524376722671</v>
      </c>
      <c r="K78" s="156">
        <f>IF(RES_hhdet_fec!K78=0,0,RES_hhdet_fec!K78/0.086*1000000/RES_hhdet_num!K78)</f>
        <v>1080.8262137807405</v>
      </c>
      <c r="L78" s="156">
        <f>IF(RES_hhdet_fec!L78=0,0,RES_hhdet_fec!L78/0.086*1000000/RES_hhdet_num!L78)</f>
        <v>1086.4002098362903</v>
      </c>
      <c r="M78" s="156">
        <f>IF(RES_hhdet_fec!M78=0,0,RES_hhdet_fec!M78/0.086*1000000/RES_hhdet_num!M78)</f>
        <v>1125.960497138572</v>
      </c>
      <c r="N78" s="156">
        <f>IF(RES_hhdet_fec!N78=0,0,RES_hhdet_fec!N78/0.086*1000000/RES_hhdet_num!N78)</f>
        <v>1130.7042082403086</v>
      </c>
      <c r="O78" s="156">
        <f>IF(RES_hhdet_fec!O78=0,0,RES_hhdet_fec!O78/0.086*1000000/RES_hhdet_num!O78)</f>
        <v>1127.3639250187939</v>
      </c>
      <c r="P78" s="156">
        <f>IF(RES_hhdet_fec!P78=0,0,RES_hhdet_fec!P78/0.086*1000000/RES_hhdet_num!P78)</f>
        <v>1174.8315336609592</v>
      </c>
      <c r="Q78" s="156">
        <f>IF(RES_hhdet_fec!Q78=0,0,RES_hhdet_fec!Q78/0.086*1000000/RES_hhdet_num!Q78)</f>
        <v>1200.8710787781245</v>
      </c>
    </row>
    <row r="79" spans="1:17" ht="12" customHeight="1" x14ac:dyDescent="0.25">
      <c r="A79" s="29" t="s">
        <v>140</v>
      </c>
      <c r="B79" s="57">
        <f>IF(RES_hhdet_fec!B79=0,0,RES_hhdet_fec!B79/0.086*1000000/RES_hhdet_num!B79)</f>
        <v>743.49864397189663</v>
      </c>
      <c r="C79" s="57">
        <f>IF(RES_hhdet_fec!C79=0,0,RES_hhdet_fec!C79/0.086*1000000/RES_hhdet_num!C79)</f>
        <v>688.54027101799034</v>
      </c>
      <c r="D79" s="57">
        <f>IF(RES_hhdet_fec!D79=0,0,RES_hhdet_fec!D79/0.086*1000000/RES_hhdet_num!D79)</f>
        <v>703.16438166772764</v>
      </c>
      <c r="E79" s="57">
        <f>IF(RES_hhdet_fec!E79=0,0,RES_hhdet_fec!E79/0.086*1000000/RES_hhdet_num!E79)</f>
        <v>726.2300656093621</v>
      </c>
      <c r="F79" s="57">
        <f>IF(RES_hhdet_fec!F79=0,0,RES_hhdet_fec!F79/0.086*1000000/RES_hhdet_num!F79)</f>
        <v>710.6824827764633</v>
      </c>
      <c r="G79" s="57">
        <f>IF(RES_hhdet_fec!G79=0,0,RES_hhdet_fec!G79/0.086*1000000/RES_hhdet_num!G79)</f>
        <v>712.41801170610256</v>
      </c>
      <c r="H79" s="57">
        <f>IF(RES_hhdet_fec!H79=0,0,RES_hhdet_fec!H79/0.086*1000000/RES_hhdet_num!H79)</f>
        <v>719.13155735661553</v>
      </c>
      <c r="I79" s="57">
        <f>IF(RES_hhdet_fec!I79=0,0,RES_hhdet_fec!I79/0.086*1000000/RES_hhdet_num!I79)</f>
        <v>734.98063113360263</v>
      </c>
      <c r="J79" s="57">
        <f>IF(RES_hhdet_fec!J79=0,0,RES_hhdet_fec!J79/0.086*1000000/RES_hhdet_num!J79)</f>
        <v>717.28897930448795</v>
      </c>
      <c r="K79" s="57">
        <f>IF(RES_hhdet_fec!K79=0,0,RES_hhdet_fec!K79/0.086*1000000/RES_hhdet_num!K79)</f>
        <v>713.53732128347679</v>
      </c>
      <c r="L79" s="57">
        <f>IF(RES_hhdet_fec!L79=0,0,RES_hhdet_fec!L79/0.086*1000000/RES_hhdet_num!L79)</f>
        <v>704.3030609556306</v>
      </c>
      <c r="M79" s="57">
        <f>IF(RES_hhdet_fec!M79=0,0,RES_hhdet_fec!M79/0.086*1000000/RES_hhdet_num!M79)</f>
        <v>740.61169471959863</v>
      </c>
      <c r="N79" s="57">
        <f>IF(RES_hhdet_fec!N79=0,0,RES_hhdet_fec!N79/0.086*1000000/RES_hhdet_num!N79)</f>
        <v>805.9616474287742</v>
      </c>
      <c r="O79" s="57">
        <f>IF(RES_hhdet_fec!O79=0,0,RES_hhdet_fec!O79/0.086*1000000/RES_hhdet_num!O79)</f>
        <v>857.67917363922209</v>
      </c>
      <c r="P79" s="57">
        <f>IF(RES_hhdet_fec!P79=0,0,RES_hhdet_fec!P79/0.086*1000000/RES_hhdet_num!P79)</f>
        <v>872.86312583173583</v>
      </c>
      <c r="Q79" s="57">
        <f>IF(RES_hhdet_fec!Q79=0,0,RES_hhdet_fec!Q79/0.086*1000000/RES_hhdet_num!Q79)</f>
        <v>936.68799291137475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19427.338310563719</v>
      </c>
      <c r="C81" s="168">
        <f t="shared" ref="C81:Q81" si="16">SUM(C82,C85,C87,C100)</f>
        <v>24519.680963162071</v>
      </c>
      <c r="D81" s="168">
        <f t="shared" si="16"/>
        <v>23387.259626718023</v>
      </c>
      <c r="E81" s="168">
        <f t="shared" si="16"/>
        <v>21762.07281279501</v>
      </c>
      <c r="F81" s="168">
        <f t="shared" si="16"/>
        <v>20061.853052782542</v>
      </c>
      <c r="G81" s="168">
        <f t="shared" si="16"/>
        <v>20466.174183363204</v>
      </c>
      <c r="H81" s="168">
        <f t="shared" si="16"/>
        <v>15492.99315594264</v>
      </c>
      <c r="I81" s="168">
        <f t="shared" si="16"/>
        <v>16443.974133983356</v>
      </c>
      <c r="J81" s="168">
        <f t="shared" si="16"/>
        <v>14944.139622766259</v>
      </c>
      <c r="K81" s="168">
        <f t="shared" si="16"/>
        <v>14960.08886765535</v>
      </c>
      <c r="L81" s="168">
        <f t="shared" si="16"/>
        <v>16265.201399024705</v>
      </c>
      <c r="M81" s="168">
        <f t="shared" si="16"/>
        <v>14556.606571633318</v>
      </c>
      <c r="N81" s="168">
        <f t="shared" si="16"/>
        <v>13078.068242000334</v>
      </c>
      <c r="O81" s="168">
        <f t="shared" si="16"/>
        <v>13850.82829343119</v>
      </c>
      <c r="P81" s="168">
        <f t="shared" si="16"/>
        <v>13020.532077288459</v>
      </c>
      <c r="Q81" s="168">
        <f t="shared" si="16"/>
        <v>13375.041742614059</v>
      </c>
    </row>
    <row r="82" spans="1:17" ht="12.95" customHeight="1" x14ac:dyDescent="0.25">
      <c r="A82" s="158" t="s">
        <v>65</v>
      </c>
      <c r="B82" s="157">
        <f t="shared" ref="B82" si="17">SUM(B83:B84)</f>
        <v>16407.697228502253</v>
      </c>
      <c r="C82" s="157">
        <f t="shared" ref="C82:Q82" si="18">SUM(C83:C84)</f>
        <v>21742.22114630615</v>
      </c>
      <c r="D82" s="157">
        <f t="shared" si="18"/>
        <v>20485.891240195506</v>
      </c>
      <c r="E82" s="157">
        <f t="shared" si="18"/>
        <v>18865.374553831123</v>
      </c>
      <c r="F82" s="157">
        <f t="shared" si="18"/>
        <v>17208.292574545165</v>
      </c>
      <c r="G82" s="157">
        <f t="shared" si="18"/>
        <v>17472.701801394833</v>
      </c>
      <c r="H82" s="157">
        <f t="shared" si="18"/>
        <v>12476.627157047344</v>
      </c>
      <c r="I82" s="157">
        <f t="shared" si="18"/>
        <v>13259.547898919727</v>
      </c>
      <c r="J82" s="157">
        <f t="shared" si="18"/>
        <v>11810.110125289075</v>
      </c>
      <c r="K82" s="157">
        <f t="shared" si="18"/>
        <v>11765.027935063828</v>
      </c>
      <c r="L82" s="157">
        <f t="shared" si="18"/>
        <v>13057.796483464253</v>
      </c>
      <c r="M82" s="157">
        <f t="shared" si="18"/>
        <v>11321.59213484252</v>
      </c>
      <c r="N82" s="157">
        <f t="shared" si="18"/>
        <v>9676.4022226112065</v>
      </c>
      <c r="O82" s="157">
        <f t="shared" si="18"/>
        <v>10375.054735671391</v>
      </c>
      <c r="P82" s="157">
        <f t="shared" si="18"/>
        <v>9259.8764472375169</v>
      </c>
      <c r="Q82" s="157">
        <f t="shared" si="18"/>
        <v>9184.4059128942408</v>
      </c>
    </row>
    <row r="83" spans="1:17" ht="12" customHeight="1" x14ac:dyDescent="0.25">
      <c r="A83" s="23" t="s">
        <v>157</v>
      </c>
      <c r="B83" s="156">
        <f>IF(RES_hhdet_fec!B83=0,0,RES_hhdet_fec!B83/0.086*1000000/RES_hhdet_num!B$81)</f>
        <v>16299.655854448938</v>
      </c>
      <c r="C83" s="156">
        <f>IF(RES_hhdet_fec!C83=0,0,RES_hhdet_fec!C83/0.086*1000000/RES_hhdet_num!C$81)</f>
        <v>21668.828436012067</v>
      </c>
      <c r="D83" s="156">
        <f>IF(RES_hhdet_fec!D83=0,0,RES_hhdet_fec!D83/0.086*1000000/RES_hhdet_num!D$81)</f>
        <v>20398.622332564071</v>
      </c>
      <c r="E83" s="156">
        <f>IF(RES_hhdet_fec!E83=0,0,RES_hhdet_fec!E83/0.086*1000000/RES_hhdet_num!E$81)</f>
        <v>18784.523299061453</v>
      </c>
      <c r="F83" s="156">
        <f>IF(RES_hhdet_fec!F83=0,0,RES_hhdet_fec!F83/0.086*1000000/RES_hhdet_num!F$81)</f>
        <v>17150.150724391144</v>
      </c>
      <c r="G83" s="156">
        <f>IF(RES_hhdet_fec!G83=0,0,RES_hhdet_fec!G83/0.086*1000000/RES_hhdet_num!G$81)</f>
        <v>17407.63230492943</v>
      </c>
      <c r="H83" s="156">
        <f>IF(RES_hhdet_fec!H83=0,0,RES_hhdet_fec!H83/0.086*1000000/RES_hhdet_num!H$81)</f>
        <v>12417.887754835619</v>
      </c>
      <c r="I83" s="156">
        <f>IF(RES_hhdet_fec!I83=0,0,RES_hhdet_fec!I83/0.086*1000000/RES_hhdet_num!I$81)</f>
        <v>13184.341247714196</v>
      </c>
      <c r="J83" s="156">
        <f>IF(RES_hhdet_fec!J83=0,0,RES_hhdet_fec!J83/0.086*1000000/RES_hhdet_num!J$81)</f>
        <v>11752.380554140069</v>
      </c>
      <c r="K83" s="156">
        <f>IF(RES_hhdet_fec!K83=0,0,RES_hhdet_fec!K83/0.086*1000000/RES_hhdet_num!K$81)</f>
        <v>11716.269484334611</v>
      </c>
      <c r="L83" s="156">
        <f>IF(RES_hhdet_fec!L83=0,0,RES_hhdet_fec!L83/0.086*1000000/RES_hhdet_num!L$81)</f>
        <v>13021.404931535217</v>
      </c>
      <c r="M83" s="156">
        <f>IF(RES_hhdet_fec!M83=0,0,RES_hhdet_fec!M83/0.086*1000000/RES_hhdet_num!M$81)</f>
        <v>11273.468497835996</v>
      </c>
      <c r="N83" s="156">
        <f>IF(RES_hhdet_fec!N83=0,0,RES_hhdet_fec!N83/0.086*1000000/RES_hhdet_num!N$81)</f>
        <v>9607.6367413733988</v>
      </c>
      <c r="O83" s="156">
        <f>IF(RES_hhdet_fec!O83=0,0,RES_hhdet_fec!O83/0.086*1000000/RES_hhdet_num!O$81)</f>
        <v>10290.184399105949</v>
      </c>
      <c r="P83" s="156">
        <f>IF(RES_hhdet_fec!P83=0,0,RES_hhdet_fec!P83/0.086*1000000/RES_hhdet_num!P$81)</f>
        <v>9176.7069973803118</v>
      </c>
      <c r="Q83" s="156">
        <f>IF(RES_hhdet_fec!Q83=0,0,RES_hhdet_fec!Q83/0.086*1000000/RES_hhdet_num!Q$81)</f>
        <v>9092.0734418198299</v>
      </c>
    </row>
    <row r="84" spans="1:17" ht="12" customHeight="1" x14ac:dyDescent="0.25">
      <c r="A84" s="23" t="s">
        <v>60</v>
      </c>
      <c r="B84" s="156">
        <f>IF(RES_hhdet_fec!B84=0,0,RES_hhdet_fec!B84/0.086*1000000/RES_hhdet_num!B$81)</f>
        <v>108.04137405331491</v>
      </c>
      <c r="C84" s="156">
        <f>IF(RES_hhdet_fec!C84=0,0,RES_hhdet_fec!C84/0.086*1000000/RES_hhdet_num!C$81)</f>
        <v>73.392710294084566</v>
      </c>
      <c r="D84" s="156">
        <f>IF(RES_hhdet_fec!D84=0,0,RES_hhdet_fec!D84/0.086*1000000/RES_hhdet_num!D$81)</f>
        <v>87.268907631435667</v>
      </c>
      <c r="E84" s="156">
        <f>IF(RES_hhdet_fec!E84=0,0,RES_hhdet_fec!E84/0.086*1000000/RES_hhdet_num!E$81)</f>
        <v>80.851254769670078</v>
      </c>
      <c r="F84" s="156">
        <f>IF(RES_hhdet_fec!F84=0,0,RES_hhdet_fec!F84/0.086*1000000/RES_hhdet_num!F$81)</f>
        <v>58.141850154021526</v>
      </c>
      <c r="G84" s="156">
        <f>IF(RES_hhdet_fec!G84=0,0,RES_hhdet_fec!G84/0.086*1000000/RES_hhdet_num!G$81)</f>
        <v>65.069496465402594</v>
      </c>
      <c r="H84" s="156">
        <f>IF(RES_hhdet_fec!H84=0,0,RES_hhdet_fec!H84/0.086*1000000/RES_hhdet_num!H$81)</f>
        <v>58.739402211724766</v>
      </c>
      <c r="I84" s="156">
        <f>IF(RES_hhdet_fec!I84=0,0,RES_hhdet_fec!I84/0.086*1000000/RES_hhdet_num!I$81)</f>
        <v>75.206651205530846</v>
      </c>
      <c r="J84" s="156">
        <f>IF(RES_hhdet_fec!J84=0,0,RES_hhdet_fec!J84/0.086*1000000/RES_hhdet_num!J$81)</f>
        <v>57.729571149006794</v>
      </c>
      <c r="K84" s="156">
        <f>IF(RES_hhdet_fec!K84=0,0,RES_hhdet_fec!K84/0.086*1000000/RES_hhdet_num!K$81)</f>
        <v>48.758450729217152</v>
      </c>
      <c r="L84" s="156">
        <f>IF(RES_hhdet_fec!L84=0,0,RES_hhdet_fec!L84/0.086*1000000/RES_hhdet_num!L$81)</f>
        <v>36.391551929037028</v>
      </c>
      <c r="M84" s="156">
        <f>IF(RES_hhdet_fec!M84=0,0,RES_hhdet_fec!M84/0.086*1000000/RES_hhdet_num!M$81)</f>
        <v>48.123637006523104</v>
      </c>
      <c r="N84" s="156">
        <f>IF(RES_hhdet_fec!N84=0,0,RES_hhdet_fec!N84/0.086*1000000/RES_hhdet_num!N$81)</f>
        <v>68.765481237807862</v>
      </c>
      <c r="O84" s="156">
        <f>IF(RES_hhdet_fec!O84=0,0,RES_hhdet_fec!O84/0.086*1000000/RES_hhdet_num!O$81)</f>
        <v>84.870336565441434</v>
      </c>
      <c r="P84" s="156">
        <f>IF(RES_hhdet_fec!P84=0,0,RES_hhdet_fec!P84/0.086*1000000/RES_hhdet_num!P$81)</f>
        <v>83.169449857204896</v>
      </c>
      <c r="Q84" s="156">
        <f>IF(RES_hhdet_fec!Q84=0,0,RES_hhdet_fec!Q84/0.086*1000000/RES_hhdet_num!Q$81)</f>
        <v>92.332471074411515</v>
      </c>
    </row>
    <row r="85" spans="1:17" ht="12.95" customHeight="1" x14ac:dyDescent="0.25">
      <c r="A85" s="158" t="s">
        <v>112</v>
      </c>
      <c r="B85" s="157">
        <f t="shared" ref="B85:Q85" si="19">B86</f>
        <v>0</v>
      </c>
      <c r="C85" s="157">
        <f t="shared" si="19"/>
        <v>0.30885555833327871</v>
      </c>
      <c r="D85" s="157">
        <f t="shared" si="19"/>
        <v>0.59113647800972069</v>
      </c>
      <c r="E85" s="157">
        <f t="shared" si="19"/>
        <v>0.68383256146386417</v>
      </c>
      <c r="F85" s="157">
        <f t="shared" si="19"/>
        <v>1.1207117386552492</v>
      </c>
      <c r="G85" s="157">
        <f t="shared" si="19"/>
        <v>1.3257442289649473</v>
      </c>
      <c r="H85" s="157">
        <f t="shared" si="19"/>
        <v>1.8654746381912977</v>
      </c>
      <c r="I85" s="157">
        <f t="shared" si="19"/>
        <v>2.1784333603420949</v>
      </c>
      <c r="J85" s="157">
        <f t="shared" si="19"/>
        <v>2.4965414572414351</v>
      </c>
      <c r="K85" s="157">
        <f t="shared" si="19"/>
        <v>3.1290420537544095</v>
      </c>
      <c r="L85" s="157">
        <f t="shared" si="19"/>
        <v>3.4814572606916707</v>
      </c>
      <c r="M85" s="157">
        <f t="shared" si="19"/>
        <v>3.6852198870976132</v>
      </c>
      <c r="N85" s="157">
        <f t="shared" si="19"/>
        <v>4.2142773036480836</v>
      </c>
      <c r="O85" s="157">
        <f t="shared" si="19"/>
        <v>4.8093008109394413</v>
      </c>
      <c r="P85" s="157">
        <f t="shared" si="19"/>
        <v>5.4453180084774893</v>
      </c>
      <c r="Q85" s="157">
        <f t="shared" si="19"/>
        <v>5.4148619261697837</v>
      </c>
    </row>
    <row r="86" spans="1:17" ht="12" customHeight="1" x14ac:dyDescent="0.25">
      <c r="A86" s="23" t="s">
        <v>60</v>
      </c>
      <c r="B86" s="156">
        <f>IF(RES_hhdet_fec!B86=0,0,RES_hhdet_fec!B86/0.086*1000000/RES_hhdet_num!B$81)</f>
        <v>0</v>
      </c>
      <c r="C86" s="156">
        <f>IF(RES_hhdet_fec!C86=0,0,RES_hhdet_fec!C86/0.086*1000000/RES_hhdet_num!C$81)</f>
        <v>0.30885555833327871</v>
      </c>
      <c r="D86" s="156">
        <f>IF(RES_hhdet_fec!D86=0,0,RES_hhdet_fec!D86/0.086*1000000/RES_hhdet_num!D$81)</f>
        <v>0.59113647800972069</v>
      </c>
      <c r="E86" s="156">
        <f>IF(RES_hhdet_fec!E86=0,0,RES_hhdet_fec!E86/0.086*1000000/RES_hhdet_num!E$81)</f>
        <v>0.68383256146386417</v>
      </c>
      <c r="F86" s="156">
        <f>IF(RES_hhdet_fec!F86=0,0,RES_hhdet_fec!F86/0.086*1000000/RES_hhdet_num!F$81)</f>
        <v>1.1207117386552492</v>
      </c>
      <c r="G86" s="156">
        <f>IF(RES_hhdet_fec!G86=0,0,RES_hhdet_fec!G86/0.086*1000000/RES_hhdet_num!G$81)</f>
        <v>1.3257442289649473</v>
      </c>
      <c r="H86" s="156">
        <f>IF(RES_hhdet_fec!H86=0,0,RES_hhdet_fec!H86/0.086*1000000/RES_hhdet_num!H$81)</f>
        <v>1.8654746381912977</v>
      </c>
      <c r="I86" s="156">
        <f>IF(RES_hhdet_fec!I86=0,0,RES_hhdet_fec!I86/0.086*1000000/RES_hhdet_num!I$81)</f>
        <v>2.1784333603420949</v>
      </c>
      <c r="J86" s="156">
        <f>IF(RES_hhdet_fec!J86=0,0,RES_hhdet_fec!J86/0.086*1000000/RES_hhdet_num!J$81)</f>
        <v>2.4965414572414351</v>
      </c>
      <c r="K86" s="156">
        <f>IF(RES_hhdet_fec!K86=0,0,RES_hhdet_fec!K86/0.086*1000000/RES_hhdet_num!K$81)</f>
        <v>3.1290420537544095</v>
      </c>
      <c r="L86" s="156">
        <f>IF(RES_hhdet_fec!L86=0,0,RES_hhdet_fec!L86/0.086*1000000/RES_hhdet_num!L$81)</f>
        <v>3.4814572606916707</v>
      </c>
      <c r="M86" s="156">
        <f>IF(RES_hhdet_fec!M86=0,0,RES_hhdet_fec!M86/0.086*1000000/RES_hhdet_num!M$81)</f>
        <v>3.6852198870976132</v>
      </c>
      <c r="N86" s="156">
        <f>IF(RES_hhdet_fec!N86=0,0,RES_hhdet_fec!N86/0.086*1000000/RES_hhdet_num!N$81)</f>
        <v>4.2142773036480836</v>
      </c>
      <c r="O86" s="156">
        <f>IF(RES_hhdet_fec!O86=0,0,RES_hhdet_fec!O86/0.086*1000000/RES_hhdet_num!O$81)</f>
        <v>4.8093008109394413</v>
      </c>
      <c r="P86" s="156">
        <f>IF(RES_hhdet_fec!P86=0,0,RES_hhdet_fec!P86/0.086*1000000/RES_hhdet_num!P$81)</f>
        <v>5.4453180084774893</v>
      </c>
      <c r="Q86" s="156">
        <f>IF(RES_hhdet_fec!Q86=0,0,RES_hhdet_fec!Q86/0.086*1000000/RES_hhdet_num!Q$81)</f>
        <v>5.4148619261697837</v>
      </c>
    </row>
    <row r="87" spans="1:17" ht="12" customHeight="1" x14ac:dyDescent="0.25">
      <c r="A87" s="158" t="s">
        <v>63</v>
      </c>
      <c r="B87" s="157">
        <f>IF(RES_hhdet_fec!B87=0,0,RES_hhdet_fec!B87/0.086*1000000/RES_hhdet_num!B$81)</f>
        <v>2216.8836623714174</v>
      </c>
      <c r="C87" s="157">
        <f>IF(RES_hhdet_fec!C87=0,0,RES_hhdet_fec!C87/0.086*1000000/RES_hhdet_num!C$81)</f>
        <v>2069.7762678684007</v>
      </c>
      <c r="D87" s="157">
        <f>IF(RES_hhdet_fec!D87=0,0,RES_hhdet_fec!D87/0.086*1000000/RES_hhdet_num!D$81)</f>
        <v>2127.1719678603304</v>
      </c>
      <c r="E87" s="157">
        <f>IF(RES_hhdet_fec!E87=0,0,RES_hhdet_fec!E87/0.086*1000000/RES_hhdet_num!E$81)</f>
        <v>2148.5403268852228</v>
      </c>
      <c r="F87" s="157">
        <f>IF(RES_hhdet_fec!F87=0,0,RES_hhdet_fec!F87/0.086*1000000/RES_hhdet_num!F$81)</f>
        <v>2138.6056390886483</v>
      </c>
      <c r="G87" s="157">
        <f>IF(RES_hhdet_fec!G87=0,0,RES_hhdet_fec!G87/0.086*1000000/RES_hhdet_num!G$81)</f>
        <v>2258.76237221767</v>
      </c>
      <c r="H87" s="157">
        <f>IF(RES_hhdet_fec!H87=0,0,RES_hhdet_fec!H87/0.086*1000000/RES_hhdet_num!H$81)</f>
        <v>2217.1401304631609</v>
      </c>
      <c r="I87" s="157">
        <f>IF(RES_hhdet_fec!I87=0,0,RES_hhdet_fec!I87/0.086*1000000/RES_hhdet_num!I$81)</f>
        <v>2394.8934747352259</v>
      </c>
      <c r="J87" s="157">
        <f>IF(RES_hhdet_fec!J87=0,0,RES_hhdet_fec!J87/0.086*1000000/RES_hhdet_num!J$81)</f>
        <v>2320.4730628704783</v>
      </c>
      <c r="K87" s="157">
        <f>IF(RES_hhdet_fec!K87=0,0,RES_hhdet_fec!K87/0.086*1000000/RES_hhdet_num!K$81)</f>
        <v>2382.3886889251557</v>
      </c>
      <c r="L87" s="157">
        <f>IF(RES_hhdet_fec!L87=0,0,RES_hhdet_fec!L87/0.086*1000000/RES_hhdet_num!L$81)</f>
        <v>2422.5803056691639</v>
      </c>
      <c r="M87" s="157">
        <f>IF(RES_hhdet_fec!M87=0,0,RES_hhdet_fec!M87/0.086*1000000/RES_hhdet_num!M$81)</f>
        <v>2457.1425165788974</v>
      </c>
      <c r="N87" s="157">
        <f>IF(RES_hhdet_fec!N87=0,0,RES_hhdet_fec!N87/0.086*1000000/RES_hhdet_num!N$81)</f>
        <v>2545.0900903500315</v>
      </c>
      <c r="O87" s="157">
        <f>IF(RES_hhdet_fec!O87=0,0,RES_hhdet_fec!O87/0.086*1000000/RES_hhdet_num!O$81)</f>
        <v>2581.6128581313292</v>
      </c>
      <c r="P87" s="157">
        <f>IF(RES_hhdet_fec!P87=0,0,RES_hhdet_fec!P87/0.086*1000000/RES_hhdet_num!P$81)</f>
        <v>2866.5068425325308</v>
      </c>
      <c r="Q87" s="157">
        <f>IF(RES_hhdet_fec!Q87=0,0,RES_hhdet_fec!Q87/0.086*1000000/RES_hhdet_num!Q$81)</f>
        <v>3236.6857682074351</v>
      </c>
    </row>
    <row r="88" spans="1:17" ht="12" customHeight="1" x14ac:dyDescent="0.25">
      <c r="A88" s="167" t="s">
        <v>156</v>
      </c>
      <c r="B88" s="132">
        <f>IF(RES_hhdet_fec!B88=0,0,RES_hhdet_fec!B88/0.086*1000000/RES_hhdet_num!B88)</f>
        <v>2662.5630421049191</v>
      </c>
      <c r="C88" s="132">
        <f>IF(RES_hhdet_fec!C88=0,0,RES_hhdet_fec!C88/0.086*1000000/RES_hhdet_num!C88)</f>
        <v>2646.5558192681656</v>
      </c>
      <c r="D88" s="132">
        <f>IF(RES_hhdet_fec!D88=0,0,RES_hhdet_fec!D88/0.086*1000000/RES_hhdet_num!D88)</f>
        <v>2646.3745662917622</v>
      </c>
      <c r="E88" s="132">
        <f>IF(RES_hhdet_fec!E88=0,0,RES_hhdet_fec!E88/0.086*1000000/RES_hhdet_num!E88)</f>
        <v>2636.0575523358698</v>
      </c>
      <c r="F88" s="132">
        <f>IF(RES_hhdet_fec!F88=0,0,RES_hhdet_fec!F88/0.086*1000000/RES_hhdet_num!F88)</f>
        <v>2644.2989076699182</v>
      </c>
      <c r="G88" s="132">
        <f>IF(RES_hhdet_fec!G88=0,0,RES_hhdet_fec!G88/0.086*1000000/RES_hhdet_num!G88)</f>
        <v>2857.709889198265</v>
      </c>
      <c r="H88" s="132">
        <f>IF(RES_hhdet_fec!H88=0,0,RES_hhdet_fec!H88/0.086*1000000/RES_hhdet_num!H88)</f>
        <v>2518.9710124405788</v>
      </c>
      <c r="I88" s="132">
        <f>IF(RES_hhdet_fec!I88=0,0,RES_hhdet_fec!I88/0.086*1000000/RES_hhdet_num!I88)</f>
        <v>2833.6109417576745</v>
      </c>
      <c r="J88" s="132">
        <f>IF(RES_hhdet_fec!J88=0,0,RES_hhdet_fec!J88/0.086*1000000/RES_hhdet_num!J88)</f>
        <v>2631.0305629907193</v>
      </c>
      <c r="K88" s="132">
        <f>IF(RES_hhdet_fec!K88=0,0,RES_hhdet_fec!K88/0.086*1000000/RES_hhdet_num!K88)</f>
        <v>2767.5698860655662</v>
      </c>
      <c r="L88" s="132">
        <f>IF(RES_hhdet_fec!L88=0,0,RES_hhdet_fec!L88/0.086*1000000/RES_hhdet_num!L88)</f>
        <v>2826.8012100567721</v>
      </c>
      <c r="M88" s="132">
        <f>IF(RES_hhdet_fec!M88=0,0,RES_hhdet_fec!M88/0.086*1000000/RES_hhdet_num!M88)</f>
        <v>2845.441342433674</v>
      </c>
      <c r="N88" s="132">
        <f>IF(RES_hhdet_fec!N88=0,0,RES_hhdet_fec!N88/0.086*1000000/RES_hhdet_num!N88)</f>
        <v>2948.3093129774234</v>
      </c>
      <c r="O88" s="132">
        <f>IF(RES_hhdet_fec!O88=0,0,RES_hhdet_fec!O88/0.086*1000000/RES_hhdet_num!O88)</f>
        <v>2882.6304198368894</v>
      </c>
      <c r="P88" s="132">
        <f>IF(RES_hhdet_fec!P88=0,0,RES_hhdet_fec!P88/0.086*1000000/RES_hhdet_num!P88)</f>
        <v>3158.3673221137569</v>
      </c>
      <c r="Q88" s="132">
        <f>IF(RES_hhdet_fec!Q88=0,0,RES_hhdet_fec!Q88/0.086*1000000/RES_hhdet_num!Q88)</f>
        <v>3411.5334365430886</v>
      </c>
    </row>
    <row r="89" spans="1:17" ht="12" customHeight="1" x14ac:dyDescent="0.25">
      <c r="A89" s="167" t="s">
        <v>155</v>
      </c>
      <c r="B89" s="132">
        <f>IF(RES_hhdet_fec!B89=0,0,RES_hhdet_fec!B89/0.086*1000000/RES_hhdet_num!B89)</f>
        <v>0</v>
      </c>
      <c r="C89" s="132">
        <f>IF(RES_hhdet_fec!C89=0,0,RES_hhdet_fec!C89/0.086*1000000/RES_hhdet_num!C89)</f>
        <v>0</v>
      </c>
      <c r="D89" s="132">
        <f>IF(RES_hhdet_fec!D89=0,0,RES_hhdet_fec!D89/0.086*1000000/RES_hhdet_num!D89)</f>
        <v>0</v>
      </c>
      <c r="E89" s="132">
        <f>IF(RES_hhdet_fec!E89=0,0,RES_hhdet_fec!E89/0.086*1000000/RES_hhdet_num!E89)</f>
        <v>0</v>
      </c>
      <c r="F89" s="132">
        <f>IF(RES_hhdet_fec!F89=0,0,RES_hhdet_fec!F89/0.086*1000000/RES_hhdet_num!F89)</f>
        <v>0</v>
      </c>
      <c r="G89" s="132">
        <f>IF(RES_hhdet_fec!G89=0,0,RES_hhdet_fec!G89/0.086*1000000/RES_hhdet_num!G89)</f>
        <v>0</v>
      </c>
      <c r="H89" s="132">
        <f>IF(RES_hhdet_fec!H89=0,0,RES_hhdet_fec!H89/0.086*1000000/RES_hhdet_num!H89)</f>
        <v>0</v>
      </c>
      <c r="I89" s="132">
        <f>IF(RES_hhdet_fec!I89=0,0,RES_hhdet_fec!I89/0.086*1000000/RES_hhdet_num!I89)</f>
        <v>0</v>
      </c>
      <c r="J89" s="132">
        <f>IF(RES_hhdet_fec!J89=0,0,RES_hhdet_fec!J89/0.086*1000000/RES_hhdet_num!J89)</f>
        <v>0</v>
      </c>
      <c r="K89" s="132">
        <f>IF(RES_hhdet_fec!K89=0,0,RES_hhdet_fec!K89/0.086*1000000/RES_hhdet_num!K89)</f>
        <v>0</v>
      </c>
      <c r="L89" s="132">
        <f>IF(RES_hhdet_fec!L89=0,0,RES_hhdet_fec!L89/0.086*1000000/RES_hhdet_num!L89)</f>
        <v>2318.3989163867263</v>
      </c>
      <c r="M89" s="132">
        <f>IF(RES_hhdet_fec!M89=0,0,RES_hhdet_fec!M89/0.086*1000000/RES_hhdet_num!M89)</f>
        <v>2335.8615702492384</v>
      </c>
      <c r="N89" s="132">
        <f>IF(RES_hhdet_fec!N89=0,0,RES_hhdet_fec!N89/0.086*1000000/RES_hhdet_num!N89)</f>
        <v>2423.3129033293553</v>
      </c>
      <c r="O89" s="132">
        <f>IF(RES_hhdet_fec!O89=0,0,RES_hhdet_fec!O89/0.086*1000000/RES_hhdet_num!O89)</f>
        <v>2286.037314612086</v>
      </c>
      <c r="P89" s="132">
        <f>IF(RES_hhdet_fec!P89=0,0,RES_hhdet_fec!P89/0.086*1000000/RES_hhdet_num!P89)</f>
        <v>2653.8279518382992</v>
      </c>
      <c r="Q89" s="132">
        <f>IF(RES_hhdet_fec!Q89=0,0,RES_hhdet_fec!Q89/0.086*1000000/RES_hhdet_num!Q89)</f>
        <v>2922.5351141086257</v>
      </c>
    </row>
    <row r="90" spans="1:17" ht="12" customHeight="1" x14ac:dyDescent="0.25">
      <c r="A90" s="166" t="s">
        <v>55</v>
      </c>
      <c r="B90" s="165">
        <f>IF(RES_hhdet_fec!B90=0,0,RES_hhdet_fec!B90/0.086*1000000/RES_hhdet_num!B89)</f>
        <v>0</v>
      </c>
      <c r="C90" s="165">
        <f>IF(RES_hhdet_fec!C90=0,0,RES_hhdet_fec!C90/0.086*1000000/RES_hhdet_num!C89)</f>
        <v>0</v>
      </c>
      <c r="D90" s="165">
        <f>IF(RES_hhdet_fec!D90=0,0,RES_hhdet_fec!D90/0.086*1000000/RES_hhdet_num!D89)</f>
        <v>0</v>
      </c>
      <c r="E90" s="165">
        <f>IF(RES_hhdet_fec!E90=0,0,RES_hhdet_fec!E90/0.086*1000000/RES_hhdet_num!E89)</f>
        <v>0</v>
      </c>
      <c r="F90" s="165">
        <f>IF(RES_hhdet_fec!F90=0,0,RES_hhdet_fec!F90/0.086*1000000/RES_hhdet_num!F89)</f>
        <v>0</v>
      </c>
      <c r="G90" s="165">
        <f>IF(RES_hhdet_fec!G90=0,0,RES_hhdet_fec!G90/0.086*1000000/RES_hhdet_num!G89)</f>
        <v>0</v>
      </c>
      <c r="H90" s="165">
        <f>IF(RES_hhdet_fec!H90=0,0,RES_hhdet_fec!H90/0.086*1000000/RES_hhdet_num!H89)</f>
        <v>0</v>
      </c>
      <c r="I90" s="165">
        <f>IF(RES_hhdet_fec!I90=0,0,RES_hhdet_fec!I90/0.086*1000000/RES_hhdet_num!I89)</f>
        <v>0</v>
      </c>
      <c r="J90" s="165">
        <f>IF(RES_hhdet_fec!J90=0,0,RES_hhdet_fec!J90/0.086*1000000/RES_hhdet_num!J89)</f>
        <v>0</v>
      </c>
      <c r="K90" s="165">
        <f>IF(RES_hhdet_fec!K90=0,0,RES_hhdet_fec!K90/0.086*1000000/RES_hhdet_num!K89)</f>
        <v>0</v>
      </c>
      <c r="L90" s="165">
        <f>IF(RES_hhdet_fec!L90=0,0,RES_hhdet_fec!L90/0.086*1000000/RES_hhdet_num!L89)</f>
        <v>1978.7608470397483</v>
      </c>
      <c r="M90" s="165">
        <f>IF(RES_hhdet_fec!M90=0,0,RES_hhdet_fec!M90/0.086*1000000/RES_hhdet_num!M89)</f>
        <v>1991.8089397035812</v>
      </c>
      <c r="N90" s="165">
        <f>IF(RES_hhdet_fec!N90=0,0,RES_hhdet_fec!N90/0.086*1000000/RES_hhdet_num!N89)</f>
        <v>2063.816519084206</v>
      </c>
      <c r="O90" s="165">
        <f>IF(RES_hhdet_fec!O90=0,0,RES_hhdet_fec!O90/0.086*1000000/RES_hhdet_num!O89)</f>
        <v>1873.7097728939875</v>
      </c>
      <c r="P90" s="165">
        <f>IF(RES_hhdet_fec!P90=0,0,RES_hhdet_fec!P90/0.086*1000000/RES_hhdet_num!P89)</f>
        <v>2294.5538595156472</v>
      </c>
      <c r="Q90" s="165">
        <f>IF(RES_hhdet_fec!Q90=0,0,RES_hhdet_fec!Q90/0.086*1000000/RES_hhdet_num!Q89)</f>
        <v>2563.7673775621438</v>
      </c>
    </row>
    <row r="91" spans="1:17" ht="12" customHeight="1" x14ac:dyDescent="0.25">
      <c r="A91" s="147" t="s">
        <v>59</v>
      </c>
      <c r="B91" s="164">
        <f>IF(RES_hhdet_fec!B91=0,0,RES_hhdet_fec!B91/0.086*1000000/RES_hhdet_num!B89)</f>
        <v>0</v>
      </c>
      <c r="C91" s="164">
        <f>IF(RES_hhdet_fec!C91=0,0,RES_hhdet_fec!C91/0.086*1000000/RES_hhdet_num!C89)</f>
        <v>0</v>
      </c>
      <c r="D91" s="164">
        <f>IF(RES_hhdet_fec!D91=0,0,RES_hhdet_fec!D91/0.086*1000000/RES_hhdet_num!D89)</f>
        <v>0</v>
      </c>
      <c r="E91" s="164">
        <f>IF(RES_hhdet_fec!E91=0,0,RES_hhdet_fec!E91/0.086*1000000/RES_hhdet_num!E89)</f>
        <v>0</v>
      </c>
      <c r="F91" s="164">
        <f>IF(RES_hhdet_fec!F91=0,0,RES_hhdet_fec!F91/0.086*1000000/RES_hhdet_num!F89)</f>
        <v>0</v>
      </c>
      <c r="G91" s="164">
        <f>IF(RES_hhdet_fec!G91=0,0,RES_hhdet_fec!G91/0.086*1000000/RES_hhdet_num!G89)</f>
        <v>0</v>
      </c>
      <c r="H91" s="164">
        <f>IF(RES_hhdet_fec!H91=0,0,RES_hhdet_fec!H91/0.086*1000000/RES_hhdet_num!H89)</f>
        <v>0</v>
      </c>
      <c r="I91" s="164">
        <f>IF(RES_hhdet_fec!I91=0,0,RES_hhdet_fec!I91/0.086*1000000/RES_hhdet_num!I89)</f>
        <v>0</v>
      </c>
      <c r="J91" s="164">
        <f>IF(RES_hhdet_fec!J91=0,0,RES_hhdet_fec!J91/0.086*1000000/RES_hhdet_num!J89)</f>
        <v>0</v>
      </c>
      <c r="K91" s="164">
        <f>IF(RES_hhdet_fec!K91=0,0,RES_hhdet_fec!K91/0.086*1000000/RES_hhdet_num!K89)</f>
        <v>0</v>
      </c>
      <c r="L91" s="164">
        <f>IF(RES_hhdet_fec!L91=0,0,RES_hhdet_fec!L91/0.086*1000000/RES_hhdet_num!L89)</f>
        <v>339.63806934697828</v>
      </c>
      <c r="M91" s="164">
        <f>IF(RES_hhdet_fec!M91=0,0,RES_hhdet_fec!M91/0.086*1000000/RES_hhdet_num!M89)</f>
        <v>344.0526305456566</v>
      </c>
      <c r="N91" s="164">
        <f>IF(RES_hhdet_fec!N91=0,0,RES_hhdet_fec!N91/0.086*1000000/RES_hhdet_num!N89)</f>
        <v>359.49638424514956</v>
      </c>
      <c r="O91" s="164">
        <f>IF(RES_hhdet_fec!O91=0,0,RES_hhdet_fec!O91/0.086*1000000/RES_hhdet_num!O89)</f>
        <v>412.32754171809825</v>
      </c>
      <c r="P91" s="164">
        <f>IF(RES_hhdet_fec!P91=0,0,RES_hhdet_fec!P91/0.086*1000000/RES_hhdet_num!P89)</f>
        <v>359.27409232265234</v>
      </c>
      <c r="Q91" s="164">
        <f>IF(RES_hhdet_fec!Q91=0,0,RES_hhdet_fec!Q91/0.086*1000000/RES_hhdet_num!Q89)</f>
        <v>358.76773654648213</v>
      </c>
    </row>
    <row r="92" spans="1:17" ht="12" customHeight="1" x14ac:dyDescent="0.25">
      <c r="A92" s="163" t="s">
        <v>144</v>
      </c>
      <c r="B92" s="162">
        <f>IF(RES_hhdet_fec!B92=0,0,RES_hhdet_fec!B92/0.086*1000000/RES_hhdet_num!B92)</f>
        <v>2205.9172284557094</v>
      </c>
      <c r="C92" s="162">
        <f>IF(RES_hhdet_fec!C92=0,0,RES_hhdet_fec!C92/0.086*1000000/RES_hhdet_num!C92)</f>
        <v>2205.6143958802149</v>
      </c>
      <c r="D92" s="162">
        <f>IF(RES_hhdet_fec!D92=0,0,RES_hhdet_fec!D92/0.086*1000000/RES_hhdet_num!D92)</f>
        <v>2205.3578135706671</v>
      </c>
      <c r="E92" s="162">
        <f>IF(RES_hhdet_fec!E92=0,0,RES_hhdet_fec!E92/0.086*1000000/RES_hhdet_num!E92)</f>
        <v>2196.4592006554631</v>
      </c>
      <c r="F92" s="162">
        <f>IF(RES_hhdet_fec!F92=0,0,RES_hhdet_fec!F92/0.086*1000000/RES_hhdet_num!F92)</f>
        <v>2203.5911320525647</v>
      </c>
      <c r="G92" s="162">
        <f>IF(RES_hhdet_fec!G92=0,0,RES_hhdet_fec!G92/0.086*1000000/RES_hhdet_num!G92)</f>
        <v>2234.3504843507894</v>
      </c>
      <c r="H92" s="162">
        <f>IF(RES_hhdet_fec!H92=0,0,RES_hhdet_fec!H92/0.086*1000000/RES_hhdet_num!H92)</f>
        <v>2246.0470527730622</v>
      </c>
      <c r="I92" s="162">
        <f>IF(RES_hhdet_fec!I92=0,0,RES_hhdet_fec!I92/0.086*1000000/RES_hhdet_num!I92)</f>
        <v>2260.500365130385</v>
      </c>
      <c r="J92" s="162">
        <f>IF(RES_hhdet_fec!J92=0,0,RES_hhdet_fec!J92/0.086*1000000/RES_hhdet_num!J92)</f>
        <v>2294.3648262782481</v>
      </c>
      <c r="K92" s="162">
        <f>IF(RES_hhdet_fec!K92=0,0,RES_hhdet_fec!K92/0.086*1000000/RES_hhdet_num!K92)</f>
        <v>2306.4637484176628</v>
      </c>
      <c r="L92" s="162">
        <f>IF(RES_hhdet_fec!L92=0,0,RES_hhdet_fec!L92/0.086*1000000/RES_hhdet_num!L92)</f>
        <v>0</v>
      </c>
      <c r="M92" s="162">
        <f>IF(RES_hhdet_fec!M92=0,0,RES_hhdet_fec!M92/0.086*1000000/RES_hhdet_num!M92)</f>
        <v>0</v>
      </c>
      <c r="N92" s="162">
        <f>IF(RES_hhdet_fec!N92=0,0,RES_hhdet_fec!N92/0.086*1000000/RES_hhdet_num!N92)</f>
        <v>0</v>
      </c>
      <c r="O92" s="162">
        <f>IF(RES_hhdet_fec!O92=0,0,RES_hhdet_fec!O92/0.086*1000000/RES_hhdet_num!O92)</f>
        <v>2264.2386455375495</v>
      </c>
      <c r="P92" s="162">
        <f>IF(RES_hhdet_fec!P92=0,0,RES_hhdet_fec!P92/0.086*1000000/RES_hhdet_num!P92)</f>
        <v>2440.8261852829646</v>
      </c>
      <c r="Q92" s="162">
        <f>IF(RES_hhdet_fec!Q92=0,0,RES_hhdet_fec!Q92/0.086*1000000/RES_hhdet_num!Q92)</f>
        <v>2614.9267311393037</v>
      </c>
    </row>
    <row r="93" spans="1:17" ht="12" customHeight="1" x14ac:dyDescent="0.25">
      <c r="A93" s="161" t="s">
        <v>143</v>
      </c>
      <c r="B93" s="160">
        <f>IF(RES_hhdet_fec!B93=0,0,RES_hhdet_fec!B93/0.086*1000000/RES_hhdet_num!B93)</f>
        <v>0</v>
      </c>
      <c r="C93" s="160">
        <f>IF(RES_hhdet_fec!C93=0,0,RES_hhdet_fec!C93/0.086*1000000/RES_hhdet_num!C93)</f>
        <v>0</v>
      </c>
      <c r="D93" s="160">
        <f>IF(RES_hhdet_fec!D93=0,0,RES_hhdet_fec!D93/0.086*1000000/RES_hhdet_num!D93)</f>
        <v>0</v>
      </c>
      <c r="E93" s="160">
        <f>IF(RES_hhdet_fec!E93=0,0,RES_hhdet_fec!E93/0.086*1000000/RES_hhdet_num!E93)</f>
        <v>0</v>
      </c>
      <c r="F93" s="160">
        <f>IF(RES_hhdet_fec!F93=0,0,RES_hhdet_fec!F93/0.086*1000000/RES_hhdet_num!F93)</f>
        <v>0</v>
      </c>
      <c r="G93" s="160">
        <f>IF(RES_hhdet_fec!G93=0,0,RES_hhdet_fec!G93/0.086*1000000/RES_hhdet_num!G93)</f>
        <v>0</v>
      </c>
      <c r="H93" s="160">
        <f>IF(RES_hhdet_fec!H93=0,0,RES_hhdet_fec!H93/0.086*1000000/RES_hhdet_num!H93)</f>
        <v>0</v>
      </c>
      <c r="I93" s="160">
        <f>IF(RES_hhdet_fec!I93=0,0,RES_hhdet_fec!I93/0.086*1000000/RES_hhdet_num!I93)</f>
        <v>0</v>
      </c>
      <c r="J93" s="160">
        <f>IF(RES_hhdet_fec!J93=0,0,RES_hhdet_fec!J93/0.086*1000000/RES_hhdet_num!J93)</f>
        <v>0</v>
      </c>
      <c r="K93" s="160">
        <f>IF(RES_hhdet_fec!K93=0,0,RES_hhdet_fec!K93/0.086*1000000/RES_hhdet_num!K93)</f>
        <v>0</v>
      </c>
      <c r="L93" s="160">
        <f>IF(RES_hhdet_fec!L93=0,0,RES_hhdet_fec!L93/0.086*1000000/RES_hhdet_num!L93)</f>
        <v>0</v>
      </c>
      <c r="M93" s="160">
        <f>IF(RES_hhdet_fec!M93=0,0,RES_hhdet_fec!M93/0.086*1000000/RES_hhdet_num!M93)</f>
        <v>0</v>
      </c>
      <c r="N93" s="160">
        <f>IF(RES_hhdet_fec!N93=0,0,RES_hhdet_fec!N93/0.086*1000000/RES_hhdet_num!N93)</f>
        <v>0</v>
      </c>
      <c r="O93" s="160">
        <f>IF(RES_hhdet_fec!O93=0,0,RES_hhdet_fec!O93/0.086*1000000/RES_hhdet_num!O93)</f>
        <v>1884.0826613175084</v>
      </c>
      <c r="P93" s="160">
        <f>IF(RES_hhdet_fec!P93=0,0,RES_hhdet_fec!P93/0.086*1000000/RES_hhdet_num!P93)</f>
        <v>2132.5343159307322</v>
      </c>
      <c r="Q93" s="160">
        <f>IF(RES_hhdet_fec!Q93=0,0,RES_hhdet_fec!Q93/0.086*1000000/RES_hhdet_num!Q93)</f>
        <v>2323.8851749976752</v>
      </c>
    </row>
    <row r="94" spans="1:17" ht="12" customHeight="1" x14ac:dyDescent="0.25">
      <c r="A94" s="148" t="s">
        <v>57</v>
      </c>
      <c r="B94" s="156">
        <f>IF(RES_hhdet_fec!B94=0,0,RES_hhdet_fec!B94/0.086*1000000/RES_hhdet_num!B93)</f>
        <v>0</v>
      </c>
      <c r="C94" s="156">
        <f>IF(RES_hhdet_fec!C94=0,0,RES_hhdet_fec!C94/0.086*1000000/RES_hhdet_num!C93)</f>
        <v>0</v>
      </c>
      <c r="D94" s="156">
        <f>IF(RES_hhdet_fec!D94=0,0,RES_hhdet_fec!D94/0.086*1000000/RES_hhdet_num!D93)</f>
        <v>0</v>
      </c>
      <c r="E94" s="156">
        <f>IF(RES_hhdet_fec!E94=0,0,RES_hhdet_fec!E94/0.086*1000000/RES_hhdet_num!E93)</f>
        <v>0</v>
      </c>
      <c r="F94" s="156">
        <f>IF(RES_hhdet_fec!F94=0,0,RES_hhdet_fec!F94/0.086*1000000/RES_hhdet_num!F93)</f>
        <v>0</v>
      </c>
      <c r="G94" s="156">
        <f>IF(RES_hhdet_fec!G94=0,0,RES_hhdet_fec!G94/0.086*1000000/RES_hhdet_num!G93)</f>
        <v>0</v>
      </c>
      <c r="H94" s="156">
        <f>IF(RES_hhdet_fec!H94=0,0,RES_hhdet_fec!H94/0.086*1000000/RES_hhdet_num!H93)</f>
        <v>0</v>
      </c>
      <c r="I94" s="156">
        <f>IF(RES_hhdet_fec!I94=0,0,RES_hhdet_fec!I94/0.086*1000000/RES_hhdet_num!I93)</f>
        <v>0</v>
      </c>
      <c r="J94" s="156">
        <f>IF(RES_hhdet_fec!J94=0,0,RES_hhdet_fec!J94/0.086*1000000/RES_hhdet_num!J93)</f>
        <v>0</v>
      </c>
      <c r="K94" s="156">
        <f>IF(RES_hhdet_fec!K94=0,0,RES_hhdet_fec!K94/0.086*1000000/RES_hhdet_num!K93)</f>
        <v>0</v>
      </c>
      <c r="L94" s="156">
        <f>IF(RES_hhdet_fec!L94=0,0,RES_hhdet_fec!L94/0.086*1000000/RES_hhdet_num!L93)</f>
        <v>0</v>
      </c>
      <c r="M94" s="156">
        <f>IF(RES_hhdet_fec!M94=0,0,RES_hhdet_fec!M94/0.086*1000000/RES_hhdet_num!M93)</f>
        <v>0</v>
      </c>
      <c r="N94" s="156">
        <f>IF(RES_hhdet_fec!N94=0,0,RES_hhdet_fec!N94/0.086*1000000/RES_hhdet_num!N93)</f>
        <v>0</v>
      </c>
      <c r="O94" s="156">
        <f>IF(RES_hhdet_fec!O94=0,0,RES_hhdet_fec!O94/0.086*1000000/RES_hhdet_num!O93)</f>
        <v>1471.7551195994099</v>
      </c>
      <c r="P94" s="156">
        <f>IF(RES_hhdet_fec!P94=0,0,RES_hhdet_fec!P94/0.086*1000000/RES_hhdet_num!P93)</f>
        <v>1773.2602236080795</v>
      </c>
      <c r="Q94" s="156">
        <f>IF(RES_hhdet_fec!Q94=0,0,RES_hhdet_fec!Q94/0.086*1000000/RES_hhdet_num!Q93)</f>
        <v>1965.117438451193</v>
      </c>
    </row>
    <row r="95" spans="1:17" ht="12" customHeight="1" x14ac:dyDescent="0.25">
      <c r="A95" s="148" t="s">
        <v>59</v>
      </c>
      <c r="B95" s="156">
        <f>IF(RES_hhdet_fec!B95=0,0,RES_hhdet_fec!B95/0.086*1000000/RES_hhdet_num!B93)</f>
        <v>0</v>
      </c>
      <c r="C95" s="156">
        <f>IF(RES_hhdet_fec!C95=0,0,RES_hhdet_fec!C95/0.086*1000000/RES_hhdet_num!C93)</f>
        <v>0</v>
      </c>
      <c r="D95" s="156">
        <f>IF(RES_hhdet_fec!D95=0,0,RES_hhdet_fec!D95/0.086*1000000/RES_hhdet_num!D93)</f>
        <v>0</v>
      </c>
      <c r="E95" s="156">
        <f>IF(RES_hhdet_fec!E95=0,0,RES_hhdet_fec!E95/0.086*1000000/RES_hhdet_num!E93)</f>
        <v>0</v>
      </c>
      <c r="F95" s="156">
        <f>IF(RES_hhdet_fec!F95=0,0,RES_hhdet_fec!F95/0.086*1000000/RES_hhdet_num!F93)</f>
        <v>0</v>
      </c>
      <c r="G95" s="156">
        <f>IF(RES_hhdet_fec!G95=0,0,RES_hhdet_fec!G95/0.086*1000000/RES_hhdet_num!G93)</f>
        <v>0</v>
      </c>
      <c r="H95" s="156">
        <f>IF(RES_hhdet_fec!H95=0,0,RES_hhdet_fec!H95/0.086*1000000/RES_hhdet_num!H93)</f>
        <v>0</v>
      </c>
      <c r="I95" s="156">
        <f>IF(RES_hhdet_fec!I95=0,0,RES_hhdet_fec!I95/0.086*1000000/RES_hhdet_num!I93)</f>
        <v>0</v>
      </c>
      <c r="J95" s="156">
        <f>IF(RES_hhdet_fec!J95=0,0,RES_hhdet_fec!J95/0.086*1000000/RES_hhdet_num!J93)</f>
        <v>0</v>
      </c>
      <c r="K95" s="156">
        <f>IF(RES_hhdet_fec!K95=0,0,RES_hhdet_fec!K95/0.086*1000000/RES_hhdet_num!K93)</f>
        <v>0</v>
      </c>
      <c r="L95" s="156">
        <f>IF(RES_hhdet_fec!L95=0,0,RES_hhdet_fec!L95/0.086*1000000/RES_hhdet_num!L93)</f>
        <v>0</v>
      </c>
      <c r="M95" s="156">
        <f>IF(RES_hhdet_fec!M95=0,0,RES_hhdet_fec!M95/0.086*1000000/RES_hhdet_num!M93)</f>
        <v>0</v>
      </c>
      <c r="N95" s="156">
        <f>IF(RES_hhdet_fec!N95=0,0,RES_hhdet_fec!N95/0.086*1000000/RES_hhdet_num!N93)</f>
        <v>0</v>
      </c>
      <c r="O95" s="156">
        <f>IF(RES_hhdet_fec!O95=0,0,RES_hhdet_fec!O95/0.086*1000000/RES_hhdet_num!O93)</f>
        <v>412.32754171809859</v>
      </c>
      <c r="P95" s="156">
        <f>IF(RES_hhdet_fec!P95=0,0,RES_hhdet_fec!P95/0.086*1000000/RES_hhdet_num!P93)</f>
        <v>359.27409232265251</v>
      </c>
      <c r="Q95" s="156">
        <f>IF(RES_hhdet_fec!Q95=0,0,RES_hhdet_fec!Q95/0.086*1000000/RES_hhdet_num!Q93)</f>
        <v>358.76773654648213</v>
      </c>
    </row>
    <row r="96" spans="1:17" ht="12" customHeight="1" x14ac:dyDescent="0.25">
      <c r="A96" s="163" t="s">
        <v>142</v>
      </c>
      <c r="B96" s="162">
        <f>IF(RES_hhdet_fec!B96=0,0,RES_hhdet_fec!B96/0.086*1000000/RES_hhdet_num!B96)</f>
        <v>2084.2672261223875</v>
      </c>
      <c r="C96" s="162">
        <f>IF(RES_hhdet_fec!C96=0,0,RES_hhdet_fec!C96/0.086*1000000/RES_hhdet_num!C96)</f>
        <v>1893.825497799427</v>
      </c>
      <c r="D96" s="162">
        <f>IF(RES_hhdet_fec!D96=0,0,RES_hhdet_fec!D96/0.086*1000000/RES_hhdet_num!D96)</f>
        <v>1953.8584012752224</v>
      </c>
      <c r="E96" s="162">
        <f>IF(RES_hhdet_fec!E96=0,0,RES_hhdet_fec!E96/0.086*1000000/RES_hhdet_num!E96)</f>
        <v>1960.4889836676848</v>
      </c>
      <c r="F96" s="162">
        <f>IF(RES_hhdet_fec!F96=0,0,RES_hhdet_fec!F96/0.086*1000000/RES_hhdet_num!F96)</f>
        <v>1910.6181402417767</v>
      </c>
      <c r="G96" s="162">
        <f>IF(RES_hhdet_fec!G96=0,0,RES_hhdet_fec!G96/0.086*1000000/RES_hhdet_num!G96)</f>
        <v>1949.1306948215099</v>
      </c>
      <c r="H96" s="162">
        <f>IF(RES_hhdet_fec!H96=0,0,RES_hhdet_fec!H96/0.086*1000000/RES_hhdet_num!H96)</f>
        <v>2060.5470289565501</v>
      </c>
      <c r="I96" s="162">
        <f>IF(RES_hhdet_fec!I96=0,0,RES_hhdet_fec!I96/0.086*1000000/RES_hhdet_num!I96)</f>
        <v>2072.2606493761382</v>
      </c>
      <c r="J96" s="162">
        <f>IF(RES_hhdet_fec!J96=0,0,RES_hhdet_fec!J96/0.086*1000000/RES_hhdet_num!J96)</f>
        <v>2094.839180295799</v>
      </c>
      <c r="K96" s="162">
        <f>IF(RES_hhdet_fec!K96=0,0,RES_hhdet_fec!K96/0.086*1000000/RES_hhdet_num!K96)</f>
        <v>2061.7918082005126</v>
      </c>
      <c r="L96" s="162">
        <f>IF(RES_hhdet_fec!L96=0,0,RES_hhdet_fec!L96/0.086*1000000/RES_hhdet_num!L96)</f>
        <v>2090.516120543014</v>
      </c>
      <c r="M96" s="162">
        <f>IF(RES_hhdet_fec!M96=0,0,RES_hhdet_fec!M96/0.086*1000000/RES_hhdet_num!M96)</f>
        <v>2138.7399537586248</v>
      </c>
      <c r="N96" s="162">
        <f>IF(RES_hhdet_fec!N96=0,0,RES_hhdet_fec!N96/0.086*1000000/RES_hhdet_num!N96)</f>
        <v>2258.3556361159162</v>
      </c>
      <c r="O96" s="162">
        <f>IF(RES_hhdet_fec!O96=0,0,RES_hhdet_fec!O96/0.086*1000000/RES_hhdet_num!O96)</f>
        <v>2387.5426629689523</v>
      </c>
      <c r="P96" s="162">
        <f>IF(RES_hhdet_fec!P96=0,0,RES_hhdet_fec!P96/0.086*1000000/RES_hhdet_num!P96)</f>
        <v>2624.0329982780654</v>
      </c>
      <c r="Q96" s="162">
        <f>IF(RES_hhdet_fec!Q96=0,0,RES_hhdet_fec!Q96/0.086*1000000/RES_hhdet_num!Q96)</f>
        <v>2649.3673358421097</v>
      </c>
    </row>
    <row r="97" spans="1:17" ht="12" customHeight="1" x14ac:dyDescent="0.25">
      <c r="A97" s="161" t="s">
        <v>141</v>
      </c>
      <c r="B97" s="160">
        <f>IF(RES_hhdet_fec!B97=0,0,RES_hhdet_fec!B97/0.086*1000000/RES_hhdet_num!B97)</f>
        <v>0</v>
      </c>
      <c r="C97" s="160">
        <f>IF(RES_hhdet_fec!C97=0,0,RES_hhdet_fec!C97/0.086*1000000/RES_hhdet_num!C97)</f>
        <v>0</v>
      </c>
      <c r="D97" s="160">
        <f>IF(RES_hhdet_fec!D97=0,0,RES_hhdet_fec!D97/0.086*1000000/RES_hhdet_num!D97)</f>
        <v>0</v>
      </c>
      <c r="E97" s="160">
        <f>IF(RES_hhdet_fec!E97=0,0,RES_hhdet_fec!E97/0.086*1000000/RES_hhdet_num!E97)</f>
        <v>0</v>
      </c>
      <c r="F97" s="160">
        <f>IF(RES_hhdet_fec!F97=0,0,RES_hhdet_fec!F97/0.086*1000000/RES_hhdet_num!F97)</f>
        <v>0</v>
      </c>
      <c r="G97" s="160">
        <f>IF(RES_hhdet_fec!G97=0,0,RES_hhdet_fec!G97/0.086*1000000/RES_hhdet_num!G97)</f>
        <v>0</v>
      </c>
      <c r="H97" s="160">
        <f>IF(RES_hhdet_fec!H97=0,0,RES_hhdet_fec!H97/0.086*1000000/RES_hhdet_num!H97)</f>
        <v>0</v>
      </c>
      <c r="I97" s="160">
        <f>IF(RES_hhdet_fec!I97=0,0,RES_hhdet_fec!I97/0.086*1000000/RES_hhdet_num!I97)</f>
        <v>0</v>
      </c>
      <c r="J97" s="160">
        <f>IF(RES_hhdet_fec!J97=0,0,RES_hhdet_fec!J97/0.086*1000000/RES_hhdet_num!J97)</f>
        <v>0</v>
      </c>
      <c r="K97" s="160">
        <f>IF(RES_hhdet_fec!K97=0,0,RES_hhdet_fec!K97/0.086*1000000/RES_hhdet_num!K97)</f>
        <v>0</v>
      </c>
      <c r="L97" s="160">
        <f>IF(RES_hhdet_fec!L97=0,0,RES_hhdet_fec!L97/0.086*1000000/RES_hhdet_num!L97)</f>
        <v>1802.9993537270934</v>
      </c>
      <c r="M97" s="160">
        <f>IF(RES_hhdet_fec!M97=0,0,RES_hhdet_fec!M97/0.086*1000000/RES_hhdet_num!M97)</f>
        <v>1841.1705981766981</v>
      </c>
      <c r="N97" s="160">
        <f>IF(RES_hhdet_fec!N97=0,0,RES_hhdet_fec!N97/0.086*1000000/RES_hhdet_num!N97)</f>
        <v>1940.3453295262977</v>
      </c>
      <c r="O97" s="160">
        <f>IF(RES_hhdet_fec!O97=0,0,RES_hhdet_fec!O97/0.086*1000000/RES_hhdet_num!O97)</f>
        <v>1964.2302726479234</v>
      </c>
      <c r="P97" s="160">
        <f>IF(RES_hhdet_fec!P97=0,0,RES_hhdet_fec!P97/0.086*1000000/RES_hhdet_num!P97)</f>
        <v>2265.6340655716745</v>
      </c>
      <c r="Q97" s="160">
        <f>IF(RES_hhdet_fec!Q97=0,0,RES_hhdet_fec!Q97/0.086*1000000/RES_hhdet_num!Q97)</f>
        <v>2349.7672894318375</v>
      </c>
    </row>
    <row r="98" spans="1:17" ht="12" customHeight="1" x14ac:dyDescent="0.25">
      <c r="A98" s="148" t="s">
        <v>60</v>
      </c>
      <c r="B98" s="156">
        <f>IF(RES_hhdet_fec!B98=0,0,RES_hhdet_fec!B98/0.086*1000000/RES_hhdet_num!B97)</f>
        <v>0</v>
      </c>
      <c r="C98" s="156">
        <f>IF(RES_hhdet_fec!C98=0,0,RES_hhdet_fec!C98/0.086*1000000/RES_hhdet_num!C97)</f>
        <v>0</v>
      </c>
      <c r="D98" s="156">
        <f>IF(RES_hhdet_fec!D98=0,0,RES_hhdet_fec!D98/0.086*1000000/RES_hhdet_num!D97)</f>
        <v>0</v>
      </c>
      <c r="E98" s="156">
        <f>IF(RES_hhdet_fec!E98=0,0,RES_hhdet_fec!E98/0.086*1000000/RES_hhdet_num!E97)</f>
        <v>0</v>
      </c>
      <c r="F98" s="156">
        <f>IF(RES_hhdet_fec!F98=0,0,RES_hhdet_fec!F98/0.086*1000000/RES_hhdet_num!F97)</f>
        <v>0</v>
      </c>
      <c r="G98" s="156">
        <f>IF(RES_hhdet_fec!G98=0,0,RES_hhdet_fec!G98/0.086*1000000/RES_hhdet_num!G97)</f>
        <v>0</v>
      </c>
      <c r="H98" s="156">
        <f>IF(RES_hhdet_fec!H98=0,0,RES_hhdet_fec!H98/0.086*1000000/RES_hhdet_num!H97)</f>
        <v>0</v>
      </c>
      <c r="I98" s="156">
        <f>IF(RES_hhdet_fec!I98=0,0,RES_hhdet_fec!I98/0.086*1000000/RES_hhdet_num!I97)</f>
        <v>0</v>
      </c>
      <c r="J98" s="156">
        <f>IF(RES_hhdet_fec!J98=0,0,RES_hhdet_fec!J98/0.086*1000000/RES_hhdet_num!J97)</f>
        <v>0</v>
      </c>
      <c r="K98" s="156">
        <f>IF(RES_hhdet_fec!K98=0,0,RES_hhdet_fec!K98/0.086*1000000/RES_hhdet_num!K97)</f>
        <v>0</v>
      </c>
      <c r="L98" s="156">
        <f>IF(RES_hhdet_fec!L98=0,0,RES_hhdet_fec!L98/0.086*1000000/RES_hhdet_num!L97)</f>
        <v>1463.361284380115</v>
      </c>
      <c r="M98" s="156">
        <f>IF(RES_hhdet_fec!M98=0,0,RES_hhdet_fec!M98/0.086*1000000/RES_hhdet_num!M97)</f>
        <v>1497.1179676310417</v>
      </c>
      <c r="N98" s="156">
        <f>IF(RES_hhdet_fec!N98=0,0,RES_hhdet_fec!N98/0.086*1000000/RES_hhdet_num!N97)</f>
        <v>1580.8489452811482</v>
      </c>
      <c r="O98" s="156">
        <f>IF(RES_hhdet_fec!O98=0,0,RES_hhdet_fec!O98/0.086*1000000/RES_hhdet_num!O97)</f>
        <v>1551.9027309298253</v>
      </c>
      <c r="P98" s="156">
        <f>IF(RES_hhdet_fec!P98=0,0,RES_hhdet_fec!P98/0.086*1000000/RES_hhdet_num!P97)</f>
        <v>1906.3599732490218</v>
      </c>
      <c r="Q98" s="156">
        <f>IF(RES_hhdet_fec!Q98=0,0,RES_hhdet_fec!Q98/0.086*1000000/RES_hhdet_num!Q97)</f>
        <v>1990.9995528853553</v>
      </c>
    </row>
    <row r="99" spans="1:17" ht="12" customHeight="1" x14ac:dyDescent="0.25">
      <c r="A99" s="148" t="s">
        <v>59</v>
      </c>
      <c r="B99" s="156">
        <f>IF(RES_hhdet_fec!B99=0,0,RES_hhdet_fec!B99/0.086*1000000/RES_hhdet_num!B97)</f>
        <v>0</v>
      </c>
      <c r="C99" s="156">
        <f>IF(RES_hhdet_fec!C99=0,0,RES_hhdet_fec!C99/0.086*1000000/RES_hhdet_num!C97)</f>
        <v>0</v>
      </c>
      <c r="D99" s="156">
        <f>IF(RES_hhdet_fec!D99=0,0,RES_hhdet_fec!D99/0.086*1000000/RES_hhdet_num!D97)</f>
        <v>0</v>
      </c>
      <c r="E99" s="156">
        <f>IF(RES_hhdet_fec!E99=0,0,RES_hhdet_fec!E99/0.086*1000000/RES_hhdet_num!E97)</f>
        <v>0</v>
      </c>
      <c r="F99" s="156">
        <f>IF(RES_hhdet_fec!F99=0,0,RES_hhdet_fec!F99/0.086*1000000/RES_hhdet_num!F97)</f>
        <v>0</v>
      </c>
      <c r="G99" s="156">
        <f>IF(RES_hhdet_fec!G99=0,0,RES_hhdet_fec!G99/0.086*1000000/RES_hhdet_num!G97)</f>
        <v>0</v>
      </c>
      <c r="H99" s="156">
        <f>IF(RES_hhdet_fec!H99=0,0,RES_hhdet_fec!H99/0.086*1000000/RES_hhdet_num!H97)</f>
        <v>0</v>
      </c>
      <c r="I99" s="156">
        <f>IF(RES_hhdet_fec!I99=0,0,RES_hhdet_fec!I99/0.086*1000000/RES_hhdet_num!I97)</f>
        <v>0</v>
      </c>
      <c r="J99" s="156">
        <f>IF(RES_hhdet_fec!J99=0,0,RES_hhdet_fec!J99/0.086*1000000/RES_hhdet_num!J97)</f>
        <v>0</v>
      </c>
      <c r="K99" s="156">
        <f>IF(RES_hhdet_fec!K99=0,0,RES_hhdet_fec!K99/0.086*1000000/RES_hhdet_num!K97)</f>
        <v>0</v>
      </c>
      <c r="L99" s="156">
        <f>IF(RES_hhdet_fec!L99=0,0,RES_hhdet_fec!L99/0.086*1000000/RES_hhdet_num!L97)</f>
        <v>339.63806934697845</v>
      </c>
      <c r="M99" s="156">
        <f>IF(RES_hhdet_fec!M99=0,0,RES_hhdet_fec!M99/0.086*1000000/RES_hhdet_num!M97)</f>
        <v>344.05263054565648</v>
      </c>
      <c r="N99" s="156">
        <f>IF(RES_hhdet_fec!N99=0,0,RES_hhdet_fec!N99/0.086*1000000/RES_hhdet_num!N97)</f>
        <v>359.49638424514973</v>
      </c>
      <c r="O99" s="156">
        <f>IF(RES_hhdet_fec!O99=0,0,RES_hhdet_fec!O99/0.086*1000000/RES_hhdet_num!O97)</f>
        <v>412.32754171809813</v>
      </c>
      <c r="P99" s="156">
        <f>IF(RES_hhdet_fec!P99=0,0,RES_hhdet_fec!P99/0.086*1000000/RES_hhdet_num!P97)</f>
        <v>359.27409232265245</v>
      </c>
      <c r="Q99" s="156">
        <f>IF(RES_hhdet_fec!Q99=0,0,RES_hhdet_fec!Q99/0.086*1000000/RES_hhdet_num!Q97)</f>
        <v>358.76773654648207</v>
      </c>
    </row>
    <row r="100" spans="1:17" ht="12" customHeight="1" x14ac:dyDescent="0.25">
      <c r="A100" s="158" t="s">
        <v>62</v>
      </c>
      <c r="B100" s="157">
        <f>IF(RES_hhdet_fec!B100=0,0,RES_hhdet_fec!B100/0.086*1000000/RES_hhdet_num!B$81)</f>
        <v>802.75741969004787</v>
      </c>
      <c r="C100" s="157">
        <f>IF(RES_hhdet_fec!C100=0,0,RES_hhdet_fec!C100/0.086*1000000/RES_hhdet_num!C$81)</f>
        <v>707.37469342918655</v>
      </c>
      <c r="D100" s="157">
        <f>IF(RES_hhdet_fec!D100=0,0,RES_hhdet_fec!D100/0.086*1000000/RES_hhdet_num!D$81)</f>
        <v>773.60528218417528</v>
      </c>
      <c r="E100" s="157">
        <f>IF(RES_hhdet_fec!E100=0,0,RES_hhdet_fec!E100/0.086*1000000/RES_hhdet_num!E$81)</f>
        <v>747.47409951719965</v>
      </c>
      <c r="F100" s="157">
        <f>IF(RES_hhdet_fec!F100=0,0,RES_hhdet_fec!F100/0.086*1000000/RES_hhdet_num!F$81)</f>
        <v>713.83412741007351</v>
      </c>
      <c r="G100" s="157">
        <f>IF(RES_hhdet_fec!G100=0,0,RES_hhdet_fec!G100/0.086*1000000/RES_hhdet_num!G$81)</f>
        <v>733.38426552173598</v>
      </c>
      <c r="H100" s="157">
        <f>IF(RES_hhdet_fec!H100=0,0,RES_hhdet_fec!H100/0.086*1000000/RES_hhdet_num!H$81)</f>
        <v>797.36039379394356</v>
      </c>
      <c r="I100" s="157">
        <f>IF(RES_hhdet_fec!I100=0,0,RES_hhdet_fec!I100/0.086*1000000/RES_hhdet_num!I$81)</f>
        <v>787.35432696806117</v>
      </c>
      <c r="J100" s="157">
        <f>IF(RES_hhdet_fec!J100=0,0,RES_hhdet_fec!J100/0.086*1000000/RES_hhdet_num!J$81)</f>
        <v>811.0598931494651</v>
      </c>
      <c r="K100" s="157">
        <f>IF(RES_hhdet_fec!K100=0,0,RES_hhdet_fec!K100/0.086*1000000/RES_hhdet_num!K$81)</f>
        <v>809.54320161261001</v>
      </c>
      <c r="L100" s="157">
        <f>IF(RES_hhdet_fec!L100=0,0,RES_hhdet_fec!L100/0.086*1000000/RES_hhdet_num!L$81)</f>
        <v>781.34315263059557</v>
      </c>
      <c r="M100" s="157">
        <f>IF(RES_hhdet_fec!M100=0,0,RES_hhdet_fec!M100/0.086*1000000/RES_hhdet_num!M$81)</f>
        <v>774.18670032480338</v>
      </c>
      <c r="N100" s="157">
        <f>IF(RES_hhdet_fec!N100=0,0,RES_hhdet_fec!N100/0.086*1000000/RES_hhdet_num!N$81)</f>
        <v>852.36165173544725</v>
      </c>
      <c r="O100" s="157">
        <f>IF(RES_hhdet_fec!O100=0,0,RES_hhdet_fec!O100/0.086*1000000/RES_hhdet_num!O$81)</f>
        <v>889.35139881753082</v>
      </c>
      <c r="P100" s="157">
        <f>IF(RES_hhdet_fec!P100=0,0,RES_hhdet_fec!P100/0.086*1000000/RES_hhdet_num!P$81)</f>
        <v>888.70346950993144</v>
      </c>
      <c r="Q100" s="157">
        <f>IF(RES_hhdet_fec!Q100=0,0,RES_hhdet_fec!Q100/0.086*1000000/RES_hhdet_num!Q$81)</f>
        <v>948.53519958621382</v>
      </c>
    </row>
    <row r="101" spans="1:17" ht="12" customHeight="1" x14ac:dyDescent="0.25">
      <c r="A101" s="23" t="s">
        <v>55</v>
      </c>
      <c r="B101" s="156">
        <f>IF(RES_hhdet_fec!B101=0,0,RES_hhdet_fec!B101/0.086*1000000/RES_hhdet_num!B101)</f>
        <v>0</v>
      </c>
      <c r="C101" s="156">
        <f>IF(RES_hhdet_fec!C101=0,0,RES_hhdet_fec!C101/0.086*1000000/RES_hhdet_num!C101)</f>
        <v>0</v>
      </c>
      <c r="D101" s="156">
        <f>IF(RES_hhdet_fec!D101=0,0,RES_hhdet_fec!D101/0.086*1000000/RES_hhdet_num!D101)</f>
        <v>0</v>
      </c>
      <c r="E101" s="156">
        <f>IF(RES_hhdet_fec!E101=0,0,RES_hhdet_fec!E101/0.086*1000000/RES_hhdet_num!E101)</f>
        <v>0</v>
      </c>
      <c r="F101" s="156">
        <f>IF(RES_hhdet_fec!F101=0,0,RES_hhdet_fec!F101/0.086*1000000/RES_hhdet_num!F101)</f>
        <v>0</v>
      </c>
      <c r="G101" s="156">
        <f>IF(RES_hhdet_fec!G101=0,0,RES_hhdet_fec!G101/0.086*1000000/RES_hhdet_num!G101)</f>
        <v>0</v>
      </c>
      <c r="H101" s="156">
        <f>IF(RES_hhdet_fec!H101=0,0,RES_hhdet_fec!H101/0.086*1000000/RES_hhdet_num!H101)</f>
        <v>0</v>
      </c>
      <c r="I101" s="156">
        <f>IF(RES_hhdet_fec!I101=0,0,RES_hhdet_fec!I101/0.086*1000000/RES_hhdet_num!I101)</f>
        <v>0</v>
      </c>
      <c r="J101" s="156">
        <f>IF(RES_hhdet_fec!J101=0,0,RES_hhdet_fec!J101/0.086*1000000/RES_hhdet_num!J101)</f>
        <v>0</v>
      </c>
      <c r="K101" s="156">
        <f>IF(RES_hhdet_fec!K101=0,0,RES_hhdet_fec!K101/0.086*1000000/RES_hhdet_num!K101)</f>
        <v>0</v>
      </c>
      <c r="L101" s="156">
        <f>IF(RES_hhdet_fec!L101=0,0,RES_hhdet_fec!L101/0.086*1000000/RES_hhdet_num!L101)</f>
        <v>0</v>
      </c>
      <c r="M101" s="156">
        <f>IF(RES_hhdet_fec!M101=0,0,RES_hhdet_fec!M101/0.086*1000000/RES_hhdet_num!M101)</f>
        <v>0</v>
      </c>
      <c r="N101" s="156">
        <f>IF(RES_hhdet_fec!N101=0,0,RES_hhdet_fec!N101/0.086*1000000/RES_hhdet_num!N101)</f>
        <v>0</v>
      </c>
      <c r="O101" s="156">
        <f>IF(RES_hhdet_fec!O101=0,0,RES_hhdet_fec!O101/0.086*1000000/RES_hhdet_num!O101)</f>
        <v>0</v>
      </c>
      <c r="P101" s="156">
        <f>IF(RES_hhdet_fec!P101=0,0,RES_hhdet_fec!P101/0.086*1000000/RES_hhdet_num!P101)</f>
        <v>0</v>
      </c>
      <c r="Q101" s="156">
        <f>IF(RES_hhdet_fec!Q101=0,0,RES_hhdet_fec!Q101/0.086*1000000/RES_hhdet_num!Q101)</f>
        <v>0</v>
      </c>
    </row>
    <row r="102" spans="1:17" ht="12" customHeight="1" x14ac:dyDescent="0.25">
      <c r="A102" s="23" t="s">
        <v>57</v>
      </c>
      <c r="B102" s="156">
        <f>IF(RES_hhdet_fec!B102=0,0,RES_hhdet_fec!B102/0.086*1000000/RES_hhdet_num!B102)</f>
        <v>1209.1033103288</v>
      </c>
      <c r="C102" s="156">
        <f>IF(RES_hhdet_fec!C102=0,0,RES_hhdet_fec!C102/0.086*1000000/RES_hhdet_num!C102)</f>
        <v>1123.0821443299365</v>
      </c>
      <c r="D102" s="156">
        <f>IF(RES_hhdet_fec!D102=0,0,RES_hhdet_fec!D102/0.086*1000000/RES_hhdet_num!D102)</f>
        <v>1159.2358733999949</v>
      </c>
      <c r="E102" s="156">
        <f>IF(RES_hhdet_fec!E102=0,0,RES_hhdet_fec!E102/0.086*1000000/RES_hhdet_num!E102)</f>
        <v>1224.2609813309878</v>
      </c>
      <c r="F102" s="156">
        <f>IF(RES_hhdet_fec!F102=0,0,RES_hhdet_fec!F102/0.086*1000000/RES_hhdet_num!F102)</f>
        <v>1230.8179065065758</v>
      </c>
      <c r="G102" s="156">
        <f>IF(RES_hhdet_fec!G102=0,0,RES_hhdet_fec!G102/0.086*1000000/RES_hhdet_num!G102)</f>
        <v>1213.0640700564099</v>
      </c>
      <c r="H102" s="156">
        <f>IF(RES_hhdet_fec!H102=0,0,RES_hhdet_fec!H102/0.086*1000000/RES_hhdet_num!H102)</f>
        <v>1192.0016131171374</v>
      </c>
      <c r="I102" s="156">
        <f>IF(RES_hhdet_fec!I102=0,0,RES_hhdet_fec!I102/0.086*1000000/RES_hhdet_num!I102)</f>
        <v>1195.4774209313382</v>
      </c>
      <c r="J102" s="156">
        <f>IF(RES_hhdet_fec!J102=0,0,RES_hhdet_fec!J102/0.086*1000000/RES_hhdet_num!J102)</f>
        <v>1180.0422802690848</v>
      </c>
      <c r="K102" s="156">
        <f>IF(RES_hhdet_fec!K102=0,0,RES_hhdet_fec!K102/0.086*1000000/RES_hhdet_num!K102)</f>
        <v>1169.9811551579364</v>
      </c>
      <c r="L102" s="156">
        <f>IF(RES_hhdet_fec!L102=0,0,RES_hhdet_fec!L102/0.086*1000000/RES_hhdet_num!L102)</f>
        <v>1178.7630890957978</v>
      </c>
      <c r="M102" s="156">
        <f>IF(RES_hhdet_fec!M102=0,0,RES_hhdet_fec!M102/0.086*1000000/RES_hhdet_num!M102)</f>
        <v>1190.4021392691236</v>
      </c>
      <c r="N102" s="156">
        <f>IF(RES_hhdet_fec!N102=0,0,RES_hhdet_fec!N102/0.086*1000000/RES_hhdet_num!N102)</f>
        <v>1183.5690710084266</v>
      </c>
      <c r="O102" s="156">
        <f>IF(RES_hhdet_fec!O102=0,0,RES_hhdet_fec!O102/0.086*1000000/RES_hhdet_num!O102)</f>
        <v>1174.1118836352293</v>
      </c>
      <c r="P102" s="156">
        <f>IF(RES_hhdet_fec!P102=0,0,RES_hhdet_fec!P102/0.086*1000000/RES_hhdet_num!P102)</f>
        <v>1204.6487212767213</v>
      </c>
      <c r="Q102" s="156">
        <f>IF(RES_hhdet_fec!Q102=0,0,RES_hhdet_fec!Q102/0.086*1000000/RES_hhdet_num!Q102)</f>
        <v>1232.0181989171449</v>
      </c>
    </row>
    <row r="103" spans="1:17" ht="12" customHeight="1" x14ac:dyDescent="0.25">
      <c r="A103" s="29" t="s">
        <v>140</v>
      </c>
      <c r="B103" s="57">
        <f>IF(RES_hhdet_fec!B103=0,0,RES_hhdet_fec!B103/0.086*1000000/RES_hhdet_num!B103)</f>
        <v>743.49864397189663</v>
      </c>
      <c r="C103" s="57">
        <f>IF(RES_hhdet_fec!C103=0,0,RES_hhdet_fec!C103/0.086*1000000/RES_hhdet_num!C103)</f>
        <v>662.77279440545908</v>
      </c>
      <c r="D103" s="57">
        <f>IF(RES_hhdet_fec!D103=0,0,RES_hhdet_fec!D103/0.086*1000000/RES_hhdet_num!D103)</f>
        <v>680.27874957173185</v>
      </c>
      <c r="E103" s="57">
        <f>IF(RES_hhdet_fec!E103=0,0,RES_hhdet_fec!E103/0.086*1000000/RES_hhdet_num!E103)</f>
        <v>706.47423056760908</v>
      </c>
      <c r="F103" s="57">
        <f>IF(RES_hhdet_fec!F103=0,0,RES_hhdet_fec!F103/0.086*1000000/RES_hhdet_num!F103)</f>
        <v>695.8026051194654</v>
      </c>
      <c r="G103" s="57">
        <f>IF(RES_hhdet_fec!G103=0,0,RES_hhdet_fec!G103/0.086*1000000/RES_hhdet_num!G103)</f>
        <v>700.69031198917355</v>
      </c>
      <c r="H103" s="57">
        <f>IF(RES_hhdet_fec!H103=0,0,RES_hhdet_fec!H103/0.086*1000000/RES_hhdet_num!H103)</f>
        <v>712.16861562272584</v>
      </c>
      <c r="I103" s="57">
        <f>IF(RES_hhdet_fec!I103=0,0,RES_hhdet_fec!I103/0.086*1000000/RES_hhdet_num!I103)</f>
        <v>730.51982006416904</v>
      </c>
      <c r="J103" s="57">
        <f>IF(RES_hhdet_fec!J103=0,0,RES_hhdet_fec!J103/0.086*1000000/RES_hhdet_num!J103)</f>
        <v>717.22783363569704</v>
      </c>
      <c r="K103" s="57">
        <f>IF(RES_hhdet_fec!K103=0,0,RES_hhdet_fec!K103/0.086*1000000/RES_hhdet_num!K103)</f>
        <v>716.43115386734337</v>
      </c>
      <c r="L103" s="57">
        <f>IF(RES_hhdet_fec!L103=0,0,RES_hhdet_fec!L103/0.086*1000000/RES_hhdet_num!L103)</f>
        <v>710.07372666241793</v>
      </c>
      <c r="M103" s="57">
        <f>IF(RES_hhdet_fec!M103=0,0,RES_hhdet_fec!M103/0.086*1000000/RES_hhdet_num!M103)</f>
        <v>743.89502849237135</v>
      </c>
      <c r="N103" s="57">
        <f>IF(RES_hhdet_fec!N103=0,0,RES_hhdet_fec!N103/0.086*1000000/RES_hhdet_num!N103)</f>
        <v>806.98223883988987</v>
      </c>
      <c r="O103" s="57">
        <f>IF(RES_hhdet_fec!O103=0,0,RES_hhdet_fec!O103/0.086*1000000/RES_hhdet_num!O103)</f>
        <v>858.48844037741924</v>
      </c>
      <c r="P103" s="57">
        <f>IF(RES_hhdet_fec!P103=0,0,RES_hhdet_fec!P103/0.086*1000000/RES_hhdet_num!P103)</f>
        <v>873.49033626145467</v>
      </c>
      <c r="Q103" s="57">
        <f>IF(RES_hhdet_fec!Q103=0,0,RES_hhdet_fec!Q103/0.086*1000000/RES_hhdet_num!Q103)</f>
        <v>935.12035696297698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20">SUM(C106,C109,C111,C120)</f>
        <v>0</v>
      </c>
      <c r="D105" s="168">
        <f t="shared" si="20"/>
        <v>0</v>
      </c>
      <c r="E105" s="168">
        <f t="shared" si="20"/>
        <v>0</v>
      </c>
      <c r="F105" s="168">
        <f t="shared" si="20"/>
        <v>0</v>
      </c>
      <c r="G105" s="168">
        <f t="shared" si="20"/>
        <v>0</v>
      </c>
      <c r="H105" s="168">
        <f t="shared" si="20"/>
        <v>0</v>
      </c>
      <c r="I105" s="168">
        <f t="shared" si="20"/>
        <v>0</v>
      </c>
      <c r="J105" s="168">
        <f t="shared" si="20"/>
        <v>0</v>
      </c>
      <c r="K105" s="168">
        <f t="shared" si="20"/>
        <v>0</v>
      </c>
      <c r="L105" s="168">
        <f t="shared" si="20"/>
        <v>0</v>
      </c>
      <c r="M105" s="168">
        <f t="shared" si="20"/>
        <v>0</v>
      </c>
      <c r="N105" s="168">
        <f t="shared" si="20"/>
        <v>0</v>
      </c>
      <c r="O105" s="168">
        <f t="shared" si="20"/>
        <v>0</v>
      </c>
      <c r="P105" s="168">
        <f t="shared" si="20"/>
        <v>0</v>
      </c>
      <c r="Q105" s="168">
        <f t="shared" si="20"/>
        <v>0</v>
      </c>
    </row>
    <row r="106" spans="1:17" ht="12.95" customHeight="1" x14ac:dyDescent="0.25">
      <c r="A106" s="158" t="s">
        <v>65</v>
      </c>
      <c r="B106" s="157">
        <f t="shared" ref="B106" si="21">SUM(B107:B108)</f>
        <v>0</v>
      </c>
      <c r="C106" s="157">
        <f t="shared" ref="C106:Q106" si="22">SUM(C107:C108)</f>
        <v>0</v>
      </c>
      <c r="D106" s="157">
        <f t="shared" si="22"/>
        <v>0</v>
      </c>
      <c r="E106" s="157">
        <f t="shared" si="22"/>
        <v>0</v>
      </c>
      <c r="F106" s="157">
        <f t="shared" si="22"/>
        <v>0</v>
      </c>
      <c r="G106" s="157">
        <f t="shared" si="22"/>
        <v>0</v>
      </c>
      <c r="H106" s="157">
        <f t="shared" si="22"/>
        <v>0</v>
      </c>
      <c r="I106" s="157">
        <f t="shared" si="22"/>
        <v>0</v>
      </c>
      <c r="J106" s="157">
        <f t="shared" si="22"/>
        <v>0</v>
      </c>
      <c r="K106" s="157">
        <f t="shared" si="22"/>
        <v>0</v>
      </c>
      <c r="L106" s="157">
        <f t="shared" si="22"/>
        <v>0</v>
      </c>
      <c r="M106" s="157">
        <f t="shared" si="22"/>
        <v>0</v>
      </c>
      <c r="N106" s="157">
        <f t="shared" si="22"/>
        <v>0</v>
      </c>
      <c r="O106" s="157">
        <f t="shared" si="22"/>
        <v>0</v>
      </c>
      <c r="P106" s="157">
        <f t="shared" si="22"/>
        <v>0</v>
      </c>
      <c r="Q106" s="157">
        <f t="shared" si="22"/>
        <v>0</v>
      </c>
    </row>
    <row r="107" spans="1:17" ht="12" customHeight="1" x14ac:dyDescent="0.25">
      <c r="A107" s="23" t="s">
        <v>153</v>
      </c>
      <c r="B107" s="156">
        <f>IF(RES_hhdet_fec!B107=0,0,RES_hhdet_fec!B107/0.086*1000000/RES_hhdet_num!B$105)</f>
        <v>0</v>
      </c>
      <c r="C107" s="156">
        <f>IF(RES_hhdet_fec!C107=0,0,RES_hhdet_fec!C107/0.086*1000000/RES_hhdet_num!C$105)</f>
        <v>0</v>
      </c>
      <c r="D107" s="156">
        <f>IF(RES_hhdet_fec!D107=0,0,RES_hhdet_fec!D107/0.086*1000000/RES_hhdet_num!D$105)</f>
        <v>0</v>
      </c>
      <c r="E107" s="156">
        <f>IF(RES_hhdet_fec!E107=0,0,RES_hhdet_fec!E107/0.086*1000000/RES_hhdet_num!E$105)</f>
        <v>0</v>
      </c>
      <c r="F107" s="156">
        <f>IF(RES_hhdet_fec!F107=0,0,RES_hhdet_fec!F107/0.086*1000000/RES_hhdet_num!F$105)</f>
        <v>0</v>
      </c>
      <c r="G107" s="156">
        <f>IF(RES_hhdet_fec!G107=0,0,RES_hhdet_fec!G107/0.086*1000000/RES_hhdet_num!G$105)</f>
        <v>0</v>
      </c>
      <c r="H107" s="156">
        <f>IF(RES_hhdet_fec!H107=0,0,RES_hhdet_fec!H107/0.086*1000000/RES_hhdet_num!H$105)</f>
        <v>0</v>
      </c>
      <c r="I107" s="156">
        <f>IF(RES_hhdet_fec!I107=0,0,RES_hhdet_fec!I107/0.086*1000000/RES_hhdet_num!I$105)</f>
        <v>0</v>
      </c>
      <c r="J107" s="156">
        <f>IF(RES_hhdet_fec!J107=0,0,RES_hhdet_fec!J107/0.086*1000000/RES_hhdet_num!J$105)</f>
        <v>0</v>
      </c>
      <c r="K107" s="156">
        <f>IF(RES_hhdet_fec!K107=0,0,RES_hhdet_fec!K107/0.086*1000000/RES_hhdet_num!K$105)</f>
        <v>0</v>
      </c>
      <c r="L107" s="156">
        <f>IF(RES_hhdet_fec!L107=0,0,RES_hhdet_fec!L107/0.086*1000000/RES_hhdet_num!L$105)</f>
        <v>0</v>
      </c>
      <c r="M107" s="156">
        <f>IF(RES_hhdet_fec!M107=0,0,RES_hhdet_fec!M107/0.086*1000000/RES_hhdet_num!M$105)</f>
        <v>0</v>
      </c>
      <c r="N107" s="156">
        <f>IF(RES_hhdet_fec!N107=0,0,RES_hhdet_fec!N107/0.086*1000000/RES_hhdet_num!N$105)</f>
        <v>0</v>
      </c>
      <c r="O107" s="156">
        <f>IF(RES_hhdet_fec!O107=0,0,RES_hhdet_fec!O107/0.086*1000000/RES_hhdet_num!O$105)</f>
        <v>0</v>
      </c>
      <c r="P107" s="156">
        <f>IF(RES_hhdet_fec!P107=0,0,RES_hhdet_fec!P107/0.086*1000000/RES_hhdet_num!P$105)</f>
        <v>0</v>
      </c>
      <c r="Q107" s="156">
        <f>IF(RES_hhdet_fec!Q107=0,0,RES_hhdet_fec!Q107/0.086*1000000/RES_hhdet_num!Q$105)</f>
        <v>0</v>
      </c>
    </row>
    <row r="108" spans="1:17" ht="12" customHeight="1" x14ac:dyDescent="0.25">
      <c r="A108" s="23" t="s">
        <v>60</v>
      </c>
      <c r="B108" s="156">
        <f>IF(RES_hhdet_fec!B108=0,0,RES_hhdet_fec!B108/0.086*1000000/RES_hhdet_num!B$105)</f>
        <v>0</v>
      </c>
      <c r="C108" s="156">
        <f>IF(RES_hhdet_fec!C108=0,0,RES_hhdet_fec!C108/0.086*1000000/RES_hhdet_num!C$105)</f>
        <v>0</v>
      </c>
      <c r="D108" s="156">
        <f>IF(RES_hhdet_fec!D108=0,0,RES_hhdet_fec!D108/0.086*1000000/RES_hhdet_num!D$105)</f>
        <v>0</v>
      </c>
      <c r="E108" s="156">
        <f>IF(RES_hhdet_fec!E108=0,0,RES_hhdet_fec!E108/0.086*1000000/RES_hhdet_num!E$105)</f>
        <v>0</v>
      </c>
      <c r="F108" s="156">
        <f>IF(RES_hhdet_fec!F108=0,0,RES_hhdet_fec!F108/0.086*1000000/RES_hhdet_num!F$105)</f>
        <v>0</v>
      </c>
      <c r="G108" s="156">
        <f>IF(RES_hhdet_fec!G108=0,0,RES_hhdet_fec!G108/0.086*1000000/RES_hhdet_num!G$105)</f>
        <v>0</v>
      </c>
      <c r="H108" s="156">
        <f>IF(RES_hhdet_fec!H108=0,0,RES_hhdet_fec!H108/0.086*1000000/RES_hhdet_num!H$105)</f>
        <v>0</v>
      </c>
      <c r="I108" s="156">
        <f>IF(RES_hhdet_fec!I108=0,0,RES_hhdet_fec!I108/0.086*1000000/RES_hhdet_num!I$105)</f>
        <v>0</v>
      </c>
      <c r="J108" s="156">
        <f>IF(RES_hhdet_fec!J108=0,0,RES_hhdet_fec!J108/0.086*1000000/RES_hhdet_num!J$105)</f>
        <v>0</v>
      </c>
      <c r="K108" s="156">
        <f>IF(RES_hhdet_fec!K108=0,0,RES_hhdet_fec!K108/0.086*1000000/RES_hhdet_num!K$105)</f>
        <v>0</v>
      </c>
      <c r="L108" s="156">
        <f>IF(RES_hhdet_fec!L108=0,0,RES_hhdet_fec!L108/0.086*1000000/RES_hhdet_num!L$105)</f>
        <v>0</v>
      </c>
      <c r="M108" s="156">
        <f>IF(RES_hhdet_fec!M108=0,0,RES_hhdet_fec!M108/0.086*1000000/RES_hhdet_num!M$105)</f>
        <v>0</v>
      </c>
      <c r="N108" s="156">
        <f>IF(RES_hhdet_fec!N108=0,0,RES_hhdet_fec!N108/0.086*1000000/RES_hhdet_num!N$105)</f>
        <v>0</v>
      </c>
      <c r="O108" s="156">
        <f>IF(RES_hhdet_fec!O108=0,0,RES_hhdet_fec!O108/0.086*1000000/RES_hhdet_num!O$105)</f>
        <v>0</v>
      </c>
      <c r="P108" s="156">
        <f>IF(RES_hhdet_fec!P108=0,0,RES_hhdet_fec!P108/0.086*1000000/RES_hhdet_num!P$105)</f>
        <v>0</v>
      </c>
      <c r="Q108" s="156">
        <f>IF(RES_hhdet_fec!Q108=0,0,RES_hhdet_fec!Q108/0.086*1000000/RES_hhdet_num!Q$105)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23">B110</f>
        <v>0</v>
      </c>
      <c r="C109" s="157">
        <f t="shared" si="23"/>
        <v>0</v>
      </c>
      <c r="D109" s="157">
        <f t="shared" si="23"/>
        <v>0</v>
      </c>
      <c r="E109" s="157">
        <f t="shared" si="23"/>
        <v>0</v>
      </c>
      <c r="F109" s="157">
        <f t="shared" si="23"/>
        <v>0</v>
      </c>
      <c r="G109" s="157">
        <f t="shared" si="23"/>
        <v>0</v>
      </c>
      <c r="H109" s="157">
        <f t="shared" si="23"/>
        <v>0</v>
      </c>
      <c r="I109" s="157">
        <f t="shared" si="23"/>
        <v>0</v>
      </c>
      <c r="J109" s="157">
        <f t="shared" si="23"/>
        <v>0</v>
      </c>
      <c r="K109" s="157">
        <f t="shared" si="23"/>
        <v>0</v>
      </c>
      <c r="L109" s="157">
        <f t="shared" si="23"/>
        <v>0</v>
      </c>
      <c r="M109" s="157">
        <f t="shared" si="23"/>
        <v>0</v>
      </c>
      <c r="N109" s="157">
        <f t="shared" si="23"/>
        <v>0</v>
      </c>
      <c r="O109" s="157">
        <f t="shared" si="23"/>
        <v>0</v>
      </c>
      <c r="P109" s="157">
        <f t="shared" si="23"/>
        <v>0</v>
      </c>
      <c r="Q109" s="157">
        <f t="shared" si="23"/>
        <v>0</v>
      </c>
    </row>
    <row r="110" spans="1:17" ht="12" customHeight="1" x14ac:dyDescent="0.25">
      <c r="A110" s="23" t="s">
        <v>60</v>
      </c>
      <c r="B110" s="156">
        <f>IF(RES_hhdet_fec!B110=0,0,RES_hhdet_fec!B110/0.086*1000000/RES_hhdet_num!B$105)</f>
        <v>0</v>
      </c>
      <c r="C110" s="156">
        <f>IF(RES_hhdet_fec!C110=0,0,RES_hhdet_fec!C110/0.086*1000000/RES_hhdet_num!C$105)</f>
        <v>0</v>
      </c>
      <c r="D110" s="156">
        <f>IF(RES_hhdet_fec!D110=0,0,RES_hhdet_fec!D110/0.086*1000000/RES_hhdet_num!D$105)</f>
        <v>0</v>
      </c>
      <c r="E110" s="156">
        <f>IF(RES_hhdet_fec!E110=0,0,RES_hhdet_fec!E110/0.086*1000000/RES_hhdet_num!E$105)</f>
        <v>0</v>
      </c>
      <c r="F110" s="156">
        <f>IF(RES_hhdet_fec!F110=0,0,RES_hhdet_fec!F110/0.086*1000000/RES_hhdet_num!F$105)</f>
        <v>0</v>
      </c>
      <c r="G110" s="156">
        <f>IF(RES_hhdet_fec!G110=0,0,RES_hhdet_fec!G110/0.086*1000000/RES_hhdet_num!G$105)</f>
        <v>0</v>
      </c>
      <c r="H110" s="156">
        <f>IF(RES_hhdet_fec!H110=0,0,RES_hhdet_fec!H110/0.086*1000000/RES_hhdet_num!H$105)</f>
        <v>0</v>
      </c>
      <c r="I110" s="156">
        <f>IF(RES_hhdet_fec!I110=0,0,RES_hhdet_fec!I110/0.086*1000000/RES_hhdet_num!I$105)</f>
        <v>0</v>
      </c>
      <c r="J110" s="156">
        <f>IF(RES_hhdet_fec!J110=0,0,RES_hhdet_fec!J110/0.086*1000000/RES_hhdet_num!J$105)</f>
        <v>0</v>
      </c>
      <c r="K110" s="156">
        <f>IF(RES_hhdet_fec!K110=0,0,RES_hhdet_fec!K110/0.086*1000000/RES_hhdet_num!K$105)</f>
        <v>0</v>
      </c>
      <c r="L110" s="156">
        <f>IF(RES_hhdet_fec!L110=0,0,RES_hhdet_fec!L110/0.086*1000000/RES_hhdet_num!L$105)</f>
        <v>0</v>
      </c>
      <c r="M110" s="156">
        <f>IF(RES_hhdet_fec!M110=0,0,RES_hhdet_fec!M110/0.086*1000000/RES_hhdet_num!M$105)</f>
        <v>0</v>
      </c>
      <c r="N110" s="156">
        <f>IF(RES_hhdet_fec!N110=0,0,RES_hhdet_fec!N110/0.086*1000000/RES_hhdet_num!N$105)</f>
        <v>0</v>
      </c>
      <c r="O110" s="156">
        <f>IF(RES_hhdet_fec!O110=0,0,RES_hhdet_fec!O110/0.086*1000000/RES_hhdet_num!O$105)</f>
        <v>0</v>
      </c>
      <c r="P110" s="156">
        <f>IF(RES_hhdet_fec!P110=0,0,RES_hhdet_fec!P110/0.086*1000000/RES_hhdet_num!P$105)</f>
        <v>0</v>
      </c>
      <c r="Q110" s="156">
        <f>IF(RES_hhdet_fec!Q110=0,0,RES_hhdet_fec!Q110/0.086*1000000/RES_hhdet_num!Q$105)</f>
        <v>0</v>
      </c>
    </row>
    <row r="111" spans="1:17" ht="12" customHeight="1" x14ac:dyDescent="0.25">
      <c r="A111" s="158" t="s">
        <v>63</v>
      </c>
      <c r="B111" s="157">
        <f>IF(RES_hhdet_fec!B111=0,0,RES_hhdet_fec!B111/0.086*1000000/RES_hhdet_num!B$105)</f>
        <v>0</v>
      </c>
      <c r="C111" s="157">
        <f>IF(RES_hhdet_fec!C111=0,0,RES_hhdet_fec!C111/0.086*1000000/RES_hhdet_num!C$105)</f>
        <v>0</v>
      </c>
      <c r="D111" s="157">
        <f>IF(RES_hhdet_fec!D111=0,0,RES_hhdet_fec!D111/0.086*1000000/RES_hhdet_num!D$105)</f>
        <v>0</v>
      </c>
      <c r="E111" s="157">
        <f>IF(RES_hhdet_fec!E111=0,0,RES_hhdet_fec!E111/0.086*1000000/RES_hhdet_num!E$105)</f>
        <v>0</v>
      </c>
      <c r="F111" s="157">
        <f>IF(RES_hhdet_fec!F111=0,0,RES_hhdet_fec!F111/0.086*1000000/RES_hhdet_num!F$105)</f>
        <v>0</v>
      </c>
      <c r="G111" s="157">
        <f>IF(RES_hhdet_fec!G111=0,0,RES_hhdet_fec!G111/0.086*1000000/RES_hhdet_num!G$105)</f>
        <v>0</v>
      </c>
      <c r="H111" s="157">
        <f>IF(RES_hhdet_fec!H111=0,0,RES_hhdet_fec!H111/0.086*1000000/RES_hhdet_num!H$105)</f>
        <v>0</v>
      </c>
      <c r="I111" s="157">
        <f>IF(RES_hhdet_fec!I111=0,0,RES_hhdet_fec!I111/0.086*1000000/RES_hhdet_num!I$105)</f>
        <v>0</v>
      </c>
      <c r="J111" s="157">
        <f>IF(RES_hhdet_fec!J111=0,0,RES_hhdet_fec!J111/0.086*1000000/RES_hhdet_num!J$105)</f>
        <v>0</v>
      </c>
      <c r="K111" s="157">
        <f>IF(RES_hhdet_fec!K111=0,0,RES_hhdet_fec!K111/0.086*1000000/RES_hhdet_num!K$105)</f>
        <v>0</v>
      </c>
      <c r="L111" s="157">
        <f>IF(RES_hhdet_fec!L111=0,0,RES_hhdet_fec!L111/0.086*1000000/RES_hhdet_num!L$105)</f>
        <v>0</v>
      </c>
      <c r="M111" s="157">
        <f>IF(RES_hhdet_fec!M111=0,0,RES_hhdet_fec!M111/0.086*1000000/RES_hhdet_num!M$105)</f>
        <v>0</v>
      </c>
      <c r="N111" s="157">
        <f>IF(RES_hhdet_fec!N111=0,0,RES_hhdet_fec!N111/0.086*1000000/RES_hhdet_num!N$105)</f>
        <v>0</v>
      </c>
      <c r="O111" s="157">
        <f>IF(RES_hhdet_fec!O111=0,0,RES_hhdet_fec!O111/0.086*1000000/RES_hhdet_num!O$105)</f>
        <v>0</v>
      </c>
      <c r="P111" s="157">
        <f>IF(RES_hhdet_fec!P111=0,0,RES_hhdet_fec!P111/0.086*1000000/RES_hhdet_num!P$105)</f>
        <v>0</v>
      </c>
      <c r="Q111" s="157">
        <f>IF(RES_hhdet_fec!Q111=0,0,RES_hhdet_fec!Q111/0.086*1000000/RES_hhdet_num!Q$105)</f>
        <v>0</v>
      </c>
    </row>
    <row r="112" spans="1:17" ht="12" customHeight="1" x14ac:dyDescent="0.25">
      <c r="A112" s="167" t="s">
        <v>152</v>
      </c>
      <c r="B112" s="132">
        <f>IF(RES_hhdet_fec!B112=0,0,RES_hhdet_fec!B112/0.086*1000000/RES_hhdet_num!B112)</f>
        <v>0</v>
      </c>
      <c r="C112" s="132">
        <f>IF(RES_hhdet_fec!C112=0,0,RES_hhdet_fec!C112/0.086*1000000/RES_hhdet_num!C112)</f>
        <v>0</v>
      </c>
      <c r="D112" s="132">
        <f>IF(RES_hhdet_fec!D112=0,0,RES_hhdet_fec!D112/0.086*1000000/RES_hhdet_num!D112)</f>
        <v>0</v>
      </c>
      <c r="E112" s="132">
        <f>IF(RES_hhdet_fec!E112=0,0,RES_hhdet_fec!E112/0.086*1000000/RES_hhdet_num!E112)</f>
        <v>0</v>
      </c>
      <c r="F112" s="132">
        <f>IF(RES_hhdet_fec!F112=0,0,RES_hhdet_fec!F112/0.086*1000000/RES_hhdet_num!F112)</f>
        <v>0</v>
      </c>
      <c r="G112" s="132">
        <f>IF(RES_hhdet_fec!G112=0,0,RES_hhdet_fec!G112/0.086*1000000/RES_hhdet_num!G112)</f>
        <v>0</v>
      </c>
      <c r="H112" s="132">
        <f>IF(RES_hhdet_fec!H112=0,0,RES_hhdet_fec!H112/0.086*1000000/RES_hhdet_num!H112)</f>
        <v>0</v>
      </c>
      <c r="I112" s="132">
        <f>IF(RES_hhdet_fec!I112=0,0,RES_hhdet_fec!I112/0.086*1000000/RES_hhdet_num!I112)</f>
        <v>0</v>
      </c>
      <c r="J112" s="132">
        <f>IF(RES_hhdet_fec!J112=0,0,RES_hhdet_fec!J112/0.086*1000000/RES_hhdet_num!J112)</f>
        <v>0</v>
      </c>
      <c r="K112" s="132">
        <f>IF(RES_hhdet_fec!K112=0,0,RES_hhdet_fec!K112/0.086*1000000/RES_hhdet_num!K112)</f>
        <v>0</v>
      </c>
      <c r="L112" s="132">
        <f>IF(RES_hhdet_fec!L112=0,0,RES_hhdet_fec!L112/0.086*1000000/RES_hhdet_num!L112)</f>
        <v>0</v>
      </c>
      <c r="M112" s="132">
        <f>IF(RES_hhdet_fec!M112=0,0,RES_hhdet_fec!M112/0.086*1000000/RES_hhdet_num!M112)</f>
        <v>0</v>
      </c>
      <c r="N112" s="132">
        <f>IF(RES_hhdet_fec!N112=0,0,RES_hhdet_fec!N112/0.086*1000000/RES_hhdet_num!N112)</f>
        <v>0</v>
      </c>
      <c r="O112" s="132">
        <f>IF(RES_hhdet_fec!O112=0,0,RES_hhdet_fec!O112/0.086*1000000/RES_hhdet_num!O112)</f>
        <v>0</v>
      </c>
      <c r="P112" s="132">
        <f>IF(RES_hhdet_fec!P112=0,0,RES_hhdet_fec!P112/0.086*1000000/RES_hhdet_num!P112)</f>
        <v>0</v>
      </c>
      <c r="Q112" s="132">
        <f>IF(RES_hhdet_fec!Q112=0,0,RES_hhdet_fec!Q112/0.086*1000000/RES_hhdet_num!Q112)</f>
        <v>0</v>
      </c>
    </row>
    <row r="113" spans="1:17" ht="12" customHeight="1" x14ac:dyDescent="0.25">
      <c r="A113" s="167" t="s">
        <v>151</v>
      </c>
      <c r="B113" s="132">
        <f>IF(RES_hhdet_fec!B113=0,0,RES_hhdet_fec!B113/0.086*1000000/RES_hhdet_num!B113)</f>
        <v>0</v>
      </c>
      <c r="C113" s="132">
        <f>IF(RES_hhdet_fec!C113=0,0,RES_hhdet_fec!C113/0.086*1000000/RES_hhdet_num!C113)</f>
        <v>0</v>
      </c>
      <c r="D113" s="132">
        <f>IF(RES_hhdet_fec!D113=0,0,RES_hhdet_fec!D113/0.086*1000000/RES_hhdet_num!D113)</f>
        <v>0</v>
      </c>
      <c r="E113" s="132">
        <f>IF(RES_hhdet_fec!E113=0,0,RES_hhdet_fec!E113/0.086*1000000/RES_hhdet_num!E113)</f>
        <v>0</v>
      </c>
      <c r="F113" s="132">
        <f>IF(RES_hhdet_fec!F113=0,0,RES_hhdet_fec!F113/0.086*1000000/RES_hhdet_num!F113)</f>
        <v>0</v>
      </c>
      <c r="G113" s="132">
        <f>IF(RES_hhdet_fec!G113=0,0,RES_hhdet_fec!G113/0.086*1000000/RES_hhdet_num!G113)</f>
        <v>0</v>
      </c>
      <c r="H113" s="132">
        <f>IF(RES_hhdet_fec!H113=0,0,RES_hhdet_fec!H113/0.086*1000000/RES_hhdet_num!H113)</f>
        <v>0</v>
      </c>
      <c r="I113" s="132">
        <f>IF(RES_hhdet_fec!I113=0,0,RES_hhdet_fec!I113/0.086*1000000/RES_hhdet_num!I113)</f>
        <v>0</v>
      </c>
      <c r="J113" s="132">
        <f>IF(RES_hhdet_fec!J113=0,0,RES_hhdet_fec!J113/0.086*1000000/RES_hhdet_num!J113)</f>
        <v>0</v>
      </c>
      <c r="K113" s="132">
        <f>IF(RES_hhdet_fec!K113=0,0,RES_hhdet_fec!K113/0.086*1000000/RES_hhdet_num!K113)</f>
        <v>0</v>
      </c>
      <c r="L113" s="132">
        <f>IF(RES_hhdet_fec!L113=0,0,RES_hhdet_fec!L113/0.086*1000000/RES_hhdet_num!L113)</f>
        <v>0</v>
      </c>
      <c r="M113" s="132">
        <f>IF(RES_hhdet_fec!M113=0,0,RES_hhdet_fec!M113/0.086*1000000/RES_hhdet_num!M113)</f>
        <v>0</v>
      </c>
      <c r="N113" s="132">
        <f>IF(RES_hhdet_fec!N113=0,0,RES_hhdet_fec!N113/0.086*1000000/RES_hhdet_num!N113)</f>
        <v>0</v>
      </c>
      <c r="O113" s="132">
        <f>IF(RES_hhdet_fec!O113=0,0,RES_hhdet_fec!O113/0.086*1000000/RES_hhdet_num!O113)</f>
        <v>0</v>
      </c>
      <c r="P113" s="132">
        <f>IF(RES_hhdet_fec!P113=0,0,RES_hhdet_fec!P113/0.086*1000000/RES_hhdet_num!P113)</f>
        <v>0</v>
      </c>
      <c r="Q113" s="132">
        <f>IF(RES_hhdet_fec!Q113=0,0,RES_hhdet_fec!Q113/0.086*1000000/RES_hhdet_num!Q113)</f>
        <v>0</v>
      </c>
    </row>
    <row r="114" spans="1:17" ht="12" customHeight="1" x14ac:dyDescent="0.25">
      <c r="A114" s="166" t="s">
        <v>79</v>
      </c>
      <c r="B114" s="165">
        <f>IF(RES_hhdet_fec!B114=0,0,RES_hhdet_fec!B114/0.086*1000000/RES_hhdet_num!B113)</f>
        <v>0</v>
      </c>
      <c r="C114" s="165">
        <f>IF(RES_hhdet_fec!C114=0,0,RES_hhdet_fec!C114/0.086*1000000/RES_hhdet_num!C113)</f>
        <v>0</v>
      </c>
      <c r="D114" s="165">
        <f>IF(RES_hhdet_fec!D114=0,0,RES_hhdet_fec!D114/0.086*1000000/RES_hhdet_num!D113)</f>
        <v>0</v>
      </c>
      <c r="E114" s="165">
        <f>IF(RES_hhdet_fec!E114=0,0,RES_hhdet_fec!E114/0.086*1000000/RES_hhdet_num!E113)</f>
        <v>0</v>
      </c>
      <c r="F114" s="165">
        <f>IF(RES_hhdet_fec!F114=0,0,RES_hhdet_fec!F114/0.086*1000000/RES_hhdet_num!F113)</f>
        <v>0</v>
      </c>
      <c r="G114" s="165">
        <f>IF(RES_hhdet_fec!G114=0,0,RES_hhdet_fec!G114/0.086*1000000/RES_hhdet_num!G113)</f>
        <v>0</v>
      </c>
      <c r="H114" s="165">
        <f>IF(RES_hhdet_fec!H114=0,0,RES_hhdet_fec!H114/0.086*1000000/RES_hhdet_num!H113)</f>
        <v>0</v>
      </c>
      <c r="I114" s="165">
        <f>IF(RES_hhdet_fec!I114=0,0,RES_hhdet_fec!I114/0.086*1000000/RES_hhdet_num!I113)</f>
        <v>0</v>
      </c>
      <c r="J114" s="165">
        <f>IF(RES_hhdet_fec!J114=0,0,RES_hhdet_fec!J114/0.086*1000000/RES_hhdet_num!J113)</f>
        <v>0</v>
      </c>
      <c r="K114" s="165">
        <f>IF(RES_hhdet_fec!K114=0,0,RES_hhdet_fec!K114/0.086*1000000/RES_hhdet_num!K113)</f>
        <v>0</v>
      </c>
      <c r="L114" s="165">
        <f>IF(RES_hhdet_fec!L114=0,0,RES_hhdet_fec!L114/0.086*1000000/RES_hhdet_num!L113)</f>
        <v>0</v>
      </c>
      <c r="M114" s="165">
        <f>IF(RES_hhdet_fec!M114=0,0,RES_hhdet_fec!M114/0.086*1000000/RES_hhdet_num!M113)</f>
        <v>0</v>
      </c>
      <c r="N114" s="165">
        <f>IF(RES_hhdet_fec!N114=0,0,RES_hhdet_fec!N114/0.086*1000000/RES_hhdet_num!N113)</f>
        <v>0</v>
      </c>
      <c r="O114" s="165">
        <f>IF(RES_hhdet_fec!O114=0,0,RES_hhdet_fec!O114/0.086*1000000/RES_hhdet_num!O113)</f>
        <v>0</v>
      </c>
      <c r="P114" s="165">
        <f>IF(RES_hhdet_fec!P114=0,0,RES_hhdet_fec!P114/0.086*1000000/RES_hhdet_num!P113)</f>
        <v>0</v>
      </c>
      <c r="Q114" s="165">
        <f>IF(RES_hhdet_fec!Q114=0,0,RES_hhdet_fec!Q114/0.086*1000000/RES_hhdet_num!Q113)</f>
        <v>0</v>
      </c>
    </row>
    <row r="115" spans="1:17" ht="12" customHeight="1" x14ac:dyDescent="0.25">
      <c r="A115" s="147" t="s">
        <v>59</v>
      </c>
      <c r="B115" s="164">
        <f>IF(RES_hhdet_fec!B115=0,0,RES_hhdet_fec!B115/0.086*1000000/RES_hhdet_num!B113)</f>
        <v>0</v>
      </c>
      <c r="C115" s="164">
        <f>IF(RES_hhdet_fec!C115=0,0,RES_hhdet_fec!C115/0.086*1000000/RES_hhdet_num!C113)</f>
        <v>0</v>
      </c>
      <c r="D115" s="164">
        <f>IF(RES_hhdet_fec!D115=0,0,RES_hhdet_fec!D115/0.086*1000000/RES_hhdet_num!D113)</f>
        <v>0</v>
      </c>
      <c r="E115" s="164">
        <f>IF(RES_hhdet_fec!E115=0,0,RES_hhdet_fec!E115/0.086*1000000/RES_hhdet_num!E113)</f>
        <v>0</v>
      </c>
      <c r="F115" s="164">
        <f>IF(RES_hhdet_fec!F115=0,0,RES_hhdet_fec!F115/0.086*1000000/RES_hhdet_num!F113)</f>
        <v>0</v>
      </c>
      <c r="G115" s="164">
        <f>IF(RES_hhdet_fec!G115=0,0,RES_hhdet_fec!G115/0.086*1000000/RES_hhdet_num!G113)</f>
        <v>0</v>
      </c>
      <c r="H115" s="164">
        <f>IF(RES_hhdet_fec!H115=0,0,RES_hhdet_fec!H115/0.086*1000000/RES_hhdet_num!H113)</f>
        <v>0</v>
      </c>
      <c r="I115" s="164">
        <f>IF(RES_hhdet_fec!I115=0,0,RES_hhdet_fec!I115/0.086*1000000/RES_hhdet_num!I113)</f>
        <v>0</v>
      </c>
      <c r="J115" s="164">
        <f>IF(RES_hhdet_fec!J115=0,0,RES_hhdet_fec!J115/0.086*1000000/RES_hhdet_num!J113)</f>
        <v>0</v>
      </c>
      <c r="K115" s="164">
        <f>IF(RES_hhdet_fec!K115=0,0,RES_hhdet_fec!K115/0.086*1000000/RES_hhdet_num!K113)</f>
        <v>0</v>
      </c>
      <c r="L115" s="164">
        <f>IF(RES_hhdet_fec!L115=0,0,RES_hhdet_fec!L115/0.086*1000000/RES_hhdet_num!L113)</f>
        <v>0</v>
      </c>
      <c r="M115" s="164">
        <f>IF(RES_hhdet_fec!M115=0,0,RES_hhdet_fec!M115/0.086*1000000/RES_hhdet_num!M113)</f>
        <v>0</v>
      </c>
      <c r="N115" s="164">
        <f>IF(RES_hhdet_fec!N115=0,0,RES_hhdet_fec!N115/0.086*1000000/RES_hhdet_num!N113)</f>
        <v>0</v>
      </c>
      <c r="O115" s="164">
        <f>IF(RES_hhdet_fec!O115=0,0,RES_hhdet_fec!O115/0.086*1000000/RES_hhdet_num!O113)</f>
        <v>0</v>
      </c>
      <c r="P115" s="164">
        <f>IF(RES_hhdet_fec!P115=0,0,RES_hhdet_fec!P115/0.086*1000000/RES_hhdet_num!P113)</f>
        <v>0</v>
      </c>
      <c r="Q115" s="164">
        <f>IF(RES_hhdet_fec!Q115=0,0,RES_hhdet_fec!Q115/0.086*1000000/RES_hhdet_num!Q113)</f>
        <v>0</v>
      </c>
    </row>
    <row r="116" spans="1:17" ht="12" customHeight="1" x14ac:dyDescent="0.25">
      <c r="A116" s="163" t="s">
        <v>142</v>
      </c>
      <c r="B116" s="162">
        <f>IF(RES_hhdet_fec!B116=0,0,RES_hhdet_fec!B116/0.086*1000000/RES_hhdet_num!B116)</f>
        <v>0</v>
      </c>
      <c r="C116" s="162">
        <f>IF(RES_hhdet_fec!C116=0,0,RES_hhdet_fec!C116/0.086*1000000/RES_hhdet_num!C116)</f>
        <v>0</v>
      </c>
      <c r="D116" s="162">
        <f>IF(RES_hhdet_fec!D116=0,0,RES_hhdet_fec!D116/0.086*1000000/RES_hhdet_num!D116)</f>
        <v>0</v>
      </c>
      <c r="E116" s="162">
        <f>IF(RES_hhdet_fec!E116=0,0,RES_hhdet_fec!E116/0.086*1000000/RES_hhdet_num!E116)</f>
        <v>0</v>
      </c>
      <c r="F116" s="162">
        <f>IF(RES_hhdet_fec!F116=0,0,RES_hhdet_fec!F116/0.086*1000000/RES_hhdet_num!F116)</f>
        <v>0</v>
      </c>
      <c r="G116" s="162">
        <f>IF(RES_hhdet_fec!G116=0,0,RES_hhdet_fec!G116/0.086*1000000/RES_hhdet_num!G116)</f>
        <v>0</v>
      </c>
      <c r="H116" s="162">
        <f>IF(RES_hhdet_fec!H116=0,0,RES_hhdet_fec!H116/0.086*1000000/RES_hhdet_num!H116)</f>
        <v>0</v>
      </c>
      <c r="I116" s="162">
        <f>IF(RES_hhdet_fec!I116=0,0,RES_hhdet_fec!I116/0.086*1000000/RES_hhdet_num!I116)</f>
        <v>0</v>
      </c>
      <c r="J116" s="162">
        <f>IF(RES_hhdet_fec!J116=0,0,RES_hhdet_fec!J116/0.086*1000000/RES_hhdet_num!J116)</f>
        <v>0</v>
      </c>
      <c r="K116" s="162">
        <f>IF(RES_hhdet_fec!K116=0,0,RES_hhdet_fec!K116/0.086*1000000/RES_hhdet_num!K116)</f>
        <v>0</v>
      </c>
      <c r="L116" s="162">
        <f>IF(RES_hhdet_fec!L116=0,0,RES_hhdet_fec!L116/0.086*1000000/RES_hhdet_num!L116)</f>
        <v>0</v>
      </c>
      <c r="M116" s="162">
        <f>IF(RES_hhdet_fec!M116=0,0,RES_hhdet_fec!M116/0.086*1000000/RES_hhdet_num!M116)</f>
        <v>0</v>
      </c>
      <c r="N116" s="162">
        <f>IF(RES_hhdet_fec!N116=0,0,RES_hhdet_fec!N116/0.086*1000000/RES_hhdet_num!N116)</f>
        <v>0</v>
      </c>
      <c r="O116" s="162">
        <f>IF(RES_hhdet_fec!O116=0,0,RES_hhdet_fec!O116/0.086*1000000/RES_hhdet_num!O116)</f>
        <v>0</v>
      </c>
      <c r="P116" s="162">
        <f>IF(RES_hhdet_fec!P116=0,0,RES_hhdet_fec!P116/0.086*1000000/RES_hhdet_num!P116)</f>
        <v>0</v>
      </c>
      <c r="Q116" s="162">
        <f>IF(RES_hhdet_fec!Q116=0,0,RES_hhdet_fec!Q116/0.086*1000000/RES_hhdet_num!Q116)</f>
        <v>0</v>
      </c>
    </row>
    <row r="117" spans="1:17" ht="12" customHeight="1" x14ac:dyDescent="0.25">
      <c r="A117" s="161" t="s">
        <v>141</v>
      </c>
      <c r="B117" s="160">
        <f>IF(RES_hhdet_fec!B117=0,0,RES_hhdet_fec!B117/0.086*1000000/RES_hhdet_num!B117)</f>
        <v>0</v>
      </c>
      <c r="C117" s="160">
        <f>IF(RES_hhdet_fec!C117=0,0,RES_hhdet_fec!C117/0.086*1000000/RES_hhdet_num!C117)</f>
        <v>0</v>
      </c>
      <c r="D117" s="160">
        <f>IF(RES_hhdet_fec!D117=0,0,RES_hhdet_fec!D117/0.086*1000000/RES_hhdet_num!D117)</f>
        <v>0</v>
      </c>
      <c r="E117" s="160">
        <f>IF(RES_hhdet_fec!E117=0,0,RES_hhdet_fec!E117/0.086*1000000/RES_hhdet_num!E117)</f>
        <v>0</v>
      </c>
      <c r="F117" s="160">
        <f>IF(RES_hhdet_fec!F117=0,0,RES_hhdet_fec!F117/0.086*1000000/RES_hhdet_num!F117)</f>
        <v>0</v>
      </c>
      <c r="G117" s="160">
        <f>IF(RES_hhdet_fec!G117=0,0,RES_hhdet_fec!G117/0.086*1000000/RES_hhdet_num!G117)</f>
        <v>0</v>
      </c>
      <c r="H117" s="160">
        <f>IF(RES_hhdet_fec!H117=0,0,RES_hhdet_fec!H117/0.086*1000000/RES_hhdet_num!H117)</f>
        <v>0</v>
      </c>
      <c r="I117" s="160">
        <f>IF(RES_hhdet_fec!I117=0,0,RES_hhdet_fec!I117/0.086*1000000/RES_hhdet_num!I117)</f>
        <v>0</v>
      </c>
      <c r="J117" s="160">
        <f>IF(RES_hhdet_fec!J117=0,0,RES_hhdet_fec!J117/0.086*1000000/RES_hhdet_num!J117)</f>
        <v>0</v>
      </c>
      <c r="K117" s="160">
        <f>IF(RES_hhdet_fec!K117=0,0,RES_hhdet_fec!K117/0.086*1000000/RES_hhdet_num!K117)</f>
        <v>0</v>
      </c>
      <c r="L117" s="160">
        <f>IF(RES_hhdet_fec!L117=0,0,RES_hhdet_fec!L117/0.086*1000000/RES_hhdet_num!L117)</f>
        <v>0</v>
      </c>
      <c r="M117" s="160">
        <f>IF(RES_hhdet_fec!M117=0,0,RES_hhdet_fec!M117/0.086*1000000/RES_hhdet_num!M117)</f>
        <v>0</v>
      </c>
      <c r="N117" s="160">
        <f>IF(RES_hhdet_fec!N117=0,0,RES_hhdet_fec!N117/0.086*1000000/RES_hhdet_num!N117)</f>
        <v>0</v>
      </c>
      <c r="O117" s="160">
        <f>IF(RES_hhdet_fec!O117=0,0,RES_hhdet_fec!O117/0.086*1000000/RES_hhdet_num!O117)</f>
        <v>0</v>
      </c>
      <c r="P117" s="160">
        <f>IF(RES_hhdet_fec!P117=0,0,RES_hhdet_fec!P117/0.086*1000000/RES_hhdet_num!P117)</f>
        <v>0</v>
      </c>
      <c r="Q117" s="160">
        <f>IF(RES_hhdet_fec!Q117=0,0,RES_hhdet_fec!Q117/0.086*1000000/RES_hhdet_num!Q117)</f>
        <v>0</v>
      </c>
    </row>
    <row r="118" spans="1:17" ht="12" customHeight="1" x14ac:dyDescent="0.25">
      <c r="A118" s="148" t="s">
        <v>60</v>
      </c>
      <c r="B118" s="156">
        <f>IF(RES_hhdet_fec!B118=0,0,RES_hhdet_fec!B118/0.086*1000000/RES_hhdet_num!B117)</f>
        <v>0</v>
      </c>
      <c r="C118" s="156">
        <f>IF(RES_hhdet_fec!C118=0,0,RES_hhdet_fec!C118/0.086*1000000/RES_hhdet_num!C117)</f>
        <v>0</v>
      </c>
      <c r="D118" s="156">
        <f>IF(RES_hhdet_fec!D118=0,0,RES_hhdet_fec!D118/0.086*1000000/RES_hhdet_num!D117)</f>
        <v>0</v>
      </c>
      <c r="E118" s="156">
        <f>IF(RES_hhdet_fec!E118=0,0,RES_hhdet_fec!E118/0.086*1000000/RES_hhdet_num!E117)</f>
        <v>0</v>
      </c>
      <c r="F118" s="156">
        <f>IF(RES_hhdet_fec!F118=0,0,RES_hhdet_fec!F118/0.086*1000000/RES_hhdet_num!F117)</f>
        <v>0</v>
      </c>
      <c r="G118" s="156">
        <f>IF(RES_hhdet_fec!G118=0,0,RES_hhdet_fec!G118/0.086*1000000/RES_hhdet_num!G117)</f>
        <v>0</v>
      </c>
      <c r="H118" s="156">
        <f>IF(RES_hhdet_fec!H118=0,0,RES_hhdet_fec!H118/0.086*1000000/RES_hhdet_num!H117)</f>
        <v>0</v>
      </c>
      <c r="I118" s="156">
        <f>IF(RES_hhdet_fec!I118=0,0,RES_hhdet_fec!I118/0.086*1000000/RES_hhdet_num!I117)</f>
        <v>0</v>
      </c>
      <c r="J118" s="156">
        <f>IF(RES_hhdet_fec!J118=0,0,RES_hhdet_fec!J118/0.086*1000000/RES_hhdet_num!J117)</f>
        <v>0</v>
      </c>
      <c r="K118" s="156">
        <f>IF(RES_hhdet_fec!K118=0,0,RES_hhdet_fec!K118/0.086*1000000/RES_hhdet_num!K117)</f>
        <v>0</v>
      </c>
      <c r="L118" s="156">
        <f>IF(RES_hhdet_fec!L118=0,0,RES_hhdet_fec!L118/0.086*1000000/RES_hhdet_num!L117)</f>
        <v>0</v>
      </c>
      <c r="M118" s="156">
        <f>IF(RES_hhdet_fec!M118=0,0,RES_hhdet_fec!M118/0.086*1000000/RES_hhdet_num!M117)</f>
        <v>0</v>
      </c>
      <c r="N118" s="156">
        <f>IF(RES_hhdet_fec!N118=0,0,RES_hhdet_fec!N118/0.086*1000000/RES_hhdet_num!N117)</f>
        <v>0</v>
      </c>
      <c r="O118" s="156">
        <f>IF(RES_hhdet_fec!O118=0,0,RES_hhdet_fec!O118/0.086*1000000/RES_hhdet_num!O117)</f>
        <v>0</v>
      </c>
      <c r="P118" s="156">
        <f>IF(RES_hhdet_fec!P118=0,0,RES_hhdet_fec!P118/0.086*1000000/RES_hhdet_num!P117)</f>
        <v>0</v>
      </c>
      <c r="Q118" s="156">
        <f>IF(RES_hhdet_fec!Q118=0,0,RES_hhdet_fec!Q118/0.086*1000000/RES_hhdet_num!Q117)</f>
        <v>0</v>
      </c>
    </row>
    <row r="119" spans="1:17" ht="12" customHeight="1" x14ac:dyDescent="0.25">
      <c r="A119" s="148" t="s">
        <v>59</v>
      </c>
      <c r="B119" s="156">
        <f>IF(RES_hhdet_fec!B119=0,0,RES_hhdet_fec!B119/0.086*1000000/RES_hhdet_num!B117)</f>
        <v>0</v>
      </c>
      <c r="C119" s="156">
        <f>IF(RES_hhdet_fec!C119=0,0,RES_hhdet_fec!C119/0.086*1000000/RES_hhdet_num!C117)</f>
        <v>0</v>
      </c>
      <c r="D119" s="156">
        <f>IF(RES_hhdet_fec!D119=0,0,RES_hhdet_fec!D119/0.086*1000000/RES_hhdet_num!D117)</f>
        <v>0</v>
      </c>
      <c r="E119" s="156">
        <f>IF(RES_hhdet_fec!E119=0,0,RES_hhdet_fec!E119/0.086*1000000/RES_hhdet_num!E117)</f>
        <v>0</v>
      </c>
      <c r="F119" s="156">
        <f>IF(RES_hhdet_fec!F119=0,0,RES_hhdet_fec!F119/0.086*1000000/RES_hhdet_num!F117)</f>
        <v>0</v>
      </c>
      <c r="G119" s="156">
        <f>IF(RES_hhdet_fec!G119=0,0,RES_hhdet_fec!G119/0.086*1000000/RES_hhdet_num!G117)</f>
        <v>0</v>
      </c>
      <c r="H119" s="156">
        <f>IF(RES_hhdet_fec!H119=0,0,RES_hhdet_fec!H119/0.086*1000000/RES_hhdet_num!H117)</f>
        <v>0</v>
      </c>
      <c r="I119" s="156">
        <f>IF(RES_hhdet_fec!I119=0,0,RES_hhdet_fec!I119/0.086*1000000/RES_hhdet_num!I117)</f>
        <v>0</v>
      </c>
      <c r="J119" s="156">
        <f>IF(RES_hhdet_fec!J119=0,0,RES_hhdet_fec!J119/0.086*1000000/RES_hhdet_num!J117)</f>
        <v>0</v>
      </c>
      <c r="K119" s="156">
        <f>IF(RES_hhdet_fec!K119=0,0,RES_hhdet_fec!K119/0.086*1000000/RES_hhdet_num!K117)</f>
        <v>0</v>
      </c>
      <c r="L119" s="156">
        <f>IF(RES_hhdet_fec!L119=0,0,RES_hhdet_fec!L119/0.086*1000000/RES_hhdet_num!L117)</f>
        <v>0</v>
      </c>
      <c r="M119" s="156">
        <f>IF(RES_hhdet_fec!M119=0,0,RES_hhdet_fec!M119/0.086*1000000/RES_hhdet_num!M117)</f>
        <v>0</v>
      </c>
      <c r="N119" s="156">
        <f>IF(RES_hhdet_fec!N119=0,0,RES_hhdet_fec!N119/0.086*1000000/RES_hhdet_num!N117)</f>
        <v>0</v>
      </c>
      <c r="O119" s="156">
        <f>IF(RES_hhdet_fec!O119=0,0,RES_hhdet_fec!O119/0.086*1000000/RES_hhdet_num!O117)</f>
        <v>0</v>
      </c>
      <c r="P119" s="156">
        <f>IF(RES_hhdet_fec!P119=0,0,RES_hhdet_fec!P119/0.086*1000000/RES_hhdet_num!P117)</f>
        <v>0</v>
      </c>
      <c r="Q119" s="156">
        <f>IF(RES_hhdet_fec!Q119=0,0,RES_hhdet_fec!Q119/0.086*1000000/RES_hhdet_num!Q117)</f>
        <v>0</v>
      </c>
    </row>
    <row r="120" spans="1:17" ht="12" customHeight="1" x14ac:dyDescent="0.25">
      <c r="A120" s="158" t="s">
        <v>62</v>
      </c>
      <c r="B120" s="157">
        <f>IF(RES_hhdet_fec!B120=0,0,RES_hhdet_fec!B120/0.086*1000000/RES_hhdet_num!B$105)</f>
        <v>0</v>
      </c>
      <c r="C120" s="157">
        <f>IF(RES_hhdet_fec!C120=0,0,RES_hhdet_fec!C120/0.086*1000000/RES_hhdet_num!C$105)</f>
        <v>0</v>
      </c>
      <c r="D120" s="157">
        <f>IF(RES_hhdet_fec!D120=0,0,RES_hhdet_fec!D120/0.086*1000000/RES_hhdet_num!D$105)</f>
        <v>0</v>
      </c>
      <c r="E120" s="157">
        <f>IF(RES_hhdet_fec!E120=0,0,RES_hhdet_fec!E120/0.086*1000000/RES_hhdet_num!E$105)</f>
        <v>0</v>
      </c>
      <c r="F120" s="157">
        <f>IF(RES_hhdet_fec!F120=0,0,RES_hhdet_fec!F120/0.086*1000000/RES_hhdet_num!F$105)</f>
        <v>0</v>
      </c>
      <c r="G120" s="157">
        <f>IF(RES_hhdet_fec!G120=0,0,RES_hhdet_fec!G120/0.086*1000000/RES_hhdet_num!G$105)</f>
        <v>0</v>
      </c>
      <c r="H120" s="157">
        <f>IF(RES_hhdet_fec!H120=0,0,RES_hhdet_fec!H120/0.086*1000000/RES_hhdet_num!H$105)</f>
        <v>0</v>
      </c>
      <c r="I120" s="157">
        <f>IF(RES_hhdet_fec!I120=0,0,RES_hhdet_fec!I120/0.086*1000000/RES_hhdet_num!I$105)</f>
        <v>0</v>
      </c>
      <c r="J120" s="157">
        <f>IF(RES_hhdet_fec!J120=0,0,RES_hhdet_fec!J120/0.086*1000000/RES_hhdet_num!J$105)</f>
        <v>0</v>
      </c>
      <c r="K120" s="157">
        <f>IF(RES_hhdet_fec!K120=0,0,RES_hhdet_fec!K120/0.086*1000000/RES_hhdet_num!K$105)</f>
        <v>0</v>
      </c>
      <c r="L120" s="157">
        <f>IF(RES_hhdet_fec!L120=0,0,RES_hhdet_fec!L120/0.086*1000000/RES_hhdet_num!L$105)</f>
        <v>0</v>
      </c>
      <c r="M120" s="157">
        <f>IF(RES_hhdet_fec!M120=0,0,RES_hhdet_fec!M120/0.086*1000000/RES_hhdet_num!M$105)</f>
        <v>0</v>
      </c>
      <c r="N120" s="157">
        <f>IF(RES_hhdet_fec!N120=0,0,RES_hhdet_fec!N120/0.086*1000000/RES_hhdet_num!N$105)</f>
        <v>0</v>
      </c>
      <c r="O120" s="157">
        <f>IF(RES_hhdet_fec!O120=0,0,RES_hhdet_fec!O120/0.086*1000000/RES_hhdet_num!O$105)</f>
        <v>0</v>
      </c>
      <c r="P120" s="157">
        <f>IF(RES_hhdet_fec!P120=0,0,RES_hhdet_fec!P120/0.086*1000000/RES_hhdet_num!P$105)</f>
        <v>0</v>
      </c>
      <c r="Q120" s="157">
        <f>IF(RES_hhdet_fec!Q120=0,0,RES_hhdet_fec!Q120/0.086*1000000/RES_hhdet_num!Q$105)</f>
        <v>0</v>
      </c>
    </row>
    <row r="121" spans="1:17" ht="12" customHeight="1" x14ac:dyDescent="0.25">
      <c r="A121" s="23" t="s">
        <v>57</v>
      </c>
      <c r="B121" s="156">
        <f>IF(RES_hhdet_fec!B121=0,0,RES_hhdet_fec!B121/0.086*1000000/RES_hhdet_num!B121)</f>
        <v>0</v>
      </c>
      <c r="C121" s="156">
        <f>IF(RES_hhdet_fec!C121=0,0,RES_hhdet_fec!C121/0.086*1000000/RES_hhdet_num!C121)</f>
        <v>0</v>
      </c>
      <c r="D121" s="156">
        <f>IF(RES_hhdet_fec!D121=0,0,RES_hhdet_fec!D121/0.086*1000000/RES_hhdet_num!D121)</f>
        <v>0</v>
      </c>
      <c r="E121" s="156">
        <f>IF(RES_hhdet_fec!E121=0,0,RES_hhdet_fec!E121/0.086*1000000/RES_hhdet_num!E121)</f>
        <v>0</v>
      </c>
      <c r="F121" s="156">
        <f>IF(RES_hhdet_fec!F121=0,0,RES_hhdet_fec!F121/0.086*1000000/RES_hhdet_num!F121)</f>
        <v>0</v>
      </c>
      <c r="G121" s="156">
        <f>IF(RES_hhdet_fec!G121=0,0,RES_hhdet_fec!G121/0.086*1000000/RES_hhdet_num!G121)</f>
        <v>0</v>
      </c>
      <c r="H121" s="156">
        <f>IF(RES_hhdet_fec!H121=0,0,RES_hhdet_fec!H121/0.086*1000000/RES_hhdet_num!H121)</f>
        <v>0</v>
      </c>
      <c r="I121" s="156">
        <f>IF(RES_hhdet_fec!I121=0,0,RES_hhdet_fec!I121/0.086*1000000/RES_hhdet_num!I121)</f>
        <v>0</v>
      </c>
      <c r="J121" s="156">
        <f>IF(RES_hhdet_fec!J121=0,0,RES_hhdet_fec!J121/0.086*1000000/RES_hhdet_num!J121)</f>
        <v>0</v>
      </c>
      <c r="K121" s="156">
        <f>IF(RES_hhdet_fec!K121=0,0,RES_hhdet_fec!K121/0.086*1000000/RES_hhdet_num!K121)</f>
        <v>0</v>
      </c>
      <c r="L121" s="156">
        <f>IF(RES_hhdet_fec!L121=0,0,RES_hhdet_fec!L121/0.086*1000000/RES_hhdet_num!L121)</f>
        <v>0</v>
      </c>
      <c r="M121" s="156">
        <f>IF(RES_hhdet_fec!M121=0,0,RES_hhdet_fec!M121/0.086*1000000/RES_hhdet_num!M121)</f>
        <v>0</v>
      </c>
      <c r="N121" s="156">
        <f>IF(RES_hhdet_fec!N121=0,0,RES_hhdet_fec!N121/0.086*1000000/RES_hhdet_num!N121)</f>
        <v>0</v>
      </c>
      <c r="O121" s="156">
        <f>IF(RES_hhdet_fec!O121=0,0,RES_hhdet_fec!O121/0.086*1000000/RES_hhdet_num!O121)</f>
        <v>0</v>
      </c>
      <c r="P121" s="156">
        <f>IF(RES_hhdet_fec!P121=0,0,RES_hhdet_fec!P121/0.086*1000000/RES_hhdet_num!P121)</f>
        <v>0</v>
      </c>
      <c r="Q121" s="156">
        <f>IF(RES_hhdet_fec!Q121=0,0,RES_hhdet_fec!Q121/0.086*1000000/RES_hhdet_num!Q121)</f>
        <v>0</v>
      </c>
    </row>
    <row r="122" spans="1:17" ht="12" customHeight="1" x14ac:dyDescent="0.25">
      <c r="A122" s="29" t="s">
        <v>140</v>
      </c>
      <c r="B122" s="57">
        <f>IF(RES_hhdet_fec!B122=0,0,RES_hhdet_fec!B122/0.086*1000000/RES_hhdet_num!B122)</f>
        <v>0</v>
      </c>
      <c r="C122" s="57">
        <f>IF(RES_hhdet_fec!C122=0,0,RES_hhdet_fec!C122/0.086*1000000/RES_hhdet_num!C122)</f>
        <v>0</v>
      </c>
      <c r="D122" s="57">
        <f>IF(RES_hhdet_fec!D122=0,0,RES_hhdet_fec!D122/0.086*1000000/RES_hhdet_num!D122)</f>
        <v>0</v>
      </c>
      <c r="E122" s="57">
        <f>IF(RES_hhdet_fec!E122=0,0,RES_hhdet_fec!E122/0.086*1000000/RES_hhdet_num!E122)</f>
        <v>0</v>
      </c>
      <c r="F122" s="57">
        <f>IF(RES_hhdet_fec!F122=0,0,RES_hhdet_fec!F122/0.086*1000000/RES_hhdet_num!F122)</f>
        <v>0</v>
      </c>
      <c r="G122" s="57">
        <f>IF(RES_hhdet_fec!G122=0,0,RES_hhdet_fec!G122/0.086*1000000/RES_hhdet_num!G122)</f>
        <v>0</v>
      </c>
      <c r="H122" s="57">
        <f>IF(RES_hhdet_fec!H122=0,0,RES_hhdet_fec!H122/0.086*1000000/RES_hhdet_num!H122)</f>
        <v>0</v>
      </c>
      <c r="I122" s="57">
        <f>IF(RES_hhdet_fec!I122=0,0,RES_hhdet_fec!I122/0.086*1000000/RES_hhdet_num!I122)</f>
        <v>0</v>
      </c>
      <c r="J122" s="57">
        <f>IF(RES_hhdet_fec!J122=0,0,RES_hhdet_fec!J122/0.086*1000000/RES_hhdet_num!J122)</f>
        <v>0</v>
      </c>
      <c r="K122" s="57">
        <f>IF(RES_hhdet_fec!K122=0,0,RES_hhdet_fec!K122/0.086*1000000/RES_hhdet_num!K122)</f>
        <v>0</v>
      </c>
      <c r="L122" s="57">
        <f>IF(RES_hhdet_fec!L122=0,0,RES_hhdet_fec!L122/0.086*1000000/RES_hhdet_num!L122)</f>
        <v>0</v>
      </c>
      <c r="M122" s="57">
        <f>IF(RES_hhdet_fec!M122=0,0,RES_hhdet_fec!M122/0.086*1000000/RES_hhdet_num!M122)</f>
        <v>0</v>
      </c>
      <c r="N122" s="57">
        <f>IF(RES_hhdet_fec!N122=0,0,RES_hhdet_fec!N122/0.086*1000000/RES_hhdet_num!N122)</f>
        <v>0</v>
      </c>
      <c r="O122" s="57">
        <f>IF(RES_hhdet_fec!O122=0,0,RES_hhdet_fec!O122/0.086*1000000/RES_hhdet_num!O122)</f>
        <v>0</v>
      </c>
      <c r="P122" s="57">
        <f>IF(RES_hhdet_fec!P122=0,0,RES_hhdet_fec!P122/0.086*1000000/RES_hhdet_num!P122)</f>
        <v>0</v>
      </c>
      <c r="Q122" s="57">
        <f>IF(RES_hhdet_fec!Q122=0,0,RES_hhdet_fec!Q122/0.086*1000000/RES_hhdet_num!Q122)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12379.309152198293</v>
      </c>
      <c r="C124" s="168">
        <f t="shared" ref="C124:Q124" si="24">SUM(C125,C128,C130,C139)</f>
        <v>15553.465283128287</v>
      </c>
      <c r="D124" s="168">
        <f t="shared" si="24"/>
        <v>14842.919354130527</v>
      </c>
      <c r="E124" s="168">
        <f t="shared" si="24"/>
        <v>13798.75577403814</v>
      </c>
      <c r="F124" s="168">
        <f t="shared" si="24"/>
        <v>12739.520033837725</v>
      </c>
      <c r="G124" s="168">
        <f t="shared" si="24"/>
        <v>12099.77412689017</v>
      </c>
      <c r="H124" s="168">
        <f t="shared" si="24"/>
        <v>10690.959879184571</v>
      </c>
      <c r="I124" s="168">
        <f t="shared" si="24"/>
        <v>9287.1935412846724</v>
      </c>
      <c r="J124" s="168">
        <f t="shared" si="24"/>
        <v>9319.0889570645777</v>
      </c>
      <c r="K124" s="168">
        <f t="shared" si="24"/>
        <v>9537.719885410228</v>
      </c>
      <c r="L124" s="168">
        <f t="shared" si="24"/>
        <v>10324.482537971515</v>
      </c>
      <c r="M124" s="168">
        <f t="shared" si="24"/>
        <v>9300.1651429842932</v>
      </c>
      <c r="N124" s="168">
        <f t="shared" si="24"/>
        <v>9332.9409402015226</v>
      </c>
      <c r="O124" s="168">
        <f t="shared" si="24"/>
        <v>9600.5875205669781</v>
      </c>
      <c r="P124" s="168">
        <f t="shared" si="24"/>
        <v>8528.5723866599601</v>
      </c>
      <c r="Q124" s="168">
        <f t="shared" si="24"/>
        <v>9052.060297474718</v>
      </c>
    </row>
    <row r="125" spans="1:17" ht="12.95" customHeight="1" x14ac:dyDescent="0.25">
      <c r="A125" s="158" t="s">
        <v>65</v>
      </c>
      <c r="B125" s="157">
        <f t="shared" ref="B125" si="25">SUM(B126:B127)</f>
        <v>10179.124824647879</v>
      </c>
      <c r="C125" s="157">
        <f t="shared" ref="C125:Q125" si="26">SUM(C126:C127)</f>
        <v>13467.987246572509</v>
      </c>
      <c r="D125" s="157">
        <f t="shared" si="26"/>
        <v>12685.631506945183</v>
      </c>
      <c r="E125" s="157">
        <f t="shared" si="26"/>
        <v>11682.329288016874</v>
      </c>
      <c r="F125" s="157">
        <f t="shared" si="26"/>
        <v>10659.031952194435</v>
      </c>
      <c r="G125" s="157">
        <f t="shared" si="26"/>
        <v>9977.1754609893214</v>
      </c>
      <c r="H125" s="157">
        <f t="shared" si="26"/>
        <v>8498.4265406447175</v>
      </c>
      <c r="I125" s="157">
        <f t="shared" si="26"/>
        <v>7089.7145365149581</v>
      </c>
      <c r="J125" s="157">
        <f t="shared" si="26"/>
        <v>7052.7503099583291</v>
      </c>
      <c r="K125" s="157">
        <f t="shared" si="26"/>
        <v>7286.1249513159919</v>
      </c>
      <c r="L125" s="157">
        <f t="shared" si="26"/>
        <v>8101.3843375406923</v>
      </c>
      <c r="M125" s="157">
        <f t="shared" si="26"/>
        <v>7060.3098217746401</v>
      </c>
      <c r="N125" s="157">
        <f t="shared" si="26"/>
        <v>6925.2152497917887</v>
      </c>
      <c r="O125" s="157">
        <f t="shared" si="26"/>
        <v>7183.6380643150396</v>
      </c>
      <c r="P125" s="157">
        <f t="shared" si="26"/>
        <v>5961.257556703491</v>
      </c>
      <c r="Q125" s="157">
        <f t="shared" si="26"/>
        <v>6202.5330266880137</v>
      </c>
    </row>
    <row r="126" spans="1:17" ht="12" customHeight="1" x14ac:dyDescent="0.25">
      <c r="A126" s="23" t="s">
        <v>149</v>
      </c>
      <c r="B126" s="156">
        <f>IF(RES_hhdet_fec!B126=0,0,RES_hhdet_fec!B126/0.086*1000000/RES_hhdet_num!B$124)</f>
        <v>10125.001424546666</v>
      </c>
      <c r="C126" s="156">
        <f>IF(RES_hhdet_fec!C126=0,0,RES_hhdet_fec!C126/0.086*1000000/RES_hhdet_num!C$124)</f>
        <v>13435.163584241462</v>
      </c>
      <c r="D126" s="156">
        <f>IF(RES_hhdet_fec!D126=0,0,RES_hhdet_fec!D126/0.086*1000000/RES_hhdet_num!D$124)</f>
        <v>12646.576577551852</v>
      </c>
      <c r="E126" s="156">
        <f>IF(RES_hhdet_fec!E126=0,0,RES_hhdet_fec!E126/0.086*1000000/RES_hhdet_num!E$124)</f>
        <v>11646.171118849921</v>
      </c>
      <c r="F126" s="156">
        <f>IF(RES_hhdet_fec!F126=0,0,RES_hhdet_fec!F126/0.086*1000000/RES_hhdet_num!F$124)</f>
        <v>10633.098296008477</v>
      </c>
      <c r="G126" s="156">
        <f>IF(RES_hhdet_fec!G126=0,0,RES_hhdet_fec!G126/0.086*1000000/RES_hhdet_num!G$124)</f>
        <v>9950.3126195464811</v>
      </c>
      <c r="H126" s="156">
        <f>IF(RES_hhdet_fec!H126=0,0,RES_hhdet_fec!H126/0.086*1000000/RES_hhdet_num!H$124)</f>
        <v>8469.4047230060696</v>
      </c>
      <c r="I126" s="156">
        <f>IF(RES_hhdet_fec!I126=0,0,RES_hhdet_fec!I126/0.086*1000000/RES_hhdet_num!I$124)</f>
        <v>7060.6117506321061</v>
      </c>
      <c r="J126" s="156">
        <f>IF(RES_hhdet_fec!J126=0,0,RES_hhdet_fec!J126/0.086*1000000/RES_hhdet_num!J$124)</f>
        <v>7027.7333699455057</v>
      </c>
      <c r="K126" s="156">
        <f>IF(RES_hhdet_fec!K126=0,0,RES_hhdet_fec!K126/0.086*1000000/RES_hhdet_num!K$124)</f>
        <v>7264.1787030339001</v>
      </c>
      <c r="L126" s="156">
        <f>IF(RES_hhdet_fec!L126=0,0,RES_hhdet_fec!L126/0.086*1000000/RES_hhdet_num!L$124)</f>
        <v>8084.9338172544103</v>
      </c>
      <c r="M126" s="156">
        <f>IF(RES_hhdet_fec!M126=0,0,RES_hhdet_fec!M126/0.086*1000000/RES_hhdet_num!M$124)</f>
        <v>7038.4053693938204</v>
      </c>
      <c r="N126" s="156">
        <f>IF(RES_hhdet_fec!N126=0,0,RES_hhdet_fec!N126/0.086*1000000/RES_hhdet_num!N$124)</f>
        <v>6889.0630357935588</v>
      </c>
      <c r="O126" s="156">
        <f>IF(RES_hhdet_fec!O126=0,0,RES_hhdet_fec!O126/0.086*1000000/RES_hhdet_num!O$124)</f>
        <v>7140.2792509764358</v>
      </c>
      <c r="P126" s="156">
        <f>IF(RES_hhdet_fec!P126=0,0,RES_hhdet_fec!P126/0.086*1000000/RES_hhdet_num!P$124)</f>
        <v>5921.6171121169036</v>
      </c>
      <c r="Q126" s="156">
        <f>IF(RES_hhdet_fec!Q126=0,0,RES_hhdet_fec!Q126/0.086*1000000/RES_hhdet_num!Q$124)</f>
        <v>6156.775440007099</v>
      </c>
    </row>
    <row r="127" spans="1:17" ht="12" customHeight="1" x14ac:dyDescent="0.25">
      <c r="A127" s="23" t="s">
        <v>60</v>
      </c>
      <c r="B127" s="156">
        <f>IF(RES_hhdet_fec!B127=0,0,RES_hhdet_fec!B127/0.086*1000000/RES_hhdet_num!B$124)</f>
        <v>54.123400101212695</v>
      </c>
      <c r="C127" s="156">
        <f>IF(RES_hhdet_fec!C127=0,0,RES_hhdet_fec!C127/0.086*1000000/RES_hhdet_num!C$124)</f>
        <v>32.823662331047757</v>
      </c>
      <c r="D127" s="156">
        <f>IF(RES_hhdet_fec!D127=0,0,RES_hhdet_fec!D127/0.086*1000000/RES_hhdet_num!D$124)</f>
        <v>39.054929393330106</v>
      </c>
      <c r="E127" s="156">
        <f>IF(RES_hhdet_fec!E127=0,0,RES_hhdet_fec!E127/0.086*1000000/RES_hhdet_num!E$124)</f>
        <v>36.158169166953293</v>
      </c>
      <c r="F127" s="156">
        <f>IF(RES_hhdet_fec!F127=0,0,RES_hhdet_fec!F127/0.086*1000000/RES_hhdet_num!F$124)</f>
        <v>25.933656185957911</v>
      </c>
      <c r="G127" s="156">
        <f>IF(RES_hhdet_fec!G127=0,0,RES_hhdet_fec!G127/0.086*1000000/RES_hhdet_num!G$124)</f>
        <v>26.862841442840161</v>
      </c>
      <c r="H127" s="156">
        <f>IF(RES_hhdet_fec!H127=0,0,RES_hhdet_fec!H127/0.086*1000000/RES_hhdet_num!H$124)</f>
        <v>29.02181763864769</v>
      </c>
      <c r="I127" s="156">
        <f>IF(RES_hhdet_fec!I127=0,0,RES_hhdet_fec!I127/0.086*1000000/RES_hhdet_num!I$124)</f>
        <v>29.102785882852018</v>
      </c>
      <c r="J127" s="156">
        <f>IF(RES_hhdet_fec!J127=0,0,RES_hhdet_fec!J127/0.086*1000000/RES_hhdet_num!J$124)</f>
        <v>25.016940012823827</v>
      </c>
      <c r="K127" s="156">
        <f>IF(RES_hhdet_fec!K127=0,0,RES_hhdet_fec!K127/0.086*1000000/RES_hhdet_num!K$124)</f>
        <v>21.94624828209173</v>
      </c>
      <c r="L127" s="156">
        <f>IF(RES_hhdet_fec!L127=0,0,RES_hhdet_fec!L127/0.086*1000000/RES_hhdet_num!L$124)</f>
        <v>16.450520286282281</v>
      </c>
      <c r="M127" s="156">
        <f>IF(RES_hhdet_fec!M127=0,0,RES_hhdet_fec!M127/0.086*1000000/RES_hhdet_num!M$124)</f>
        <v>21.904452380819539</v>
      </c>
      <c r="N127" s="156">
        <f>IF(RES_hhdet_fec!N127=0,0,RES_hhdet_fec!N127/0.086*1000000/RES_hhdet_num!N$124)</f>
        <v>36.152213998230302</v>
      </c>
      <c r="O127" s="156">
        <f>IF(RES_hhdet_fec!O127=0,0,RES_hhdet_fec!O127/0.086*1000000/RES_hhdet_num!O$124)</f>
        <v>43.358813338604044</v>
      </c>
      <c r="P127" s="156">
        <f>IF(RES_hhdet_fec!P127=0,0,RES_hhdet_fec!P127/0.086*1000000/RES_hhdet_num!P$124)</f>
        <v>39.640444586587215</v>
      </c>
      <c r="Q127" s="156">
        <f>IF(RES_hhdet_fec!Q127=0,0,RES_hhdet_fec!Q127/0.086*1000000/RES_hhdet_num!Q$124)</f>
        <v>45.757586680914919</v>
      </c>
    </row>
    <row r="128" spans="1:17" ht="12.95" customHeight="1" x14ac:dyDescent="0.25">
      <c r="A128" s="158" t="s">
        <v>112</v>
      </c>
      <c r="B128" s="157">
        <f t="shared" ref="B128:Q128" si="27">B129</f>
        <v>5.1207830369437587E-2</v>
      </c>
      <c r="C128" s="157">
        <f t="shared" si="27"/>
        <v>0.28970043088128233</v>
      </c>
      <c r="D128" s="157">
        <f t="shared" si="27"/>
        <v>0.58407753244834915</v>
      </c>
      <c r="E128" s="157">
        <f t="shared" si="27"/>
        <v>0.69424963317629651</v>
      </c>
      <c r="F128" s="157">
        <f t="shared" si="27"/>
        <v>1.1476999793378058</v>
      </c>
      <c r="G128" s="157">
        <f t="shared" si="27"/>
        <v>1.3542811108043751</v>
      </c>
      <c r="H128" s="157">
        <f t="shared" si="27"/>
        <v>1.8801677415803182</v>
      </c>
      <c r="I128" s="157">
        <f t="shared" si="27"/>
        <v>2.2586261667141225</v>
      </c>
      <c r="J128" s="157">
        <f t="shared" si="27"/>
        <v>2.607011831505003</v>
      </c>
      <c r="K128" s="157">
        <f t="shared" si="27"/>
        <v>3.2035831465337177</v>
      </c>
      <c r="L128" s="157">
        <f t="shared" si="27"/>
        <v>3.4891647913282209</v>
      </c>
      <c r="M128" s="157">
        <f t="shared" si="27"/>
        <v>3.7766477811128696</v>
      </c>
      <c r="N128" s="157">
        <f t="shared" si="27"/>
        <v>4.1748703583688522</v>
      </c>
      <c r="O128" s="157">
        <f t="shared" si="27"/>
        <v>4.7100942257418978</v>
      </c>
      <c r="P128" s="157">
        <f t="shared" si="27"/>
        <v>5.3077015530273242</v>
      </c>
      <c r="Q128" s="157">
        <f t="shared" si="27"/>
        <v>5.4533788892775945</v>
      </c>
    </row>
    <row r="129" spans="1:17" ht="12" customHeight="1" x14ac:dyDescent="0.25">
      <c r="A129" s="23" t="s">
        <v>60</v>
      </c>
      <c r="B129" s="156">
        <f>IF(RES_hhdet_fec!B129=0,0,RES_hhdet_fec!B129/0.086*1000000/RES_hhdet_num!B$124)</f>
        <v>5.1207830369437587E-2</v>
      </c>
      <c r="C129" s="156">
        <f>IF(RES_hhdet_fec!C129=0,0,RES_hhdet_fec!C129/0.086*1000000/RES_hhdet_num!C$124)</f>
        <v>0.28970043088128233</v>
      </c>
      <c r="D129" s="156">
        <f>IF(RES_hhdet_fec!D129=0,0,RES_hhdet_fec!D129/0.086*1000000/RES_hhdet_num!D$124)</f>
        <v>0.58407753244834915</v>
      </c>
      <c r="E129" s="156">
        <f>IF(RES_hhdet_fec!E129=0,0,RES_hhdet_fec!E129/0.086*1000000/RES_hhdet_num!E$124)</f>
        <v>0.69424963317629651</v>
      </c>
      <c r="F129" s="156">
        <f>IF(RES_hhdet_fec!F129=0,0,RES_hhdet_fec!F129/0.086*1000000/RES_hhdet_num!F$124)</f>
        <v>1.1476999793378058</v>
      </c>
      <c r="G129" s="156">
        <f>IF(RES_hhdet_fec!G129=0,0,RES_hhdet_fec!G129/0.086*1000000/RES_hhdet_num!G$124)</f>
        <v>1.3542811108043751</v>
      </c>
      <c r="H129" s="156">
        <f>IF(RES_hhdet_fec!H129=0,0,RES_hhdet_fec!H129/0.086*1000000/RES_hhdet_num!H$124)</f>
        <v>1.8801677415803182</v>
      </c>
      <c r="I129" s="156">
        <f>IF(RES_hhdet_fec!I129=0,0,RES_hhdet_fec!I129/0.086*1000000/RES_hhdet_num!I$124)</f>
        <v>2.2586261667141225</v>
      </c>
      <c r="J129" s="156">
        <f>IF(RES_hhdet_fec!J129=0,0,RES_hhdet_fec!J129/0.086*1000000/RES_hhdet_num!J$124)</f>
        <v>2.607011831505003</v>
      </c>
      <c r="K129" s="156">
        <f>IF(RES_hhdet_fec!K129=0,0,RES_hhdet_fec!K129/0.086*1000000/RES_hhdet_num!K$124)</f>
        <v>3.2035831465337177</v>
      </c>
      <c r="L129" s="156">
        <f>IF(RES_hhdet_fec!L129=0,0,RES_hhdet_fec!L129/0.086*1000000/RES_hhdet_num!L$124)</f>
        <v>3.4891647913282209</v>
      </c>
      <c r="M129" s="156">
        <f>IF(RES_hhdet_fec!M129=0,0,RES_hhdet_fec!M129/0.086*1000000/RES_hhdet_num!M$124)</f>
        <v>3.7766477811128696</v>
      </c>
      <c r="N129" s="156">
        <f>IF(RES_hhdet_fec!N129=0,0,RES_hhdet_fec!N129/0.086*1000000/RES_hhdet_num!N$124)</f>
        <v>4.1748703583688522</v>
      </c>
      <c r="O129" s="156">
        <f>IF(RES_hhdet_fec!O129=0,0,RES_hhdet_fec!O129/0.086*1000000/RES_hhdet_num!O$124)</f>
        <v>4.7100942257418978</v>
      </c>
      <c r="P129" s="156">
        <f>IF(RES_hhdet_fec!P129=0,0,RES_hhdet_fec!P129/0.086*1000000/RES_hhdet_num!P$124)</f>
        <v>5.3077015530273242</v>
      </c>
      <c r="Q129" s="156">
        <f>IF(RES_hhdet_fec!Q129=0,0,RES_hhdet_fec!Q129/0.086*1000000/RES_hhdet_num!Q$124)</f>
        <v>5.4533788892775945</v>
      </c>
    </row>
    <row r="130" spans="1:17" ht="12" customHeight="1" x14ac:dyDescent="0.25">
      <c r="A130" s="158" t="s">
        <v>63</v>
      </c>
      <c r="B130" s="157">
        <f>IF(RES_hhdet_fec!B130=0,0,RES_hhdet_fec!B130/0.086*1000000/RES_hhdet_num!B$124)</f>
        <v>1397.2993629670375</v>
      </c>
      <c r="C130" s="157">
        <f>IF(RES_hhdet_fec!C130=0,0,RES_hhdet_fec!C130/0.086*1000000/RES_hhdet_num!C$124)</f>
        <v>1358.301196359505</v>
      </c>
      <c r="D130" s="157">
        <f>IF(RES_hhdet_fec!D130=0,0,RES_hhdet_fec!D130/0.086*1000000/RES_hhdet_num!D$124)</f>
        <v>1366.9901740709179</v>
      </c>
      <c r="E130" s="157">
        <f>IF(RES_hhdet_fec!E130=0,0,RES_hhdet_fec!E130/0.086*1000000/RES_hhdet_num!E$124)</f>
        <v>1359.4617787861778</v>
      </c>
      <c r="F130" s="157">
        <f>IF(RES_hhdet_fec!F130=0,0,RES_hhdet_fec!F130/0.086*1000000/RES_hhdet_num!F$124)</f>
        <v>1357.361322171075</v>
      </c>
      <c r="G130" s="157">
        <f>IF(RES_hhdet_fec!G130=0,0,RES_hhdet_fec!G130/0.086*1000000/RES_hhdet_num!G$124)</f>
        <v>1381.8850903609919</v>
      </c>
      <c r="H130" s="157">
        <f>IF(RES_hhdet_fec!H130=0,0,RES_hhdet_fec!H130/0.086*1000000/RES_hhdet_num!H$124)</f>
        <v>1391.0188644727409</v>
      </c>
      <c r="I130" s="157">
        <f>IF(RES_hhdet_fec!I130=0,0,RES_hhdet_fec!I130/0.086*1000000/RES_hhdet_num!I$124)</f>
        <v>1405.1776016535796</v>
      </c>
      <c r="J130" s="157">
        <f>IF(RES_hhdet_fec!J130=0,0,RES_hhdet_fec!J130/0.086*1000000/RES_hhdet_num!J$124)</f>
        <v>1450.6594936953782</v>
      </c>
      <c r="K130" s="157">
        <f>IF(RES_hhdet_fec!K130=0,0,RES_hhdet_fec!K130/0.086*1000000/RES_hhdet_num!K$124)</f>
        <v>1439.9387647153328</v>
      </c>
      <c r="L130" s="157">
        <f>IF(RES_hhdet_fec!L130=0,0,RES_hhdet_fec!L130/0.086*1000000/RES_hhdet_num!L$124)</f>
        <v>1438.7363680374358</v>
      </c>
      <c r="M130" s="157">
        <f>IF(RES_hhdet_fec!M130=0,0,RES_hhdet_fec!M130/0.086*1000000/RES_hhdet_num!M$124)</f>
        <v>1462.4196847821454</v>
      </c>
      <c r="N130" s="157">
        <f>IF(RES_hhdet_fec!N130=0,0,RES_hhdet_fec!N130/0.086*1000000/RES_hhdet_num!N$124)</f>
        <v>1550.9907152980882</v>
      </c>
      <c r="O130" s="157">
        <f>IF(RES_hhdet_fec!O130=0,0,RES_hhdet_fec!O130/0.086*1000000/RES_hhdet_num!O$124)</f>
        <v>1523.4390947040797</v>
      </c>
      <c r="P130" s="157">
        <f>IF(RES_hhdet_fec!P130=0,0,RES_hhdet_fec!P130/0.086*1000000/RES_hhdet_num!P$124)</f>
        <v>1674.0026024348911</v>
      </c>
      <c r="Q130" s="157">
        <f>IF(RES_hhdet_fec!Q130=0,0,RES_hhdet_fec!Q130/0.086*1000000/RES_hhdet_num!Q$124)</f>
        <v>1894.9820886031293</v>
      </c>
    </row>
    <row r="131" spans="1:17" ht="12" customHeight="1" x14ac:dyDescent="0.25">
      <c r="A131" s="167" t="s">
        <v>148</v>
      </c>
      <c r="B131" s="132">
        <f>IF(RES_hhdet_fec!B131=0,0,RES_hhdet_fec!B131/0.086*1000000/RES_hhdet_num!B131)</f>
        <v>1312.2524228754448</v>
      </c>
      <c r="C131" s="132">
        <f>IF(RES_hhdet_fec!C131=0,0,RES_hhdet_fec!C131/0.086*1000000/RES_hhdet_num!C131)</f>
        <v>1315.5897056832789</v>
      </c>
      <c r="D131" s="132">
        <f>IF(RES_hhdet_fec!D131=0,0,RES_hhdet_fec!D131/0.086*1000000/RES_hhdet_num!D131)</f>
        <v>1319.2164880326068</v>
      </c>
      <c r="E131" s="132">
        <f>IF(RES_hhdet_fec!E131=0,0,RES_hhdet_fec!E131/0.086*1000000/RES_hhdet_num!E131)</f>
        <v>1317.6576634877056</v>
      </c>
      <c r="F131" s="132">
        <f>IF(RES_hhdet_fec!F131=0,0,RES_hhdet_fec!F131/0.086*1000000/RES_hhdet_num!F131)</f>
        <v>1325.697103937687</v>
      </c>
      <c r="G131" s="132">
        <f>IF(RES_hhdet_fec!G131=0,0,RES_hhdet_fec!G131/0.086*1000000/RES_hhdet_num!G131)</f>
        <v>1352.5490752776288</v>
      </c>
      <c r="H131" s="132">
        <f>IF(RES_hhdet_fec!H131=0,0,RES_hhdet_fec!H131/0.086*1000000/RES_hhdet_num!H131)</f>
        <v>1354.9037658290492</v>
      </c>
      <c r="I131" s="132">
        <f>IF(RES_hhdet_fec!I131=0,0,RES_hhdet_fec!I131/0.086*1000000/RES_hhdet_num!I131)</f>
        <v>1373.0112753560381</v>
      </c>
      <c r="J131" s="132">
        <f>IF(RES_hhdet_fec!J131=0,0,RES_hhdet_fec!J131/0.086*1000000/RES_hhdet_num!J131)</f>
        <v>1397.2301863699035</v>
      </c>
      <c r="K131" s="132">
        <f>IF(RES_hhdet_fec!K131=0,0,RES_hhdet_fec!K131/0.086*1000000/RES_hhdet_num!K131)</f>
        <v>1415.045010942094</v>
      </c>
      <c r="L131" s="132">
        <f>IF(RES_hhdet_fec!L131=0,0,RES_hhdet_fec!L131/0.086*1000000/RES_hhdet_num!L131)</f>
        <v>1436.8154644607032</v>
      </c>
      <c r="M131" s="132">
        <f>IF(RES_hhdet_fec!M131=0,0,RES_hhdet_fec!M131/0.086*1000000/RES_hhdet_num!M131)</f>
        <v>1461.5730414365362</v>
      </c>
      <c r="N131" s="132">
        <f>IF(RES_hhdet_fec!N131=0,0,RES_hhdet_fec!N131/0.086*1000000/RES_hhdet_num!N131)</f>
        <v>1554.4102877336682</v>
      </c>
      <c r="O131" s="132">
        <f>IF(RES_hhdet_fec!O131=0,0,RES_hhdet_fec!O131/0.086*1000000/RES_hhdet_num!O131)</f>
        <v>1517.5566063535198</v>
      </c>
      <c r="P131" s="132">
        <f>IF(RES_hhdet_fec!P131=0,0,RES_hhdet_fec!P131/0.086*1000000/RES_hhdet_num!P131)</f>
        <v>1671.6258225297383</v>
      </c>
      <c r="Q131" s="132">
        <f>IF(RES_hhdet_fec!Q131=0,0,RES_hhdet_fec!Q131/0.086*1000000/RES_hhdet_num!Q131)</f>
        <v>1896.9275600898811</v>
      </c>
    </row>
    <row r="132" spans="1:17" ht="12" customHeight="1" x14ac:dyDescent="0.25">
      <c r="A132" s="167" t="s">
        <v>147</v>
      </c>
      <c r="B132" s="132">
        <f>IF(RES_hhdet_fec!B132=0,0,RES_hhdet_fec!B132/0.086*1000000/RES_hhdet_num!B132)</f>
        <v>0</v>
      </c>
      <c r="C132" s="132">
        <f>IF(RES_hhdet_fec!C132=0,0,RES_hhdet_fec!C132/0.086*1000000/RES_hhdet_num!C132)</f>
        <v>0</v>
      </c>
      <c r="D132" s="132">
        <f>IF(RES_hhdet_fec!D132=0,0,RES_hhdet_fec!D132/0.086*1000000/RES_hhdet_num!D132)</f>
        <v>0</v>
      </c>
      <c r="E132" s="132">
        <f>IF(RES_hhdet_fec!E132=0,0,RES_hhdet_fec!E132/0.086*1000000/RES_hhdet_num!E132)</f>
        <v>0</v>
      </c>
      <c r="F132" s="132">
        <f>IF(RES_hhdet_fec!F132=0,0,RES_hhdet_fec!F132/0.086*1000000/RES_hhdet_num!F132)</f>
        <v>0</v>
      </c>
      <c r="G132" s="132">
        <f>IF(RES_hhdet_fec!G132=0,0,RES_hhdet_fec!G132/0.086*1000000/RES_hhdet_num!G132)</f>
        <v>0</v>
      </c>
      <c r="H132" s="132">
        <f>IF(RES_hhdet_fec!H132=0,0,RES_hhdet_fec!H132/0.086*1000000/RES_hhdet_num!H132)</f>
        <v>0</v>
      </c>
      <c r="I132" s="132">
        <f>IF(RES_hhdet_fec!I132=0,0,RES_hhdet_fec!I132/0.086*1000000/RES_hhdet_num!I132)</f>
        <v>0</v>
      </c>
      <c r="J132" s="132">
        <f>IF(RES_hhdet_fec!J132=0,0,RES_hhdet_fec!J132/0.086*1000000/RES_hhdet_num!J132)</f>
        <v>0</v>
      </c>
      <c r="K132" s="132">
        <f>IF(RES_hhdet_fec!K132=0,0,RES_hhdet_fec!K132/0.086*1000000/RES_hhdet_num!K132)</f>
        <v>0</v>
      </c>
      <c r="L132" s="132">
        <f>IF(RES_hhdet_fec!L132=0,0,RES_hhdet_fec!L132/0.086*1000000/RES_hhdet_num!L132)</f>
        <v>1345.4088944694729</v>
      </c>
      <c r="M132" s="132">
        <f>IF(RES_hhdet_fec!M132=0,0,RES_hhdet_fec!M132/0.086*1000000/RES_hhdet_num!M132)</f>
        <v>1367.153759551233</v>
      </c>
      <c r="N132" s="132">
        <f>IF(RES_hhdet_fec!N132=0,0,RES_hhdet_fec!N132/0.086*1000000/RES_hhdet_num!N132)</f>
        <v>1447.5835856587207</v>
      </c>
      <c r="O132" s="132">
        <f>IF(RES_hhdet_fec!O132=0,0,RES_hhdet_fec!O132/0.086*1000000/RES_hhdet_num!O132)</f>
        <v>1398.739335847891</v>
      </c>
      <c r="P132" s="132">
        <f>IF(RES_hhdet_fec!P132=0,0,RES_hhdet_fec!P132/0.086*1000000/RES_hhdet_num!P132)</f>
        <v>1573.7102523905121</v>
      </c>
      <c r="Q132" s="132">
        <f>IF(RES_hhdet_fec!Q132=0,0,RES_hhdet_fec!Q132/0.086*1000000/RES_hhdet_num!Q132)</f>
        <v>1784.3087979540348</v>
      </c>
    </row>
    <row r="133" spans="1:17" ht="12" customHeight="1" x14ac:dyDescent="0.25">
      <c r="A133" s="166" t="s">
        <v>61</v>
      </c>
      <c r="B133" s="165">
        <f>IF(RES_hhdet_fec!B133=0,0,RES_hhdet_fec!B133/0.086*1000000/RES_hhdet_num!B132)</f>
        <v>0</v>
      </c>
      <c r="C133" s="165">
        <f>IF(RES_hhdet_fec!C133=0,0,RES_hhdet_fec!C133/0.086*1000000/RES_hhdet_num!C132)</f>
        <v>0</v>
      </c>
      <c r="D133" s="165">
        <f>IF(RES_hhdet_fec!D133=0,0,RES_hhdet_fec!D133/0.086*1000000/RES_hhdet_num!D132)</f>
        <v>0</v>
      </c>
      <c r="E133" s="165">
        <f>IF(RES_hhdet_fec!E133=0,0,RES_hhdet_fec!E133/0.086*1000000/RES_hhdet_num!E132)</f>
        <v>0</v>
      </c>
      <c r="F133" s="165">
        <f>IF(RES_hhdet_fec!F133=0,0,RES_hhdet_fec!F133/0.086*1000000/RES_hhdet_num!F132)</f>
        <v>0</v>
      </c>
      <c r="G133" s="165">
        <f>IF(RES_hhdet_fec!G133=0,0,RES_hhdet_fec!G133/0.086*1000000/RES_hhdet_num!G132)</f>
        <v>0</v>
      </c>
      <c r="H133" s="165">
        <f>IF(RES_hhdet_fec!H133=0,0,RES_hhdet_fec!H133/0.086*1000000/RES_hhdet_num!H132)</f>
        <v>0</v>
      </c>
      <c r="I133" s="165">
        <f>IF(RES_hhdet_fec!I133=0,0,RES_hhdet_fec!I133/0.086*1000000/RES_hhdet_num!I132)</f>
        <v>0</v>
      </c>
      <c r="J133" s="165">
        <f>IF(RES_hhdet_fec!J133=0,0,RES_hhdet_fec!J133/0.086*1000000/RES_hhdet_num!J132)</f>
        <v>0</v>
      </c>
      <c r="K133" s="165">
        <f>IF(RES_hhdet_fec!K133=0,0,RES_hhdet_fec!K133/0.086*1000000/RES_hhdet_num!K132)</f>
        <v>0</v>
      </c>
      <c r="L133" s="165">
        <f>IF(RES_hhdet_fec!L133=0,0,RES_hhdet_fec!L133/0.086*1000000/RES_hhdet_num!L132)</f>
        <v>1005.7708251224944</v>
      </c>
      <c r="M133" s="165">
        <f>IF(RES_hhdet_fec!M133=0,0,RES_hhdet_fec!M133/0.086*1000000/RES_hhdet_num!M132)</f>
        <v>1023.1011290055765</v>
      </c>
      <c r="N133" s="165">
        <f>IF(RES_hhdet_fec!N133=0,0,RES_hhdet_fec!N133/0.086*1000000/RES_hhdet_num!N132)</f>
        <v>1088.0872014135712</v>
      </c>
      <c r="O133" s="165">
        <f>IF(RES_hhdet_fec!O133=0,0,RES_hhdet_fec!O133/0.086*1000000/RES_hhdet_num!O132)</f>
        <v>986.41179412979261</v>
      </c>
      <c r="P133" s="165">
        <f>IF(RES_hhdet_fec!P133=0,0,RES_hhdet_fec!P133/0.086*1000000/RES_hhdet_num!P132)</f>
        <v>1214.4361600678596</v>
      </c>
      <c r="Q133" s="165">
        <f>IF(RES_hhdet_fec!Q133=0,0,RES_hhdet_fec!Q133/0.086*1000000/RES_hhdet_num!Q132)</f>
        <v>1425.5410614075529</v>
      </c>
    </row>
    <row r="134" spans="1:17" ht="12" customHeight="1" x14ac:dyDescent="0.25">
      <c r="A134" s="147" t="s">
        <v>59</v>
      </c>
      <c r="B134" s="164">
        <f>IF(RES_hhdet_fec!B134=0,0,RES_hhdet_fec!B134/0.086*1000000/RES_hhdet_num!B132)</f>
        <v>0</v>
      </c>
      <c r="C134" s="164">
        <f>IF(RES_hhdet_fec!C134=0,0,RES_hhdet_fec!C134/0.086*1000000/RES_hhdet_num!C132)</f>
        <v>0</v>
      </c>
      <c r="D134" s="164">
        <f>IF(RES_hhdet_fec!D134=0,0,RES_hhdet_fec!D134/0.086*1000000/RES_hhdet_num!D132)</f>
        <v>0</v>
      </c>
      <c r="E134" s="164">
        <f>IF(RES_hhdet_fec!E134=0,0,RES_hhdet_fec!E134/0.086*1000000/RES_hhdet_num!E132)</f>
        <v>0</v>
      </c>
      <c r="F134" s="164">
        <f>IF(RES_hhdet_fec!F134=0,0,RES_hhdet_fec!F134/0.086*1000000/RES_hhdet_num!F132)</f>
        <v>0</v>
      </c>
      <c r="G134" s="164">
        <f>IF(RES_hhdet_fec!G134=0,0,RES_hhdet_fec!G134/0.086*1000000/RES_hhdet_num!G132)</f>
        <v>0</v>
      </c>
      <c r="H134" s="164">
        <f>IF(RES_hhdet_fec!H134=0,0,RES_hhdet_fec!H134/0.086*1000000/RES_hhdet_num!H132)</f>
        <v>0</v>
      </c>
      <c r="I134" s="164">
        <f>IF(RES_hhdet_fec!I134=0,0,RES_hhdet_fec!I134/0.086*1000000/RES_hhdet_num!I132)</f>
        <v>0</v>
      </c>
      <c r="J134" s="164">
        <f>IF(RES_hhdet_fec!J134=0,0,RES_hhdet_fec!J134/0.086*1000000/RES_hhdet_num!J132)</f>
        <v>0</v>
      </c>
      <c r="K134" s="164">
        <f>IF(RES_hhdet_fec!K134=0,0,RES_hhdet_fec!K134/0.086*1000000/RES_hhdet_num!K132)</f>
        <v>0</v>
      </c>
      <c r="L134" s="164">
        <f>IF(RES_hhdet_fec!L134=0,0,RES_hhdet_fec!L134/0.086*1000000/RES_hhdet_num!L132)</f>
        <v>339.63806934697845</v>
      </c>
      <c r="M134" s="164">
        <f>IF(RES_hhdet_fec!M134=0,0,RES_hhdet_fec!M134/0.086*1000000/RES_hhdet_num!M132)</f>
        <v>344.05263054565677</v>
      </c>
      <c r="N134" s="164">
        <f>IF(RES_hhdet_fec!N134=0,0,RES_hhdet_fec!N134/0.086*1000000/RES_hhdet_num!N132)</f>
        <v>359.49638424514967</v>
      </c>
      <c r="O134" s="164">
        <f>IF(RES_hhdet_fec!O134=0,0,RES_hhdet_fec!O134/0.086*1000000/RES_hhdet_num!O132)</f>
        <v>412.32754171809813</v>
      </c>
      <c r="P134" s="164">
        <f>IF(RES_hhdet_fec!P134=0,0,RES_hhdet_fec!P134/0.086*1000000/RES_hhdet_num!P132)</f>
        <v>359.27409232265245</v>
      </c>
      <c r="Q134" s="164">
        <f>IF(RES_hhdet_fec!Q134=0,0,RES_hhdet_fec!Q134/0.086*1000000/RES_hhdet_num!Q132)</f>
        <v>358.76773654648201</v>
      </c>
    </row>
    <row r="135" spans="1:17" ht="12" customHeight="1" x14ac:dyDescent="0.25">
      <c r="A135" s="163" t="s">
        <v>142</v>
      </c>
      <c r="B135" s="162">
        <f>IF(RES_hhdet_fec!B135=0,0,RES_hhdet_fec!B135/0.086*1000000/RES_hhdet_num!B135)</f>
        <v>2084.267226122387</v>
      </c>
      <c r="C135" s="162">
        <f>IF(RES_hhdet_fec!C135=0,0,RES_hhdet_fec!C135/0.086*1000000/RES_hhdet_num!C135)</f>
        <v>1893.8254977994272</v>
      </c>
      <c r="D135" s="162">
        <f>IF(RES_hhdet_fec!D135=0,0,RES_hhdet_fec!D135/0.086*1000000/RES_hhdet_num!D135)</f>
        <v>1953.8584012752219</v>
      </c>
      <c r="E135" s="162">
        <f>IF(RES_hhdet_fec!E135=0,0,RES_hhdet_fec!E135/0.086*1000000/RES_hhdet_num!E135)</f>
        <v>1960.4889836676857</v>
      </c>
      <c r="F135" s="162">
        <f>IF(RES_hhdet_fec!F135=0,0,RES_hhdet_fec!F135/0.086*1000000/RES_hhdet_num!F135)</f>
        <v>1910.6181402417765</v>
      </c>
      <c r="G135" s="162">
        <f>IF(RES_hhdet_fec!G135=0,0,RES_hhdet_fec!G135/0.086*1000000/RES_hhdet_num!G135)</f>
        <v>1949.1306948215101</v>
      </c>
      <c r="H135" s="162">
        <f>IF(RES_hhdet_fec!H135=0,0,RES_hhdet_fec!H135/0.086*1000000/RES_hhdet_num!H135)</f>
        <v>2060.5470289565528</v>
      </c>
      <c r="I135" s="162">
        <f>IF(RES_hhdet_fec!I135=0,0,RES_hhdet_fec!I135/0.086*1000000/RES_hhdet_num!I135)</f>
        <v>2072.2606493761386</v>
      </c>
      <c r="J135" s="162">
        <f>IF(RES_hhdet_fec!J135=0,0,RES_hhdet_fec!J135/0.086*1000000/RES_hhdet_num!J135)</f>
        <v>2094.8391802958035</v>
      </c>
      <c r="K135" s="162">
        <f>IF(RES_hhdet_fec!K135=0,0,RES_hhdet_fec!K135/0.086*1000000/RES_hhdet_num!K135)</f>
        <v>2061.7918082005126</v>
      </c>
      <c r="L135" s="162">
        <f>IF(RES_hhdet_fec!L135=0,0,RES_hhdet_fec!L135/0.086*1000000/RES_hhdet_num!L135)</f>
        <v>2090.5161205430136</v>
      </c>
      <c r="M135" s="162">
        <f>IF(RES_hhdet_fec!M135=0,0,RES_hhdet_fec!M135/0.086*1000000/RES_hhdet_num!M135)</f>
        <v>2138.7399537586298</v>
      </c>
      <c r="N135" s="162">
        <f>IF(RES_hhdet_fec!N135=0,0,RES_hhdet_fec!N135/0.086*1000000/RES_hhdet_num!N135)</f>
        <v>2258.3556361159167</v>
      </c>
      <c r="O135" s="162">
        <f>IF(RES_hhdet_fec!O135=0,0,RES_hhdet_fec!O135/0.086*1000000/RES_hhdet_num!O135)</f>
        <v>2387.5426629689605</v>
      </c>
      <c r="P135" s="162">
        <f>IF(RES_hhdet_fec!P135=0,0,RES_hhdet_fec!P135/0.086*1000000/RES_hhdet_num!P135)</f>
        <v>2624.032998278065</v>
      </c>
      <c r="Q135" s="162">
        <f>IF(RES_hhdet_fec!Q135=0,0,RES_hhdet_fec!Q135/0.086*1000000/RES_hhdet_num!Q135)</f>
        <v>2649.3673358421302</v>
      </c>
    </row>
    <row r="136" spans="1:17" ht="12" customHeight="1" x14ac:dyDescent="0.25">
      <c r="A136" s="161" t="s">
        <v>141</v>
      </c>
      <c r="B136" s="160">
        <f>IF(RES_hhdet_fec!B136=0,0,RES_hhdet_fec!B136/0.086*1000000/RES_hhdet_num!B136)</f>
        <v>0</v>
      </c>
      <c r="C136" s="160">
        <f>IF(RES_hhdet_fec!C136=0,0,RES_hhdet_fec!C136/0.086*1000000/RES_hhdet_num!C136)</f>
        <v>0</v>
      </c>
      <c r="D136" s="160">
        <f>IF(RES_hhdet_fec!D136=0,0,RES_hhdet_fec!D136/0.086*1000000/RES_hhdet_num!D136)</f>
        <v>0</v>
      </c>
      <c r="E136" s="160">
        <f>IF(RES_hhdet_fec!E136=0,0,RES_hhdet_fec!E136/0.086*1000000/RES_hhdet_num!E136)</f>
        <v>0</v>
      </c>
      <c r="F136" s="160">
        <f>IF(RES_hhdet_fec!F136=0,0,RES_hhdet_fec!F136/0.086*1000000/RES_hhdet_num!F136)</f>
        <v>0</v>
      </c>
      <c r="G136" s="160">
        <f>IF(RES_hhdet_fec!G136=0,0,RES_hhdet_fec!G136/0.086*1000000/RES_hhdet_num!G136)</f>
        <v>0</v>
      </c>
      <c r="H136" s="160">
        <f>IF(RES_hhdet_fec!H136=0,0,RES_hhdet_fec!H136/0.086*1000000/RES_hhdet_num!H136)</f>
        <v>0</v>
      </c>
      <c r="I136" s="160">
        <f>IF(RES_hhdet_fec!I136=0,0,RES_hhdet_fec!I136/0.086*1000000/RES_hhdet_num!I136)</f>
        <v>0</v>
      </c>
      <c r="J136" s="160">
        <f>IF(RES_hhdet_fec!J136=0,0,RES_hhdet_fec!J136/0.086*1000000/RES_hhdet_num!J136)</f>
        <v>0</v>
      </c>
      <c r="K136" s="160">
        <f>IF(RES_hhdet_fec!K136=0,0,RES_hhdet_fec!K136/0.086*1000000/RES_hhdet_num!K136)</f>
        <v>0</v>
      </c>
      <c r="L136" s="160">
        <f>IF(RES_hhdet_fec!L136=0,0,RES_hhdet_fec!L136/0.086*1000000/RES_hhdet_num!L136)</f>
        <v>1802.9993537270941</v>
      </c>
      <c r="M136" s="160">
        <f>IF(RES_hhdet_fec!M136=0,0,RES_hhdet_fec!M136/0.086*1000000/RES_hhdet_num!M136)</f>
        <v>1841.1705981766986</v>
      </c>
      <c r="N136" s="160">
        <f>IF(RES_hhdet_fec!N136=0,0,RES_hhdet_fec!N136/0.086*1000000/RES_hhdet_num!N136)</f>
        <v>1940.3453295262977</v>
      </c>
      <c r="O136" s="160">
        <f>IF(RES_hhdet_fec!O136=0,0,RES_hhdet_fec!O136/0.086*1000000/RES_hhdet_num!O136)</f>
        <v>1964.2302726479288</v>
      </c>
      <c r="P136" s="160">
        <f>IF(RES_hhdet_fec!P136=0,0,RES_hhdet_fec!P136/0.086*1000000/RES_hhdet_num!P136)</f>
        <v>2265.6340655716749</v>
      </c>
      <c r="Q136" s="160">
        <f>IF(RES_hhdet_fec!Q136=0,0,RES_hhdet_fec!Q136/0.086*1000000/RES_hhdet_num!Q136)</f>
        <v>2349.7672894318371</v>
      </c>
    </row>
    <row r="137" spans="1:17" ht="12" customHeight="1" x14ac:dyDescent="0.25">
      <c r="A137" s="148" t="s">
        <v>60</v>
      </c>
      <c r="B137" s="156">
        <f>IF(RES_hhdet_fec!B137=0,0,RES_hhdet_fec!B137/0.086*1000000/RES_hhdet_num!B136)</f>
        <v>0</v>
      </c>
      <c r="C137" s="156">
        <f>IF(RES_hhdet_fec!C137=0,0,RES_hhdet_fec!C137/0.086*1000000/RES_hhdet_num!C136)</f>
        <v>0</v>
      </c>
      <c r="D137" s="156">
        <f>IF(RES_hhdet_fec!D137=0,0,RES_hhdet_fec!D137/0.086*1000000/RES_hhdet_num!D136)</f>
        <v>0</v>
      </c>
      <c r="E137" s="156">
        <f>IF(RES_hhdet_fec!E137=0,0,RES_hhdet_fec!E137/0.086*1000000/RES_hhdet_num!E136)</f>
        <v>0</v>
      </c>
      <c r="F137" s="156">
        <f>IF(RES_hhdet_fec!F137=0,0,RES_hhdet_fec!F137/0.086*1000000/RES_hhdet_num!F136)</f>
        <v>0</v>
      </c>
      <c r="G137" s="156">
        <f>IF(RES_hhdet_fec!G137=0,0,RES_hhdet_fec!G137/0.086*1000000/RES_hhdet_num!G136)</f>
        <v>0</v>
      </c>
      <c r="H137" s="156">
        <f>IF(RES_hhdet_fec!H137=0,0,RES_hhdet_fec!H137/0.086*1000000/RES_hhdet_num!H136)</f>
        <v>0</v>
      </c>
      <c r="I137" s="156">
        <f>IF(RES_hhdet_fec!I137=0,0,RES_hhdet_fec!I137/0.086*1000000/RES_hhdet_num!I136)</f>
        <v>0</v>
      </c>
      <c r="J137" s="156">
        <f>IF(RES_hhdet_fec!J137=0,0,RES_hhdet_fec!J137/0.086*1000000/RES_hhdet_num!J136)</f>
        <v>0</v>
      </c>
      <c r="K137" s="156">
        <f>IF(RES_hhdet_fec!K137=0,0,RES_hhdet_fec!K137/0.086*1000000/RES_hhdet_num!K136)</f>
        <v>0</v>
      </c>
      <c r="L137" s="156">
        <f>IF(RES_hhdet_fec!L137=0,0,RES_hhdet_fec!L137/0.086*1000000/RES_hhdet_num!L136)</f>
        <v>1463.3612843801156</v>
      </c>
      <c r="M137" s="156">
        <f>IF(RES_hhdet_fec!M137=0,0,RES_hhdet_fec!M137/0.086*1000000/RES_hhdet_num!M136)</f>
        <v>1497.1179676310421</v>
      </c>
      <c r="N137" s="156">
        <f>IF(RES_hhdet_fec!N137=0,0,RES_hhdet_fec!N137/0.086*1000000/RES_hhdet_num!N136)</f>
        <v>1580.8489452811482</v>
      </c>
      <c r="O137" s="156">
        <f>IF(RES_hhdet_fec!O137=0,0,RES_hhdet_fec!O137/0.086*1000000/RES_hhdet_num!O136)</f>
        <v>1551.9027309298297</v>
      </c>
      <c r="P137" s="156">
        <f>IF(RES_hhdet_fec!P137=0,0,RES_hhdet_fec!P137/0.086*1000000/RES_hhdet_num!P136)</f>
        <v>1906.3599732490227</v>
      </c>
      <c r="Q137" s="156">
        <f>IF(RES_hhdet_fec!Q137=0,0,RES_hhdet_fec!Q137/0.086*1000000/RES_hhdet_num!Q136)</f>
        <v>1990.9995528853551</v>
      </c>
    </row>
    <row r="138" spans="1:17" ht="12" customHeight="1" x14ac:dyDescent="0.25">
      <c r="A138" s="148" t="s">
        <v>59</v>
      </c>
      <c r="B138" s="156">
        <f>IF(RES_hhdet_fec!B138=0,0,RES_hhdet_fec!B138/0.086*1000000/RES_hhdet_num!B136)</f>
        <v>0</v>
      </c>
      <c r="C138" s="156">
        <f>IF(RES_hhdet_fec!C138=0,0,RES_hhdet_fec!C138/0.086*1000000/RES_hhdet_num!C136)</f>
        <v>0</v>
      </c>
      <c r="D138" s="156">
        <f>IF(RES_hhdet_fec!D138=0,0,RES_hhdet_fec!D138/0.086*1000000/RES_hhdet_num!D136)</f>
        <v>0</v>
      </c>
      <c r="E138" s="156">
        <f>IF(RES_hhdet_fec!E138=0,0,RES_hhdet_fec!E138/0.086*1000000/RES_hhdet_num!E136)</f>
        <v>0</v>
      </c>
      <c r="F138" s="156">
        <f>IF(RES_hhdet_fec!F138=0,0,RES_hhdet_fec!F138/0.086*1000000/RES_hhdet_num!F136)</f>
        <v>0</v>
      </c>
      <c r="G138" s="156">
        <f>IF(RES_hhdet_fec!G138=0,0,RES_hhdet_fec!G138/0.086*1000000/RES_hhdet_num!G136)</f>
        <v>0</v>
      </c>
      <c r="H138" s="156">
        <f>IF(RES_hhdet_fec!H138=0,0,RES_hhdet_fec!H138/0.086*1000000/RES_hhdet_num!H136)</f>
        <v>0</v>
      </c>
      <c r="I138" s="156">
        <f>IF(RES_hhdet_fec!I138=0,0,RES_hhdet_fec!I138/0.086*1000000/RES_hhdet_num!I136)</f>
        <v>0</v>
      </c>
      <c r="J138" s="156">
        <f>IF(RES_hhdet_fec!J138=0,0,RES_hhdet_fec!J138/0.086*1000000/RES_hhdet_num!J136)</f>
        <v>0</v>
      </c>
      <c r="K138" s="156">
        <f>IF(RES_hhdet_fec!K138=0,0,RES_hhdet_fec!K138/0.086*1000000/RES_hhdet_num!K136)</f>
        <v>0</v>
      </c>
      <c r="L138" s="156">
        <f>IF(RES_hhdet_fec!L138=0,0,RES_hhdet_fec!L138/0.086*1000000/RES_hhdet_num!L136)</f>
        <v>339.63806934697851</v>
      </c>
      <c r="M138" s="156">
        <f>IF(RES_hhdet_fec!M138=0,0,RES_hhdet_fec!M138/0.086*1000000/RES_hhdet_num!M136)</f>
        <v>344.05263054565665</v>
      </c>
      <c r="N138" s="156">
        <f>IF(RES_hhdet_fec!N138=0,0,RES_hhdet_fec!N138/0.086*1000000/RES_hhdet_num!N136)</f>
        <v>359.49638424514978</v>
      </c>
      <c r="O138" s="156">
        <f>IF(RES_hhdet_fec!O138=0,0,RES_hhdet_fec!O138/0.086*1000000/RES_hhdet_num!O136)</f>
        <v>412.32754171809927</v>
      </c>
      <c r="P138" s="156">
        <f>IF(RES_hhdet_fec!P138=0,0,RES_hhdet_fec!P138/0.086*1000000/RES_hhdet_num!P136)</f>
        <v>359.27409232265245</v>
      </c>
      <c r="Q138" s="156">
        <f>IF(RES_hhdet_fec!Q138=0,0,RES_hhdet_fec!Q138/0.086*1000000/RES_hhdet_num!Q136)</f>
        <v>358.76773654648201</v>
      </c>
    </row>
    <row r="139" spans="1:17" ht="12" customHeight="1" x14ac:dyDescent="0.25">
      <c r="A139" s="158" t="s">
        <v>62</v>
      </c>
      <c r="B139" s="157">
        <f>IF(RES_hhdet_fec!B139=0,0,RES_hhdet_fec!B139/0.086*1000000/RES_hhdet_num!B$124)</f>
        <v>802.83375675300749</v>
      </c>
      <c r="C139" s="157">
        <f>IF(RES_hhdet_fec!C139=0,0,RES_hhdet_fec!C139/0.086*1000000/RES_hhdet_num!C$124)</f>
        <v>726.88713976539043</v>
      </c>
      <c r="D139" s="157">
        <f>IF(RES_hhdet_fec!D139=0,0,RES_hhdet_fec!D139/0.086*1000000/RES_hhdet_num!D$124)</f>
        <v>789.71359558197707</v>
      </c>
      <c r="E139" s="157">
        <f>IF(RES_hhdet_fec!E139=0,0,RES_hhdet_fec!E139/0.086*1000000/RES_hhdet_num!E$124)</f>
        <v>756.27045760191322</v>
      </c>
      <c r="F139" s="157">
        <f>IF(RES_hhdet_fec!F139=0,0,RES_hhdet_fec!F139/0.086*1000000/RES_hhdet_num!F$124)</f>
        <v>721.97905949287872</v>
      </c>
      <c r="G139" s="157">
        <f>IF(RES_hhdet_fec!G139=0,0,RES_hhdet_fec!G139/0.086*1000000/RES_hhdet_num!G$124)</f>
        <v>739.35929442905388</v>
      </c>
      <c r="H139" s="157">
        <f>IF(RES_hhdet_fec!H139=0,0,RES_hhdet_fec!H139/0.086*1000000/RES_hhdet_num!H$124)</f>
        <v>799.63430632553275</v>
      </c>
      <c r="I139" s="157">
        <f>IF(RES_hhdet_fec!I139=0,0,RES_hhdet_fec!I139/0.086*1000000/RES_hhdet_num!I$124)</f>
        <v>790.04277694942016</v>
      </c>
      <c r="J139" s="157">
        <f>IF(RES_hhdet_fec!J139=0,0,RES_hhdet_fec!J139/0.086*1000000/RES_hhdet_num!J$124)</f>
        <v>813.07214157936448</v>
      </c>
      <c r="K139" s="157">
        <f>IF(RES_hhdet_fec!K139=0,0,RES_hhdet_fec!K139/0.086*1000000/RES_hhdet_num!K$124)</f>
        <v>808.45258623237066</v>
      </c>
      <c r="L139" s="157">
        <f>IF(RES_hhdet_fec!L139=0,0,RES_hhdet_fec!L139/0.086*1000000/RES_hhdet_num!L$124)</f>
        <v>780.87266760205785</v>
      </c>
      <c r="M139" s="157">
        <f>IF(RES_hhdet_fec!M139=0,0,RES_hhdet_fec!M139/0.086*1000000/RES_hhdet_num!M$124)</f>
        <v>773.65898864639564</v>
      </c>
      <c r="N139" s="157">
        <f>IF(RES_hhdet_fec!N139=0,0,RES_hhdet_fec!N139/0.086*1000000/RES_hhdet_num!N$124)</f>
        <v>852.56010475327628</v>
      </c>
      <c r="O139" s="157">
        <f>IF(RES_hhdet_fec!O139=0,0,RES_hhdet_fec!O139/0.086*1000000/RES_hhdet_num!O$124)</f>
        <v>888.80026732211604</v>
      </c>
      <c r="P139" s="157">
        <f>IF(RES_hhdet_fec!P139=0,0,RES_hhdet_fec!P139/0.086*1000000/RES_hhdet_num!P$124)</f>
        <v>888.00452596855052</v>
      </c>
      <c r="Q139" s="157">
        <f>IF(RES_hhdet_fec!Q139=0,0,RES_hhdet_fec!Q139/0.086*1000000/RES_hhdet_num!Q$124)</f>
        <v>949.09180329429807</v>
      </c>
    </row>
    <row r="140" spans="1:17" ht="12" customHeight="1" x14ac:dyDescent="0.25">
      <c r="A140" s="23" t="s">
        <v>57</v>
      </c>
      <c r="B140" s="156">
        <f>IF(RES_hhdet_fec!B140=0,0,RES_hhdet_fec!B140/0.086*1000000/RES_hhdet_num!B140)</f>
        <v>1209.1033103287998</v>
      </c>
      <c r="C140" s="156">
        <f>IF(RES_hhdet_fec!C140=0,0,RES_hhdet_fec!C140/0.086*1000000/RES_hhdet_num!C140)</f>
        <v>1205.2087297759667</v>
      </c>
      <c r="D140" s="156">
        <f>IF(RES_hhdet_fec!D140=0,0,RES_hhdet_fec!D140/0.086*1000000/RES_hhdet_num!D140)</f>
        <v>1195.5401765164072</v>
      </c>
      <c r="E140" s="156">
        <f>IF(RES_hhdet_fec!E140=0,0,RES_hhdet_fec!E140/0.086*1000000/RES_hhdet_num!E140)</f>
        <v>1224.2609813309875</v>
      </c>
      <c r="F140" s="156">
        <f>IF(RES_hhdet_fec!F140=0,0,RES_hhdet_fec!F140/0.086*1000000/RES_hhdet_num!F140)</f>
        <v>1230.8179065065738</v>
      </c>
      <c r="G140" s="156">
        <f>IF(RES_hhdet_fec!G140=0,0,RES_hhdet_fec!G140/0.086*1000000/RES_hhdet_num!G140)</f>
        <v>1213.4987628544841</v>
      </c>
      <c r="H140" s="156">
        <f>IF(RES_hhdet_fec!H140=0,0,RES_hhdet_fec!H140/0.086*1000000/RES_hhdet_num!H140)</f>
        <v>1192.171154448916</v>
      </c>
      <c r="I140" s="156">
        <f>IF(RES_hhdet_fec!I140=0,0,RES_hhdet_fec!I140/0.086*1000000/RES_hhdet_num!I140)</f>
        <v>1191.3100187094878</v>
      </c>
      <c r="J140" s="156">
        <f>IF(RES_hhdet_fec!J140=0,0,RES_hhdet_fec!J140/0.086*1000000/RES_hhdet_num!J140)</f>
        <v>1178.3486484048758</v>
      </c>
      <c r="K140" s="156">
        <f>IF(RES_hhdet_fec!K140=0,0,RES_hhdet_fec!K140/0.086*1000000/RES_hhdet_num!K140)</f>
        <v>1169.6152673170875</v>
      </c>
      <c r="L140" s="156">
        <f>IF(RES_hhdet_fec!L140=0,0,RES_hhdet_fec!L140/0.086*1000000/RES_hhdet_num!L140)</f>
        <v>1181.0236711309524</v>
      </c>
      <c r="M140" s="156">
        <f>IF(RES_hhdet_fec!M140=0,0,RES_hhdet_fec!M140/0.086*1000000/RES_hhdet_num!M140)</f>
        <v>1191.710501782748</v>
      </c>
      <c r="N140" s="156">
        <f>IF(RES_hhdet_fec!N140=0,0,RES_hhdet_fec!N140/0.086*1000000/RES_hhdet_num!N140)</f>
        <v>1183.207359283477</v>
      </c>
      <c r="O140" s="156">
        <f>IF(RES_hhdet_fec!O140=0,0,RES_hhdet_fec!O140/0.086*1000000/RES_hhdet_num!O140)</f>
        <v>1174.0322613048977</v>
      </c>
      <c r="P140" s="156">
        <f>IF(RES_hhdet_fec!P140=0,0,RES_hhdet_fec!P140/0.086*1000000/RES_hhdet_num!P140)</f>
        <v>1204.6487212767231</v>
      </c>
      <c r="Q140" s="156">
        <f>IF(RES_hhdet_fec!Q140=0,0,RES_hhdet_fec!Q140/0.086*1000000/RES_hhdet_num!Q140)</f>
        <v>1232.0181989171447</v>
      </c>
    </row>
    <row r="141" spans="1:17" ht="12" customHeight="1" x14ac:dyDescent="0.25">
      <c r="A141" s="29" t="s">
        <v>140</v>
      </c>
      <c r="B141" s="57">
        <f>IF(RES_hhdet_fec!B141=0,0,RES_hhdet_fec!B141/0.086*1000000/RES_hhdet_num!B141)</f>
        <v>743.49864397189651</v>
      </c>
      <c r="C141" s="57">
        <f>IF(RES_hhdet_fec!C141=0,0,RES_hhdet_fec!C141/0.086*1000000/RES_hhdet_num!C141)</f>
        <v>675.58803718572676</v>
      </c>
      <c r="D141" s="57">
        <f>IF(RES_hhdet_fec!D141=0,0,RES_hhdet_fec!D141/0.086*1000000/RES_hhdet_num!D141)</f>
        <v>691.51760416232787</v>
      </c>
      <c r="E141" s="57">
        <f>IF(RES_hhdet_fec!E141=0,0,RES_hhdet_fec!E141/0.086*1000000/RES_hhdet_num!E141)</f>
        <v>716.01257009578751</v>
      </c>
      <c r="F141" s="57">
        <f>IF(RES_hhdet_fec!F141=0,0,RES_hhdet_fec!F141/0.086*1000000/RES_hhdet_num!F141)</f>
        <v>704.23205628090386</v>
      </c>
      <c r="G141" s="57">
        <f>IF(RES_hhdet_fec!G141=0,0,RES_hhdet_fec!G141/0.086*1000000/RES_hhdet_num!G141)</f>
        <v>707.03444876552658</v>
      </c>
      <c r="H141" s="57">
        <f>IF(RES_hhdet_fec!H141=0,0,RES_hhdet_fec!H141/0.086*1000000/RES_hhdet_num!H141)</f>
        <v>714.90705718384868</v>
      </c>
      <c r="I141" s="57">
        <f>IF(RES_hhdet_fec!I141=0,0,RES_hhdet_fec!I141/0.086*1000000/RES_hhdet_num!I141)</f>
        <v>734.16585821282297</v>
      </c>
      <c r="J141" s="57">
        <f>IF(RES_hhdet_fec!J141=0,0,RES_hhdet_fec!J141/0.086*1000000/RES_hhdet_num!J141)</f>
        <v>720.19068733302322</v>
      </c>
      <c r="K141" s="57">
        <f>IF(RES_hhdet_fec!K141=0,0,RES_hhdet_fec!K141/0.086*1000000/RES_hhdet_num!K141)</f>
        <v>715.15969680529668</v>
      </c>
      <c r="L141" s="57">
        <f>IF(RES_hhdet_fec!L141=0,0,RES_hhdet_fec!L141/0.086*1000000/RES_hhdet_num!L141)</f>
        <v>709.11832680537668</v>
      </c>
      <c r="M141" s="57">
        <f>IF(RES_hhdet_fec!M141=0,0,RES_hhdet_fec!M141/0.086*1000000/RES_hhdet_num!M141)</f>
        <v>743.23323345086669</v>
      </c>
      <c r="N141" s="57">
        <f>IF(RES_hhdet_fec!N141=0,0,RES_hhdet_fec!N141/0.086*1000000/RES_hhdet_num!N141)</f>
        <v>807.25953338509498</v>
      </c>
      <c r="O141" s="57">
        <f>IF(RES_hhdet_fec!O141=0,0,RES_hhdet_fec!O141/0.086*1000000/RES_hhdet_num!O141)</f>
        <v>857.88862150956118</v>
      </c>
      <c r="P141" s="57">
        <f>IF(RES_hhdet_fec!P141=0,0,RES_hhdet_fec!P141/0.086*1000000/RES_hhdet_num!P141)</f>
        <v>872.76207544026875</v>
      </c>
      <c r="Q141" s="57">
        <f>IF(RES_hhdet_fec!Q141=0,0,RES_hhdet_fec!Q141/0.086*1000000/RES_hhdet_num!Q141)</f>
        <v>935.70854656660038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10852.184528132091</v>
      </c>
      <c r="C143" s="168">
        <f t="shared" ref="C143:Q143" si="28">SUM(C144,C146,C148,C157)</f>
        <v>12936.243741572844</v>
      </c>
      <c r="D143" s="168">
        <f t="shared" si="28"/>
        <v>12273.372473292753</v>
      </c>
      <c r="E143" s="168">
        <f t="shared" si="28"/>
        <v>11321.039925175661</v>
      </c>
      <c r="F143" s="168">
        <f t="shared" si="28"/>
        <v>10384.574470427595</v>
      </c>
      <c r="G143" s="168">
        <f t="shared" si="28"/>
        <v>9703.7937979763283</v>
      </c>
      <c r="H143" s="168">
        <f t="shared" si="28"/>
        <v>8668.5640478048444</v>
      </c>
      <c r="I143" s="168">
        <f t="shared" si="28"/>
        <v>7519.6721316927742</v>
      </c>
      <c r="J143" s="168">
        <f t="shared" si="28"/>
        <v>7575.0687982464051</v>
      </c>
      <c r="K143" s="168">
        <f t="shared" si="28"/>
        <v>7386.0061474446111</v>
      </c>
      <c r="L143" s="168">
        <f t="shared" si="28"/>
        <v>7636.1232142657846</v>
      </c>
      <c r="M143" s="168">
        <f t="shared" si="28"/>
        <v>6609.3185097596715</v>
      </c>
      <c r="N143" s="168">
        <f t="shared" si="28"/>
        <v>6197.9117876622959</v>
      </c>
      <c r="O143" s="168">
        <f t="shared" si="28"/>
        <v>6156.7004823926964</v>
      </c>
      <c r="P143" s="168">
        <f t="shared" si="28"/>
        <v>5729.0579278452942</v>
      </c>
      <c r="Q143" s="168">
        <f t="shared" si="28"/>
        <v>5689.0294775742841</v>
      </c>
    </row>
    <row r="144" spans="1:17" ht="12.95" customHeight="1" x14ac:dyDescent="0.25">
      <c r="A144" s="158" t="s">
        <v>65</v>
      </c>
      <c r="B144" s="157">
        <f t="shared" ref="B144:Q144" si="29">B145</f>
        <v>7676.2189241055285</v>
      </c>
      <c r="C144" s="157">
        <f t="shared" si="29"/>
        <v>9997.4155633066057</v>
      </c>
      <c r="D144" s="157">
        <f t="shared" si="29"/>
        <v>9253.9135698518239</v>
      </c>
      <c r="E144" s="157">
        <f t="shared" si="29"/>
        <v>8352.6178814327195</v>
      </c>
      <c r="F144" s="157">
        <f t="shared" si="29"/>
        <v>7508.7191090744609</v>
      </c>
      <c r="G144" s="157">
        <f t="shared" si="29"/>
        <v>6782.3987322634039</v>
      </c>
      <c r="H144" s="157">
        <f t="shared" si="29"/>
        <v>5587.2478470232745</v>
      </c>
      <c r="I144" s="157">
        <f t="shared" si="29"/>
        <v>4449.4370434545363</v>
      </c>
      <c r="J144" s="157">
        <f t="shared" si="29"/>
        <v>4467.2712386313069</v>
      </c>
      <c r="K144" s="157">
        <f t="shared" si="29"/>
        <v>4312.0846792349421</v>
      </c>
      <c r="L144" s="157">
        <f t="shared" si="29"/>
        <v>4588.7709563417502</v>
      </c>
      <c r="M144" s="157">
        <f t="shared" si="29"/>
        <v>3545.0767135458113</v>
      </c>
      <c r="N144" s="157">
        <f t="shared" si="29"/>
        <v>2955.4042132386699</v>
      </c>
      <c r="O144" s="157">
        <f t="shared" si="29"/>
        <v>2775.6278657422399</v>
      </c>
      <c r="P144" s="157">
        <f t="shared" si="29"/>
        <v>2119.5791356344052</v>
      </c>
      <c r="Q144" s="157">
        <f t="shared" si="29"/>
        <v>2000.5088032272354</v>
      </c>
    </row>
    <row r="145" spans="1:17" ht="12" customHeight="1" x14ac:dyDescent="0.25">
      <c r="A145" s="23" t="s">
        <v>60</v>
      </c>
      <c r="B145" s="156">
        <f>IF(RES_hhdet_fec!B145=0,0,RES_hhdet_fec!B145/0.086*1000000/RES_hhdet_num!B$143)</f>
        <v>7676.2189241055285</v>
      </c>
      <c r="C145" s="156">
        <f>IF(RES_hhdet_fec!C145=0,0,RES_hhdet_fec!C145/0.086*1000000/RES_hhdet_num!C$143)</f>
        <v>9997.4155633066057</v>
      </c>
      <c r="D145" s="156">
        <f>IF(RES_hhdet_fec!D145=0,0,RES_hhdet_fec!D145/0.086*1000000/RES_hhdet_num!D$143)</f>
        <v>9253.9135698518239</v>
      </c>
      <c r="E145" s="156">
        <f>IF(RES_hhdet_fec!E145=0,0,RES_hhdet_fec!E145/0.086*1000000/RES_hhdet_num!E$143)</f>
        <v>8352.6178814327195</v>
      </c>
      <c r="F145" s="156">
        <f>IF(RES_hhdet_fec!F145=0,0,RES_hhdet_fec!F145/0.086*1000000/RES_hhdet_num!F$143)</f>
        <v>7508.7191090744609</v>
      </c>
      <c r="G145" s="156">
        <f>IF(RES_hhdet_fec!G145=0,0,RES_hhdet_fec!G145/0.086*1000000/RES_hhdet_num!G$143)</f>
        <v>6782.3987322634039</v>
      </c>
      <c r="H145" s="156">
        <f>IF(RES_hhdet_fec!H145=0,0,RES_hhdet_fec!H145/0.086*1000000/RES_hhdet_num!H$143)</f>
        <v>5587.2478470232745</v>
      </c>
      <c r="I145" s="156">
        <f>IF(RES_hhdet_fec!I145=0,0,RES_hhdet_fec!I145/0.086*1000000/RES_hhdet_num!I$143)</f>
        <v>4449.4370434545363</v>
      </c>
      <c r="J145" s="156">
        <f>IF(RES_hhdet_fec!J145=0,0,RES_hhdet_fec!J145/0.086*1000000/RES_hhdet_num!J$143)</f>
        <v>4467.2712386313069</v>
      </c>
      <c r="K145" s="156">
        <f>IF(RES_hhdet_fec!K145=0,0,RES_hhdet_fec!K145/0.086*1000000/RES_hhdet_num!K$143)</f>
        <v>4312.0846792349421</v>
      </c>
      <c r="L145" s="156">
        <f>IF(RES_hhdet_fec!L145=0,0,RES_hhdet_fec!L145/0.086*1000000/RES_hhdet_num!L$143)</f>
        <v>4588.7709563417502</v>
      </c>
      <c r="M145" s="156">
        <f>IF(RES_hhdet_fec!M145=0,0,RES_hhdet_fec!M145/0.086*1000000/RES_hhdet_num!M$143)</f>
        <v>3545.0767135458113</v>
      </c>
      <c r="N145" s="156">
        <f>IF(RES_hhdet_fec!N145=0,0,RES_hhdet_fec!N145/0.086*1000000/RES_hhdet_num!N$143)</f>
        <v>2955.4042132386699</v>
      </c>
      <c r="O145" s="156">
        <f>IF(RES_hhdet_fec!O145=0,0,RES_hhdet_fec!O145/0.086*1000000/RES_hhdet_num!O$143)</f>
        <v>2775.6278657422399</v>
      </c>
      <c r="P145" s="156">
        <f>IF(RES_hhdet_fec!P145=0,0,RES_hhdet_fec!P145/0.086*1000000/RES_hhdet_num!P$143)</f>
        <v>2119.5791356344052</v>
      </c>
      <c r="Q145" s="156">
        <f>IF(RES_hhdet_fec!Q145=0,0,RES_hhdet_fec!Q145/0.086*1000000/RES_hhdet_num!Q$143)</f>
        <v>2000.5088032272354</v>
      </c>
    </row>
    <row r="146" spans="1:17" ht="12.95" customHeight="1" x14ac:dyDescent="0.25">
      <c r="A146" s="158" t="s">
        <v>112</v>
      </c>
      <c r="B146" s="157">
        <f t="shared" ref="B146:Q146" si="30">B147</f>
        <v>267.68381247319809</v>
      </c>
      <c r="C146" s="157">
        <f t="shared" si="30"/>
        <v>264.63208607452498</v>
      </c>
      <c r="D146" s="157">
        <f t="shared" si="30"/>
        <v>251.9464713407894</v>
      </c>
      <c r="E146" s="157">
        <f t="shared" si="30"/>
        <v>241.63152873576814</v>
      </c>
      <c r="F146" s="157">
        <f t="shared" si="30"/>
        <v>238.11739203662171</v>
      </c>
      <c r="G146" s="157">
        <f t="shared" si="30"/>
        <v>227.70923326354651</v>
      </c>
      <c r="H146" s="157">
        <f t="shared" si="30"/>
        <v>219.16432051733864</v>
      </c>
      <c r="I146" s="157">
        <f t="shared" si="30"/>
        <v>208.30369701182971</v>
      </c>
      <c r="J146" s="157">
        <f t="shared" si="30"/>
        <v>201.21609815953781</v>
      </c>
      <c r="K146" s="157">
        <f t="shared" si="30"/>
        <v>201.25353306053697</v>
      </c>
      <c r="L146" s="157">
        <f t="shared" si="30"/>
        <v>194.70997627293795</v>
      </c>
      <c r="M146" s="157">
        <f t="shared" si="30"/>
        <v>175.61178157208121</v>
      </c>
      <c r="N146" s="157">
        <f t="shared" si="30"/>
        <v>158.47006595161329</v>
      </c>
      <c r="O146" s="157">
        <f t="shared" si="30"/>
        <v>139.66122329455735</v>
      </c>
      <c r="P146" s="157">
        <f t="shared" si="30"/>
        <v>128.42300643845036</v>
      </c>
      <c r="Q146" s="157">
        <f t="shared" si="30"/>
        <v>117.29441774672613</v>
      </c>
    </row>
    <row r="147" spans="1:17" ht="12" customHeight="1" x14ac:dyDescent="0.25">
      <c r="A147" s="23" t="s">
        <v>60</v>
      </c>
      <c r="B147" s="156">
        <f>IF(RES_hhdet_fec!B147=0,0,RES_hhdet_fec!B147/0.086*1000000/RES_hhdet_num!B$143)</f>
        <v>267.68381247319809</v>
      </c>
      <c r="C147" s="156">
        <f>IF(RES_hhdet_fec!C147=0,0,RES_hhdet_fec!C147/0.086*1000000/RES_hhdet_num!C$143)</f>
        <v>264.63208607452498</v>
      </c>
      <c r="D147" s="156">
        <f>IF(RES_hhdet_fec!D147=0,0,RES_hhdet_fec!D147/0.086*1000000/RES_hhdet_num!D$143)</f>
        <v>251.9464713407894</v>
      </c>
      <c r="E147" s="156">
        <f>IF(RES_hhdet_fec!E147=0,0,RES_hhdet_fec!E147/0.086*1000000/RES_hhdet_num!E$143)</f>
        <v>241.63152873576814</v>
      </c>
      <c r="F147" s="156">
        <f>IF(RES_hhdet_fec!F147=0,0,RES_hhdet_fec!F147/0.086*1000000/RES_hhdet_num!F$143)</f>
        <v>238.11739203662171</v>
      </c>
      <c r="G147" s="156">
        <f>IF(RES_hhdet_fec!G147=0,0,RES_hhdet_fec!G147/0.086*1000000/RES_hhdet_num!G$143)</f>
        <v>227.70923326354651</v>
      </c>
      <c r="H147" s="156">
        <f>IF(RES_hhdet_fec!H147=0,0,RES_hhdet_fec!H147/0.086*1000000/RES_hhdet_num!H$143)</f>
        <v>219.16432051733864</v>
      </c>
      <c r="I147" s="156">
        <f>IF(RES_hhdet_fec!I147=0,0,RES_hhdet_fec!I147/0.086*1000000/RES_hhdet_num!I$143)</f>
        <v>208.30369701182971</v>
      </c>
      <c r="J147" s="156">
        <f>IF(RES_hhdet_fec!J147=0,0,RES_hhdet_fec!J147/0.086*1000000/RES_hhdet_num!J$143)</f>
        <v>201.21609815953781</v>
      </c>
      <c r="K147" s="156">
        <f>IF(RES_hhdet_fec!K147=0,0,RES_hhdet_fec!K147/0.086*1000000/RES_hhdet_num!K$143)</f>
        <v>201.25353306053697</v>
      </c>
      <c r="L147" s="156">
        <f>IF(RES_hhdet_fec!L147=0,0,RES_hhdet_fec!L147/0.086*1000000/RES_hhdet_num!L$143)</f>
        <v>194.70997627293795</v>
      </c>
      <c r="M147" s="156">
        <f>IF(RES_hhdet_fec!M147=0,0,RES_hhdet_fec!M147/0.086*1000000/RES_hhdet_num!M$143)</f>
        <v>175.61178157208121</v>
      </c>
      <c r="N147" s="156">
        <f>IF(RES_hhdet_fec!N147=0,0,RES_hhdet_fec!N147/0.086*1000000/RES_hhdet_num!N$143)</f>
        <v>158.47006595161329</v>
      </c>
      <c r="O147" s="156">
        <f>IF(RES_hhdet_fec!O147=0,0,RES_hhdet_fec!O147/0.086*1000000/RES_hhdet_num!O$143)</f>
        <v>139.66122329455735</v>
      </c>
      <c r="P147" s="156">
        <f>IF(RES_hhdet_fec!P147=0,0,RES_hhdet_fec!P147/0.086*1000000/RES_hhdet_num!P$143)</f>
        <v>128.42300643845036</v>
      </c>
      <c r="Q147" s="156">
        <f>IF(RES_hhdet_fec!Q147=0,0,RES_hhdet_fec!Q147/0.086*1000000/RES_hhdet_num!Q$143)</f>
        <v>117.29441774672613</v>
      </c>
    </row>
    <row r="148" spans="1:17" ht="12" customHeight="1" x14ac:dyDescent="0.25">
      <c r="A148" s="158" t="s">
        <v>63</v>
      </c>
      <c r="B148" s="157">
        <f>IF(RES_hhdet_fec!B148=0,0,RES_hhdet_fec!B148/0.086*1000000/RES_hhdet_num!B$143)</f>
        <v>2105.4344495936384</v>
      </c>
      <c r="C148" s="157">
        <f>IF(RES_hhdet_fec!C148=0,0,RES_hhdet_fec!C148/0.086*1000000/RES_hhdet_num!C$143)</f>
        <v>1935.9093195108244</v>
      </c>
      <c r="D148" s="157">
        <f>IF(RES_hhdet_fec!D148=0,0,RES_hhdet_fec!D148/0.086*1000000/RES_hhdet_num!D$143)</f>
        <v>1972.5557313206209</v>
      </c>
      <c r="E148" s="157">
        <f>IF(RES_hhdet_fec!E148=0,0,RES_hhdet_fec!E148/0.086*1000000/RES_hhdet_num!E$143)</f>
        <v>1969.5678789966548</v>
      </c>
      <c r="F148" s="157">
        <f>IF(RES_hhdet_fec!F148=0,0,RES_hhdet_fec!F148/0.086*1000000/RES_hhdet_num!F$143)</f>
        <v>1916.034767077072</v>
      </c>
      <c r="G148" s="157">
        <f>IF(RES_hhdet_fec!G148=0,0,RES_hhdet_fec!G148/0.086*1000000/RES_hhdet_num!G$143)</f>
        <v>1955.570352830317</v>
      </c>
      <c r="H148" s="157">
        <f>IF(RES_hhdet_fec!H148=0,0,RES_hhdet_fec!H148/0.086*1000000/RES_hhdet_num!H$143)</f>
        <v>2062.8595445308938</v>
      </c>
      <c r="I148" s="157">
        <f>IF(RES_hhdet_fec!I148=0,0,RES_hhdet_fec!I148/0.086*1000000/RES_hhdet_num!I$143)</f>
        <v>2073.7387625940737</v>
      </c>
      <c r="J148" s="157">
        <f>IF(RES_hhdet_fec!J148=0,0,RES_hhdet_fec!J148/0.086*1000000/RES_hhdet_num!J$143)</f>
        <v>2096.034660499407</v>
      </c>
      <c r="K148" s="157">
        <f>IF(RES_hhdet_fec!K148=0,0,RES_hhdet_fec!K148/0.086*1000000/RES_hhdet_num!K$143)</f>
        <v>2062.350101275737</v>
      </c>
      <c r="L148" s="157">
        <f>IF(RES_hhdet_fec!L148=0,0,RES_hhdet_fec!L148/0.086*1000000/RES_hhdet_num!L$143)</f>
        <v>2071.3604628760208</v>
      </c>
      <c r="M148" s="157">
        <f>IF(RES_hhdet_fec!M148=0,0,RES_hhdet_fec!M148/0.086*1000000/RES_hhdet_num!M$143)</f>
        <v>2115.5038415080062</v>
      </c>
      <c r="N148" s="157">
        <f>IF(RES_hhdet_fec!N148=0,0,RES_hhdet_fec!N148/0.086*1000000/RES_hhdet_num!N$143)</f>
        <v>2233.0604801909608</v>
      </c>
      <c r="O148" s="157">
        <f>IF(RES_hhdet_fec!O148=0,0,RES_hhdet_fec!O148/0.086*1000000/RES_hhdet_num!O$143)</f>
        <v>2354.9996776906787</v>
      </c>
      <c r="P148" s="157">
        <f>IF(RES_hhdet_fec!P148=0,0,RES_hhdet_fec!P148/0.086*1000000/RES_hhdet_num!P$143)</f>
        <v>2596.4708816574862</v>
      </c>
      <c r="Q148" s="157">
        <f>IF(RES_hhdet_fec!Q148=0,0,RES_hhdet_fec!Q148/0.086*1000000/RES_hhdet_num!Q$143)</f>
        <v>2626.098051681226</v>
      </c>
    </row>
    <row r="149" spans="1:17" ht="12" customHeight="1" x14ac:dyDescent="0.25">
      <c r="A149" s="167" t="s">
        <v>144</v>
      </c>
      <c r="B149" s="132">
        <f>IF(RES_hhdet_fec!B149=0,0,RES_hhdet_fec!B149/0.086*1000000/RES_hhdet_num!B149)</f>
        <v>2205.9172284557103</v>
      </c>
      <c r="C149" s="132">
        <f>IF(RES_hhdet_fec!C149=0,0,RES_hhdet_fec!C149/0.086*1000000/RES_hhdet_num!C149)</f>
        <v>2205.6143958802149</v>
      </c>
      <c r="D149" s="132">
        <f>IF(RES_hhdet_fec!D149=0,0,RES_hhdet_fec!D149/0.086*1000000/RES_hhdet_num!D149)</f>
        <v>2205.3578135706666</v>
      </c>
      <c r="E149" s="132">
        <f>IF(RES_hhdet_fec!E149=0,0,RES_hhdet_fec!E149/0.086*1000000/RES_hhdet_num!E149)</f>
        <v>2196.4592006554635</v>
      </c>
      <c r="F149" s="132">
        <f>IF(RES_hhdet_fec!F149=0,0,RES_hhdet_fec!F149/0.086*1000000/RES_hhdet_num!F149)</f>
        <v>2203.5911320525656</v>
      </c>
      <c r="G149" s="132">
        <f>IF(RES_hhdet_fec!G149=0,0,RES_hhdet_fec!G149/0.086*1000000/RES_hhdet_num!G149)</f>
        <v>2234.3504843507876</v>
      </c>
      <c r="H149" s="132">
        <f>IF(RES_hhdet_fec!H149=0,0,RES_hhdet_fec!H149/0.086*1000000/RES_hhdet_num!H149)</f>
        <v>2246.0470527730618</v>
      </c>
      <c r="I149" s="132">
        <f>IF(RES_hhdet_fec!I149=0,0,RES_hhdet_fec!I149/0.086*1000000/RES_hhdet_num!I149)</f>
        <v>2260.5003651303841</v>
      </c>
      <c r="J149" s="132">
        <f>IF(RES_hhdet_fec!J149=0,0,RES_hhdet_fec!J149/0.086*1000000/RES_hhdet_num!J149)</f>
        <v>2294.3648262782481</v>
      </c>
      <c r="K149" s="132">
        <f>IF(RES_hhdet_fec!K149=0,0,RES_hhdet_fec!K149/0.086*1000000/RES_hhdet_num!K149)</f>
        <v>2306.4637484176619</v>
      </c>
      <c r="L149" s="132">
        <f>IF(RES_hhdet_fec!L149=0,0,RES_hhdet_fec!L149/0.086*1000000/RES_hhdet_num!L149)</f>
        <v>2355.7709094958464</v>
      </c>
      <c r="M149" s="132">
        <f>IF(RES_hhdet_fec!M149=0,0,RES_hhdet_fec!M149/0.086*1000000/RES_hhdet_num!M149)</f>
        <v>0</v>
      </c>
      <c r="N149" s="132">
        <f>IF(RES_hhdet_fec!N149=0,0,RES_hhdet_fec!N149/0.086*1000000/RES_hhdet_num!N149)</f>
        <v>0</v>
      </c>
      <c r="O149" s="132">
        <f>IF(RES_hhdet_fec!O149=0,0,RES_hhdet_fec!O149/0.086*1000000/RES_hhdet_num!O149)</f>
        <v>0</v>
      </c>
      <c r="P149" s="132">
        <f>IF(RES_hhdet_fec!P149=0,0,RES_hhdet_fec!P149/0.086*1000000/RES_hhdet_num!P149)</f>
        <v>0</v>
      </c>
      <c r="Q149" s="132">
        <f>IF(RES_hhdet_fec!Q149=0,0,RES_hhdet_fec!Q149/0.086*1000000/RES_hhdet_num!Q149)</f>
        <v>0</v>
      </c>
    </row>
    <row r="150" spans="1:17" ht="12" customHeight="1" x14ac:dyDescent="0.25">
      <c r="A150" s="167" t="s">
        <v>143</v>
      </c>
      <c r="B150" s="132">
        <f>IF(RES_hhdet_fec!B150=0,0,RES_hhdet_fec!B150/0.086*1000000/RES_hhdet_num!B150)</f>
        <v>0</v>
      </c>
      <c r="C150" s="132">
        <f>IF(RES_hhdet_fec!C150=0,0,RES_hhdet_fec!C150/0.086*1000000/RES_hhdet_num!C150)</f>
        <v>0</v>
      </c>
      <c r="D150" s="132">
        <f>IF(RES_hhdet_fec!D150=0,0,RES_hhdet_fec!D150/0.086*1000000/RES_hhdet_num!D150)</f>
        <v>0</v>
      </c>
      <c r="E150" s="132">
        <f>IF(RES_hhdet_fec!E150=0,0,RES_hhdet_fec!E150/0.086*1000000/RES_hhdet_num!E150)</f>
        <v>0</v>
      </c>
      <c r="F150" s="132">
        <f>IF(RES_hhdet_fec!F150=0,0,RES_hhdet_fec!F150/0.086*1000000/RES_hhdet_num!F150)</f>
        <v>0</v>
      </c>
      <c r="G150" s="132">
        <f>IF(RES_hhdet_fec!G150=0,0,RES_hhdet_fec!G150/0.086*1000000/RES_hhdet_num!G150)</f>
        <v>0</v>
      </c>
      <c r="H150" s="132">
        <f>IF(RES_hhdet_fec!H150=0,0,RES_hhdet_fec!H150/0.086*1000000/RES_hhdet_num!H150)</f>
        <v>0</v>
      </c>
      <c r="I150" s="132">
        <f>IF(RES_hhdet_fec!I150=0,0,RES_hhdet_fec!I150/0.086*1000000/RES_hhdet_num!I150)</f>
        <v>0</v>
      </c>
      <c r="J150" s="132">
        <f>IF(RES_hhdet_fec!J150=0,0,RES_hhdet_fec!J150/0.086*1000000/RES_hhdet_num!J150)</f>
        <v>0</v>
      </c>
      <c r="K150" s="132">
        <f>IF(RES_hhdet_fec!K150=0,0,RES_hhdet_fec!K150/0.086*1000000/RES_hhdet_num!K150)</f>
        <v>0</v>
      </c>
      <c r="L150" s="132">
        <f>IF(RES_hhdet_fec!L150=0,0,RES_hhdet_fec!L150/0.086*1000000/RES_hhdet_num!L150)</f>
        <v>0</v>
      </c>
      <c r="M150" s="132">
        <f>IF(RES_hhdet_fec!M150=0,0,RES_hhdet_fec!M150/0.086*1000000/RES_hhdet_num!M150)</f>
        <v>0</v>
      </c>
      <c r="N150" s="132">
        <f>IF(RES_hhdet_fec!N150=0,0,RES_hhdet_fec!N150/0.086*1000000/RES_hhdet_num!N150)</f>
        <v>0</v>
      </c>
      <c r="O150" s="132">
        <f>IF(RES_hhdet_fec!O150=0,0,RES_hhdet_fec!O150/0.086*1000000/RES_hhdet_num!O150)</f>
        <v>0</v>
      </c>
      <c r="P150" s="132">
        <f>IF(RES_hhdet_fec!P150=0,0,RES_hhdet_fec!P150/0.086*1000000/RES_hhdet_num!P150)</f>
        <v>0</v>
      </c>
      <c r="Q150" s="132">
        <f>IF(RES_hhdet_fec!Q150=0,0,RES_hhdet_fec!Q150/0.086*1000000/RES_hhdet_num!Q150)</f>
        <v>0</v>
      </c>
    </row>
    <row r="151" spans="1:17" ht="12" customHeight="1" x14ac:dyDescent="0.25">
      <c r="A151" s="166" t="s">
        <v>57</v>
      </c>
      <c r="B151" s="165">
        <f>IF(RES_hhdet_fec!B151=0,0,RES_hhdet_fec!B151/0.086*1000000/RES_hhdet_num!B150)</f>
        <v>0</v>
      </c>
      <c r="C151" s="165">
        <f>IF(RES_hhdet_fec!C151=0,0,RES_hhdet_fec!C151/0.086*1000000/RES_hhdet_num!C150)</f>
        <v>0</v>
      </c>
      <c r="D151" s="165">
        <f>IF(RES_hhdet_fec!D151=0,0,RES_hhdet_fec!D151/0.086*1000000/RES_hhdet_num!D150)</f>
        <v>0</v>
      </c>
      <c r="E151" s="165">
        <f>IF(RES_hhdet_fec!E151=0,0,RES_hhdet_fec!E151/0.086*1000000/RES_hhdet_num!E150)</f>
        <v>0</v>
      </c>
      <c r="F151" s="165">
        <f>IF(RES_hhdet_fec!F151=0,0,RES_hhdet_fec!F151/0.086*1000000/RES_hhdet_num!F150)</f>
        <v>0</v>
      </c>
      <c r="G151" s="165">
        <f>IF(RES_hhdet_fec!G151=0,0,RES_hhdet_fec!G151/0.086*1000000/RES_hhdet_num!G150)</f>
        <v>0</v>
      </c>
      <c r="H151" s="165">
        <f>IF(RES_hhdet_fec!H151=0,0,RES_hhdet_fec!H151/0.086*1000000/RES_hhdet_num!H150)</f>
        <v>0</v>
      </c>
      <c r="I151" s="165">
        <f>IF(RES_hhdet_fec!I151=0,0,RES_hhdet_fec!I151/0.086*1000000/RES_hhdet_num!I150)</f>
        <v>0</v>
      </c>
      <c r="J151" s="165">
        <f>IF(RES_hhdet_fec!J151=0,0,RES_hhdet_fec!J151/0.086*1000000/RES_hhdet_num!J150)</f>
        <v>0</v>
      </c>
      <c r="K151" s="165">
        <f>IF(RES_hhdet_fec!K151=0,0,RES_hhdet_fec!K151/0.086*1000000/RES_hhdet_num!K150)</f>
        <v>0</v>
      </c>
      <c r="L151" s="165">
        <f>IF(RES_hhdet_fec!L151=0,0,RES_hhdet_fec!L151/0.086*1000000/RES_hhdet_num!L150)</f>
        <v>0</v>
      </c>
      <c r="M151" s="165">
        <f>IF(RES_hhdet_fec!M151=0,0,RES_hhdet_fec!M151/0.086*1000000/RES_hhdet_num!M150)</f>
        <v>0</v>
      </c>
      <c r="N151" s="165">
        <f>IF(RES_hhdet_fec!N151=0,0,RES_hhdet_fec!N151/0.086*1000000/RES_hhdet_num!N150)</f>
        <v>0</v>
      </c>
      <c r="O151" s="165">
        <f>IF(RES_hhdet_fec!O151=0,0,RES_hhdet_fec!O151/0.086*1000000/RES_hhdet_num!O150)</f>
        <v>0</v>
      </c>
      <c r="P151" s="165">
        <f>IF(RES_hhdet_fec!P151=0,0,RES_hhdet_fec!P151/0.086*1000000/RES_hhdet_num!P150)</f>
        <v>0</v>
      </c>
      <c r="Q151" s="165">
        <f>IF(RES_hhdet_fec!Q151=0,0,RES_hhdet_fec!Q151/0.086*1000000/RES_hhdet_num!Q150)</f>
        <v>0</v>
      </c>
    </row>
    <row r="152" spans="1:17" ht="12" customHeight="1" x14ac:dyDescent="0.25">
      <c r="A152" s="147" t="s">
        <v>59</v>
      </c>
      <c r="B152" s="164">
        <f>IF(RES_hhdet_fec!B152=0,0,RES_hhdet_fec!B152/0.086*1000000/RES_hhdet_num!B150)</f>
        <v>0</v>
      </c>
      <c r="C152" s="164">
        <f>IF(RES_hhdet_fec!C152=0,0,RES_hhdet_fec!C152/0.086*1000000/RES_hhdet_num!C150)</f>
        <v>0</v>
      </c>
      <c r="D152" s="164">
        <f>IF(RES_hhdet_fec!D152=0,0,RES_hhdet_fec!D152/0.086*1000000/RES_hhdet_num!D150)</f>
        <v>0</v>
      </c>
      <c r="E152" s="164">
        <f>IF(RES_hhdet_fec!E152=0,0,RES_hhdet_fec!E152/0.086*1000000/RES_hhdet_num!E150)</f>
        <v>0</v>
      </c>
      <c r="F152" s="164">
        <f>IF(RES_hhdet_fec!F152=0,0,RES_hhdet_fec!F152/0.086*1000000/RES_hhdet_num!F150)</f>
        <v>0</v>
      </c>
      <c r="G152" s="164">
        <f>IF(RES_hhdet_fec!G152=0,0,RES_hhdet_fec!G152/0.086*1000000/RES_hhdet_num!G150)</f>
        <v>0</v>
      </c>
      <c r="H152" s="164">
        <f>IF(RES_hhdet_fec!H152=0,0,RES_hhdet_fec!H152/0.086*1000000/RES_hhdet_num!H150)</f>
        <v>0</v>
      </c>
      <c r="I152" s="164">
        <f>IF(RES_hhdet_fec!I152=0,0,RES_hhdet_fec!I152/0.086*1000000/RES_hhdet_num!I150)</f>
        <v>0</v>
      </c>
      <c r="J152" s="164">
        <f>IF(RES_hhdet_fec!J152=0,0,RES_hhdet_fec!J152/0.086*1000000/RES_hhdet_num!J150)</f>
        <v>0</v>
      </c>
      <c r="K152" s="164">
        <f>IF(RES_hhdet_fec!K152=0,0,RES_hhdet_fec!K152/0.086*1000000/RES_hhdet_num!K150)</f>
        <v>0</v>
      </c>
      <c r="L152" s="164">
        <f>IF(RES_hhdet_fec!L152=0,0,RES_hhdet_fec!L152/0.086*1000000/RES_hhdet_num!L150)</f>
        <v>0</v>
      </c>
      <c r="M152" s="164">
        <f>IF(RES_hhdet_fec!M152=0,0,RES_hhdet_fec!M152/0.086*1000000/RES_hhdet_num!M150)</f>
        <v>0</v>
      </c>
      <c r="N152" s="164">
        <f>IF(RES_hhdet_fec!N152=0,0,RES_hhdet_fec!N152/0.086*1000000/RES_hhdet_num!N150)</f>
        <v>0</v>
      </c>
      <c r="O152" s="164">
        <f>IF(RES_hhdet_fec!O152=0,0,RES_hhdet_fec!O152/0.086*1000000/RES_hhdet_num!O150)</f>
        <v>0</v>
      </c>
      <c r="P152" s="164">
        <f>IF(RES_hhdet_fec!P152=0,0,RES_hhdet_fec!P152/0.086*1000000/RES_hhdet_num!P150)</f>
        <v>0</v>
      </c>
      <c r="Q152" s="164">
        <f>IF(RES_hhdet_fec!Q152=0,0,RES_hhdet_fec!Q152/0.086*1000000/RES_hhdet_num!Q150)</f>
        <v>0</v>
      </c>
    </row>
    <row r="153" spans="1:17" ht="12" customHeight="1" x14ac:dyDescent="0.25">
      <c r="A153" s="163" t="s">
        <v>142</v>
      </c>
      <c r="B153" s="162">
        <f>IF(RES_hhdet_fec!B153=0,0,RES_hhdet_fec!B153/0.086*1000000/RES_hhdet_num!B153)</f>
        <v>2084.2672261223875</v>
      </c>
      <c r="C153" s="162">
        <f>IF(RES_hhdet_fec!C153=0,0,RES_hhdet_fec!C153/0.086*1000000/RES_hhdet_num!C153)</f>
        <v>1893.8254977994272</v>
      </c>
      <c r="D153" s="162">
        <f>IF(RES_hhdet_fec!D153=0,0,RES_hhdet_fec!D153/0.086*1000000/RES_hhdet_num!D153)</f>
        <v>1953.8584012752219</v>
      </c>
      <c r="E153" s="162">
        <f>IF(RES_hhdet_fec!E153=0,0,RES_hhdet_fec!E153/0.086*1000000/RES_hhdet_num!E153)</f>
        <v>1960.4889836676853</v>
      </c>
      <c r="F153" s="162">
        <f>IF(RES_hhdet_fec!F153=0,0,RES_hhdet_fec!F153/0.086*1000000/RES_hhdet_num!F153)</f>
        <v>1910.6181402417769</v>
      </c>
      <c r="G153" s="162">
        <f>IF(RES_hhdet_fec!G153=0,0,RES_hhdet_fec!G153/0.086*1000000/RES_hhdet_num!G153)</f>
        <v>1949.1306948215104</v>
      </c>
      <c r="H153" s="162">
        <f>IF(RES_hhdet_fec!H153=0,0,RES_hhdet_fec!H153/0.086*1000000/RES_hhdet_num!H153)</f>
        <v>2060.5470289565496</v>
      </c>
      <c r="I153" s="162">
        <f>IF(RES_hhdet_fec!I153=0,0,RES_hhdet_fec!I153/0.086*1000000/RES_hhdet_num!I153)</f>
        <v>2072.2606493761391</v>
      </c>
      <c r="J153" s="162">
        <f>IF(RES_hhdet_fec!J153=0,0,RES_hhdet_fec!J153/0.086*1000000/RES_hhdet_num!J153)</f>
        <v>2094.8391802957976</v>
      </c>
      <c r="K153" s="162">
        <f>IF(RES_hhdet_fec!K153=0,0,RES_hhdet_fec!K153/0.086*1000000/RES_hhdet_num!K153)</f>
        <v>2061.7918082005131</v>
      </c>
      <c r="L153" s="162">
        <f>IF(RES_hhdet_fec!L153=0,0,RES_hhdet_fec!L153/0.086*1000000/RES_hhdet_num!L153)</f>
        <v>2090.516120543014</v>
      </c>
      <c r="M153" s="162">
        <f>IF(RES_hhdet_fec!M153=0,0,RES_hhdet_fec!M153/0.086*1000000/RES_hhdet_num!M153)</f>
        <v>2138.7399537586234</v>
      </c>
      <c r="N153" s="162">
        <f>IF(RES_hhdet_fec!N153=0,0,RES_hhdet_fec!N153/0.086*1000000/RES_hhdet_num!N153)</f>
        <v>2258.3556361159162</v>
      </c>
      <c r="O153" s="162">
        <f>IF(RES_hhdet_fec!O153=0,0,RES_hhdet_fec!O153/0.086*1000000/RES_hhdet_num!O153)</f>
        <v>2387.5426629689532</v>
      </c>
      <c r="P153" s="162">
        <f>IF(RES_hhdet_fec!P153=0,0,RES_hhdet_fec!P153/0.086*1000000/RES_hhdet_num!P153)</f>
        <v>2624.032998278064</v>
      </c>
      <c r="Q153" s="162">
        <f>IF(RES_hhdet_fec!Q153=0,0,RES_hhdet_fec!Q153/0.086*1000000/RES_hhdet_num!Q153)</f>
        <v>2649.3673358421092</v>
      </c>
    </row>
    <row r="154" spans="1:17" ht="12" customHeight="1" x14ac:dyDescent="0.25">
      <c r="A154" s="161" t="s">
        <v>141</v>
      </c>
      <c r="B154" s="160">
        <f>IF(RES_hhdet_fec!B154=0,0,RES_hhdet_fec!B154/0.086*1000000/RES_hhdet_num!B154)</f>
        <v>0</v>
      </c>
      <c r="C154" s="160">
        <f>IF(RES_hhdet_fec!C154=0,0,RES_hhdet_fec!C154/0.086*1000000/RES_hhdet_num!C154)</f>
        <v>0</v>
      </c>
      <c r="D154" s="160">
        <f>IF(RES_hhdet_fec!D154=0,0,RES_hhdet_fec!D154/0.086*1000000/RES_hhdet_num!D154)</f>
        <v>0</v>
      </c>
      <c r="E154" s="160">
        <f>IF(RES_hhdet_fec!E154=0,0,RES_hhdet_fec!E154/0.086*1000000/RES_hhdet_num!E154)</f>
        <v>0</v>
      </c>
      <c r="F154" s="160">
        <f>IF(RES_hhdet_fec!F154=0,0,RES_hhdet_fec!F154/0.086*1000000/RES_hhdet_num!F154)</f>
        <v>0</v>
      </c>
      <c r="G154" s="160">
        <f>IF(RES_hhdet_fec!G154=0,0,RES_hhdet_fec!G154/0.086*1000000/RES_hhdet_num!G154)</f>
        <v>0</v>
      </c>
      <c r="H154" s="160">
        <f>IF(RES_hhdet_fec!H154=0,0,RES_hhdet_fec!H154/0.086*1000000/RES_hhdet_num!H154)</f>
        <v>0</v>
      </c>
      <c r="I154" s="160">
        <f>IF(RES_hhdet_fec!I154=0,0,RES_hhdet_fec!I154/0.086*1000000/RES_hhdet_num!I154)</f>
        <v>0</v>
      </c>
      <c r="J154" s="160">
        <f>IF(RES_hhdet_fec!J154=0,0,RES_hhdet_fec!J154/0.086*1000000/RES_hhdet_num!J154)</f>
        <v>0</v>
      </c>
      <c r="K154" s="160">
        <f>IF(RES_hhdet_fec!K154=0,0,RES_hhdet_fec!K154/0.086*1000000/RES_hhdet_num!K154)</f>
        <v>0</v>
      </c>
      <c r="L154" s="160">
        <f>IF(RES_hhdet_fec!L154=0,0,RES_hhdet_fec!L154/0.086*1000000/RES_hhdet_num!L154)</f>
        <v>1802.9993537270925</v>
      </c>
      <c r="M154" s="160">
        <f>IF(RES_hhdet_fec!M154=0,0,RES_hhdet_fec!M154/0.086*1000000/RES_hhdet_num!M154)</f>
        <v>1841.1705981766984</v>
      </c>
      <c r="N154" s="160">
        <f>IF(RES_hhdet_fec!N154=0,0,RES_hhdet_fec!N154/0.086*1000000/RES_hhdet_num!N154)</f>
        <v>1940.3453295262971</v>
      </c>
      <c r="O154" s="160">
        <f>IF(RES_hhdet_fec!O154=0,0,RES_hhdet_fec!O154/0.086*1000000/RES_hhdet_num!O154)</f>
        <v>1964.2302726479231</v>
      </c>
      <c r="P154" s="160">
        <f>IF(RES_hhdet_fec!P154=0,0,RES_hhdet_fec!P154/0.086*1000000/RES_hhdet_num!P154)</f>
        <v>2265.634065571674</v>
      </c>
      <c r="Q154" s="160">
        <f>IF(RES_hhdet_fec!Q154=0,0,RES_hhdet_fec!Q154/0.086*1000000/RES_hhdet_num!Q154)</f>
        <v>2349.7672894318366</v>
      </c>
    </row>
    <row r="155" spans="1:17" ht="12" customHeight="1" x14ac:dyDescent="0.25">
      <c r="A155" s="148" t="s">
        <v>60</v>
      </c>
      <c r="B155" s="156">
        <f>IF(RES_hhdet_fec!B155=0,0,RES_hhdet_fec!B155/0.086*1000000/RES_hhdet_num!B154)</f>
        <v>0</v>
      </c>
      <c r="C155" s="156">
        <f>IF(RES_hhdet_fec!C155=0,0,RES_hhdet_fec!C155/0.086*1000000/RES_hhdet_num!C154)</f>
        <v>0</v>
      </c>
      <c r="D155" s="156">
        <f>IF(RES_hhdet_fec!D155=0,0,RES_hhdet_fec!D155/0.086*1000000/RES_hhdet_num!D154)</f>
        <v>0</v>
      </c>
      <c r="E155" s="156">
        <f>IF(RES_hhdet_fec!E155=0,0,RES_hhdet_fec!E155/0.086*1000000/RES_hhdet_num!E154)</f>
        <v>0</v>
      </c>
      <c r="F155" s="156">
        <f>IF(RES_hhdet_fec!F155=0,0,RES_hhdet_fec!F155/0.086*1000000/RES_hhdet_num!F154)</f>
        <v>0</v>
      </c>
      <c r="G155" s="156">
        <f>IF(RES_hhdet_fec!G155=0,0,RES_hhdet_fec!G155/0.086*1000000/RES_hhdet_num!G154)</f>
        <v>0</v>
      </c>
      <c r="H155" s="156">
        <f>IF(RES_hhdet_fec!H155=0,0,RES_hhdet_fec!H155/0.086*1000000/RES_hhdet_num!H154)</f>
        <v>0</v>
      </c>
      <c r="I155" s="156">
        <f>IF(RES_hhdet_fec!I155=0,0,RES_hhdet_fec!I155/0.086*1000000/RES_hhdet_num!I154)</f>
        <v>0</v>
      </c>
      <c r="J155" s="156">
        <f>IF(RES_hhdet_fec!J155=0,0,RES_hhdet_fec!J155/0.086*1000000/RES_hhdet_num!J154)</f>
        <v>0</v>
      </c>
      <c r="K155" s="156">
        <f>IF(RES_hhdet_fec!K155=0,0,RES_hhdet_fec!K155/0.086*1000000/RES_hhdet_num!K154)</f>
        <v>0</v>
      </c>
      <c r="L155" s="156">
        <f>IF(RES_hhdet_fec!L155=0,0,RES_hhdet_fec!L155/0.086*1000000/RES_hhdet_num!L154)</f>
        <v>1463.3612843801141</v>
      </c>
      <c r="M155" s="156">
        <f>IF(RES_hhdet_fec!M155=0,0,RES_hhdet_fec!M155/0.086*1000000/RES_hhdet_num!M154)</f>
        <v>1497.1179676310417</v>
      </c>
      <c r="N155" s="156">
        <f>IF(RES_hhdet_fec!N155=0,0,RES_hhdet_fec!N155/0.086*1000000/RES_hhdet_num!N154)</f>
        <v>1580.8489452811477</v>
      </c>
      <c r="O155" s="156">
        <f>IF(RES_hhdet_fec!O155=0,0,RES_hhdet_fec!O155/0.086*1000000/RES_hhdet_num!O154)</f>
        <v>1551.9027309298249</v>
      </c>
      <c r="P155" s="156">
        <f>IF(RES_hhdet_fec!P155=0,0,RES_hhdet_fec!P155/0.086*1000000/RES_hhdet_num!P154)</f>
        <v>1906.3599732490218</v>
      </c>
      <c r="Q155" s="156">
        <f>IF(RES_hhdet_fec!Q155=0,0,RES_hhdet_fec!Q155/0.086*1000000/RES_hhdet_num!Q154)</f>
        <v>1990.9995528853547</v>
      </c>
    </row>
    <row r="156" spans="1:17" ht="12" customHeight="1" x14ac:dyDescent="0.25">
      <c r="A156" s="148" t="s">
        <v>59</v>
      </c>
      <c r="B156" s="156">
        <f>IF(RES_hhdet_fec!B156=0,0,RES_hhdet_fec!B156/0.086*1000000/RES_hhdet_num!B154)</f>
        <v>0</v>
      </c>
      <c r="C156" s="156">
        <f>IF(RES_hhdet_fec!C156=0,0,RES_hhdet_fec!C156/0.086*1000000/RES_hhdet_num!C154)</f>
        <v>0</v>
      </c>
      <c r="D156" s="156">
        <f>IF(RES_hhdet_fec!D156=0,0,RES_hhdet_fec!D156/0.086*1000000/RES_hhdet_num!D154)</f>
        <v>0</v>
      </c>
      <c r="E156" s="156">
        <f>IF(RES_hhdet_fec!E156=0,0,RES_hhdet_fec!E156/0.086*1000000/RES_hhdet_num!E154)</f>
        <v>0</v>
      </c>
      <c r="F156" s="156">
        <f>IF(RES_hhdet_fec!F156=0,0,RES_hhdet_fec!F156/0.086*1000000/RES_hhdet_num!F154)</f>
        <v>0</v>
      </c>
      <c r="G156" s="156">
        <f>IF(RES_hhdet_fec!G156=0,0,RES_hhdet_fec!G156/0.086*1000000/RES_hhdet_num!G154)</f>
        <v>0</v>
      </c>
      <c r="H156" s="156">
        <f>IF(RES_hhdet_fec!H156=0,0,RES_hhdet_fec!H156/0.086*1000000/RES_hhdet_num!H154)</f>
        <v>0</v>
      </c>
      <c r="I156" s="156">
        <f>IF(RES_hhdet_fec!I156=0,0,RES_hhdet_fec!I156/0.086*1000000/RES_hhdet_num!I154)</f>
        <v>0</v>
      </c>
      <c r="J156" s="156">
        <f>IF(RES_hhdet_fec!J156=0,0,RES_hhdet_fec!J156/0.086*1000000/RES_hhdet_num!J154)</f>
        <v>0</v>
      </c>
      <c r="K156" s="156">
        <f>IF(RES_hhdet_fec!K156=0,0,RES_hhdet_fec!K156/0.086*1000000/RES_hhdet_num!K154)</f>
        <v>0</v>
      </c>
      <c r="L156" s="156">
        <f>IF(RES_hhdet_fec!L156=0,0,RES_hhdet_fec!L156/0.086*1000000/RES_hhdet_num!L154)</f>
        <v>339.63806934697834</v>
      </c>
      <c r="M156" s="156">
        <f>IF(RES_hhdet_fec!M156=0,0,RES_hhdet_fec!M156/0.086*1000000/RES_hhdet_num!M154)</f>
        <v>344.05263054565654</v>
      </c>
      <c r="N156" s="156">
        <f>IF(RES_hhdet_fec!N156=0,0,RES_hhdet_fec!N156/0.086*1000000/RES_hhdet_num!N154)</f>
        <v>359.49638424514973</v>
      </c>
      <c r="O156" s="156">
        <f>IF(RES_hhdet_fec!O156=0,0,RES_hhdet_fec!O156/0.086*1000000/RES_hhdet_num!O154)</f>
        <v>412.32754171809813</v>
      </c>
      <c r="P156" s="156">
        <f>IF(RES_hhdet_fec!P156=0,0,RES_hhdet_fec!P156/0.086*1000000/RES_hhdet_num!P154)</f>
        <v>359.27409232265234</v>
      </c>
      <c r="Q156" s="156">
        <f>IF(RES_hhdet_fec!Q156=0,0,RES_hhdet_fec!Q156/0.086*1000000/RES_hhdet_num!Q154)</f>
        <v>358.76773654648201</v>
      </c>
    </row>
    <row r="157" spans="1:17" ht="12" customHeight="1" x14ac:dyDescent="0.25">
      <c r="A157" s="158" t="s">
        <v>62</v>
      </c>
      <c r="B157" s="157">
        <f>IF(RES_hhdet_fec!B157=0,0,RES_hhdet_fec!B157/0.086*1000000/RES_hhdet_num!B$143)</f>
        <v>802.84734195972624</v>
      </c>
      <c r="C157" s="157">
        <f>IF(RES_hhdet_fec!C157=0,0,RES_hhdet_fec!C157/0.086*1000000/RES_hhdet_num!C$143)</f>
        <v>738.28677268088938</v>
      </c>
      <c r="D157" s="157">
        <f>IF(RES_hhdet_fec!D157=0,0,RES_hhdet_fec!D157/0.086*1000000/RES_hhdet_num!D$143)</f>
        <v>794.95670077951945</v>
      </c>
      <c r="E157" s="157">
        <f>IF(RES_hhdet_fec!E157=0,0,RES_hhdet_fec!E157/0.086*1000000/RES_hhdet_num!E$143)</f>
        <v>757.22263601051861</v>
      </c>
      <c r="F157" s="157">
        <f>IF(RES_hhdet_fec!F157=0,0,RES_hhdet_fec!F157/0.086*1000000/RES_hhdet_num!F$143)</f>
        <v>721.70320223943997</v>
      </c>
      <c r="G157" s="157">
        <f>IF(RES_hhdet_fec!G157=0,0,RES_hhdet_fec!G157/0.086*1000000/RES_hhdet_num!G$143)</f>
        <v>738.11547961906103</v>
      </c>
      <c r="H157" s="157">
        <f>IF(RES_hhdet_fec!H157=0,0,RES_hhdet_fec!H157/0.086*1000000/RES_hhdet_num!H$143)</f>
        <v>799.2923357333375</v>
      </c>
      <c r="I157" s="157">
        <f>IF(RES_hhdet_fec!I157=0,0,RES_hhdet_fec!I157/0.086*1000000/RES_hhdet_num!I$143)</f>
        <v>788.19262863233394</v>
      </c>
      <c r="J157" s="157">
        <f>IF(RES_hhdet_fec!J157=0,0,RES_hhdet_fec!J157/0.086*1000000/RES_hhdet_num!J$143)</f>
        <v>810.54680095615254</v>
      </c>
      <c r="K157" s="157">
        <f>IF(RES_hhdet_fec!K157=0,0,RES_hhdet_fec!K157/0.086*1000000/RES_hhdet_num!K$143)</f>
        <v>810.3178338733951</v>
      </c>
      <c r="L157" s="157">
        <f>IF(RES_hhdet_fec!L157=0,0,RES_hhdet_fec!L157/0.086*1000000/RES_hhdet_num!L$143)</f>
        <v>781.28181877507666</v>
      </c>
      <c r="M157" s="157">
        <f>IF(RES_hhdet_fec!M157=0,0,RES_hhdet_fec!M157/0.086*1000000/RES_hhdet_num!M$143)</f>
        <v>773.12617313377234</v>
      </c>
      <c r="N157" s="157">
        <f>IF(RES_hhdet_fec!N157=0,0,RES_hhdet_fec!N157/0.086*1000000/RES_hhdet_num!N$143)</f>
        <v>850.97702828105241</v>
      </c>
      <c r="O157" s="157">
        <f>IF(RES_hhdet_fec!O157=0,0,RES_hhdet_fec!O157/0.086*1000000/RES_hhdet_num!O$143)</f>
        <v>886.41171566522144</v>
      </c>
      <c r="P157" s="157">
        <f>IF(RES_hhdet_fec!P157=0,0,RES_hhdet_fec!P157/0.086*1000000/RES_hhdet_num!P$143)</f>
        <v>884.58490411495234</v>
      </c>
      <c r="Q157" s="157">
        <f>IF(RES_hhdet_fec!Q157=0,0,RES_hhdet_fec!Q157/0.086*1000000/RES_hhdet_num!Q$143)</f>
        <v>945.12820491909656</v>
      </c>
    </row>
    <row r="158" spans="1:17" ht="12" customHeight="1" x14ac:dyDescent="0.25">
      <c r="A158" s="23" t="s">
        <v>57</v>
      </c>
      <c r="B158" s="156">
        <f>IF(RES_hhdet_fec!B158=0,0,RES_hhdet_fec!B158/0.086*1000000/RES_hhdet_num!B158)</f>
        <v>1209.1033103288</v>
      </c>
      <c r="C158" s="156">
        <f>IF(RES_hhdet_fec!C158=0,0,RES_hhdet_fec!C158/0.086*1000000/RES_hhdet_num!C158)</f>
        <v>1245.423772929644</v>
      </c>
      <c r="D158" s="156">
        <f>IF(RES_hhdet_fec!D158=0,0,RES_hhdet_fec!D158/0.086*1000000/RES_hhdet_num!D158)</f>
        <v>1199.4381235944063</v>
      </c>
      <c r="E158" s="156">
        <f>IF(RES_hhdet_fec!E158=0,0,RES_hhdet_fec!E158/0.086*1000000/RES_hhdet_num!E158)</f>
        <v>1224.2609813309873</v>
      </c>
      <c r="F158" s="156">
        <f>IF(RES_hhdet_fec!F158=0,0,RES_hhdet_fec!F158/0.086*1000000/RES_hhdet_num!F158)</f>
        <v>1230.8179065065738</v>
      </c>
      <c r="G158" s="156">
        <f>IF(RES_hhdet_fec!G158=0,0,RES_hhdet_fec!G158/0.086*1000000/RES_hhdet_num!G158)</f>
        <v>1212.918040837905</v>
      </c>
      <c r="H158" s="156">
        <f>IF(RES_hhdet_fec!H158=0,0,RES_hhdet_fec!H158/0.086*1000000/RES_hhdet_num!H158)</f>
        <v>1191.2103138329799</v>
      </c>
      <c r="I158" s="156">
        <f>IF(RES_hhdet_fec!I158=0,0,RES_hhdet_fec!I158/0.086*1000000/RES_hhdet_num!I158)</f>
        <v>1191.4917931238404</v>
      </c>
      <c r="J158" s="156">
        <f>IF(RES_hhdet_fec!J158=0,0,RES_hhdet_fec!J158/0.086*1000000/RES_hhdet_num!J158)</f>
        <v>1177.3287739380694</v>
      </c>
      <c r="K158" s="156">
        <f>IF(RES_hhdet_fec!K158=0,0,RES_hhdet_fec!K158/0.086*1000000/RES_hhdet_num!K158)</f>
        <v>1167.8948879451686</v>
      </c>
      <c r="L158" s="156">
        <f>IF(RES_hhdet_fec!L158=0,0,RES_hhdet_fec!L158/0.086*1000000/RES_hhdet_num!L158)</f>
        <v>1179.2617131020604</v>
      </c>
      <c r="M158" s="156">
        <f>IF(RES_hhdet_fec!M158=0,0,RES_hhdet_fec!M158/0.086*1000000/RES_hhdet_num!M158)</f>
        <v>1190.9628509182169</v>
      </c>
      <c r="N158" s="156">
        <f>IF(RES_hhdet_fec!N158=0,0,RES_hhdet_fec!N158/0.086*1000000/RES_hhdet_num!N158)</f>
        <v>1180.1887761211674</v>
      </c>
      <c r="O158" s="156">
        <f>IF(RES_hhdet_fec!O158=0,0,RES_hhdet_fec!O158/0.086*1000000/RES_hhdet_num!O158)</f>
        <v>1170.7798229437801</v>
      </c>
      <c r="P158" s="156">
        <f>IF(RES_hhdet_fec!P158=0,0,RES_hhdet_fec!P158/0.086*1000000/RES_hhdet_num!P158)</f>
        <v>1204.6840734264156</v>
      </c>
      <c r="Q158" s="156">
        <f>IF(RES_hhdet_fec!Q158=0,0,RES_hhdet_fec!Q158/0.086*1000000/RES_hhdet_num!Q158)</f>
        <v>1228.1799892510865</v>
      </c>
    </row>
    <row r="159" spans="1:17" ht="12" customHeight="1" x14ac:dyDescent="0.25">
      <c r="A159" s="29" t="s">
        <v>140</v>
      </c>
      <c r="B159" s="57">
        <f>IF(RES_hhdet_fec!B159=0,0,RES_hhdet_fec!B159/0.086*1000000/RES_hhdet_num!B159)</f>
        <v>743.49864397189651</v>
      </c>
      <c r="C159" s="57">
        <f>IF(RES_hhdet_fec!C159=0,0,RES_hhdet_fec!C159/0.086*1000000/RES_hhdet_num!C159)</f>
        <v>683.78268700221781</v>
      </c>
      <c r="D159" s="57">
        <f>IF(RES_hhdet_fec!D159=0,0,RES_hhdet_fec!D159/0.086*1000000/RES_hhdet_num!D159)</f>
        <v>697.13429947657164</v>
      </c>
      <c r="E159" s="57">
        <f>IF(RES_hhdet_fec!E159=0,0,RES_hhdet_fec!E159/0.086*1000000/RES_hhdet_num!E159)</f>
        <v>716.96671893252301</v>
      </c>
      <c r="F159" s="57">
        <f>IF(RES_hhdet_fec!F159=0,0,RES_hhdet_fec!F159/0.086*1000000/RES_hhdet_num!F159)</f>
        <v>703.92947641071157</v>
      </c>
      <c r="G159" s="57">
        <f>IF(RES_hhdet_fec!G159=0,0,RES_hhdet_fec!G159/0.086*1000000/RES_hhdet_num!G159)</f>
        <v>705.79528085477466</v>
      </c>
      <c r="H159" s="57">
        <f>IF(RES_hhdet_fec!H159=0,0,RES_hhdet_fec!H159/0.086*1000000/RES_hhdet_num!H159)</f>
        <v>714.73588637216653</v>
      </c>
      <c r="I159" s="57">
        <f>IF(RES_hhdet_fec!I159=0,0,RES_hhdet_fec!I159/0.086*1000000/RES_hhdet_num!I159)</f>
        <v>732.02717438980301</v>
      </c>
      <c r="J159" s="57">
        <f>IF(RES_hhdet_fec!J159=0,0,RES_hhdet_fec!J159/0.086*1000000/RES_hhdet_num!J159)</f>
        <v>717.28936043094086</v>
      </c>
      <c r="K159" s="57">
        <f>IF(RES_hhdet_fec!K159=0,0,RES_hhdet_fec!K159/0.086*1000000/RES_hhdet_num!K159)</f>
        <v>717.90739635305204</v>
      </c>
      <c r="L159" s="57">
        <f>IF(RES_hhdet_fec!L159=0,0,RES_hhdet_fec!L159/0.086*1000000/RES_hhdet_num!L159)</f>
        <v>709.91233432976674</v>
      </c>
      <c r="M159" s="57">
        <f>IF(RES_hhdet_fec!M159=0,0,RES_hhdet_fec!M159/0.086*1000000/RES_hhdet_num!M159)</f>
        <v>742.68471782560766</v>
      </c>
      <c r="N159" s="57">
        <f>IF(RES_hhdet_fec!N159=0,0,RES_hhdet_fec!N159/0.086*1000000/RES_hhdet_num!N159)</f>
        <v>805.87212253591974</v>
      </c>
      <c r="O159" s="57">
        <f>IF(RES_hhdet_fec!O159=0,0,RES_hhdet_fec!O159/0.086*1000000/RES_hhdet_num!O159)</f>
        <v>855.59380717446481</v>
      </c>
      <c r="P159" s="57">
        <f>IF(RES_hhdet_fec!P159=0,0,RES_hhdet_fec!P159/0.086*1000000/RES_hhdet_num!P159)</f>
        <v>869.18112107095772</v>
      </c>
      <c r="Q159" s="57">
        <f>IF(RES_hhdet_fec!Q159=0,0,RES_hhdet_fec!Q159/0.086*1000000/RES_hhdet_num!Q159)</f>
        <v>931.73713845774432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16437.723069267635</v>
      </c>
      <c r="C161" s="168">
        <f t="shared" ref="C161:Q161" si="31">SUM(C162,C164,C166,C175)</f>
        <v>18545.99314115665</v>
      </c>
      <c r="D161" s="168">
        <f t="shared" si="31"/>
        <v>18269.616416792582</v>
      </c>
      <c r="E161" s="168">
        <f t="shared" si="31"/>
        <v>17125.325154979699</v>
      </c>
      <c r="F161" s="168">
        <f t="shared" si="31"/>
        <v>15346.945487239549</v>
      </c>
      <c r="G161" s="168">
        <f t="shared" si="31"/>
        <v>14734.025427290628</v>
      </c>
      <c r="H161" s="168">
        <f t="shared" si="31"/>
        <v>13573.042799592111</v>
      </c>
      <c r="I161" s="168">
        <f t="shared" si="31"/>
        <v>11890.720752557658</v>
      </c>
      <c r="J161" s="168">
        <f t="shared" si="31"/>
        <v>12121.107386211443</v>
      </c>
      <c r="K161" s="168">
        <f t="shared" si="31"/>
        <v>11922.525125604965</v>
      </c>
      <c r="L161" s="168">
        <f t="shared" si="31"/>
        <v>12534.767444841626</v>
      </c>
      <c r="M161" s="168">
        <f t="shared" si="31"/>
        <v>11655.911371672673</v>
      </c>
      <c r="N161" s="168">
        <f t="shared" si="31"/>
        <v>12233.81765601068</v>
      </c>
      <c r="O161" s="168">
        <f t="shared" si="31"/>
        <v>13391.824152526897</v>
      </c>
      <c r="P161" s="168">
        <f t="shared" si="31"/>
        <v>11784.428867600511</v>
      </c>
      <c r="Q161" s="168">
        <f t="shared" si="31"/>
        <v>12032.812195447455</v>
      </c>
    </row>
    <row r="162" spans="1:17" ht="12.95" customHeight="1" x14ac:dyDescent="0.25">
      <c r="A162" s="158" t="s">
        <v>65</v>
      </c>
      <c r="B162" s="157">
        <f t="shared" ref="B162:Q162" si="32">B163</f>
        <v>13529.377695355268</v>
      </c>
      <c r="C162" s="157">
        <f t="shared" si="32"/>
        <v>15861.576952570445</v>
      </c>
      <c r="D162" s="157">
        <f t="shared" si="32"/>
        <v>15481.244685492187</v>
      </c>
      <c r="E162" s="157">
        <f t="shared" si="32"/>
        <v>14380.73024813846</v>
      </c>
      <c r="F162" s="157">
        <f t="shared" si="32"/>
        <v>12693.347393040511</v>
      </c>
      <c r="G162" s="157">
        <f t="shared" si="32"/>
        <v>12020.620358628281</v>
      </c>
      <c r="H162" s="157">
        <f t="shared" si="32"/>
        <v>10697.394163921592</v>
      </c>
      <c r="I162" s="157">
        <f t="shared" si="32"/>
        <v>9018.5518182233409</v>
      </c>
      <c r="J162" s="157">
        <f t="shared" si="32"/>
        <v>9207.8523117328677</v>
      </c>
      <c r="K162" s="157">
        <f t="shared" si="32"/>
        <v>9044.2454381664338</v>
      </c>
      <c r="L162" s="157">
        <f t="shared" si="32"/>
        <v>9676.0217274860915</v>
      </c>
      <c r="M162" s="157">
        <f t="shared" si="32"/>
        <v>8762.122216828282</v>
      </c>
      <c r="N162" s="157">
        <f t="shared" si="32"/>
        <v>9143.8716501852487</v>
      </c>
      <c r="O162" s="157">
        <f t="shared" si="32"/>
        <v>10143.166767833725</v>
      </c>
      <c r="P162" s="157">
        <f t="shared" si="32"/>
        <v>8294.6785425249291</v>
      </c>
      <c r="Q162" s="157">
        <f t="shared" si="32"/>
        <v>8453.4326227836846</v>
      </c>
    </row>
    <row r="163" spans="1:17" ht="12" customHeight="1" x14ac:dyDescent="0.25">
      <c r="A163" s="23" t="s">
        <v>60</v>
      </c>
      <c r="B163" s="57">
        <f>IF(RES_hhdet_fec!B163=0,0,RES_hhdet_fec!B163/0.086*1000000/RES_hhdet_num!B$161)</f>
        <v>13529.377695355268</v>
      </c>
      <c r="C163" s="57">
        <f>IF(RES_hhdet_fec!C163=0,0,RES_hhdet_fec!C163/0.086*1000000/RES_hhdet_num!C$161)</f>
        <v>15861.576952570445</v>
      </c>
      <c r="D163" s="57">
        <f>IF(RES_hhdet_fec!D163=0,0,RES_hhdet_fec!D163/0.086*1000000/RES_hhdet_num!D$161)</f>
        <v>15481.244685492187</v>
      </c>
      <c r="E163" s="57">
        <f>IF(RES_hhdet_fec!E163=0,0,RES_hhdet_fec!E163/0.086*1000000/RES_hhdet_num!E$161)</f>
        <v>14380.73024813846</v>
      </c>
      <c r="F163" s="57">
        <f>IF(RES_hhdet_fec!F163=0,0,RES_hhdet_fec!F163/0.086*1000000/RES_hhdet_num!F$161)</f>
        <v>12693.347393040511</v>
      </c>
      <c r="G163" s="57">
        <f>IF(RES_hhdet_fec!G163=0,0,RES_hhdet_fec!G163/0.086*1000000/RES_hhdet_num!G$161)</f>
        <v>12020.620358628281</v>
      </c>
      <c r="H163" s="57">
        <f>IF(RES_hhdet_fec!H163=0,0,RES_hhdet_fec!H163/0.086*1000000/RES_hhdet_num!H$161)</f>
        <v>10697.394163921592</v>
      </c>
      <c r="I163" s="57">
        <f>IF(RES_hhdet_fec!I163=0,0,RES_hhdet_fec!I163/0.086*1000000/RES_hhdet_num!I$161)</f>
        <v>9018.5518182233409</v>
      </c>
      <c r="J163" s="57">
        <f>IF(RES_hhdet_fec!J163=0,0,RES_hhdet_fec!J163/0.086*1000000/RES_hhdet_num!J$161)</f>
        <v>9207.8523117328677</v>
      </c>
      <c r="K163" s="57">
        <f>IF(RES_hhdet_fec!K163=0,0,RES_hhdet_fec!K163/0.086*1000000/RES_hhdet_num!K$161)</f>
        <v>9044.2454381664338</v>
      </c>
      <c r="L163" s="57">
        <f>IF(RES_hhdet_fec!L163=0,0,RES_hhdet_fec!L163/0.086*1000000/RES_hhdet_num!L$161)</f>
        <v>9676.0217274860915</v>
      </c>
      <c r="M163" s="57">
        <f>IF(RES_hhdet_fec!M163=0,0,RES_hhdet_fec!M163/0.086*1000000/RES_hhdet_num!M$161)</f>
        <v>8762.122216828282</v>
      </c>
      <c r="N163" s="57">
        <f>IF(RES_hhdet_fec!N163=0,0,RES_hhdet_fec!N163/0.086*1000000/RES_hhdet_num!N$161)</f>
        <v>9143.8716501852487</v>
      </c>
      <c r="O163" s="57">
        <f>IF(RES_hhdet_fec!O163=0,0,RES_hhdet_fec!O163/0.086*1000000/RES_hhdet_num!O$161)</f>
        <v>10143.166767833725</v>
      </c>
      <c r="P163" s="57">
        <f>IF(RES_hhdet_fec!P163=0,0,RES_hhdet_fec!P163/0.086*1000000/RES_hhdet_num!P$161)</f>
        <v>8294.6785425249291</v>
      </c>
      <c r="Q163" s="57">
        <f>IF(RES_hhdet_fec!Q163=0,0,RES_hhdet_fec!Q163/0.086*1000000/RES_hhdet_num!Q$161)</f>
        <v>8453.4326227836846</v>
      </c>
    </row>
    <row r="164" spans="1:17" ht="12.95" customHeight="1" x14ac:dyDescent="0.25">
      <c r="A164" s="158" t="s">
        <v>112</v>
      </c>
      <c r="B164" s="157">
        <f t="shared" ref="B164:Q164" si="33">B165</f>
        <v>4.9362904539026142E-2</v>
      </c>
      <c r="C164" s="157">
        <f t="shared" si="33"/>
        <v>0.29083386106559239</v>
      </c>
      <c r="D164" s="157">
        <f t="shared" si="33"/>
        <v>0.58878016005480538</v>
      </c>
      <c r="E164" s="157">
        <f t="shared" si="33"/>
        <v>0.69839970608689983</v>
      </c>
      <c r="F164" s="157">
        <f t="shared" si="33"/>
        <v>1.1532965555532475</v>
      </c>
      <c r="G164" s="157">
        <f t="shared" si="33"/>
        <v>1.3695028715944519</v>
      </c>
      <c r="H164" s="157">
        <f t="shared" si="33"/>
        <v>1.9041176966993476</v>
      </c>
      <c r="I164" s="157">
        <f t="shared" si="33"/>
        <v>2.3043460482351832</v>
      </c>
      <c r="J164" s="157">
        <f t="shared" si="33"/>
        <v>2.6256708698583671</v>
      </c>
      <c r="K164" s="157">
        <f t="shared" si="33"/>
        <v>3.2152407155232714</v>
      </c>
      <c r="L164" s="157">
        <f t="shared" si="33"/>
        <v>3.4797949870015716</v>
      </c>
      <c r="M164" s="157">
        <f t="shared" si="33"/>
        <v>3.7975657976641513</v>
      </c>
      <c r="N164" s="157">
        <f t="shared" si="33"/>
        <v>4.2040783614925434</v>
      </c>
      <c r="O164" s="157">
        <f t="shared" si="33"/>
        <v>4.7750973223093158</v>
      </c>
      <c r="P164" s="157">
        <f t="shared" si="33"/>
        <v>5.3413096161578419</v>
      </c>
      <c r="Q164" s="157">
        <f t="shared" si="33"/>
        <v>5.5194771867785812</v>
      </c>
    </row>
    <row r="165" spans="1:17" ht="12" customHeight="1" x14ac:dyDescent="0.25">
      <c r="A165" s="23" t="s">
        <v>60</v>
      </c>
      <c r="B165" s="156">
        <f>IF(RES_hhdet_fec!B165=0,0,RES_hhdet_fec!B165/0.086*1000000/RES_hhdet_num!B$161)</f>
        <v>4.9362904539026142E-2</v>
      </c>
      <c r="C165" s="156">
        <f>IF(RES_hhdet_fec!C165=0,0,RES_hhdet_fec!C165/0.086*1000000/RES_hhdet_num!C$161)</f>
        <v>0.29083386106559239</v>
      </c>
      <c r="D165" s="156">
        <f>IF(RES_hhdet_fec!D165=0,0,RES_hhdet_fec!D165/0.086*1000000/RES_hhdet_num!D$161)</f>
        <v>0.58878016005480538</v>
      </c>
      <c r="E165" s="156">
        <f>IF(RES_hhdet_fec!E165=0,0,RES_hhdet_fec!E165/0.086*1000000/RES_hhdet_num!E$161)</f>
        <v>0.69839970608689983</v>
      </c>
      <c r="F165" s="156">
        <f>IF(RES_hhdet_fec!F165=0,0,RES_hhdet_fec!F165/0.086*1000000/RES_hhdet_num!F$161)</f>
        <v>1.1532965555532475</v>
      </c>
      <c r="G165" s="156">
        <f>IF(RES_hhdet_fec!G165=0,0,RES_hhdet_fec!G165/0.086*1000000/RES_hhdet_num!G$161)</f>
        <v>1.3695028715944519</v>
      </c>
      <c r="H165" s="156">
        <f>IF(RES_hhdet_fec!H165=0,0,RES_hhdet_fec!H165/0.086*1000000/RES_hhdet_num!H$161)</f>
        <v>1.9041176966993476</v>
      </c>
      <c r="I165" s="156">
        <f>IF(RES_hhdet_fec!I165=0,0,RES_hhdet_fec!I165/0.086*1000000/RES_hhdet_num!I$161)</f>
        <v>2.3043460482351832</v>
      </c>
      <c r="J165" s="156">
        <f>IF(RES_hhdet_fec!J165=0,0,RES_hhdet_fec!J165/0.086*1000000/RES_hhdet_num!J$161)</f>
        <v>2.6256708698583671</v>
      </c>
      <c r="K165" s="156">
        <f>IF(RES_hhdet_fec!K165=0,0,RES_hhdet_fec!K165/0.086*1000000/RES_hhdet_num!K$161)</f>
        <v>3.2152407155232714</v>
      </c>
      <c r="L165" s="156">
        <f>IF(RES_hhdet_fec!L165=0,0,RES_hhdet_fec!L165/0.086*1000000/RES_hhdet_num!L$161)</f>
        <v>3.4797949870015716</v>
      </c>
      <c r="M165" s="156">
        <f>IF(RES_hhdet_fec!M165=0,0,RES_hhdet_fec!M165/0.086*1000000/RES_hhdet_num!M$161)</f>
        <v>3.7975657976641513</v>
      </c>
      <c r="N165" s="156">
        <f>IF(RES_hhdet_fec!N165=0,0,RES_hhdet_fec!N165/0.086*1000000/RES_hhdet_num!N$161)</f>
        <v>4.2040783614925434</v>
      </c>
      <c r="O165" s="156">
        <f>IF(RES_hhdet_fec!O165=0,0,RES_hhdet_fec!O165/0.086*1000000/RES_hhdet_num!O$161)</f>
        <v>4.7750973223093158</v>
      </c>
      <c r="P165" s="156">
        <f>IF(RES_hhdet_fec!P165=0,0,RES_hhdet_fec!P165/0.086*1000000/RES_hhdet_num!P$161)</f>
        <v>5.3413096161578419</v>
      </c>
      <c r="Q165" s="156">
        <f>IF(RES_hhdet_fec!Q165=0,0,RES_hhdet_fec!Q165/0.086*1000000/RES_hhdet_num!Q$161)</f>
        <v>5.5194771867785812</v>
      </c>
    </row>
    <row r="166" spans="1:17" ht="12" customHeight="1" x14ac:dyDescent="0.25">
      <c r="A166" s="158" t="s">
        <v>63</v>
      </c>
      <c r="B166" s="157">
        <f>IF(RES_hhdet_fec!B166=0,0,RES_hhdet_fec!B166/0.086*1000000/RES_hhdet_num!B$161)</f>
        <v>2105.4635161660813</v>
      </c>
      <c r="C166" s="157">
        <f>IF(RES_hhdet_fec!C166=0,0,RES_hhdet_fec!C166/0.086*1000000/RES_hhdet_num!C$161)</f>
        <v>1942.7408004420149</v>
      </c>
      <c r="D166" s="157">
        <f>IF(RES_hhdet_fec!D166=0,0,RES_hhdet_fec!D166/0.086*1000000/RES_hhdet_num!D$161)</f>
        <v>1982.9446682507264</v>
      </c>
      <c r="E166" s="157">
        <f>IF(RES_hhdet_fec!E166=0,0,RES_hhdet_fec!E166/0.086*1000000/RES_hhdet_num!E$161)</f>
        <v>1977.8677561313555</v>
      </c>
      <c r="F166" s="157">
        <f>IF(RES_hhdet_fec!F166=0,0,RES_hhdet_fec!F166/0.086*1000000/RES_hhdet_num!F$161)</f>
        <v>1922.2855978491484</v>
      </c>
      <c r="G166" s="157">
        <f>IF(RES_hhdet_fec!G166=0,0,RES_hhdet_fec!G166/0.086*1000000/RES_hhdet_num!G$161)</f>
        <v>1965.7539982156491</v>
      </c>
      <c r="H166" s="157">
        <f>IF(RES_hhdet_fec!H166=0,0,RES_hhdet_fec!H166/0.086*1000000/RES_hhdet_num!H$161)</f>
        <v>2067.9580322159572</v>
      </c>
      <c r="I166" s="157">
        <f>IF(RES_hhdet_fec!I166=0,0,RES_hhdet_fec!I166/0.086*1000000/RES_hhdet_num!I$161)</f>
        <v>2077.8907358177521</v>
      </c>
      <c r="J166" s="157">
        <f>IF(RES_hhdet_fec!J166=0,0,RES_hhdet_fec!J166/0.086*1000000/RES_hhdet_num!J$161)</f>
        <v>2099.8246314537269</v>
      </c>
      <c r="K166" s="157">
        <f>IF(RES_hhdet_fec!K166=0,0,RES_hhdet_fec!K166/0.086*1000000/RES_hhdet_num!K$161)</f>
        <v>2064.2298854269247</v>
      </c>
      <c r="L166" s="157">
        <f>IF(RES_hhdet_fec!L166=0,0,RES_hhdet_fec!L166/0.086*1000000/RES_hhdet_num!L$161)</f>
        <v>2071.9429355238981</v>
      </c>
      <c r="M166" s="157">
        <f>IF(RES_hhdet_fec!M166=0,0,RES_hhdet_fec!M166/0.086*1000000/RES_hhdet_num!M$161)</f>
        <v>2115.501374691507</v>
      </c>
      <c r="N166" s="157">
        <f>IF(RES_hhdet_fec!N166=0,0,RES_hhdet_fec!N166/0.086*1000000/RES_hhdet_num!N$161)</f>
        <v>2233.0690439158147</v>
      </c>
      <c r="O166" s="157">
        <f>IF(RES_hhdet_fec!O166=0,0,RES_hhdet_fec!O166/0.086*1000000/RES_hhdet_num!O$161)</f>
        <v>2355.005836423778</v>
      </c>
      <c r="P166" s="157">
        <f>IF(RES_hhdet_fec!P166=0,0,RES_hhdet_fec!P166/0.086*1000000/RES_hhdet_num!P$161)</f>
        <v>2596.4797949919666</v>
      </c>
      <c r="Q166" s="157">
        <f>IF(RES_hhdet_fec!Q166=0,0,RES_hhdet_fec!Q166/0.086*1000000/RES_hhdet_num!Q$161)</f>
        <v>2626.1033801169447</v>
      </c>
    </row>
    <row r="167" spans="1:17" ht="12" customHeight="1" x14ac:dyDescent="0.25">
      <c r="A167" s="167" t="s">
        <v>144</v>
      </c>
      <c r="B167" s="132">
        <f>IF(RES_hhdet_fec!B167=0,0,RES_hhdet_fec!B167/0.086*1000000/RES_hhdet_num!B167)</f>
        <v>2205.9172284557098</v>
      </c>
      <c r="C167" s="132">
        <f>IF(RES_hhdet_fec!C167=0,0,RES_hhdet_fec!C167/0.086*1000000/RES_hhdet_num!C167)</f>
        <v>2205.6143958802149</v>
      </c>
      <c r="D167" s="132">
        <f>IF(RES_hhdet_fec!D167=0,0,RES_hhdet_fec!D167/0.086*1000000/RES_hhdet_num!D167)</f>
        <v>2205.3578135706671</v>
      </c>
      <c r="E167" s="132">
        <f>IF(RES_hhdet_fec!E167=0,0,RES_hhdet_fec!E167/0.086*1000000/RES_hhdet_num!E167)</f>
        <v>2196.4592006554631</v>
      </c>
      <c r="F167" s="132">
        <f>IF(RES_hhdet_fec!F167=0,0,RES_hhdet_fec!F167/0.086*1000000/RES_hhdet_num!F167)</f>
        <v>2203.5911320525643</v>
      </c>
      <c r="G167" s="132">
        <f>IF(RES_hhdet_fec!G167=0,0,RES_hhdet_fec!G167/0.086*1000000/RES_hhdet_num!G167)</f>
        <v>2234.3504843507931</v>
      </c>
      <c r="H167" s="132">
        <f>IF(RES_hhdet_fec!H167=0,0,RES_hhdet_fec!H167/0.086*1000000/RES_hhdet_num!H167)</f>
        <v>2246.0470527730618</v>
      </c>
      <c r="I167" s="132">
        <f>IF(RES_hhdet_fec!I167=0,0,RES_hhdet_fec!I167/0.086*1000000/RES_hhdet_num!I167)</f>
        <v>2260.5003651303846</v>
      </c>
      <c r="J167" s="132">
        <f>IF(RES_hhdet_fec!J167=0,0,RES_hhdet_fec!J167/0.086*1000000/RES_hhdet_num!J167)</f>
        <v>2294.3648262782513</v>
      </c>
      <c r="K167" s="132">
        <f>IF(RES_hhdet_fec!K167=0,0,RES_hhdet_fec!K167/0.086*1000000/RES_hhdet_num!K167)</f>
        <v>2306.4637484176615</v>
      </c>
      <c r="L167" s="132">
        <f>IF(RES_hhdet_fec!L167=0,0,RES_hhdet_fec!L167/0.086*1000000/RES_hhdet_num!L167)</f>
        <v>2355.7709094958459</v>
      </c>
      <c r="M167" s="132">
        <f>IF(RES_hhdet_fec!M167=0,0,RES_hhdet_fec!M167/0.086*1000000/RES_hhdet_num!M167)</f>
        <v>0</v>
      </c>
      <c r="N167" s="132">
        <f>IF(RES_hhdet_fec!N167=0,0,RES_hhdet_fec!N167/0.086*1000000/RES_hhdet_num!N167)</f>
        <v>0</v>
      </c>
      <c r="O167" s="132">
        <f>IF(RES_hhdet_fec!O167=0,0,RES_hhdet_fec!O167/0.086*1000000/RES_hhdet_num!O167)</f>
        <v>0</v>
      </c>
      <c r="P167" s="132">
        <f>IF(RES_hhdet_fec!P167=0,0,RES_hhdet_fec!P167/0.086*1000000/RES_hhdet_num!P167)</f>
        <v>0</v>
      </c>
      <c r="Q167" s="132">
        <f>IF(RES_hhdet_fec!Q167=0,0,RES_hhdet_fec!Q167/0.086*1000000/RES_hhdet_num!Q167)</f>
        <v>0</v>
      </c>
    </row>
    <row r="168" spans="1:17" ht="12" customHeight="1" x14ac:dyDescent="0.25">
      <c r="A168" s="167" t="s">
        <v>143</v>
      </c>
      <c r="B168" s="132">
        <f>IF(RES_hhdet_fec!B168=0,0,RES_hhdet_fec!B168/0.086*1000000/RES_hhdet_num!B168)</f>
        <v>0</v>
      </c>
      <c r="C168" s="132">
        <f>IF(RES_hhdet_fec!C168=0,0,RES_hhdet_fec!C168/0.086*1000000/RES_hhdet_num!C168)</f>
        <v>0</v>
      </c>
      <c r="D168" s="132">
        <f>IF(RES_hhdet_fec!D168=0,0,RES_hhdet_fec!D168/0.086*1000000/RES_hhdet_num!D168)</f>
        <v>0</v>
      </c>
      <c r="E168" s="132">
        <f>IF(RES_hhdet_fec!E168=0,0,RES_hhdet_fec!E168/0.086*1000000/RES_hhdet_num!E168)</f>
        <v>0</v>
      </c>
      <c r="F168" s="132">
        <f>IF(RES_hhdet_fec!F168=0,0,RES_hhdet_fec!F168/0.086*1000000/RES_hhdet_num!F168)</f>
        <v>0</v>
      </c>
      <c r="G168" s="132">
        <f>IF(RES_hhdet_fec!G168=0,0,RES_hhdet_fec!G168/0.086*1000000/RES_hhdet_num!G168)</f>
        <v>0</v>
      </c>
      <c r="H168" s="132">
        <f>IF(RES_hhdet_fec!H168=0,0,RES_hhdet_fec!H168/0.086*1000000/RES_hhdet_num!H168)</f>
        <v>0</v>
      </c>
      <c r="I168" s="132">
        <f>IF(RES_hhdet_fec!I168=0,0,RES_hhdet_fec!I168/0.086*1000000/RES_hhdet_num!I168)</f>
        <v>0</v>
      </c>
      <c r="J168" s="132">
        <f>IF(RES_hhdet_fec!J168=0,0,RES_hhdet_fec!J168/0.086*1000000/RES_hhdet_num!J168)</f>
        <v>0</v>
      </c>
      <c r="K168" s="132">
        <f>IF(RES_hhdet_fec!K168=0,0,RES_hhdet_fec!K168/0.086*1000000/RES_hhdet_num!K168)</f>
        <v>0</v>
      </c>
      <c r="L168" s="132">
        <f>IF(RES_hhdet_fec!L168=0,0,RES_hhdet_fec!L168/0.086*1000000/RES_hhdet_num!L168)</f>
        <v>1988.6777059940789</v>
      </c>
      <c r="M168" s="132">
        <f>IF(RES_hhdet_fec!M168=0,0,RES_hhdet_fec!M168/0.086*1000000/RES_hhdet_num!M168)</f>
        <v>0</v>
      </c>
      <c r="N168" s="132">
        <f>IF(RES_hhdet_fec!N168=0,0,RES_hhdet_fec!N168/0.086*1000000/RES_hhdet_num!N168)</f>
        <v>0</v>
      </c>
      <c r="O168" s="132">
        <f>IF(RES_hhdet_fec!O168=0,0,RES_hhdet_fec!O168/0.086*1000000/RES_hhdet_num!O168)</f>
        <v>0</v>
      </c>
      <c r="P168" s="132">
        <f>IF(RES_hhdet_fec!P168=0,0,RES_hhdet_fec!P168/0.086*1000000/RES_hhdet_num!P168)</f>
        <v>0</v>
      </c>
      <c r="Q168" s="132">
        <f>IF(RES_hhdet_fec!Q168=0,0,RES_hhdet_fec!Q168/0.086*1000000/RES_hhdet_num!Q168)</f>
        <v>0</v>
      </c>
    </row>
    <row r="169" spans="1:17" ht="12" customHeight="1" x14ac:dyDescent="0.25">
      <c r="A169" s="166" t="s">
        <v>57</v>
      </c>
      <c r="B169" s="165">
        <f>IF(RES_hhdet_fec!B169=0,0,RES_hhdet_fec!B169/0.086*1000000/RES_hhdet_num!B168)</f>
        <v>0</v>
      </c>
      <c r="C169" s="165">
        <f>IF(RES_hhdet_fec!C169=0,0,RES_hhdet_fec!C169/0.086*1000000/RES_hhdet_num!C168)</f>
        <v>0</v>
      </c>
      <c r="D169" s="165">
        <f>IF(RES_hhdet_fec!D169=0,0,RES_hhdet_fec!D169/0.086*1000000/RES_hhdet_num!D168)</f>
        <v>0</v>
      </c>
      <c r="E169" s="165">
        <f>IF(RES_hhdet_fec!E169=0,0,RES_hhdet_fec!E169/0.086*1000000/RES_hhdet_num!E168)</f>
        <v>0</v>
      </c>
      <c r="F169" s="165">
        <f>IF(RES_hhdet_fec!F169=0,0,RES_hhdet_fec!F169/0.086*1000000/RES_hhdet_num!F168)</f>
        <v>0</v>
      </c>
      <c r="G169" s="165">
        <f>IF(RES_hhdet_fec!G169=0,0,RES_hhdet_fec!G169/0.086*1000000/RES_hhdet_num!G168)</f>
        <v>0</v>
      </c>
      <c r="H169" s="165">
        <f>IF(RES_hhdet_fec!H169=0,0,RES_hhdet_fec!H169/0.086*1000000/RES_hhdet_num!H168)</f>
        <v>0</v>
      </c>
      <c r="I169" s="165">
        <f>IF(RES_hhdet_fec!I169=0,0,RES_hhdet_fec!I169/0.086*1000000/RES_hhdet_num!I168)</f>
        <v>0</v>
      </c>
      <c r="J169" s="165">
        <f>IF(RES_hhdet_fec!J169=0,0,RES_hhdet_fec!J169/0.086*1000000/RES_hhdet_num!J168)</f>
        <v>0</v>
      </c>
      <c r="K169" s="165">
        <f>IF(RES_hhdet_fec!K169=0,0,RES_hhdet_fec!K169/0.086*1000000/RES_hhdet_num!K168)</f>
        <v>0</v>
      </c>
      <c r="L169" s="165">
        <f>IF(RES_hhdet_fec!L169=0,0,RES_hhdet_fec!L169/0.086*1000000/RES_hhdet_num!L168)</f>
        <v>1649.0396366471002</v>
      </c>
      <c r="M169" s="165">
        <f>IF(RES_hhdet_fec!M169=0,0,RES_hhdet_fec!M169/0.086*1000000/RES_hhdet_num!M168)</f>
        <v>0</v>
      </c>
      <c r="N169" s="165">
        <f>IF(RES_hhdet_fec!N169=0,0,RES_hhdet_fec!N169/0.086*1000000/RES_hhdet_num!N168)</f>
        <v>0</v>
      </c>
      <c r="O169" s="165">
        <f>IF(RES_hhdet_fec!O169=0,0,RES_hhdet_fec!O169/0.086*1000000/RES_hhdet_num!O168)</f>
        <v>0</v>
      </c>
      <c r="P169" s="165">
        <f>IF(RES_hhdet_fec!P169=0,0,RES_hhdet_fec!P169/0.086*1000000/RES_hhdet_num!P168)</f>
        <v>0</v>
      </c>
      <c r="Q169" s="165">
        <f>IF(RES_hhdet_fec!Q169=0,0,RES_hhdet_fec!Q169/0.086*1000000/RES_hhdet_num!Q168)</f>
        <v>0</v>
      </c>
    </row>
    <row r="170" spans="1:17" ht="12" customHeight="1" x14ac:dyDescent="0.25">
      <c r="A170" s="147" t="s">
        <v>59</v>
      </c>
      <c r="B170" s="164">
        <f>IF(RES_hhdet_fec!B170=0,0,RES_hhdet_fec!B170/0.086*1000000/RES_hhdet_num!B168)</f>
        <v>0</v>
      </c>
      <c r="C170" s="164">
        <f>IF(RES_hhdet_fec!C170=0,0,RES_hhdet_fec!C170/0.086*1000000/RES_hhdet_num!C168)</f>
        <v>0</v>
      </c>
      <c r="D170" s="164">
        <f>IF(RES_hhdet_fec!D170=0,0,RES_hhdet_fec!D170/0.086*1000000/RES_hhdet_num!D168)</f>
        <v>0</v>
      </c>
      <c r="E170" s="164">
        <f>IF(RES_hhdet_fec!E170=0,0,RES_hhdet_fec!E170/0.086*1000000/RES_hhdet_num!E168)</f>
        <v>0</v>
      </c>
      <c r="F170" s="164">
        <f>IF(RES_hhdet_fec!F170=0,0,RES_hhdet_fec!F170/0.086*1000000/RES_hhdet_num!F168)</f>
        <v>0</v>
      </c>
      <c r="G170" s="164">
        <f>IF(RES_hhdet_fec!G170=0,0,RES_hhdet_fec!G170/0.086*1000000/RES_hhdet_num!G168)</f>
        <v>0</v>
      </c>
      <c r="H170" s="164">
        <f>IF(RES_hhdet_fec!H170=0,0,RES_hhdet_fec!H170/0.086*1000000/RES_hhdet_num!H168)</f>
        <v>0</v>
      </c>
      <c r="I170" s="164">
        <f>IF(RES_hhdet_fec!I170=0,0,RES_hhdet_fec!I170/0.086*1000000/RES_hhdet_num!I168)</f>
        <v>0</v>
      </c>
      <c r="J170" s="164">
        <f>IF(RES_hhdet_fec!J170=0,0,RES_hhdet_fec!J170/0.086*1000000/RES_hhdet_num!J168)</f>
        <v>0</v>
      </c>
      <c r="K170" s="164">
        <f>IF(RES_hhdet_fec!K170=0,0,RES_hhdet_fec!K170/0.086*1000000/RES_hhdet_num!K168)</f>
        <v>0</v>
      </c>
      <c r="L170" s="164">
        <f>IF(RES_hhdet_fec!L170=0,0,RES_hhdet_fec!L170/0.086*1000000/RES_hhdet_num!L168)</f>
        <v>339.63806934697897</v>
      </c>
      <c r="M170" s="164">
        <f>IF(RES_hhdet_fec!M170=0,0,RES_hhdet_fec!M170/0.086*1000000/RES_hhdet_num!M168)</f>
        <v>0</v>
      </c>
      <c r="N170" s="164">
        <f>IF(RES_hhdet_fec!N170=0,0,RES_hhdet_fec!N170/0.086*1000000/RES_hhdet_num!N168)</f>
        <v>0</v>
      </c>
      <c r="O170" s="164">
        <f>IF(RES_hhdet_fec!O170=0,0,RES_hhdet_fec!O170/0.086*1000000/RES_hhdet_num!O168)</f>
        <v>0</v>
      </c>
      <c r="P170" s="164">
        <f>IF(RES_hhdet_fec!P170=0,0,RES_hhdet_fec!P170/0.086*1000000/RES_hhdet_num!P168)</f>
        <v>0</v>
      </c>
      <c r="Q170" s="164">
        <f>IF(RES_hhdet_fec!Q170=0,0,RES_hhdet_fec!Q170/0.086*1000000/RES_hhdet_num!Q168)</f>
        <v>0</v>
      </c>
    </row>
    <row r="171" spans="1:17" ht="12" customHeight="1" x14ac:dyDescent="0.25">
      <c r="A171" s="163" t="s">
        <v>142</v>
      </c>
      <c r="B171" s="162">
        <f>IF(RES_hhdet_fec!B171=0,0,RES_hhdet_fec!B171/0.086*1000000/RES_hhdet_num!B171)</f>
        <v>2084.267226122387</v>
      </c>
      <c r="C171" s="162">
        <f>IF(RES_hhdet_fec!C171=0,0,RES_hhdet_fec!C171/0.086*1000000/RES_hhdet_num!C171)</f>
        <v>1893.8254977994279</v>
      </c>
      <c r="D171" s="162">
        <f>IF(RES_hhdet_fec!D171=0,0,RES_hhdet_fec!D171/0.086*1000000/RES_hhdet_num!D171)</f>
        <v>1953.8584012752224</v>
      </c>
      <c r="E171" s="162">
        <f>IF(RES_hhdet_fec!E171=0,0,RES_hhdet_fec!E171/0.086*1000000/RES_hhdet_num!E171)</f>
        <v>1960.4889836676848</v>
      </c>
      <c r="F171" s="162">
        <f>IF(RES_hhdet_fec!F171=0,0,RES_hhdet_fec!F171/0.086*1000000/RES_hhdet_num!F171)</f>
        <v>1910.618140241776</v>
      </c>
      <c r="G171" s="162">
        <f>IF(RES_hhdet_fec!G171=0,0,RES_hhdet_fec!G171/0.086*1000000/RES_hhdet_num!G171)</f>
        <v>1949.1306948215104</v>
      </c>
      <c r="H171" s="162">
        <f>IF(RES_hhdet_fec!H171=0,0,RES_hhdet_fec!H171/0.086*1000000/RES_hhdet_num!H171)</f>
        <v>2060.5470289565492</v>
      </c>
      <c r="I171" s="162">
        <f>IF(RES_hhdet_fec!I171=0,0,RES_hhdet_fec!I171/0.086*1000000/RES_hhdet_num!I171)</f>
        <v>2072.2606493761396</v>
      </c>
      <c r="J171" s="162">
        <f>IF(RES_hhdet_fec!J171=0,0,RES_hhdet_fec!J171/0.086*1000000/RES_hhdet_num!J171)</f>
        <v>2094.8391802957976</v>
      </c>
      <c r="K171" s="162">
        <f>IF(RES_hhdet_fec!K171=0,0,RES_hhdet_fec!K171/0.086*1000000/RES_hhdet_num!K171)</f>
        <v>2061.7918082005126</v>
      </c>
      <c r="L171" s="162">
        <f>IF(RES_hhdet_fec!L171=0,0,RES_hhdet_fec!L171/0.086*1000000/RES_hhdet_num!L171)</f>
        <v>2090.5161205430145</v>
      </c>
      <c r="M171" s="162">
        <f>IF(RES_hhdet_fec!M171=0,0,RES_hhdet_fec!M171/0.086*1000000/RES_hhdet_num!M171)</f>
        <v>2138.7399537586239</v>
      </c>
      <c r="N171" s="162">
        <f>IF(RES_hhdet_fec!N171=0,0,RES_hhdet_fec!N171/0.086*1000000/RES_hhdet_num!N171)</f>
        <v>2258.3556361159153</v>
      </c>
      <c r="O171" s="162">
        <f>IF(RES_hhdet_fec!O171=0,0,RES_hhdet_fec!O171/0.086*1000000/RES_hhdet_num!O171)</f>
        <v>2387.5426629689532</v>
      </c>
      <c r="P171" s="162">
        <f>IF(RES_hhdet_fec!P171=0,0,RES_hhdet_fec!P171/0.086*1000000/RES_hhdet_num!P171)</f>
        <v>2624.0329982780654</v>
      </c>
      <c r="Q171" s="162">
        <f>IF(RES_hhdet_fec!Q171=0,0,RES_hhdet_fec!Q171/0.086*1000000/RES_hhdet_num!Q171)</f>
        <v>2649.3673358421106</v>
      </c>
    </row>
    <row r="172" spans="1:17" ht="12" customHeight="1" x14ac:dyDescent="0.25">
      <c r="A172" s="161" t="s">
        <v>141</v>
      </c>
      <c r="B172" s="160">
        <f>IF(RES_hhdet_fec!B172=0,0,RES_hhdet_fec!B172/0.086*1000000/RES_hhdet_num!B172)</f>
        <v>0</v>
      </c>
      <c r="C172" s="160">
        <f>IF(RES_hhdet_fec!C172=0,0,RES_hhdet_fec!C172/0.086*1000000/RES_hhdet_num!C172)</f>
        <v>0</v>
      </c>
      <c r="D172" s="160">
        <f>IF(RES_hhdet_fec!D172=0,0,RES_hhdet_fec!D172/0.086*1000000/RES_hhdet_num!D172)</f>
        <v>0</v>
      </c>
      <c r="E172" s="160">
        <f>IF(RES_hhdet_fec!E172=0,0,RES_hhdet_fec!E172/0.086*1000000/RES_hhdet_num!E172)</f>
        <v>0</v>
      </c>
      <c r="F172" s="160">
        <f>IF(RES_hhdet_fec!F172=0,0,RES_hhdet_fec!F172/0.086*1000000/RES_hhdet_num!F172)</f>
        <v>0</v>
      </c>
      <c r="G172" s="160">
        <f>IF(RES_hhdet_fec!G172=0,0,RES_hhdet_fec!G172/0.086*1000000/RES_hhdet_num!G172)</f>
        <v>0</v>
      </c>
      <c r="H172" s="160">
        <f>IF(RES_hhdet_fec!H172=0,0,RES_hhdet_fec!H172/0.086*1000000/RES_hhdet_num!H172)</f>
        <v>0</v>
      </c>
      <c r="I172" s="160">
        <f>IF(RES_hhdet_fec!I172=0,0,RES_hhdet_fec!I172/0.086*1000000/RES_hhdet_num!I172)</f>
        <v>0</v>
      </c>
      <c r="J172" s="160">
        <f>IF(RES_hhdet_fec!J172=0,0,RES_hhdet_fec!J172/0.086*1000000/RES_hhdet_num!J172)</f>
        <v>0</v>
      </c>
      <c r="K172" s="160">
        <f>IF(RES_hhdet_fec!K172=0,0,RES_hhdet_fec!K172/0.086*1000000/RES_hhdet_num!K172)</f>
        <v>0</v>
      </c>
      <c r="L172" s="160">
        <f>IF(RES_hhdet_fec!L172=0,0,RES_hhdet_fec!L172/0.086*1000000/RES_hhdet_num!L172)</f>
        <v>1802.9993537270946</v>
      </c>
      <c r="M172" s="160">
        <f>IF(RES_hhdet_fec!M172=0,0,RES_hhdet_fec!M172/0.086*1000000/RES_hhdet_num!M172)</f>
        <v>1841.1705981766984</v>
      </c>
      <c r="N172" s="160">
        <f>IF(RES_hhdet_fec!N172=0,0,RES_hhdet_fec!N172/0.086*1000000/RES_hhdet_num!N172)</f>
        <v>1940.3453295262971</v>
      </c>
      <c r="O172" s="160">
        <f>IF(RES_hhdet_fec!O172=0,0,RES_hhdet_fec!O172/0.086*1000000/RES_hhdet_num!O172)</f>
        <v>1964.2302726479234</v>
      </c>
      <c r="P172" s="160">
        <f>IF(RES_hhdet_fec!P172=0,0,RES_hhdet_fec!P172/0.086*1000000/RES_hhdet_num!P172)</f>
        <v>2265.6340655716735</v>
      </c>
      <c r="Q172" s="160">
        <f>IF(RES_hhdet_fec!Q172=0,0,RES_hhdet_fec!Q172/0.086*1000000/RES_hhdet_num!Q172)</f>
        <v>2349.7672894318366</v>
      </c>
    </row>
    <row r="173" spans="1:17" ht="12" customHeight="1" x14ac:dyDescent="0.25">
      <c r="A173" s="148" t="s">
        <v>60</v>
      </c>
      <c r="B173" s="156">
        <f>IF(RES_hhdet_fec!B173=0,0,RES_hhdet_fec!B173/0.086*1000000/RES_hhdet_num!B172)</f>
        <v>0</v>
      </c>
      <c r="C173" s="156">
        <f>IF(RES_hhdet_fec!C173=0,0,RES_hhdet_fec!C173/0.086*1000000/RES_hhdet_num!C172)</f>
        <v>0</v>
      </c>
      <c r="D173" s="156">
        <f>IF(RES_hhdet_fec!D173=0,0,RES_hhdet_fec!D173/0.086*1000000/RES_hhdet_num!D172)</f>
        <v>0</v>
      </c>
      <c r="E173" s="156">
        <f>IF(RES_hhdet_fec!E173=0,0,RES_hhdet_fec!E173/0.086*1000000/RES_hhdet_num!E172)</f>
        <v>0</v>
      </c>
      <c r="F173" s="156">
        <f>IF(RES_hhdet_fec!F173=0,0,RES_hhdet_fec!F173/0.086*1000000/RES_hhdet_num!F172)</f>
        <v>0</v>
      </c>
      <c r="G173" s="156">
        <f>IF(RES_hhdet_fec!G173=0,0,RES_hhdet_fec!G173/0.086*1000000/RES_hhdet_num!G172)</f>
        <v>0</v>
      </c>
      <c r="H173" s="156">
        <f>IF(RES_hhdet_fec!H173=0,0,RES_hhdet_fec!H173/0.086*1000000/RES_hhdet_num!H172)</f>
        <v>0</v>
      </c>
      <c r="I173" s="156">
        <f>IF(RES_hhdet_fec!I173=0,0,RES_hhdet_fec!I173/0.086*1000000/RES_hhdet_num!I172)</f>
        <v>0</v>
      </c>
      <c r="J173" s="156">
        <f>IF(RES_hhdet_fec!J173=0,0,RES_hhdet_fec!J173/0.086*1000000/RES_hhdet_num!J172)</f>
        <v>0</v>
      </c>
      <c r="K173" s="156">
        <f>IF(RES_hhdet_fec!K173=0,0,RES_hhdet_fec!K173/0.086*1000000/RES_hhdet_num!K172)</f>
        <v>0</v>
      </c>
      <c r="L173" s="156">
        <f>IF(RES_hhdet_fec!L173=0,0,RES_hhdet_fec!L173/0.086*1000000/RES_hhdet_num!L172)</f>
        <v>1463.3612843801156</v>
      </c>
      <c r="M173" s="156">
        <f>IF(RES_hhdet_fec!M173=0,0,RES_hhdet_fec!M173/0.086*1000000/RES_hhdet_num!M172)</f>
        <v>1497.1179676310417</v>
      </c>
      <c r="N173" s="156">
        <f>IF(RES_hhdet_fec!N173=0,0,RES_hhdet_fec!N173/0.086*1000000/RES_hhdet_num!N172)</f>
        <v>1580.8489452811475</v>
      </c>
      <c r="O173" s="156">
        <f>IF(RES_hhdet_fec!O173=0,0,RES_hhdet_fec!O173/0.086*1000000/RES_hhdet_num!O172)</f>
        <v>1551.9027309298253</v>
      </c>
      <c r="P173" s="156">
        <f>IF(RES_hhdet_fec!P173=0,0,RES_hhdet_fec!P173/0.086*1000000/RES_hhdet_num!P172)</f>
        <v>1906.3599732490213</v>
      </c>
      <c r="Q173" s="156">
        <f>IF(RES_hhdet_fec!Q173=0,0,RES_hhdet_fec!Q173/0.086*1000000/RES_hhdet_num!Q172)</f>
        <v>1990.9995528853542</v>
      </c>
    </row>
    <row r="174" spans="1:17" ht="12" customHeight="1" x14ac:dyDescent="0.25">
      <c r="A174" s="159" t="s">
        <v>59</v>
      </c>
      <c r="B174" s="57">
        <f>IF(RES_hhdet_fec!B174=0,0,RES_hhdet_fec!B174/0.086*1000000/RES_hhdet_num!B172)</f>
        <v>0</v>
      </c>
      <c r="C174" s="57">
        <f>IF(RES_hhdet_fec!C174=0,0,RES_hhdet_fec!C174/0.086*1000000/RES_hhdet_num!C172)</f>
        <v>0</v>
      </c>
      <c r="D174" s="57">
        <f>IF(RES_hhdet_fec!D174=0,0,RES_hhdet_fec!D174/0.086*1000000/RES_hhdet_num!D172)</f>
        <v>0</v>
      </c>
      <c r="E174" s="57">
        <f>IF(RES_hhdet_fec!E174=0,0,RES_hhdet_fec!E174/0.086*1000000/RES_hhdet_num!E172)</f>
        <v>0</v>
      </c>
      <c r="F174" s="57">
        <f>IF(RES_hhdet_fec!F174=0,0,RES_hhdet_fec!F174/0.086*1000000/RES_hhdet_num!F172)</f>
        <v>0</v>
      </c>
      <c r="G174" s="57">
        <f>IF(RES_hhdet_fec!G174=0,0,RES_hhdet_fec!G174/0.086*1000000/RES_hhdet_num!G172)</f>
        <v>0</v>
      </c>
      <c r="H174" s="57">
        <f>IF(RES_hhdet_fec!H174=0,0,RES_hhdet_fec!H174/0.086*1000000/RES_hhdet_num!H172)</f>
        <v>0</v>
      </c>
      <c r="I174" s="57">
        <f>IF(RES_hhdet_fec!I174=0,0,RES_hhdet_fec!I174/0.086*1000000/RES_hhdet_num!I172)</f>
        <v>0</v>
      </c>
      <c r="J174" s="57">
        <f>IF(RES_hhdet_fec!J174=0,0,RES_hhdet_fec!J174/0.086*1000000/RES_hhdet_num!J172)</f>
        <v>0</v>
      </c>
      <c r="K174" s="57">
        <f>IF(RES_hhdet_fec!K174=0,0,RES_hhdet_fec!K174/0.086*1000000/RES_hhdet_num!K172)</f>
        <v>0</v>
      </c>
      <c r="L174" s="57">
        <f>IF(RES_hhdet_fec!L174=0,0,RES_hhdet_fec!L174/0.086*1000000/RES_hhdet_num!L172)</f>
        <v>339.63806934697863</v>
      </c>
      <c r="M174" s="57">
        <f>IF(RES_hhdet_fec!M174=0,0,RES_hhdet_fec!M174/0.086*1000000/RES_hhdet_num!M172)</f>
        <v>344.05263054565654</v>
      </c>
      <c r="N174" s="57">
        <f>IF(RES_hhdet_fec!N174=0,0,RES_hhdet_fec!N174/0.086*1000000/RES_hhdet_num!N172)</f>
        <v>359.49638424514961</v>
      </c>
      <c r="O174" s="57">
        <f>IF(RES_hhdet_fec!O174=0,0,RES_hhdet_fec!O174/0.086*1000000/RES_hhdet_num!O172)</f>
        <v>412.32754171809819</v>
      </c>
      <c r="P174" s="57">
        <f>IF(RES_hhdet_fec!P174=0,0,RES_hhdet_fec!P174/0.086*1000000/RES_hhdet_num!P172)</f>
        <v>359.27409232265234</v>
      </c>
      <c r="Q174" s="57">
        <f>IF(RES_hhdet_fec!Q174=0,0,RES_hhdet_fec!Q174/0.086*1000000/RES_hhdet_num!Q172)</f>
        <v>358.76773654648207</v>
      </c>
    </row>
    <row r="175" spans="1:17" ht="12" customHeight="1" x14ac:dyDescent="0.25">
      <c r="A175" s="158" t="s">
        <v>62</v>
      </c>
      <c r="B175" s="157">
        <f>IF(RES_hhdet_fec!B175=0,0,RES_hhdet_fec!B175/0.086*1000000/RES_hhdet_num!B$161)</f>
        <v>802.83249484174667</v>
      </c>
      <c r="C175" s="157">
        <f>IF(RES_hhdet_fec!C175=0,0,RES_hhdet_fec!C175/0.086*1000000/RES_hhdet_num!C$161)</f>
        <v>741.38455428312591</v>
      </c>
      <c r="D175" s="157">
        <f>IF(RES_hhdet_fec!D175=0,0,RES_hhdet_fec!D175/0.086*1000000/RES_hhdet_num!D$161)</f>
        <v>804.83828288961411</v>
      </c>
      <c r="E175" s="157">
        <f>IF(RES_hhdet_fec!E175=0,0,RES_hhdet_fec!E175/0.086*1000000/RES_hhdet_num!E$161)</f>
        <v>766.02875100379561</v>
      </c>
      <c r="F175" s="157">
        <f>IF(RES_hhdet_fec!F175=0,0,RES_hhdet_fec!F175/0.086*1000000/RES_hhdet_num!F$161)</f>
        <v>730.15919979433806</v>
      </c>
      <c r="G175" s="157">
        <f>IF(RES_hhdet_fec!G175=0,0,RES_hhdet_fec!G175/0.086*1000000/RES_hhdet_num!G$161)</f>
        <v>746.2815675751051</v>
      </c>
      <c r="H175" s="157">
        <f>IF(RES_hhdet_fec!H175=0,0,RES_hhdet_fec!H175/0.086*1000000/RES_hhdet_num!H$161)</f>
        <v>805.78648575786178</v>
      </c>
      <c r="I175" s="157">
        <f>IF(RES_hhdet_fec!I175=0,0,RES_hhdet_fec!I175/0.086*1000000/RES_hhdet_num!I$161)</f>
        <v>791.97385246832971</v>
      </c>
      <c r="J175" s="157">
        <f>IF(RES_hhdet_fec!J175=0,0,RES_hhdet_fec!J175/0.086*1000000/RES_hhdet_num!J$161)</f>
        <v>810.80477215498991</v>
      </c>
      <c r="K175" s="157">
        <f>IF(RES_hhdet_fec!K175=0,0,RES_hhdet_fec!K175/0.086*1000000/RES_hhdet_num!K$161)</f>
        <v>810.83456129608328</v>
      </c>
      <c r="L175" s="157">
        <f>IF(RES_hhdet_fec!L175=0,0,RES_hhdet_fec!L175/0.086*1000000/RES_hhdet_num!L$161)</f>
        <v>783.32298684463535</v>
      </c>
      <c r="M175" s="157">
        <f>IF(RES_hhdet_fec!M175=0,0,RES_hhdet_fec!M175/0.086*1000000/RES_hhdet_num!M$161)</f>
        <v>774.49021435522025</v>
      </c>
      <c r="N175" s="157">
        <f>IF(RES_hhdet_fec!N175=0,0,RES_hhdet_fec!N175/0.086*1000000/RES_hhdet_num!N$161)</f>
        <v>852.67288354812433</v>
      </c>
      <c r="O175" s="157">
        <f>IF(RES_hhdet_fec!O175=0,0,RES_hhdet_fec!O175/0.086*1000000/RES_hhdet_num!O$161)</f>
        <v>888.87645094708409</v>
      </c>
      <c r="P175" s="157">
        <f>IF(RES_hhdet_fec!P175=0,0,RES_hhdet_fec!P175/0.086*1000000/RES_hhdet_num!P$161)</f>
        <v>887.9292204674565</v>
      </c>
      <c r="Q175" s="157">
        <f>IF(RES_hhdet_fec!Q175=0,0,RES_hhdet_fec!Q175/0.086*1000000/RES_hhdet_num!Q$161)</f>
        <v>947.75671536004711</v>
      </c>
    </row>
    <row r="176" spans="1:17" ht="12" customHeight="1" x14ac:dyDescent="0.25">
      <c r="A176" s="23" t="s">
        <v>57</v>
      </c>
      <c r="B176" s="156">
        <f>IF(RES_hhdet_fec!B176=0,0,RES_hhdet_fec!B176/0.086*1000000/RES_hhdet_num!B176)</f>
        <v>1209.1033103288</v>
      </c>
      <c r="C176" s="156">
        <f>IF(RES_hhdet_fec!C176=0,0,RES_hhdet_fec!C176/0.086*1000000/RES_hhdet_num!C176)</f>
        <v>1245.4237729296437</v>
      </c>
      <c r="D176" s="156">
        <f>IF(RES_hhdet_fec!D176=0,0,RES_hhdet_fec!D176/0.086*1000000/RES_hhdet_num!D176)</f>
        <v>1214.9937817063046</v>
      </c>
      <c r="E176" s="156">
        <f>IF(RES_hhdet_fec!E176=0,0,RES_hhdet_fec!E176/0.086*1000000/RES_hhdet_num!E176)</f>
        <v>1224.2609813309873</v>
      </c>
      <c r="F176" s="156">
        <f>IF(RES_hhdet_fec!F176=0,0,RES_hhdet_fec!F176/0.086*1000000/RES_hhdet_num!F176)</f>
        <v>1230.8179065065749</v>
      </c>
      <c r="G176" s="156">
        <f>IF(RES_hhdet_fec!G176=0,0,RES_hhdet_fec!G176/0.086*1000000/RES_hhdet_num!G176)</f>
        <v>1214.5434762836201</v>
      </c>
      <c r="H176" s="156">
        <f>IF(RES_hhdet_fec!H176=0,0,RES_hhdet_fec!H176/0.086*1000000/RES_hhdet_num!H176)</f>
        <v>1192.939791177758</v>
      </c>
      <c r="I176" s="156">
        <f>IF(RES_hhdet_fec!I176=0,0,RES_hhdet_fec!I176/0.086*1000000/RES_hhdet_num!I176)</f>
        <v>1191.121421480248</v>
      </c>
      <c r="J176" s="156">
        <f>IF(RES_hhdet_fec!J176=0,0,RES_hhdet_fec!J176/0.086*1000000/RES_hhdet_num!J176)</f>
        <v>1177.7331167580444</v>
      </c>
      <c r="K176" s="156">
        <f>IF(RES_hhdet_fec!K176=0,0,RES_hhdet_fec!K176/0.086*1000000/RES_hhdet_num!K176)</f>
        <v>1168.8916246396946</v>
      </c>
      <c r="L176" s="156">
        <f>IF(RES_hhdet_fec!L176=0,0,RES_hhdet_fec!L176/0.086*1000000/RES_hhdet_num!L176)</f>
        <v>1180.2957069775987</v>
      </c>
      <c r="M176" s="156">
        <f>IF(RES_hhdet_fec!M176=0,0,RES_hhdet_fec!M176/0.086*1000000/RES_hhdet_num!M176)</f>
        <v>1191.9248244883129</v>
      </c>
      <c r="N176" s="156">
        <f>IF(RES_hhdet_fec!N176=0,0,RES_hhdet_fec!N176/0.086*1000000/RES_hhdet_num!N176)</f>
        <v>1184.0455363198107</v>
      </c>
      <c r="O176" s="156">
        <f>IF(RES_hhdet_fec!O176=0,0,RES_hhdet_fec!O176/0.086*1000000/RES_hhdet_num!O176)</f>
        <v>1174.8918781240141</v>
      </c>
      <c r="P176" s="156">
        <f>IF(RES_hhdet_fec!P176=0,0,RES_hhdet_fec!P176/0.086*1000000/RES_hhdet_num!P176)</f>
        <v>1204.6487212767242</v>
      </c>
      <c r="Q176" s="156">
        <f>IF(RES_hhdet_fec!Q176=0,0,RES_hhdet_fec!Q176/0.086*1000000/RES_hhdet_num!Q176)</f>
        <v>1232.0181989171442</v>
      </c>
    </row>
    <row r="177" spans="1:17" ht="12" customHeight="1" x14ac:dyDescent="0.25">
      <c r="A177" s="29" t="s">
        <v>140</v>
      </c>
      <c r="B177" s="57">
        <f>IF(RES_hhdet_fec!B177=0,0,RES_hhdet_fec!B177/0.086*1000000/RES_hhdet_num!B177)</f>
        <v>743.4986439718964</v>
      </c>
      <c r="C177" s="57">
        <f>IF(RES_hhdet_fec!C177=0,0,RES_hhdet_fec!C177/0.086*1000000/RES_hhdet_num!C177)</f>
        <v>687.33540826834826</v>
      </c>
      <c r="D177" s="57">
        <f>IF(RES_hhdet_fec!D177=0,0,RES_hhdet_fec!D177/0.086*1000000/RES_hhdet_num!D177)</f>
        <v>705.59444783311494</v>
      </c>
      <c r="E177" s="57">
        <f>IF(RES_hhdet_fec!E177=0,0,RES_hhdet_fec!E177/0.086*1000000/RES_hhdet_num!E177)</f>
        <v>726.60577232697835</v>
      </c>
      <c r="F177" s="57">
        <f>IF(RES_hhdet_fec!F177=0,0,RES_hhdet_fec!F177/0.086*1000000/RES_hhdet_num!F177)</f>
        <v>712.6975107676576</v>
      </c>
      <c r="G177" s="57">
        <f>IF(RES_hhdet_fec!G177=0,0,RES_hhdet_fec!G177/0.086*1000000/RES_hhdet_num!G177)</f>
        <v>714.3487866304763</v>
      </c>
      <c r="H177" s="57">
        <f>IF(RES_hhdet_fec!H177=0,0,RES_hhdet_fec!H177/0.086*1000000/RES_hhdet_num!H177)</f>
        <v>722.22181577320976</v>
      </c>
      <c r="I177" s="57">
        <f>IF(RES_hhdet_fec!I177=0,0,RES_hhdet_fec!I177/0.086*1000000/RES_hhdet_num!I177)</f>
        <v>736.39188642571025</v>
      </c>
      <c r="J177" s="57">
        <f>IF(RES_hhdet_fec!J177=0,0,RES_hhdet_fec!J177/0.086*1000000/RES_hhdet_num!J177)</f>
        <v>717.50399064634621</v>
      </c>
      <c r="K177" s="57">
        <f>IF(RES_hhdet_fec!K177=0,0,RES_hhdet_fec!K177/0.086*1000000/RES_hhdet_num!K177)</f>
        <v>718.34613630875515</v>
      </c>
      <c r="L177" s="57">
        <f>IF(RES_hhdet_fec!L177=0,0,RES_hhdet_fec!L177/0.086*1000000/RES_hhdet_num!L177)</f>
        <v>712.14596854624665</v>
      </c>
      <c r="M177" s="57">
        <f>IF(RES_hhdet_fec!M177=0,0,RES_hhdet_fec!M177/0.086*1000000/RES_hhdet_num!M177)</f>
        <v>744.11503614685296</v>
      </c>
      <c r="N177" s="57">
        <f>IF(RES_hhdet_fec!N177=0,0,RES_hhdet_fec!N177/0.086*1000000/RES_hhdet_num!N177)</f>
        <v>807.27546317288341</v>
      </c>
      <c r="O177" s="57">
        <f>IF(RES_hhdet_fec!O177=0,0,RES_hhdet_fec!O177/0.086*1000000/RES_hhdet_num!O177)</f>
        <v>857.8844390984292</v>
      </c>
      <c r="P177" s="57">
        <f>IF(RES_hhdet_fec!P177=0,0,RES_hhdet_fec!P177/0.086*1000000/RES_hhdet_num!P177)</f>
        <v>872.68541448919154</v>
      </c>
      <c r="Q177" s="57">
        <f>IF(RES_hhdet_fec!Q177=0,0,RES_hhdet_fec!Q177/0.086*1000000/RES_hhdet_num!Q177)</f>
        <v>934.31200759455101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>
        <f>SUM(B4,B7,B9,B19)</f>
        <v>8568.6610139795175</v>
      </c>
      <c r="C3" s="168">
        <f t="shared" ref="C3:Q3" si="0">SUM(C4,C7,C9,C19)</f>
        <v>10470.935774067304</v>
      </c>
      <c r="D3" s="168">
        <f t="shared" si="0"/>
        <v>12190.166017126421</v>
      </c>
      <c r="E3" s="168">
        <f t="shared" si="0"/>
        <v>8487.7155015279277</v>
      </c>
      <c r="F3" s="168">
        <f t="shared" si="0"/>
        <v>10144.205977029955</v>
      </c>
      <c r="G3" s="168">
        <f t="shared" si="0"/>
        <v>7718.1236898583502</v>
      </c>
      <c r="H3" s="168">
        <f t="shared" si="0"/>
        <v>7648.309274687088</v>
      </c>
      <c r="I3" s="168">
        <f t="shared" si="0"/>
        <v>7091.5527749081593</v>
      </c>
      <c r="J3" s="168">
        <f t="shared" si="0"/>
        <v>9815.665864765484</v>
      </c>
      <c r="K3" s="168">
        <f t="shared" si="0"/>
        <v>7313.3000831800409</v>
      </c>
      <c r="L3" s="168">
        <f t="shared" si="0"/>
        <v>7991.5498114548955</v>
      </c>
      <c r="M3" s="168">
        <f t="shared" si="0"/>
        <v>7299.2726226678451</v>
      </c>
      <c r="N3" s="168">
        <f t="shared" si="0"/>
        <v>7232.7588946684236</v>
      </c>
      <c r="O3" s="168">
        <f t="shared" si="0"/>
        <v>7697.9770277539428</v>
      </c>
      <c r="P3" s="168">
        <f t="shared" si="0"/>
        <v>6992.9601571927824</v>
      </c>
      <c r="Q3" s="168">
        <f t="shared" si="0"/>
        <v>7123.4200137904172</v>
      </c>
    </row>
    <row r="4" spans="1:17" ht="12.95" customHeight="1" x14ac:dyDescent="0.25">
      <c r="A4" s="158" t="s">
        <v>65</v>
      </c>
      <c r="B4" s="157">
        <f t="shared" ref="B4:Q4" si="1">SUM(B5:B6)</f>
        <v>6844.522405845014</v>
      </c>
      <c r="C4" s="157">
        <f t="shared" si="1"/>
        <v>8850.5334708668015</v>
      </c>
      <c r="D4" s="157">
        <f t="shared" si="1"/>
        <v>10467.800523613414</v>
      </c>
      <c r="E4" s="157">
        <f t="shared" si="1"/>
        <v>6720.0928462752745</v>
      </c>
      <c r="F4" s="157">
        <f t="shared" si="1"/>
        <v>8390.390549728947</v>
      </c>
      <c r="G4" s="157">
        <f t="shared" si="1"/>
        <v>5889.8232926961055</v>
      </c>
      <c r="H4" s="157">
        <f t="shared" si="1"/>
        <v>5744.4422921636587</v>
      </c>
      <c r="I4" s="157">
        <f t="shared" si="1"/>
        <v>5158.9115192162008</v>
      </c>
      <c r="J4" s="157">
        <f t="shared" si="1"/>
        <v>7879.0043133108884</v>
      </c>
      <c r="K4" s="157">
        <f t="shared" si="1"/>
        <v>5385.0153756215823</v>
      </c>
      <c r="L4" s="157">
        <f t="shared" si="1"/>
        <v>6015.5217043583016</v>
      </c>
      <c r="M4" s="157">
        <f t="shared" si="1"/>
        <v>5250.8042084264816</v>
      </c>
      <c r="N4" s="157">
        <f t="shared" si="1"/>
        <v>5048.9375072985013</v>
      </c>
      <c r="O4" s="157">
        <f t="shared" si="1"/>
        <v>5389.1311375990354</v>
      </c>
      <c r="P4" s="157">
        <f t="shared" si="1"/>
        <v>4498.2207840310411</v>
      </c>
      <c r="Q4" s="157">
        <f t="shared" si="1"/>
        <v>4547.9210045420496</v>
      </c>
    </row>
    <row r="5" spans="1:17" ht="12" customHeight="1" x14ac:dyDescent="0.25">
      <c r="A5" s="23" t="s">
        <v>58</v>
      </c>
      <c r="B5" s="156">
        <f>IF(RES_hhdet_tes!B5=0,0,RES_hhdet_tes!B5/0.086*1000000/RES_hhdet_num!B$3)</f>
        <v>6736.2768555394468</v>
      </c>
      <c r="C5" s="156">
        <f>IF(RES_hhdet_tes!C5=0,0,RES_hhdet_tes!C5/0.086*1000000/RES_hhdet_num!C$3)</f>
        <v>8787.4266251426488</v>
      </c>
      <c r="D5" s="156">
        <f>IF(RES_hhdet_tes!D5=0,0,RES_hhdet_tes!D5/0.086*1000000/RES_hhdet_num!D$3)</f>
        <v>10373.733877580524</v>
      </c>
      <c r="E5" s="156">
        <f>IF(RES_hhdet_tes!E5=0,0,RES_hhdet_tes!E5/0.086*1000000/RES_hhdet_num!E$3)</f>
        <v>6659.4731222532737</v>
      </c>
      <c r="F5" s="156">
        <f>IF(RES_hhdet_tes!F5=0,0,RES_hhdet_tes!F5/0.086*1000000/RES_hhdet_num!F$3)</f>
        <v>8330.9628700572284</v>
      </c>
      <c r="G5" s="156">
        <f>IF(RES_hhdet_tes!G5=0,0,RES_hhdet_tes!G5/0.086*1000000/RES_hhdet_num!G$3)</f>
        <v>5843.9304877047462</v>
      </c>
      <c r="H5" s="156">
        <f>IF(RES_hhdet_tes!H5=0,0,RES_hhdet_tes!H5/0.086*1000000/RES_hhdet_num!H$3)</f>
        <v>5687.9262022046814</v>
      </c>
      <c r="I5" s="156">
        <f>IF(RES_hhdet_tes!I5=0,0,RES_hhdet_tes!I5/0.086*1000000/RES_hhdet_num!I$3)</f>
        <v>5098.2659512192959</v>
      </c>
      <c r="J5" s="156">
        <f>IF(RES_hhdet_tes!J5=0,0,RES_hhdet_tes!J5/0.086*1000000/RES_hhdet_num!J$3)</f>
        <v>7799.1385474807557</v>
      </c>
      <c r="K5" s="156">
        <f>IF(RES_hhdet_tes!K5=0,0,RES_hhdet_tes!K5/0.086*1000000/RES_hhdet_num!K$3)</f>
        <v>5338.7942742538135</v>
      </c>
      <c r="L5" s="156">
        <f>IF(RES_hhdet_tes!L5=0,0,RES_hhdet_tes!L5/0.086*1000000/RES_hhdet_num!L$3)</f>
        <v>5980.7517327030801</v>
      </c>
      <c r="M5" s="156">
        <f>IF(RES_hhdet_tes!M5=0,0,RES_hhdet_tes!M5/0.086*1000000/RES_hhdet_num!M$3)</f>
        <v>5204.8194882349944</v>
      </c>
      <c r="N5" s="156">
        <f>IF(RES_hhdet_tes!N5=0,0,RES_hhdet_tes!N5/0.086*1000000/RES_hhdet_num!N$3)</f>
        <v>4975.3117730032918</v>
      </c>
      <c r="O5" s="156">
        <f>IF(RES_hhdet_tes!O5=0,0,RES_hhdet_tes!O5/0.086*1000000/RES_hhdet_num!O$3)</f>
        <v>5298.8113481495111</v>
      </c>
      <c r="P5" s="156">
        <f>IF(RES_hhdet_tes!P5=0,0,RES_hhdet_tes!P5/0.086*1000000/RES_hhdet_num!P$3)</f>
        <v>4415.5177745064102</v>
      </c>
      <c r="Q5" s="156">
        <f>IF(RES_hhdet_tes!Q5=0,0,RES_hhdet_tes!Q5/0.086*1000000/RES_hhdet_num!Q$3)</f>
        <v>4455.4148994989291</v>
      </c>
    </row>
    <row r="6" spans="1:17" ht="12" customHeight="1" x14ac:dyDescent="0.25">
      <c r="A6" s="23" t="s">
        <v>60</v>
      </c>
      <c r="B6" s="156">
        <f>IF(RES_hhdet_tes!B6=0,0,RES_hhdet_tes!B6/0.086*1000000/RES_hhdet_num!B$3)</f>
        <v>108.24555030556679</v>
      </c>
      <c r="C6" s="156">
        <f>IF(RES_hhdet_tes!C6=0,0,RES_hhdet_tes!C6/0.086*1000000/RES_hhdet_num!C$3)</f>
        <v>63.106845724151768</v>
      </c>
      <c r="D6" s="156">
        <f>IF(RES_hhdet_tes!D6=0,0,RES_hhdet_tes!D6/0.086*1000000/RES_hhdet_num!D$3)</f>
        <v>94.066646032891043</v>
      </c>
      <c r="E6" s="156">
        <f>IF(RES_hhdet_tes!E6=0,0,RES_hhdet_tes!E6/0.086*1000000/RES_hhdet_num!E$3)</f>
        <v>60.619724022001023</v>
      </c>
      <c r="F6" s="156">
        <f>IF(RES_hhdet_tes!F6=0,0,RES_hhdet_tes!F6/0.086*1000000/RES_hhdet_num!F$3)</f>
        <v>59.427679671719098</v>
      </c>
      <c r="G6" s="156">
        <f>IF(RES_hhdet_tes!G6=0,0,RES_hhdet_tes!G6/0.086*1000000/RES_hhdet_num!G$3)</f>
        <v>45.892804991359618</v>
      </c>
      <c r="H6" s="156">
        <f>IF(RES_hhdet_tes!H6=0,0,RES_hhdet_tes!H6/0.086*1000000/RES_hhdet_num!H$3)</f>
        <v>56.516089958977659</v>
      </c>
      <c r="I6" s="156">
        <f>IF(RES_hhdet_tes!I6=0,0,RES_hhdet_tes!I6/0.086*1000000/RES_hhdet_num!I$3)</f>
        <v>60.645567996905086</v>
      </c>
      <c r="J6" s="156">
        <f>IF(RES_hhdet_tes!J6=0,0,RES_hhdet_tes!J6/0.086*1000000/RES_hhdet_num!J$3)</f>
        <v>79.865765830132432</v>
      </c>
      <c r="K6" s="156">
        <f>IF(RES_hhdet_tes!K6=0,0,RES_hhdet_tes!K6/0.086*1000000/RES_hhdet_num!K$3)</f>
        <v>46.221101367768895</v>
      </c>
      <c r="L6" s="156">
        <f>IF(RES_hhdet_tes!L6=0,0,RES_hhdet_tes!L6/0.086*1000000/RES_hhdet_num!L$3)</f>
        <v>34.769971655221774</v>
      </c>
      <c r="M6" s="156">
        <f>IF(RES_hhdet_tes!M6=0,0,RES_hhdet_tes!M6/0.086*1000000/RES_hhdet_num!M$3)</f>
        <v>45.984720191487398</v>
      </c>
      <c r="N6" s="156">
        <f>IF(RES_hhdet_tes!N6=0,0,RES_hhdet_tes!N6/0.086*1000000/RES_hhdet_num!N$3)</f>
        <v>73.625734295209867</v>
      </c>
      <c r="O6" s="156">
        <f>IF(RES_hhdet_tes!O6=0,0,RES_hhdet_tes!O6/0.086*1000000/RES_hhdet_num!O$3)</f>
        <v>90.31978944952445</v>
      </c>
      <c r="P6" s="156">
        <f>IF(RES_hhdet_tes!P6=0,0,RES_hhdet_tes!P6/0.086*1000000/RES_hhdet_num!P$3)</f>
        <v>82.703009524631298</v>
      </c>
      <c r="Q6" s="156">
        <f>IF(RES_hhdet_tes!Q6=0,0,RES_hhdet_tes!Q6/0.086*1000000/RES_hhdet_num!Q$3)</f>
        <v>92.50610504312057</v>
      </c>
    </row>
    <row r="7" spans="1:17" ht="12.95" customHeight="1" x14ac:dyDescent="0.25">
      <c r="A7" s="158" t="s">
        <v>112</v>
      </c>
      <c r="B7" s="157">
        <f t="shared" ref="B7:Q7" si="2">B8</f>
        <v>7.2498056788043483E-2</v>
      </c>
      <c r="C7" s="157">
        <f t="shared" si="2"/>
        <v>0.49157741356635803</v>
      </c>
      <c r="D7" s="157">
        <f t="shared" si="2"/>
        <v>1.0249552032851583</v>
      </c>
      <c r="E7" s="157">
        <f t="shared" si="2"/>
        <v>1.2351904694265667</v>
      </c>
      <c r="F7" s="157">
        <f t="shared" si="2"/>
        <v>2.1065578384679995</v>
      </c>
      <c r="G7" s="157">
        <f t="shared" si="2"/>
        <v>2.5425794587063137</v>
      </c>
      <c r="H7" s="157">
        <f t="shared" si="2"/>
        <v>3.6734795365097987</v>
      </c>
      <c r="I7" s="157">
        <f t="shared" si="2"/>
        <v>4.5604766192985817</v>
      </c>
      <c r="J7" s="157">
        <f t="shared" si="2"/>
        <v>5.3396094765443047</v>
      </c>
      <c r="K7" s="157">
        <f t="shared" si="2"/>
        <v>7.1643941974721583</v>
      </c>
      <c r="L7" s="157">
        <f t="shared" si="2"/>
        <v>8.3350615112419142</v>
      </c>
      <c r="M7" s="157">
        <f t="shared" si="2"/>
        <v>9.4946569678700659</v>
      </c>
      <c r="N7" s="157">
        <f t="shared" si="2"/>
        <v>11.558628628733448</v>
      </c>
      <c r="O7" s="157">
        <f t="shared" si="2"/>
        <v>14.001418935368392</v>
      </c>
      <c r="P7" s="157">
        <f t="shared" si="2"/>
        <v>17.05661156432388</v>
      </c>
      <c r="Q7" s="157">
        <f t="shared" si="2"/>
        <v>18.563239647193896</v>
      </c>
    </row>
    <row r="8" spans="1:17" ht="12" customHeight="1" x14ac:dyDescent="0.25">
      <c r="A8" s="23" t="s">
        <v>60</v>
      </c>
      <c r="B8" s="156">
        <f>IF(RES_hhdet_tes!B8=0,0,RES_hhdet_tes!B8/0.086*1000000/RES_hhdet_num!B$3)</f>
        <v>7.2498056788043483E-2</v>
      </c>
      <c r="C8" s="156">
        <f>IF(RES_hhdet_tes!C8=0,0,RES_hhdet_tes!C8/0.086*1000000/RES_hhdet_num!C$3)</f>
        <v>0.49157741356635803</v>
      </c>
      <c r="D8" s="156">
        <f>IF(RES_hhdet_tes!D8=0,0,RES_hhdet_tes!D8/0.086*1000000/RES_hhdet_num!D$3)</f>
        <v>1.0249552032851583</v>
      </c>
      <c r="E8" s="156">
        <f>IF(RES_hhdet_tes!E8=0,0,RES_hhdet_tes!E8/0.086*1000000/RES_hhdet_num!E$3)</f>
        <v>1.2351904694265667</v>
      </c>
      <c r="F8" s="156">
        <f>IF(RES_hhdet_tes!F8=0,0,RES_hhdet_tes!F8/0.086*1000000/RES_hhdet_num!F$3)</f>
        <v>2.1065578384679995</v>
      </c>
      <c r="G8" s="156">
        <f>IF(RES_hhdet_tes!G8=0,0,RES_hhdet_tes!G8/0.086*1000000/RES_hhdet_num!G$3)</f>
        <v>2.5425794587063137</v>
      </c>
      <c r="H8" s="156">
        <f>IF(RES_hhdet_tes!H8=0,0,RES_hhdet_tes!H8/0.086*1000000/RES_hhdet_num!H$3)</f>
        <v>3.6734795365097987</v>
      </c>
      <c r="I8" s="156">
        <f>IF(RES_hhdet_tes!I8=0,0,RES_hhdet_tes!I8/0.086*1000000/RES_hhdet_num!I$3)</f>
        <v>4.5604766192985817</v>
      </c>
      <c r="J8" s="156">
        <f>IF(RES_hhdet_tes!J8=0,0,RES_hhdet_tes!J8/0.086*1000000/RES_hhdet_num!J$3)</f>
        <v>5.3396094765443047</v>
      </c>
      <c r="K8" s="156">
        <f>IF(RES_hhdet_tes!K8=0,0,RES_hhdet_tes!K8/0.086*1000000/RES_hhdet_num!K$3)</f>
        <v>7.1643941974721583</v>
      </c>
      <c r="L8" s="156">
        <f>IF(RES_hhdet_tes!L8=0,0,RES_hhdet_tes!L8/0.086*1000000/RES_hhdet_num!L$3)</f>
        <v>8.3350615112419142</v>
      </c>
      <c r="M8" s="156">
        <f>IF(RES_hhdet_tes!M8=0,0,RES_hhdet_tes!M8/0.086*1000000/RES_hhdet_num!M$3)</f>
        <v>9.4946569678700659</v>
      </c>
      <c r="N8" s="156">
        <f>IF(RES_hhdet_tes!N8=0,0,RES_hhdet_tes!N8/0.086*1000000/RES_hhdet_num!N$3)</f>
        <v>11.558628628733448</v>
      </c>
      <c r="O8" s="156">
        <f>IF(RES_hhdet_tes!O8=0,0,RES_hhdet_tes!O8/0.086*1000000/RES_hhdet_num!O$3)</f>
        <v>14.001418935368392</v>
      </c>
      <c r="P8" s="156">
        <f>IF(RES_hhdet_tes!P8=0,0,RES_hhdet_tes!P8/0.086*1000000/RES_hhdet_num!P$3)</f>
        <v>17.05661156432388</v>
      </c>
      <c r="Q8" s="156">
        <f>IF(RES_hhdet_tes!Q8=0,0,RES_hhdet_tes!Q8/0.086*1000000/RES_hhdet_num!Q$3)</f>
        <v>18.563239647193896</v>
      </c>
    </row>
    <row r="9" spans="1:17" ht="12" customHeight="1" x14ac:dyDescent="0.25">
      <c r="A9" s="158" t="s">
        <v>63</v>
      </c>
      <c r="B9" s="157">
        <f>IF(RES_hhdet_tes!B9=0,0,RES_hhdet_tes!B9/0.086*1000000/RES_hhdet_num!B$3)</f>
        <v>1154.2277130916216</v>
      </c>
      <c r="C9" s="157">
        <f>IF(RES_hhdet_tes!C9=0,0,RES_hhdet_tes!C9/0.086*1000000/RES_hhdet_num!C$3)</f>
        <v>1084.5016449974587</v>
      </c>
      <c r="D9" s="157">
        <f>IF(RES_hhdet_tes!D9=0,0,RES_hhdet_tes!D9/0.086*1000000/RES_hhdet_num!D$3)</f>
        <v>1174.8809837654794</v>
      </c>
      <c r="E9" s="157">
        <f>IF(RES_hhdet_tes!E9=0,0,RES_hhdet_tes!E9/0.086*1000000/RES_hhdet_num!E$3)</f>
        <v>1192.5856933159178</v>
      </c>
      <c r="F9" s="157">
        <f>IF(RES_hhdet_tes!F9=0,0,RES_hhdet_tes!F9/0.086*1000000/RES_hhdet_num!F$3)</f>
        <v>1183.5607879933871</v>
      </c>
      <c r="G9" s="157">
        <f>IF(RES_hhdet_tes!G9=0,0,RES_hhdet_tes!G9/0.086*1000000/RES_hhdet_num!G$3)</f>
        <v>1254.4622095994832</v>
      </c>
      <c r="H9" s="157">
        <f>IF(RES_hhdet_tes!H9=0,0,RES_hhdet_tes!H9/0.086*1000000/RES_hhdet_num!H$3)</f>
        <v>1325.0137103740551</v>
      </c>
      <c r="I9" s="157">
        <f>IF(RES_hhdet_tes!I9=0,0,RES_hhdet_tes!I9/0.086*1000000/RES_hhdet_num!I$3)</f>
        <v>1335.1341357564086</v>
      </c>
      <c r="J9" s="157">
        <f>IF(RES_hhdet_tes!J9=0,0,RES_hhdet_tes!J9/0.086*1000000/RES_hhdet_num!J$3)</f>
        <v>1352.1526440547689</v>
      </c>
      <c r="K9" s="157">
        <f>IF(RES_hhdet_tes!K9=0,0,RES_hhdet_tes!K9/0.086*1000000/RES_hhdet_num!K$3)</f>
        <v>1341.7400527693842</v>
      </c>
      <c r="L9" s="157">
        <f>IF(RES_hhdet_tes!L9=0,0,RES_hhdet_tes!L9/0.086*1000000/RES_hhdet_num!L$3)</f>
        <v>1388.3917465513396</v>
      </c>
      <c r="M9" s="157">
        <f>IF(RES_hhdet_tes!M9=0,0,RES_hhdet_tes!M9/0.086*1000000/RES_hhdet_num!M$3)</f>
        <v>1426.6702218972139</v>
      </c>
      <c r="N9" s="157">
        <f>IF(RES_hhdet_tes!N9=0,0,RES_hhdet_tes!N9/0.086*1000000/RES_hhdet_num!N$3)</f>
        <v>1515.6100512679322</v>
      </c>
      <c r="O9" s="157">
        <f>IF(RES_hhdet_tes!O9=0,0,RES_hhdet_tes!O9/0.086*1000000/RES_hhdet_num!O$3)</f>
        <v>1596.4982186029226</v>
      </c>
      <c r="P9" s="157">
        <f>IF(RES_hhdet_tes!P9=0,0,RES_hhdet_tes!P9/0.086*1000000/RES_hhdet_num!P$3)</f>
        <v>1757.4735784980066</v>
      </c>
      <c r="Q9" s="157">
        <f>IF(RES_hhdet_tes!Q9=0,0,RES_hhdet_tes!Q9/0.086*1000000/RES_hhdet_num!Q$3)</f>
        <v>1784.67779925388</v>
      </c>
    </row>
    <row r="10" spans="1:17" ht="12" customHeight="1" x14ac:dyDescent="0.25">
      <c r="A10" s="167" t="s">
        <v>171</v>
      </c>
      <c r="B10" s="132">
        <f>IF(RES_hhdet_tes!B10=0,0,RES_hhdet_tes!B10/0.086*1000000/RES_hhdet_num!B10)</f>
        <v>0</v>
      </c>
      <c r="C10" s="132">
        <f>IF(RES_hhdet_tes!C10=0,0,RES_hhdet_tes!C10/0.086*1000000/RES_hhdet_num!C10)</f>
        <v>0</v>
      </c>
      <c r="D10" s="132">
        <f>IF(RES_hhdet_tes!D10=0,0,RES_hhdet_tes!D10/0.086*1000000/RES_hhdet_num!D10)</f>
        <v>0</v>
      </c>
      <c r="E10" s="132">
        <f>IF(RES_hhdet_tes!E10=0,0,RES_hhdet_tes!E10/0.086*1000000/RES_hhdet_num!E10)</f>
        <v>0</v>
      </c>
      <c r="F10" s="132">
        <f>IF(RES_hhdet_tes!F10=0,0,RES_hhdet_tes!F10/0.086*1000000/RES_hhdet_num!F10)</f>
        <v>0</v>
      </c>
      <c r="G10" s="132">
        <f>IF(RES_hhdet_tes!G10=0,0,RES_hhdet_tes!G10/0.086*1000000/RES_hhdet_num!G10)</f>
        <v>0</v>
      </c>
      <c r="H10" s="132">
        <f>IF(RES_hhdet_tes!H10=0,0,RES_hhdet_tes!H10/0.086*1000000/RES_hhdet_num!H10)</f>
        <v>0</v>
      </c>
      <c r="I10" s="132">
        <f>IF(RES_hhdet_tes!I10=0,0,RES_hhdet_tes!I10/0.086*1000000/RES_hhdet_num!I10)</f>
        <v>0</v>
      </c>
      <c r="J10" s="132">
        <f>IF(RES_hhdet_tes!J10=0,0,RES_hhdet_tes!J10/0.086*1000000/RES_hhdet_num!J10)</f>
        <v>0</v>
      </c>
      <c r="K10" s="132">
        <f>IF(RES_hhdet_tes!K10=0,0,RES_hhdet_tes!K10/0.086*1000000/RES_hhdet_num!K10)</f>
        <v>0</v>
      </c>
      <c r="L10" s="132">
        <f>IF(RES_hhdet_tes!L10=0,0,RES_hhdet_tes!L10/0.086*1000000/RES_hhdet_num!L10)</f>
        <v>0</v>
      </c>
      <c r="M10" s="132">
        <f>IF(RES_hhdet_tes!M10=0,0,RES_hhdet_tes!M10/0.086*1000000/RES_hhdet_num!M10)</f>
        <v>0</v>
      </c>
      <c r="N10" s="132">
        <f>IF(RES_hhdet_tes!N10=0,0,RES_hhdet_tes!N10/0.086*1000000/RES_hhdet_num!N10)</f>
        <v>0</v>
      </c>
      <c r="O10" s="132">
        <f>IF(RES_hhdet_tes!O10=0,0,RES_hhdet_tes!O10/0.086*1000000/RES_hhdet_num!O10)</f>
        <v>0</v>
      </c>
      <c r="P10" s="132">
        <f>IF(RES_hhdet_tes!P10=0,0,RES_hhdet_tes!P10/0.086*1000000/RES_hhdet_num!P10)</f>
        <v>0</v>
      </c>
      <c r="Q10" s="132">
        <f>IF(RES_hhdet_tes!Q10=0,0,RES_hhdet_tes!Q10/0.086*1000000/RES_hhdet_num!Q10)</f>
        <v>0</v>
      </c>
    </row>
    <row r="11" spans="1:17" ht="12" customHeight="1" x14ac:dyDescent="0.25">
      <c r="A11" s="167" t="s">
        <v>144</v>
      </c>
      <c r="B11" s="132">
        <f>IF(RES_hhdet_tes!B11=0,0,RES_hhdet_tes!B11/0.086*1000000/RES_hhdet_num!B11)</f>
        <v>985.51478239842459</v>
      </c>
      <c r="C11" s="132">
        <f>IF(RES_hhdet_tes!C11=0,0,RES_hhdet_tes!C11/0.086*1000000/RES_hhdet_num!C11)</f>
        <v>1001.4457439686348</v>
      </c>
      <c r="D11" s="132">
        <f>IF(RES_hhdet_tes!D11=0,0,RES_hhdet_tes!D11/0.086*1000000/RES_hhdet_num!D11)</f>
        <v>1055.90231914026</v>
      </c>
      <c r="E11" s="132">
        <f>IF(RES_hhdet_tes!E11=0,0,RES_hhdet_tes!E11/0.086*1000000/RES_hhdet_num!E11)</f>
        <v>1063.8928365052345</v>
      </c>
      <c r="F11" s="132">
        <f>IF(RES_hhdet_tes!F11=0,0,RES_hhdet_tes!F11/0.086*1000000/RES_hhdet_num!F11)</f>
        <v>1081.6090285656924</v>
      </c>
      <c r="G11" s="132">
        <f>IF(RES_hhdet_tes!G11=0,0,RES_hhdet_tes!G11/0.086*1000000/RES_hhdet_num!G11)</f>
        <v>1141.2238286892039</v>
      </c>
      <c r="H11" s="132">
        <f>IF(RES_hhdet_tes!H11=0,0,RES_hhdet_tes!H11/0.086*1000000/RES_hhdet_num!H11)</f>
        <v>1153.7091931140922</v>
      </c>
      <c r="I11" s="132">
        <f>IF(RES_hhdet_tes!I11=0,0,RES_hhdet_tes!I11/0.086*1000000/RES_hhdet_num!I11)</f>
        <v>1164.3434537775211</v>
      </c>
      <c r="J11" s="132">
        <f>IF(RES_hhdet_tes!J11=0,0,RES_hhdet_tes!J11/0.086*1000000/RES_hhdet_num!J11)</f>
        <v>1181.9661770565242</v>
      </c>
      <c r="K11" s="132">
        <f>IF(RES_hhdet_tes!K11=0,0,RES_hhdet_tes!K11/0.086*1000000/RES_hhdet_num!K11)</f>
        <v>1195.1080760153134</v>
      </c>
      <c r="L11" s="132">
        <f>IF(RES_hhdet_tes!L11=0,0,RES_hhdet_tes!L11/0.086*1000000/RES_hhdet_num!L11)</f>
        <v>1251.3219039434143</v>
      </c>
      <c r="M11" s="132">
        <f>IF(RES_hhdet_tes!M11=0,0,RES_hhdet_tes!M11/0.086*1000000/RES_hhdet_num!M11)</f>
        <v>1230.3857917729024</v>
      </c>
      <c r="N11" s="132">
        <f>IF(RES_hhdet_tes!N11=0,0,RES_hhdet_tes!N11/0.086*1000000/RES_hhdet_num!N11)</f>
        <v>1252.2500287522441</v>
      </c>
      <c r="O11" s="132">
        <f>IF(RES_hhdet_tes!O11=0,0,RES_hhdet_tes!O11/0.086*1000000/RES_hhdet_num!O11)</f>
        <v>1213.8845250964541</v>
      </c>
      <c r="P11" s="132">
        <f>IF(RES_hhdet_tes!P11=0,0,RES_hhdet_tes!P11/0.086*1000000/RES_hhdet_num!P11)</f>
        <v>1308.5551474905571</v>
      </c>
      <c r="Q11" s="132">
        <f>IF(RES_hhdet_tes!Q11=0,0,RES_hhdet_tes!Q11/0.086*1000000/RES_hhdet_num!Q11)</f>
        <v>1401.8924636972097</v>
      </c>
    </row>
    <row r="12" spans="1:17" ht="12" customHeight="1" x14ac:dyDescent="0.25">
      <c r="A12" s="167" t="s">
        <v>143</v>
      </c>
      <c r="B12" s="132">
        <f>IF(RES_hhdet_tes!B12=0,0,RES_hhdet_tes!B12/0.086*1000000/RES_hhdet_num!B12)</f>
        <v>0</v>
      </c>
      <c r="C12" s="132">
        <f>IF(RES_hhdet_tes!C12=0,0,RES_hhdet_tes!C12/0.086*1000000/RES_hhdet_num!C12)</f>
        <v>0</v>
      </c>
      <c r="D12" s="132">
        <f>IF(RES_hhdet_tes!D12=0,0,RES_hhdet_tes!D12/0.086*1000000/RES_hhdet_num!D12)</f>
        <v>0</v>
      </c>
      <c r="E12" s="132">
        <f>IF(RES_hhdet_tes!E12=0,0,RES_hhdet_tes!E12/0.086*1000000/RES_hhdet_num!E12)</f>
        <v>0</v>
      </c>
      <c r="F12" s="132">
        <f>IF(RES_hhdet_tes!F12=0,0,RES_hhdet_tes!F12/0.086*1000000/RES_hhdet_num!F12)</f>
        <v>0</v>
      </c>
      <c r="G12" s="132">
        <f>IF(RES_hhdet_tes!G12=0,0,RES_hhdet_tes!G12/0.086*1000000/RES_hhdet_num!G12)</f>
        <v>0</v>
      </c>
      <c r="H12" s="132">
        <f>IF(RES_hhdet_tes!H12=0,0,RES_hhdet_tes!H12/0.086*1000000/RES_hhdet_num!H12)</f>
        <v>0</v>
      </c>
      <c r="I12" s="132">
        <f>IF(RES_hhdet_tes!I12=0,0,RES_hhdet_tes!I12/0.086*1000000/RES_hhdet_num!I12)</f>
        <v>0</v>
      </c>
      <c r="J12" s="132">
        <f>IF(RES_hhdet_tes!J12=0,0,RES_hhdet_tes!J12/0.086*1000000/RES_hhdet_num!J12)</f>
        <v>0</v>
      </c>
      <c r="K12" s="132">
        <f>IF(RES_hhdet_tes!K12=0,0,RES_hhdet_tes!K12/0.086*1000000/RES_hhdet_num!K12)</f>
        <v>0</v>
      </c>
      <c r="L12" s="132">
        <f>IF(RES_hhdet_tes!L12=0,0,RES_hhdet_tes!L12/0.086*1000000/RES_hhdet_num!L12)</f>
        <v>1223.7072906464682</v>
      </c>
      <c r="M12" s="132">
        <f>IF(RES_hhdet_tes!M12=0,0,RES_hhdet_tes!M12/0.086*1000000/RES_hhdet_num!M12)</f>
        <v>1206.6012551520398</v>
      </c>
      <c r="N12" s="132">
        <f>IF(RES_hhdet_tes!N12=0,0,RES_hhdet_tes!N12/0.086*1000000/RES_hhdet_num!N12)</f>
        <v>1236.0714043717246</v>
      </c>
      <c r="O12" s="132">
        <f>IF(RES_hhdet_tes!O12=0,0,RES_hhdet_tes!O12/0.086*1000000/RES_hhdet_num!O12)</f>
        <v>1201.3524830307961</v>
      </c>
      <c r="P12" s="132">
        <f>IF(RES_hhdet_tes!P12=0,0,RES_hhdet_tes!P12/0.086*1000000/RES_hhdet_num!P12)</f>
        <v>1309.9394069745449</v>
      </c>
      <c r="Q12" s="132">
        <f>IF(RES_hhdet_tes!Q12=0,0,RES_hhdet_tes!Q12/0.086*1000000/RES_hhdet_num!Q12)</f>
        <v>1412.2899230149362</v>
      </c>
    </row>
    <row r="13" spans="1:17" ht="12" customHeight="1" x14ac:dyDescent="0.25">
      <c r="A13" s="166" t="s">
        <v>57</v>
      </c>
      <c r="B13" s="165">
        <f>IF(RES_hhdet_tes!B13=0,0,RES_hhdet_tes!B13/0.086*1000000/RES_hhdet_num!B12)</f>
        <v>0</v>
      </c>
      <c r="C13" s="165">
        <f>IF(RES_hhdet_tes!C13=0,0,RES_hhdet_tes!C13/0.086*1000000/RES_hhdet_num!C12)</f>
        <v>0</v>
      </c>
      <c r="D13" s="165">
        <f>IF(RES_hhdet_tes!D13=0,0,RES_hhdet_tes!D13/0.086*1000000/RES_hhdet_num!D12)</f>
        <v>0</v>
      </c>
      <c r="E13" s="165">
        <f>IF(RES_hhdet_tes!E13=0,0,RES_hhdet_tes!E13/0.086*1000000/RES_hhdet_num!E12)</f>
        <v>0</v>
      </c>
      <c r="F13" s="165">
        <f>IF(RES_hhdet_tes!F13=0,0,RES_hhdet_tes!F13/0.086*1000000/RES_hhdet_num!F12)</f>
        <v>0</v>
      </c>
      <c r="G13" s="165">
        <f>IF(RES_hhdet_tes!G13=0,0,RES_hhdet_tes!G13/0.086*1000000/RES_hhdet_num!G12)</f>
        <v>0</v>
      </c>
      <c r="H13" s="165">
        <f>IF(RES_hhdet_tes!H13=0,0,RES_hhdet_tes!H13/0.086*1000000/RES_hhdet_num!H12)</f>
        <v>0</v>
      </c>
      <c r="I13" s="165">
        <f>IF(RES_hhdet_tes!I13=0,0,RES_hhdet_tes!I13/0.086*1000000/RES_hhdet_num!I12)</f>
        <v>0</v>
      </c>
      <c r="J13" s="165">
        <f>IF(RES_hhdet_tes!J13=0,0,RES_hhdet_tes!J13/0.086*1000000/RES_hhdet_num!J12)</f>
        <v>0</v>
      </c>
      <c r="K13" s="165">
        <f>IF(RES_hhdet_tes!K13=0,0,RES_hhdet_tes!K13/0.086*1000000/RES_hhdet_num!K12)</f>
        <v>0</v>
      </c>
      <c r="L13" s="165">
        <f>IF(RES_hhdet_tes!L13=0,0,RES_hhdet_tes!L13/0.086*1000000/RES_hhdet_num!L12)</f>
        <v>884.06922129948998</v>
      </c>
      <c r="M13" s="165">
        <f>IF(RES_hhdet_tes!M13=0,0,RES_hhdet_tes!M13/0.086*1000000/RES_hhdet_num!M12)</f>
        <v>862.5486246063831</v>
      </c>
      <c r="N13" s="165">
        <f>IF(RES_hhdet_tes!N13=0,0,RES_hhdet_tes!N13/0.086*1000000/RES_hhdet_num!N12)</f>
        <v>876.57502012657483</v>
      </c>
      <c r="O13" s="165">
        <f>IF(RES_hhdet_tes!O13=0,0,RES_hhdet_tes!O13/0.086*1000000/RES_hhdet_num!O12)</f>
        <v>789.02494131269759</v>
      </c>
      <c r="P13" s="165">
        <f>IF(RES_hhdet_tes!P13=0,0,RES_hhdet_tes!P13/0.086*1000000/RES_hhdet_num!P12)</f>
        <v>950.66531465189246</v>
      </c>
      <c r="Q13" s="165">
        <f>IF(RES_hhdet_tes!Q13=0,0,RES_hhdet_tes!Q13/0.086*1000000/RES_hhdet_num!Q12)</f>
        <v>1053.522186468454</v>
      </c>
    </row>
    <row r="14" spans="1:17" ht="12" customHeight="1" x14ac:dyDescent="0.25">
      <c r="A14" s="147" t="s">
        <v>59</v>
      </c>
      <c r="B14" s="164">
        <f>IF(RES_hhdet_tes!B14=0,0,RES_hhdet_tes!B14/0.086*1000000/RES_hhdet_num!B12)</f>
        <v>0</v>
      </c>
      <c r="C14" s="164">
        <f>IF(RES_hhdet_tes!C14=0,0,RES_hhdet_tes!C14/0.086*1000000/RES_hhdet_num!C12)</f>
        <v>0</v>
      </c>
      <c r="D14" s="164">
        <f>IF(RES_hhdet_tes!D14=0,0,RES_hhdet_tes!D14/0.086*1000000/RES_hhdet_num!D12)</f>
        <v>0</v>
      </c>
      <c r="E14" s="164">
        <f>IF(RES_hhdet_tes!E14=0,0,RES_hhdet_tes!E14/0.086*1000000/RES_hhdet_num!E12)</f>
        <v>0</v>
      </c>
      <c r="F14" s="164">
        <f>IF(RES_hhdet_tes!F14=0,0,RES_hhdet_tes!F14/0.086*1000000/RES_hhdet_num!F12)</f>
        <v>0</v>
      </c>
      <c r="G14" s="164">
        <f>IF(RES_hhdet_tes!G14=0,0,RES_hhdet_tes!G14/0.086*1000000/RES_hhdet_num!G12)</f>
        <v>0</v>
      </c>
      <c r="H14" s="164">
        <f>IF(RES_hhdet_tes!H14=0,0,RES_hhdet_tes!H14/0.086*1000000/RES_hhdet_num!H12)</f>
        <v>0</v>
      </c>
      <c r="I14" s="164">
        <f>IF(RES_hhdet_tes!I14=0,0,RES_hhdet_tes!I14/0.086*1000000/RES_hhdet_num!I12)</f>
        <v>0</v>
      </c>
      <c r="J14" s="164">
        <f>IF(RES_hhdet_tes!J14=0,0,RES_hhdet_tes!J14/0.086*1000000/RES_hhdet_num!J12)</f>
        <v>0</v>
      </c>
      <c r="K14" s="164">
        <f>IF(RES_hhdet_tes!K14=0,0,RES_hhdet_tes!K14/0.086*1000000/RES_hhdet_num!K12)</f>
        <v>0</v>
      </c>
      <c r="L14" s="164">
        <f>IF(RES_hhdet_tes!L14=0,0,RES_hhdet_tes!L14/0.086*1000000/RES_hhdet_num!L12)</f>
        <v>339.63806934697834</v>
      </c>
      <c r="M14" s="164">
        <f>IF(RES_hhdet_tes!M14=0,0,RES_hhdet_tes!M14/0.086*1000000/RES_hhdet_num!M12)</f>
        <v>344.05263054565665</v>
      </c>
      <c r="N14" s="164">
        <f>IF(RES_hhdet_tes!N14=0,0,RES_hhdet_tes!N14/0.086*1000000/RES_hhdet_num!N12)</f>
        <v>359.49638424514978</v>
      </c>
      <c r="O14" s="164">
        <f>IF(RES_hhdet_tes!O14=0,0,RES_hhdet_tes!O14/0.086*1000000/RES_hhdet_num!O12)</f>
        <v>412.32754171809836</v>
      </c>
      <c r="P14" s="164">
        <f>IF(RES_hhdet_tes!P14=0,0,RES_hhdet_tes!P14/0.086*1000000/RES_hhdet_num!P12)</f>
        <v>359.27409232265245</v>
      </c>
      <c r="Q14" s="164">
        <f>IF(RES_hhdet_tes!Q14=0,0,RES_hhdet_tes!Q14/0.086*1000000/RES_hhdet_num!Q12)</f>
        <v>358.76773654648213</v>
      </c>
    </row>
    <row r="15" spans="1:17" ht="12" customHeight="1" x14ac:dyDescent="0.25">
      <c r="A15" s="163" t="s">
        <v>142</v>
      </c>
      <c r="B15" s="162">
        <f>IF(RES_hhdet_tes!B15=0,0,RES_hhdet_tes!B15/0.086*1000000/RES_hhdet_num!B15)</f>
        <v>1189.8238245612222</v>
      </c>
      <c r="C15" s="162">
        <f>IF(RES_hhdet_tes!C15=0,0,RES_hhdet_tes!C15/0.086*1000000/RES_hhdet_num!C15)</f>
        <v>1101.658625049005</v>
      </c>
      <c r="D15" s="162">
        <f>IF(RES_hhdet_tes!D15=0,0,RES_hhdet_tes!D15/0.086*1000000/RES_hhdet_num!D15)</f>
        <v>1198.9416288299612</v>
      </c>
      <c r="E15" s="162">
        <f>IF(RES_hhdet_tes!E15=0,0,RES_hhdet_tes!E15/0.086*1000000/RES_hhdet_num!E15)</f>
        <v>1218.0599428946123</v>
      </c>
      <c r="F15" s="162">
        <f>IF(RES_hhdet_tes!F15=0,0,RES_hhdet_tes!F15/0.086*1000000/RES_hhdet_num!F15)</f>
        <v>1203.312698023436</v>
      </c>
      <c r="G15" s="162">
        <f>IF(RES_hhdet_tes!G15=0,0,RES_hhdet_tes!G15/0.086*1000000/RES_hhdet_num!G15)</f>
        <v>1275.9318879908571</v>
      </c>
      <c r="H15" s="162">
        <f>IF(RES_hhdet_tes!H15=0,0,RES_hhdet_tes!H15/0.086*1000000/RES_hhdet_num!H15)</f>
        <v>1356.7909097239904</v>
      </c>
      <c r="I15" s="162">
        <f>IF(RES_hhdet_tes!I15=0,0,RES_hhdet_tes!I15/0.086*1000000/RES_hhdet_num!I15)</f>
        <v>1366.125489735942</v>
      </c>
      <c r="J15" s="162">
        <f>IF(RES_hhdet_tes!J15=0,0,RES_hhdet_tes!J15/0.086*1000000/RES_hhdet_num!J15)</f>
        <v>1382.3589195811614</v>
      </c>
      <c r="K15" s="162">
        <f>IF(RES_hhdet_tes!K15=0,0,RES_hhdet_tes!K15/0.086*1000000/RES_hhdet_num!K15)</f>
        <v>1367.1934883045531</v>
      </c>
      <c r="L15" s="162">
        <f>IF(RES_hhdet_tes!L15=0,0,RES_hhdet_tes!L15/0.086*1000000/RES_hhdet_num!L15)</f>
        <v>1417.0122752898651</v>
      </c>
      <c r="M15" s="162">
        <f>IF(RES_hhdet_tes!M15=0,0,RES_hhdet_tes!M15/0.086*1000000/RES_hhdet_num!M15)</f>
        <v>1456.924750779868</v>
      </c>
      <c r="N15" s="162">
        <f>IF(RES_hhdet_tes!N15=0,0,RES_hhdet_tes!N15/0.086*1000000/RES_hhdet_num!N15)</f>
        <v>1545.9507540671193</v>
      </c>
      <c r="O15" s="162">
        <f>IF(RES_hhdet_tes!O15=0,0,RES_hhdet_tes!O15/0.086*1000000/RES_hhdet_num!O15)</f>
        <v>1640.2684673074575</v>
      </c>
      <c r="P15" s="162">
        <f>IF(RES_hhdet_tes!P15=0,0,RES_hhdet_tes!P15/0.086*1000000/RES_hhdet_num!P15)</f>
        <v>1803.4189247841277</v>
      </c>
      <c r="Q15" s="162">
        <f>IF(RES_hhdet_tes!Q15=0,0,RES_hhdet_tes!Q15/0.086*1000000/RES_hhdet_num!Q15)</f>
        <v>1821.4441822938538</v>
      </c>
    </row>
    <row r="16" spans="1:17" ht="12" customHeight="1" x14ac:dyDescent="0.25">
      <c r="A16" s="161" t="s">
        <v>141</v>
      </c>
      <c r="B16" s="160">
        <f>IF(RES_hhdet_tes!B16=0,0,RES_hhdet_tes!B16/0.086*1000000/RES_hhdet_num!B16)</f>
        <v>0</v>
      </c>
      <c r="C16" s="160">
        <f>IF(RES_hhdet_tes!C16=0,0,RES_hhdet_tes!C16/0.086*1000000/RES_hhdet_num!C16)</f>
        <v>0</v>
      </c>
      <c r="D16" s="160">
        <f>IF(RES_hhdet_tes!D16=0,0,RES_hhdet_tes!D16/0.086*1000000/RES_hhdet_num!D16)</f>
        <v>0</v>
      </c>
      <c r="E16" s="160">
        <f>IF(RES_hhdet_tes!E16=0,0,RES_hhdet_tes!E16/0.086*1000000/RES_hhdet_num!E16)</f>
        <v>0</v>
      </c>
      <c r="F16" s="160">
        <f>IF(RES_hhdet_tes!F16=0,0,RES_hhdet_tes!F16/0.086*1000000/RES_hhdet_num!F16)</f>
        <v>0</v>
      </c>
      <c r="G16" s="160">
        <f>IF(RES_hhdet_tes!G16=0,0,RES_hhdet_tes!G16/0.086*1000000/RES_hhdet_num!G16)</f>
        <v>0</v>
      </c>
      <c r="H16" s="160">
        <f>IF(RES_hhdet_tes!H16=0,0,RES_hhdet_tes!H16/0.086*1000000/RES_hhdet_num!H16)</f>
        <v>0</v>
      </c>
      <c r="I16" s="160">
        <f>IF(RES_hhdet_tes!I16=0,0,RES_hhdet_tes!I16/0.086*1000000/RES_hhdet_num!I16)</f>
        <v>0</v>
      </c>
      <c r="J16" s="160">
        <f>IF(RES_hhdet_tes!J16=0,0,RES_hhdet_tes!J16/0.086*1000000/RES_hhdet_num!J16)</f>
        <v>0</v>
      </c>
      <c r="K16" s="160">
        <f>IF(RES_hhdet_tes!K16=0,0,RES_hhdet_tes!K16/0.086*1000000/RES_hhdet_num!K16)</f>
        <v>0</v>
      </c>
      <c r="L16" s="160">
        <f>IF(RES_hhdet_tes!L16=0,0,RES_hhdet_tes!L16/0.086*1000000/RES_hhdet_num!L16)</f>
        <v>1342.086564400212</v>
      </c>
      <c r="M16" s="160">
        <f>IF(RES_hhdet_tes!M16=0,0,RES_hhdet_tes!M16/0.086*1000000/RES_hhdet_num!M16)</f>
        <v>1371.180571355759</v>
      </c>
      <c r="N16" s="160">
        <f>IF(RES_hhdet_tes!N16=0,0,RES_hhdet_tes!N16/0.086*1000000/RES_hhdet_num!N16)</f>
        <v>1445.3258425045235</v>
      </c>
      <c r="O16" s="160">
        <f>IF(RES_hhdet_tes!O16=0,0,RES_hhdet_tes!O16/0.086*1000000/RES_hhdet_num!O16)</f>
        <v>1480.5656773996955</v>
      </c>
      <c r="P16" s="160">
        <f>IF(RES_hhdet_tes!P16=0,0,RES_hhdet_tes!P16/0.086*1000000/RES_hhdet_num!P16)</f>
        <v>1671.8872470771414</v>
      </c>
      <c r="Q16" s="160">
        <f>IF(RES_hhdet_tes!Q16=0,0,RES_hhdet_tes!Q16/0.086*1000000/RES_hhdet_num!Q16)</f>
        <v>1729.8041487285407</v>
      </c>
    </row>
    <row r="17" spans="1:17" ht="12" customHeight="1" x14ac:dyDescent="0.25">
      <c r="A17" s="148" t="s">
        <v>60</v>
      </c>
      <c r="B17" s="156">
        <f>IF(RES_hhdet_tes!B17=0,0,RES_hhdet_tes!B17/0.086*1000000/RES_hhdet_num!B16)</f>
        <v>0</v>
      </c>
      <c r="C17" s="156">
        <f>IF(RES_hhdet_tes!C17=0,0,RES_hhdet_tes!C17/0.086*1000000/RES_hhdet_num!C16)</f>
        <v>0</v>
      </c>
      <c r="D17" s="156">
        <f>IF(RES_hhdet_tes!D17=0,0,RES_hhdet_tes!D17/0.086*1000000/RES_hhdet_num!D16)</f>
        <v>0</v>
      </c>
      <c r="E17" s="156">
        <f>IF(RES_hhdet_tes!E17=0,0,RES_hhdet_tes!E17/0.086*1000000/RES_hhdet_num!E16)</f>
        <v>0</v>
      </c>
      <c r="F17" s="156">
        <f>IF(RES_hhdet_tes!F17=0,0,RES_hhdet_tes!F17/0.086*1000000/RES_hhdet_num!F16)</f>
        <v>0</v>
      </c>
      <c r="G17" s="156">
        <f>IF(RES_hhdet_tes!G17=0,0,RES_hhdet_tes!G17/0.086*1000000/RES_hhdet_num!G16)</f>
        <v>0</v>
      </c>
      <c r="H17" s="156">
        <f>IF(RES_hhdet_tes!H17=0,0,RES_hhdet_tes!H17/0.086*1000000/RES_hhdet_num!H16)</f>
        <v>0</v>
      </c>
      <c r="I17" s="156">
        <f>IF(RES_hhdet_tes!I17=0,0,RES_hhdet_tes!I17/0.086*1000000/RES_hhdet_num!I16)</f>
        <v>0</v>
      </c>
      <c r="J17" s="156">
        <f>IF(RES_hhdet_tes!J17=0,0,RES_hhdet_tes!J17/0.086*1000000/RES_hhdet_num!J16)</f>
        <v>0</v>
      </c>
      <c r="K17" s="156">
        <f>IF(RES_hhdet_tes!K17=0,0,RES_hhdet_tes!K17/0.086*1000000/RES_hhdet_num!K16)</f>
        <v>0</v>
      </c>
      <c r="L17" s="156">
        <f>IF(RES_hhdet_tes!L17=0,0,RES_hhdet_tes!L17/0.086*1000000/RES_hhdet_num!L16)</f>
        <v>1002.4484950532335</v>
      </c>
      <c r="M17" s="156">
        <f>IF(RES_hhdet_tes!M17=0,0,RES_hhdet_tes!M17/0.086*1000000/RES_hhdet_num!M16)</f>
        <v>1027.1279408101025</v>
      </c>
      <c r="N17" s="156">
        <f>IF(RES_hhdet_tes!N17=0,0,RES_hhdet_tes!N17/0.086*1000000/RES_hhdet_num!N16)</f>
        <v>1085.8294582593737</v>
      </c>
      <c r="O17" s="156">
        <f>IF(RES_hhdet_tes!O17=0,0,RES_hhdet_tes!O17/0.086*1000000/RES_hhdet_num!O16)</f>
        <v>1068.2381356815972</v>
      </c>
      <c r="P17" s="156">
        <f>IF(RES_hhdet_tes!P17=0,0,RES_hhdet_tes!P17/0.086*1000000/RES_hhdet_num!P16)</f>
        <v>1312.613154754489</v>
      </c>
      <c r="Q17" s="156">
        <f>IF(RES_hhdet_tes!Q17=0,0,RES_hhdet_tes!Q17/0.086*1000000/RES_hhdet_num!Q16)</f>
        <v>1371.0364121820587</v>
      </c>
    </row>
    <row r="18" spans="1:17" ht="12" customHeight="1" x14ac:dyDescent="0.25">
      <c r="A18" s="148" t="s">
        <v>59</v>
      </c>
      <c r="B18" s="156">
        <f>IF(RES_hhdet_tes!B18=0,0,RES_hhdet_tes!B18/0.086*1000000/RES_hhdet_num!B16)</f>
        <v>0</v>
      </c>
      <c r="C18" s="156">
        <f>IF(RES_hhdet_tes!C18=0,0,RES_hhdet_tes!C18/0.086*1000000/RES_hhdet_num!C16)</f>
        <v>0</v>
      </c>
      <c r="D18" s="156">
        <f>IF(RES_hhdet_tes!D18=0,0,RES_hhdet_tes!D18/0.086*1000000/RES_hhdet_num!D16)</f>
        <v>0</v>
      </c>
      <c r="E18" s="156">
        <f>IF(RES_hhdet_tes!E18=0,0,RES_hhdet_tes!E18/0.086*1000000/RES_hhdet_num!E16)</f>
        <v>0</v>
      </c>
      <c r="F18" s="156">
        <f>IF(RES_hhdet_tes!F18=0,0,RES_hhdet_tes!F18/0.086*1000000/RES_hhdet_num!F16)</f>
        <v>0</v>
      </c>
      <c r="G18" s="156">
        <f>IF(RES_hhdet_tes!G18=0,0,RES_hhdet_tes!G18/0.086*1000000/RES_hhdet_num!G16)</f>
        <v>0</v>
      </c>
      <c r="H18" s="156">
        <f>IF(RES_hhdet_tes!H18=0,0,RES_hhdet_tes!H18/0.086*1000000/RES_hhdet_num!H16)</f>
        <v>0</v>
      </c>
      <c r="I18" s="156">
        <f>IF(RES_hhdet_tes!I18=0,0,RES_hhdet_tes!I18/0.086*1000000/RES_hhdet_num!I16)</f>
        <v>0</v>
      </c>
      <c r="J18" s="156">
        <f>IF(RES_hhdet_tes!J18=0,0,RES_hhdet_tes!J18/0.086*1000000/RES_hhdet_num!J16)</f>
        <v>0</v>
      </c>
      <c r="K18" s="156">
        <f>IF(RES_hhdet_tes!K18=0,0,RES_hhdet_tes!K18/0.086*1000000/RES_hhdet_num!K16)</f>
        <v>0</v>
      </c>
      <c r="L18" s="156">
        <f>IF(RES_hhdet_tes!L18=0,0,RES_hhdet_tes!L18/0.086*1000000/RES_hhdet_num!L16)</f>
        <v>339.63806934697834</v>
      </c>
      <c r="M18" s="156">
        <f>IF(RES_hhdet_tes!M18=0,0,RES_hhdet_tes!M18/0.086*1000000/RES_hhdet_num!M16)</f>
        <v>344.0526305456566</v>
      </c>
      <c r="N18" s="156">
        <f>IF(RES_hhdet_tes!N18=0,0,RES_hhdet_tes!N18/0.086*1000000/RES_hhdet_num!N16)</f>
        <v>359.49638424514967</v>
      </c>
      <c r="O18" s="156">
        <f>IF(RES_hhdet_tes!O18=0,0,RES_hhdet_tes!O18/0.086*1000000/RES_hhdet_num!O16)</f>
        <v>412.32754171809819</v>
      </c>
      <c r="P18" s="156">
        <f>IF(RES_hhdet_tes!P18=0,0,RES_hhdet_tes!P18/0.086*1000000/RES_hhdet_num!P16)</f>
        <v>359.27409232265234</v>
      </c>
      <c r="Q18" s="156">
        <f>IF(RES_hhdet_tes!Q18=0,0,RES_hhdet_tes!Q18/0.086*1000000/RES_hhdet_num!Q16)</f>
        <v>358.7677365464819</v>
      </c>
    </row>
    <row r="19" spans="1:17" ht="12" customHeight="1" x14ac:dyDescent="0.25">
      <c r="A19" s="158" t="s">
        <v>62</v>
      </c>
      <c r="B19" s="157">
        <f>IF(RES_hhdet_tes!B19=0,0,RES_hhdet_tes!B19/0.086*1000000/RES_hhdet_num!B$3)</f>
        <v>569.83839698609393</v>
      </c>
      <c r="C19" s="157">
        <f>IF(RES_hhdet_tes!C19=0,0,RES_hhdet_tes!C19/0.086*1000000/RES_hhdet_num!C$3)</f>
        <v>535.40908078947712</v>
      </c>
      <c r="D19" s="157">
        <f>IF(RES_hhdet_tes!D19=0,0,RES_hhdet_tes!D19/0.086*1000000/RES_hhdet_num!D$3)</f>
        <v>546.45955454424302</v>
      </c>
      <c r="E19" s="157">
        <f>IF(RES_hhdet_tes!E19=0,0,RES_hhdet_tes!E19/0.086*1000000/RES_hhdet_num!E$3)</f>
        <v>573.80177146730932</v>
      </c>
      <c r="F19" s="157">
        <f>IF(RES_hhdet_tes!F19=0,0,RES_hhdet_tes!F19/0.086*1000000/RES_hhdet_num!F$3)</f>
        <v>568.14808146915345</v>
      </c>
      <c r="G19" s="157">
        <f>IF(RES_hhdet_tes!G19=0,0,RES_hhdet_tes!G19/0.086*1000000/RES_hhdet_num!G$3)</f>
        <v>571.29560810405553</v>
      </c>
      <c r="H19" s="157">
        <f>IF(RES_hhdet_tes!H19=0,0,RES_hhdet_tes!H19/0.086*1000000/RES_hhdet_num!H$3)</f>
        <v>575.17979261286371</v>
      </c>
      <c r="I19" s="157">
        <f>IF(RES_hhdet_tes!I19=0,0,RES_hhdet_tes!I19/0.086*1000000/RES_hhdet_num!I$3)</f>
        <v>592.94664331625131</v>
      </c>
      <c r="J19" s="157">
        <f>IF(RES_hhdet_tes!J19=0,0,RES_hhdet_tes!J19/0.086*1000000/RES_hhdet_num!J$3)</f>
        <v>579.1692979232829</v>
      </c>
      <c r="K19" s="157">
        <f>IF(RES_hhdet_tes!K19=0,0,RES_hhdet_tes!K19/0.086*1000000/RES_hhdet_num!K$3)</f>
        <v>579.38026059160188</v>
      </c>
      <c r="L19" s="157">
        <f>IF(RES_hhdet_tes!L19=0,0,RES_hhdet_tes!L19/0.086*1000000/RES_hhdet_num!L$3)</f>
        <v>579.30129903401223</v>
      </c>
      <c r="M19" s="157">
        <f>IF(RES_hhdet_tes!M19=0,0,RES_hhdet_tes!M19/0.086*1000000/RES_hhdet_num!M$3)</f>
        <v>612.30353537627877</v>
      </c>
      <c r="N19" s="157">
        <f>IF(RES_hhdet_tes!N19=0,0,RES_hhdet_tes!N19/0.086*1000000/RES_hhdet_num!N$3)</f>
        <v>656.6527074732569</v>
      </c>
      <c r="O19" s="157">
        <f>IF(RES_hhdet_tes!O19=0,0,RES_hhdet_tes!O19/0.086*1000000/RES_hhdet_num!O$3)</f>
        <v>698.34625261661574</v>
      </c>
      <c r="P19" s="157">
        <f>IF(RES_hhdet_tes!P19=0,0,RES_hhdet_tes!P19/0.086*1000000/RES_hhdet_num!P$3)</f>
        <v>720.20918309941067</v>
      </c>
      <c r="Q19" s="157">
        <f>IF(RES_hhdet_tes!Q19=0,0,RES_hhdet_tes!Q19/0.086*1000000/RES_hhdet_num!Q$3)</f>
        <v>772.25797034729419</v>
      </c>
    </row>
    <row r="20" spans="1:17" ht="12" customHeight="1" x14ac:dyDescent="0.25">
      <c r="A20" s="23" t="s">
        <v>58</v>
      </c>
      <c r="B20" s="156">
        <f>IF(RES_hhdet_tes!B20=0,0,RES_hhdet_tes!B20/0.086*1000000/RES_hhdet_num!B20)</f>
        <v>0</v>
      </c>
      <c r="C20" s="156">
        <f>IF(RES_hhdet_tes!C20=0,0,RES_hhdet_tes!C20/0.086*1000000/RES_hhdet_num!C20)</f>
        <v>0</v>
      </c>
      <c r="D20" s="156">
        <f>IF(RES_hhdet_tes!D20=0,0,RES_hhdet_tes!D20/0.086*1000000/RES_hhdet_num!D20)</f>
        <v>0</v>
      </c>
      <c r="E20" s="156">
        <f>IF(RES_hhdet_tes!E20=0,0,RES_hhdet_tes!E20/0.086*1000000/RES_hhdet_num!E20)</f>
        <v>0</v>
      </c>
      <c r="F20" s="156">
        <f>IF(RES_hhdet_tes!F20=0,0,RES_hhdet_tes!F20/0.086*1000000/RES_hhdet_num!F20)</f>
        <v>0</v>
      </c>
      <c r="G20" s="156">
        <f>IF(RES_hhdet_tes!G20=0,0,RES_hhdet_tes!G20/0.086*1000000/RES_hhdet_num!G20)</f>
        <v>0</v>
      </c>
      <c r="H20" s="156">
        <f>IF(RES_hhdet_tes!H20=0,0,RES_hhdet_tes!H20/0.086*1000000/RES_hhdet_num!H20)</f>
        <v>0</v>
      </c>
      <c r="I20" s="156">
        <f>IF(RES_hhdet_tes!I20=0,0,RES_hhdet_tes!I20/0.086*1000000/RES_hhdet_num!I20)</f>
        <v>0</v>
      </c>
      <c r="J20" s="156">
        <f>IF(RES_hhdet_tes!J20=0,0,RES_hhdet_tes!J20/0.086*1000000/RES_hhdet_num!J20)</f>
        <v>0</v>
      </c>
      <c r="K20" s="156">
        <f>IF(RES_hhdet_tes!K20=0,0,RES_hhdet_tes!K20/0.086*1000000/RES_hhdet_num!K20)</f>
        <v>0</v>
      </c>
      <c r="L20" s="156">
        <f>IF(RES_hhdet_tes!L20=0,0,RES_hhdet_tes!L20/0.086*1000000/RES_hhdet_num!L20)</f>
        <v>0</v>
      </c>
      <c r="M20" s="156">
        <f>IF(RES_hhdet_tes!M20=0,0,RES_hhdet_tes!M20/0.086*1000000/RES_hhdet_num!M20)</f>
        <v>0</v>
      </c>
      <c r="N20" s="156">
        <f>IF(RES_hhdet_tes!N20=0,0,RES_hhdet_tes!N20/0.086*1000000/RES_hhdet_num!N20)</f>
        <v>0</v>
      </c>
      <c r="O20" s="156">
        <f>IF(RES_hhdet_tes!O20=0,0,RES_hhdet_tes!O20/0.086*1000000/RES_hhdet_num!O20)</f>
        <v>0</v>
      </c>
      <c r="P20" s="156">
        <f>IF(RES_hhdet_tes!P20=0,0,RES_hhdet_tes!P20/0.086*1000000/RES_hhdet_num!P20)</f>
        <v>0</v>
      </c>
      <c r="Q20" s="156">
        <f>IF(RES_hhdet_tes!Q20=0,0,RES_hhdet_tes!Q20/0.086*1000000/RES_hhdet_num!Q20)</f>
        <v>0</v>
      </c>
    </row>
    <row r="21" spans="1:17" ht="12" customHeight="1" x14ac:dyDescent="0.25">
      <c r="A21" s="23" t="s">
        <v>57</v>
      </c>
      <c r="B21" s="156">
        <f>IF(RES_hhdet_tes!B21=0,0,RES_hhdet_tes!B21/0.086*1000000/RES_hhdet_num!B21)</f>
        <v>482.54714746373736</v>
      </c>
      <c r="C21" s="156">
        <f>IF(RES_hhdet_tes!C21=0,0,RES_hhdet_tes!C21/0.086*1000000/RES_hhdet_num!C21)</f>
        <v>497.04246434268481</v>
      </c>
      <c r="D21" s="156">
        <f>IF(RES_hhdet_tes!D21=0,0,RES_hhdet_tes!D21/0.086*1000000/RES_hhdet_num!D21)</f>
        <v>514.95369588186668</v>
      </c>
      <c r="E21" s="156">
        <f>IF(RES_hhdet_tes!E21=0,0,RES_hhdet_tes!E21/0.086*1000000/RES_hhdet_num!E21)</f>
        <v>545.5702634950826</v>
      </c>
      <c r="F21" s="156">
        <f>IF(RES_hhdet_tes!F21=0,0,RES_hhdet_tes!F21/0.086*1000000/RES_hhdet_num!F21)</f>
        <v>548.49224128438823</v>
      </c>
      <c r="G21" s="156">
        <f>IF(RES_hhdet_tes!G21=0,0,RES_hhdet_tes!G21/0.086*1000000/RES_hhdet_num!G21)</f>
        <v>544.90068910010871</v>
      </c>
      <c r="H21" s="156">
        <f>IF(RES_hhdet_tes!H21=0,0,RES_hhdet_tes!H21/0.086*1000000/RES_hhdet_num!H21)</f>
        <v>539.73483263654975</v>
      </c>
      <c r="I21" s="156">
        <f>IF(RES_hhdet_tes!I21=0,0,RES_hhdet_tes!I21/0.086*1000000/RES_hhdet_num!I21)</f>
        <v>541.53412874090372</v>
      </c>
      <c r="J21" s="156">
        <f>IF(RES_hhdet_tes!J21=0,0,RES_hhdet_tes!J21/0.086*1000000/RES_hhdet_num!J21)</f>
        <v>537.77476191134372</v>
      </c>
      <c r="K21" s="156">
        <f>IF(RES_hhdet_tes!K21=0,0,RES_hhdet_tes!K21/0.086*1000000/RES_hhdet_num!K21)</f>
        <v>533.86289430983413</v>
      </c>
      <c r="L21" s="156">
        <f>IF(RES_hhdet_tes!L21=0,0,RES_hhdet_tes!L21/0.086*1000000/RES_hhdet_num!L21)</f>
        <v>540.06092154935254</v>
      </c>
      <c r="M21" s="156">
        <f>IF(RES_hhdet_tes!M21=0,0,RES_hhdet_tes!M21/0.086*1000000/RES_hhdet_num!M21)</f>
        <v>547.99882377089875</v>
      </c>
      <c r="N21" s="156">
        <f>IF(RES_hhdet_tes!N21=0,0,RES_hhdet_tes!N21/0.086*1000000/RES_hhdet_num!N21)</f>
        <v>548.5920953613786</v>
      </c>
      <c r="O21" s="156">
        <f>IF(RES_hhdet_tes!O21=0,0,RES_hhdet_tes!O21/0.086*1000000/RES_hhdet_num!O21)</f>
        <v>545.330357804644</v>
      </c>
      <c r="P21" s="156">
        <f>IF(RES_hhdet_tes!P21=0,0,RES_hhdet_tes!P21/0.086*1000000/RES_hhdet_num!P21)</f>
        <v>563.73641896752599</v>
      </c>
      <c r="Q21" s="156">
        <f>IF(RES_hhdet_tes!Q21=0,0,RES_hhdet_tes!Q21/0.086*1000000/RES_hhdet_num!Q21)</f>
        <v>576.54444427939563</v>
      </c>
    </row>
    <row r="22" spans="1:17" ht="12" customHeight="1" x14ac:dyDescent="0.25">
      <c r="A22" s="29" t="s">
        <v>140</v>
      </c>
      <c r="B22" s="57">
        <f>IF(RES_hhdet_tes!B22=0,0,RES_hhdet_tes!B22/0.086*1000000/RES_hhdet_num!B22)</f>
        <v>582.58818618169528</v>
      </c>
      <c r="C22" s="57">
        <f>IF(RES_hhdet_tes!C22=0,0,RES_hhdet_tes!C22/0.086*1000000/RES_hhdet_num!C22)</f>
        <v>539.52408771385251</v>
      </c>
      <c r="D22" s="57">
        <f>IF(RES_hhdet_tes!D22=0,0,RES_hhdet_tes!D22/0.086*1000000/RES_hhdet_num!D22)</f>
        <v>554.0825338602458</v>
      </c>
      <c r="E22" s="57">
        <f>IF(RES_hhdet_tes!E22=0,0,RES_hhdet_tes!E22/0.086*1000000/RES_hhdet_num!E22)</f>
        <v>576.23015103987734</v>
      </c>
      <c r="F22" s="57">
        <f>IF(RES_hhdet_tes!F22=0,0,RES_hhdet_tes!F22/0.086*1000000/RES_hhdet_num!F22)</f>
        <v>568.83371451362859</v>
      </c>
      <c r="G22" s="57">
        <f>IF(RES_hhdet_tes!G22=0,0,RES_hhdet_tes!G22/0.086*1000000/RES_hhdet_num!G22)</f>
        <v>573.09486063395877</v>
      </c>
      <c r="H22" s="57">
        <f>IF(RES_hhdet_tes!H22=0,0,RES_hhdet_tes!H22/0.086*1000000/RES_hhdet_num!H22)</f>
        <v>582.83097880298442</v>
      </c>
      <c r="I22" s="57">
        <f>IF(RES_hhdet_tes!I22=0,0,RES_hhdet_tes!I22/0.086*1000000/RES_hhdet_num!I22)</f>
        <v>600.10596098729502</v>
      </c>
      <c r="J22" s="57">
        <f>IF(RES_hhdet_tes!J22=0,0,RES_hhdet_tes!J22/0.086*1000000/RES_hhdet_num!J22)</f>
        <v>589.69426120139121</v>
      </c>
      <c r="K22" s="57">
        <f>IF(RES_hhdet_tes!K22=0,0,RES_hhdet_tes!K22/0.086*1000000/RES_hhdet_num!K22)</f>
        <v>591.13755343937237</v>
      </c>
      <c r="L22" s="57">
        <f>IF(RES_hhdet_tes!L22=0,0,RES_hhdet_tes!L22/0.086*1000000/RES_hhdet_num!L22)</f>
        <v>586.33793124769829</v>
      </c>
      <c r="M22" s="57">
        <f>IF(RES_hhdet_tes!M22=0,0,RES_hhdet_tes!M22/0.086*1000000/RES_hhdet_num!M22)</f>
        <v>616.98364539122645</v>
      </c>
      <c r="N22" s="57">
        <f>IF(RES_hhdet_tes!N22=0,0,RES_hhdet_tes!N22/0.086*1000000/RES_hhdet_num!N22)</f>
        <v>671.45762871068234</v>
      </c>
      <c r="O22" s="57">
        <f>IF(RES_hhdet_tes!O22=0,0,RES_hhdet_tes!O22/0.086*1000000/RES_hhdet_num!O22)</f>
        <v>714.9294294358607</v>
      </c>
      <c r="P22" s="57">
        <f>IF(RES_hhdet_tes!P22=0,0,RES_hhdet_tes!P22/0.086*1000000/RES_hhdet_num!P22)</f>
        <v>727.74477151010137</v>
      </c>
      <c r="Q22" s="57">
        <f>IF(RES_hhdet_tes!Q22=0,0,RES_hhdet_tes!Q22/0.086*1000000/RES_hhdet_num!Q22)</f>
        <v>781.51763048287194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3">SUM(C25,C28,C30,C39)</f>
        <v>0</v>
      </c>
      <c r="D24" s="168">
        <f t="shared" si="3"/>
        <v>0</v>
      </c>
      <c r="E24" s="168">
        <f t="shared" si="3"/>
        <v>0</v>
      </c>
      <c r="F24" s="168">
        <f t="shared" si="3"/>
        <v>0</v>
      </c>
      <c r="G24" s="168">
        <f t="shared" si="3"/>
        <v>0</v>
      </c>
      <c r="H24" s="168">
        <f t="shared" si="3"/>
        <v>0</v>
      </c>
      <c r="I24" s="168">
        <f t="shared" si="3"/>
        <v>0</v>
      </c>
      <c r="J24" s="168">
        <f t="shared" si="3"/>
        <v>0</v>
      </c>
      <c r="K24" s="168">
        <f t="shared" si="3"/>
        <v>0</v>
      </c>
      <c r="L24" s="168">
        <f t="shared" si="3"/>
        <v>0</v>
      </c>
      <c r="M24" s="168">
        <f t="shared" si="3"/>
        <v>0</v>
      </c>
      <c r="N24" s="168">
        <f t="shared" si="3"/>
        <v>0</v>
      </c>
      <c r="O24" s="168">
        <f t="shared" si="3"/>
        <v>0</v>
      </c>
      <c r="P24" s="168">
        <f t="shared" si="3"/>
        <v>0</v>
      </c>
      <c r="Q24" s="168">
        <f t="shared" si="3"/>
        <v>0</v>
      </c>
    </row>
    <row r="25" spans="1:17" ht="12.95" customHeight="1" x14ac:dyDescent="0.25">
      <c r="A25" s="158" t="s">
        <v>65</v>
      </c>
      <c r="B25" s="157">
        <f t="shared" ref="B25:Q25" si="4">SUM(B26:B27)</f>
        <v>0</v>
      </c>
      <c r="C25" s="157">
        <f t="shared" si="4"/>
        <v>0</v>
      </c>
      <c r="D25" s="157">
        <f t="shared" si="4"/>
        <v>0</v>
      </c>
      <c r="E25" s="157">
        <f t="shared" si="4"/>
        <v>0</v>
      </c>
      <c r="F25" s="157">
        <f t="shared" si="4"/>
        <v>0</v>
      </c>
      <c r="G25" s="157">
        <f t="shared" si="4"/>
        <v>0</v>
      </c>
      <c r="H25" s="157">
        <f t="shared" si="4"/>
        <v>0</v>
      </c>
      <c r="I25" s="157">
        <f t="shared" si="4"/>
        <v>0</v>
      </c>
      <c r="J25" s="157">
        <f t="shared" si="4"/>
        <v>0</v>
      </c>
      <c r="K25" s="157">
        <f t="shared" si="4"/>
        <v>0</v>
      </c>
      <c r="L25" s="157">
        <f t="shared" si="4"/>
        <v>0</v>
      </c>
      <c r="M25" s="157">
        <f t="shared" si="4"/>
        <v>0</v>
      </c>
      <c r="N25" s="157">
        <f t="shared" si="4"/>
        <v>0</v>
      </c>
      <c r="O25" s="157">
        <f t="shared" si="4"/>
        <v>0</v>
      </c>
      <c r="P25" s="157">
        <f t="shared" si="4"/>
        <v>0</v>
      </c>
      <c r="Q25" s="157">
        <f t="shared" si="4"/>
        <v>0</v>
      </c>
    </row>
    <row r="26" spans="1:17" ht="12" customHeight="1" x14ac:dyDescent="0.25">
      <c r="A26" s="23" t="s">
        <v>84</v>
      </c>
      <c r="B26" s="156">
        <f>IF(RES_hhdet_tes!B26=0,0,RES_hhdet_tes!B26/0.086*1000000/RES_hhdet_num!B$24)</f>
        <v>0</v>
      </c>
      <c r="C26" s="156">
        <f>IF(RES_hhdet_tes!C26=0,0,RES_hhdet_tes!C26/0.086*1000000/RES_hhdet_num!C$24)</f>
        <v>0</v>
      </c>
      <c r="D26" s="156">
        <f>IF(RES_hhdet_tes!D26=0,0,RES_hhdet_tes!D26/0.086*1000000/RES_hhdet_num!D$24)</f>
        <v>0</v>
      </c>
      <c r="E26" s="156">
        <f>IF(RES_hhdet_tes!E26=0,0,RES_hhdet_tes!E26/0.086*1000000/RES_hhdet_num!E$24)</f>
        <v>0</v>
      </c>
      <c r="F26" s="156">
        <f>IF(RES_hhdet_tes!F26=0,0,RES_hhdet_tes!F26/0.086*1000000/RES_hhdet_num!F$24)</f>
        <v>0</v>
      </c>
      <c r="G26" s="156">
        <f>IF(RES_hhdet_tes!G26=0,0,RES_hhdet_tes!G26/0.086*1000000/RES_hhdet_num!G$24)</f>
        <v>0</v>
      </c>
      <c r="H26" s="156">
        <f>IF(RES_hhdet_tes!H26=0,0,RES_hhdet_tes!H26/0.086*1000000/RES_hhdet_num!H$24)</f>
        <v>0</v>
      </c>
      <c r="I26" s="156">
        <f>IF(RES_hhdet_tes!I26=0,0,RES_hhdet_tes!I26/0.086*1000000/RES_hhdet_num!I$24)</f>
        <v>0</v>
      </c>
      <c r="J26" s="156">
        <f>IF(RES_hhdet_tes!J26=0,0,RES_hhdet_tes!J26/0.086*1000000/RES_hhdet_num!J$24)</f>
        <v>0</v>
      </c>
      <c r="K26" s="156">
        <f>IF(RES_hhdet_tes!K26=0,0,RES_hhdet_tes!K26/0.086*1000000/RES_hhdet_num!K$24)</f>
        <v>0</v>
      </c>
      <c r="L26" s="156">
        <f>IF(RES_hhdet_tes!L26=0,0,RES_hhdet_tes!L26/0.086*1000000/RES_hhdet_num!L$24)</f>
        <v>0</v>
      </c>
      <c r="M26" s="156">
        <f>IF(RES_hhdet_tes!M26=0,0,RES_hhdet_tes!M26/0.086*1000000/RES_hhdet_num!M$24)</f>
        <v>0</v>
      </c>
      <c r="N26" s="156">
        <f>IF(RES_hhdet_tes!N26=0,0,RES_hhdet_tes!N26/0.086*1000000/RES_hhdet_num!N$24)</f>
        <v>0</v>
      </c>
      <c r="O26" s="156">
        <f>IF(RES_hhdet_tes!O26=0,0,RES_hhdet_tes!O26/0.086*1000000/RES_hhdet_num!O$24)</f>
        <v>0</v>
      </c>
      <c r="P26" s="156">
        <f>IF(RES_hhdet_tes!P26=0,0,RES_hhdet_tes!P26/0.086*1000000/RES_hhdet_num!P$24)</f>
        <v>0</v>
      </c>
      <c r="Q26" s="156">
        <f>IF(RES_hhdet_tes!Q26=0,0,RES_hhdet_tes!Q26/0.086*1000000/RES_hhdet_num!Q$24)</f>
        <v>0</v>
      </c>
    </row>
    <row r="27" spans="1:17" ht="12" customHeight="1" x14ac:dyDescent="0.25">
      <c r="A27" s="23" t="s">
        <v>60</v>
      </c>
      <c r="B27" s="156">
        <f>IF(RES_hhdet_tes!B27=0,0,RES_hhdet_tes!B27/0.086*1000000/RES_hhdet_num!B$24)</f>
        <v>0</v>
      </c>
      <c r="C27" s="156">
        <f>IF(RES_hhdet_tes!C27=0,0,RES_hhdet_tes!C27/0.086*1000000/RES_hhdet_num!C$24)</f>
        <v>0</v>
      </c>
      <c r="D27" s="156">
        <f>IF(RES_hhdet_tes!D27=0,0,RES_hhdet_tes!D27/0.086*1000000/RES_hhdet_num!D$24)</f>
        <v>0</v>
      </c>
      <c r="E27" s="156">
        <f>IF(RES_hhdet_tes!E27=0,0,RES_hhdet_tes!E27/0.086*1000000/RES_hhdet_num!E$24)</f>
        <v>0</v>
      </c>
      <c r="F27" s="156">
        <f>IF(RES_hhdet_tes!F27=0,0,RES_hhdet_tes!F27/0.086*1000000/RES_hhdet_num!F$24)</f>
        <v>0</v>
      </c>
      <c r="G27" s="156">
        <f>IF(RES_hhdet_tes!G27=0,0,RES_hhdet_tes!G27/0.086*1000000/RES_hhdet_num!G$24)</f>
        <v>0</v>
      </c>
      <c r="H27" s="156">
        <f>IF(RES_hhdet_tes!H27=0,0,RES_hhdet_tes!H27/0.086*1000000/RES_hhdet_num!H$24)</f>
        <v>0</v>
      </c>
      <c r="I27" s="156">
        <f>IF(RES_hhdet_tes!I27=0,0,RES_hhdet_tes!I27/0.086*1000000/RES_hhdet_num!I$24)</f>
        <v>0</v>
      </c>
      <c r="J27" s="156">
        <f>IF(RES_hhdet_tes!J27=0,0,RES_hhdet_tes!J27/0.086*1000000/RES_hhdet_num!J$24)</f>
        <v>0</v>
      </c>
      <c r="K27" s="156">
        <f>IF(RES_hhdet_tes!K27=0,0,RES_hhdet_tes!K27/0.086*1000000/RES_hhdet_num!K$24)</f>
        <v>0</v>
      </c>
      <c r="L27" s="156">
        <f>IF(RES_hhdet_tes!L27=0,0,RES_hhdet_tes!L27/0.086*1000000/RES_hhdet_num!L$24)</f>
        <v>0</v>
      </c>
      <c r="M27" s="156">
        <f>IF(RES_hhdet_tes!M27=0,0,RES_hhdet_tes!M27/0.086*1000000/RES_hhdet_num!M$24)</f>
        <v>0</v>
      </c>
      <c r="N27" s="156">
        <f>IF(RES_hhdet_tes!N27=0,0,RES_hhdet_tes!N27/0.086*1000000/RES_hhdet_num!N$24)</f>
        <v>0</v>
      </c>
      <c r="O27" s="156">
        <f>IF(RES_hhdet_tes!O27=0,0,RES_hhdet_tes!O27/0.086*1000000/RES_hhdet_num!O$24)</f>
        <v>0</v>
      </c>
      <c r="P27" s="156">
        <f>IF(RES_hhdet_tes!P27=0,0,RES_hhdet_tes!P27/0.086*1000000/RES_hhdet_num!P$24)</f>
        <v>0</v>
      </c>
      <c r="Q27" s="156">
        <f>IF(RES_hhdet_tes!Q27=0,0,RES_hhdet_tes!Q27/0.086*1000000/RES_hhdet_num!Q$24)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IF(RES_hhdet_tes!B29=0,0,RES_hhdet_tes!B29/0.086*1000000/RES_hhdet_num!B$24)</f>
        <v>0</v>
      </c>
      <c r="C29" s="156">
        <f>IF(RES_hhdet_tes!C29=0,0,RES_hhdet_tes!C29/0.086*1000000/RES_hhdet_num!C$24)</f>
        <v>0</v>
      </c>
      <c r="D29" s="156">
        <f>IF(RES_hhdet_tes!D29=0,0,RES_hhdet_tes!D29/0.086*1000000/RES_hhdet_num!D$24)</f>
        <v>0</v>
      </c>
      <c r="E29" s="156">
        <f>IF(RES_hhdet_tes!E29=0,0,RES_hhdet_tes!E29/0.086*1000000/RES_hhdet_num!E$24)</f>
        <v>0</v>
      </c>
      <c r="F29" s="156">
        <f>IF(RES_hhdet_tes!F29=0,0,RES_hhdet_tes!F29/0.086*1000000/RES_hhdet_num!F$24)</f>
        <v>0</v>
      </c>
      <c r="G29" s="156">
        <f>IF(RES_hhdet_tes!G29=0,0,RES_hhdet_tes!G29/0.086*1000000/RES_hhdet_num!G$24)</f>
        <v>0</v>
      </c>
      <c r="H29" s="156">
        <f>IF(RES_hhdet_tes!H29=0,0,RES_hhdet_tes!H29/0.086*1000000/RES_hhdet_num!H$24)</f>
        <v>0</v>
      </c>
      <c r="I29" s="156">
        <f>IF(RES_hhdet_tes!I29=0,0,RES_hhdet_tes!I29/0.086*1000000/RES_hhdet_num!I$24)</f>
        <v>0</v>
      </c>
      <c r="J29" s="156">
        <f>IF(RES_hhdet_tes!J29=0,0,RES_hhdet_tes!J29/0.086*1000000/RES_hhdet_num!J$24)</f>
        <v>0</v>
      </c>
      <c r="K29" s="156">
        <f>IF(RES_hhdet_tes!K29=0,0,RES_hhdet_tes!K29/0.086*1000000/RES_hhdet_num!K$24)</f>
        <v>0</v>
      </c>
      <c r="L29" s="156">
        <f>IF(RES_hhdet_tes!L29=0,0,RES_hhdet_tes!L29/0.086*1000000/RES_hhdet_num!L$24)</f>
        <v>0</v>
      </c>
      <c r="M29" s="156">
        <f>IF(RES_hhdet_tes!M29=0,0,RES_hhdet_tes!M29/0.086*1000000/RES_hhdet_num!M$24)</f>
        <v>0</v>
      </c>
      <c r="N29" s="156">
        <f>IF(RES_hhdet_tes!N29=0,0,RES_hhdet_tes!N29/0.086*1000000/RES_hhdet_num!N$24)</f>
        <v>0</v>
      </c>
      <c r="O29" s="156">
        <f>IF(RES_hhdet_tes!O29=0,0,RES_hhdet_tes!O29/0.086*1000000/RES_hhdet_num!O$24)</f>
        <v>0</v>
      </c>
      <c r="P29" s="156">
        <f>IF(RES_hhdet_tes!P29=0,0,RES_hhdet_tes!P29/0.086*1000000/RES_hhdet_num!P$24)</f>
        <v>0</v>
      </c>
      <c r="Q29" s="156">
        <f>IF(RES_hhdet_tes!Q29=0,0,RES_hhdet_tes!Q29/0.086*1000000/RES_hhdet_num!Q$24)</f>
        <v>0</v>
      </c>
    </row>
    <row r="30" spans="1:17" ht="12" customHeight="1" x14ac:dyDescent="0.25">
      <c r="A30" s="158" t="s">
        <v>63</v>
      </c>
      <c r="B30" s="157">
        <f>IF(RES_hhdet_tes!B30=0,0,RES_hhdet_tes!B30/0.086*1000000/RES_hhdet_num!B$24)</f>
        <v>0</v>
      </c>
      <c r="C30" s="157">
        <f>IF(RES_hhdet_tes!C30=0,0,RES_hhdet_tes!C30/0.086*1000000/RES_hhdet_num!C$24)</f>
        <v>0</v>
      </c>
      <c r="D30" s="157">
        <f>IF(RES_hhdet_tes!D30=0,0,RES_hhdet_tes!D30/0.086*1000000/RES_hhdet_num!D$24)</f>
        <v>0</v>
      </c>
      <c r="E30" s="157">
        <f>IF(RES_hhdet_tes!E30=0,0,RES_hhdet_tes!E30/0.086*1000000/RES_hhdet_num!E$24)</f>
        <v>0</v>
      </c>
      <c r="F30" s="157">
        <f>IF(RES_hhdet_tes!F30=0,0,RES_hhdet_tes!F30/0.086*1000000/RES_hhdet_num!F$24)</f>
        <v>0</v>
      </c>
      <c r="G30" s="157">
        <f>IF(RES_hhdet_tes!G30=0,0,RES_hhdet_tes!G30/0.086*1000000/RES_hhdet_num!G$24)</f>
        <v>0</v>
      </c>
      <c r="H30" s="157">
        <f>IF(RES_hhdet_tes!H30=0,0,RES_hhdet_tes!H30/0.086*1000000/RES_hhdet_num!H$24)</f>
        <v>0</v>
      </c>
      <c r="I30" s="157">
        <f>IF(RES_hhdet_tes!I30=0,0,RES_hhdet_tes!I30/0.086*1000000/RES_hhdet_num!I$24)</f>
        <v>0</v>
      </c>
      <c r="J30" s="157">
        <f>IF(RES_hhdet_tes!J30=0,0,RES_hhdet_tes!J30/0.086*1000000/RES_hhdet_num!J$24)</f>
        <v>0</v>
      </c>
      <c r="K30" s="157">
        <f>IF(RES_hhdet_tes!K30=0,0,RES_hhdet_tes!K30/0.086*1000000/RES_hhdet_num!K$24)</f>
        <v>0</v>
      </c>
      <c r="L30" s="157">
        <f>IF(RES_hhdet_tes!L30=0,0,RES_hhdet_tes!L30/0.086*1000000/RES_hhdet_num!L$24)</f>
        <v>0</v>
      </c>
      <c r="M30" s="157">
        <f>IF(RES_hhdet_tes!M30=0,0,RES_hhdet_tes!M30/0.086*1000000/RES_hhdet_num!M$24)</f>
        <v>0</v>
      </c>
      <c r="N30" s="157">
        <f>IF(RES_hhdet_tes!N30=0,0,RES_hhdet_tes!N30/0.086*1000000/RES_hhdet_num!N$24)</f>
        <v>0</v>
      </c>
      <c r="O30" s="157">
        <f>IF(RES_hhdet_tes!O30=0,0,RES_hhdet_tes!O30/0.086*1000000/RES_hhdet_num!O$24)</f>
        <v>0</v>
      </c>
      <c r="P30" s="157">
        <f>IF(RES_hhdet_tes!P30=0,0,RES_hhdet_tes!P30/0.086*1000000/RES_hhdet_num!P$24)</f>
        <v>0</v>
      </c>
      <c r="Q30" s="157">
        <f>IF(RES_hhdet_tes!Q30=0,0,RES_hhdet_tes!Q30/0.086*1000000/RES_hhdet_num!Q$24)</f>
        <v>0</v>
      </c>
    </row>
    <row r="31" spans="1:17" ht="12" customHeight="1" x14ac:dyDescent="0.25">
      <c r="A31" s="167" t="s">
        <v>169</v>
      </c>
      <c r="B31" s="132">
        <f>IF(RES_hhdet_tes!B31=0,0,RES_hhdet_tes!B31/0.086*1000000/RES_hhdet_num!B31)</f>
        <v>0</v>
      </c>
      <c r="C31" s="132">
        <f>IF(RES_hhdet_tes!C31=0,0,RES_hhdet_tes!C31/0.086*1000000/RES_hhdet_num!C31)</f>
        <v>0</v>
      </c>
      <c r="D31" s="132">
        <f>IF(RES_hhdet_tes!D31=0,0,RES_hhdet_tes!D31/0.086*1000000/RES_hhdet_num!D31)</f>
        <v>0</v>
      </c>
      <c r="E31" s="132">
        <f>IF(RES_hhdet_tes!E31=0,0,RES_hhdet_tes!E31/0.086*1000000/RES_hhdet_num!E31)</f>
        <v>0</v>
      </c>
      <c r="F31" s="132">
        <f>IF(RES_hhdet_tes!F31=0,0,RES_hhdet_tes!F31/0.086*1000000/RES_hhdet_num!F31)</f>
        <v>0</v>
      </c>
      <c r="G31" s="132">
        <f>IF(RES_hhdet_tes!G31=0,0,RES_hhdet_tes!G31/0.086*1000000/RES_hhdet_num!G31)</f>
        <v>0</v>
      </c>
      <c r="H31" s="132">
        <f>IF(RES_hhdet_tes!H31=0,0,RES_hhdet_tes!H31/0.086*1000000/RES_hhdet_num!H31)</f>
        <v>0</v>
      </c>
      <c r="I31" s="132">
        <f>IF(RES_hhdet_tes!I31=0,0,RES_hhdet_tes!I31/0.086*1000000/RES_hhdet_num!I31)</f>
        <v>0</v>
      </c>
      <c r="J31" s="132">
        <f>IF(RES_hhdet_tes!J31=0,0,RES_hhdet_tes!J31/0.086*1000000/RES_hhdet_num!J31)</f>
        <v>0</v>
      </c>
      <c r="K31" s="132">
        <f>IF(RES_hhdet_tes!K31=0,0,RES_hhdet_tes!K31/0.086*1000000/RES_hhdet_num!K31)</f>
        <v>0</v>
      </c>
      <c r="L31" s="132">
        <f>IF(RES_hhdet_tes!L31=0,0,RES_hhdet_tes!L31/0.086*1000000/RES_hhdet_num!L31)</f>
        <v>0</v>
      </c>
      <c r="M31" s="132">
        <f>IF(RES_hhdet_tes!M31=0,0,RES_hhdet_tes!M31/0.086*1000000/RES_hhdet_num!M31)</f>
        <v>0</v>
      </c>
      <c r="N31" s="132">
        <f>IF(RES_hhdet_tes!N31=0,0,RES_hhdet_tes!N31/0.086*1000000/RES_hhdet_num!N31)</f>
        <v>0</v>
      </c>
      <c r="O31" s="132">
        <f>IF(RES_hhdet_tes!O31=0,0,RES_hhdet_tes!O31/0.086*1000000/RES_hhdet_num!O31)</f>
        <v>0</v>
      </c>
      <c r="P31" s="132">
        <f>IF(RES_hhdet_tes!P31=0,0,RES_hhdet_tes!P31/0.086*1000000/RES_hhdet_num!P31)</f>
        <v>0</v>
      </c>
      <c r="Q31" s="132">
        <f>IF(RES_hhdet_tes!Q31=0,0,RES_hhdet_tes!Q31/0.086*1000000/RES_hhdet_num!Q31)</f>
        <v>0</v>
      </c>
    </row>
    <row r="32" spans="1:17" ht="12" customHeight="1" x14ac:dyDescent="0.25">
      <c r="A32" s="167" t="s">
        <v>168</v>
      </c>
      <c r="B32" s="132">
        <f>IF(RES_hhdet_tes!B32=0,0,RES_hhdet_tes!B32/0.086*1000000/RES_hhdet_num!B32)</f>
        <v>0</v>
      </c>
      <c r="C32" s="132">
        <f>IF(RES_hhdet_tes!C32=0,0,RES_hhdet_tes!C32/0.086*1000000/RES_hhdet_num!C32)</f>
        <v>0</v>
      </c>
      <c r="D32" s="132">
        <f>IF(RES_hhdet_tes!D32=0,0,RES_hhdet_tes!D32/0.086*1000000/RES_hhdet_num!D32)</f>
        <v>0</v>
      </c>
      <c r="E32" s="132">
        <f>IF(RES_hhdet_tes!E32=0,0,RES_hhdet_tes!E32/0.086*1000000/RES_hhdet_num!E32)</f>
        <v>0</v>
      </c>
      <c r="F32" s="132">
        <f>IF(RES_hhdet_tes!F32=0,0,RES_hhdet_tes!F32/0.086*1000000/RES_hhdet_num!F32)</f>
        <v>0</v>
      </c>
      <c r="G32" s="132">
        <f>IF(RES_hhdet_tes!G32=0,0,RES_hhdet_tes!G32/0.086*1000000/RES_hhdet_num!G32)</f>
        <v>0</v>
      </c>
      <c r="H32" s="132">
        <f>IF(RES_hhdet_tes!H32=0,0,RES_hhdet_tes!H32/0.086*1000000/RES_hhdet_num!H32)</f>
        <v>0</v>
      </c>
      <c r="I32" s="132">
        <f>IF(RES_hhdet_tes!I32=0,0,RES_hhdet_tes!I32/0.086*1000000/RES_hhdet_num!I32)</f>
        <v>0</v>
      </c>
      <c r="J32" s="132">
        <f>IF(RES_hhdet_tes!J32=0,0,RES_hhdet_tes!J32/0.086*1000000/RES_hhdet_num!J32)</f>
        <v>0</v>
      </c>
      <c r="K32" s="132">
        <f>IF(RES_hhdet_tes!K32=0,0,RES_hhdet_tes!K32/0.086*1000000/RES_hhdet_num!K32)</f>
        <v>0</v>
      </c>
      <c r="L32" s="132">
        <f>IF(RES_hhdet_tes!L32=0,0,RES_hhdet_tes!L32/0.086*1000000/RES_hhdet_num!L32)</f>
        <v>0</v>
      </c>
      <c r="M32" s="132">
        <f>IF(RES_hhdet_tes!M32=0,0,RES_hhdet_tes!M32/0.086*1000000/RES_hhdet_num!M32)</f>
        <v>0</v>
      </c>
      <c r="N32" s="132">
        <f>IF(RES_hhdet_tes!N32=0,0,RES_hhdet_tes!N32/0.086*1000000/RES_hhdet_num!N32)</f>
        <v>0</v>
      </c>
      <c r="O32" s="132">
        <f>IF(RES_hhdet_tes!O32=0,0,RES_hhdet_tes!O32/0.086*1000000/RES_hhdet_num!O32)</f>
        <v>0</v>
      </c>
      <c r="P32" s="132">
        <f>IF(RES_hhdet_tes!P32=0,0,RES_hhdet_tes!P32/0.086*1000000/RES_hhdet_num!P32)</f>
        <v>0</v>
      </c>
      <c r="Q32" s="132">
        <f>IF(RES_hhdet_tes!Q32=0,0,RES_hhdet_tes!Q32/0.086*1000000/RES_hhdet_num!Q32)</f>
        <v>0</v>
      </c>
    </row>
    <row r="33" spans="1:17" ht="12" customHeight="1" x14ac:dyDescent="0.25">
      <c r="A33" s="166" t="s">
        <v>57</v>
      </c>
      <c r="B33" s="165">
        <f>IF(RES_hhdet_tes!B33=0,0,RES_hhdet_tes!B33/0.086*1000000/RES_hhdet_num!B32)</f>
        <v>0</v>
      </c>
      <c r="C33" s="165">
        <f>IF(RES_hhdet_tes!C33=0,0,RES_hhdet_tes!C33/0.086*1000000/RES_hhdet_num!C32)</f>
        <v>0</v>
      </c>
      <c r="D33" s="165">
        <f>IF(RES_hhdet_tes!D33=0,0,RES_hhdet_tes!D33/0.086*1000000/RES_hhdet_num!D32)</f>
        <v>0</v>
      </c>
      <c r="E33" s="165">
        <f>IF(RES_hhdet_tes!E33=0,0,RES_hhdet_tes!E33/0.086*1000000/RES_hhdet_num!E32)</f>
        <v>0</v>
      </c>
      <c r="F33" s="165">
        <f>IF(RES_hhdet_tes!F33=0,0,RES_hhdet_tes!F33/0.086*1000000/RES_hhdet_num!F32)</f>
        <v>0</v>
      </c>
      <c r="G33" s="165">
        <f>IF(RES_hhdet_tes!G33=0,0,RES_hhdet_tes!G33/0.086*1000000/RES_hhdet_num!G32)</f>
        <v>0</v>
      </c>
      <c r="H33" s="165">
        <f>IF(RES_hhdet_tes!H33=0,0,RES_hhdet_tes!H33/0.086*1000000/RES_hhdet_num!H32)</f>
        <v>0</v>
      </c>
      <c r="I33" s="165">
        <f>IF(RES_hhdet_tes!I33=0,0,RES_hhdet_tes!I33/0.086*1000000/RES_hhdet_num!I32)</f>
        <v>0</v>
      </c>
      <c r="J33" s="165">
        <f>IF(RES_hhdet_tes!J33=0,0,RES_hhdet_tes!J33/0.086*1000000/RES_hhdet_num!J32)</f>
        <v>0</v>
      </c>
      <c r="K33" s="165">
        <f>IF(RES_hhdet_tes!K33=0,0,RES_hhdet_tes!K33/0.086*1000000/RES_hhdet_num!K32)</f>
        <v>0</v>
      </c>
      <c r="L33" s="165">
        <f>IF(RES_hhdet_tes!L33=0,0,RES_hhdet_tes!L33/0.086*1000000/RES_hhdet_num!L32)</f>
        <v>0</v>
      </c>
      <c r="M33" s="165">
        <f>IF(RES_hhdet_tes!M33=0,0,RES_hhdet_tes!M33/0.086*1000000/RES_hhdet_num!M32)</f>
        <v>0</v>
      </c>
      <c r="N33" s="165">
        <f>IF(RES_hhdet_tes!N33=0,0,RES_hhdet_tes!N33/0.086*1000000/RES_hhdet_num!N32)</f>
        <v>0</v>
      </c>
      <c r="O33" s="165">
        <f>IF(RES_hhdet_tes!O33=0,0,RES_hhdet_tes!O33/0.086*1000000/RES_hhdet_num!O32)</f>
        <v>0</v>
      </c>
      <c r="P33" s="165">
        <f>IF(RES_hhdet_tes!P33=0,0,RES_hhdet_tes!P33/0.086*1000000/RES_hhdet_num!P32)</f>
        <v>0</v>
      </c>
      <c r="Q33" s="165">
        <f>IF(RES_hhdet_tes!Q33=0,0,RES_hhdet_tes!Q33/0.086*1000000/RES_hhdet_num!Q32)</f>
        <v>0</v>
      </c>
    </row>
    <row r="34" spans="1:17" ht="12" customHeight="1" x14ac:dyDescent="0.25">
      <c r="A34" s="147" t="s">
        <v>59</v>
      </c>
      <c r="B34" s="164">
        <f>IF(RES_hhdet_tes!B34=0,0,RES_hhdet_tes!B34/0.086*1000000/RES_hhdet_num!B32)</f>
        <v>0</v>
      </c>
      <c r="C34" s="164">
        <f>IF(RES_hhdet_tes!C34=0,0,RES_hhdet_tes!C34/0.086*1000000/RES_hhdet_num!C32)</f>
        <v>0</v>
      </c>
      <c r="D34" s="164">
        <f>IF(RES_hhdet_tes!D34=0,0,RES_hhdet_tes!D34/0.086*1000000/RES_hhdet_num!D32)</f>
        <v>0</v>
      </c>
      <c r="E34" s="164">
        <f>IF(RES_hhdet_tes!E34=0,0,RES_hhdet_tes!E34/0.086*1000000/RES_hhdet_num!E32)</f>
        <v>0</v>
      </c>
      <c r="F34" s="164">
        <f>IF(RES_hhdet_tes!F34=0,0,RES_hhdet_tes!F34/0.086*1000000/RES_hhdet_num!F32)</f>
        <v>0</v>
      </c>
      <c r="G34" s="164">
        <f>IF(RES_hhdet_tes!G34=0,0,RES_hhdet_tes!G34/0.086*1000000/RES_hhdet_num!G32)</f>
        <v>0</v>
      </c>
      <c r="H34" s="164">
        <f>IF(RES_hhdet_tes!H34=0,0,RES_hhdet_tes!H34/0.086*1000000/RES_hhdet_num!H32)</f>
        <v>0</v>
      </c>
      <c r="I34" s="164">
        <f>IF(RES_hhdet_tes!I34=0,0,RES_hhdet_tes!I34/0.086*1000000/RES_hhdet_num!I32)</f>
        <v>0</v>
      </c>
      <c r="J34" s="164">
        <f>IF(RES_hhdet_tes!J34=0,0,RES_hhdet_tes!J34/0.086*1000000/RES_hhdet_num!J32)</f>
        <v>0</v>
      </c>
      <c r="K34" s="164">
        <f>IF(RES_hhdet_tes!K34=0,0,RES_hhdet_tes!K34/0.086*1000000/RES_hhdet_num!K32)</f>
        <v>0</v>
      </c>
      <c r="L34" s="164">
        <f>IF(RES_hhdet_tes!L34=0,0,RES_hhdet_tes!L34/0.086*1000000/RES_hhdet_num!L32)</f>
        <v>0</v>
      </c>
      <c r="M34" s="164">
        <f>IF(RES_hhdet_tes!M34=0,0,RES_hhdet_tes!M34/0.086*1000000/RES_hhdet_num!M32)</f>
        <v>0</v>
      </c>
      <c r="N34" s="164">
        <f>IF(RES_hhdet_tes!N34=0,0,RES_hhdet_tes!N34/0.086*1000000/RES_hhdet_num!N32)</f>
        <v>0</v>
      </c>
      <c r="O34" s="164">
        <f>IF(RES_hhdet_tes!O34=0,0,RES_hhdet_tes!O34/0.086*1000000/RES_hhdet_num!O32)</f>
        <v>0</v>
      </c>
      <c r="P34" s="164">
        <f>IF(RES_hhdet_tes!P34=0,0,RES_hhdet_tes!P34/0.086*1000000/RES_hhdet_num!P32)</f>
        <v>0</v>
      </c>
      <c r="Q34" s="164">
        <f>IF(RES_hhdet_tes!Q34=0,0,RES_hhdet_tes!Q34/0.086*1000000/RES_hhdet_num!Q32)</f>
        <v>0</v>
      </c>
    </row>
    <row r="35" spans="1:17" ht="12" customHeight="1" x14ac:dyDescent="0.25">
      <c r="A35" s="163" t="s">
        <v>142</v>
      </c>
      <c r="B35" s="162">
        <f>IF(RES_hhdet_tes!B35=0,0,RES_hhdet_tes!B35/0.086*1000000/RES_hhdet_num!B35)</f>
        <v>0</v>
      </c>
      <c r="C35" s="162">
        <f>IF(RES_hhdet_tes!C35=0,0,RES_hhdet_tes!C35/0.086*1000000/RES_hhdet_num!C35)</f>
        <v>0</v>
      </c>
      <c r="D35" s="162">
        <f>IF(RES_hhdet_tes!D35=0,0,RES_hhdet_tes!D35/0.086*1000000/RES_hhdet_num!D35)</f>
        <v>0</v>
      </c>
      <c r="E35" s="162">
        <f>IF(RES_hhdet_tes!E35=0,0,RES_hhdet_tes!E35/0.086*1000000/RES_hhdet_num!E35)</f>
        <v>0</v>
      </c>
      <c r="F35" s="162">
        <f>IF(RES_hhdet_tes!F35=0,0,RES_hhdet_tes!F35/0.086*1000000/RES_hhdet_num!F35)</f>
        <v>0</v>
      </c>
      <c r="G35" s="162">
        <f>IF(RES_hhdet_tes!G35=0,0,RES_hhdet_tes!G35/0.086*1000000/RES_hhdet_num!G35)</f>
        <v>0</v>
      </c>
      <c r="H35" s="162">
        <f>IF(RES_hhdet_tes!H35=0,0,RES_hhdet_tes!H35/0.086*1000000/RES_hhdet_num!H35)</f>
        <v>0</v>
      </c>
      <c r="I35" s="162">
        <f>IF(RES_hhdet_tes!I35=0,0,RES_hhdet_tes!I35/0.086*1000000/RES_hhdet_num!I35)</f>
        <v>0</v>
      </c>
      <c r="J35" s="162">
        <f>IF(RES_hhdet_tes!J35=0,0,RES_hhdet_tes!J35/0.086*1000000/RES_hhdet_num!J35)</f>
        <v>0</v>
      </c>
      <c r="K35" s="162">
        <f>IF(RES_hhdet_tes!K35=0,0,RES_hhdet_tes!K35/0.086*1000000/RES_hhdet_num!K35)</f>
        <v>0</v>
      </c>
      <c r="L35" s="162">
        <f>IF(RES_hhdet_tes!L35=0,0,RES_hhdet_tes!L35/0.086*1000000/RES_hhdet_num!L35)</f>
        <v>0</v>
      </c>
      <c r="M35" s="162">
        <f>IF(RES_hhdet_tes!M35=0,0,RES_hhdet_tes!M35/0.086*1000000/RES_hhdet_num!M35)</f>
        <v>0</v>
      </c>
      <c r="N35" s="162">
        <f>IF(RES_hhdet_tes!N35=0,0,RES_hhdet_tes!N35/0.086*1000000/RES_hhdet_num!N35)</f>
        <v>0</v>
      </c>
      <c r="O35" s="162">
        <f>IF(RES_hhdet_tes!O35=0,0,RES_hhdet_tes!O35/0.086*1000000/RES_hhdet_num!O35)</f>
        <v>0</v>
      </c>
      <c r="P35" s="162">
        <f>IF(RES_hhdet_tes!P35=0,0,RES_hhdet_tes!P35/0.086*1000000/RES_hhdet_num!P35)</f>
        <v>0</v>
      </c>
      <c r="Q35" s="162">
        <f>IF(RES_hhdet_tes!Q35=0,0,RES_hhdet_tes!Q35/0.086*1000000/RES_hhdet_num!Q35)</f>
        <v>0</v>
      </c>
    </row>
    <row r="36" spans="1:17" ht="12" customHeight="1" x14ac:dyDescent="0.25">
      <c r="A36" s="161" t="s">
        <v>141</v>
      </c>
      <c r="B36" s="160">
        <f>IF(RES_hhdet_tes!B36=0,0,RES_hhdet_tes!B36/0.086*1000000/RES_hhdet_num!B36)</f>
        <v>0</v>
      </c>
      <c r="C36" s="160">
        <f>IF(RES_hhdet_tes!C36=0,0,RES_hhdet_tes!C36/0.086*1000000/RES_hhdet_num!C36)</f>
        <v>0</v>
      </c>
      <c r="D36" s="160">
        <f>IF(RES_hhdet_tes!D36=0,0,RES_hhdet_tes!D36/0.086*1000000/RES_hhdet_num!D36)</f>
        <v>0</v>
      </c>
      <c r="E36" s="160">
        <f>IF(RES_hhdet_tes!E36=0,0,RES_hhdet_tes!E36/0.086*1000000/RES_hhdet_num!E36)</f>
        <v>0</v>
      </c>
      <c r="F36" s="160">
        <f>IF(RES_hhdet_tes!F36=0,0,RES_hhdet_tes!F36/0.086*1000000/RES_hhdet_num!F36)</f>
        <v>0</v>
      </c>
      <c r="G36" s="160">
        <f>IF(RES_hhdet_tes!G36=0,0,RES_hhdet_tes!G36/0.086*1000000/RES_hhdet_num!G36)</f>
        <v>0</v>
      </c>
      <c r="H36" s="160">
        <f>IF(RES_hhdet_tes!H36=0,0,RES_hhdet_tes!H36/0.086*1000000/RES_hhdet_num!H36)</f>
        <v>0</v>
      </c>
      <c r="I36" s="160">
        <f>IF(RES_hhdet_tes!I36=0,0,RES_hhdet_tes!I36/0.086*1000000/RES_hhdet_num!I36)</f>
        <v>0</v>
      </c>
      <c r="J36" s="160">
        <f>IF(RES_hhdet_tes!J36=0,0,RES_hhdet_tes!J36/0.086*1000000/RES_hhdet_num!J36)</f>
        <v>0</v>
      </c>
      <c r="K36" s="160">
        <f>IF(RES_hhdet_tes!K36=0,0,RES_hhdet_tes!K36/0.086*1000000/RES_hhdet_num!K36)</f>
        <v>0</v>
      </c>
      <c r="L36" s="160">
        <f>IF(RES_hhdet_tes!L36=0,0,RES_hhdet_tes!L36/0.086*1000000/RES_hhdet_num!L36)</f>
        <v>0</v>
      </c>
      <c r="M36" s="160">
        <f>IF(RES_hhdet_tes!M36=0,0,RES_hhdet_tes!M36/0.086*1000000/RES_hhdet_num!M36)</f>
        <v>0</v>
      </c>
      <c r="N36" s="160">
        <f>IF(RES_hhdet_tes!N36=0,0,RES_hhdet_tes!N36/0.086*1000000/RES_hhdet_num!N36)</f>
        <v>0</v>
      </c>
      <c r="O36" s="160">
        <f>IF(RES_hhdet_tes!O36=0,0,RES_hhdet_tes!O36/0.086*1000000/RES_hhdet_num!O36)</f>
        <v>0</v>
      </c>
      <c r="P36" s="160">
        <f>IF(RES_hhdet_tes!P36=0,0,RES_hhdet_tes!P36/0.086*1000000/RES_hhdet_num!P36)</f>
        <v>0</v>
      </c>
      <c r="Q36" s="160">
        <f>IF(RES_hhdet_tes!Q36=0,0,RES_hhdet_tes!Q36/0.086*1000000/RES_hhdet_num!Q36)</f>
        <v>0</v>
      </c>
    </row>
    <row r="37" spans="1:17" ht="12" customHeight="1" x14ac:dyDescent="0.25">
      <c r="A37" s="148" t="s">
        <v>60</v>
      </c>
      <c r="B37" s="156">
        <f>IF(RES_hhdet_tes!B37=0,0,RES_hhdet_tes!B37/0.086*1000000/RES_hhdet_num!B36)</f>
        <v>0</v>
      </c>
      <c r="C37" s="156">
        <f>IF(RES_hhdet_tes!C37=0,0,RES_hhdet_tes!C37/0.086*1000000/RES_hhdet_num!C36)</f>
        <v>0</v>
      </c>
      <c r="D37" s="156">
        <f>IF(RES_hhdet_tes!D37=0,0,RES_hhdet_tes!D37/0.086*1000000/RES_hhdet_num!D36)</f>
        <v>0</v>
      </c>
      <c r="E37" s="156">
        <f>IF(RES_hhdet_tes!E37=0,0,RES_hhdet_tes!E37/0.086*1000000/RES_hhdet_num!E36)</f>
        <v>0</v>
      </c>
      <c r="F37" s="156">
        <f>IF(RES_hhdet_tes!F37=0,0,RES_hhdet_tes!F37/0.086*1000000/RES_hhdet_num!F36)</f>
        <v>0</v>
      </c>
      <c r="G37" s="156">
        <f>IF(RES_hhdet_tes!G37=0,0,RES_hhdet_tes!G37/0.086*1000000/RES_hhdet_num!G36)</f>
        <v>0</v>
      </c>
      <c r="H37" s="156">
        <f>IF(RES_hhdet_tes!H37=0,0,RES_hhdet_tes!H37/0.086*1000000/RES_hhdet_num!H36)</f>
        <v>0</v>
      </c>
      <c r="I37" s="156">
        <f>IF(RES_hhdet_tes!I37=0,0,RES_hhdet_tes!I37/0.086*1000000/RES_hhdet_num!I36)</f>
        <v>0</v>
      </c>
      <c r="J37" s="156">
        <f>IF(RES_hhdet_tes!J37=0,0,RES_hhdet_tes!J37/0.086*1000000/RES_hhdet_num!J36)</f>
        <v>0</v>
      </c>
      <c r="K37" s="156">
        <f>IF(RES_hhdet_tes!K37=0,0,RES_hhdet_tes!K37/0.086*1000000/RES_hhdet_num!K36)</f>
        <v>0</v>
      </c>
      <c r="L37" s="156">
        <f>IF(RES_hhdet_tes!L37=0,0,RES_hhdet_tes!L37/0.086*1000000/RES_hhdet_num!L36)</f>
        <v>0</v>
      </c>
      <c r="M37" s="156">
        <f>IF(RES_hhdet_tes!M37=0,0,RES_hhdet_tes!M37/0.086*1000000/RES_hhdet_num!M36)</f>
        <v>0</v>
      </c>
      <c r="N37" s="156">
        <f>IF(RES_hhdet_tes!N37=0,0,RES_hhdet_tes!N37/0.086*1000000/RES_hhdet_num!N36)</f>
        <v>0</v>
      </c>
      <c r="O37" s="156">
        <f>IF(RES_hhdet_tes!O37=0,0,RES_hhdet_tes!O37/0.086*1000000/RES_hhdet_num!O36)</f>
        <v>0</v>
      </c>
      <c r="P37" s="156">
        <f>IF(RES_hhdet_tes!P37=0,0,RES_hhdet_tes!P37/0.086*1000000/RES_hhdet_num!P36)</f>
        <v>0</v>
      </c>
      <c r="Q37" s="156">
        <f>IF(RES_hhdet_tes!Q37=0,0,RES_hhdet_tes!Q37/0.086*1000000/RES_hhdet_num!Q36)</f>
        <v>0</v>
      </c>
    </row>
    <row r="38" spans="1:17" ht="12" customHeight="1" x14ac:dyDescent="0.25">
      <c r="A38" s="148" t="s">
        <v>59</v>
      </c>
      <c r="B38" s="156">
        <f>IF(RES_hhdet_tes!B38=0,0,RES_hhdet_tes!B38/0.086*1000000/RES_hhdet_num!B36)</f>
        <v>0</v>
      </c>
      <c r="C38" s="156">
        <f>IF(RES_hhdet_tes!C38=0,0,RES_hhdet_tes!C38/0.086*1000000/RES_hhdet_num!C36)</f>
        <v>0</v>
      </c>
      <c r="D38" s="156">
        <f>IF(RES_hhdet_tes!D38=0,0,RES_hhdet_tes!D38/0.086*1000000/RES_hhdet_num!D36)</f>
        <v>0</v>
      </c>
      <c r="E38" s="156">
        <f>IF(RES_hhdet_tes!E38=0,0,RES_hhdet_tes!E38/0.086*1000000/RES_hhdet_num!E36)</f>
        <v>0</v>
      </c>
      <c r="F38" s="156">
        <f>IF(RES_hhdet_tes!F38=0,0,RES_hhdet_tes!F38/0.086*1000000/RES_hhdet_num!F36)</f>
        <v>0</v>
      </c>
      <c r="G38" s="156">
        <f>IF(RES_hhdet_tes!G38=0,0,RES_hhdet_tes!G38/0.086*1000000/RES_hhdet_num!G36)</f>
        <v>0</v>
      </c>
      <c r="H38" s="156">
        <f>IF(RES_hhdet_tes!H38=0,0,RES_hhdet_tes!H38/0.086*1000000/RES_hhdet_num!H36)</f>
        <v>0</v>
      </c>
      <c r="I38" s="156">
        <f>IF(RES_hhdet_tes!I38=0,0,RES_hhdet_tes!I38/0.086*1000000/RES_hhdet_num!I36)</f>
        <v>0</v>
      </c>
      <c r="J38" s="156">
        <f>IF(RES_hhdet_tes!J38=0,0,RES_hhdet_tes!J38/0.086*1000000/RES_hhdet_num!J36)</f>
        <v>0</v>
      </c>
      <c r="K38" s="156">
        <f>IF(RES_hhdet_tes!K38=0,0,RES_hhdet_tes!K38/0.086*1000000/RES_hhdet_num!K36)</f>
        <v>0</v>
      </c>
      <c r="L38" s="156">
        <f>IF(RES_hhdet_tes!L38=0,0,RES_hhdet_tes!L38/0.086*1000000/RES_hhdet_num!L36)</f>
        <v>0</v>
      </c>
      <c r="M38" s="156">
        <f>IF(RES_hhdet_tes!M38=0,0,RES_hhdet_tes!M38/0.086*1000000/RES_hhdet_num!M36)</f>
        <v>0</v>
      </c>
      <c r="N38" s="156">
        <f>IF(RES_hhdet_tes!N38=0,0,RES_hhdet_tes!N38/0.086*1000000/RES_hhdet_num!N36)</f>
        <v>0</v>
      </c>
      <c r="O38" s="156">
        <f>IF(RES_hhdet_tes!O38=0,0,RES_hhdet_tes!O38/0.086*1000000/RES_hhdet_num!O36)</f>
        <v>0</v>
      </c>
      <c r="P38" s="156">
        <f>IF(RES_hhdet_tes!P38=0,0,RES_hhdet_tes!P38/0.086*1000000/RES_hhdet_num!P36)</f>
        <v>0</v>
      </c>
      <c r="Q38" s="156">
        <f>IF(RES_hhdet_tes!Q38=0,0,RES_hhdet_tes!Q38/0.086*1000000/RES_hhdet_num!Q36)</f>
        <v>0</v>
      </c>
    </row>
    <row r="39" spans="1:17" ht="12" customHeight="1" x14ac:dyDescent="0.25">
      <c r="A39" s="158" t="s">
        <v>62</v>
      </c>
      <c r="B39" s="157">
        <f>IF(RES_hhdet_tes!B39=0,0,RES_hhdet_tes!B39/0.086*1000000/RES_hhdet_num!B$24)</f>
        <v>0</v>
      </c>
      <c r="C39" s="157">
        <f>IF(RES_hhdet_tes!C39=0,0,RES_hhdet_tes!C39/0.086*1000000/RES_hhdet_num!C$24)</f>
        <v>0</v>
      </c>
      <c r="D39" s="157">
        <f>IF(RES_hhdet_tes!D39=0,0,RES_hhdet_tes!D39/0.086*1000000/RES_hhdet_num!D$24)</f>
        <v>0</v>
      </c>
      <c r="E39" s="157">
        <f>IF(RES_hhdet_tes!E39=0,0,RES_hhdet_tes!E39/0.086*1000000/RES_hhdet_num!E$24)</f>
        <v>0</v>
      </c>
      <c r="F39" s="157">
        <f>IF(RES_hhdet_tes!F39=0,0,RES_hhdet_tes!F39/0.086*1000000/RES_hhdet_num!F$24)</f>
        <v>0</v>
      </c>
      <c r="G39" s="157">
        <f>IF(RES_hhdet_tes!G39=0,0,RES_hhdet_tes!G39/0.086*1000000/RES_hhdet_num!G$24)</f>
        <v>0</v>
      </c>
      <c r="H39" s="157">
        <f>IF(RES_hhdet_tes!H39=0,0,RES_hhdet_tes!H39/0.086*1000000/RES_hhdet_num!H$24)</f>
        <v>0</v>
      </c>
      <c r="I39" s="157">
        <f>IF(RES_hhdet_tes!I39=0,0,RES_hhdet_tes!I39/0.086*1000000/RES_hhdet_num!I$24)</f>
        <v>0</v>
      </c>
      <c r="J39" s="157">
        <f>IF(RES_hhdet_tes!J39=0,0,RES_hhdet_tes!J39/0.086*1000000/RES_hhdet_num!J$24)</f>
        <v>0</v>
      </c>
      <c r="K39" s="157">
        <f>IF(RES_hhdet_tes!K39=0,0,RES_hhdet_tes!K39/0.086*1000000/RES_hhdet_num!K$24)</f>
        <v>0</v>
      </c>
      <c r="L39" s="157">
        <f>IF(RES_hhdet_tes!L39=0,0,RES_hhdet_tes!L39/0.086*1000000/RES_hhdet_num!L$24)</f>
        <v>0</v>
      </c>
      <c r="M39" s="157">
        <f>IF(RES_hhdet_tes!M39=0,0,RES_hhdet_tes!M39/0.086*1000000/RES_hhdet_num!M$24)</f>
        <v>0</v>
      </c>
      <c r="N39" s="157">
        <f>IF(RES_hhdet_tes!N39=0,0,RES_hhdet_tes!N39/0.086*1000000/RES_hhdet_num!N$24)</f>
        <v>0</v>
      </c>
      <c r="O39" s="157">
        <f>IF(RES_hhdet_tes!O39=0,0,RES_hhdet_tes!O39/0.086*1000000/RES_hhdet_num!O$24)</f>
        <v>0</v>
      </c>
      <c r="P39" s="157">
        <f>IF(RES_hhdet_tes!P39=0,0,RES_hhdet_tes!P39/0.086*1000000/RES_hhdet_num!P$24)</f>
        <v>0</v>
      </c>
      <c r="Q39" s="157">
        <f>IF(RES_hhdet_tes!Q39=0,0,RES_hhdet_tes!Q39/0.086*1000000/RES_hhdet_num!Q$24)</f>
        <v>0</v>
      </c>
    </row>
    <row r="40" spans="1:17" ht="12" customHeight="1" x14ac:dyDescent="0.25">
      <c r="A40" s="23" t="s">
        <v>57</v>
      </c>
      <c r="B40" s="156">
        <f>IF(RES_hhdet_tes!B40=0,0,RES_hhdet_tes!B40/0.086*1000000/RES_hhdet_num!B40)</f>
        <v>0</v>
      </c>
      <c r="C40" s="156">
        <f>IF(RES_hhdet_tes!C40=0,0,RES_hhdet_tes!C40/0.086*1000000/RES_hhdet_num!C40)</f>
        <v>0</v>
      </c>
      <c r="D40" s="156">
        <f>IF(RES_hhdet_tes!D40=0,0,RES_hhdet_tes!D40/0.086*1000000/RES_hhdet_num!D40)</f>
        <v>0</v>
      </c>
      <c r="E40" s="156">
        <f>IF(RES_hhdet_tes!E40=0,0,RES_hhdet_tes!E40/0.086*1000000/RES_hhdet_num!E40)</f>
        <v>0</v>
      </c>
      <c r="F40" s="156">
        <f>IF(RES_hhdet_tes!F40=0,0,RES_hhdet_tes!F40/0.086*1000000/RES_hhdet_num!F40)</f>
        <v>0</v>
      </c>
      <c r="G40" s="156">
        <f>IF(RES_hhdet_tes!G40=0,0,RES_hhdet_tes!G40/0.086*1000000/RES_hhdet_num!G40)</f>
        <v>0</v>
      </c>
      <c r="H40" s="156">
        <f>IF(RES_hhdet_tes!H40=0,0,RES_hhdet_tes!H40/0.086*1000000/RES_hhdet_num!H40)</f>
        <v>0</v>
      </c>
      <c r="I40" s="156">
        <f>IF(RES_hhdet_tes!I40=0,0,RES_hhdet_tes!I40/0.086*1000000/RES_hhdet_num!I40)</f>
        <v>0</v>
      </c>
      <c r="J40" s="156">
        <f>IF(RES_hhdet_tes!J40=0,0,RES_hhdet_tes!J40/0.086*1000000/RES_hhdet_num!J40)</f>
        <v>0</v>
      </c>
      <c r="K40" s="156">
        <f>IF(RES_hhdet_tes!K40=0,0,RES_hhdet_tes!K40/0.086*1000000/RES_hhdet_num!K40)</f>
        <v>0</v>
      </c>
      <c r="L40" s="156">
        <f>IF(RES_hhdet_tes!L40=0,0,RES_hhdet_tes!L40/0.086*1000000/RES_hhdet_num!L40)</f>
        <v>0</v>
      </c>
      <c r="M40" s="156">
        <f>IF(RES_hhdet_tes!M40=0,0,RES_hhdet_tes!M40/0.086*1000000/RES_hhdet_num!M40)</f>
        <v>0</v>
      </c>
      <c r="N40" s="156">
        <f>IF(RES_hhdet_tes!N40=0,0,RES_hhdet_tes!N40/0.086*1000000/RES_hhdet_num!N40)</f>
        <v>0</v>
      </c>
      <c r="O40" s="156">
        <f>IF(RES_hhdet_tes!O40=0,0,RES_hhdet_tes!O40/0.086*1000000/RES_hhdet_num!O40)</f>
        <v>0</v>
      </c>
      <c r="P40" s="156">
        <f>IF(RES_hhdet_tes!P40=0,0,RES_hhdet_tes!P40/0.086*1000000/RES_hhdet_num!P40)</f>
        <v>0</v>
      </c>
      <c r="Q40" s="156">
        <f>IF(RES_hhdet_tes!Q40=0,0,RES_hhdet_tes!Q40/0.086*1000000/RES_hhdet_num!Q40)</f>
        <v>0</v>
      </c>
    </row>
    <row r="41" spans="1:17" ht="12" customHeight="1" x14ac:dyDescent="0.25">
      <c r="A41" s="29" t="s">
        <v>140</v>
      </c>
      <c r="B41" s="57">
        <f>IF(RES_hhdet_tes!B41=0,0,RES_hhdet_tes!B41/0.086*1000000/RES_hhdet_num!B41)</f>
        <v>0</v>
      </c>
      <c r="C41" s="57">
        <f>IF(RES_hhdet_tes!C41=0,0,RES_hhdet_tes!C41/0.086*1000000/RES_hhdet_num!C41)</f>
        <v>0</v>
      </c>
      <c r="D41" s="57">
        <f>IF(RES_hhdet_tes!D41=0,0,RES_hhdet_tes!D41/0.086*1000000/RES_hhdet_num!D41)</f>
        <v>0</v>
      </c>
      <c r="E41" s="57">
        <f>IF(RES_hhdet_tes!E41=0,0,RES_hhdet_tes!E41/0.086*1000000/RES_hhdet_num!E41)</f>
        <v>0</v>
      </c>
      <c r="F41" s="57">
        <f>IF(RES_hhdet_tes!F41=0,0,RES_hhdet_tes!F41/0.086*1000000/RES_hhdet_num!F41)</f>
        <v>0</v>
      </c>
      <c r="G41" s="57">
        <f>IF(RES_hhdet_tes!G41=0,0,RES_hhdet_tes!G41/0.086*1000000/RES_hhdet_num!G41)</f>
        <v>0</v>
      </c>
      <c r="H41" s="57">
        <f>IF(RES_hhdet_tes!H41=0,0,RES_hhdet_tes!H41/0.086*1000000/RES_hhdet_num!H41)</f>
        <v>0</v>
      </c>
      <c r="I41" s="57">
        <f>IF(RES_hhdet_tes!I41=0,0,RES_hhdet_tes!I41/0.086*1000000/RES_hhdet_num!I41)</f>
        <v>0</v>
      </c>
      <c r="J41" s="57">
        <f>IF(RES_hhdet_tes!J41=0,0,RES_hhdet_tes!J41/0.086*1000000/RES_hhdet_num!J41)</f>
        <v>0</v>
      </c>
      <c r="K41" s="57">
        <f>IF(RES_hhdet_tes!K41=0,0,RES_hhdet_tes!K41/0.086*1000000/RES_hhdet_num!K41)</f>
        <v>0</v>
      </c>
      <c r="L41" s="57">
        <f>IF(RES_hhdet_tes!L41=0,0,RES_hhdet_tes!L41/0.086*1000000/RES_hhdet_num!L41)</f>
        <v>0</v>
      </c>
      <c r="M41" s="57">
        <f>IF(RES_hhdet_tes!M41=0,0,RES_hhdet_tes!M41/0.086*1000000/RES_hhdet_num!M41)</f>
        <v>0</v>
      </c>
      <c r="N41" s="57">
        <f>IF(RES_hhdet_tes!N41=0,0,RES_hhdet_tes!N41/0.086*1000000/RES_hhdet_num!N41)</f>
        <v>0</v>
      </c>
      <c r="O41" s="57">
        <f>IF(RES_hhdet_tes!O41=0,0,RES_hhdet_tes!O41/0.086*1000000/RES_hhdet_num!O41)</f>
        <v>0</v>
      </c>
      <c r="P41" s="57">
        <f>IF(RES_hhdet_tes!P41=0,0,RES_hhdet_tes!P41/0.086*1000000/RES_hhdet_num!P41)</f>
        <v>0</v>
      </c>
      <c r="Q41" s="57">
        <f>IF(RES_hhdet_tes!Q41=0,0,RES_hhdet_tes!Q41/0.086*1000000/RES_hhdet_num!Q41)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0</v>
      </c>
      <c r="C43" s="168">
        <f t="shared" ref="C43:Q43" si="6">SUM(C44,C47,C49,C58)</f>
        <v>0</v>
      </c>
      <c r="D43" s="168">
        <f t="shared" si="6"/>
        <v>0</v>
      </c>
      <c r="E43" s="168">
        <f t="shared" si="6"/>
        <v>0</v>
      </c>
      <c r="F43" s="168">
        <f t="shared" si="6"/>
        <v>0</v>
      </c>
      <c r="G43" s="168">
        <f t="shared" si="6"/>
        <v>0</v>
      </c>
      <c r="H43" s="168">
        <f t="shared" si="6"/>
        <v>0</v>
      </c>
      <c r="I43" s="168">
        <f t="shared" si="6"/>
        <v>0</v>
      </c>
      <c r="J43" s="168">
        <f t="shared" si="6"/>
        <v>0</v>
      </c>
      <c r="K43" s="168">
        <f t="shared" si="6"/>
        <v>0</v>
      </c>
      <c r="L43" s="168">
        <f t="shared" si="6"/>
        <v>0</v>
      </c>
      <c r="M43" s="168">
        <f t="shared" si="6"/>
        <v>0</v>
      </c>
      <c r="N43" s="168">
        <f t="shared" si="6"/>
        <v>0</v>
      </c>
      <c r="O43" s="168">
        <f t="shared" si="6"/>
        <v>0</v>
      </c>
      <c r="P43" s="168">
        <f t="shared" si="6"/>
        <v>0</v>
      </c>
      <c r="Q43" s="168">
        <f t="shared" si="6"/>
        <v>0</v>
      </c>
    </row>
    <row r="44" spans="1:17" ht="12.95" customHeight="1" x14ac:dyDescent="0.25">
      <c r="A44" s="158" t="s">
        <v>65</v>
      </c>
      <c r="B44" s="157">
        <f t="shared" ref="B44:Q44" si="7">SUM(B45:B46)</f>
        <v>0</v>
      </c>
      <c r="C44" s="157">
        <f t="shared" si="7"/>
        <v>0</v>
      </c>
      <c r="D44" s="157">
        <f t="shared" si="7"/>
        <v>0</v>
      </c>
      <c r="E44" s="157">
        <f t="shared" si="7"/>
        <v>0</v>
      </c>
      <c r="F44" s="157">
        <f t="shared" si="7"/>
        <v>0</v>
      </c>
      <c r="G44" s="157">
        <f t="shared" si="7"/>
        <v>0</v>
      </c>
      <c r="H44" s="157">
        <f t="shared" si="7"/>
        <v>0</v>
      </c>
      <c r="I44" s="157">
        <f t="shared" si="7"/>
        <v>0</v>
      </c>
      <c r="J44" s="157">
        <f t="shared" si="7"/>
        <v>0</v>
      </c>
      <c r="K44" s="157">
        <f t="shared" si="7"/>
        <v>0</v>
      </c>
      <c r="L44" s="157">
        <f t="shared" si="7"/>
        <v>0</v>
      </c>
      <c r="M44" s="157">
        <f t="shared" si="7"/>
        <v>0</v>
      </c>
      <c r="N44" s="157">
        <f t="shared" si="7"/>
        <v>0</v>
      </c>
      <c r="O44" s="157">
        <f t="shared" si="7"/>
        <v>0</v>
      </c>
      <c r="P44" s="157">
        <f t="shared" si="7"/>
        <v>0</v>
      </c>
      <c r="Q44" s="157">
        <f t="shared" si="7"/>
        <v>0</v>
      </c>
    </row>
    <row r="45" spans="1:17" ht="12" customHeight="1" x14ac:dyDescent="0.25">
      <c r="A45" s="23" t="s">
        <v>166</v>
      </c>
      <c r="B45" s="156">
        <f>IF(RES_hhdet_tes!B45=0,0,RES_hhdet_tes!B45/0.086*1000000/RES_hhdet_num!B$43)</f>
        <v>0</v>
      </c>
      <c r="C45" s="156">
        <f>IF(RES_hhdet_tes!C45=0,0,RES_hhdet_tes!C45/0.086*1000000/RES_hhdet_num!C$43)</f>
        <v>0</v>
      </c>
      <c r="D45" s="156">
        <f>IF(RES_hhdet_tes!D45=0,0,RES_hhdet_tes!D45/0.086*1000000/RES_hhdet_num!D$43)</f>
        <v>0</v>
      </c>
      <c r="E45" s="156">
        <f>IF(RES_hhdet_tes!E45=0,0,RES_hhdet_tes!E45/0.086*1000000/RES_hhdet_num!E$43)</f>
        <v>0</v>
      </c>
      <c r="F45" s="156">
        <f>IF(RES_hhdet_tes!F45=0,0,RES_hhdet_tes!F45/0.086*1000000/RES_hhdet_num!F$43)</f>
        <v>0</v>
      </c>
      <c r="G45" s="156">
        <f>IF(RES_hhdet_tes!G45=0,0,RES_hhdet_tes!G45/0.086*1000000/RES_hhdet_num!G$43)</f>
        <v>0</v>
      </c>
      <c r="H45" s="156">
        <f>IF(RES_hhdet_tes!H45=0,0,RES_hhdet_tes!H45/0.086*1000000/RES_hhdet_num!H$43)</f>
        <v>0</v>
      </c>
      <c r="I45" s="156">
        <f>IF(RES_hhdet_tes!I45=0,0,RES_hhdet_tes!I45/0.086*1000000/RES_hhdet_num!I$43)</f>
        <v>0</v>
      </c>
      <c r="J45" s="156">
        <f>IF(RES_hhdet_tes!J45=0,0,RES_hhdet_tes!J45/0.086*1000000/RES_hhdet_num!J$43)</f>
        <v>0</v>
      </c>
      <c r="K45" s="156">
        <f>IF(RES_hhdet_tes!K45=0,0,RES_hhdet_tes!K45/0.086*1000000/RES_hhdet_num!K$43)</f>
        <v>0</v>
      </c>
      <c r="L45" s="156">
        <f>IF(RES_hhdet_tes!L45=0,0,RES_hhdet_tes!L45/0.086*1000000/RES_hhdet_num!L$43)</f>
        <v>0</v>
      </c>
      <c r="M45" s="156">
        <f>IF(RES_hhdet_tes!M45=0,0,RES_hhdet_tes!M45/0.086*1000000/RES_hhdet_num!M$43)</f>
        <v>0</v>
      </c>
      <c r="N45" s="156">
        <f>IF(RES_hhdet_tes!N45=0,0,RES_hhdet_tes!N45/0.086*1000000/RES_hhdet_num!N$43)</f>
        <v>0</v>
      </c>
      <c r="O45" s="156">
        <f>IF(RES_hhdet_tes!O45=0,0,RES_hhdet_tes!O45/0.086*1000000/RES_hhdet_num!O$43)</f>
        <v>0</v>
      </c>
      <c r="P45" s="156">
        <f>IF(RES_hhdet_tes!P45=0,0,RES_hhdet_tes!P45/0.086*1000000/RES_hhdet_num!P$43)</f>
        <v>0</v>
      </c>
      <c r="Q45" s="156">
        <f>IF(RES_hhdet_tes!Q45=0,0,RES_hhdet_tes!Q45/0.086*1000000/RES_hhdet_num!Q$43)</f>
        <v>0</v>
      </c>
    </row>
    <row r="46" spans="1:17" ht="12" customHeight="1" x14ac:dyDescent="0.25">
      <c r="A46" s="23" t="s">
        <v>60</v>
      </c>
      <c r="B46" s="156">
        <f>IF(RES_hhdet_tes!B46=0,0,RES_hhdet_tes!B46/0.086*1000000/RES_hhdet_num!B$43)</f>
        <v>0</v>
      </c>
      <c r="C46" s="156">
        <f>IF(RES_hhdet_tes!C46=0,0,RES_hhdet_tes!C46/0.086*1000000/RES_hhdet_num!C$43)</f>
        <v>0</v>
      </c>
      <c r="D46" s="156">
        <f>IF(RES_hhdet_tes!D46=0,0,RES_hhdet_tes!D46/0.086*1000000/RES_hhdet_num!D$43)</f>
        <v>0</v>
      </c>
      <c r="E46" s="156">
        <f>IF(RES_hhdet_tes!E46=0,0,RES_hhdet_tes!E46/0.086*1000000/RES_hhdet_num!E$43)</f>
        <v>0</v>
      </c>
      <c r="F46" s="156">
        <f>IF(RES_hhdet_tes!F46=0,0,RES_hhdet_tes!F46/0.086*1000000/RES_hhdet_num!F$43)</f>
        <v>0</v>
      </c>
      <c r="G46" s="156">
        <f>IF(RES_hhdet_tes!G46=0,0,RES_hhdet_tes!G46/0.086*1000000/RES_hhdet_num!G$43)</f>
        <v>0</v>
      </c>
      <c r="H46" s="156">
        <f>IF(RES_hhdet_tes!H46=0,0,RES_hhdet_tes!H46/0.086*1000000/RES_hhdet_num!H$43)</f>
        <v>0</v>
      </c>
      <c r="I46" s="156">
        <f>IF(RES_hhdet_tes!I46=0,0,RES_hhdet_tes!I46/0.086*1000000/RES_hhdet_num!I$43)</f>
        <v>0</v>
      </c>
      <c r="J46" s="156">
        <f>IF(RES_hhdet_tes!J46=0,0,RES_hhdet_tes!J46/0.086*1000000/RES_hhdet_num!J$43)</f>
        <v>0</v>
      </c>
      <c r="K46" s="156">
        <f>IF(RES_hhdet_tes!K46=0,0,RES_hhdet_tes!K46/0.086*1000000/RES_hhdet_num!K$43)</f>
        <v>0</v>
      </c>
      <c r="L46" s="156">
        <f>IF(RES_hhdet_tes!L46=0,0,RES_hhdet_tes!L46/0.086*1000000/RES_hhdet_num!L$43)</f>
        <v>0</v>
      </c>
      <c r="M46" s="156">
        <f>IF(RES_hhdet_tes!M46=0,0,RES_hhdet_tes!M46/0.086*1000000/RES_hhdet_num!M$43)</f>
        <v>0</v>
      </c>
      <c r="N46" s="156">
        <f>IF(RES_hhdet_tes!N46=0,0,RES_hhdet_tes!N46/0.086*1000000/RES_hhdet_num!N$43)</f>
        <v>0</v>
      </c>
      <c r="O46" s="156">
        <f>IF(RES_hhdet_tes!O46=0,0,RES_hhdet_tes!O46/0.086*1000000/RES_hhdet_num!O$43)</f>
        <v>0</v>
      </c>
      <c r="P46" s="156">
        <f>IF(RES_hhdet_tes!P46=0,0,RES_hhdet_tes!P46/0.086*1000000/RES_hhdet_num!P$43)</f>
        <v>0</v>
      </c>
      <c r="Q46" s="156">
        <f>IF(RES_hhdet_tes!Q46=0,0,RES_hhdet_tes!Q46/0.086*1000000/RES_hhdet_num!Q$43)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IF(RES_hhdet_tes!B48=0,0,RES_hhdet_tes!B48/0.086*1000000/RES_hhdet_num!B$43)</f>
        <v>0</v>
      </c>
      <c r="C48" s="156">
        <f>IF(RES_hhdet_tes!C48=0,0,RES_hhdet_tes!C48/0.086*1000000/RES_hhdet_num!C$43)</f>
        <v>0</v>
      </c>
      <c r="D48" s="156">
        <f>IF(RES_hhdet_tes!D48=0,0,RES_hhdet_tes!D48/0.086*1000000/RES_hhdet_num!D$43)</f>
        <v>0</v>
      </c>
      <c r="E48" s="156">
        <f>IF(RES_hhdet_tes!E48=0,0,RES_hhdet_tes!E48/0.086*1000000/RES_hhdet_num!E$43)</f>
        <v>0</v>
      </c>
      <c r="F48" s="156">
        <f>IF(RES_hhdet_tes!F48=0,0,RES_hhdet_tes!F48/0.086*1000000/RES_hhdet_num!F$43)</f>
        <v>0</v>
      </c>
      <c r="G48" s="156">
        <f>IF(RES_hhdet_tes!G48=0,0,RES_hhdet_tes!G48/0.086*1000000/RES_hhdet_num!G$43)</f>
        <v>0</v>
      </c>
      <c r="H48" s="156">
        <f>IF(RES_hhdet_tes!H48=0,0,RES_hhdet_tes!H48/0.086*1000000/RES_hhdet_num!H$43)</f>
        <v>0</v>
      </c>
      <c r="I48" s="156">
        <f>IF(RES_hhdet_tes!I48=0,0,RES_hhdet_tes!I48/0.086*1000000/RES_hhdet_num!I$43)</f>
        <v>0</v>
      </c>
      <c r="J48" s="156">
        <f>IF(RES_hhdet_tes!J48=0,0,RES_hhdet_tes!J48/0.086*1000000/RES_hhdet_num!J$43)</f>
        <v>0</v>
      </c>
      <c r="K48" s="156">
        <f>IF(RES_hhdet_tes!K48=0,0,RES_hhdet_tes!K48/0.086*1000000/RES_hhdet_num!K$43)</f>
        <v>0</v>
      </c>
      <c r="L48" s="156">
        <f>IF(RES_hhdet_tes!L48=0,0,RES_hhdet_tes!L48/0.086*1000000/RES_hhdet_num!L$43)</f>
        <v>0</v>
      </c>
      <c r="M48" s="156">
        <f>IF(RES_hhdet_tes!M48=0,0,RES_hhdet_tes!M48/0.086*1000000/RES_hhdet_num!M$43)</f>
        <v>0</v>
      </c>
      <c r="N48" s="156">
        <f>IF(RES_hhdet_tes!N48=0,0,RES_hhdet_tes!N48/0.086*1000000/RES_hhdet_num!N$43)</f>
        <v>0</v>
      </c>
      <c r="O48" s="156">
        <f>IF(RES_hhdet_tes!O48=0,0,RES_hhdet_tes!O48/0.086*1000000/RES_hhdet_num!O$43)</f>
        <v>0</v>
      </c>
      <c r="P48" s="156">
        <f>IF(RES_hhdet_tes!P48=0,0,RES_hhdet_tes!P48/0.086*1000000/RES_hhdet_num!P$43)</f>
        <v>0</v>
      </c>
      <c r="Q48" s="156">
        <f>IF(RES_hhdet_tes!Q48=0,0,RES_hhdet_tes!Q48/0.086*1000000/RES_hhdet_num!Q$43)</f>
        <v>0</v>
      </c>
    </row>
    <row r="49" spans="1:17" ht="12" customHeight="1" x14ac:dyDescent="0.25">
      <c r="A49" s="158" t="s">
        <v>63</v>
      </c>
      <c r="B49" s="157">
        <f>IF(RES_hhdet_tes!B49=0,0,RES_hhdet_tes!B49/0.086*1000000/RES_hhdet_num!B$43)</f>
        <v>0</v>
      </c>
      <c r="C49" s="157">
        <f>IF(RES_hhdet_tes!C49=0,0,RES_hhdet_tes!C49/0.086*1000000/RES_hhdet_num!C$43)</f>
        <v>0</v>
      </c>
      <c r="D49" s="157">
        <f>IF(RES_hhdet_tes!D49=0,0,RES_hhdet_tes!D49/0.086*1000000/RES_hhdet_num!D$43)</f>
        <v>0</v>
      </c>
      <c r="E49" s="157">
        <f>IF(RES_hhdet_tes!E49=0,0,RES_hhdet_tes!E49/0.086*1000000/RES_hhdet_num!E$43)</f>
        <v>0</v>
      </c>
      <c r="F49" s="157">
        <f>IF(RES_hhdet_tes!F49=0,0,RES_hhdet_tes!F49/0.086*1000000/RES_hhdet_num!F$43)</f>
        <v>0</v>
      </c>
      <c r="G49" s="157">
        <f>IF(RES_hhdet_tes!G49=0,0,RES_hhdet_tes!G49/0.086*1000000/RES_hhdet_num!G$43)</f>
        <v>0</v>
      </c>
      <c r="H49" s="157">
        <f>IF(RES_hhdet_tes!H49=0,0,RES_hhdet_tes!H49/0.086*1000000/RES_hhdet_num!H$43)</f>
        <v>0</v>
      </c>
      <c r="I49" s="157">
        <f>IF(RES_hhdet_tes!I49=0,0,RES_hhdet_tes!I49/0.086*1000000/RES_hhdet_num!I$43)</f>
        <v>0</v>
      </c>
      <c r="J49" s="157">
        <f>IF(RES_hhdet_tes!J49=0,0,RES_hhdet_tes!J49/0.086*1000000/RES_hhdet_num!J$43)</f>
        <v>0</v>
      </c>
      <c r="K49" s="157">
        <f>IF(RES_hhdet_tes!K49=0,0,RES_hhdet_tes!K49/0.086*1000000/RES_hhdet_num!K$43)</f>
        <v>0</v>
      </c>
      <c r="L49" s="157">
        <f>IF(RES_hhdet_tes!L49=0,0,RES_hhdet_tes!L49/0.086*1000000/RES_hhdet_num!L$43)</f>
        <v>0</v>
      </c>
      <c r="M49" s="157">
        <f>IF(RES_hhdet_tes!M49=0,0,RES_hhdet_tes!M49/0.086*1000000/RES_hhdet_num!M$43)</f>
        <v>0</v>
      </c>
      <c r="N49" s="157">
        <f>IF(RES_hhdet_tes!N49=0,0,RES_hhdet_tes!N49/0.086*1000000/RES_hhdet_num!N$43)</f>
        <v>0</v>
      </c>
      <c r="O49" s="157">
        <f>IF(RES_hhdet_tes!O49=0,0,RES_hhdet_tes!O49/0.086*1000000/RES_hhdet_num!O$43)</f>
        <v>0</v>
      </c>
      <c r="P49" s="157">
        <f>IF(RES_hhdet_tes!P49=0,0,RES_hhdet_tes!P49/0.086*1000000/RES_hhdet_num!P$43)</f>
        <v>0</v>
      </c>
      <c r="Q49" s="157">
        <f>IF(RES_hhdet_tes!Q49=0,0,RES_hhdet_tes!Q49/0.086*1000000/RES_hhdet_num!Q$43)</f>
        <v>0</v>
      </c>
    </row>
    <row r="50" spans="1:17" ht="12" customHeight="1" x14ac:dyDescent="0.25">
      <c r="A50" s="167" t="s">
        <v>165</v>
      </c>
      <c r="B50" s="132">
        <f>IF(RES_hhdet_tes!B50=0,0,RES_hhdet_tes!B50/0.086*1000000/RES_hhdet_num!B50)</f>
        <v>0</v>
      </c>
      <c r="C50" s="132">
        <f>IF(RES_hhdet_tes!C50=0,0,RES_hhdet_tes!C50/0.086*1000000/RES_hhdet_num!C50)</f>
        <v>0</v>
      </c>
      <c r="D50" s="132">
        <f>IF(RES_hhdet_tes!D50=0,0,RES_hhdet_tes!D50/0.086*1000000/RES_hhdet_num!D50)</f>
        <v>0</v>
      </c>
      <c r="E50" s="132">
        <f>IF(RES_hhdet_tes!E50=0,0,RES_hhdet_tes!E50/0.086*1000000/RES_hhdet_num!E50)</f>
        <v>0</v>
      </c>
      <c r="F50" s="132">
        <f>IF(RES_hhdet_tes!F50=0,0,RES_hhdet_tes!F50/0.086*1000000/RES_hhdet_num!F50)</f>
        <v>0</v>
      </c>
      <c r="G50" s="132">
        <f>IF(RES_hhdet_tes!G50=0,0,RES_hhdet_tes!G50/0.086*1000000/RES_hhdet_num!G50)</f>
        <v>0</v>
      </c>
      <c r="H50" s="132">
        <f>IF(RES_hhdet_tes!H50=0,0,RES_hhdet_tes!H50/0.086*1000000/RES_hhdet_num!H50)</f>
        <v>0</v>
      </c>
      <c r="I50" s="132">
        <f>IF(RES_hhdet_tes!I50=0,0,RES_hhdet_tes!I50/0.086*1000000/RES_hhdet_num!I50)</f>
        <v>0</v>
      </c>
      <c r="J50" s="132">
        <f>IF(RES_hhdet_tes!J50=0,0,RES_hhdet_tes!J50/0.086*1000000/RES_hhdet_num!J50)</f>
        <v>0</v>
      </c>
      <c r="K50" s="132">
        <f>IF(RES_hhdet_tes!K50=0,0,RES_hhdet_tes!K50/0.086*1000000/RES_hhdet_num!K50)</f>
        <v>0</v>
      </c>
      <c r="L50" s="132">
        <f>IF(RES_hhdet_tes!L50=0,0,RES_hhdet_tes!L50/0.086*1000000/RES_hhdet_num!L50)</f>
        <v>0</v>
      </c>
      <c r="M50" s="132">
        <f>IF(RES_hhdet_tes!M50=0,0,RES_hhdet_tes!M50/0.086*1000000/RES_hhdet_num!M50)</f>
        <v>0</v>
      </c>
      <c r="N50" s="132">
        <f>IF(RES_hhdet_tes!N50=0,0,RES_hhdet_tes!N50/0.086*1000000/RES_hhdet_num!N50)</f>
        <v>0</v>
      </c>
      <c r="O50" s="132">
        <f>IF(RES_hhdet_tes!O50=0,0,RES_hhdet_tes!O50/0.086*1000000/RES_hhdet_num!O50)</f>
        <v>0</v>
      </c>
      <c r="P50" s="132">
        <f>IF(RES_hhdet_tes!P50=0,0,RES_hhdet_tes!P50/0.086*1000000/RES_hhdet_num!P50)</f>
        <v>0</v>
      </c>
      <c r="Q50" s="132">
        <f>IF(RES_hhdet_tes!Q50=0,0,RES_hhdet_tes!Q50/0.086*1000000/RES_hhdet_num!Q50)</f>
        <v>0</v>
      </c>
    </row>
    <row r="51" spans="1:17" ht="12" customHeight="1" x14ac:dyDescent="0.25">
      <c r="A51" s="167" t="s">
        <v>164</v>
      </c>
      <c r="B51" s="132">
        <f>IF(RES_hhdet_tes!B51=0,0,RES_hhdet_tes!B51/0.086*1000000/RES_hhdet_num!B51)</f>
        <v>0</v>
      </c>
      <c r="C51" s="132">
        <f>IF(RES_hhdet_tes!C51=0,0,RES_hhdet_tes!C51/0.086*1000000/RES_hhdet_num!C51)</f>
        <v>0</v>
      </c>
      <c r="D51" s="132">
        <f>IF(RES_hhdet_tes!D51=0,0,RES_hhdet_tes!D51/0.086*1000000/RES_hhdet_num!D51)</f>
        <v>0</v>
      </c>
      <c r="E51" s="132">
        <f>IF(RES_hhdet_tes!E51=0,0,RES_hhdet_tes!E51/0.086*1000000/RES_hhdet_num!E51)</f>
        <v>0</v>
      </c>
      <c r="F51" s="132">
        <f>IF(RES_hhdet_tes!F51=0,0,RES_hhdet_tes!F51/0.086*1000000/RES_hhdet_num!F51)</f>
        <v>0</v>
      </c>
      <c r="G51" s="132">
        <f>IF(RES_hhdet_tes!G51=0,0,RES_hhdet_tes!G51/0.086*1000000/RES_hhdet_num!G51)</f>
        <v>0</v>
      </c>
      <c r="H51" s="132">
        <f>IF(RES_hhdet_tes!H51=0,0,RES_hhdet_tes!H51/0.086*1000000/RES_hhdet_num!H51)</f>
        <v>0</v>
      </c>
      <c r="I51" s="132">
        <f>IF(RES_hhdet_tes!I51=0,0,RES_hhdet_tes!I51/0.086*1000000/RES_hhdet_num!I51)</f>
        <v>0</v>
      </c>
      <c r="J51" s="132">
        <f>IF(RES_hhdet_tes!J51=0,0,RES_hhdet_tes!J51/0.086*1000000/RES_hhdet_num!J51)</f>
        <v>0</v>
      </c>
      <c r="K51" s="132">
        <f>IF(RES_hhdet_tes!K51=0,0,RES_hhdet_tes!K51/0.086*1000000/RES_hhdet_num!K51)</f>
        <v>0</v>
      </c>
      <c r="L51" s="132">
        <f>IF(RES_hhdet_tes!L51=0,0,RES_hhdet_tes!L51/0.086*1000000/RES_hhdet_num!L51)</f>
        <v>0</v>
      </c>
      <c r="M51" s="132">
        <f>IF(RES_hhdet_tes!M51=0,0,RES_hhdet_tes!M51/0.086*1000000/RES_hhdet_num!M51)</f>
        <v>0</v>
      </c>
      <c r="N51" s="132">
        <f>IF(RES_hhdet_tes!N51=0,0,RES_hhdet_tes!N51/0.086*1000000/RES_hhdet_num!N51)</f>
        <v>0</v>
      </c>
      <c r="O51" s="132">
        <f>IF(RES_hhdet_tes!O51=0,0,RES_hhdet_tes!O51/0.086*1000000/RES_hhdet_num!O51)</f>
        <v>0</v>
      </c>
      <c r="P51" s="132">
        <f>IF(RES_hhdet_tes!P51=0,0,RES_hhdet_tes!P51/0.086*1000000/RES_hhdet_num!P51)</f>
        <v>0</v>
      </c>
      <c r="Q51" s="132">
        <f>IF(RES_hhdet_tes!Q51=0,0,RES_hhdet_tes!Q51/0.086*1000000/RES_hhdet_num!Q51)</f>
        <v>0</v>
      </c>
    </row>
    <row r="52" spans="1:17" ht="12" customHeight="1" x14ac:dyDescent="0.25">
      <c r="A52" s="166" t="s">
        <v>163</v>
      </c>
      <c r="B52" s="165">
        <f>IF(RES_hhdet_tes!B52=0,0,RES_hhdet_tes!B52/0.086*1000000/RES_hhdet_num!B51)</f>
        <v>0</v>
      </c>
      <c r="C52" s="165">
        <f>IF(RES_hhdet_tes!C52=0,0,RES_hhdet_tes!C52/0.086*1000000/RES_hhdet_num!C51)</f>
        <v>0</v>
      </c>
      <c r="D52" s="165">
        <f>IF(RES_hhdet_tes!D52=0,0,RES_hhdet_tes!D52/0.086*1000000/RES_hhdet_num!D51)</f>
        <v>0</v>
      </c>
      <c r="E52" s="165">
        <f>IF(RES_hhdet_tes!E52=0,0,RES_hhdet_tes!E52/0.086*1000000/RES_hhdet_num!E51)</f>
        <v>0</v>
      </c>
      <c r="F52" s="165">
        <f>IF(RES_hhdet_tes!F52=0,0,RES_hhdet_tes!F52/0.086*1000000/RES_hhdet_num!F51)</f>
        <v>0</v>
      </c>
      <c r="G52" s="165">
        <f>IF(RES_hhdet_tes!G52=0,0,RES_hhdet_tes!G52/0.086*1000000/RES_hhdet_num!G51)</f>
        <v>0</v>
      </c>
      <c r="H52" s="165">
        <f>IF(RES_hhdet_tes!H52=0,0,RES_hhdet_tes!H52/0.086*1000000/RES_hhdet_num!H51)</f>
        <v>0</v>
      </c>
      <c r="I52" s="165">
        <f>IF(RES_hhdet_tes!I52=0,0,RES_hhdet_tes!I52/0.086*1000000/RES_hhdet_num!I51)</f>
        <v>0</v>
      </c>
      <c r="J52" s="165">
        <f>IF(RES_hhdet_tes!J52=0,0,RES_hhdet_tes!J52/0.086*1000000/RES_hhdet_num!J51)</f>
        <v>0</v>
      </c>
      <c r="K52" s="165">
        <f>IF(RES_hhdet_tes!K52=0,0,RES_hhdet_tes!K52/0.086*1000000/RES_hhdet_num!K51)</f>
        <v>0</v>
      </c>
      <c r="L52" s="165">
        <f>IF(RES_hhdet_tes!L52=0,0,RES_hhdet_tes!L52/0.086*1000000/RES_hhdet_num!L51)</f>
        <v>0</v>
      </c>
      <c r="M52" s="165">
        <f>IF(RES_hhdet_tes!M52=0,0,RES_hhdet_tes!M52/0.086*1000000/RES_hhdet_num!M51)</f>
        <v>0</v>
      </c>
      <c r="N52" s="165">
        <f>IF(RES_hhdet_tes!N52=0,0,RES_hhdet_tes!N52/0.086*1000000/RES_hhdet_num!N51)</f>
        <v>0</v>
      </c>
      <c r="O52" s="165">
        <f>IF(RES_hhdet_tes!O52=0,0,RES_hhdet_tes!O52/0.086*1000000/RES_hhdet_num!O51)</f>
        <v>0</v>
      </c>
      <c r="P52" s="165">
        <f>IF(RES_hhdet_tes!P52=0,0,RES_hhdet_tes!P52/0.086*1000000/RES_hhdet_num!P51)</f>
        <v>0</v>
      </c>
      <c r="Q52" s="165">
        <f>IF(RES_hhdet_tes!Q52=0,0,RES_hhdet_tes!Q52/0.086*1000000/RES_hhdet_num!Q51)</f>
        <v>0</v>
      </c>
    </row>
    <row r="53" spans="1:17" ht="12" customHeight="1" x14ac:dyDescent="0.25">
      <c r="A53" s="147" t="s">
        <v>59</v>
      </c>
      <c r="B53" s="164">
        <f>IF(RES_hhdet_tes!B53=0,0,RES_hhdet_tes!B53/0.086*1000000/RES_hhdet_num!B51)</f>
        <v>0</v>
      </c>
      <c r="C53" s="164">
        <f>IF(RES_hhdet_tes!C53=0,0,RES_hhdet_tes!C53/0.086*1000000/RES_hhdet_num!C51)</f>
        <v>0</v>
      </c>
      <c r="D53" s="164">
        <f>IF(RES_hhdet_tes!D53=0,0,RES_hhdet_tes!D53/0.086*1000000/RES_hhdet_num!D51)</f>
        <v>0</v>
      </c>
      <c r="E53" s="164">
        <f>IF(RES_hhdet_tes!E53=0,0,RES_hhdet_tes!E53/0.086*1000000/RES_hhdet_num!E51)</f>
        <v>0</v>
      </c>
      <c r="F53" s="164">
        <f>IF(RES_hhdet_tes!F53=0,0,RES_hhdet_tes!F53/0.086*1000000/RES_hhdet_num!F51)</f>
        <v>0</v>
      </c>
      <c r="G53" s="164">
        <f>IF(RES_hhdet_tes!G53=0,0,RES_hhdet_tes!G53/0.086*1000000/RES_hhdet_num!G51)</f>
        <v>0</v>
      </c>
      <c r="H53" s="164">
        <f>IF(RES_hhdet_tes!H53=0,0,RES_hhdet_tes!H53/0.086*1000000/RES_hhdet_num!H51)</f>
        <v>0</v>
      </c>
      <c r="I53" s="164">
        <f>IF(RES_hhdet_tes!I53=0,0,RES_hhdet_tes!I53/0.086*1000000/RES_hhdet_num!I51)</f>
        <v>0</v>
      </c>
      <c r="J53" s="164">
        <f>IF(RES_hhdet_tes!J53=0,0,RES_hhdet_tes!J53/0.086*1000000/RES_hhdet_num!J51)</f>
        <v>0</v>
      </c>
      <c r="K53" s="164">
        <f>IF(RES_hhdet_tes!K53=0,0,RES_hhdet_tes!K53/0.086*1000000/RES_hhdet_num!K51)</f>
        <v>0</v>
      </c>
      <c r="L53" s="164">
        <f>IF(RES_hhdet_tes!L53=0,0,RES_hhdet_tes!L53/0.086*1000000/RES_hhdet_num!L51)</f>
        <v>0</v>
      </c>
      <c r="M53" s="164">
        <f>IF(RES_hhdet_tes!M53=0,0,RES_hhdet_tes!M53/0.086*1000000/RES_hhdet_num!M51)</f>
        <v>0</v>
      </c>
      <c r="N53" s="164">
        <f>IF(RES_hhdet_tes!N53=0,0,RES_hhdet_tes!N53/0.086*1000000/RES_hhdet_num!N51)</f>
        <v>0</v>
      </c>
      <c r="O53" s="164">
        <f>IF(RES_hhdet_tes!O53=0,0,RES_hhdet_tes!O53/0.086*1000000/RES_hhdet_num!O51)</f>
        <v>0</v>
      </c>
      <c r="P53" s="164">
        <f>IF(RES_hhdet_tes!P53=0,0,RES_hhdet_tes!P53/0.086*1000000/RES_hhdet_num!P51)</f>
        <v>0</v>
      </c>
      <c r="Q53" s="164">
        <f>IF(RES_hhdet_tes!Q53=0,0,RES_hhdet_tes!Q53/0.086*1000000/RES_hhdet_num!Q51)</f>
        <v>0</v>
      </c>
    </row>
    <row r="54" spans="1:17" ht="12" customHeight="1" x14ac:dyDescent="0.25">
      <c r="A54" s="163" t="s">
        <v>142</v>
      </c>
      <c r="B54" s="162">
        <f>IF(RES_hhdet_tes!B54=0,0,RES_hhdet_tes!B54/0.086*1000000/RES_hhdet_num!B54)</f>
        <v>0</v>
      </c>
      <c r="C54" s="162">
        <f>IF(RES_hhdet_tes!C54=0,0,RES_hhdet_tes!C54/0.086*1000000/RES_hhdet_num!C54)</f>
        <v>0</v>
      </c>
      <c r="D54" s="162">
        <f>IF(RES_hhdet_tes!D54=0,0,RES_hhdet_tes!D54/0.086*1000000/RES_hhdet_num!D54)</f>
        <v>0</v>
      </c>
      <c r="E54" s="162">
        <f>IF(RES_hhdet_tes!E54=0,0,RES_hhdet_tes!E54/0.086*1000000/RES_hhdet_num!E54)</f>
        <v>0</v>
      </c>
      <c r="F54" s="162">
        <f>IF(RES_hhdet_tes!F54=0,0,RES_hhdet_tes!F54/0.086*1000000/RES_hhdet_num!F54)</f>
        <v>0</v>
      </c>
      <c r="G54" s="162">
        <f>IF(RES_hhdet_tes!G54=0,0,RES_hhdet_tes!G54/0.086*1000000/RES_hhdet_num!G54)</f>
        <v>0</v>
      </c>
      <c r="H54" s="162">
        <f>IF(RES_hhdet_tes!H54=0,0,RES_hhdet_tes!H54/0.086*1000000/RES_hhdet_num!H54)</f>
        <v>0</v>
      </c>
      <c r="I54" s="162">
        <f>IF(RES_hhdet_tes!I54=0,0,RES_hhdet_tes!I54/0.086*1000000/RES_hhdet_num!I54)</f>
        <v>0</v>
      </c>
      <c r="J54" s="162">
        <f>IF(RES_hhdet_tes!J54=0,0,RES_hhdet_tes!J54/0.086*1000000/RES_hhdet_num!J54)</f>
        <v>0</v>
      </c>
      <c r="K54" s="162">
        <f>IF(RES_hhdet_tes!K54=0,0,RES_hhdet_tes!K54/0.086*1000000/RES_hhdet_num!K54)</f>
        <v>0</v>
      </c>
      <c r="L54" s="162">
        <f>IF(RES_hhdet_tes!L54=0,0,RES_hhdet_tes!L54/0.086*1000000/RES_hhdet_num!L54)</f>
        <v>0</v>
      </c>
      <c r="M54" s="162">
        <f>IF(RES_hhdet_tes!M54=0,0,RES_hhdet_tes!M54/0.086*1000000/RES_hhdet_num!M54)</f>
        <v>0</v>
      </c>
      <c r="N54" s="162">
        <f>IF(RES_hhdet_tes!N54=0,0,RES_hhdet_tes!N54/0.086*1000000/RES_hhdet_num!N54)</f>
        <v>0</v>
      </c>
      <c r="O54" s="162">
        <f>IF(RES_hhdet_tes!O54=0,0,RES_hhdet_tes!O54/0.086*1000000/RES_hhdet_num!O54)</f>
        <v>0</v>
      </c>
      <c r="P54" s="162">
        <f>IF(RES_hhdet_tes!P54=0,0,RES_hhdet_tes!P54/0.086*1000000/RES_hhdet_num!P54)</f>
        <v>0</v>
      </c>
      <c r="Q54" s="162">
        <f>IF(RES_hhdet_tes!Q54=0,0,RES_hhdet_tes!Q54/0.086*1000000/RES_hhdet_num!Q54)</f>
        <v>0</v>
      </c>
    </row>
    <row r="55" spans="1:17" ht="12" customHeight="1" x14ac:dyDescent="0.25">
      <c r="A55" s="161" t="s">
        <v>141</v>
      </c>
      <c r="B55" s="160">
        <f>IF(RES_hhdet_tes!B55=0,0,RES_hhdet_tes!B55/0.086*1000000/RES_hhdet_num!B55)</f>
        <v>0</v>
      </c>
      <c r="C55" s="160">
        <f>IF(RES_hhdet_tes!C55=0,0,RES_hhdet_tes!C55/0.086*1000000/RES_hhdet_num!C55)</f>
        <v>0</v>
      </c>
      <c r="D55" s="160">
        <f>IF(RES_hhdet_tes!D55=0,0,RES_hhdet_tes!D55/0.086*1000000/RES_hhdet_num!D55)</f>
        <v>0</v>
      </c>
      <c r="E55" s="160">
        <f>IF(RES_hhdet_tes!E55=0,0,RES_hhdet_tes!E55/0.086*1000000/RES_hhdet_num!E55)</f>
        <v>0</v>
      </c>
      <c r="F55" s="160">
        <f>IF(RES_hhdet_tes!F55=0,0,RES_hhdet_tes!F55/0.086*1000000/RES_hhdet_num!F55)</f>
        <v>0</v>
      </c>
      <c r="G55" s="160">
        <f>IF(RES_hhdet_tes!G55=0,0,RES_hhdet_tes!G55/0.086*1000000/RES_hhdet_num!G55)</f>
        <v>0</v>
      </c>
      <c r="H55" s="160">
        <f>IF(RES_hhdet_tes!H55=0,0,RES_hhdet_tes!H55/0.086*1000000/RES_hhdet_num!H55)</f>
        <v>0</v>
      </c>
      <c r="I55" s="160">
        <f>IF(RES_hhdet_tes!I55=0,0,RES_hhdet_tes!I55/0.086*1000000/RES_hhdet_num!I55)</f>
        <v>0</v>
      </c>
      <c r="J55" s="160">
        <f>IF(RES_hhdet_tes!J55=0,0,RES_hhdet_tes!J55/0.086*1000000/RES_hhdet_num!J55)</f>
        <v>0</v>
      </c>
      <c r="K55" s="160">
        <f>IF(RES_hhdet_tes!K55=0,0,RES_hhdet_tes!K55/0.086*1000000/RES_hhdet_num!K55)</f>
        <v>0</v>
      </c>
      <c r="L55" s="160">
        <f>IF(RES_hhdet_tes!L55=0,0,RES_hhdet_tes!L55/0.086*1000000/RES_hhdet_num!L55)</f>
        <v>0</v>
      </c>
      <c r="M55" s="160">
        <f>IF(RES_hhdet_tes!M55=0,0,RES_hhdet_tes!M55/0.086*1000000/RES_hhdet_num!M55)</f>
        <v>0</v>
      </c>
      <c r="N55" s="160">
        <f>IF(RES_hhdet_tes!N55=0,0,RES_hhdet_tes!N55/0.086*1000000/RES_hhdet_num!N55)</f>
        <v>0</v>
      </c>
      <c r="O55" s="160">
        <f>IF(RES_hhdet_tes!O55=0,0,RES_hhdet_tes!O55/0.086*1000000/RES_hhdet_num!O55)</f>
        <v>0</v>
      </c>
      <c r="P55" s="160">
        <f>IF(RES_hhdet_tes!P55=0,0,RES_hhdet_tes!P55/0.086*1000000/RES_hhdet_num!P55)</f>
        <v>0</v>
      </c>
      <c r="Q55" s="160">
        <f>IF(RES_hhdet_tes!Q55=0,0,RES_hhdet_tes!Q55/0.086*1000000/RES_hhdet_num!Q55)</f>
        <v>0</v>
      </c>
    </row>
    <row r="56" spans="1:17" ht="12" customHeight="1" x14ac:dyDescent="0.25">
      <c r="A56" s="148" t="s">
        <v>60</v>
      </c>
      <c r="B56" s="156">
        <f>IF(RES_hhdet_tes!B56=0,0,RES_hhdet_tes!B56/0.086*1000000/RES_hhdet_num!B55)</f>
        <v>0</v>
      </c>
      <c r="C56" s="156">
        <f>IF(RES_hhdet_tes!C56=0,0,RES_hhdet_tes!C56/0.086*1000000/RES_hhdet_num!C55)</f>
        <v>0</v>
      </c>
      <c r="D56" s="156">
        <f>IF(RES_hhdet_tes!D56=0,0,RES_hhdet_tes!D56/0.086*1000000/RES_hhdet_num!D55)</f>
        <v>0</v>
      </c>
      <c r="E56" s="156">
        <f>IF(RES_hhdet_tes!E56=0,0,RES_hhdet_tes!E56/0.086*1000000/RES_hhdet_num!E55)</f>
        <v>0</v>
      </c>
      <c r="F56" s="156">
        <f>IF(RES_hhdet_tes!F56=0,0,RES_hhdet_tes!F56/0.086*1000000/RES_hhdet_num!F55)</f>
        <v>0</v>
      </c>
      <c r="G56" s="156">
        <f>IF(RES_hhdet_tes!G56=0,0,RES_hhdet_tes!G56/0.086*1000000/RES_hhdet_num!G55)</f>
        <v>0</v>
      </c>
      <c r="H56" s="156">
        <f>IF(RES_hhdet_tes!H56=0,0,RES_hhdet_tes!H56/0.086*1000000/RES_hhdet_num!H55)</f>
        <v>0</v>
      </c>
      <c r="I56" s="156">
        <f>IF(RES_hhdet_tes!I56=0,0,RES_hhdet_tes!I56/0.086*1000000/RES_hhdet_num!I55)</f>
        <v>0</v>
      </c>
      <c r="J56" s="156">
        <f>IF(RES_hhdet_tes!J56=0,0,RES_hhdet_tes!J56/0.086*1000000/RES_hhdet_num!J55)</f>
        <v>0</v>
      </c>
      <c r="K56" s="156">
        <f>IF(RES_hhdet_tes!K56=0,0,RES_hhdet_tes!K56/0.086*1000000/RES_hhdet_num!K55)</f>
        <v>0</v>
      </c>
      <c r="L56" s="156">
        <f>IF(RES_hhdet_tes!L56=0,0,RES_hhdet_tes!L56/0.086*1000000/RES_hhdet_num!L55)</f>
        <v>0</v>
      </c>
      <c r="M56" s="156">
        <f>IF(RES_hhdet_tes!M56=0,0,RES_hhdet_tes!M56/0.086*1000000/RES_hhdet_num!M55)</f>
        <v>0</v>
      </c>
      <c r="N56" s="156">
        <f>IF(RES_hhdet_tes!N56=0,0,RES_hhdet_tes!N56/0.086*1000000/RES_hhdet_num!N55)</f>
        <v>0</v>
      </c>
      <c r="O56" s="156">
        <f>IF(RES_hhdet_tes!O56=0,0,RES_hhdet_tes!O56/0.086*1000000/RES_hhdet_num!O55)</f>
        <v>0</v>
      </c>
      <c r="P56" s="156">
        <f>IF(RES_hhdet_tes!P56=0,0,RES_hhdet_tes!P56/0.086*1000000/RES_hhdet_num!P55)</f>
        <v>0</v>
      </c>
      <c r="Q56" s="156">
        <f>IF(RES_hhdet_tes!Q56=0,0,RES_hhdet_tes!Q56/0.086*1000000/RES_hhdet_num!Q55)</f>
        <v>0</v>
      </c>
    </row>
    <row r="57" spans="1:17" ht="12" customHeight="1" x14ac:dyDescent="0.25">
      <c r="A57" s="148" t="s">
        <v>59</v>
      </c>
      <c r="B57" s="156">
        <f>IF(RES_hhdet_tes!B57=0,0,RES_hhdet_tes!B57/0.086*1000000/RES_hhdet_num!B55)</f>
        <v>0</v>
      </c>
      <c r="C57" s="156">
        <f>IF(RES_hhdet_tes!C57=0,0,RES_hhdet_tes!C57/0.086*1000000/RES_hhdet_num!C55)</f>
        <v>0</v>
      </c>
      <c r="D57" s="156">
        <f>IF(RES_hhdet_tes!D57=0,0,RES_hhdet_tes!D57/0.086*1000000/RES_hhdet_num!D55)</f>
        <v>0</v>
      </c>
      <c r="E57" s="156">
        <f>IF(RES_hhdet_tes!E57=0,0,RES_hhdet_tes!E57/0.086*1000000/RES_hhdet_num!E55)</f>
        <v>0</v>
      </c>
      <c r="F57" s="156">
        <f>IF(RES_hhdet_tes!F57=0,0,RES_hhdet_tes!F57/0.086*1000000/RES_hhdet_num!F55)</f>
        <v>0</v>
      </c>
      <c r="G57" s="156">
        <f>IF(RES_hhdet_tes!G57=0,0,RES_hhdet_tes!G57/0.086*1000000/RES_hhdet_num!G55)</f>
        <v>0</v>
      </c>
      <c r="H57" s="156">
        <f>IF(RES_hhdet_tes!H57=0,0,RES_hhdet_tes!H57/0.086*1000000/RES_hhdet_num!H55)</f>
        <v>0</v>
      </c>
      <c r="I57" s="156">
        <f>IF(RES_hhdet_tes!I57=0,0,RES_hhdet_tes!I57/0.086*1000000/RES_hhdet_num!I55)</f>
        <v>0</v>
      </c>
      <c r="J57" s="156">
        <f>IF(RES_hhdet_tes!J57=0,0,RES_hhdet_tes!J57/0.086*1000000/RES_hhdet_num!J55)</f>
        <v>0</v>
      </c>
      <c r="K57" s="156">
        <f>IF(RES_hhdet_tes!K57=0,0,RES_hhdet_tes!K57/0.086*1000000/RES_hhdet_num!K55)</f>
        <v>0</v>
      </c>
      <c r="L57" s="156">
        <f>IF(RES_hhdet_tes!L57=0,0,RES_hhdet_tes!L57/0.086*1000000/RES_hhdet_num!L55)</f>
        <v>0</v>
      </c>
      <c r="M57" s="156">
        <f>IF(RES_hhdet_tes!M57=0,0,RES_hhdet_tes!M57/0.086*1000000/RES_hhdet_num!M55)</f>
        <v>0</v>
      </c>
      <c r="N57" s="156">
        <f>IF(RES_hhdet_tes!N57=0,0,RES_hhdet_tes!N57/0.086*1000000/RES_hhdet_num!N55)</f>
        <v>0</v>
      </c>
      <c r="O57" s="156">
        <f>IF(RES_hhdet_tes!O57=0,0,RES_hhdet_tes!O57/0.086*1000000/RES_hhdet_num!O55)</f>
        <v>0</v>
      </c>
      <c r="P57" s="156">
        <f>IF(RES_hhdet_tes!P57=0,0,RES_hhdet_tes!P57/0.086*1000000/RES_hhdet_num!P55)</f>
        <v>0</v>
      </c>
      <c r="Q57" s="156">
        <f>IF(RES_hhdet_tes!Q57=0,0,RES_hhdet_tes!Q57/0.086*1000000/RES_hhdet_num!Q55)</f>
        <v>0</v>
      </c>
    </row>
    <row r="58" spans="1:17" ht="12" customHeight="1" x14ac:dyDescent="0.25">
      <c r="A58" s="158" t="s">
        <v>62</v>
      </c>
      <c r="B58" s="157">
        <f>IF(RES_hhdet_tes!B58=0,0,RES_hhdet_tes!B58/0.086*1000000/RES_hhdet_num!B$43)</f>
        <v>0</v>
      </c>
      <c r="C58" s="157">
        <f>IF(RES_hhdet_tes!C58=0,0,RES_hhdet_tes!C58/0.086*1000000/RES_hhdet_num!C$43)</f>
        <v>0</v>
      </c>
      <c r="D58" s="157">
        <f>IF(RES_hhdet_tes!D58=0,0,RES_hhdet_tes!D58/0.086*1000000/RES_hhdet_num!D$43)</f>
        <v>0</v>
      </c>
      <c r="E58" s="157">
        <f>IF(RES_hhdet_tes!E58=0,0,RES_hhdet_tes!E58/0.086*1000000/RES_hhdet_num!E$43)</f>
        <v>0</v>
      </c>
      <c r="F58" s="157">
        <f>IF(RES_hhdet_tes!F58=0,0,RES_hhdet_tes!F58/0.086*1000000/RES_hhdet_num!F$43)</f>
        <v>0</v>
      </c>
      <c r="G58" s="157">
        <f>IF(RES_hhdet_tes!G58=0,0,RES_hhdet_tes!G58/0.086*1000000/RES_hhdet_num!G$43)</f>
        <v>0</v>
      </c>
      <c r="H58" s="157">
        <f>IF(RES_hhdet_tes!H58=0,0,RES_hhdet_tes!H58/0.086*1000000/RES_hhdet_num!H$43)</f>
        <v>0</v>
      </c>
      <c r="I58" s="157">
        <f>IF(RES_hhdet_tes!I58=0,0,RES_hhdet_tes!I58/0.086*1000000/RES_hhdet_num!I$43)</f>
        <v>0</v>
      </c>
      <c r="J58" s="157">
        <f>IF(RES_hhdet_tes!J58=0,0,RES_hhdet_tes!J58/0.086*1000000/RES_hhdet_num!J$43)</f>
        <v>0</v>
      </c>
      <c r="K58" s="157">
        <f>IF(RES_hhdet_tes!K58=0,0,RES_hhdet_tes!K58/0.086*1000000/RES_hhdet_num!K$43)</f>
        <v>0</v>
      </c>
      <c r="L58" s="157">
        <f>IF(RES_hhdet_tes!L58=0,0,RES_hhdet_tes!L58/0.086*1000000/RES_hhdet_num!L$43)</f>
        <v>0</v>
      </c>
      <c r="M58" s="157">
        <f>IF(RES_hhdet_tes!M58=0,0,RES_hhdet_tes!M58/0.086*1000000/RES_hhdet_num!M$43)</f>
        <v>0</v>
      </c>
      <c r="N58" s="157">
        <f>IF(RES_hhdet_tes!N58=0,0,RES_hhdet_tes!N58/0.086*1000000/RES_hhdet_num!N$43)</f>
        <v>0</v>
      </c>
      <c r="O58" s="157">
        <f>IF(RES_hhdet_tes!O58=0,0,RES_hhdet_tes!O58/0.086*1000000/RES_hhdet_num!O$43)</f>
        <v>0</v>
      </c>
      <c r="P58" s="157">
        <f>IF(RES_hhdet_tes!P58=0,0,RES_hhdet_tes!P58/0.086*1000000/RES_hhdet_num!P$43)</f>
        <v>0</v>
      </c>
      <c r="Q58" s="157">
        <f>IF(RES_hhdet_tes!Q58=0,0,RES_hhdet_tes!Q58/0.086*1000000/RES_hhdet_num!Q$43)</f>
        <v>0</v>
      </c>
    </row>
    <row r="59" spans="1:17" ht="12" customHeight="1" x14ac:dyDescent="0.25">
      <c r="A59" s="23" t="s">
        <v>57</v>
      </c>
      <c r="B59" s="156">
        <f>IF(RES_hhdet_tes!B59=0,0,RES_hhdet_tes!B59/0.086*1000000/RES_hhdet_num!B59)</f>
        <v>0</v>
      </c>
      <c r="C59" s="156">
        <f>IF(RES_hhdet_tes!C59=0,0,RES_hhdet_tes!C59/0.086*1000000/RES_hhdet_num!C59)</f>
        <v>0</v>
      </c>
      <c r="D59" s="156">
        <f>IF(RES_hhdet_tes!D59=0,0,RES_hhdet_tes!D59/0.086*1000000/RES_hhdet_num!D59)</f>
        <v>0</v>
      </c>
      <c r="E59" s="156">
        <f>IF(RES_hhdet_tes!E59=0,0,RES_hhdet_tes!E59/0.086*1000000/RES_hhdet_num!E59)</f>
        <v>0</v>
      </c>
      <c r="F59" s="156">
        <f>IF(RES_hhdet_tes!F59=0,0,RES_hhdet_tes!F59/0.086*1000000/RES_hhdet_num!F59)</f>
        <v>0</v>
      </c>
      <c r="G59" s="156">
        <f>IF(RES_hhdet_tes!G59=0,0,RES_hhdet_tes!G59/0.086*1000000/RES_hhdet_num!G59)</f>
        <v>0</v>
      </c>
      <c r="H59" s="156">
        <f>IF(RES_hhdet_tes!H59=0,0,RES_hhdet_tes!H59/0.086*1000000/RES_hhdet_num!H59)</f>
        <v>0</v>
      </c>
      <c r="I59" s="156">
        <f>IF(RES_hhdet_tes!I59=0,0,RES_hhdet_tes!I59/0.086*1000000/RES_hhdet_num!I59)</f>
        <v>0</v>
      </c>
      <c r="J59" s="156">
        <f>IF(RES_hhdet_tes!J59=0,0,RES_hhdet_tes!J59/0.086*1000000/RES_hhdet_num!J59)</f>
        <v>0</v>
      </c>
      <c r="K59" s="156">
        <f>IF(RES_hhdet_tes!K59=0,0,RES_hhdet_tes!K59/0.086*1000000/RES_hhdet_num!K59)</f>
        <v>0</v>
      </c>
      <c r="L59" s="156">
        <f>IF(RES_hhdet_tes!L59=0,0,RES_hhdet_tes!L59/0.086*1000000/RES_hhdet_num!L59)</f>
        <v>0</v>
      </c>
      <c r="M59" s="156">
        <f>IF(RES_hhdet_tes!M59=0,0,RES_hhdet_tes!M59/0.086*1000000/RES_hhdet_num!M59)</f>
        <v>0</v>
      </c>
      <c r="N59" s="156">
        <f>IF(RES_hhdet_tes!N59=0,0,RES_hhdet_tes!N59/0.086*1000000/RES_hhdet_num!N59)</f>
        <v>0</v>
      </c>
      <c r="O59" s="156">
        <f>IF(RES_hhdet_tes!O59=0,0,RES_hhdet_tes!O59/0.086*1000000/RES_hhdet_num!O59)</f>
        <v>0</v>
      </c>
      <c r="P59" s="156">
        <f>IF(RES_hhdet_tes!P59=0,0,RES_hhdet_tes!P59/0.086*1000000/RES_hhdet_num!P59)</f>
        <v>0</v>
      </c>
      <c r="Q59" s="156">
        <f>IF(RES_hhdet_tes!Q59=0,0,RES_hhdet_tes!Q59/0.086*1000000/RES_hhdet_num!Q59)</f>
        <v>0</v>
      </c>
    </row>
    <row r="60" spans="1:17" ht="12" customHeight="1" x14ac:dyDescent="0.25">
      <c r="A60" s="29" t="s">
        <v>140</v>
      </c>
      <c r="B60" s="57">
        <f>IF(RES_hhdet_tes!B60=0,0,RES_hhdet_tes!B60/0.086*1000000/RES_hhdet_num!B60)</f>
        <v>0</v>
      </c>
      <c r="C60" s="57">
        <f>IF(RES_hhdet_tes!C60=0,0,RES_hhdet_tes!C60/0.086*1000000/RES_hhdet_num!C60)</f>
        <v>0</v>
      </c>
      <c r="D60" s="57">
        <f>IF(RES_hhdet_tes!D60=0,0,RES_hhdet_tes!D60/0.086*1000000/RES_hhdet_num!D60)</f>
        <v>0</v>
      </c>
      <c r="E60" s="57">
        <f>IF(RES_hhdet_tes!E60=0,0,RES_hhdet_tes!E60/0.086*1000000/RES_hhdet_num!E60)</f>
        <v>0</v>
      </c>
      <c r="F60" s="57">
        <f>IF(RES_hhdet_tes!F60=0,0,RES_hhdet_tes!F60/0.086*1000000/RES_hhdet_num!F60)</f>
        <v>0</v>
      </c>
      <c r="G60" s="57">
        <f>IF(RES_hhdet_tes!G60=0,0,RES_hhdet_tes!G60/0.086*1000000/RES_hhdet_num!G60)</f>
        <v>0</v>
      </c>
      <c r="H60" s="57">
        <f>IF(RES_hhdet_tes!H60=0,0,RES_hhdet_tes!H60/0.086*1000000/RES_hhdet_num!H60)</f>
        <v>0</v>
      </c>
      <c r="I60" s="57">
        <f>IF(RES_hhdet_tes!I60=0,0,RES_hhdet_tes!I60/0.086*1000000/RES_hhdet_num!I60)</f>
        <v>0</v>
      </c>
      <c r="J60" s="57">
        <f>IF(RES_hhdet_tes!J60=0,0,RES_hhdet_tes!J60/0.086*1000000/RES_hhdet_num!J60)</f>
        <v>0</v>
      </c>
      <c r="K60" s="57">
        <f>IF(RES_hhdet_tes!K60=0,0,RES_hhdet_tes!K60/0.086*1000000/RES_hhdet_num!K60)</f>
        <v>0</v>
      </c>
      <c r="L60" s="57">
        <f>IF(RES_hhdet_tes!L60=0,0,RES_hhdet_tes!L60/0.086*1000000/RES_hhdet_num!L60)</f>
        <v>0</v>
      </c>
      <c r="M60" s="57">
        <f>IF(RES_hhdet_tes!M60=0,0,RES_hhdet_tes!M60/0.086*1000000/RES_hhdet_num!M60)</f>
        <v>0</v>
      </c>
      <c r="N60" s="57">
        <f>IF(RES_hhdet_tes!N60=0,0,RES_hhdet_tes!N60/0.086*1000000/RES_hhdet_num!N60)</f>
        <v>0</v>
      </c>
      <c r="O60" s="57">
        <f>IF(RES_hhdet_tes!O60=0,0,RES_hhdet_tes!O60/0.086*1000000/RES_hhdet_num!O60)</f>
        <v>0</v>
      </c>
      <c r="P60" s="57">
        <f>IF(RES_hhdet_tes!P60=0,0,RES_hhdet_tes!P60/0.086*1000000/RES_hhdet_num!P60)</f>
        <v>0</v>
      </c>
      <c r="Q60" s="57">
        <f>IF(RES_hhdet_tes!Q60=0,0,RES_hhdet_tes!Q60/0.086*1000000/RES_hhdet_num!Q60)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8526.1787107394084</v>
      </c>
      <c r="C62" s="168">
        <f t="shared" ref="C62:Q62" si="9">SUM(C63,C66,C68,C77)</f>
        <v>10597.67452928517</v>
      </c>
      <c r="D62" s="168">
        <f t="shared" si="9"/>
        <v>10159.273442151734</v>
      </c>
      <c r="E62" s="168">
        <f t="shared" si="9"/>
        <v>9839.6357917399346</v>
      </c>
      <c r="F62" s="168">
        <f t="shared" si="9"/>
        <v>9064.7074590736265</v>
      </c>
      <c r="G62" s="168">
        <f t="shared" si="9"/>
        <v>8743.5897342449243</v>
      </c>
      <c r="H62" s="168">
        <f t="shared" si="9"/>
        <v>7896.6639442738633</v>
      </c>
      <c r="I62" s="168">
        <f t="shared" si="9"/>
        <v>6898.9037997409641</v>
      </c>
      <c r="J62" s="168">
        <f t="shared" si="9"/>
        <v>7189.9575343793495</v>
      </c>
      <c r="K62" s="168">
        <f t="shared" si="9"/>
        <v>7228.8067699454568</v>
      </c>
      <c r="L62" s="168">
        <f t="shared" si="9"/>
        <v>7925.9805593165374</v>
      </c>
      <c r="M62" s="168">
        <f t="shared" si="9"/>
        <v>7249.6643751092415</v>
      </c>
      <c r="N62" s="168">
        <f t="shared" si="9"/>
        <v>7142.8728496650174</v>
      </c>
      <c r="O62" s="168">
        <f t="shared" si="9"/>
        <v>7575.784095338463</v>
      </c>
      <c r="P62" s="168">
        <f t="shared" si="9"/>
        <v>6806.9316928188982</v>
      </c>
      <c r="Q62" s="168">
        <f t="shared" si="9"/>
        <v>6893.1177212017674</v>
      </c>
    </row>
    <row r="63" spans="1:17" ht="12.95" customHeight="1" x14ac:dyDescent="0.25">
      <c r="A63" s="158" t="s">
        <v>65</v>
      </c>
      <c r="B63" s="157">
        <f t="shared" ref="B63:Q63" si="10">SUM(B64:B65)</f>
        <v>7006.9749543994703</v>
      </c>
      <c r="C63" s="157">
        <f t="shared" si="10"/>
        <v>9108.4120417841223</v>
      </c>
      <c r="D63" s="157">
        <f t="shared" si="10"/>
        <v>8641.3410385385905</v>
      </c>
      <c r="E63" s="157">
        <f t="shared" si="10"/>
        <v>8287.2702676027184</v>
      </c>
      <c r="F63" s="157">
        <f t="shared" si="10"/>
        <v>7489.6316222714186</v>
      </c>
      <c r="G63" s="157">
        <f t="shared" si="10"/>
        <v>7140.3367742309538</v>
      </c>
      <c r="H63" s="157">
        <f t="shared" si="10"/>
        <v>6263.4720584915713</v>
      </c>
      <c r="I63" s="157">
        <f t="shared" si="10"/>
        <v>5238.6709186285498</v>
      </c>
      <c r="J63" s="157">
        <f t="shared" si="10"/>
        <v>5492.9709687945124</v>
      </c>
      <c r="K63" s="157">
        <f t="shared" si="10"/>
        <v>5523.1823904439407</v>
      </c>
      <c r="L63" s="157">
        <f t="shared" si="10"/>
        <v>6183.2353907285988</v>
      </c>
      <c r="M63" s="157">
        <f t="shared" si="10"/>
        <v>5461.6103903196099</v>
      </c>
      <c r="N63" s="157">
        <f t="shared" si="10"/>
        <v>5283.429782232226</v>
      </c>
      <c r="O63" s="157">
        <f t="shared" si="10"/>
        <v>5721.2959331988604</v>
      </c>
      <c r="P63" s="157">
        <f t="shared" si="10"/>
        <v>4775.4644573999167</v>
      </c>
      <c r="Q63" s="157">
        <f t="shared" si="10"/>
        <v>4714.5183342477485</v>
      </c>
    </row>
    <row r="64" spans="1:17" ht="12" customHeight="1" x14ac:dyDescent="0.25">
      <c r="A64" s="23" t="s">
        <v>161</v>
      </c>
      <c r="B64" s="156">
        <f>IF(RES_hhdet_tes!B64=0,0,RES_hhdet_tes!B64/0.086*1000000/RES_hhdet_num!B$62)</f>
        <v>6736.3578258463576</v>
      </c>
      <c r="C64" s="156">
        <f>IF(RES_hhdet_tes!C64=0,0,RES_hhdet_tes!C64/0.086*1000000/RES_hhdet_num!C$62)</f>
        <v>8947.7662329131272</v>
      </c>
      <c r="D64" s="156">
        <f>IF(RES_hhdet_tes!D64=0,0,RES_hhdet_tes!D64/0.086*1000000/RES_hhdet_num!D$62)</f>
        <v>8449.7891502717794</v>
      </c>
      <c r="E64" s="156">
        <f>IF(RES_hhdet_tes!E64=0,0,RES_hhdet_tes!E64/0.086*1000000/RES_hhdet_num!E$62)</f>
        <v>8102.8735630291158</v>
      </c>
      <c r="F64" s="156">
        <f>IF(RES_hhdet_tes!F64=0,0,RES_hhdet_tes!F64/0.086*1000000/RES_hhdet_num!F$62)</f>
        <v>7358.4063891827018</v>
      </c>
      <c r="G64" s="156">
        <f>IF(RES_hhdet_tes!G64=0,0,RES_hhdet_tes!G64/0.086*1000000/RES_hhdet_num!G$62)</f>
        <v>7002.8520269649598</v>
      </c>
      <c r="H64" s="156">
        <f>IF(RES_hhdet_tes!H64=0,0,RES_hhdet_tes!H64/0.086*1000000/RES_hhdet_num!H$62)</f>
        <v>6111.6562206598173</v>
      </c>
      <c r="I64" s="156">
        <f>IF(RES_hhdet_tes!I64=0,0,RES_hhdet_tes!I64/0.086*1000000/RES_hhdet_num!I$62)</f>
        <v>5087.380707612836</v>
      </c>
      <c r="J64" s="156">
        <f>IF(RES_hhdet_tes!J64=0,0,RES_hhdet_tes!J64/0.086*1000000/RES_hhdet_num!J$62)</f>
        <v>5355.8565983110411</v>
      </c>
      <c r="K64" s="156">
        <f>IF(RES_hhdet_tes!K64=0,0,RES_hhdet_tes!K64/0.086*1000000/RES_hhdet_num!K$62)</f>
        <v>5406.1713294286828</v>
      </c>
      <c r="L64" s="156">
        <f>IF(RES_hhdet_tes!L64=0,0,RES_hhdet_tes!L64/0.086*1000000/RES_hhdet_num!L$62)</f>
        <v>6094.6549787954573</v>
      </c>
      <c r="M64" s="156">
        <f>IF(RES_hhdet_tes!M64=0,0,RES_hhdet_tes!M64/0.086*1000000/RES_hhdet_num!M$62)</f>
        <v>5343.5836275809797</v>
      </c>
      <c r="N64" s="156">
        <f>IF(RES_hhdet_tes!N64=0,0,RES_hhdet_tes!N64/0.086*1000000/RES_hhdet_num!N$62)</f>
        <v>5094.9397452997719</v>
      </c>
      <c r="O64" s="156">
        <f>IF(RES_hhdet_tes!O64=0,0,RES_hhdet_tes!O64/0.086*1000000/RES_hhdet_num!O$62)</f>
        <v>5487.4576318526524</v>
      </c>
      <c r="P64" s="156">
        <f>IF(RES_hhdet_tes!P64=0,0,RES_hhdet_tes!P64/0.086*1000000/RES_hhdet_num!P$62)</f>
        <v>4561.8546781162158</v>
      </c>
      <c r="Q64" s="156">
        <f>IF(RES_hhdet_tes!Q64=0,0,RES_hhdet_tes!Q64/0.086*1000000/RES_hhdet_num!Q$62)</f>
        <v>4481.8793909175529</v>
      </c>
    </row>
    <row r="65" spans="1:17" ht="12" customHeight="1" x14ac:dyDescent="0.25">
      <c r="A65" s="23" t="s">
        <v>60</v>
      </c>
      <c r="B65" s="156">
        <f>IF(RES_hhdet_tes!B65=0,0,RES_hhdet_tes!B65/0.086*1000000/RES_hhdet_num!B$62)</f>
        <v>270.61712855311271</v>
      </c>
      <c r="C65" s="156">
        <f>IF(RES_hhdet_tes!C65=0,0,RES_hhdet_tes!C65/0.086*1000000/RES_hhdet_num!C$62)</f>
        <v>160.64580887099495</v>
      </c>
      <c r="D65" s="156">
        <f>IF(RES_hhdet_tes!D65=0,0,RES_hhdet_tes!D65/0.086*1000000/RES_hhdet_num!D$62)</f>
        <v>191.55188826681194</v>
      </c>
      <c r="E65" s="156">
        <f>IF(RES_hhdet_tes!E65=0,0,RES_hhdet_tes!E65/0.086*1000000/RES_hhdet_num!E$62)</f>
        <v>184.39670457360242</v>
      </c>
      <c r="F65" s="156">
        <f>IF(RES_hhdet_tes!F65=0,0,RES_hhdet_tes!F65/0.086*1000000/RES_hhdet_num!F$62)</f>
        <v>131.22523308871641</v>
      </c>
      <c r="G65" s="156">
        <f>IF(RES_hhdet_tes!G65=0,0,RES_hhdet_tes!G65/0.086*1000000/RES_hhdet_num!G$62)</f>
        <v>137.48474726599432</v>
      </c>
      <c r="H65" s="156">
        <f>IF(RES_hhdet_tes!H65=0,0,RES_hhdet_tes!H65/0.086*1000000/RES_hhdet_num!H$62)</f>
        <v>151.81583783175384</v>
      </c>
      <c r="I65" s="156">
        <f>IF(RES_hhdet_tes!I65=0,0,RES_hhdet_tes!I65/0.086*1000000/RES_hhdet_num!I$62)</f>
        <v>151.29021101571334</v>
      </c>
      <c r="J65" s="156">
        <f>IF(RES_hhdet_tes!J65=0,0,RES_hhdet_tes!J65/0.086*1000000/RES_hhdet_num!J$62)</f>
        <v>137.1143704834713</v>
      </c>
      <c r="K65" s="156">
        <f>IF(RES_hhdet_tes!K65=0,0,RES_hhdet_tes!K65/0.086*1000000/RES_hhdet_num!K$62)</f>
        <v>117.01106101525792</v>
      </c>
      <c r="L65" s="156">
        <f>IF(RES_hhdet_tes!L65=0,0,RES_hhdet_tes!L65/0.086*1000000/RES_hhdet_num!L$62)</f>
        <v>88.580411933141036</v>
      </c>
      <c r="M65" s="156">
        <f>IF(RES_hhdet_tes!M65=0,0,RES_hhdet_tes!M65/0.086*1000000/RES_hhdet_num!M$62)</f>
        <v>118.0267627386304</v>
      </c>
      <c r="N65" s="156">
        <f>IF(RES_hhdet_tes!N65=0,0,RES_hhdet_tes!N65/0.086*1000000/RES_hhdet_num!N$62)</f>
        <v>188.49003693245393</v>
      </c>
      <c r="O65" s="156">
        <f>IF(RES_hhdet_tes!O65=0,0,RES_hhdet_tes!O65/0.086*1000000/RES_hhdet_num!O$62)</f>
        <v>233.83830134620837</v>
      </c>
      <c r="P65" s="156">
        <f>IF(RES_hhdet_tes!P65=0,0,RES_hhdet_tes!P65/0.086*1000000/RES_hhdet_num!P$62)</f>
        <v>213.60977928370099</v>
      </c>
      <c r="Q65" s="156">
        <f>IF(RES_hhdet_tes!Q65=0,0,RES_hhdet_tes!Q65/0.086*1000000/RES_hhdet_num!Q$62)</f>
        <v>232.6389433301957</v>
      </c>
    </row>
    <row r="66" spans="1:17" ht="12.95" customHeight="1" x14ac:dyDescent="0.25">
      <c r="A66" s="158" t="s">
        <v>112</v>
      </c>
      <c r="B66" s="157">
        <f t="shared" ref="B66:Q66" si="11">B67</f>
        <v>7.5045648721218092E-2</v>
      </c>
      <c r="C66" s="157">
        <f t="shared" si="11"/>
        <v>0.5001964664964258</v>
      </c>
      <c r="D66" s="157">
        <f t="shared" si="11"/>
        <v>1.0294606507958155</v>
      </c>
      <c r="E66" s="157">
        <f t="shared" si="11"/>
        <v>1.2324862618375345</v>
      </c>
      <c r="F66" s="157">
        <f t="shared" si="11"/>
        <v>2.1117327026147903</v>
      </c>
      <c r="G66" s="157">
        <f t="shared" si="11"/>
        <v>2.5432162382358365</v>
      </c>
      <c r="H66" s="157">
        <f t="shared" si="11"/>
        <v>3.6670422137858547</v>
      </c>
      <c r="I66" s="157">
        <f t="shared" si="11"/>
        <v>4.5549115779302243</v>
      </c>
      <c r="J66" s="157">
        <f t="shared" si="11"/>
        <v>5.345639104077339</v>
      </c>
      <c r="K66" s="157">
        <f t="shared" si="11"/>
        <v>7.1675267279500208</v>
      </c>
      <c r="L66" s="157">
        <f t="shared" si="11"/>
        <v>8.327103861575802</v>
      </c>
      <c r="M66" s="157">
        <f t="shared" si="11"/>
        <v>9.5025101075835074</v>
      </c>
      <c r="N66" s="157">
        <f t="shared" si="11"/>
        <v>11.560559117888484</v>
      </c>
      <c r="O66" s="157">
        <f t="shared" si="11"/>
        <v>13.995055826281176</v>
      </c>
      <c r="P66" s="157">
        <f t="shared" si="11"/>
        <v>17.043928800705508</v>
      </c>
      <c r="Q66" s="157">
        <f t="shared" si="11"/>
        <v>18.56057189833783</v>
      </c>
    </row>
    <row r="67" spans="1:17" ht="12" customHeight="1" x14ac:dyDescent="0.25">
      <c r="A67" s="23" t="s">
        <v>60</v>
      </c>
      <c r="B67" s="156">
        <f>IF(RES_hhdet_tes!B67=0,0,RES_hhdet_tes!B67/0.086*1000000/RES_hhdet_num!B$62)</f>
        <v>7.5045648721218092E-2</v>
      </c>
      <c r="C67" s="156">
        <f>IF(RES_hhdet_tes!C67=0,0,RES_hhdet_tes!C67/0.086*1000000/RES_hhdet_num!C$62)</f>
        <v>0.5001964664964258</v>
      </c>
      <c r="D67" s="156">
        <f>IF(RES_hhdet_tes!D67=0,0,RES_hhdet_tes!D67/0.086*1000000/RES_hhdet_num!D$62)</f>
        <v>1.0294606507958155</v>
      </c>
      <c r="E67" s="156">
        <f>IF(RES_hhdet_tes!E67=0,0,RES_hhdet_tes!E67/0.086*1000000/RES_hhdet_num!E$62)</f>
        <v>1.2324862618375345</v>
      </c>
      <c r="F67" s="156">
        <f>IF(RES_hhdet_tes!F67=0,0,RES_hhdet_tes!F67/0.086*1000000/RES_hhdet_num!F$62)</f>
        <v>2.1117327026147903</v>
      </c>
      <c r="G67" s="156">
        <f>IF(RES_hhdet_tes!G67=0,0,RES_hhdet_tes!G67/0.086*1000000/RES_hhdet_num!G$62)</f>
        <v>2.5432162382358365</v>
      </c>
      <c r="H67" s="156">
        <f>IF(RES_hhdet_tes!H67=0,0,RES_hhdet_tes!H67/0.086*1000000/RES_hhdet_num!H$62)</f>
        <v>3.6670422137858547</v>
      </c>
      <c r="I67" s="156">
        <f>IF(RES_hhdet_tes!I67=0,0,RES_hhdet_tes!I67/0.086*1000000/RES_hhdet_num!I$62)</f>
        <v>4.5549115779302243</v>
      </c>
      <c r="J67" s="156">
        <f>IF(RES_hhdet_tes!J67=0,0,RES_hhdet_tes!J67/0.086*1000000/RES_hhdet_num!J$62)</f>
        <v>5.345639104077339</v>
      </c>
      <c r="K67" s="156">
        <f>IF(RES_hhdet_tes!K67=0,0,RES_hhdet_tes!K67/0.086*1000000/RES_hhdet_num!K$62)</f>
        <v>7.1675267279500208</v>
      </c>
      <c r="L67" s="156">
        <f>IF(RES_hhdet_tes!L67=0,0,RES_hhdet_tes!L67/0.086*1000000/RES_hhdet_num!L$62)</f>
        <v>8.327103861575802</v>
      </c>
      <c r="M67" s="156">
        <f>IF(RES_hhdet_tes!M67=0,0,RES_hhdet_tes!M67/0.086*1000000/RES_hhdet_num!M$62)</f>
        <v>9.5025101075835074</v>
      </c>
      <c r="N67" s="156">
        <f>IF(RES_hhdet_tes!N67=0,0,RES_hhdet_tes!N67/0.086*1000000/RES_hhdet_num!N$62)</f>
        <v>11.560559117888484</v>
      </c>
      <c r="O67" s="156">
        <f>IF(RES_hhdet_tes!O67=0,0,RES_hhdet_tes!O67/0.086*1000000/RES_hhdet_num!O$62)</f>
        <v>13.995055826281176</v>
      </c>
      <c r="P67" s="156">
        <f>IF(RES_hhdet_tes!P67=0,0,RES_hhdet_tes!P67/0.086*1000000/RES_hhdet_num!P$62)</f>
        <v>17.043928800705508</v>
      </c>
      <c r="Q67" s="156">
        <f>IF(RES_hhdet_tes!Q67=0,0,RES_hhdet_tes!Q67/0.086*1000000/RES_hhdet_num!Q$62)</f>
        <v>18.56057189833783</v>
      </c>
    </row>
    <row r="68" spans="1:17" ht="12" customHeight="1" x14ac:dyDescent="0.25">
      <c r="A68" s="158" t="s">
        <v>63</v>
      </c>
      <c r="B68" s="157">
        <f>IF(RES_hhdet_tes!B68=0,0,RES_hhdet_tes!B68/0.086*1000000/RES_hhdet_num!B$62)</f>
        <v>1017.1268113748606</v>
      </c>
      <c r="C68" s="157">
        <f>IF(RES_hhdet_tes!C68=0,0,RES_hhdet_tes!C68/0.086*1000000/RES_hhdet_num!C$62)</f>
        <v>996.92795484846249</v>
      </c>
      <c r="D68" s="157">
        <f>IF(RES_hhdet_tes!D68=0,0,RES_hhdet_tes!D68/0.086*1000000/RES_hhdet_num!D$62)</f>
        <v>1018.8405513246596</v>
      </c>
      <c r="E68" s="157">
        <f>IF(RES_hhdet_tes!E68=0,0,RES_hhdet_tes!E68/0.086*1000000/RES_hhdet_num!E$62)</f>
        <v>1030.7901610238641</v>
      </c>
      <c r="F68" s="157">
        <f>IF(RES_hhdet_tes!F68=0,0,RES_hhdet_tes!F68/0.086*1000000/RES_hhdet_num!F$62)</f>
        <v>1043.8947206940115</v>
      </c>
      <c r="G68" s="157">
        <f>IF(RES_hhdet_tes!G68=0,0,RES_hhdet_tes!G68/0.086*1000000/RES_hhdet_num!G$62)</f>
        <v>1068.8447599718086</v>
      </c>
      <c r="H68" s="157">
        <f>IF(RES_hhdet_tes!H68=0,0,RES_hhdet_tes!H68/0.086*1000000/RES_hhdet_num!H$62)</f>
        <v>1094.3773241408114</v>
      </c>
      <c r="I68" s="157">
        <f>IF(RES_hhdet_tes!I68=0,0,RES_hhdet_tes!I68/0.086*1000000/RES_hhdet_num!I$62)</f>
        <v>1115.3423394787412</v>
      </c>
      <c r="J68" s="157">
        <f>IF(RES_hhdet_tes!J68=0,0,RES_hhdet_tes!J68/0.086*1000000/RES_hhdet_num!J$62)</f>
        <v>1147.0649768071009</v>
      </c>
      <c r="K68" s="157">
        <f>IF(RES_hhdet_tes!K68=0,0,RES_hhdet_tes!K68/0.086*1000000/RES_hhdet_num!K$62)</f>
        <v>1160.1209195384729</v>
      </c>
      <c r="L68" s="157">
        <f>IF(RES_hhdet_tes!L68=0,0,RES_hhdet_tes!L68/0.086*1000000/RES_hhdet_num!L$62)</f>
        <v>1191.3287434216529</v>
      </c>
      <c r="M68" s="157">
        <f>IF(RES_hhdet_tes!M68=0,0,RES_hhdet_tes!M68/0.086*1000000/RES_hhdet_num!M$62)</f>
        <v>1211.0899025700623</v>
      </c>
      <c r="N68" s="157">
        <f>IF(RES_hhdet_tes!N68=0,0,RES_hhdet_tes!N68/0.086*1000000/RES_hhdet_num!N$62)</f>
        <v>1271.2709368338419</v>
      </c>
      <c r="O68" s="157">
        <f>IF(RES_hhdet_tes!O68=0,0,RES_hhdet_tes!O68/0.086*1000000/RES_hhdet_num!O$62)</f>
        <v>1261.290542854038</v>
      </c>
      <c r="P68" s="157">
        <f>IF(RES_hhdet_tes!P68=0,0,RES_hhdet_tes!P68/0.086*1000000/RES_hhdet_num!P$62)</f>
        <v>1408.4733621053483</v>
      </c>
      <c r="Q68" s="157">
        <f>IF(RES_hhdet_tes!Q68=0,0,RES_hhdet_tes!Q68/0.086*1000000/RES_hhdet_num!Q$62)</f>
        <v>1534.519995902574</v>
      </c>
    </row>
    <row r="69" spans="1:17" ht="12" customHeight="1" x14ac:dyDescent="0.25">
      <c r="A69" s="167" t="s">
        <v>160</v>
      </c>
      <c r="B69" s="132">
        <f>IF(RES_hhdet_tes!B69=0,0,RES_hhdet_tes!B69/0.086*1000000/RES_hhdet_num!B69)</f>
        <v>985.51321293063199</v>
      </c>
      <c r="C69" s="132">
        <f>IF(RES_hhdet_tes!C69=0,0,RES_hhdet_tes!C69/0.086*1000000/RES_hhdet_num!C69)</f>
        <v>985.39606422203406</v>
      </c>
      <c r="D69" s="132">
        <f>IF(RES_hhdet_tes!D69=0,0,RES_hhdet_tes!D69/0.086*1000000/RES_hhdet_num!D69)</f>
        <v>997.48388931561317</v>
      </c>
      <c r="E69" s="132">
        <f>IF(RES_hhdet_tes!E69=0,0,RES_hhdet_tes!E69/0.086*1000000/RES_hhdet_num!E69)</f>
        <v>1013.8876636031282</v>
      </c>
      <c r="F69" s="132">
        <f>IF(RES_hhdet_tes!F69=0,0,RES_hhdet_tes!F69/0.086*1000000/RES_hhdet_num!F69)</f>
        <v>1027.6087009501503</v>
      </c>
      <c r="G69" s="132">
        <f>IF(RES_hhdet_tes!G69=0,0,RES_hhdet_tes!G69/0.086*1000000/RES_hhdet_num!G69)</f>
        <v>1053.3931556436441</v>
      </c>
      <c r="H69" s="132">
        <f>IF(RES_hhdet_tes!H69=0,0,RES_hhdet_tes!H69/0.086*1000000/RES_hhdet_num!H69)</f>
        <v>1071.6109241905228</v>
      </c>
      <c r="I69" s="132">
        <f>IF(RES_hhdet_tes!I69=0,0,RES_hhdet_tes!I69/0.086*1000000/RES_hhdet_num!I69)</f>
        <v>1088.6512008295049</v>
      </c>
      <c r="J69" s="132">
        <f>IF(RES_hhdet_tes!J69=0,0,RES_hhdet_tes!J69/0.086*1000000/RES_hhdet_num!J69)</f>
        <v>1120.4206735299038</v>
      </c>
      <c r="K69" s="132">
        <f>IF(RES_hhdet_tes!K69=0,0,RES_hhdet_tes!K69/0.086*1000000/RES_hhdet_num!K69)</f>
        <v>1140.7594533400354</v>
      </c>
      <c r="L69" s="132">
        <f>IF(RES_hhdet_tes!L69=0,0,RES_hhdet_tes!L69/0.086*1000000/RES_hhdet_num!L69)</f>
        <v>1173.0721119565294</v>
      </c>
      <c r="M69" s="132">
        <f>IF(RES_hhdet_tes!M69=0,0,RES_hhdet_tes!M69/0.086*1000000/RES_hhdet_num!M69)</f>
        <v>1192.6498794303425</v>
      </c>
      <c r="N69" s="132">
        <f>IF(RES_hhdet_tes!N69=0,0,RES_hhdet_tes!N69/0.086*1000000/RES_hhdet_num!N69)</f>
        <v>1248.4977367111646</v>
      </c>
      <c r="O69" s="132">
        <f>IF(RES_hhdet_tes!O69=0,0,RES_hhdet_tes!O69/0.086*1000000/RES_hhdet_num!O69)</f>
        <v>1237.39007906654</v>
      </c>
      <c r="P69" s="132">
        <f>IF(RES_hhdet_tes!P69=0,0,RES_hhdet_tes!P69/0.086*1000000/RES_hhdet_num!P69)</f>
        <v>1382.0011470359811</v>
      </c>
      <c r="Q69" s="132">
        <f>IF(RES_hhdet_tes!Q69=0,0,RES_hhdet_tes!Q69/0.086*1000000/RES_hhdet_num!Q69)</f>
        <v>1512.2526329745976</v>
      </c>
    </row>
    <row r="70" spans="1:17" ht="12" customHeight="1" x14ac:dyDescent="0.25">
      <c r="A70" s="167" t="s">
        <v>159</v>
      </c>
      <c r="B70" s="132">
        <f>IF(RES_hhdet_tes!B70=0,0,RES_hhdet_tes!B70/0.086*1000000/RES_hhdet_num!B70)</f>
        <v>0</v>
      </c>
      <c r="C70" s="132">
        <f>IF(RES_hhdet_tes!C70=0,0,RES_hhdet_tes!C70/0.086*1000000/RES_hhdet_num!C70)</f>
        <v>0</v>
      </c>
      <c r="D70" s="132">
        <f>IF(RES_hhdet_tes!D70=0,0,RES_hhdet_tes!D70/0.086*1000000/RES_hhdet_num!D70)</f>
        <v>0</v>
      </c>
      <c r="E70" s="132">
        <f>IF(RES_hhdet_tes!E70=0,0,RES_hhdet_tes!E70/0.086*1000000/RES_hhdet_num!E70)</f>
        <v>0</v>
      </c>
      <c r="F70" s="132">
        <f>IF(RES_hhdet_tes!F70=0,0,RES_hhdet_tes!F70/0.086*1000000/RES_hhdet_num!F70)</f>
        <v>0</v>
      </c>
      <c r="G70" s="132">
        <f>IF(RES_hhdet_tes!G70=0,0,RES_hhdet_tes!G70/0.086*1000000/RES_hhdet_num!G70)</f>
        <v>0</v>
      </c>
      <c r="H70" s="132">
        <f>IF(RES_hhdet_tes!H70=0,0,RES_hhdet_tes!H70/0.086*1000000/RES_hhdet_num!H70)</f>
        <v>0</v>
      </c>
      <c r="I70" s="132">
        <f>IF(RES_hhdet_tes!I70=0,0,RES_hhdet_tes!I70/0.086*1000000/RES_hhdet_num!I70)</f>
        <v>0</v>
      </c>
      <c r="J70" s="132">
        <f>IF(RES_hhdet_tes!J70=0,0,RES_hhdet_tes!J70/0.086*1000000/RES_hhdet_num!J70)</f>
        <v>0</v>
      </c>
      <c r="K70" s="132">
        <f>IF(RES_hhdet_tes!K70=0,0,RES_hhdet_tes!K70/0.086*1000000/RES_hhdet_num!K70)</f>
        <v>0</v>
      </c>
      <c r="L70" s="132">
        <f>IF(RES_hhdet_tes!L70=0,0,RES_hhdet_tes!L70/0.086*1000000/RES_hhdet_num!L70)</f>
        <v>1223.6732407204545</v>
      </c>
      <c r="M70" s="132">
        <f>IF(RES_hhdet_tes!M70=0,0,RES_hhdet_tes!M70/0.086*1000000/RES_hhdet_num!M70)</f>
        <v>1236.551873967954</v>
      </c>
      <c r="N70" s="132">
        <f>IF(RES_hhdet_tes!N70=0,0,RES_hhdet_tes!N70/0.086*1000000/RES_hhdet_num!N70)</f>
        <v>1287.1562813022822</v>
      </c>
      <c r="O70" s="132">
        <f>IF(RES_hhdet_tes!O70=0,0,RES_hhdet_tes!O70/0.086*1000000/RES_hhdet_num!O70)</f>
        <v>1256.9998199458607</v>
      </c>
      <c r="P70" s="132">
        <f>IF(RES_hhdet_tes!P70=0,0,RES_hhdet_tes!P70/0.086*1000000/RES_hhdet_num!P70)</f>
        <v>1403.6403990601134</v>
      </c>
      <c r="Q70" s="132">
        <f>IF(RES_hhdet_tes!Q70=0,0,RES_hhdet_tes!Q70/0.086*1000000/RES_hhdet_num!Q70)</f>
        <v>1530.2357932789228</v>
      </c>
    </row>
    <row r="71" spans="1:17" ht="12" customHeight="1" x14ac:dyDescent="0.25">
      <c r="A71" s="166" t="s">
        <v>109</v>
      </c>
      <c r="B71" s="165">
        <f>IF(RES_hhdet_tes!B71=0,0,RES_hhdet_tes!B71/0.086*1000000/RES_hhdet_num!B70)</f>
        <v>0</v>
      </c>
      <c r="C71" s="165">
        <f>IF(RES_hhdet_tes!C71=0,0,RES_hhdet_tes!C71/0.086*1000000/RES_hhdet_num!C70)</f>
        <v>0</v>
      </c>
      <c r="D71" s="165">
        <f>IF(RES_hhdet_tes!D71=0,0,RES_hhdet_tes!D71/0.086*1000000/RES_hhdet_num!D70)</f>
        <v>0</v>
      </c>
      <c r="E71" s="165">
        <f>IF(RES_hhdet_tes!E71=0,0,RES_hhdet_tes!E71/0.086*1000000/RES_hhdet_num!E70)</f>
        <v>0</v>
      </c>
      <c r="F71" s="165">
        <f>IF(RES_hhdet_tes!F71=0,0,RES_hhdet_tes!F71/0.086*1000000/RES_hhdet_num!F70)</f>
        <v>0</v>
      </c>
      <c r="G71" s="165">
        <f>IF(RES_hhdet_tes!G71=0,0,RES_hhdet_tes!G71/0.086*1000000/RES_hhdet_num!G70)</f>
        <v>0</v>
      </c>
      <c r="H71" s="165">
        <f>IF(RES_hhdet_tes!H71=0,0,RES_hhdet_tes!H71/0.086*1000000/RES_hhdet_num!H70)</f>
        <v>0</v>
      </c>
      <c r="I71" s="165">
        <f>IF(RES_hhdet_tes!I71=0,0,RES_hhdet_tes!I71/0.086*1000000/RES_hhdet_num!I70)</f>
        <v>0</v>
      </c>
      <c r="J71" s="165">
        <f>IF(RES_hhdet_tes!J71=0,0,RES_hhdet_tes!J71/0.086*1000000/RES_hhdet_num!J70)</f>
        <v>0</v>
      </c>
      <c r="K71" s="165">
        <f>IF(RES_hhdet_tes!K71=0,0,RES_hhdet_tes!K71/0.086*1000000/RES_hhdet_num!K70)</f>
        <v>0</v>
      </c>
      <c r="L71" s="165">
        <f>IF(RES_hhdet_tes!L71=0,0,RES_hhdet_tes!L71/0.086*1000000/RES_hhdet_num!L70)</f>
        <v>884.03517137347649</v>
      </c>
      <c r="M71" s="165">
        <f>IF(RES_hhdet_tes!M71=0,0,RES_hhdet_tes!M71/0.086*1000000/RES_hhdet_num!M70)</f>
        <v>892.49924342229735</v>
      </c>
      <c r="N71" s="165">
        <f>IF(RES_hhdet_tes!N71=0,0,RES_hhdet_tes!N71/0.086*1000000/RES_hhdet_num!N70)</f>
        <v>927.65989705713264</v>
      </c>
      <c r="O71" s="165">
        <f>IF(RES_hhdet_tes!O71=0,0,RES_hhdet_tes!O71/0.086*1000000/RES_hhdet_num!O70)</f>
        <v>844.67227822776238</v>
      </c>
      <c r="P71" s="165">
        <f>IF(RES_hhdet_tes!P71=0,0,RES_hhdet_tes!P71/0.086*1000000/RES_hhdet_num!P70)</f>
        <v>1044.3663067374612</v>
      </c>
      <c r="Q71" s="165">
        <f>IF(RES_hhdet_tes!Q71=0,0,RES_hhdet_tes!Q71/0.086*1000000/RES_hhdet_num!Q70)</f>
        <v>1171.4680567324406</v>
      </c>
    </row>
    <row r="72" spans="1:17" ht="12" customHeight="1" x14ac:dyDescent="0.25">
      <c r="A72" s="147" t="s">
        <v>59</v>
      </c>
      <c r="B72" s="164">
        <f>IF(RES_hhdet_tes!B72=0,0,RES_hhdet_tes!B72/0.086*1000000/RES_hhdet_num!B70)</f>
        <v>0</v>
      </c>
      <c r="C72" s="164">
        <f>IF(RES_hhdet_tes!C72=0,0,RES_hhdet_tes!C72/0.086*1000000/RES_hhdet_num!C70)</f>
        <v>0</v>
      </c>
      <c r="D72" s="164">
        <f>IF(RES_hhdet_tes!D72=0,0,RES_hhdet_tes!D72/0.086*1000000/RES_hhdet_num!D70)</f>
        <v>0</v>
      </c>
      <c r="E72" s="164">
        <f>IF(RES_hhdet_tes!E72=0,0,RES_hhdet_tes!E72/0.086*1000000/RES_hhdet_num!E70)</f>
        <v>0</v>
      </c>
      <c r="F72" s="164">
        <f>IF(RES_hhdet_tes!F72=0,0,RES_hhdet_tes!F72/0.086*1000000/RES_hhdet_num!F70)</f>
        <v>0</v>
      </c>
      <c r="G72" s="164">
        <f>IF(RES_hhdet_tes!G72=0,0,RES_hhdet_tes!G72/0.086*1000000/RES_hhdet_num!G70)</f>
        <v>0</v>
      </c>
      <c r="H72" s="164">
        <f>IF(RES_hhdet_tes!H72=0,0,RES_hhdet_tes!H72/0.086*1000000/RES_hhdet_num!H70)</f>
        <v>0</v>
      </c>
      <c r="I72" s="164">
        <f>IF(RES_hhdet_tes!I72=0,0,RES_hhdet_tes!I72/0.086*1000000/RES_hhdet_num!I70)</f>
        <v>0</v>
      </c>
      <c r="J72" s="164">
        <f>IF(RES_hhdet_tes!J72=0,0,RES_hhdet_tes!J72/0.086*1000000/RES_hhdet_num!J70)</f>
        <v>0</v>
      </c>
      <c r="K72" s="164">
        <f>IF(RES_hhdet_tes!K72=0,0,RES_hhdet_tes!K72/0.086*1000000/RES_hhdet_num!K70)</f>
        <v>0</v>
      </c>
      <c r="L72" s="164">
        <f>IF(RES_hhdet_tes!L72=0,0,RES_hhdet_tes!L72/0.086*1000000/RES_hhdet_num!L70)</f>
        <v>339.63806934697794</v>
      </c>
      <c r="M72" s="164">
        <f>IF(RES_hhdet_tes!M72=0,0,RES_hhdet_tes!M72/0.086*1000000/RES_hhdet_num!M70)</f>
        <v>344.0526305456566</v>
      </c>
      <c r="N72" s="164">
        <f>IF(RES_hhdet_tes!N72=0,0,RES_hhdet_tes!N72/0.086*1000000/RES_hhdet_num!N70)</f>
        <v>359.49638424514973</v>
      </c>
      <c r="O72" s="164">
        <f>IF(RES_hhdet_tes!O72=0,0,RES_hhdet_tes!O72/0.086*1000000/RES_hhdet_num!O70)</f>
        <v>412.32754171809819</v>
      </c>
      <c r="P72" s="164">
        <f>IF(RES_hhdet_tes!P72=0,0,RES_hhdet_tes!P72/0.086*1000000/RES_hhdet_num!P70)</f>
        <v>359.27409232265234</v>
      </c>
      <c r="Q72" s="164">
        <f>IF(RES_hhdet_tes!Q72=0,0,RES_hhdet_tes!Q72/0.086*1000000/RES_hhdet_num!Q70)</f>
        <v>358.76773654648201</v>
      </c>
    </row>
    <row r="73" spans="1:17" ht="12" customHeight="1" x14ac:dyDescent="0.25">
      <c r="A73" s="163" t="s">
        <v>142</v>
      </c>
      <c r="B73" s="162">
        <f>IF(RES_hhdet_tes!B73=0,0,RES_hhdet_tes!B73/0.086*1000000/RES_hhdet_num!B73)</f>
        <v>1189.8238245612224</v>
      </c>
      <c r="C73" s="162">
        <f>IF(RES_hhdet_tes!C73=0,0,RES_hhdet_tes!C73/0.086*1000000/RES_hhdet_num!C73)</f>
        <v>1081.1083476255562</v>
      </c>
      <c r="D73" s="162">
        <f>IF(RES_hhdet_tes!D73=0,0,RES_hhdet_tes!D73/0.086*1000000/RES_hhdet_num!D73)</f>
        <v>1157.5574585659188</v>
      </c>
      <c r="E73" s="162">
        <f>IF(RES_hhdet_tes!E73=0,0,RES_hhdet_tes!E73/0.086*1000000/RES_hhdet_num!E73)</f>
        <v>1174.4266879093054</v>
      </c>
      <c r="F73" s="162">
        <f>IF(RES_hhdet_tes!F73=0,0,RES_hhdet_tes!F73/0.086*1000000/RES_hhdet_num!F73)</f>
        <v>1174.6487510288382</v>
      </c>
      <c r="G73" s="162">
        <f>IF(RES_hhdet_tes!G73=0,0,RES_hhdet_tes!G73/0.086*1000000/RES_hhdet_num!G73)</f>
        <v>1211.4195294057013</v>
      </c>
      <c r="H73" s="162">
        <f>IF(RES_hhdet_tes!H73=0,0,RES_hhdet_tes!H73/0.086*1000000/RES_hhdet_num!H73)</f>
        <v>1309.948552715075</v>
      </c>
      <c r="I73" s="162">
        <f>IF(RES_hhdet_tes!I73=0,0,RES_hhdet_tes!I73/0.086*1000000/RES_hhdet_num!I73)</f>
        <v>1351.8811416030294</v>
      </c>
      <c r="J73" s="162">
        <f>IF(RES_hhdet_tes!J73=0,0,RES_hhdet_tes!J73/0.086*1000000/RES_hhdet_num!J73)</f>
        <v>1397.2976123451724</v>
      </c>
      <c r="K73" s="162">
        <f>IF(RES_hhdet_tes!K73=0,0,RES_hhdet_tes!K73/0.086*1000000/RES_hhdet_num!K73)</f>
        <v>1380.0298237569659</v>
      </c>
      <c r="L73" s="162">
        <f>IF(RES_hhdet_tes!L73=0,0,RES_hhdet_tes!L73/0.086*1000000/RES_hhdet_num!L73)</f>
        <v>1405.4603359100684</v>
      </c>
      <c r="M73" s="162">
        <f>IF(RES_hhdet_tes!M73=0,0,RES_hhdet_tes!M73/0.086*1000000/RES_hhdet_num!M73)</f>
        <v>1439.4127815997786</v>
      </c>
      <c r="N73" s="162">
        <f>IF(RES_hhdet_tes!N73=0,0,RES_hhdet_tes!N73/0.086*1000000/RES_hhdet_num!N73)</f>
        <v>1534.0658766196746</v>
      </c>
      <c r="O73" s="162">
        <f>IF(RES_hhdet_tes!O73=0,0,RES_hhdet_tes!O73/0.086*1000000/RES_hhdet_num!O73)</f>
        <v>1625.5260700864269</v>
      </c>
      <c r="P73" s="162">
        <f>IF(RES_hhdet_tes!P73=0,0,RES_hhdet_tes!P73/0.086*1000000/RES_hhdet_num!P73)</f>
        <v>1790.8369943507232</v>
      </c>
      <c r="Q73" s="162">
        <f>IF(RES_hhdet_tes!Q73=0,0,RES_hhdet_tes!Q73/0.086*1000000/RES_hhdet_num!Q73)</f>
        <v>1827.1548785821808</v>
      </c>
    </row>
    <row r="74" spans="1:17" ht="12" customHeight="1" x14ac:dyDescent="0.25">
      <c r="A74" s="161" t="s">
        <v>141</v>
      </c>
      <c r="B74" s="160">
        <f>IF(RES_hhdet_tes!B74=0,0,RES_hhdet_tes!B74/0.086*1000000/RES_hhdet_num!B74)</f>
        <v>0</v>
      </c>
      <c r="C74" s="160">
        <f>IF(RES_hhdet_tes!C74=0,0,RES_hhdet_tes!C74/0.086*1000000/RES_hhdet_num!C74)</f>
        <v>0</v>
      </c>
      <c r="D74" s="160">
        <f>IF(RES_hhdet_tes!D74=0,0,RES_hhdet_tes!D74/0.086*1000000/RES_hhdet_num!D74)</f>
        <v>0</v>
      </c>
      <c r="E74" s="160">
        <f>IF(RES_hhdet_tes!E74=0,0,RES_hhdet_tes!E74/0.086*1000000/RES_hhdet_num!E74)</f>
        <v>0</v>
      </c>
      <c r="F74" s="160">
        <f>IF(RES_hhdet_tes!F74=0,0,RES_hhdet_tes!F74/0.086*1000000/RES_hhdet_num!F74)</f>
        <v>0</v>
      </c>
      <c r="G74" s="160">
        <f>IF(RES_hhdet_tes!G74=0,0,RES_hhdet_tes!G74/0.086*1000000/RES_hhdet_num!G74)</f>
        <v>0</v>
      </c>
      <c r="H74" s="160">
        <f>IF(RES_hhdet_tes!H74=0,0,RES_hhdet_tes!H74/0.086*1000000/RES_hhdet_num!H74)</f>
        <v>0</v>
      </c>
      <c r="I74" s="160">
        <f>IF(RES_hhdet_tes!I74=0,0,RES_hhdet_tes!I74/0.086*1000000/RES_hhdet_num!I74)</f>
        <v>0</v>
      </c>
      <c r="J74" s="160">
        <f>IF(RES_hhdet_tes!J74=0,0,RES_hhdet_tes!J74/0.086*1000000/RES_hhdet_num!J74)</f>
        <v>0</v>
      </c>
      <c r="K74" s="160">
        <f>IF(RES_hhdet_tes!K74=0,0,RES_hhdet_tes!K74/0.086*1000000/RES_hhdet_num!K74)</f>
        <v>0</v>
      </c>
      <c r="L74" s="160">
        <f>IF(RES_hhdet_tes!L74=0,0,RES_hhdet_tes!L74/0.086*1000000/RES_hhdet_num!L74)</f>
        <v>1342.0865644002095</v>
      </c>
      <c r="M74" s="160">
        <f>IF(RES_hhdet_tes!M74=0,0,RES_hhdet_tes!M74/0.086*1000000/RES_hhdet_num!M74)</f>
        <v>1369.9375293651478</v>
      </c>
      <c r="N74" s="160">
        <f>IF(RES_hhdet_tes!N74=0,0,RES_hhdet_tes!N74/0.086*1000000/RES_hhdet_num!N74)</f>
        <v>1445.7364339948153</v>
      </c>
      <c r="O74" s="160">
        <f>IF(RES_hhdet_tes!O74=0,0,RES_hhdet_tes!O74/0.086*1000000/RES_hhdet_num!O74)</f>
        <v>1479.414839806748</v>
      </c>
      <c r="P74" s="160">
        <f>IF(RES_hhdet_tes!P74=0,0,RES_hhdet_tes!P74/0.086*1000000/RES_hhdet_num!P74)</f>
        <v>1672.5128055422842</v>
      </c>
      <c r="Q74" s="160">
        <f>IF(RES_hhdet_tes!Q74=0,0,RES_hhdet_tes!Q74/0.086*1000000/RES_hhdet_num!Q74)</f>
        <v>1739.6941670611877</v>
      </c>
    </row>
    <row r="75" spans="1:17" ht="12" customHeight="1" x14ac:dyDescent="0.25">
      <c r="A75" s="148" t="s">
        <v>60</v>
      </c>
      <c r="B75" s="156">
        <f>IF(RES_hhdet_tes!B75=0,0,RES_hhdet_tes!B75/0.086*1000000/RES_hhdet_num!B74)</f>
        <v>0</v>
      </c>
      <c r="C75" s="156">
        <f>IF(RES_hhdet_tes!C75=0,0,RES_hhdet_tes!C75/0.086*1000000/RES_hhdet_num!C74)</f>
        <v>0</v>
      </c>
      <c r="D75" s="156">
        <f>IF(RES_hhdet_tes!D75=0,0,RES_hhdet_tes!D75/0.086*1000000/RES_hhdet_num!D74)</f>
        <v>0</v>
      </c>
      <c r="E75" s="156">
        <f>IF(RES_hhdet_tes!E75=0,0,RES_hhdet_tes!E75/0.086*1000000/RES_hhdet_num!E74)</f>
        <v>0</v>
      </c>
      <c r="F75" s="156">
        <f>IF(RES_hhdet_tes!F75=0,0,RES_hhdet_tes!F75/0.086*1000000/RES_hhdet_num!F74)</f>
        <v>0</v>
      </c>
      <c r="G75" s="156">
        <f>IF(RES_hhdet_tes!G75=0,0,RES_hhdet_tes!G75/0.086*1000000/RES_hhdet_num!G74)</f>
        <v>0</v>
      </c>
      <c r="H75" s="156">
        <f>IF(RES_hhdet_tes!H75=0,0,RES_hhdet_tes!H75/0.086*1000000/RES_hhdet_num!H74)</f>
        <v>0</v>
      </c>
      <c r="I75" s="156">
        <f>IF(RES_hhdet_tes!I75=0,0,RES_hhdet_tes!I75/0.086*1000000/RES_hhdet_num!I74)</f>
        <v>0</v>
      </c>
      <c r="J75" s="156">
        <f>IF(RES_hhdet_tes!J75=0,0,RES_hhdet_tes!J75/0.086*1000000/RES_hhdet_num!J74)</f>
        <v>0</v>
      </c>
      <c r="K75" s="156">
        <f>IF(RES_hhdet_tes!K75=0,0,RES_hhdet_tes!K75/0.086*1000000/RES_hhdet_num!K74)</f>
        <v>0</v>
      </c>
      <c r="L75" s="156">
        <f>IF(RES_hhdet_tes!L75=0,0,RES_hhdet_tes!L75/0.086*1000000/RES_hhdet_num!L74)</f>
        <v>1002.4484950532317</v>
      </c>
      <c r="M75" s="156">
        <f>IF(RES_hhdet_tes!M75=0,0,RES_hhdet_tes!M75/0.086*1000000/RES_hhdet_num!M74)</f>
        <v>1025.8848988194911</v>
      </c>
      <c r="N75" s="156">
        <f>IF(RES_hhdet_tes!N75=0,0,RES_hhdet_tes!N75/0.086*1000000/RES_hhdet_num!N74)</f>
        <v>1086.2400497496658</v>
      </c>
      <c r="O75" s="156">
        <f>IF(RES_hhdet_tes!O75=0,0,RES_hhdet_tes!O75/0.086*1000000/RES_hhdet_num!O74)</f>
        <v>1067.0872980886497</v>
      </c>
      <c r="P75" s="156">
        <f>IF(RES_hhdet_tes!P75=0,0,RES_hhdet_tes!P75/0.086*1000000/RES_hhdet_num!P74)</f>
        <v>1313.2387132196316</v>
      </c>
      <c r="Q75" s="156">
        <f>IF(RES_hhdet_tes!Q75=0,0,RES_hhdet_tes!Q75/0.086*1000000/RES_hhdet_num!Q74)</f>
        <v>1380.926430514706</v>
      </c>
    </row>
    <row r="76" spans="1:17" ht="12" customHeight="1" x14ac:dyDescent="0.25">
      <c r="A76" s="148" t="s">
        <v>59</v>
      </c>
      <c r="B76" s="156">
        <f>IF(RES_hhdet_tes!B76=0,0,RES_hhdet_tes!B76/0.086*1000000/RES_hhdet_num!B74)</f>
        <v>0</v>
      </c>
      <c r="C76" s="156">
        <f>IF(RES_hhdet_tes!C76=0,0,RES_hhdet_tes!C76/0.086*1000000/RES_hhdet_num!C74)</f>
        <v>0</v>
      </c>
      <c r="D76" s="156">
        <f>IF(RES_hhdet_tes!D76=0,0,RES_hhdet_tes!D76/0.086*1000000/RES_hhdet_num!D74)</f>
        <v>0</v>
      </c>
      <c r="E76" s="156">
        <f>IF(RES_hhdet_tes!E76=0,0,RES_hhdet_tes!E76/0.086*1000000/RES_hhdet_num!E74)</f>
        <v>0</v>
      </c>
      <c r="F76" s="156">
        <f>IF(RES_hhdet_tes!F76=0,0,RES_hhdet_tes!F76/0.086*1000000/RES_hhdet_num!F74)</f>
        <v>0</v>
      </c>
      <c r="G76" s="156">
        <f>IF(RES_hhdet_tes!G76=0,0,RES_hhdet_tes!G76/0.086*1000000/RES_hhdet_num!G74)</f>
        <v>0</v>
      </c>
      <c r="H76" s="156">
        <f>IF(RES_hhdet_tes!H76=0,0,RES_hhdet_tes!H76/0.086*1000000/RES_hhdet_num!H74)</f>
        <v>0</v>
      </c>
      <c r="I76" s="156">
        <f>IF(RES_hhdet_tes!I76=0,0,RES_hhdet_tes!I76/0.086*1000000/RES_hhdet_num!I74)</f>
        <v>0</v>
      </c>
      <c r="J76" s="156">
        <f>IF(RES_hhdet_tes!J76=0,0,RES_hhdet_tes!J76/0.086*1000000/RES_hhdet_num!J74)</f>
        <v>0</v>
      </c>
      <c r="K76" s="156">
        <f>IF(RES_hhdet_tes!K76=0,0,RES_hhdet_tes!K76/0.086*1000000/RES_hhdet_num!K74)</f>
        <v>0</v>
      </c>
      <c r="L76" s="156">
        <f>IF(RES_hhdet_tes!L76=0,0,RES_hhdet_tes!L76/0.086*1000000/RES_hhdet_num!L74)</f>
        <v>339.63806934697772</v>
      </c>
      <c r="M76" s="156">
        <f>IF(RES_hhdet_tes!M76=0,0,RES_hhdet_tes!M76/0.086*1000000/RES_hhdet_num!M74)</f>
        <v>344.05263054565654</v>
      </c>
      <c r="N76" s="156">
        <f>IF(RES_hhdet_tes!N76=0,0,RES_hhdet_tes!N76/0.086*1000000/RES_hhdet_num!N74)</f>
        <v>359.4963842451495</v>
      </c>
      <c r="O76" s="156">
        <f>IF(RES_hhdet_tes!O76=0,0,RES_hhdet_tes!O76/0.086*1000000/RES_hhdet_num!O74)</f>
        <v>412.32754171809813</v>
      </c>
      <c r="P76" s="156">
        <f>IF(RES_hhdet_tes!P76=0,0,RES_hhdet_tes!P76/0.086*1000000/RES_hhdet_num!P74)</f>
        <v>359.27409232265239</v>
      </c>
      <c r="Q76" s="156">
        <f>IF(RES_hhdet_tes!Q76=0,0,RES_hhdet_tes!Q76/0.086*1000000/RES_hhdet_num!Q74)</f>
        <v>358.76773654648201</v>
      </c>
    </row>
    <row r="77" spans="1:17" ht="12" customHeight="1" x14ac:dyDescent="0.25">
      <c r="A77" s="158" t="s">
        <v>62</v>
      </c>
      <c r="B77" s="157">
        <f>IF(RES_hhdet_tes!B77=0,0,RES_hhdet_tes!B77/0.086*1000000/RES_hhdet_num!B$62)</f>
        <v>502.00189931635492</v>
      </c>
      <c r="C77" s="157">
        <f>IF(RES_hhdet_tes!C77=0,0,RES_hhdet_tes!C77/0.086*1000000/RES_hhdet_num!C$62)</f>
        <v>491.83433618608751</v>
      </c>
      <c r="D77" s="157">
        <f>IF(RES_hhdet_tes!D77=0,0,RES_hhdet_tes!D77/0.086*1000000/RES_hhdet_num!D$62)</f>
        <v>498.06239163768714</v>
      </c>
      <c r="E77" s="157">
        <f>IF(RES_hhdet_tes!E77=0,0,RES_hhdet_tes!E77/0.086*1000000/RES_hhdet_num!E$62)</f>
        <v>520.34287685151548</v>
      </c>
      <c r="F77" s="157">
        <f>IF(RES_hhdet_tes!F77=0,0,RES_hhdet_tes!F77/0.086*1000000/RES_hhdet_num!F$62)</f>
        <v>529.06938340558168</v>
      </c>
      <c r="G77" s="157">
        <f>IF(RES_hhdet_tes!G77=0,0,RES_hhdet_tes!G77/0.086*1000000/RES_hhdet_num!G$62)</f>
        <v>531.86498380392527</v>
      </c>
      <c r="H77" s="157">
        <f>IF(RES_hhdet_tes!H77=0,0,RES_hhdet_tes!H77/0.086*1000000/RES_hhdet_num!H$62)</f>
        <v>535.14751942769465</v>
      </c>
      <c r="I77" s="157">
        <f>IF(RES_hhdet_tes!I77=0,0,RES_hhdet_tes!I77/0.086*1000000/RES_hhdet_num!I$62)</f>
        <v>540.33563005574229</v>
      </c>
      <c r="J77" s="157">
        <f>IF(RES_hhdet_tes!J77=0,0,RES_hhdet_tes!J77/0.086*1000000/RES_hhdet_num!J$62)</f>
        <v>544.57594967365947</v>
      </c>
      <c r="K77" s="157">
        <f>IF(RES_hhdet_tes!K77=0,0,RES_hhdet_tes!K77/0.086*1000000/RES_hhdet_num!K$62)</f>
        <v>538.33593323509388</v>
      </c>
      <c r="L77" s="157">
        <f>IF(RES_hhdet_tes!L77=0,0,RES_hhdet_tes!L77/0.086*1000000/RES_hhdet_num!L$62)</f>
        <v>543.08932130471032</v>
      </c>
      <c r="M77" s="157">
        <f>IF(RES_hhdet_tes!M77=0,0,RES_hhdet_tes!M77/0.086*1000000/RES_hhdet_num!M$62)</f>
        <v>567.46157211198658</v>
      </c>
      <c r="N77" s="157">
        <f>IF(RES_hhdet_tes!N77=0,0,RES_hhdet_tes!N77/0.086*1000000/RES_hhdet_num!N$62)</f>
        <v>576.61157148106111</v>
      </c>
      <c r="O77" s="157">
        <f>IF(RES_hhdet_tes!O77=0,0,RES_hhdet_tes!O77/0.086*1000000/RES_hhdet_num!O$62)</f>
        <v>579.20256345928397</v>
      </c>
      <c r="P77" s="157">
        <f>IF(RES_hhdet_tes!P77=0,0,RES_hhdet_tes!P77/0.086*1000000/RES_hhdet_num!P$62)</f>
        <v>605.94994451292757</v>
      </c>
      <c r="Q77" s="157">
        <f>IF(RES_hhdet_tes!Q77=0,0,RES_hhdet_tes!Q77/0.086*1000000/RES_hhdet_num!Q$62)</f>
        <v>625.51881915310707</v>
      </c>
    </row>
    <row r="78" spans="1:17" ht="12" customHeight="1" x14ac:dyDescent="0.25">
      <c r="A78" s="23" t="s">
        <v>109</v>
      </c>
      <c r="B78" s="156">
        <f>IF(RES_hhdet_tes!B78=0,0,RES_hhdet_tes!B78/0.086*1000000/RES_hhdet_num!B78)</f>
        <v>482.54799040341607</v>
      </c>
      <c r="C78" s="156">
        <f>IF(RES_hhdet_tes!C78=0,0,RES_hhdet_tes!C78/0.086*1000000/RES_hhdet_num!C78)</f>
        <v>483.44843021657181</v>
      </c>
      <c r="D78" s="156">
        <f>IF(RES_hhdet_tes!D78=0,0,RES_hhdet_tes!D78/0.086*1000000/RES_hhdet_num!D78)</f>
        <v>488.68370509223706</v>
      </c>
      <c r="E78" s="156">
        <f>IF(RES_hhdet_tes!E78=0,0,RES_hhdet_tes!E78/0.086*1000000/RES_hhdet_num!E78)</f>
        <v>511.68933486200507</v>
      </c>
      <c r="F78" s="156">
        <f>IF(RES_hhdet_tes!F78=0,0,RES_hhdet_tes!F78/0.086*1000000/RES_hhdet_num!F78)</f>
        <v>522.40730373691224</v>
      </c>
      <c r="G78" s="156">
        <f>IF(RES_hhdet_tes!G78=0,0,RES_hhdet_tes!G78/0.086*1000000/RES_hhdet_num!G78)</f>
        <v>526.44717436836447</v>
      </c>
      <c r="H78" s="156">
        <f>IF(RES_hhdet_tes!H78=0,0,RES_hhdet_tes!H78/0.086*1000000/RES_hhdet_num!H78)</f>
        <v>529.81814486733754</v>
      </c>
      <c r="I78" s="156">
        <f>IF(RES_hhdet_tes!I78=0,0,RES_hhdet_tes!I78/0.086*1000000/RES_hhdet_num!I78)</f>
        <v>533.38417300750996</v>
      </c>
      <c r="J78" s="156">
        <f>IF(RES_hhdet_tes!J78=0,0,RES_hhdet_tes!J78/0.086*1000000/RES_hhdet_num!J78)</f>
        <v>540.07503934954673</v>
      </c>
      <c r="K78" s="156">
        <f>IF(RES_hhdet_tes!K78=0,0,RES_hhdet_tes!K78/0.086*1000000/RES_hhdet_num!K78)</f>
        <v>533.8753703918569</v>
      </c>
      <c r="L78" s="156">
        <f>IF(RES_hhdet_tes!L78=0,0,RES_hhdet_tes!L78/0.086*1000000/RES_hhdet_num!L78)</f>
        <v>540.10515013046347</v>
      </c>
      <c r="M78" s="156">
        <f>IF(RES_hhdet_tes!M78=0,0,RES_hhdet_tes!M78/0.086*1000000/RES_hhdet_num!M78)</f>
        <v>562.96518575126686</v>
      </c>
      <c r="N78" s="156">
        <f>IF(RES_hhdet_tes!N78=0,0,RES_hhdet_tes!N78/0.086*1000000/RES_hhdet_num!N78)</f>
        <v>567.48853699860092</v>
      </c>
      <c r="O78" s="156">
        <f>IF(RES_hhdet_tes!O78=0,0,RES_hhdet_tes!O78/0.086*1000000/RES_hhdet_num!O78)</f>
        <v>569.42893260291396</v>
      </c>
      <c r="P78" s="156">
        <f>IF(RES_hhdet_tes!P78=0,0,RES_hhdet_tes!P78/0.086*1000000/RES_hhdet_num!P78)</f>
        <v>597.00330285420216</v>
      </c>
      <c r="Q78" s="156">
        <f>IF(RES_hhdet_tes!Q78=0,0,RES_hhdet_tes!Q78/0.086*1000000/RES_hhdet_num!Q78)</f>
        <v>612.92876163519986</v>
      </c>
    </row>
    <row r="79" spans="1:17" ht="12" customHeight="1" x14ac:dyDescent="0.25">
      <c r="A79" s="29" t="s">
        <v>140</v>
      </c>
      <c r="B79" s="57">
        <f>IF(RES_hhdet_tes!B79=0,0,RES_hhdet_tes!B79/0.086*1000000/RES_hhdet_num!B79)</f>
        <v>582.58818618169516</v>
      </c>
      <c r="C79" s="57">
        <f>IF(RES_hhdet_tes!C79=0,0,RES_hhdet_tes!C79/0.086*1000000/RES_hhdet_num!C79)</f>
        <v>539.52408771385217</v>
      </c>
      <c r="D79" s="57">
        <f>IF(RES_hhdet_tes!D79=0,0,RES_hhdet_tes!D79/0.086*1000000/RES_hhdet_num!D79)</f>
        <v>554.0825338602458</v>
      </c>
      <c r="E79" s="57">
        <f>IF(RES_hhdet_tes!E79=0,0,RES_hhdet_tes!E79/0.086*1000000/RES_hhdet_num!E79)</f>
        <v>576.23015103987723</v>
      </c>
      <c r="F79" s="57">
        <f>IF(RES_hhdet_tes!F79=0,0,RES_hhdet_tes!F79/0.086*1000000/RES_hhdet_num!F79)</f>
        <v>568.83371451362871</v>
      </c>
      <c r="G79" s="57">
        <f>IF(RES_hhdet_tes!G79=0,0,RES_hhdet_tes!G79/0.086*1000000/RES_hhdet_num!G79)</f>
        <v>573.09486063395866</v>
      </c>
      <c r="H79" s="57">
        <f>IF(RES_hhdet_tes!H79=0,0,RES_hhdet_tes!H79/0.086*1000000/RES_hhdet_num!H79)</f>
        <v>582.83097880298465</v>
      </c>
      <c r="I79" s="57">
        <f>IF(RES_hhdet_tes!I79=0,0,RES_hhdet_tes!I79/0.086*1000000/RES_hhdet_num!I79)</f>
        <v>600.10596098729582</v>
      </c>
      <c r="J79" s="57">
        <f>IF(RES_hhdet_tes!J79=0,0,RES_hhdet_tes!J79/0.086*1000000/RES_hhdet_num!J79)</f>
        <v>589.69426120139144</v>
      </c>
      <c r="K79" s="57">
        <f>IF(RES_hhdet_tes!K79=0,0,RES_hhdet_tes!K79/0.086*1000000/RES_hhdet_num!K79)</f>
        <v>591.13755343937248</v>
      </c>
      <c r="L79" s="57">
        <f>IF(RES_hhdet_tes!L79=0,0,RES_hhdet_tes!L79/0.086*1000000/RES_hhdet_num!L79)</f>
        <v>586.33793124769829</v>
      </c>
      <c r="M79" s="57">
        <f>IF(RES_hhdet_tes!M79=0,0,RES_hhdet_tes!M79/0.086*1000000/RES_hhdet_num!M79)</f>
        <v>616.98364539122656</v>
      </c>
      <c r="N79" s="57">
        <f>IF(RES_hhdet_tes!N79=0,0,RES_hhdet_tes!N79/0.086*1000000/RES_hhdet_num!N79)</f>
        <v>671.45762871068166</v>
      </c>
      <c r="O79" s="57">
        <f>IF(RES_hhdet_tes!O79=0,0,RES_hhdet_tes!O79/0.086*1000000/RES_hhdet_num!O79)</f>
        <v>714.92942943586058</v>
      </c>
      <c r="P79" s="57">
        <f>IF(RES_hhdet_tes!P79=0,0,RES_hhdet_tes!P79/0.086*1000000/RES_hhdet_num!P79)</f>
        <v>727.74477151010205</v>
      </c>
      <c r="Q79" s="57">
        <f>IF(RES_hhdet_tes!Q79=0,0,RES_hhdet_tes!Q79/0.086*1000000/RES_hhdet_num!Q79)</f>
        <v>781.51763048287216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8523.1016378902877</v>
      </c>
      <c r="C81" s="168">
        <f t="shared" ref="C81:Q81" si="12">SUM(C82,C85,C87,C100)</f>
        <v>12039.590303924771</v>
      </c>
      <c r="D81" s="168">
        <f t="shared" si="12"/>
        <v>11497.55214687642</v>
      </c>
      <c r="E81" s="168">
        <f t="shared" si="12"/>
        <v>10777.14684765226</v>
      </c>
      <c r="F81" s="168">
        <f t="shared" si="12"/>
        <v>9997.9614745324816</v>
      </c>
      <c r="G81" s="168">
        <f t="shared" si="12"/>
        <v>10189.823625326924</v>
      </c>
      <c r="H81" s="168">
        <f t="shared" si="12"/>
        <v>7813.01479886373</v>
      </c>
      <c r="I81" s="168">
        <f t="shared" si="12"/>
        <v>8307.280941701385</v>
      </c>
      <c r="J81" s="168">
        <f t="shared" si="12"/>
        <v>7564.4194567769791</v>
      </c>
      <c r="K81" s="168">
        <f t="shared" si="12"/>
        <v>7574.088186476577</v>
      </c>
      <c r="L81" s="168">
        <f t="shared" si="12"/>
        <v>8206.298154201766</v>
      </c>
      <c r="M81" s="168">
        <f t="shared" si="12"/>
        <v>7462.2372418152991</v>
      </c>
      <c r="N81" s="168">
        <f t="shared" si="12"/>
        <v>6807.5988751013792</v>
      </c>
      <c r="O81" s="168">
        <f t="shared" si="12"/>
        <v>7214.9865188335298</v>
      </c>
      <c r="P81" s="168">
        <f t="shared" si="12"/>
        <v>6833.1426312824433</v>
      </c>
      <c r="Q81" s="168">
        <f t="shared" si="12"/>
        <v>6880.5212254677663</v>
      </c>
    </row>
    <row r="82" spans="1:17" ht="12.95" customHeight="1" x14ac:dyDescent="0.25">
      <c r="A82" s="158" t="s">
        <v>65</v>
      </c>
      <c r="B82" s="157">
        <f t="shared" ref="B82:Q82" si="13">SUM(B83:B84)</f>
        <v>6831.612046672426</v>
      </c>
      <c r="C82" s="157">
        <f t="shared" si="13"/>
        <v>10293.093110924245</v>
      </c>
      <c r="D82" s="157">
        <f t="shared" si="13"/>
        <v>9711.3435582692873</v>
      </c>
      <c r="E82" s="157">
        <f t="shared" si="13"/>
        <v>8962.890339006608</v>
      </c>
      <c r="F82" s="157">
        <f t="shared" si="13"/>
        <v>8208.8486841631202</v>
      </c>
      <c r="G82" s="157">
        <f t="shared" si="13"/>
        <v>8350.93509751889</v>
      </c>
      <c r="H82" s="157">
        <f t="shared" si="13"/>
        <v>5970.4255288425657</v>
      </c>
      <c r="I82" s="157">
        <f t="shared" si="13"/>
        <v>6397.5731787306813</v>
      </c>
      <c r="J82" s="157">
        <f t="shared" si="13"/>
        <v>5695.200382302005</v>
      </c>
      <c r="K82" s="157">
        <f t="shared" si="13"/>
        <v>5680.6306881171522</v>
      </c>
      <c r="L82" s="157">
        <f t="shared" si="13"/>
        <v>6296.0698574952039</v>
      </c>
      <c r="M82" s="157">
        <f t="shared" si="13"/>
        <v>5495.0382358837724</v>
      </c>
      <c r="N82" s="157">
        <f t="shared" si="13"/>
        <v>4715.6421698545701</v>
      </c>
      <c r="O82" s="157">
        <f t="shared" si="13"/>
        <v>5063.9774099444421</v>
      </c>
      <c r="P82" s="157">
        <f t="shared" si="13"/>
        <v>4523.5904968208561</v>
      </c>
      <c r="Q82" s="157">
        <f t="shared" si="13"/>
        <v>4539.3845563473515</v>
      </c>
    </row>
    <row r="83" spans="1:17" ht="12" customHeight="1" x14ac:dyDescent="0.25">
      <c r="A83" s="23" t="s">
        <v>157</v>
      </c>
      <c r="B83" s="156">
        <f>IF(RES_hhdet_tes!B83=0,0,RES_hhdet_tes!B83/0.086*1000000/RES_hhdet_num!B$81)</f>
        <v>6723.5706726191111</v>
      </c>
      <c r="C83" s="156">
        <f>IF(RES_hhdet_tes!C83=0,0,RES_hhdet_tes!C83/0.086*1000000/RES_hhdet_num!C$81)</f>
        <v>10219.700400630159</v>
      </c>
      <c r="D83" s="156">
        <f>IF(RES_hhdet_tes!D83=0,0,RES_hhdet_tes!D83/0.086*1000000/RES_hhdet_num!D$81)</f>
        <v>9624.0746506378509</v>
      </c>
      <c r="E83" s="156">
        <f>IF(RES_hhdet_tes!E83=0,0,RES_hhdet_tes!E83/0.086*1000000/RES_hhdet_num!E$81)</f>
        <v>8882.0390842369379</v>
      </c>
      <c r="F83" s="156">
        <f>IF(RES_hhdet_tes!F83=0,0,RES_hhdet_tes!F83/0.086*1000000/RES_hhdet_num!F$81)</f>
        <v>8150.7068340090982</v>
      </c>
      <c r="G83" s="156">
        <f>IF(RES_hhdet_tes!G83=0,0,RES_hhdet_tes!G83/0.086*1000000/RES_hhdet_num!G$81)</f>
        <v>8285.8656010534869</v>
      </c>
      <c r="H83" s="156">
        <f>IF(RES_hhdet_tes!H83=0,0,RES_hhdet_tes!H83/0.086*1000000/RES_hhdet_num!H$81)</f>
        <v>5911.6861266308406</v>
      </c>
      <c r="I83" s="156">
        <f>IF(RES_hhdet_tes!I83=0,0,RES_hhdet_tes!I83/0.086*1000000/RES_hhdet_num!I$81)</f>
        <v>6322.3665275251506</v>
      </c>
      <c r="J83" s="156">
        <f>IF(RES_hhdet_tes!J83=0,0,RES_hhdet_tes!J83/0.086*1000000/RES_hhdet_num!J$81)</f>
        <v>5637.4708111529981</v>
      </c>
      <c r="K83" s="156">
        <f>IF(RES_hhdet_tes!K83=0,0,RES_hhdet_tes!K83/0.086*1000000/RES_hhdet_num!K$81)</f>
        <v>5631.8722373879355</v>
      </c>
      <c r="L83" s="156">
        <f>IF(RES_hhdet_tes!L83=0,0,RES_hhdet_tes!L83/0.086*1000000/RES_hhdet_num!L$81)</f>
        <v>6259.6783055661672</v>
      </c>
      <c r="M83" s="156">
        <f>IF(RES_hhdet_tes!M83=0,0,RES_hhdet_tes!M83/0.086*1000000/RES_hhdet_num!M$81)</f>
        <v>5446.9145988772489</v>
      </c>
      <c r="N83" s="156">
        <f>IF(RES_hhdet_tes!N83=0,0,RES_hhdet_tes!N83/0.086*1000000/RES_hhdet_num!N$81)</f>
        <v>4646.8766886167623</v>
      </c>
      <c r="O83" s="156">
        <f>IF(RES_hhdet_tes!O83=0,0,RES_hhdet_tes!O83/0.086*1000000/RES_hhdet_num!O$81)</f>
        <v>4979.1070733790011</v>
      </c>
      <c r="P83" s="156">
        <f>IF(RES_hhdet_tes!P83=0,0,RES_hhdet_tes!P83/0.086*1000000/RES_hhdet_num!P$81)</f>
        <v>4440.421046963651</v>
      </c>
      <c r="Q83" s="156">
        <f>IF(RES_hhdet_tes!Q83=0,0,RES_hhdet_tes!Q83/0.086*1000000/RES_hhdet_num!Q$81)</f>
        <v>4447.0520852729396</v>
      </c>
    </row>
    <row r="84" spans="1:17" ht="12" customHeight="1" x14ac:dyDescent="0.25">
      <c r="A84" s="23" t="s">
        <v>60</v>
      </c>
      <c r="B84" s="156">
        <f>IF(RES_hhdet_tes!B84=0,0,RES_hhdet_tes!B84/0.086*1000000/RES_hhdet_num!B$81)</f>
        <v>108.04137405331491</v>
      </c>
      <c r="C84" s="156">
        <f>IF(RES_hhdet_tes!C84=0,0,RES_hhdet_tes!C84/0.086*1000000/RES_hhdet_num!C$81)</f>
        <v>73.392710294084566</v>
      </c>
      <c r="D84" s="156">
        <f>IF(RES_hhdet_tes!D84=0,0,RES_hhdet_tes!D84/0.086*1000000/RES_hhdet_num!D$81)</f>
        <v>87.268907631435738</v>
      </c>
      <c r="E84" s="156">
        <f>IF(RES_hhdet_tes!E84=0,0,RES_hhdet_tes!E84/0.086*1000000/RES_hhdet_num!E$81)</f>
        <v>80.851254769670135</v>
      </c>
      <c r="F84" s="156">
        <f>IF(RES_hhdet_tes!F84=0,0,RES_hhdet_tes!F84/0.086*1000000/RES_hhdet_num!F$81)</f>
        <v>58.141850154021512</v>
      </c>
      <c r="G84" s="156">
        <f>IF(RES_hhdet_tes!G84=0,0,RES_hhdet_tes!G84/0.086*1000000/RES_hhdet_num!G$81)</f>
        <v>65.069496465402594</v>
      </c>
      <c r="H84" s="156">
        <f>IF(RES_hhdet_tes!H84=0,0,RES_hhdet_tes!H84/0.086*1000000/RES_hhdet_num!H$81)</f>
        <v>58.739402211724787</v>
      </c>
      <c r="I84" s="156">
        <f>IF(RES_hhdet_tes!I84=0,0,RES_hhdet_tes!I84/0.086*1000000/RES_hhdet_num!I$81)</f>
        <v>75.206651205530804</v>
      </c>
      <c r="J84" s="156">
        <f>IF(RES_hhdet_tes!J84=0,0,RES_hhdet_tes!J84/0.086*1000000/RES_hhdet_num!J$81)</f>
        <v>57.729571149006823</v>
      </c>
      <c r="K84" s="156">
        <f>IF(RES_hhdet_tes!K84=0,0,RES_hhdet_tes!K84/0.086*1000000/RES_hhdet_num!K$81)</f>
        <v>48.758450729217131</v>
      </c>
      <c r="L84" s="156">
        <f>IF(RES_hhdet_tes!L84=0,0,RES_hhdet_tes!L84/0.086*1000000/RES_hhdet_num!L$81)</f>
        <v>36.391551929037021</v>
      </c>
      <c r="M84" s="156">
        <f>IF(RES_hhdet_tes!M84=0,0,RES_hhdet_tes!M84/0.086*1000000/RES_hhdet_num!M$81)</f>
        <v>48.123637006523069</v>
      </c>
      <c r="N84" s="156">
        <f>IF(RES_hhdet_tes!N84=0,0,RES_hhdet_tes!N84/0.086*1000000/RES_hhdet_num!N$81)</f>
        <v>68.765481237807876</v>
      </c>
      <c r="O84" s="156">
        <f>IF(RES_hhdet_tes!O84=0,0,RES_hhdet_tes!O84/0.086*1000000/RES_hhdet_num!O$81)</f>
        <v>84.870336565441406</v>
      </c>
      <c r="P84" s="156">
        <f>IF(RES_hhdet_tes!P84=0,0,RES_hhdet_tes!P84/0.086*1000000/RES_hhdet_num!P$81)</f>
        <v>83.169449857204924</v>
      </c>
      <c r="Q84" s="156">
        <f>IF(RES_hhdet_tes!Q84=0,0,RES_hhdet_tes!Q84/0.086*1000000/RES_hhdet_num!Q$81)</f>
        <v>92.332471074411515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0.53784864459294413</v>
      </c>
      <c r="D85" s="157">
        <f t="shared" si="14"/>
        <v>1.0443638408003293</v>
      </c>
      <c r="E85" s="157">
        <f t="shared" si="14"/>
        <v>1.2257973141468639</v>
      </c>
      <c r="F85" s="157">
        <f t="shared" si="14"/>
        <v>2.100978372476729</v>
      </c>
      <c r="G85" s="157">
        <f t="shared" si="14"/>
        <v>2.532875952458395</v>
      </c>
      <c r="H85" s="157">
        <f t="shared" si="14"/>
        <v>3.6840228557900128</v>
      </c>
      <c r="I85" s="157">
        <f t="shared" si="14"/>
        <v>4.5571741903129777</v>
      </c>
      <c r="J85" s="157">
        <f t="shared" si="14"/>
        <v>5.3547702092143492</v>
      </c>
      <c r="K85" s="157">
        <f t="shared" si="14"/>
        <v>7.1662218280423993</v>
      </c>
      <c r="L85" s="157">
        <f t="shared" si="14"/>
        <v>8.3315605350696309</v>
      </c>
      <c r="M85" s="157">
        <f t="shared" si="14"/>
        <v>9.4991355265497255</v>
      </c>
      <c r="N85" s="157">
        <f t="shared" si="14"/>
        <v>11.555114685869196</v>
      </c>
      <c r="O85" s="157">
        <f t="shared" si="14"/>
        <v>13.991321521487478</v>
      </c>
      <c r="P85" s="157">
        <f t="shared" si="14"/>
        <v>17.035215699380768</v>
      </c>
      <c r="Q85" s="157">
        <f t="shared" si="14"/>
        <v>18.562832722975344</v>
      </c>
    </row>
    <row r="86" spans="1:17" ht="12" customHeight="1" x14ac:dyDescent="0.25">
      <c r="A86" s="23" t="s">
        <v>60</v>
      </c>
      <c r="B86" s="156">
        <f>IF(RES_hhdet_tes!B86=0,0,RES_hhdet_tes!B86/0.086*1000000/RES_hhdet_num!B$81)</f>
        <v>0</v>
      </c>
      <c r="C86" s="156">
        <f>IF(RES_hhdet_tes!C86=0,0,RES_hhdet_tes!C86/0.086*1000000/RES_hhdet_num!C$81)</f>
        <v>0.53784864459294413</v>
      </c>
      <c r="D86" s="156">
        <f>IF(RES_hhdet_tes!D86=0,0,RES_hhdet_tes!D86/0.086*1000000/RES_hhdet_num!D$81)</f>
        <v>1.0443638408003293</v>
      </c>
      <c r="E86" s="156">
        <f>IF(RES_hhdet_tes!E86=0,0,RES_hhdet_tes!E86/0.086*1000000/RES_hhdet_num!E$81)</f>
        <v>1.2257973141468639</v>
      </c>
      <c r="F86" s="156">
        <f>IF(RES_hhdet_tes!F86=0,0,RES_hhdet_tes!F86/0.086*1000000/RES_hhdet_num!F$81)</f>
        <v>2.100978372476729</v>
      </c>
      <c r="G86" s="156">
        <f>IF(RES_hhdet_tes!G86=0,0,RES_hhdet_tes!G86/0.086*1000000/RES_hhdet_num!G$81)</f>
        <v>2.532875952458395</v>
      </c>
      <c r="H86" s="156">
        <f>IF(RES_hhdet_tes!H86=0,0,RES_hhdet_tes!H86/0.086*1000000/RES_hhdet_num!H$81)</f>
        <v>3.6840228557900128</v>
      </c>
      <c r="I86" s="156">
        <f>IF(RES_hhdet_tes!I86=0,0,RES_hhdet_tes!I86/0.086*1000000/RES_hhdet_num!I$81)</f>
        <v>4.5571741903129777</v>
      </c>
      <c r="J86" s="156">
        <f>IF(RES_hhdet_tes!J86=0,0,RES_hhdet_tes!J86/0.086*1000000/RES_hhdet_num!J$81)</f>
        <v>5.3547702092143492</v>
      </c>
      <c r="K86" s="156">
        <f>IF(RES_hhdet_tes!K86=0,0,RES_hhdet_tes!K86/0.086*1000000/RES_hhdet_num!K$81)</f>
        <v>7.1662218280423993</v>
      </c>
      <c r="L86" s="156">
        <f>IF(RES_hhdet_tes!L86=0,0,RES_hhdet_tes!L86/0.086*1000000/RES_hhdet_num!L$81)</f>
        <v>8.3315605350696309</v>
      </c>
      <c r="M86" s="156">
        <f>IF(RES_hhdet_tes!M86=0,0,RES_hhdet_tes!M86/0.086*1000000/RES_hhdet_num!M$81)</f>
        <v>9.4991355265497255</v>
      </c>
      <c r="N86" s="156">
        <f>IF(RES_hhdet_tes!N86=0,0,RES_hhdet_tes!N86/0.086*1000000/RES_hhdet_num!N$81)</f>
        <v>11.555114685869196</v>
      </c>
      <c r="O86" s="156">
        <f>IF(RES_hhdet_tes!O86=0,0,RES_hhdet_tes!O86/0.086*1000000/RES_hhdet_num!O$81)</f>
        <v>13.991321521487478</v>
      </c>
      <c r="P86" s="156">
        <f>IF(RES_hhdet_tes!P86=0,0,RES_hhdet_tes!P86/0.086*1000000/RES_hhdet_num!P$81)</f>
        <v>17.035215699380768</v>
      </c>
      <c r="Q86" s="156">
        <f>IF(RES_hhdet_tes!Q86=0,0,RES_hhdet_tes!Q86/0.086*1000000/RES_hhdet_num!Q$81)</f>
        <v>18.562832722975344</v>
      </c>
    </row>
    <row r="87" spans="1:17" ht="12" customHeight="1" x14ac:dyDescent="0.25">
      <c r="A87" s="158" t="s">
        <v>63</v>
      </c>
      <c r="B87" s="157">
        <f>IF(RES_hhdet_tes!B87=0,0,RES_hhdet_tes!B87/0.086*1000000/RES_hhdet_num!B$81)</f>
        <v>1121.6339008729974</v>
      </c>
      <c r="C87" s="157">
        <f>IF(RES_hhdet_tes!C87=0,0,RES_hhdet_tes!C87/0.086*1000000/RES_hhdet_num!C$81)</f>
        <v>1210.551534263371</v>
      </c>
      <c r="D87" s="157">
        <f>IF(RES_hhdet_tes!D87=0,0,RES_hhdet_tes!D87/0.086*1000000/RES_hhdet_num!D$81)</f>
        <v>1238.7060868947879</v>
      </c>
      <c r="E87" s="157">
        <f>IF(RES_hhdet_tes!E87=0,0,RES_hhdet_tes!E87/0.086*1000000/RES_hhdet_num!E$81)</f>
        <v>1239.2282998378657</v>
      </c>
      <c r="F87" s="157">
        <f>IF(RES_hhdet_tes!F87=0,0,RES_hhdet_tes!F87/0.086*1000000/RES_hhdet_num!F$81)</f>
        <v>1218.8636624138398</v>
      </c>
      <c r="G87" s="157">
        <f>IF(RES_hhdet_tes!G87=0,0,RES_hhdet_tes!G87/0.086*1000000/RES_hhdet_num!G$81)</f>
        <v>1265.0598274124909</v>
      </c>
      <c r="H87" s="157">
        <f>IF(RES_hhdet_tes!H87=0,0,RES_hhdet_tes!H87/0.086*1000000/RES_hhdet_num!H$81)</f>
        <v>1263.7257582420293</v>
      </c>
      <c r="I87" s="157">
        <f>IF(RES_hhdet_tes!I87=0,0,RES_hhdet_tes!I87/0.086*1000000/RES_hhdet_num!I$81)</f>
        <v>1312.2042079310954</v>
      </c>
      <c r="J87" s="157">
        <f>IF(RES_hhdet_tes!J87=0,0,RES_hhdet_tes!J87/0.086*1000000/RES_hhdet_num!J$81)</f>
        <v>1284.6963211067812</v>
      </c>
      <c r="K87" s="157">
        <f>IF(RES_hhdet_tes!K87=0,0,RES_hhdet_tes!K87/0.086*1000000/RES_hhdet_num!K$81)</f>
        <v>1306.911987407495</v>
      </c>
      <c r="L87" s="157">
        <f>IF(RES_hhdet_tes!L87=0,0,RES_hhdet_tes!L87/0.086*1000000/RES_hhdet_num!L$81)</f>
        <v>1322.5957385115357</v>
      </c>
      <c r="M87" s="157">
        <f>IF(RES_hhdet_tes!M87=0,0,RES_hhdet_tes!M87/0.086*1000000/RES_hhdet_num!M$81)</f>
        <v>1345.3962525597992</v>
      </c>
      <c r="N87" s="157">
        <f>IF(RES_hhdet_tes!N87=0,0,RES_hhdet_tes!N87/0.086*1000000/RES_hhdet_num!N$81)</f>
        <v>1423.7494868772085</v>
      </c>
      <c r="O87" s="157">
        <f>IF(RES_hhdet_tes!O87=0,0,RES_hhdet_tes!O87/0.086*1000000/RES_hhdet_num!O$81)</f>
        <v>1438.6724527163603</v>
      </c>
      <c r="P87" s="157">
        <f>IF(RES_hhdet_tes!P87=0,0,RES_hhdet_tes!P87/0.086*1000000/RES_hhdet_num!P$81)</f>
        <v>1572.3065508305574</v>
      </c>
      <c r="Q87" s="157">
        <f>IF(RES_hhdet_tes!Q87=0,0,RES_hhdet_tes!Q87/0.086*1000000/RES_hhdet_num!Q$81)</f>
        <v>1550.3175835547854</v>
      </c>
    </row>
    <row r="88" spans="1:17" ht="12" customHeight="1" x14ac:dyDescent="0.25">
      <c r="A88" s="167" t="s">
        <v>156</v>
      </c>
      <c r="B88" s="132">
        <f>IF(RES_hhdet_tes!B88=0,0,RES_hhdet_tes!B88/0.086*1000000/RES_hhdet_num!B88)</f>
        <v>991.27141732447217</v>
      </c>
      <c r="C88" s="132">
        <f>IF(RES_hhdet_tes!C88=0,0,RES_hhdet_tes!C88/0.086*1000000/RES_hhdet_num!C88)</f>
        <v>1126.8647026418375</v>
      </c>
      <c r="D88" s="132">
        <f>IF(RES_hhdet_tes!D88=0,0,RES_hhdet_tes!D88/0.086*1000000/RES_hhdet_num!D88)</f>
        <v>1127.6450943637335</v>
      </c>
      <c r="E88" s="132">
        <f>IF(RES_hhdet_tes!E88=0,0,RES_hhdet_tes!E88/0.086*1000000/RES_hhdet_num!E88)</f>
        <v>1126.5787103575558</v>
      </c>
      <c r="F88" s="132">
        <f>IF(RES_hhdet_tes!F88=0,0,RES_hhdet_tes!F88/0.086*1000000/RES_hhdet_num!F88)</f>
        <v>1136.2854363758756</v>
      </c>
      <c r="G88" s="132">
        <f>IF(RES_hhdet_tes!G88=0,0,RES_hhdet_tes!G88/0.086*1000000/RES_hhdet_num!G88)</f>
        <v>1230.8604328046988</v>
      </c>
      <c r="H88" s="132">
        <f>IF(RES_hhdet_tes!H88=0,0,RES_hhdet_tes!H88/0.086*1000000/RES_hhdet_num!H88)</f>
        <v>1085.1201718077996</v>
      </c>
      <c r="I88" s="132">
        <f>IF(RES_hhdet_tes!I88=0,0,RES_hhdet_tes!I88/0.086*1000000/RES_hhdet_num!I88)</f>
        <v>1232.2809755156113</v>
      </c>
      <c r="J88" s="132">
        <f>IF(RES_hhdet_tes!J88=0,0,RES_hhdet_tes!J88/0.086*1000000/RES_hhdet_num!J88)</f>
        <v>1144.3112147360366</v>
      </c>
      <c r="K88" s="132">
        <f>IF(RES_hhdet_tes!K88=0,0,RES_hhdet_tes!K88/0.086*1000000/RES_hhdet_num!K88)</f>
        <v>1207.6157223117477</v>
      </c>
      <c r="L88" s="132">
        <f>IF(RES_hhdet_tes!L88=0,0,RES_hhdet_tes!L88/0.086*1000000/RES_hhdet_num!L88)</f>
        <v>1233.5147181993025</v>
      </c>
      <c r="M88" s="132">
        <f>IF(RES_hhdet_tes!M88=0,0,RES_hhdet_tes!M88/0.086*1000000/RES_hhdet_num!M88)</f>
        <v>1246.9195495333595</v>
      </c>
      <c r="N88" s="132">
        <f>IF(RES_hhdet_tes!N88=0,0,RES_hhdet_tes!N88/0.086*1000000/RES_hhdet_num!N88)</f>
        <v>1296.0191805153008</v>
      </c>
      <c r="O88" s="132">
        <f>IF(RES_hhdet_tes!O88=0,0,RES_hhdet_tes!O88/0.086*1000000/RES_hhdet_num!O88)</f>
        <v>1267.6833141507077</v>
      </c>
      <c r="P88" s="132">
        <f>IF(RES_hhdet_tes!P88=0,0,RES_hhdet_tes!P88/0.086*1000000/RES_hhdet_num!P88)</f>
        <v>1391.9968320242908</v>
      </c>
      <c r="Q88" s="132">
        <f>IF(RES_hhdet_tes!Q88=0,0,RES_hhdet_tes!Q88/0.086*1000000/RES_hhdet_num!Q88)</f>
        <v>1504.9088266944102</v>
      </c>
    </row>
    <row r="89" spans="1:17" ht="12" customHeight="1" x14ac:dyDescent="0.25">
      <c r="A89" s="167" t="s">
        <v>155</v>
      </c>
      <c r="B89" s="132">
        <f>IF(RES_hhdet_tes!B89=0,0,RES_hhdet_tes!B89/0.086*1000000/RES_hhdet_num!B89)</f>
        <v>0</v>
      </c>
      <c r="C89" s="132">
        <f>IF(RES_hhdet_tes!C89=0,0,RES_hhdet_tes!C89/0.086*1000000/RES_hhdet_num!C89)</f>
        <v>0</v>
      </c>
      <c r="D89" s="132">
        <f>IF(RES_hhdet_tes!D89=0,0,RES_hhdet_tes!D89/0.086*1000000/RES_hhdet_num!D89)</f>
        <v>0</v>
      </c>
      <c r="E89" s="132">
        <f>IF(RES_hhdet_tes!E89=0,0,RES_hhdet_tes!E89/0.086*1000000/RES_hhdet_num!E89)</f>
        <v>0</v>
      </c>
      <c r="F89" s="132">
        <f>IF(RES_hhdet_tes!F89=0,0,RES_hhdet_tes!F89/0.086*1000000/RES_hhdet_num!F89)</f>
        <v>0</v>
      </c>
      <c r="G89" s="132">
        <f>IF(RES_hhdet_tes!G89=0,0,RES_hhdet_tes!G89/0.086*1000000/RES_hhdet_num!G89)</f>
        <v>0</v>
      </c>
      <c r="H89" s="132">
        <f>IF(RES_hhdet_tes!H89=0,0,RES_hhdet_tes!H89/0.086*1000000/RES_hhdet_num!H89)</f>
        <v>0</v>
      </c>
      <c r="I89" s="132">
        <f>IF(RES_hhdet_tes!I89=0,0,RES_hhdet_tes!I89/0.086*1000000/RES_hhdet_num!I89)</f>
        <v>0</v>
      </c>
      <c r="J89" s="132">
        <f>IF(RES_hhdet_tes!J89=0,0,RES_hhdet_tes!J89/0.086*1000000/RES_hhdet_num!J89)</f>
        <v>0</v>
      </c>
      <c r="K89" s="132">
        <f>IF(RES_hhdet_tes!K89=0,0,RES_hhdet_tes!K89/0.086*1000000/RES_hhdet_num!K89)</f>
        <v>0</v>
      </c>
      <c r="L89" s="132">
        <f>IF(RES_hhdet_tes!L89=0,0,RES_hhdet_tes!L89/0.086*1000000/RES_hhdet_num!L89)</f>
        <v>1223.668549019191</v>
      </c>
      <c r="M89" s="132">
        <f>IF(RES_hhdet_tes!M89=0,0,RES_hhdet_tes!M89/0.086*1000000/RES_hhdet_num!M89)</f>
        <v>1235.2405592505338</v>
      </c>
      <c r="N89" s="132">
        <f>IF(RES_hhdet_tes!N89=0,0,RES_hhdet_tes!N89/0.086*1000000/RES_hhdet_num!N89)</f>
        <v>1283.0288892218089</v>
      </c>
      <c r="O89" s="132">
        <f>IF(RES_hhdet_tes!O89=0,0,RES_hhdet_tes!O89/0.086*1000000/RES_hhdet_num!O89)</f>
        <v>1250.9176954837578</v>
      </c>
      <c r="P89" s="132">
        <f>IF(RES_hhdet_tes!P89=0,0,RES_hhdet_tes!P89/0.086*1000000/RES_hhdet_num!P89)</f>
        <v>1387.7734248457818</v>
      </c>
      <c r="Q89" s="132">
        <f>IF(RES_hhdet_tes!Q89=0,0,RES_hhdet_tes!Q89/0.086*1000000/RES_hhdet_num!Q89)</f>
        <v>1508.0000774457494</v>
      </c>
    </row>
    <row r="90" spans="1:17" ht="12" customHeight="1" x14ac:dyDescent="0.25">
      <c r="A90" s="166" t="s">
        <v>55</v>
      </c>
      <c r="B90" s="165">
        <f>IF(RES_hhdet_tes!B90=0,0,RES_hhdet_tes!B90/0.086*1000000/RES_hhdet_num!B89)</f>
        <v>0</v>
      </c>
      <c r="C90" s="165">
        <f>IF(RES_hhdet_tes!C90=0,0,RES_hhdet_tes!C90/0.086*1000000/RES_hhdet_num!C89)</f>
        <v>0</v>
      </c>
      <c r="D90" s="165">
        <f>IF(RES_hhdet_tes!D90=0,0,RES_hhdet_tes!D90/0.086*1000000/RES_hhdet_num!D89)</f>
        <v>0</v>
      </c>
      <c r="E90" s="165">
        <f>IF(RES_hhdet_tes!E90=0,0,RES_hhdet_tes!E90/0.086*1000000/RES_hhdet_num!E89)</f>
        <v>0</v>
      </c>
      <c r="F90" s="165">
        <f>IF(RES_hhdet_tes!F90=0,0,RES_hhdet_tes!F90/0.086*1000000/RES_hhdet_num!F89)</f>
        <v>0</v>
      </c>
      <c r="G90" s="165">
        <f>IF(RES_hhdet_tes!G90=0,0,RES_hhdet_tes!G90/0.086*1000000/RES_hhdet_num!G89)</f>
        <v>0</v>
      </c>
      <c r="H90" s="165">
        <f>IF(RES_hhdet_tes!H90=0,0,RES_hhdet_tes!H90/0.086*1000000/RES_hhdet_num!H89)</f>
        <v>0</v>
      </c>
      <c r="I90" s="165">
        <f>IF(RES_hhdet_tes!I90=0,0,RES_hhdet_tes!I90/0.086*1000000/RES_hhdet_num!I89)</f>
        <v>0</v>
      </c>
      <c r="J90" s="165">
        <f>IF(RES_hhdet_tes!J90=0,0,RES_hhdet_tes!J90/0.086*1000000/RES_hhdet_num!J89)</f>
        <v>0</v>
      </c>
      <c r="K90" s="165">
        <f>IF(RES_hhdet_tes!K90=0,0,RES_hhdet_tes!K90/0.086*1000000/RES_hhdet_num!K89)</f>
        <v>0</v>
      </c>
      <c r="L90" s="165">
        <f>IF(RES_hhdet_tes!L90=0,0,RES_hhdet_tes!L90/0.086*1000000/RES_hhdet_num!L89)</f>
        <v>884.03047967221278</v>
      </c>
      <c r="M90" s="165">
        <f>IF(RES_hhdet_tes!M90=0,0,RES_hhdet_tes!M90/0.086*1000000/RES_hhdet_num!M89)</f>
        <v>891.18792870487732</v>
      </c>
      <c r="N90" s="165">
        <f>IF(RES_hhdet_tes!N90=0,0,RES_hhdet_tes!N90/0.086*1000000/RES_hhdet_num!N89)</f>
        <v>923.53250497665897</v>
      </c>
      <c r="O90" s="165">
        <f>IF(RES_hhdet_tes!O90=0,0,RES_hhdet_tes!O90/0.086*1000000/RES_hhdet_num!O89)</f>
        <v>838.59015376565992</v>
      </c>
      <c r="P90" s="165">
        <f>IF(RES_hhdet_tes!P90=0,0,RES_hhdet_tes!P90/0.086*1000000/RES_hhdet_num!P89)</f>
        <v>1028.4993325231292</v>
      </c>
      <c r="Q90" s="165">
        <f>IF(RES_hhdet_tes!Q90=0,0,RES_hhdet_tes!Q90/0.086*1000000/RES_hhdet_num!Q89)</f>
        <v>1149.2323408992672</v>
      </c>
    </row>
    <row r="91" spans="1:17" ht="12" customHeight="1" x14ac:dyDescent="0.25">
      <c r="A91" s="147" t="s">
        <v>59</v>
      </c>
      <c r="B91" s="164">
        <f>IF(RES_hhdet_tes!B91=0,0,RES_hhdet_tes!B91/0.086*1000000/RES_hhdet_num!B89)</f>
        <v>0</v>
      </c>
      <c r="C91" s="164">
        <f>IF(RES_hhdet_tes!C91=0,0,RES_hhdet_tes!C91/0.086*1000000/RES_hhdet_num!C89)</f>
        <v>0</v>
      </c>
      <c r="D91" s="164">
        <f>IF(RES_hhdet_tes!D91=0,0,RES_hhdet_tes!D91/0.086*1000000/RES_hhdet_num!D89)</f>
        <v>0</v>
      </c>
      <c r="E91" s="164">
        <f>IF(RES_hhdet_tes!E91=0,0,RES_hhdet_tes!E91/0.086*1000000/RES_hhdet_num!E89)</f>
        <v>0</v>
      </c>
      <c r="F91" s="164">
        <f>IF(RES_hhdet_tes!F91=0,0,RES_hhdet_tes!F91/0.086*1000000/RES_hhdet_num!F89)</f>
        <v>0</v>
      </c>
      <c r="G91" s="164">
        <f>IF(RES_hhdet_tes!G91=0,0,RES_hhdet_tes!G91/0.086*1000000/RES_hhdet_num!G89)</f>
        <v>0</v>
      </c>
      <c r="H91" s="164">
        <f>IF(RES_hhdet_tes!H91=0,0,RES_hhdet_tes!H91/0.086*1000000/RES_hhdet_num!H89)</f>
        <v>0</v>
      </c>
      <c r="I91" s="164">
        <f>IF(RES_hhdet_tes!I91=0,0,RES_hhdet_tes!I91/0.086*1000000/RES_hhdet_num!I89)</f>
        <v>0</v>
      </c>
      <c r="J91" s="164">
        <f>IF(RES_hhdet_tes!J91=0,0,RES_hhdet_tes!J91/0.086*1000000/RES_hhdet_num!J89)</f>
        <v>0</v>
      </c>
      <c r="K91" s="164">
        <f>IF(RES_hhdet_tes!K91=0,0,RES_hhdet_tes!K91/0.086*1000000/RES_hhdet_num!K89)</f>
        <v>0</v>
      </c>
      <c r="L91" s="164">
        <f>IF(RES_hhdet_tes!L91=0,0,RES_hhdet_tes!L91/0.086*1000000/RES_hhdet_num!L89)</f>
        <v>339.63806934697823</v>
      </c>
      <c r="M91" s="164">
        <f>IF(RES_hhdet_tes!M91=0,0,RES_hhdet_tes!M91/0.086*1000000/RES_hhdet_num!M89)</f>
        <v>344.0526305456566</v>
      </c>
      <c r="N91" s="164">
        <f>IF(RES_hhdet_tes!N91=0,0,RES_hhdet_tes!N91/0.086*1000000/RES_hhdet_num!N89)</f>
        <v>359.49638424514961</v>
      </c>
      <c r="O91" s="164">
        <f>IF(RES_hhdet_tes!O91=0,0,RES_hhdet_tes!O91/0.086*1000000/RES_hhdet_num!O89)</f>
        <v>412.32754171809842</v>
      </c>
      <c r="P91" s="164">
        <f>IF(RES_hhdet_tes!P91=0,0,RES_hhdet_tes!P91/0.086*1000000/RES_hhdet_num!P89)</f>
        <v>359.27409232265256</v>
      </c>
      <c r="Q91" s="164">
        <f>IF(RES_hhdet_tes!Q91=0,0,RES_hhdet_tes!Q91/0.086*1000000/RES_hhdet_num!Q89)</f>
        <v>358.76773654648196</v>
      </c>
    </row>
    <row r="92" spans="1:17" ht="12" customHeight="1" x14ac:dyDescent="0.25">
      <c r="A92" s="163" t="s">
        <v>144</v>
      </c>
      <c r="B92" s="162">
        <f>IF(RES_hhdet_tes!B92=0,0,RES_hhdet_tes!B92/0.086*1000000/RES_hhdet_num!B92)</f>
        <v>985.51478239842447</v>
      </c>
      <c r="C92" s="162">
        <f>IF(RES_hhdet_tes!C92=0,0,RES_hhdet_tes!C92/0.086*1000000/RES_hhdet_num!C92)</f>
        <v>985.37948902662743</v>
      </c>
      <c r="D92" s="162">
        <f>IF(RES_hhdet_tes!D92=0,0,RES_hhdet_tes!D92/0.086*1000000/RES_hhdet_num!D92)</f>
        <v>985.26485840690191</v>
      </c>
      <c r="E92" s="162">
        <f>IF(RES_hhdet_tes!E92=0,0,RES_hhdet_tes!E92/0.086*1000000/RES_hhdet_num!E92)</f>
        <v>981.28931732238254</v>
      </c>
      <c r="F92" s="162">
        <f>IF(RES_hhdet_tes!F92=0,0,RES_hhdet_tes!F92/0.086*1000000/RES_hhdet_num!F92)</f>
        <v>984.47557641144886</v>
      </c>
      <c r="G92" s="162">
        <f>IF(RES_hhdet_tes!G92=0,0,RES_hhdet_tes!G92/0.086*1000000/RES_hhdet_num!G92)</f>
        <v>1082.4920977852335</v>
      </c>
      <c r="H92" s="162">
        <f>IF(RES_hhdet_tes!H92=0,0,RES_hhdet_tes!H92/0.086*1000000/RES_hhdet_num!H92)</f>
        <v>1130.5166454810856</v>
      </c>
      <c r="I92" s="162">
        <f>IF(RES_hhdet_tes!I92=0,0,RES_hhdet_tes!I92/0.086*1000000/RES_hhdet_num!I92)</f>
        <v>1180.4219182465908</v>
      </c>
      <c r="J92" s="162">
        <f>IF(RES_hhdet_tes!J92=0,0,RES_hhdet_tes!J92/0.086*1000000/RES_hhdet_num!J92)</f>
        <v>1198.1057694881904</v>
      </c>
      <c r="K92" s="162">
        <f>IF(RES_hhdet_tes!K92=0,0,RES_hhdet_tes!K92/0.086*1000000/RES_hhdet_num!K92)</f>
        <v>1204.4237657605352</v>
      </c>
      <c r="L92" s="162">
        <f>IF(RES_hhdet_tes!L92=0,0,RES_hhdet_tes!L92/0.086*1000000/RES_hhdet_num!L92)</f>
        <v>0</v>
      </c>
      <c r="M92" s="162">
        <f>IF(RES_hhdet_tes!M92=0,0,RES_hhdet_tes!M92/0.086*1000000/RES_hhdet_num!M92)</f>
        <v>0</v>
      </c>
      <c r="N92" s="162">
        <f>IF(RES_hhdet_tes!N92=0,0,RES_hhdet_tes!N92/0.086*1000000/RES_hhdet_num!N92)</f>
        <v>0</v>
      </c>
      <c r="O92" s="162">
        <f>IF(RES_hhdet_tes!O92=0,0,RES_hhdet_tes!O92/0.086*1000000/RES_hhdet_num!O92)</f>
        <v>1226.96471908947</v>
      </c>
      <c r="P92" s="162">
        <f>IF(RES_hhdet_tes!P92=0,0,RES_hhdet_tes!P92/0.086*1000000/RES_hhdet_num!P92)</f>
        <v>1322.6554633162098</v>
      </c>
      <c r="Q92" s="162">
        <f>IF(RES_hhdet_tes!Q92=0,0,RES_hhdet_tes!Q92/0.086*1000000/RES_hhdet_num!Q92)</f>
        <v>1417.4965899854251</v>
      </c>
    </row>
    <row r="93" spans="1:17" ht="12" customHeight="1" x14ac:dyDescent="0.25">
      <c r="A93" s="161" t="s">
        <v>143</v>
      </c>
      <c r="B93" s="160">
        <f>IF(RES_hhdet_tes!B93=0,0,RES_hhdet_tes!B93/0.086*1000000/RES_hhdet_num!B93)</f>
        <v>0</v>
      </c>
      <c r="C93" s="160">
        <f>IF(RES_hhdet_tes!C93=0,0,RES_hhdet_tes!C93/0.086*1000000/RES_hhdet_num!C93)</f>
        <v>0</v>
      </c>
      <c r="D93" s="160">
        <f>IF(RES_hhdet_tes!D93=0,0,RES_hhdet_tes!D93/0.086*1000000/RES_hhdet_num!D93)</f>
        <v>0</v>
      </c>
      <c r="E93" s="160">
        <f>IF(RES_hhdet_tes!E93=0,0,RES_hhdet_tes!E93/0.086*1000000/RES_hhdet_num!E93)</f>
        <v>0</v>
      </c>
      <c r="F93" s="160">
        <f>IF(RES_hhdet_tes!F93=0,0,RES_hhdet_tes!F93/0.086*1000000/RES_hhdet_num!F93)</f>
        <v>0</v>
      </c>
      <c r="G93" s="160">
        <f>IF(RES_hhdet_tes!G93=0,0,RES_hhdet_tes!G93/0.086*1000000/RES_hhdet_num!G93)</f>
        <v>0</v>
      </c>
      <c r="H93" s="160">
        <f>IF(RES_hhdet_tes!H93=0,0,RES_hhdet_tes!H93/0.086*1000000/RES_hhdet_num!H93)</f>
        <v>0</v>
      </c>
      <c r="I93" s="160">
        <f>IF(RES_hhdet_tes!I93=0,0,RES_hhdet_tes!I93/0.086*1000000/RES_hhdet_num!I93)</f>
        <v>0</v>
      </c>
      <c r="J93" s="160">
        <f>IF(RES_hhdet_tes!J93=0,0,RES_hhdet_tes!J93/0.086*1000000/RES_hhdet_num!J93)</f>
        <v>0</v>
      </c>
      <c r="K93" s="160">
        <f>IF(RES_hhdet_tes!K93=0,0,RES_hhdet_tes!K93/0.086*1000000/RES_hhdet_num!K93)</f>
        <v>0</v>
      </c>
      <c r="L93" s="160">
        <f>IF(RES_hhdet_tes!L93=0,0,RES_hhdet_tes!L93/0.086*1000000/RES_hhdet_num!L93)</f>
        <v>0</v>
      </c>
      <c r="M93" s="160">
        <f>IF(RES_hhdet_tes!M93=0,0,RES_hhdet_tes!M93/0.086*1000000/RES_hhdet_num!M93)</f>
        <v>0</v>
      </c>
      <c r="N93" s="160">
        <f>IF(RES_hhdet_tes!N93=0,0,RES_hhdet_tes!N93/0.086*1000000/RES_hhdet_num!N93)</f>
        <v>0</v>
      </c>
      <c r="O93" s="160">
        <f>IF(RES_hhdet_tes!O93=0,0,RES_hhdet_tes!O93/0.086*1000000/RES_hhdet_num!O93)</f>
        <v>1209.854609126256</v>
      </c>
      <c r="P93" s="160">
        <f>IF(RES_hhdet_tes!P93=0,0,RES_hhdet_tes!P93/0.086*1000000/RES_hhdet_num!P93)</f>
        <v>1320.1832864218823</v>
      </c>
      <c r="Q93" s="160">
        <f>IF(RES_hhdet_tes!Q93=0,0,RES_hhdet_tes!Q93/0.086*1000000/RES_hhdet_num!Q93)</f>
        <v>1424.500259493753</v>
      </c>
    </row>
    <row r="94" spans="1:17" ht="12" customHeight="1" x14ac:dyDescent="0.25">
      <c r="A94" s="148" t="s">
        <v>57</v>
      </c>
      <c r="B94" s="156">
        <f>IF(RES_hhdet_tes!B94=0,0,RES_hhdet_tes!B94/0.086*1000000/RES_hhdet_num!B93)</f>
        <v>0</v>
      </c>
      <c r="C94" s="156">
        <f>IF(RES_hhdet_tes!C94=0,0,RES_hhdet_tes!C94/0.086*1000000/RES_hhdet_num!C93)</f>
        <v>0</v>
      </c>
      <c r="D94" s="156">
        <f>IF(RES_hhdet_tes!D94=0,0,RES_hhdet_tes!D94/0.086*1000000/RES_hhdet_num!D93)</f>
        <v>0</v>
      </c>
      <c r="E94" s="156">
        <f>IF(RES_hhdet_tes!E94=0,0,RES_hhdet_tes!E94/0.086*1000000/RES_hhdet_num!E93)</f>
        <v>0</v>
      </c>
      <c r="F94" s="156">
        <f>IF(RES_hhdet_tes!F94=0,0,RES_hhdet_tes!F94/0.086*1000000/RES_hhdet_num!F93)</f>
        <v>0</v>
      </c>
      <c r="G94" s="156">
        <f>IF(RES_hhdet_tes!G94=0,0,RES_hhdet_tes!G94/0.086*1000000/RES_hhdet_num!G93)</f>
        <v>0</v>
      </c>
      <c r="H94" s="156">
        <f>IF(RES_hhdet_tes!H94=0,0,RES_hhdet_tes!H94/0.086*1000000/RES_hhdet_num!H93)</f>
        <v>0</v>
      </c>
      <c r="I94" s="156">
        <f>IF(RES_hhdet_tes!I94=0,0,RES_hhdet_tes!I94/0.086*1000000/RES_hhdet_num!I93)</f>
        <v>0</v>
      </c>
      <c r="J94" s="156">
        <f>IF(RES_hhdet_tes!J94=0,0,RES_hhdet_tes!J94/0.086*1000000/RES_hhdet_num!J93)</f>
        <v>0</v>
      </c>
      <c r="K94" s="156">
        <f>IF(RES_hhdet_tes!K94=0,0,RES_hhdet_tes!K94/0.086*1000000/RES_hhdet_num!K93)</f>
        <v>0</v>
      </c>
      <c r="L94" s="156">
        <f>IF(RES_hhdet_tes!L94=0,0,RES_hhdet_tes!L94/0.086*1000000/RES_hhdet_num!L93)</f>
        <v>0</v>
      </c>
      <c r="M94" s="156">
        <f>IF(RES_hhdet_tes!M94=0,0,RES_hhdet_tes!M94/0.086*1000000/RES_hhdet_num!M93)</f>
        <v>0</v>
      </c>
      <c r="N94" s="156">
        <f>IF(RES_hhdet_tes!N94=0,0,RES_hhdet_tes!N94/0.086*1000000/RES_hhdet_num!N93)</f>
        <v>0</v>
      </c>
      <c r="O94" s="156">
        <f>IF(RES_hhdet_tes!O94=0,0,RES_hhdet_tes!O94/0.086*1000000/RES_hhdet_num!O93)</f>
        <v>797.52706740815756</v>
      </c>
      <c r="P94" s="156">
        <f>IF(RES_hhdet_tes!P94=0,0,RES_hhdet_tes!P94/0.086*1000000/RES_hhdet_num!P93)</f>
        <v>960.90919409922981</v>
      </c>
      <c r="Q94" s="156">
        <f>IF(RES_hhdet_tes!Q94=0,0,RES_hhdet_tes!Q94/0.086*1000000/RES_hhdet_num!Q93)</f>
        <v>1065.732522947271</v>
      </c>
    </row>
    <row r="95" spans="1:17" ht="12" customHeight="1" x14ac:dyDescent="0.25">
      <c r="A95" s="148" t="s">
        <v>59</v>
      </c>
      <c r="B95" s="156">
        <f>IF(RES_hhdet_tes!B95=0,0,RES_hhdet_tes!B95/0.086*1000000/RES_hhdet_num!B93)</f>
        <v>0</v>
      </c>
      <c r="C95" s="156">
        <f>IF(RES_hhdet_tes!C95=0,0,RES_hhdet_tes!C95/0.086*1000000/RES_hhdet_num!C93)</f>
        <v>0</v>
      </c>
      <c r="D95" s="156">
        <f>IF(RES_hhdet_tes!D95=0,0,RES_hhdet_tes!D95/0.086*1000000/RES_hhdet_num!D93)</f>
        <v>0</v>
      </c>
      <c r="E95" s="156">
        <f>IF(RES_hhdet_tes!E95=0,0,RES_hhdet_tes!E95/0.086*1000000/RES_hhdet_num!E93)</f>
        <v>0</v>
      </c>
      <c r="F95" s="156">
        <f>IF(RES_hhdet_tes!F95=0,0,RES_hhdet_tes!F95/0.086*1000000/RES_hhdet_num!F93)</f>
        <v>0</v>
      </c>
      <c r="G95" s="156">
        <f>IF(RES_hhdet_tes!G95=0,0,RES_hhdet_tes!G95/0.086*1000000/RES_hhdet_num!G93)</f>
        <v>0</v>
      </c>
      <c r="H95" s="156">
        <f>IF(RES_hhdet_tes!H95=0,0,RES_hhdet_tes!H95/0.086*1000000/RES_hhdet_num!H93)</f>
        <v>0</v>
      </c>
      <c r="I95" s="156">
        <f>IF(RES_hhdet_tes!I95=0,0,RES_hhdet_tes!I95/0.086*1000000/RES_hhdet_num!I93)</f>
        <v>0</v>
      </c>
      <c r="J95" s="156">
        <f>IF(RES_hhdet_tes!J95=0,0,RES_hhdet_tes!J95/0.086*1000000/RES_hhdet_num!J93)</f>
        <v>0</v>
      </c>
      <c r="K95" s="156">
        <f>IF(RES_hhdet_tes!K95=0,0,RES_hhdet_tes!K95/0.086*1000000/RES_hhdet_num!K93)</f>
        <v>0</v>
      </c>
      <c r="L95" s="156">
        <f>IF(RES_hhdet_tes!L95=0,0,RES_hhdet_tes!L95/0.086*1000000/RES_hhdet_num!L93)</f>
        <v>0</v>
      </c>
      <c r="M95" s="156">
        <f>IF(RES_hhdet_tes!M95=0,0,RES_hhdet_tes!M95/0.086*1000000/RES_hhdet_num!M93)</f>
        <v>0</v>
      </c>
      <c r="N95" s="156">
        <f>IF(RES_hhdet_tes!N95=0,0,RES_hhdet_tes!N95/0.086*1000000/RES_hhdet_num!N93)</f>
        <v>0</v>
      </c>
      <c r="O95" s="156">
        <f>IF(RES_hhdet_tes!O95=0,0,RES_hhdet_tes!O95/0.086*1000000/RES_hhdet_num!O93)</f>
        <v>412.32754171809859</v>
      </c>
      <c r="P95" s="156">
        <f>IF(RES_hhdet_tes!P95=0,0,RES_hhdet_tes!P95/0.086*1000000/RES_hhdet_num!P93)</f>
        <v>359.27409232265234</v>
      </c>
      <c r="Q95" s="156">
        <f>IF(RES_hhdet_tes!Q95=0,0,RES_hhdet_tes!Q95/0.086*1000000/RES_hhdet_num!Q93)</f>
        <v>358.76773654648201</v>
      </c>
    </row>
    <row r="96" spans="1:17" ht="12" customHeight="1" x14ac:dyDescent="0.25">
      <c r="A96" s="163" t="s">
        <v>142</v>
      </c>
      <c r="B96" s="162">
        <f>IF(RES_hhdet_tes!B96=0,0,RES_hhdet_tes!B96/0.086*1000000/RES_hhdet_num!B96)</f>
        <v>1189.8238245612224</v>
      </c>
      <c r="C96" s="162">
        <f>IF(RES_hhdet_tes!C96=0,0,RES_hhdet_tes!C96/0.086*1000000/RES_hhdet_num!C96)</f>
        <v>1236.5467678331718</v>
      </c>
      <c r="D96" s="162">
        <f>IF(RES_hhdet_tes!D96=0,0,RES_hhdet_tes!D96/0.086*1000000/RES_hhdet_num!D96)</f>
        <v>1276.1326184762017</v>
      </c>
      <c r="E96" s="162">
        <f>IF(RES_hhdet_tes!E96=0,0,RES_hhdet_tes!E96/0.086*1000000/RES_hhdet_num!E96)</f>
        <v>1282.8642226452496</v>
      </c>
      <c r="F96" s="162">
        <f>IF(RES_hhdet_tes!F96=0,0,RES_hhdet_tes!F96/0.086*1000000/RES_hhdet_num!F96)</f>
        <v>1256.1582048535024</v>
      </c>
      <c r="G96" s="162">
        <f>IF(RES_hhdet_tes!G96=0,0,RES_hhdet_tes!G96/0.086*1000000/RES_hhdet_num!G96)</f>
        <v>1282.8146349655813</v>
      </c>
      <c r="H96" s="162">
        <f>IF(RES_hhdet_tes!H96=0,0,RES_hhdet_tes!H96/0.086*1000000/RES_hhdet_num!H96)</f>
        <v>1356.4197479797817</v>
      </c>
      <c r="I96" s="162">
        <f>IF(RES_hhdet_tes!I96=0,0,RES_hhdet_tes!I96/0.086*1000000/RES_hhdet_num!I96)</f>
        <v>1371.0054194233621</v>
      </c>
      <c r="J96" s="162">
        <f>IF(RES_hhdet_tes!J96=0,0,RES_hhdet_tes!J96/0.086*1000000/RES_hhdet_num!J96)</f>
        <v>1386.702954005754</v>
      </c>
      <c r="K96" s="162">
        <f>IF(RES_hhdet_tes!K96=0,0,RES_hhdet_tes!K96/0.086*1000000/RES_hhdet_num!K96)</f>
        <v>1389.5654455545632</v>
      </c>
      <c r="L96" s="162">
        <f>IF(RES_hhdet_tes!L96=0,0,RES_hhdet_tes!L96/0.086*1000000/RES_hhdet_num!L96)</f>
        <v>1412.5605932847138</v>
      </c>
      <c r="M96" s="162">
        <f>IF(RES_hhdet_tes!M96=0,0,RES_hhdet_tes!M96/0.086*1000000/RES_hhdet_num!M96)</f>
        <v>1448.8938297940631</v>
      </c>
      <c r="N96" s="162">
        <f>IF(RES_hhdet_tes!N96=0,0,RES_hhdet_tes!N96/0.086*1000000/RES_hhdet_num!N96)</f>
        <v>1542.5519617043356</v>
      </c>
      <c r="O96" s="162">
        <f>IF(RES_hhdet_tes!O96=0,0,RES_hhdet_tes!O96/0.086*1000000/RES_hhdet_num!O96)</f>
        <v>1633.3444621715917</v>
      </c>
      <c r="P96" s="162">
        <f>IF(RES_hhdet_tes!P96=0,0,RES_hhdet_tes!P96/0.086*1000000/RES_hhdet_num!P96)</f>
        <v>1796.6326353590719</v>
      </c>
      <c r="Q96" s="162">
        <f>IF(RES_hhdet_tes!Q96=0,0,RES_hhdet_tes!Q96/0.086*1000000/RES_hhdet_num!Q96)</f>
        <v>1828.5891042357193</v>
      </c>
    </row>
    <row r="97" spans="1:17" ht="12" customHeight="1" x14ac:dyDescent="0.25">
      <c r="A97" s="161" t="s">
        <v>141</v>
      </c>
      <c r="B97" s="160">
        <f>IF(RES_hhdet_tes!B97=0,0,RES_hhdet_tes!B97/0.086*1000000/RES_hhdet_num!B97)</f>
        <v>0</v>
      </c>
      <c r="C97" s="160">
        <f>IF(RES_hhdet_tes!C97=0,0,RES_hhdet_tes!C97/0.086*1000000/RES_hhdet_num!C97)</f>
        <v>0</v>
      </c>
      <c r="D97" s="160">
        <f>IF(RES_hhdet_tes!D97=0,0,RES_hhdet_tes!D97/0.086*1000000/RES_hhdet_num!D97)</f>
        <v>0</v>
      </c>
      <c r="E97" s="160">
        <f>IF(RES_hhdet_tes!E97=0,0,RES_hhdet_tes!E97/0.086*1000000/RES_hhdet_num!E97)</f>
        <v>0</v>
      </c>
      <c r="F97" s="160">
        <f>IF(RES_hhdet_tes!F97=0,0,RES_hhdet_tes!F97/0.086*1000000/RES_hhdet_num!F97)</f>
        <v>0</v>
      </c>
      <c r="G97" s="160">
        <f>IF(RES_hhdet_tes!G97=0,0,RES_hhdet_tes!G97/0.086*1000000/RES_hhdet_num!G97)</f>
        <v>0</v>
      </c>
      <c r="H97" s="160">
        <f>IF(RES_hhdet_tes!H97=0,0,RES_hhdet_tes!H97/0.086*1000000/RES_hhdet_num!H97)</f>
        <v>0</v>
      </c>
      <c r="I97" s="160">
        <f>IF(RES_hhdet_tes!I97=0,0,RES_hhdet_tes!I97/0.086*1000000/RES_hhdet_num!I97)</f>
        <v>0</v>
      </c>
      <c r="J97" s="160">
        <f>IF(RES_hhdet_tes!J97=0,0,RES_hhdet_tes!J97/0.086*1000000/RES_hhdet_num!J97)</f>
        <v>0</v>
      </c>
      <c r="K97" s="160">
        <f>IF(RES_hhdet_tes!K97=0,0,RES_hhdet_tes!K97/0.086*1000000/RES_hhdet_num!K97)</f>
        <v>0</v>
      </c>
      <c r="L97" s="160">
        <f>IF(RES_hhdet_tes!L97=0,0,RES_hhdet_tes!L97/0.086*1000000/RES_hhdet_num!L97)</f>
        <v>1342.0865644002124</v>
      </c>
      <c r="M97" s="160">
        <f>IF(RES_hhdet_tes!M97=0,0,RES_hhdet_tes!M97/0.086*1000000/RES_hhdet_num!M97)</f>
        <v>1371.2250313385039</v>
      </c>
      <c r="N97" s="160">
        <f>IF(RES_hhdet_tes!N97=0,0,RES_hhdet_tes!N97/0.086*1000000/RES_hhdet_num!N97)</f>
        <v>1446.222357893806</v>
      </c>
      <c r="O97" s="160">
        <f>IF(RES_hhdet_tes!O97=0,0,RES_hhdet_tes!O97/0.086*1000000/RES_hhdet_num!O97)</f>
        <v>1479.7381593562729</v>
      </c>
      <c r="P97" s="160">
        <f>IF(RES_hhdet_tes!P97=0,0,RES_hhdet_tes!P97/0.086*1000000/RES_hhdet_num!P97)</f>
        <v>1670.8168152386613</v>
      </c>
      <c r="Q97" s="160">
        <f>IF(RES_hhdet_tes!Q97=0,0,RES_hhdet_tes!Q97/0.086*1000000/RES_hhdet_num!Q97)</f>
        <v>1732.9524483796304</v>
      </c>
    </row>
    <row r="98" spans="1:17" ht="12" customHeight="1" x14ac:dyDescent="0.25">
      <c r="A98" s="148" t="s">
        <v>60</v>
      </c>
      <c r="B98" s="156">
        <f>IF(RES_hhdet_tes!B98=0,0,RES_hhdet_tes!B98/0.086*1000000/RES_hhdet_num!B97)</f>
        <v>0</v>
      </c>
      <c r="C98" s="156">
        <f>IF(RES_hhdet_tes!C98=0,0,RES_hhdet_tes!C98/0.086*1000000/RES_hhdet_num!C97)</f>
        <v>0</v>
      </c>
      <c r="D98" s="156">
        <f>IF(RES_hhdet_tes!D98=0,0,RES_hhdet_tes!D98/0.086*1000000/RES_hhdet_num!D97)</f>
        <v>0</v>
      </c>
      <c r="E98" s="156">
        <f>IF(RES_hhdet_tes!E98=0,0,RES_hhdet_tes!E98/0.086*1000000/RES_hhdet_num!E97)</f>
        <v>0</v>
      </c>
      <c r="F98" s="156">
        <f>IF(RES_hhdet_tes!F98=0,0,RES_hhdet_tes!F98/0.086*1000000/RES_hhdet_num!F97)</f>
        <v>0</v>
      </c>
      <c r="G98" s="156">
        <f>IF(RES_hhdet_tes!G98=0,0,RES_hhdet_tes!G98/0.086*1000000/RES_hhdet_num!G97)</f>
        <v>0</v>
      </c>
      <c r="H98" s="156">
        <f>IF(RES_hhdet_tes!H98=0,0,RES_hhdet_tes!H98/0.086*1000000/RES_hhdet_num!H97)</f>
        <v>0</v>
      </c>
      <c r="I98" s="156">
        <f>IF(RES_hhdet_tes!I98=0,0,RES_hhdet_tes!I98/0.086*1000000/RES_hhdet_num!I97)</f>
        <v>0</v>
      </c>
      <c r="J98" s="156">
        <f>IF(RES_hhdet_tes!J98=0,0,RES_hhdet_tes!J98/0.086*1000000/RES_hhdet_num!J97)</f>
        <v>0</v>
      </c>
      <c r="K98" s="156">
        <f>IF(RES_hhdet_tes!K98=0,0,RES_hhdet_tes!K98/0.086*1000000/RES_hhdet_num!K97)</f>
        <v>0</v>
      </c>
      <c r="L98" s="156">
        <f>IF(RES_hhdet_tes!L98=0,0,RES_hhdet_tes!L98/0.086*1000000/RES_hhdet_num!L97)</f>
        <v>1002.4484950532337</v>
      </c>
      <c r="M98" s="156">
        <f>IF(RES_hhdet_tes!M98=0,0,RES_hhdet_tes!M98/0.086*1000000/RES_hhdet_num!M97)</f>
        <v>1027.1724007928472</v>
      </c>
      <c r="N98" s="156">
        <f>IF(RES_hhdet_tes!N98=0,0,RES_hhdet_tes!N98/0.086*1000000/RES_hhdet_num!N97)</f>
        <v>1086.7259736486562</v>
      </c>
      <c r="O98" s="156">
        <f>IF(RES_hhdet_tes!O98=0,0,RES_hhdet_tes!O98/0.086*1000000/RES_hhdet_num!O97)</f>
        <v>1067.4106176381747</v>
      </c>
      <c r="P98" s="156">
        <f>IF(RES_hhdet_tes!P98=0,0,RES_hhdet_tes!P98/0.086*1000000/RES_hhdet_num!P97)</f>
        <v>1311.5427229160091</v>
      </c>
      <c r="Q98" s="156">
        <f>IF(RES_hhdet_tes!Q98=0,0,RES_hhdet_tes!Q98/0.086*1000000/RES_hhdet_num!Q97)</f>
        <v>1374.1847118331482</v>
      </c>
    </row>
    <row r="99" spans="1:17" ht="12" customHeight="1" x14ac:dyDescent="0.25">
      <c r="A99" s="148" t="s">
        <v>59</v>
      </c>
      <c r="B99" s="156">
        <f>IF(RES_hhdet_tes!B99=0,0,RES_hhdet_tes!B99/0.086*1000000/RES_hhdet_num!B97)</f>
        <v>0</v>
      </c>
      <c r="C99" s="156">
        <f>IF(RES_hhdet_tes!C99=0,0,RES_hhdet_tes!C99/0.086*1000000/RES_hhdet_num!C97)</f>
        <v>0</v>
      </c>
      <c r="D99" s="156">
        <f>IF(RES_hhdet_tes!D99=0,0,RES_hhdet_tes!D99/0.086*1000000/RES_hhdet_num!D97)</f>
        <v>0</v>
      </c>
      <c r="E99" s="156">
        <f>IF(RES_hhdet_tes!E99=0,0,RES_hhdet_tes!E99/0.086*1000000/RES_hhdet_num!E97)</f>
        <v>0</v>
      </c>
      <c r="F99" s="156">
        <f>IF(RES_hhdet_tes!F99=0,0,RES_hhdet_tes!F99/0.086*1000000/RES_hhdet_num!F97)</f>
        <v>0</v>
      </c>
      <c r="G99" s="156">
        <f>IF(RES_hhdet_tes!G99=0,0,RES_hhdet_tes!G99/0.086*1000000/RES_hhdet_num!G97)</f>
        <v>0</v>
      </c>
      <c r="H99" s="156">
        <f>IF(RES_hhdet_tes!H99=0,0,RES_hhdet_tes!H99/0.086*1000000/RES_hhdet_num!H97)</f>
        <v>0</v>
      </c>
      <c r="I99" s="156">
        <f>IF(RES_hhdet_tes!I99=0,0,RES_hhdet_tes!I99/0.086*1000000/RES_hhdet_num!I97)</f>
        <v>0</v>
      </c>
      <c r="J99" s="156">
        <f>IF(RES_hhdet_tes!J99=0,0,RES_hhdet_tes!J99/0.086*1000000/RES_hhdet_num!J97)</f>
        <v>0</v>
      </c>
      <c r="K99" s="156">
        <f>IF(RES_hhdet_tes!K99=0,0,RES_hhdet_tes!K99/0.086*1000000/RES_hhdet_num!K97)</f>
        <v>0</v>
      </c>
      <c r="L99" s="156">
        <f>IF(RES_hhdet_tes!L99=0,0,RES_hhdet_tes!L99/0.086*1000000/RES_hhdet_num!L97)</f>
        <v>339.63806934697845</v>
      </c>
      <c r="M99" s="156">
        <f>IF(RES_hhdet_tes!M99=0,0,RES_hhdet_tes!M99/0.086*1000000/RES_hhdet_num!M97)</f>
        <v>344.05263054565648</v>
      </c>
      <c r="N99" s="156">
        <f>IF(RES_hhdet_tes!N99=0,0,RES_hhdet_tes!N99/0.086*1000000/RES_hhdet_num!N97)</f>
        <v>359.49638424514978</v>
      </c>
      <c r="O99" s="156">
        <f>IF(RES_hhdet_tes!O99=0,0,RES_hhdet_tes!O99/0.086*1000000/RES_hhdet_num!O97)</f>
        <v>412.32754171809808</v>
      </c>
      <c r="P99" s="156">
        <f>IF(RES_hhdet_tes!P99=0,0,RES_hhdet_tes!P99/0.086*1000000/RES_hhdet_num!P97)</f>
        <v>359.27409232265245</v>
      </c>
      <c r="Q99" s="156">
        <f>IF(RES_hhdet_tes!Q99=0,0,RES_hhdet_tes!Q99/0.086*1000000/RES_hhdet_num!Q97)</f>
        <v>358.76773654648218</v>
      </c>
    </row>
    <row r="100" spans="1:17" ht="12" customHeight="1" x14ac:dyDescent="0.25">
      <c r="A100" s="158" t="s">
        <v>62</v>
      </c>
      <c r="B100" s="157">
        <f>IF(RES_hhdet_tes!B100=0,0,RES_hhdet_tes!B100/0.086*1000000/RES_hhdet_num!B$81)</f>
        <v>569.85569034486423</v>
      </c>
      <c r="C100" s="157">
        <f>IF(RES_hhdet_tes!C100=0,0,RES_hhdet_tes!C100/0.086*1000000/RES_hhdet_num!C$81)</f>
        <v>535.40781009256182</v>
      </c>
      <c r="D100" s="157">
        <f>IF(RES_hhdet_tes!D100=0,0,RES_hhdet_tes!D100/0.086*1000000/RES_hhdet_num!D$81)</f>
        <v>546.4581378715443</v>
      </c>
      <c r="E100" s="157">
        <f>IF(RES_hhdet_tes!E100=0,0,RES_hhdet_tes!E100/0.086*1000000/RES_hhdet_num!E$81)</f>
        <v>573.80241149364042</v>
      </c>
      <c r="F100" s="157">
        <f>IF(RES_hhdet_tes!F100=0,0,RES_hhdet_tes!F100/0.086*1000000/RES_hhdet_num!F$81)</f>
        <v>568.14814958304476</v>
      </c>
      <c r="G100" s="157">
        <f>IF(RES_hhdet_tes!G100=0,0,RES_hhdet_tes!G100/0.086*1000000/RES_hhdet_num!G$81)</f>
        <v>571.29582444308539</v>
      </c>
      <c r="H100" s="157">
        <f>IF(RES_hhdet_tes!H100=0,0,RES_hhdet_tes!H100/0.086*1000000/RES_hhdet_num!H$81)</f>
        <v>575.17948892334539</v>
      </c>
      <c r="I100" s="157">
        <f>IF(RES_hhdet_tes!I100=0,0,RES_hhdet_tes!I100/0.086*1000000/RES_hhdet_num!I$81)</f>
        <v>592.94638084929443</v>
      </c>
      <c r="J100" s="157">
        <f>IF(RES_hhdet_tes!J100=0,0,RES_hhdet_tes!J100/0.086*1000000/RES_hhdet_num!J$81)</f>
        <v>579.16798315897768</v>
      </c>
      <c r="K100" s="157">
        <f>IF(RES_hhdet_tes!K100=0,0,RES_hhdet_tes!K100/0.086*1000000/RES_hhdet_num!K$81)</f>
        <v>579.37928912388725</v>
      </c>
      <c r="L100" s="157">
        <f>IF(RES_hhdet_tes!L100=0,0,RES_hhdet_tes!L100/0.086*1000000/RES_hhdet_num!L$81)</f>
        <v>579.30099765995635</v>
      </c>
      <c r="M100" s="157">
        <f>IF(RES_hhdet_tes!M100=0,0,RES_hhdet_tes!M100/0.086*1000000/RES_hhdet_num!M$81)</f>
        <v>612.30361784517731</v>
      </c>
      <c r="N100" s="157">
        <f>IF(RES_hhdet_tes!N100=0,0,RES_hhdet_tes!N100/0.086*1000000/RES_hhdet_num!N$81)</f>
        <v>656.65210368373243</v>
      </c>
      <c r="O100" s="157">
        <f>IF(RES_hhdet_tes!O100=0,0,RES_hhdet_tes!O100/0.086*1000000/RES_hhdet_num!O$81)</f>
        <v>698.34533465124014</v>
      </c>
      <c r="P100" s="157">
        <f>IF(RES_hhdet_tes!P100=0,0,RES_hhdet_tes!P100/0.086*1000000/RES_hhdet_num!P$81)</f>
        <v>720.21036793164944</v>
      </c>
      <c r="Q100" s="157">
        <f>IF(RES_hhdet_tes!Q100=0,0,RES_hhdet_tes!Q100/0.086*1000000/RES_hhdet_num!Q$81)</f>
        <v>772.25625284265459</v>
      </c>
    </row>
    <row r="101" spans="1:17" ht="12" customHeight="1" x14ac:dyDescent="0.25">
      <c r="A101" s="23" t="s">
        <v>55</v>
      </c>
      <c r="B101" s="156">
        <f>IF(RES_hhdet_tes!B101=0,0,RES_hhdet_tes!B101/0.086*1000000/RES_hhdet_num!B101)</f>
        <v>0</v>
      </c>
      <c r="C101" s="156">
        <f>IF(RES_hhdet_tes!C101=0,0,RES_hhdet_tes!C101/0.086*1000000/RES_hhdet_num!C101)</f>
        <v>0</v>
      </c>
      <c r="D101" s="156">
        <f>IF(RES_hhdet_tes!D101=0,0,RES_hhdet_tes!D101/0.086*1000000/RES_hhdet_num!D101)</f>
        <v>0</v>
      </c>
      <c r="E101" s="156">
        <f>IF(RES_hhdet_tes!E101=0,0,RES_hhdet_tes!E101/0.086*1000000/RES_hhdet_num!E101)</f>
        <v>0</v>
      </c>
      <c r="F101" s="156">
        <f>IF(RES_hhdet_tes!F101=0,0,RES_hhdet_tes!F101/0.086*1000000/RES_hhdet_num!F101)</f>
        <v>0</v>
      </c>
      <c r="G101" s="156">
        <f>IF(RES_hhdet_tes!G101=0,0,RES_hhdet_tes!G101/0.086*1000000/RES_hhdet_num!G101)</f>
        <v>0</v>
      </c>
      <c r="H101" s="156">
        <f>IF(RES_hhdet_tes!H101=0,0,RES_hhdet_tes!H101/0.086*1000000/RES_hhdet_num!H101)</f>
        <v>0</v>
      </c>
      <c r="I101" s="156">
        <f>IF(RES_hhdet_tes!I101=0,0,RES_hhdet_tes!I101/0.086*1000000/RES_hhdet_num!I101)</f>
        <v>0</v>
      </c>
      <c r="J101" s="156">
        <f>IF(RES_hhdet_tes!J101=0,0,RES_hhdet_tes!J101/0.086*1000000/RES_hhdet_num!J101)</f>
        <v>0</v>
      </c>
      <c r="K101" s="156">
        <f>IF(RES_hhdet_tes!K101=0,0,RES_hhdet_tes!K101/0.086*1000000/RES_hhdet_num!K101)</f>
        <v>0</v>
      </c>
      <c r="L101" s="156">
        <f>IF(RES_hhdet_tes!L101=0,0,RES_hhdet_tes!L101/0.086*1000000/RES_hhdet_num!L101)</f>
        <v>0</v>
      </c>
      <c r="M101" s="156">
        <f>IF(RES_hhdet_tes!M101=0,0,RES_hhdet_tes!M101/0.086*1000000/RES_hhdet_num!M101)</f>
        <v>0</v>
      </c>
      <c r="N101" s="156">
        <f>IF(RES_hhdet_tes!N101=0,0,RES_hhdet_tes!N101/0.086*1000000/RES_hhdet_num!N101)</f>
        <v>0</v>
      </c>
      <c r="O101" s="156">
        <f>IF(RES_hhdet_tes!O101=0,0,RES_hhdet_tes!O101/0.086*1000000/RES_hhdet_num!O101)</f>
        <v>0</v>
      </c>
      <c r="P101" s="156">
        <f>IF(RES_hhdet_tes!P101=0,0,RES_hhdet_tes!P101/0.086*1000000/RES_hhdet_num!P101)</f>
        <v>0</v>
      </c>
      <c r="Q101" s="156">
        <f>IF(RES_hhdet_tes!Q101=0,0,RES_hhdet_tes!Q101/0.086*1000000/RES_hhdet_num!Q101)</f>
        <v>0</v>
      </c>
    </row>
    <row r="102" spans="1:17" ht="12" customHeight="1" x14ac:dyDescent="0.25">
      <c r="A102" s="23" t="s">
        <v>57</v>
      </c>
      <c r="B102" s="156">
        <f>IF(RES_hhdet_tes!B102=0,0,RES_hhdet_tes!B102/0.086*1000000/RES_hhdet_num!B102)</f>
        <v>482.54714746373725</v>
      </c>
      <c r="C102" s="156">
        <f>IF(RES_hhdet_tes!C102=0,0,RES_hhdet_tes!C102/0.086*1000000/RES_hhdet_num!C102)</f>
        <v>497.04246434268475</v>
      </c>
      <c r="D102" s="156">
        <f>IF(RES_hhdet_tes!D102=0,0,RES_hhdet_tes!D102/0.086*1000000/RES_hhdet_num!D102)</f>
        <v>514.95369588186702</v>
      </c>
      <c r="E102" s="156">
        <f>IF(RES_hhdet_tes!E102=0,0,RES_hhdet_tes!E102/0.086*1000000/RES_hhdet_num!E102)</f>
        <v>545.57026349508283</v>
      </c>
      <c r="F102" s="156">
        <f>IF(RES_hhdet_tes!F102=0,0,RES_hhdet_tes!F102/0.086*1000000/RES_hhdet_num!F102)</f>
        <v>548.49224128438902</v>
      </c>
      <c r="G102" s="156">
        <f>IF(RES_hhdet_tes!G102=0,0,RES_hhdet_tes!G102/0.086*1000000/RES_hhdet_num!G102)</f>
        <v>544.9006891001095</v>
      </c>
      <c r="H102" s="156">
        <f>IF(RES_hhdet_tes!H102=0,0,RES_hhdet_tes!H102/0.086*1000000/RES_hhdet_num!H102)</f>
        <v>539.73483263654987</v>
      </c>
      <c r="I102" s="156">
        <f>IF(RES_hhdet_tes!I102=0,0,RES_hhdet_tes!I102/0.086*1000000/RES_hhdet_num!I102)</f>
        <v>541.5341287409035</v>
      </c>
      <c r="J102" s="156">
        <f>IF(RES_hhdet_tes!J102=0,0,RES_hhdet_tes!J102/0.086*1000000/RES_hhdet_num!J102)</f>
        <v>537.7747619113436</v>
      </c>
      <c r="K102" s="156">
        <f>IF(RES_hhdet_tes!K102=0,0,RES_hhdet_tes!K102/0.086*1000000/RES_hhdet_num!K102)</f>
        <v>533.86289430983402</v>
      </c>
      <c r="L102" s="156">
        <f>IF(RES_hhdet_tes!L102=0,0,RES_hhdet_tes!L102/0.086*1000000/RES_hhdet_num!L102)</f>
        <v>540.06092154935232</v>
      </c>
      <c r="M102" s="156">
        <f>IF(RES_hhdet_tes!M102=0,0,RES_hhdet_tes!M102/0.086*1000000/RES_hhdet_num!M102)</f>
        <v>547.99882377089887</v>
      </c>
      <c r="N102" s="156">
        <f>IF(RES_hhdet_tes!N102=0,0,RES_hhdet_tes!N102/0.086*1000000/RES_hhdet_num!N102)</f>
        <v>548.59209536137905</v>
      </c>
      <c r="O102" s="156">
        <f>IF(RES_hhdet_tes!O102=0,0,RES_hhdet_tes!O102/0.086*1000000/RES_hhdet_num!O102)</f>
        <v>545.33035780464434</v>
      </c>
      <c r="P102" s="156">
        <f>IF(RES_hhdet_tes!P102=0,0,RES_hhdet_tes!P102/0.086*1000000/RES_hhdet_num!P102)</f>
        <v>563.73641896752622</v>
      </c>
      <c r="Q102" s="156">
        <f>IF(RES_hhdet_tes!Q102=0,0,RES_hhdet_tes!Q102/0.086*1000000/RES_hhdet_num!Q102)</f>
        <v>576.54444427939563</v>
      </c>
    </row>
    <row r="103" spans="1:17" ht="12" customHeight="1" x14ac:dyDescent="0.25">
      <c r="A103" s="29" t="s">
        <v>140</v>
      </c>
      <c r="B103" s="57">
        <f>IF(RES_hhdet_tes!B103=0,0,RES_hhdet_tes!B103/0.086*1000000/RES_hhdet_num!B103)</f>
        <v>582.58818618169516</v>
      </c>
      <c r="C103" s="57">
        <f>IF(RES_hhdet_tes!C103=0,0,RES_hhdet_tes!C103/0.086*1000000/RES_hhdet_num!C103)</f>
        <v>539.52408771385228</v>
      </c>
      <c r="D103" s="57">
        <f>IF(RES_hhdet_tes!D103=0,0,RES_hhdet_tes!D103/0.086*1000000/RES_hhdet_num!D103)</f>
        <v>554.08253386024592</v>
      </c>
      <c r="E103" s="57">
        <f>IF(RES_hhdet_tes!E103=0,0,RES_hhdet_tes!E103/0.086*1000000/RES_hhdet_num!E103)</f>
        <v>576.23015103987734</v>
      </c>
      <c r="F103" s="57">
        <f>IF(RES_hhdet_tes!F103=0,0,RES_hhdet_tes!F103/0.086*1000000/RES_hhdet_num!F103)</f>
        <v>568.83371451362859</v>
      </c>
      <c r="G103" s="57">
        <f>IF(RES_hhdet_tes!G103=0,0,RES_hhdet_tes!G103/0.086*1000000/RES_hhdet_num!G103)</f>
        <v>573.09486063395877</v>
      </c>
      <c r="H103" s="57">
        <f>IF(RES_hhdet_tes!H103=0,0,RES_hhdet_tes!H103/0.086*1000000/RES_hhdet_num!H103)</f>
        <v>582.8309788029843</v>
      </c>
      <c r="I103" s="57">
        <f>IF(RES_hhdet_tes!I103=0,0,RES_hhdet_tes!I103/0.086*1000000/RES_hhdet_num!I103)</f>
        <v>600.10596098729513</v>
      </c>
      <c r="J103" s="57">
        <f>IF(RES_hhdet_tes!J103=0,0,RES_hhdet_tes!J103/0.086*1000000/RES_hhdet_num!J103)</f>
        <v>589.69426120139133</v>
      </c>
      <c r="K103" s="57">
        <f>IF(RES_hhdet_tes!K103=0,0,RES_hhdet_tes!K103/0.086*1000000/RES_hhdet_num!K103)</f>
        <v>591.13755343937237</v>
      </c>
      <c r="L103" s="57">
        <f>IF(RES_hhdet_tes!L103=0,0,RES_hhdet_tes!L103/0.086*1000000/RES_hhdet_num!L103)</f>
        <v>586.33793124769841</v>
      </c>
      <c r="M103" s="57">
        <f>IF(RES_hhdet_tes!M103=0,0,RES_hhdet_tes!M103/0.086*1000000/RES_hhdet_num!M103)</f>
        <v>616.98364539122576</v>
      </c>
      <c r="N103" s="57">
        <f>IF(RES_hhdet_tes!N103=0,0,RES_hhdet_tes!N103/0.086*1000000/RES_hhdet_num!N103)</f>
        <v>671.45762871068155</v>
      </c>
      <c r="O103" s="57">
        <f>IF(RES_hhdet_tes!O103=0,0,RES_hhdet_tes!O103/0.086*1000000/RES_hhdet_num!O103)</f>
        <v>714.92942943586081</v>
      </c>
      <c r="P103" s="57">
        <f>IF(RES_hhdet_tes!P103=0,0,RES_hhdet_tes!P103/0.086*1000000/RES_hhdet_num!P103)</f>
        <v>727.74477151010149</v>
      </c>
      <c r="Q103" s="57">
        <f>IF(RES_hhdet_tes!Q103=0,0,RES_hhdet_tes!Q103/0.086*1000000/RES_hhdet_num!Q103)</f>
        <v>781.51763048287148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IF(RES_hhdet_tes!B107=0,0,RES_hhdet_tes!B107/0.086*1000000/RES_hhdet_num!B$105)</f>
        <v>0</v>
      </c>
      <c r="C107" s="156">
        <f>IF(RES_hhdet_tes!C107=0,0,RES_hhdet_tes!C107/0.086*1000000/RES_hhdet_num!C$105)</f>
        <v>0</v>
      </c>
      <c r="D107" s="156">
        <f>IF(RES_hhdet_tes!D107=0,0,RES_hhdet_tes!D107/0.086*1000000/RES_hhdet_num!D$105)</f>
        <v>0</v>
      </c>
      <c r="E107" s="156">
        <f>IF(RES_hhdet_tes!E107=0,0,RES_hhdet_tes!E107/0.086*1000000/RES_hhdet_num!E$105)</f>
        <v>0</v>
      </c>
      <c r="F107" s="156">
        <f>IF(RES_hhdet_tes!F107=0,0,RES_hhdet_tes!F107/0.086*1000000/RES_hhdet_num!F$105)</f>
        <v>0</v>
      </c>
      <c r="G107" s="156">
        <f>IF(RES_hhdet_tes!G107=0,0,RES_hhdet_tes!G107/0.086*1000000/RES_hhdet_num!G$105)</f>
        <v>0</v>
      </c>
      <c r="H107" s="156">
        <f>IF(RES_hhdet_tes!H107=0,0,RES_hhdet_tes!H107/0.086*1000000/RES_hhdet_num!H$105)</f>
        <v>0</v>
      </c>
      <c r="I107" s="156">
        <f>IF(RES_hhdet_tes!I107=0,0,RES_hhdet_tes!I107/0.086*1000000/RES_hhdet_num!I$105)</f>
        <v>0</v>
      </c>
      <c r="J107" s="156">
        <f>IF(RES_hhdet_tes!J107=0,0,RES_hhdet_tes!J107/0.086*1000000/RES_hhdet_num!J$105)</f>
        <v>0</v>
      </c>
      <c r="K107" s="156">
        <f>IF(RES_hhdet_tes!K107=0,0,RES_hhdet_tes!K107/0.086*1000000/RES_hhdet_num!K$105)</f>
        <v>0</v>
      </c>
      <c r="L107" s="156">
        <f>IF(RES_hhdet_tes!L107=0,0,RES_hhdet_tes!L107/0.086*1000000/RES_hhdet_num!L$105)</f>
        <v>0</v>
      </c>
      <c r="M107" s="156">
        <f>IF(RES_hhdet_tes!M107=0,0,RES_hhdet_tes!M107/0.086*1000000/RES_hhdet_num!M$105)</f>
        <v>0</v>
      </c>
      <c r="N107" s="156">
        <f>IF(RES_hhdet_tes!N107=0,0,RES_hhdet_tes!N107/0.086*1000000/RES_hhdet_num!N$105)</f>
        <v>0</v>
      </c>
      <c r="O107" s="156">
        <f>IF(RES_hhdet_tes!O107=0,0,RES_hhdet_tes!O107/0.086*1000000/RES_hhdet_num!O$105)</f>
        <v>0</v>
      </c>
      <c r="P107" s="156">
        <f>IF(RES_hhdet_tes!P107=0,0,RES_hhdet_tes!P107/0.086*1000000/RES_hhdet_num!P$105)</f>
        <v>0</v>
      </c>
      <c r="Q107" s="156">
        <f>IF(RES_hhdet_tes!Q107=0,0,RES_hhdet_tes!Q107/0.086*1000000/RES_hhdet_num!Q$105)</f>
        <v>0</v>
      </c>
    </row>
    <row r="108" spans="1:17" ht="12" customHeight="1" x14ac:dyDescent="0.25">
      <c r="A108" s="23" t="s">
        <v>60</v>
      </c>
      <c r="B108" s="156">
        <f>IF(RES_hhdet_tes!B108=0,0,RES_hhdet_tes!B108/0.086*1000000/RES_hhdet_num!B$105)</f>
        <v>0</v>
      </c>
      <c r="C108" s="156">
        <f>IF(RES_hhdet_tes!C108=0,0,RES_hhdet_tes!C108/0.086*1000000/RES_hhdet_num!C$105)</f>
        <v>0</v>
      </c>
      <c r="D108" s="156">
        <f>IF(RES_hhdet_tes!D108=0,0,RES_hhdet_tes!D108/0.086*1000000/RES_hhdet_num!D$105)</f>
        <v>0</v>
      </c>
      <c r="E108" s="156">
        <f>IF(RES_hhdet_tes!E108=0,0,RES_hhdet_tes!E108/0.086*1000000/RES_hhdet_num!E$105)</f>
        <v>0</v>
      </c>
      <c r="F108" s="156">
        <f>IF(RES_hhdet_tes!F108=0,0,RES_hhdet_tes!F108/0.086*1000000/RES_hhdet_num!F$105)</f>
        <v>0</v>
      </c>
      <c r="G108" s="156">
        <f>IF(RES_hhdet_tes!G108=0,0,RES_hhdet_tes!G108/0.086*1000000/RES_hhdet_num!G$105)</f>
        <v>0</v>
      </c>
      <c r="H108" s="156">
        <f>IF(RES_hhdet_tes!H108=0,0,RES_hhdet_tes!H108/0.086*1000000/RES_hhdet_num!H$105)</f>
        <v>0</v>
      </c>
      <c r="I108" s="156">
        <f>IF(RES_hhdet_tes!I108=0,0,RES_hhdet_tes!I108/0.086*1000000/RES_hhdet_num!I$105)</f>
        <v>0</v>
      </c>
      <c r="J108" s="156">
        <f>IF(RES_hhdet_tes!J108=0,0,RES_hhdet_tes!J108/0.086*1000000/RES_hhdet_num!J$105)</f>
        <v>0</v>
      </c>
      <c r="K108" s="156">
        <f>IF(RES_hhdet_tes!K108=0,0,RES_hhdet_tes!K108/0.086*1000000/RES_hhdet_num!K$105)</f>
        <v>0</v>
      </c>
      <c r="L108" s="156">
        <f>IF(RES_hhdet_tes!L108=0,0,RES_hhdet_tes!L108/0.086*1000000/RES_hhdet_num!L$105)</f>
        <v>0</v>
      </c>
      <c r="M108" s="156">
        <f>IF(RES_hhdet_tes!M108=0,0,RES_hhdet_tes!M108/0.086*1000000/RES_hhdet_num!M$105)</f>
        <v>0</v>
      </c>
      <c r="N108" s="156">
        <f>IF(RES_hhdet_tes!N108=0,0,RES_hhdet_tes!N108/0.086*1000000/RES_hhdet_num!N$105)</f>
        <v>0</v>
      </c>
      <c r="O108" s="156">
        <f>IF(RES_hhdet_tes!O108=0,0,RES_hhdet_tes!O108/0.086*1000000/RES_hhdet_num!O$105)</f>
        <v>0</v>
      </c>
      <c r="P108" s="156">
        <f>IF(RES_hhdet_tes!P108=0,0,RES_hhdet_tes!P108/0.086*1000000/RES_hhdet_num!P$105)</f>
        <v>0</v>
      </c>
      <c r="Q108" s="156">
        <f>IF(RES_hhdet_tes!Q108=0,0,RES_hhdet_tes!Q108/0.086*1000000/RES_hhdet_num!Q$105)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IF(RES_hhdet_tes!B110=0,0,RES_hhdet_tes!B110/0.086*1000000/RES_hhdet_num!B$105)</f>
        <v>0</v>
      </c>
      <c r="C110" s="156">
        <f>IF(RES_hhdet_tes!C110=0,0,RES_hhdet_tes!C110/0.086*1000000/RES_hhdet_num!C$105)</f>
        <v>0</v>
      </c>
      <c r="D110" s="156">
        <f>IF(RES_hhdet_tes!D110=0,0,RES_hhdet_tes!D110/0.086*1000000/RES_hhdet_num!D$105)</f>
        <v>0</v>
      </c>
      <c r="E110" s="156">
        <f>IF(RES_hhdet_tes!E110=0,0,RES_hhdet_tes!E110/0.086*1000000/RES_hhdet_num!E$105)</f>
        <v>0</v>
      </c>
      <c r="F110" s="156">
        <f>IF(RES_hhdet_tes!F110=0,0,RES_hhdet_tes!F110/0.086*1000000/RES_hhdet_num!F$105)</f>
        <v>0</v>
      </c>
      <c r="G110" s="156">
        <f>IF(RES_hhdet_tes!G110=0,0,RES_hhdet_tes!G110/0.086*1000000/RES_hhdet_num!G$105)</f>
        <v>0</v>
      </c>
      <c r="H110" s="156">
        <f>IF(RES_hhdet_tes!H110=0,0,RES_hhdet_tes!H110/0.086*1000000/RES_hhdet_num!H$105)</f>
        <v>0</v>
      </c>
      <c r="I110" s="156">
        <f>IF(RES_hhdet_tes!I110=0,0,RES_hhdet_tes!I110/0.086*1000000/RES_hhdet_num!I$105)</f>
        <v>0</v>
      </c>
      <c r="J110" s="156">
        <f>IF(RES_hhdet_tes!J110=0,0,RES_hhdet_tes!J110/0.086*1000000/RES_hhdet_num!J$105)</f>
        <v>0</v>
      </c>
      <c r="K110" s="156">
        <f>IF(RES_hhdet_tes!K110=0,0,RES_hhdet_tes!K110/0.086*1000000/RES_hhdet_num!K$105)</f>
        <v>0</v>
      </c>
      <c r="L110" s="156">
        <f>IF(RES_hhdet_tes!L110=0,0,RES_hhdet_tes!L110/0.086*1000000/RES_hhdet_num!L$105)</f>
        <v>0</v>
      </c>
      <c r="M110" s="156">
        <f>IF(RES_hhdet_tes!M110=0,0,RES_hhdet_tes!M110/0.086*1000000/RES_hhdet_num!M$105)</f>
        <v>0</v>
      </c>
      <c r="N110" s="156">
        <f>IF(RES_hhdet_tes!N110=0,0,RES_hhdet_tes!N110/0.086*1000000/RES_hhdet_num!N$105)</f>
        <v>0</v>
      </c>
      <c r="O110" s="156">
        <f>IF(RES_hhdet_tes!O110=0,0,RES_hhdet_tes!O110/0.086*1000000/RES_hhdet_num!O$105)</f>
        <v>0</v>
      </c>
      <c r="P110" s="156">
        <f>IF(RES_hhdet_tes!P110=0,0,RES_hhdet_tes!P110/0.086*1000000/RES_hhdet_num!P$105)</f>
        <v>0</v>
      </c>
      <c r="Q110" s="156">
        <f>IF(RES_hhdet_tes!Q110=0,0,RES_hhdet_tes!Q110/0.086*1000000/RES_hhdet_num!Q$105)</f>
        <v>0</v>
      </c>
    </row>
    <row r="111" spans="1:17" ht="12" customHeight="1" x14ac:dyDescent="0.25">
      <c r="A111" s="158" t="s">
        <v>63</v>
      </c>
      <c r="B111" s="157">
        <f>IF(RES_hhdet_tes!B111=0,0,RES_hhdet_tes!B111/0.086*1000000/RES_hhdet_num!B$105)</f>
        <v>0</v>
      </c>
      <c r="C111" s="157">
        <f>IF(RES_hhdet_tes!C111=0,0,RES_hhdet_tes!C111/0.086*1000000/RES_hhdet_num!C$105)</f>
        <v>0</v>
      </c>
      <c r="D111" s="157">
        <f>IF(RES_hhdet_tes!D111=0,0,RES_hhdet_tes!D111/0.086*1000000/RES_hhdet_num!D$105)</f>
        <v>0</v>
      </c>
      <c r="E111" s="157">
        <f>IF(RES_hhdet_tes!E111=0,0,RES_hhdet_tes!E111/0.086*1000000/RES_hhdet_num!E$105)</f>
        <v>0</v>
      </c>
      <c r="F111" s="157">
        <f>IF(RES_hhdet_tes!F111=0,0,RES_hhdet_tes!F111/0.086*1000000/RES_hhdet_num!F$105)</f>
        <v>0</v>
      </c>
      <c r="G111" s="157">
        <f>IF(RES_hhdet_tes!G111=0,0,RES_hhdet_tes!G111/0.086*1000000/RES_hhdet_num!G$105)</f>
        <v>0</v>
      </c>
      <c r="H111" s="157">
        <f>IF(RES_hhdet_tes!H111=0,0,RES_hhdet_tes!H111/0.086*1000000/RES_hhdet_num!H$105)</f>
        <v>0</v>
      </c>
      <c r="I111" s="157">
        <f>IF(RES_hhdet_tes!I111=0,0,RES_hhdet_tes!I111/0.086*1000000/RES_hhdet_num!I$105)</f>
        <v>0</v>
      </c>
      <c r="J111" s="157">
        <f>IF(RES_hhdet_tes!J111=0,0,RES_hhdet_tes!J111/0.086*1000000/RES_hhdet_num!J$105)</f>
        <v>0</v>
      </c>
      <c r="K111" s="157">
        <f>IF(RES_hhdet_tes!K111=0,0,RES_hhdet_tes!K111/0.086*1000000/RES_hhdet_num!K$105)</f>
        <v>0</v>
      </c>
      <c r="L111" s="157">
        <f>IF(RES_hhdet_tes!L111=0,0,RES_hhdet_tes!L111/0.086*1000000/RES_hhdet_num!L$105)</f>
        <v>0</v>
      </c>
      <c r="M111" s="157">
        <f>IF(RES_hhdet_tes!M111=0,0,RES_hhdet_tes!M111/0.086*1000000/RES_hhdet_num!M$105)</f>
        <v>0</v>
      </c>
      <c r="N111" s="157">
        <f>IF(RES_hhdet_tes!N111=0,0,RES_hhdet_tes!N111/0.086*1000000/RES_hhdet_num!N$105)</f>
        <v>0</v>
      </c>
      <c r="O111" s="157">
        <f>IF(RES_hhdet_tes!O111=0,0,RES_hhdet_tes!O111/0.086*1000000/RES_hhdet_num!O$105)</f>
        <v>0</v>
      </c>
      <c r="P111" s="157">
        <f>IF(RES_hhdet_tes!P111=0,0,RES_hhdet_tes!P111/0.086*1000000/RES_hhdet_num!P$105)</f>
        <v>0</v>
      </c>
      <c r="Q111" s="157">
        <f>IF(RES_hhdet_tes!Q111=0,0,RES_hhdet_tes!Q111/0.086*1000000/RES_hhdet_num!Q$105)</f>
        <v>0</v>
      </c>
    </row>
    <row r="112" spans="1:17" ht="12" customHeight="1" x14ac:dyDescent="0.25">
      <c r="A112" s="167" t="s">
        <v>152</v>
      </c>
      <c r="B112" s="132">
        <f>IF(RES_hhdet_tes!B112=0,0,RES_hhdet_tes!B112/0.086*1000000/RES_hhdet_num!B112)</f>
        <v>0</v>
      </c>
      <c r="C112" s="132">
        <f>IF(RES_hhdet_tes!C112=0,0,RES_hhdet_tes!C112/0.086*1000000/RES_hhdet_num!C112)</f>
        <v>0</v>
      </c>
      <c r="D112" s="132">
        <f>IF(RES_hhdet_tes!D112=0,0,RES_hhdet_tes!D112/0.086*1000000/RES_hhdet_num!D112)</f>
        <v>0</v>
      </c>
      <c r="E112" s="132">
        <f>IF(RES_hhdet_tes!E112=0,0,RES_hhdet_tes!E112/0.086*1000000/RES_hhdet_num!E112)</f>
        <v>0</v>
      </c>
      <c r="F112" s="132">
        <f>IF(RES_hhdet_tes!F112=0,0,RES_hhdet_tes!F112/0.086*1000000/RES_hhdet_num!F112)</f>
        <v>0</v>
      </c>
      <c r="G112" s="132">
        <f>IF(RES_hhdet_tes!G112=0,0,RES_hhdet_tes!G112/0.086*1000000/RES_hhdet_num!G112)</f>
        <v>0</v>
      </c>
      <c r="H112" s="132">
        <f>IF(RES_hhdet_tes!H112=0,0,RES_hhdet_tes!H112/0.086*1000000/RES_hhdet_num!H112)</f>
        <v>0</v>
      </c>
      <c r="I112" s="132">
        <f>IF(RES_hhdet_tes!I112=0,0,RES_hhdet_tes!I112/0.086*1000000/RES_hhdet_num!I112)</f>
        <v>0</v>
      </c>
      <c r="J112" s="132">
        <f>IF(RES_hhdet_tes!J112=0,0,RES_hhdet_tes!J112/0.086*1000000/RES_hhdet_num!J112)</f>
        <v>0</v>
      </c>
      <c r="K112" s="132">
        <f>IF(RES_hhdet_tes!K112=0,0,RES_hhdet_tes!K112/0.086*1000000/RES_hhdet_num!K112)</f>
        <v>0</v>
      </c>
      <c r="L112" s="132">
        <f>IF(RES_hhdet_tes!L112=0,0,RES_hhdet_tes!L112/0.086*1000000/RES_hhdet_num!L112)</f>
        <v>0</v>
      </c>
      <c r="M112" s="132">
        <f>IF(RES_hhdet_tes!M112=0,0,RES_hhdet_tes!M112/0.086*1000000/RES_hhdet_num!M112)</f>
        <v>0</v>
      </c>
      <c r="N112" s="132">
        <f>IF(RES_hhdet_tes!N112=0,0,RES_hhdet_tes!N112/0.086*1000000/RES_hhdet_num!N112)</f>
        <v>0</v>
      </c>
      <c r="O112" s="132">
        <f>IF(RES_hhdet_tes!O112=0,0,RES_hhdet_tes!O112/0.086*1000000/RES_hhdet_num!O112)</f>
        <v>0</v>
      </c>
      <c r="P112" s="132">
        <f>IF(RES_hhdet_tes!P112=0,0,RES_hhdet_tes!P112/0.086*1000000/RES_hhdet_num!P112)</f>
        <v>0</v>
      </c>
      <c r="Q112" s="132">
        <f>IF(RES_hhdet_tes!Q112=0,0,RES_hhdet_tes!Q112/0.086*1000000/RES_hhdet_num!Q112)</f>
        <v>0</v>
      </c>
    </row>
    <row r="113" spans="1:17" ht="12" customHeight="1" x14ac:dyDescent="0.25">
      <c r="A113" s="167" t="s">
        <v>151</v>
      </c>
      <c r="B113" s="132">
        <f>IF(RES_hhdet_tes!B113=0,0,RES_hhdet_tes!B113/0.086*1000000/RES_hhdet_num!B113)</f>
        <v>0</v>
      </c>
      <c r="C113" s="132">
        <f>IF(RES_hhdet_tes!C113=0,0,RES_hhdet_tes!C113/0.086*1000000/RES_hhdet_num!C113)</f>
        <v>0</v>
      </c>
      <c r="D113" s="132">
        <f>IF(RES_hhdet_tes!D113=0,0,RES_hhdet_tes!D113/0.086*1000000/RES_hhdet_num!D113)</f>
        <v>0</v>
      </c>
      <c r="E113" s="132">
        <f>IF(RES_hhdet_tes!E113=0,0,RES_hhdet_tes!E113/0.086*1000000/RES_hhdet_num!E113)</f>
        <v>0</v>
      </c>
      <c r="F113" s="132">
        <f>IF(RES_hhdet_tes!F113=0,0,RES_hhdet_tes!F113/0.086*1000000/RES_hhdet_num!F113)</f>
        <v>0</v>
      </c>
      <c r="G113" s="132">
        <f>IF(RES_hhdet_tes!G113=0,0,RES_hhdet_tes!G113/0.086*1000000/RES_hhdet_num!G113)</f>
        <v>0</v>
      </c>
      <c r="H113" s="132">
        <f>IF(RES_hhdet_tes!H113=0,0,RES_hhdet_tes!H113/0.086*1000000/RES_hhdet_num!H113)</f>
        <v>0</v>
      </c>
      <c r="I113" s="132">
        <f>IF(RES_hhdet_tes!I113=0,0,RES_hhdet_tes!I113/0.086*1000000/RES_hhdet_num!I113)</f>
        <v>0</v>
      </c>
      <c r="J113" s="132">
        <f>IF(RES_hhdet_tes!J113=0,0,RES_hhdet_tes!J113/0.086*1000000/RES_hhdet_num!J113)</f>
        <v>0</v>
      </c>
      <c r="K113" s="132">
        <f>IF(RES_hhdet_tes!K113=0,0,RES_hhdet_tes!K113/0.086*1000000/RES_hhdet_num!K113)</f>
        <v>0</v>
      </c>
      <c r="L113" s="132">
        <f>IF(RES_hhdet_tes!L113=0,0,RES_hhdet_tes!L113/0.086*1000000/RES_hhdet_num!L113)</f>
        <v>0</v>
      </c>
      <c r="M113" s="132">
        <f>IF(RES_hhdet_tes!M113=0,0,RES_hhdet_tes!M113/0.086*1000000/RES_hhdet_num!M113)</f>
        <v>0</v>
      </c>
      <c r="N113" s="132">
        <f>IF(RES_hhdet_tes!N113=0,0,RES_hhdet_tes!N113/0.086*1000000/RES_hhdet_num!N113)</f>
        <v>0</v>
      </c>
      <c r="O113" s="132">
        <f>IF(RES_hhdet_tes!O113=0,0,RES_hhdet_tes!O113/0.086*1000000/RES_hhdet_num!O113)</f>
        <v>0</v>
      </c>
      <c r="P113" s="132">
        <f>IF(RES_hhdet_tes!P113=0,0,RES_hhdet_tes!P113/0.086*1000000/RES_hhdet_num!P113)</f>
        <v>0</v>
      </c>
      <c r="Q113" s="132">
        <f>IF(RES_hhdet_tes!Q113=0,0,RES_hhdet_tes!Q113/0.086*1000000/RES_hhdet_num!Q113)</f>
        <v>0</v>
      </c>
    </row>
    <row r="114" spans="1:17" ht="12" customHeight="1" x14ac:dyDescent="0.25">
      <c r="A114" s="166" t="s">
        <v>79</v>
      </c>
      <c r="B114" s="165">
        <f>IF(RES_hhdet_tes!B114=0,0,RES_hhdet_tes!B114/0.086*1000000/RES_hhdet_num!B113)</f>
        <v>0</v>
      </c>
      <c r="C114" s="165">
        <f>IF(RES_hhdet_tes!C114=0,0,RES_hhdet_tes!C114/0.086*1000000/RES_hhdet_num!C113)</f>
        <v>0</v>
      </c>
      <c r="D114" s="165">
        <f>IF(RES_hhdet_tes!D114=0,0,RES_hhdet_tes!D114/0.086*1000000/RES_hhdet_num!D113)</f>
        <v>0</v>
      </c>
      <c r="E114" s="165">
        <f>IF(RES_hhdet_tes!E114=0,0,RES_hhdet_tes!E114/0.086*1000000/RES_hhdet_num!E113)</f>
        <v>0</v>
      </c>
      <c r="F114" s="165">
        <f>IF(RES_hhdet_tes!F114=0,0,RES_hhdet_tes!F114/0.086*1000000/RES_hhdet_num!F113)</f>
        <v>0</v>
      </c>
      <c r="G114" s="165">
        <f>IF(RES_hhdet_tes!G114=0,0,RES_hhdet_tes!G114/0.086*1000000/RES_hhdet_num!G113)</f>
        <v>0</v>
      </c>
      <c r="H114" s="165">
        <f>IF(RES_hhdet_tes!H114=0,0,RES_hhdet_tes!H114/0.086*1000000/RES_hhdet_num!H113)</f>
        <v>0</v>
      </c>
      <c r="I114" s="165">
        <f>IF(RES_hhdet_tes!I114=0,0,RES_hhdet_tes!I114/0.086*1000000/RES_hhdet_num!I113)</f>
        <v>0</v>
      </c>
      <c r="J114" s="165">
        <f>IF(RES_hhdet_tes!J114=0,0,RES_hhdet_tes!J114/0.086*1000000/RES_hhdet_num!J113)</f>
        <v>0</v>
      </c>
      <c r="K114" s="165">
        <f>IF(RES_hhdet_tes!K114=0,0,RES_hhdet_tes!K114/0.086*1000000/RES_hhdet_num!K113)</f>
        <v>0</v>
      </c>
      <c r="L114" s="165">
        <f>IF(RES_hhdet_tes!L114=0,0,RES_hhdet_tes!L114/0.086*1000000/RES_hhdet_num!L113)</f>
        <v>0</v>
      </c>
      <c r="M114" s="165">
        <f>IF(RES_hhdet_tes!M114=0,0,RES_hhdet_tes!M114/0.086*1000000/RES_hhdet_num!M113)</f>
        <v>0</v>
      </c>
      <c r="N114" s="165">
        <f>IF(RES_hhdet_tes!N114=0,0,RES_hhdet_tes!N114/0.086*1000000/RES_hhdet_num!N113)</f>
        <v>0</v>
      </c>
      <c r="O114" s="165">
        <f>IF(RES_hhdet_tes!O114=0,0,RES_hhdet_tes!O114/0.086*1000000/RES_hhdet_num!O113)</f>
        <v>0</v>
      </c>
      <c r="P114" s="165">
        <f>IF(RES_hhdet_tes!P114=0,0,RES_hhdet_tes!P114/0.086*1000000/RES_hhdet_num!P113)</f>
        <v>0</v>
      </c>
      <c r="Q114" s="165">
        <f>IF(RES_hhdet_tes!Q114=0,0,RES_hhdet_tes!Q114/0.086*1000000/RES_hhdet_num!Q113)</f>
        <v>0</v>
      </c>
    </row>
    <row r="115" spans="1:17" ht="12" customHeight="1" x14ac:dyDescent="0.25">
      <c r="A115" s="147" t="s">
        <v>59</v>
      </c>
      <c r="B115" s="164">
        <f>IF(RES_hhdet_tes!B115=0,0,RES_hhdet_tes!B115/0.086*1000000/RES_hhdet_num!B113)</f>
        <v>0</v>
      </c>
      <c r="C115" s="164">
        <f>IF(RES_hhdet_tes!C115=0,0,RES_hhdet_tes!C115/0.086*1000000/RES_hhdet_num!C113)</f>
        <v>0</v>
      </c>
      <c r="D115" s="164">
        <f>IF(RES_hhdet_tes!D115=0,0,RES_hhdet_tes!D115/0.086*1000000/RES_hhdet_num!D113)</f>
        <v>0</v>
      </c>
      <c r="E115" s="164">
        <f>IF(RES_hhdet_tes!E115=0,0,RES_hhdet_tes!E115/0.086*1000000/RES_hhdet_num!E113)</f>
        <v>0</v>
      </c>
      <c r="F115" s="164">
        <f>IF(RES_hhdet_tes!F115=0,0,RES_hhdet_tes!F115/0.086*1000000/RES_hhdet_num!F113)</f>
        <v>0</v>
      </c>
      <c r="G115" s="164">
        <f>IF(RES_hhdet_tes!G115=0,0,RES_hhdet_tes!G115/0.086*1000000/RES_hhdet_num!G113)</f>
        <v>0</v>
      </c>
      <c r="H115" s="164">
        <f>IF(RES_hhdet_tes!H115=0,0,RES_hhdet_tes!H115/0.086*1000000/RES_hhdet_num!H113)</f>
        <v>0</v>
      </c>
      <c r="I115" s="164">
        <f>IF(RES_hhdet_tes!I115=0,0,RES_hhdet_tes!I115/0.086*1000000/RES_hhdet_num!I113)</f>
        <v>0</v>
      </c>
      <c r="J115" s="164">
        <f>IF(RES_hhdet_tes!J115=0,0,RES_hhdet_tes!J115/0.086*1000000/RES_hhdet_num!J113)</f>
        <v>0</v>
      </c>
      <c r="K115" s="164">
        <f>IF(RES_hhdet_tes!K115=0,0,RES_hhdet_tes!K115/0.086*1000000/RES_hhdet_num!K113)</f>
        <v>0</v>
      </c>
      <c r="L115" s="164">
        <f>IF(RES_hhdet_tes!L115=0,0,RES_hhdet_tes!L115/0.086*1000000/RES_hhdet_num!L113)</f>
        <v>0</v>
      </c>
      <c r="M115" s="164">
        <f>IF(RES_hhdet_tes!M115=0,0,RES_hhdet_tes!M115/0.086*1000000/RES_hhdet_num!M113)</f>
        <v>0</v>
      </c>
      <c r="N115" s="164">
        <f>IF(RES_hhdet_tes!N115=0,0,RES_hhdet_tes!N115/0.086*1000000/RES_hhdet_num!N113)</f>
        <v>0</v>
      </c>
      <c r="O115" s="164">
        <f>IF(RES_hhdet_tes!O115=0,0,RES_hhdet_tes!O115/0.086*1000000/RES_hhdet_num!O113)</f>
        <v>0</v>
      </c>
      <c r="P115" s="164">
        <f>IF(RES_hhdet_tes!P115=0,0,RES_hhdet_tes!P115/0.086*1000000/RES_hhdet_num!P113)</f>
        <v>0</v>
      </c>
      <c r="Q115" s="164">
        <f>IF(RES_hhdet_tes!Q115=0,0,RES_hhdet_tes!Q115/0.086*1000000/RES_hhdet_num!Q113)</f>
        <v>0</v>
      </c>
    </row>
    <row r="116" spans="1:17" ht="12" customHeight="1" x14ac:dyDescent="0.25">
      <c r="A116" s="163" t="s">
        <v>142</v>
      </c>
      <c r="B116" s="162">
        <f>IF(RES_hhdet_tes!B116=0,0,RES_hhdet_tes!B116/0.086*1000000/RES_hhdet_num!B116)</f>
        <v>0</v>
      </c>
      <c r="C116" s="162">
        <f>IF(RES_hhdet_tes!C116=0,0,RES_hhdet_tes!C116/0.086*1000000/RES_hhdet_num!C116)</f>
        <v>0</v>
      </c>
      <c r="D116" s="162">
        <f>IF(RES_hhdet_tes!D116=0,0,RES_hhdet_tes!D116/0.086*1000000/RES_hhdet_num!D116)</f>
        <v>0</v>
      </c>
      <c r="E116" s="162">
        <f>IF(RES_hhdet_tes!E116=0,0,RES_hhdet_tes!E116/0.086*1000000/RES_hhdet_num!E116)</f>
        <v>0</v>
      </c>
      <c r="F116" s="162">
        <f>IF(RES_hhdet_tes!F116=0,0,RES_hhdet_tes!F116/0.086*1000000/RES_hhdet_num!F116)</f>
        <v>0</v>
      </c>
      <c r="G116" s="162">
        <f>IF(RES_hhdet_tes!G116=0,0,RES_hhdet_tes!G116/0.086*1000000/RES_hhdet_num!G116)</f>
        <v>0</v>
      </c>
      <c r="H116" s="162">
        <f>IF(RES_hhdet_tes!H116=0,0,RES_hhdet_tes!H116/0.086*1000000/RES_hhdet_num!H116)</f>
        <v>0</v>
      </c>
      <c r="I116" s="162">
        <f>IF(RES_hhdet_tes!I116=0,0,RES_hhdet_tes!I116/0.086*1000000/RES_hhdet_num!I116)</f>
        <v>0</v>
      </c>
      <c r="J116" s="162">
        <f>IF(RES_hhdet_tes!J116=0,0,RES_hhdet_tes!J116/0.086*1000000/RES_hhdet_num!J116)</f>
        <v>0</v>
      </c>
      <c r="K116" s="162">
        <f>IF(RES_hhdet_tes!K116=0,0,RES_hhdet_tes!K116/0.086*1000000/RES_hhdet_num!K116)</f>
        <v>0</v>
      </c>
      <c r="L116" s="162">
        <f>IF(RES_hhdet_tes!L116=0,0,RES_hhdet_tes!L116/0.086*1000000/RES_hhdet_num!L116)</f>
        <v>0</v>
      </c>
      <c r="M116" s="162">
        <f>IF(RES_hhdet_tes!M116=0,0,RES_hhdet_tes!M116/0.086*1000000/RES_hhdet_num!M116)</f>
        <v>0</v>
      </c>
      <c r="N116" s="162">
        <f>IF(RES_hhdet_tes!N116=0,0,RES_hhdet_tes!N116/0.086*1000000/RES_hhdet_num!N116)</f>
        <v>0</v>
      </c>
      <c r="O116" s="162">
        <f>IF(RES_hhdet_tes!O116=0,0,RES_hhdet_tes!O116/0.086*1000000/RES_hhdet_num!O116)</f>
        <v>0</v>
      </c>
      <c r="P116" s="162">
        <f>IF(RES_hhdet_tes!P116=0,0,RES_hhdet_tes!P116/0.086*1000000/RES_hhdet_num!P116)</f>
        <v>0</v>
      </c>
      <c r="Q116" s="162">
        <f>IF(RES_hhdet_tes!Q116=0,0,RES_hhdet_tes!Q116/0.086*1000000/RES_hhdet_num!Q116)</f>
        <v>0</v>
      </c>
    </row>
    <row r="117" spans="1:17" ht="12" customHeight="1" x14ac:dyDescent="0.25">
      <c r="A117" s="161" t="s">
        <v>141</v>
      </c>
      <c r="B117" s="160">
        <f>IF(RES_hhdet_tes!B117=0,0,RES_hhdet_tes!B117/0.086*1000000/RES_hhdet_num!B117)</f>
        <v>0</v>
      </c>
      <c r="C117" s="160">
        <f>IF(RES_hhdet_tes!C117=0,0,RES_hhdet_tes!C117/0.086*1000000/RES_hhdet_num!C117)</f>
        <v>0</v>
      </c>
      <c r="D117" s="160">
        <f>IF(RES_hhdet_tes!D117=0,0,RES_hhdet_tes!D117/0.086*1000000/RES_hhdet_num!D117)</f>
        <v>0</v>
      </c>
      <c r="E117" s="160">
        <f>IF(RES_hhdet_tes!E117=0,0,RES_hhdet_tes!E117/0.086*1000000/RES_hhdet_num!E117)</f>
        <v>0</v>
      </c>
      <c r="F117" s="160">
        <f>IF(RES_hhdet_tes!F117=0,0,RES_hhdet_tes!F117/0.086*1000000/RES_hhdet_num!F117)</f>
        <v>0</v>
      </c>
      <c r="G117" s="160">
        <f>IF(RES_hhdet_tes!G117=0,0,RES_hhdet_tes!G117/0.086*1000000/RES_hhdet_num!G117)</f>
        <v>0</v>
      </c>
      <c r="H117" s="160">
        <f>IF(RES_hhdet_tes!H117=0,0,RES_hhdet_tes!H117/0.086*1000000/RES_hhdet_num!H117)</f>
        <v>0</v>
      </c>
      <c r="I117" s="160">
        <f>IF(RES_hhdet_tes!I117=0,0,RES_hhdet_tes!I117/0.086*1000000/RES_hhdet_num!I117)</f>
        <v>0</v>
      </c>
      <c r="J117" s="160">
        <f>IF(RES_hhdet_tes!J117=0,0,RES_hhdet_tes!J117/0.086*1000000/RES_hhdet_num!J117)</f>
        <v>0</v>
      </c>
      <c r="K117" s="160">
        <f>IF(RES_hhdet_tes!K117=0,0,RES_hhdet_tes!K117/0.086*1000000/RES_hhdet_num!K117)</f>
        <v>0</v>
      </c>
      <c r="L117" s="160">
        <f>IF(RES_hhdet_tes!L117=0,0,RES_hhdet_tes!L117/0.086*1000000/RES_hhdet_num!L117)</f>
        <v>0</v>
      </c>
      <c r="M117" s="160">
        <f>IF(RES_hhdet_tes!M117=0,0,RES_hhdet_tes!M117/0.086*1000000/RES_hhdet_num!M117)</f>
        <v>0</v>
      </c>
      <c r="N117" s="160">
        <f>IF(RES_hhdet_tes!N117=0,0,RES_hhdet_tes!N117/0.086*1000000/RES_hhdet_num!N117)</f>
        <v>0</v>
      </c>
      <c r="O117" s="160">
        <f>IF(RES_hhdet_tes!O117=0,0,RES_hhdet_tes!O117/0.086*1000000/RES_hhdet_num!O117)</f>
        <v>0</v>
      </c>
      <c r="P117" s="160">
        <f>IF(RES_hhdet_tes!P117=0,0,RES_hhdet_tes!P117/0.086*1000000/RES_hhdet_num!P117)</f>
        <v>0</v>
      </c>
      <c r="Q117" s="160">
        <f>IF(RES_hhdet_tes!Q117=0,0,RES_hhdet_tes!Q117/0.086*1000000/RES_hhdet_num!Q117)</f>
        <v>0</v>
      </c>
    </row>
    <row r="118" spans="1:17" ht="12" customHeight="1" x14ac:dyDescent="0.25">
      <c r="A118" s="148" t="s">
        <v>60</v>
      </c>
      <c r="B118" s="156">
        <f>IF(RES_hhdet_tes!B118=0,0,RES_hhdet_tes!B118/0.086*1000000/RES_hhdet_num!B117)</f>
        <v>0</v>
      </c>
      <c r="C118" s="156">
        <f>IF(RES_hhdet_tes!C118=0,0,RES_hhdet_tes!C118/0.086*1000000/RES_hhdet_num!C117)</f>
        <v>0</v>
      </c>
      <c r="D118" s="156">
        <f>IF(RES_hhdet_tes!D118=0,0,RES_hhdet_tes!D118/0.086*1000000/RES_hhdet_num!D117)</f>
        <v>0</v>
      </c>
      <c r="E118" s="156">
        <f>IF(RES_hhdet_tes!E118=0,0,RES_hhdet_tes!E118/0.086*1000000/RES_hhdet_num!E117)</f>
        <v>0</v>
      </c>
      <c r="F118" s="156">
        <f>IF(RES_hhdet_tes!F118=0,0,RES_hhdet_tes!F118/0.086*1000000/RES_hhdet_num!F117)</f>
        <v>0</v>
      </c>
      <c r="G118" s="156">
        <f>IF(RES_hhdet_tes!G118=0,0,RES_hhdet_tes!G118/0.086*1000000/RES_hhdet_num!G117)</f>
        <v>0</v>
      </c>
      <c r="H118" s="156">
        <f>IF(RES_hhdet_tes!H118=0,0,RES_hhdet_tes!H118/0.086*1000000/RES_hhdet_num!H117)</f>
        <v>0</v>
      </c>
      <c r="I118" s="156">
        <f>IF(RES_hhdet_tes!I118=0,0,RES_hhdet_tes!I118/0.086*1000000/RES_hhdet_num!I117)</f>
        <v>0</v>
      </c>
      <c r="J118" s="156">
        <f>IF(RES_hhdet_tes!J118=0,0,RES_hhdet_tes!J118/0.086*1000000/RES_hhdet_num!J117)</f>
        <v>0</v>
      </c>
      <c r="K118" s="156">
        <f>IF(RES_hhdet_tes!K118=0,0,RES_hhdet_tes!K118/0.086*1000000/RES_hhdet_num!K117)</f>
        <v>0</v>
      </c>
      <c r="L118" s="156">
        <f>IF(RES_hhdet_tes!L118=0,0,RES_hhdet_tes!L118/0.086*1000000/RES_hhdet_num!L117)</f>
        <v>0</v>
      </c>
      <c r="M118" s="156">
        <f>IF(RES_hhdet_tes!M118=0,0,RES_hhdet_tes!M118/0.086*1000000/RES_hhdet_num!M117)</f>
        <v>0</v>
      </c>
      <c r="N118" s="156">
        <f>IF(RES_hhdet_tes!N118=0,0,RES_hhdet_tes!N118/0.086*1000000/RES_hhdet_num!N117)</f>
        <v>0</v>
      </c>
      <c r="O118" s="156">
        <f>IF(RES_hhdet_tes!O118=0,0,RES_hhdet_tes!O118/0.086*1000000/RES_hhdet_num!O117)</f>
        <v>0</v>
      </c>
      <c r="P118" s="156">
        <f>IF(RES_hhdet_tes!P118=0,0,RES_hhdet_tes!P118/0.086*1000000/RES_hhdet_num!P117)</f>
        <v>0</v>
      </c>
      <c r="Q118" s="156">
        <f>IF(RES_hhdet_tes!Q118=0,0,RES_hhdet_tes!Q118/0.086*1000000/RES_hhdet_num!Q117)</f>
        <v>0</v>
      </c>
    </row>
    <row r="119" spans="1:17" ht="12" customHeight="1" x14ac:dyDescent="0.25">
      <c r="A119" s="148" t="s">
        <v>59</v>
      </c>
      <c r="B119" s="156">
        <f>IF(RES_hhdet_tes!B119=0,0,RES_hhdet_tes!B119/0.086*1000000/RES_hhdet_num!B117)</f>
        <v>0</v>
      </c>
      <c r="C119" s="156">
        <f>IF(RES_hhdet_tes!C119=0,0,RES_hhdet_tes!C119/0.086*1000000/RES_hhdet_num!C117)</f>
        <v>0</v>
      </c>
      <c r="D119" s="156">
        <f>IF(RES_hhdet_tes!D119=0,0,RES_hhdet_tes!D119/0.086*1000000/RES_hhdet_num!D117)</f>
        <v>0</v>
      </c>
      <c r="E119" s="156">
        <f>IF(RES_hhdet_tes!E119=0,0,RES_hhdet_tes!E119/0.086*1000000/RES_hhdet_num!E117)</f>
        <v>0</v>
      </c>
      <c r="F119" s="156">
        <f>IF(RES_hhdet_tes!F119=0,0,RES_hhdet_tes!F119/0.086*1000000/RES_hhdet_num!F117)</f>
        <v>0</v>
      </c>
      <c r="G119" s="156">
        <f>IF(RES_hhdet_tes!G119=0,0,RES_hhdet_tes!G119/0.086*1000000/RES_hhdet_num!G117)</f>
        <v>0</v>
      </c>
      <c r="H119" s="156">
        <f>IF(RES_hhdet_tes!H119=0,0,RES_hhdet_tes!H119/0.086*1000000/RES_hhdet_num!H117)</f>
        <v>0</v>
      </c>
      <c r="I119" s="156">
        <f>IF(RES_hhdet_tes!I119=0,0,RES_hhdet_tes!I119/0.086*1000000/RES_hhdet_num!I117)</f>
        <v>0</v>
      </c>
      <c r="J119" s="156">
        <f>IF(RES_hhdet_tes!J119=0,0,RES_hhdet_tes!J119/0.086*1000000/RES_hhdet_num!J117)</f>
        <v>0</v>
      </c>
      <c r="K119" s="156">
        <f>IF(RES_hhdet_tes!K119=0,0,RES_hhdet_tes!K119/0.086*1000000/RES_hhdet_num!K117)</f>
        <v>0</v>
      </c>
      <c r="L119" s="156">
        <f>IF(RES_hhdet_tes!L119=0,0,RES_hhdet_tes!L119/0.086*1000000/RES_hhdet_num!L117)</f>
        <v>0</v>
      </c>
      <c r="M119" s="156">
        <f>IF(RES_hhdet_tes!M119=0,0,RES_hhdet_tes!M119/0.086*1000000/RES_hhdet_num!M117)</f>
        <v>0</v>
      </c>
      <c r="N119" s="156">
        <f>IF(RES_hhdet_tes!N119=0,0,RES_hhdet_tes!N119/0.086*1000000/RES_hhdet_num!N117)</f>
        <v>0</v>
      </c>
      <c r="O119" s="156">
        <f>IF(RES_hhdet_tes!O119=0,0,RES_hhdet_tes!O119/0.086*1000000/RES_hhdet_num!O117)</f>
        <v>0</v>
      </c>
      <c r="P119" s="156">
        <f>IF(RES_hhdet_tes!P119=0,0,RES_hhdet_tes!P119/0.086*1000000/RES_hhdet_num!P117)</f>
        <v>0</v>
      </c>
      <c r="Q119" s="156">
        <f>IF(RES_hhdet_tes!Q119=0,0,RES_hhdet_tes!Q119/0.086*1000000/RES_hhdet_num!Q117)</f>
        <v>0</v>
      </c>
    </row>
    <row r="120" spans="1:17" ht="12" customHeight="1" x14ac:dyDescent="0.25">
      <c r="A120" s="158" t="s">
        <v>62</v>
      </c>
      <c r="B120" s="157">
        <f>IF(RES_hhdet_tes!B120=0,0,RES_hhdet_tes!B120/0.086*1000000/RES_hhdet_num!B$105)</f>
        <v>0</v>
      </c>
      <c r="C120" s="157">
        <f>IF(RES_hhdet_tes!C120=0,0,RES_hhdet_tes!C120/0.086*1000000/RES_hhdet_num!C$105)</f>
        <v>0</v>
      </c>
      <c r="D120" s="157">
        <f>IF(RES_hhdet_tes!D120=0,0,RES_hhdet_tes!D120/0.086*1000000/RES_hhdet_num!D$105)</f>
        <v>0</v>
      </c>
      <c r="E120" s="157">
        <f>IF(RES_hhdet_tes!E120=0,0,RES_hhdet_tes!E120/0.086*1000000/RES_hhdet_num!E$105)</f>
        <v>0</v>
      </c>
      <c r="F120" s="157">
        <f>IF(RES_hhdet_tes!F120=0,0,RES_hhdet_tes!F120/0.086*1000000/RES_hhdet_num!F$105)</f>
        <v>0</v>
      </c>
      <c r="G120" s="157">
        <f>IF(RES_hhdet_tes!G120=0,0,RES_hhdet_tes!G120/0.086*1000000/RES_hhdet_num!G$105)</f>
        <v>0</v>
      </c>
      <c r="H120" s="157">
        <f>IF(RES_hhdet_tes!H120=0,0,RES_hhdet_tes!H120/0.086*1000000/RES_hhdet_num!H$105)</f>
        <v>0</v>
      </c>
      <c r="I120" s="157">
        <f>IF(RES_hhdet_tes!I120=0,0,RES_hhdet_tes!I120/0.086*1000000/RES_hhdet_num!I$105)</f>
        <v>0</v>
      </c>
      <c r="J120" s="157">
        <f>IF(RES_hhdet_tes!J120=0,0,RES_hhdet_tes!J120/0.086*1000000/RES_hhdet_num!J$105)</f>
        <v>0</v>
      </c>
      <c r="K120" s="157">
        <f>IF(RES_hhdet_tes!K120=0,0,RES_hhdet_tes!K120/0.086*1000000/RES_hhdet_num!K$105)</f>
        <v>0</v>
      </c>
      <c r="L120" s="157">
        <f>IF(RES_hhdet_tes!L120=0,0,RES_hhdet_tes!L120/0.086*1000000/RES_hhdet_num!L$105)</f>
        <v>0</v>
      </c>
      <c r="M120" s="157">
        <f>IF(RES_hhdet_tes!M120=0,0,RES_hhdet_tes!M120/0.086*1000000/RES_hhdet_num!M$105)</f>
        <v>0</v>
      </c>
      <c r="N120" s="157">
        <f>IF(RES_hhdet_tes!N120=0,0,RES_hhdet_tes!N120/0.086*1000000/RES_hhdet_num!N$105)</f>
        <v>0</v>
      </c>
      <c r="O120" s="157">
        <f>IF(RES_hhdet_tes!O120=0,0,RES_hhdet_tes!O120/0.086*1000000/RES_hhdet_num!O$105)</f>
        <v>0</v>
      </c>
      <c r="P120" s="157">
        <f>IF(RES_hhdet_tes!P120=0,0,RES_hhdet_tes!P120/0.086*1000000/RES_hhdet_num!P$105)</f>
        <v>0</v>
      </c>
      <c r="Q120" s="157">
        <f>IF(RES_hhdet_tes!Q120=0,0,RES_hhdet_tes!Q120/0.086*1000000/RES_hhdet_num!Q$105)</f>
        <v>0</v>
      </c>
    </row>
    <row r="121" spans="1:17" ht="12" customHeight="1" x14ac:dyDescent="0.25">
      <c r="A121" s="23" t="s">
        <v>57</v>
      </c>
      <c r="B121" s="156">
        <f>IF(RES_hhdet_tes!B121=0,0,RES_hhdet_tes!B121/0.086*1000000/RES_hhdet_num!B121)</f>
        <v>0</v>
      </c>
      <c r="C121" s="156">
        <f>IF(RES_hhdet_tes!C121=0,0,RES_hhdet_tes!C121/0.086*1000000/RES_hhdet_num!C121)</f>
        <v>0</v>
      </c>
      <c r="D121" s="156">
        <f>IF(RES_hhdet_tes!D121=0,0,RES_hhdet_tes!D121/0.086*1000000/RES_hhdet_num!D121)</f>
        <v>0</v>
      </c>
      <c r="E121" s="156">
        <f>IF(RES_hhdet_tes!E121=0,0,RES_hhdet_tes!E121/0.086*1000000/RES_hhdet_num!E121)</f>
        <v>0</v>
      </c>
      <c r="F121" s="156">
        <f>IF(RES_hhdet_tes!F121=0,0,RES_hhdet_tes!F121/0.086*1000000/RES_hhdet_num!F121)</f>
        <v>0</v>
      </c>
      <c r="G121" s="156">
        <f>IF(RES_hhdet_tes!G121=0,0,RES_hhdet_tes!G121/0.086*1000000/RES_hhdet_num!G121)</f>
        <v>0</v>
      </c>
      <c r="H121" s="156">
        <f>IF(RES_hhdet_tes!H121=0,0,RES_hhdet_tes!H121/0.086*1000000/RES_hhdet_num!H121)</f>
        <v>0</v>
      </c>
      <c r="I121" s="156">
        <f>IF(RES_hhdet_tes!I121=0,0,RES_hhdet_tes!I121/0.086*1000000/RES_hhdet_num!I121)</f>
        <v>0</v>
      </c>
      <c r="J121" s="156">
        <f>IF(RES_hhdet_tes!J121=0,0,RES_hhdet_tes!J121/0.086*1000000/RES_hhdet_num!J121)</f>
        <v>0</v>
      </c>
      <c r="K121" s="156">
        <f>IF(RES_hhdet_tes!K121=0,0,RES_hhdet_tes!K121/0.086*1000000/RES_hhdet_num!K121)</f>
        <v>0</v>
      </c>
      <c r="L121" s="156">
        <f>IF(RES_hhdet_tes!L121=0,0,RES_hhdet_tes!L121/0.086*1000000/RES_hhdet_num!L121)</f>
        <v>0</v>
      </c>
      <c r="M121" s="156">
        <f>IF(RES_hhdet_tes!M121=0,0,RES_hhdet_tes!M121/0.086*1000000/RES_hhdet_num!M121)</f>
        <v>0</v>
      </c>
      <c r="N121" s="156">
        <f>IF(RES_hhdet_tes!N121=0,0,RES_hhdet_tes!N121/0.086*1000000/RES_hhdet_num!N121)</f>
        <v>0</v>
      </c>
      <c r="O121" s="156">
        <f>IF(RES_hhdet_tes!O121=0,0,RES_hhdet_tes!O121/0.086*1000000/RES_hhdet_num!O121)</f>
        <v>0</v>
      </c>
      <c r="P121" s="156">
        <f>IF(RES_hhdet_tes!P121=0,0,RES_hhdet_tes!P121/0.086*1000000/RES_hhdet_num!P121)</f>
        <v>0</v>
      </c>
      <c r="Q121" s="156">
        <f>IF(RES_hhdet_tes!Q121=0,0,RES_hhdet_tes!Q121/0.086*1000000/RES_hhdet_num!Q121)</f>
        <v>0</v>
      </c>
    </row>
    <row r="122" spans="1:17" ht="12" customHeight="1" x14ac:dyDescent="0.25">
      <c r="A122" s="29" t="s">
        <v>140</v>
      </c>
      <c r="B122" s="57">
        <f>IF(RES_hhdet_tes!B122=0,0,RES_hhdet_tes!B122/0.086*1000000/RES_hhdet_num!B122)</f>
        <v>0</v>
      </c>
      <c r="C122" s="57">
        <f>IF(RES_hhdet_tes!C122=0,0,RES_hhdet_tes!C122/0.086*1000000/RES_hhdet_num!C122)</f>
        <v>0</v>
      </c>
      <c r="D122" s="57">
        <f>IF(RES_hhdet_tes!D122=0,0,RES_hhdet_tes!D122/0.086*1000000/RES_hhdet_num!D122)</f>
        <v>0</v>
      </c>
      <c r="E122" s="57">
        <f>IF(RES_hhdet_tes!E122=0,0,RES_hhdet_tes!E122/0.086*1000000/RES_hhdet_num!E122)</f>
        <v>0</v>
      </c>
      <c r="F122" s="57">
        <f>IF(RES_hhdet_tes!F122=0,0,RES_hhdet_tes!F122/0.086*1000000/RES_hhdet_num!F122)</f>
        <v>0</v>
      </c>
      <c r="G122" s="57">
        <f>IF(RES_hhdet_tes!G122=0,0,RES_hhdet_tes!G122/0.086*1000000/RES_hhdet_num!G122)</f>
        <v>0</v>
      </c>
      <c r="H122" s="57">
        <f>IF(RES_hhdet_tes!H122=0,0,RES_hhdet_tes!H122/0.086*1000000/RES_hhdet_num!H122)</f>
        <v>0</v>
      </c>
      <c r="I122" s="57">
        <f>IF(RES_hhdet_tes!I122=0,0,RES_hhdet_tes!I122/0.086*1000000/RES_hhdet_num!I122)</f>
        <v>0</v>
      </c>
      <c r="J122" s="57">
        <f>IF(RES_hhdet_tes!J122=0,0,RES_hhdet_tes!J122/0.086*1000000/RES_hhdet_num!J122)</f>
        <v>0</v>
      </c>
      <c r="K122" s="57">
        <f>IF(RES_hhdet_tes!K122=0,0,RES_hhdet_tes!K122/0.086*1000000/RES_hhdet_num!K122)</f>
        <v>0</v>
      </c>
      <c r="L122" s="57">
        <f>IF(RES_hhdet_tes!L122=0,0,RES_hhdet_tes!L122/0.086*1000000/RES_hhdet_num!L122)</f>
        <v>0</v>
      </c>
      <c r="M122" s="57">
        <f>IF(RES_hhdet_tes!M122=0,0,RES_hhdet_tes!M122/0.086*1000000/RES_hhdet_num!M122)</f>
        <v>0</v>
      </c>
      <c r="N122" s="57">
        <f>IF(RES_hhdet_tes!N122=0,0,RES_hhdet_tes!N122/0.086*1000000/RES_hhdet_num!N122)</f>
        <v>0</v>
      </c>
      <c r="O122" s="57">
        <f>IF(RES_hhdet_tes!O122=0,0,RES_hhdet_tes!O122/0.086*1000000/RES_hhdet_num!O122)</f>
        <v>0</v>
      </c>
      <c r="P122" s="57">
        <f>IF(RES_hhdet_tes!P122=0,0,RES_hhdet_tes!P122/0.086*1000000/RES_hhdet_num!P122)</f>
        <v>0</v>
      </c>
      <c r="Q122" s="57">
        <f>IF(RES_hhdet_tes!Q122=0,0,RES_hhdet_tes!Q122/0.086*1000000/RES_hhdet_num!Q122)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8368.4131229752493</v>
      </c>
      <c r="C124" s="168">
        <f t="shared" ref="C124:Q124" si="18">SUM(C125,C128,C130,C139)</f>
        <v>10713.873140706743</v>
      </c>
      <c r="D124" s="168">
        <f t="shared" si="18"/>
        <v>10211.393242516668</v>
      </c>
      <c r="E124" s="168">
        <f t="shared" si="18"/>
        <v>9565.0240910125594</v>
      </c>
      <c r="F124" s="168">
        <f t="shared" si="18"/>
        <v>8880.4711528900643</v>
      </c>
      <c r="G124" s="168">
        <f t="shared" si="18"/>
        <v>8478.1994872122323</v>
      </c>
      <c r="H124" s="168">
        <f t="shared" si="18"/>
        <v>7494.0201913132205</v>
      </c>
      <c r="I124" s="168">
        <f t="shared" si="18"/>
        <v>6580.0705643240135</v>
      </c>
      <c r="J124" s="168">
        <f t="shared" si="18"/>
        <v>6587.4244859475803</v>
      </c>
      <c r="K124" s="168">
        <f t="shared" si="18"/>
        <v>6772.5852975825937</v>
      </c>
      <c r="L124" s="168">
        <f t="shared" si="18"/>
        <v>7369.384609764079</v>
      </c>
      <c r="M124" s="168">
        <f t="shared" si="18"/>
        <v>6729.6406941891119</v>
      </c>
      <c r="N124" s="168">
        <f t="shared" si="18"/>
        <v>6789.9204163966297</v>
      </c>
      <c r="O124" s="168">
        <f t="shared" si="18"/>
        <v>7021.4214954577656</v>
      </c>
      <c r="P124" s="168">
        <f t="shared" si="18"/>
        <v>6305.5760491910796</v>
      </c>
      <c r="Q124" s="168">
        <f t="shared" si="18"/>
        <v>6712.7298687572693</v>
      </c>
    </row>
    <row r="125" spans="1:17" ht="12.95" customHeight="1" x14ac:dyDescent="0.25">
      <c r="A125" s="158" t="s">
        <v>65</v>
      </c>
      <c r="B125" s="157">
        <f t="shared" ref="B125:Q125" si="19">SUM(B126:B127)</f>
        <v>6790.4780385264839</v>
      </c>
      <c r="C125" s="157">
        <f t="shared" si="19"/>
        <v>9174.0038621252188</v>
      </c>
      <c r="D125" s="157">
        <f t="shared" si="19"/>
        <v>8653.0634269949551</v>
      </c>
      <c r="E125" s="157">
        <f t="shared" si="19"/>
        <v>7980.5808666315597</v>
      </c>
      <c r="F125" s="157">
        <f t="shared" si="19"/>
        <v>7297.0345291639078</v>
      </c>
      <c r="G125" s="157">
        <f t="shared" si="19"/>
        <v>6868.2218790413544</v>
      </c>
      <c r="H125" s="157">
        <f t="shared" si="19"/>
        <v>5870.6841514019861</v>
      </c>
      <c r="I125" s="157">
        <f t="shared" si="19"/>
        <v>4922.2465803227669</v>
      </c>
      <c r="J125" s="157">
        <f t="shared" si="19"/>
        <v>4910.9797594018291</v>
      </c>
      <c r="K125" s="157">
        <f t="shared" si="19"/>
        <v>5091.7737168022195</v>
      </c>
      <c r="L125" s="157">
        <f t="shared" si="19"/>
        <v>5675.7290886813271</v>
      </c>
      <c r="M125" s="157">
        <f t="shared" si="19"/>
        <v>4980.4524290154595</v>
      </c>
      <c r="N125" s="157">
        <f t="shared" si="19"/>
        <v>4922.1757666959438</v>
      </c>
      <c r="O125" s="157">
        <f t="shared" si="19"/>
        <v>5130.8412700883146</v>
      </c>
      <c r="P125" s="157">
        <f t="shared" si="19"/>
        <v>4272.4510440432496</v>
      </c>
      <c r="Q125" s="157">
        <f t="shared" si="19"/>
        <v>4453.4457791138575</v>
      </c>
    </row>
    <row r="126" spans="1:17" ht="12" customHeight="1" x14ac:dyDescent="0.25">
      <c r="A126" s="23" t="s">
        <v>149</v>
      </c>
      <c r="B126" s="156">
        <f>IF(RES_hhdet_tes!B126=0,0,RES_hhdet_tes!B126/0.086*1000000/RES_hhdet_num!B$124)</f>
        <v>6736.3546384252713</v>
      </c>
      <c r="C126" s="156">
        <f>IF(RES_hhdet_tes!C126=0,0,RES_hhdet_tes!C126/0.086*1000000/RES_hhdet_num!C$124)</f>
        <v>9141.1801997941711</v>
      </c>
      <c r="D126" s="156">
        <f>IF(RES_hhdet_tes!D126=0,0,RES_hhdet_tes!D126/0.086*1000000/RES_hhdet_num!D$124)</f>
        <v>8614.0084976016242</v>
      </c>
      <c r="E126" s="156">
        <f>IF(RES_hhdet_tes!E126=0,0,RES_hhdet_tes!E126/0.086*1000000/RES_hhdet_num!E$124)</f>
        <v>7944.4226974646062</v>
      </c>
      <c r="F126" s="156">
        <f>IF(RES_hhdet_tes!F126=0,0,RES_hhdet_tes!F126/0.086*1000000/RES_hhdet_num!F$124)</f>
        <v>7271.1008729779496</v>
      </c>
      <c r="G126" s="156">
        <f>IF(RES_hhdet_tes!G126=0,0,RES_hhdet_tes!G126/0.086*1000000/RES_hhdet_num!G$124)</f>
        <v>6841.3590375985141</v>
      </c>
      <c r="H126" s="156">
        <f>IF(RES_hhdet_tes!H126=0,0,RES_hhdet_tes!H126/0.086*1000000/RES_hhdet_num!H$124)</f>
        <v>5841.6623337633382</v>
      </c>
      <c r="I126" s="156">
        <f>IF(RES_hhdet_tes!I126=0,0,RES_hhdet_tes!I126/0.086*1000000/RES_hhdet_num!I$124)</f>
        <v>4893.1437944399149</v>
      </c>
      <c r="J126" s="156">
        <f>IF(RES_hhdet_tes!J126=0,0,RES_hhdet_tes!J126/0.086*1000000/RES_hhdet_num!J$124)</f>
        <v>4885.9628193890057</v>
      </c>
      <c r="K126" s="156">
        <f>IF(RES_hhdet_tes!K126=0,0,RES_hhdet_tes!K126/0.086*1000000/RES_hhdet_num!K$124)</f>
        <v>5069.8274685201277</v>
      </c>
      <c r="L126" s="156">
        <f>IF(RES_hhdet_tes!L126=0,0,RES_hhdet_tes!L126/0.086*1000000/RES_hhdet_num!L$124)</f>
        <v>5659.2785683950451</v>
      </c>
      <c r="M126" s="156">
        <f>IF(RES_hhdet_tes!M126=0,0,RES_hhdet_tes!M126/0.086*1000000/RES_hhdet_num!M$124)</f>
        <v>4958.5479766346398</v>
      </c>
      <c r="N126" s="156">
        <f>IF(RES_hhdet_tes!N126=0,0,RES_hhdet_tes!N126/0.086*1000000/RES_hhdet_num!N$124)</f>
        <v>4886.023552697714</v>
      </c>
      <c r="O126" s="156">
        <f>IF(RES_hhdet_tes!O126=0,0,RES_hhdet_tes!O126/0.086*1000000/RES_hhdet_num!O$124)</f>
        <v>5087.4824567497108</v>
      </c>
      <c r="P126" s="156">
        <f>IF(RES_hhdet_tes!P126=0,0,RES_hhdet_tes!P126/0.086*1000000/RES_hhdet_num!P$124)</f>
        <v>4232.8105994566622</v>
      </c>
      <c r="Q126" s="156">
        <f>IF(RES_hhdet_tes!Q126=0,0,RES_hhdet_tes!Q126/0.086*1000000/RES_hhdet_num!Q$124)</f>
        <v>4407.6881924329427</v>
      </c>
    </row>
    <row r="127" spans="1:17" ht="12" customHeight="1" x14ac:dyDescent="0.25">
      <c r="A127" s="23" t="s">
        <v>60</v>
      </c>
      <c r="B127" s="156">
        <f>IF(RES_hhdet_tes!B127=0,0,RES_hhdet_tes!B127/0.086*1000000/RES_hhdet_num!B$124)</f>
        <v>54.12340010121271</v>
      </c>
      <c r="C127" s="156">
        <f>IF(RES_hhdet_tes!C127=0,0,RES_hhdet_tes!C127/0.086*1000000/RES_hhdet_num!C$124)</f>
        <v>32.823662331047743</v>
      </c>
      <c r="D127" s="156">
        <f>IF(RES_hhdet_tes!D127=0,0,RES_hhdet_tes!D127/0.086*1000000/RES_hhdet_num!D$124)</f>
        <v>39.054929393330099</v>
      </c>
      <c r="E127" s="156">
        <f>IF(RES_hhdet_tes!E127=0,0,RES_hhdet_tes!E127/0.086*1000000/RES_hhdet_num!E$124)</f>
        <v>36.158169166953307</v>
      </c>
      <c r="F127" s="156">
        <f>IF(RES_hhdet_tes!F127=0,0,RES_hhdet_tes!F127/0.086*1000000/RES_hhdet_num!F$124)</f>
        <v>25.933656185957915</v>
      </c>
      <c r="G127" s="156">
        <f>IF(RES_hhdet_tes!G127=0,0,RES_hhdet_tes!G127/0.086*1000000/RES_hhdet_num!G$124)</f>
        <v>26.862841442840168</v>
      </c>
      <c r="H127" s="156">
        <f>IF(RES_hhdet_tes!H127=0,0,RES_hhdet_tes!H127/0.086*1000000/RES_hhdet_num!H$124)</f>
        <v>29.021817638647704</v>
      </c>
      <c r="I127" s="156">
        <f>IF(RES_hhdet_tes!I127=0,0,RES_hhdet_tes!I127/0.086*1000000/RES_hhdet_num!I$124)</f>
        <v>29.102785882852018</v>
      </c>
      <c r="J127" s="156">
        <f>IF(RES_hhdet_tes!J127=0,0,RES_hhdet_tes!J127/0.086*1000000/RES_hhdet_num!J$124)</f>
        <v>25.016940012823831</v>
      </c>
      <c r="K127" s="156">
        <f>IF(RES_hhdet_tes!K127=0,0,RES_hhdet_tes!K127/0.086*1000000/RES_hhdet_num!K$124)</f>
        <v>21.946248282091748</v>
      </c>
      <c r="L127" s="156">
        <f>IF(RES_hhdet_tes!L127=0,0,RES_hhdet_tes!L127/0.086*1000000/RES_hhdet_num!L$124)</f>
        <v>16.450520286282277</v>
      </c>
      <c r="M127" s="156">
        <f>IF(RES_hhdet_tes!M127=0,0,RES_hhdet_tes!M127/0.086*1000000/RES_hhdet_num!M$124)</f>
        <v>21.904452380819539</v>
      </c>
      <c r="N127" s="156">
        <f>IF(RES_hhdet_tes!N127=0,0,RES_hhdet_tes!N127/0.086*1000000/RES_hhdet_num!N$124)</f>
        <v>36.152213998230302</v>
      </c>
      <c r="O127" s="156">
        <f>IF(RES_hhdet_tes!O127=0,0,RES_hhdet_tes!O127/0.086*1000000/RES_hhdet_num!O$124)</f>
        <v>43.358813338604065</v>
      </c>
      <c r="P127" s="156">
        <f>IF(RES_hhdet_tes!P127=0,0,RES_hhdet_tes!P127/0.086*1000000/RES_hhdet_num!P$124)</f>
        <v>39.640444586587229</v>
      </c>
      <c r="Q127" s="156">
        <f>IF(RES_hhdet_tes!Q127=0,0,RES_hhdet_tes!Q127/0.086*1000000/RES_hhdet_num!Q$124)</f>
        <v>45.757586680914912</v>
      </c>
    </row>
    <row r="128" spans="1:17" ht="12.95" customHeight="1" x14ac:dyDescent="0.25">
      <c r="A128" s="158" t="s">
        <v>112</v>
      </c>
      <c r="B128" s="157">
        <f t="shared" ref="B128:Q128" si="20">B129</f>
        <v>7.5671944436959543E-2</v>
      </c>
      <c r="C128" s="157">
        <f t="shared" si="20"/>
        <v>0.50007077384066978</v>
      </c>
      <c r="D128" s="157">
        <f t="shared" si="20"/>
        <v>1.0291555990322929</v>
      </c>
      <c r="E128" s="157">
        <f t="shared" si="20"/>
        <v>1.232999764988725</v>
      </c>
      <c r="F128" s="157">
        <f t="shared" si="20"/>
        <v>2.1112778037870648</v>
      </c>
      <c r="G128" s="157">
        <f t="shared" si="20"/>
        <v>2.5432689430391489</v>
      </c>
      <c r="H128" s="157">
        <f t="shared" si="20"/>
        <v>3.6679341724507792</v>
      </c>
      <c r="I128" s="157">
        <f t="shared" si="20"/>
        <v>4.554923437576698</v>
      </c>
      <c r="J128" s="157">
        <f t="shared" si="20"/>
        <v>5.3456805011048987</v>
      </c>
      <c r="K128" s="157">
        <f t="shared" si="20"/>
        <v>7.1675116768695917</v>
      </c>
      <c r="L128" s="157">
        <f t="shared" si="20"/>
        <v>8.3270831859745176</v>
      </c>
      <c r="M128" s="157">
        <f t="shared" si="20"/>
        <v>9.501772370374999</v>
      </c>
      <c r="N128" s="157">
        <f t="shared" si="20"/>
        <v>11.559884723567135</v>
      </c>
      <c r="O128" s="157">
        <f t="shared" si="20"/>
        <v>13.994943959099642</v>
      </c>
      <c r="P128" s="157">
        <f t="shared" si="20"/>
        <v>17.043612692013593</v>
      </c>
      <c r="Q128" s="157">
        <f t="shared" si="20"/>
        <v>18.560440605801389</v>
      </c>
    </row>
    <row r="129" spans="1:17" ht="12" customHeight="1" x14ac:dyDescent="0.25">
      <c r="A129" s="23" t="s">
        <v>60</v>
      </c>
      <c r="B129" s="156">
        <f>IF(RES_hhdet_tes!B129=0,0,RES_hhdet_tes!B129/0.086*1000000/RES_hhdet_num!B$124)</f>
        <v>7.5671944436959543E-2</v>
      </c>
      <c r="C129" s="156">
        <f>IF(RES_hhdet_tes!C129=0,0,RES_hhdet_tes!C129/0.086*1000000/RES_hhdet_num!C$124)</f>
        <v>0.50007077384066978</v>
      </c>
      <c r="D129" s="156">
        <f>IF(RES_hhdet_tes!D129=0,0,RES_hhdet_tes!D129/0.086*1000000/RES_hhdet_num!D$124)</f>
        <v>1.0291555990322929</v>
      </c>
      <c r="E129" s="156">
        <f>IF(RES_hhdet_tes!E129=0,0,RES_hhdet_tes!E129/0.086*1000000/RES_hhdet_num!E$124)</f>
        <v>1.232999764988725</v>
      </c>
      <c r="F129" s="156">
        <f>IF(RES_hhdet_tes!F129=0,0,RES_hhdet_tes!F129/0.086*1000000/RES_hhdet_num!F$124)</f>
        <v>2.1112778037870648</v>
      </c>
      <c r="G129" s="156">
        <f>IF(RES_hhdet_tes!G129=0,0,RES_hhdet_tes!G129/0.086*1000000/RES_hhdet_num!G$124)</f>
        <v>2.5432689430391489</v>
      </c>
      <c r="H129" s="156">
        <f>IF(RES_hhdet_tes!H129=0,0,RES_hhdet_tes!H129/0.086*1000000/RES_hhdet_num!H$124)</f>
        <v>3.6679341724507792</v>
      </c>
      <c r="I129" s="156">
        <f>IF(RES_hhdet_tes!I129=0,0,RES_hhdet_tes!I129/0.086*1000000/RES_hhdet_num!I$124)</f>
        <v>4.554923437576698</v>
      </c>
      <c r="J129" s="156">
        <f>IF(RES_hhdet_tes!J129=0,0,RES_hhdet_tes!J129/0.086*1000000/RES_hhdet_num!J$124)</f>
        <v>5.3456805011048987</v>
      </c>
      <c r="K129" s="156">
        <f>IF(RES_hhdet_tes!K129=0,0,RES_hhdet_tes!K129/0.086*1000000/RES_hhdet_num!K$124)</f>
        <v>7.1675116768695917</v>
      </c>
      <c r="L129" s="156">
        <f>IF(RES_hhdet_tes!L129=0,0,RES_hhdet_tes!L129/0.086*1000000/RES_hhdet_num!L$124)</f>
        <v>8.3270831859745176</v>
      </c>
      <c r="M129" s="156">
        <f>IF(RES_hhdet_tes!M129=0,0,RES_hhdet_tes!M129/0.086*1000000/RES_hhdet_num!M$124)</f>
        <v>9.501772370374999</v>
      </c>
      <c r="N129" s="156">
        <f>IF(RES_hhdet_tes!N129=0,0,RES_hhdet_tes!N129/0.086*1000000/RES_hhdet_num!N$124)</f>
        <v>11.559884723567135</v>
      </c>
      <c r="O129" s="156">
        <f>IF(RES_hhdet_tes!O129=0,0,RES_hhdet_tes!O129/0.086*1000000/RES_hhdet_num!O$124)</f>
        <v>13.994943959099642</v>
      </c>
      <c r="P129" s="156">
        <f>IF(RES_hhdet_tes!P129=0,0,RES_hhdet_tes!P129/0.086*1000000/RES_hhdet_num!P$124)</f>
        <v>17.043612692013593</v>
      </c>
      <c r="Q129" s="156">
        <f>IF(RES_hhdet_tes!Q129=0,0,RES_hhdet_tes!Q129/0.086*1000000/RES_hhdet_num!Q$124)</f>
        <v>18.560440605801389</v>
      </c>
    </row>
    <row r="130" spans="1:17" ht="12" customHeight="1" x14ac:dyDescent="0.25">
      <c r="A130" s="158" t="s">
        <v>63</v>
      </c>
      <c r="B130" s="157">
        <f>IF(RES_hhdet_tes!B130=0,0,RES_hhdet_tes!B130/0.086*1000000/RES_hhdet_num!B$124)</f>
        <v>1008.0201241408504</v>
      </c>
      <c r="C130" s="157">
        <f>IF(RES_hhdet_tes!C130=0,0,RES_hhdet_tes!C130/0.086*1000000/RES_hhdet_num!C$124)</f>
        <v>1003.9598935261348</v>
      </c>
      <c r="D130" s="157">
        <f>IF(RES_hhdet_tes!D130=0,0,RES_hhdet_tes!D130/0.086*1000000/RES_hhdet_num!D$124)</f>
        <v>1010.8413859105807</v>
      </c>
      <c r="E130" s="157">
        <f>IF(RES_hhdet_tes!E130=0,0,RES_hhdet_tes!E130/0.086*1000000/RES_hhdet_num!E$124)</f>
        <v>1009.408614967398</v>
      </c>
      <c r="F130" s="157">
        <f>IF(RES_hhdet_tes!F130=0,0,RES_hhdet_tes!F130/0.086*1000000/RES_hhdet_num!F$124)</f>
        <v>1013.1771800055768</v>
      </c>
      <c r="G130" s="157">
        <f>IF(RES_hhdet_tes!G130=0,0,RES_hhdet_tes!G130/0.086*1000000/RES_hhdet_num!G$124)</f>
        <v>1036.1389582770287</v>
      </c>
      <c r="H130" s="157">
        <f>IF(RES_hhdet_tes!H130=0,0,RES_hhdet_tes!H130/0.086*1000000/RES_hhdet_num!H$124)</f>
        <v>1044.487855189222</v>
      </c>
      <c r="I130" s="157">
        <f>IF(RES_hhdet_tes!I130=0,0,RES_hhdet_tes!I130/0.086*1000000/RES_hhdet_num!I$124)</f>
        <v>1060.3223587193315</v>
      </c>
      <c r="J130" s="157">
        <f>IF(RES_hhdet_tes!J130=0,0,RES_hhdet_tes!J130/0.086*1000000/RES_hhdet_num!J$124)</f>
        <v>1091.9303219015212</v>
      </c>
      <c r="K130" s="157">
        <f>IF(RES_hhdet_tes!K130=0,0,RES_hhdet_tes!K130/0.086*1000000/RES_hhdet_num!K$124)</f>
        <v>1094.264141244842</v>
      </c>
      <c r="L130" s="157">
        <f>IF(RES_hhdet_tes!L130=0,0,RES_hhdet_tes!L130/0.086*1000000/RES_hhdet_num!L$124)</f>
        <v>1106.0270370992521</v>
      </c>
      <c r="M130" s="157">
        <f>IF(RES_hhdet_tes!M130=0,0,RES_hhdet_tes!M130/0.086*1000000/RES_hhdet_num!M$124)</f>
        <v>1127.3829403466038</v>
      </c>
      <c r="N130" s="157">
        <f>IF(RES_hhdet_tes!N130=0,0,RES_hhdet_tes!N130/0.086*1000000/RES_hhdet_num!N$124)</f>
        <v>1199.5320599254037</v>
      </c>
      <c r="O130" s="157">
        <f>IF(RES_hhdet_tes!O130=0,0,RES_hhdet_tes!O130/0.086*1000000/RES_hhdet_num!O$124)</f>
        <v>1178.2387774946628</v>
      </c>
      <c r="P130" s="157">
        <f>IF(RES_hhdet_tes!P130=0,0,RES_hhdet_tes!P130/0.086*1000000/RES_hhdet_num!P$124)</f>
        <v>1295.8689794518984</v>
      </c>
      <c r="Q130" s="157">
        <f>IF(RES_hhdet_tes!Q130=0,0,RES_hhdet_tes!Q130/0.086*1000000/RES_hhdet_num!Q$124)</f>
        <v>1468.4639308484975</v>
      </c>
    </row>
    <row r="131" spans="1:17" ht="12" customHeight="1" x14ac:dyDescent="0.25">
      <c r="A131" s="167" t="s">
        <v>148</v>
      </c>
      <c r="B131" s="132">
        <f>IF(RES_hhdet_tes!B131=0,0,RES_hhdet_tes!B131/0.086*1000000/RES_hhdet_num!B131)</f>
        <v>985.51274170368276</v>
      </c>
      <c r="C131" s="132">
        <f>IF(RES_hhdet_tes!C131=0,0,RES_hhdet_tes!C131/0.086*1000000/RES_hhdet_num!C131)</f>
        <v>995.20541486759475</v>
      </c>
      <c r="D131" s="132">
        <f>IF(RES_hhdet_tes!D131=0,0,RES_hhdet_tes!D131/0.086*1000000/RES_hhdet_num!D131)</f>
        <v>998.31497573085835</v>
      </c>
      <c r="E131" s="132">
        <f>IF(RES_hhdet_tes!E131=0,0,RES_hhdet_tes!E131/0.086*1000000/RES_hhdet_num!E131)</f>
        <v>997.53268009318401</v>
      </c>
      <c r="F131" s="132">
        <f>IF(RES_hhdet_tes!F131=0,0,RES_hhdet_tes!F131/0.086*1000000/RES_hhdet_num!F131)</f>
        <v>1004.6138168325011</v>
      </c>
      <c r="G131" s="132">
        <f>IF(RES_hhdet_tes!G131=0,0,RES_hhdet_tes!G131/0.086*1000000/RES_hhdet_num!G131)</f>
        <v>1027.2139132478837</v>
      </c>
      <c r="H131" s="132">
        <f>IF(RES_hhdet_tes!H131=0,0,RES_hhdet_tes!H131/0.086*1000000/RES_hhdet_num!H131)</f>
        <v>1030.1495994840125</v>
      </c>
      <c r="I131" s="132">
        <f>IF(RES_hhdet_tes!I131=0,0,RES_hhdet_tes!I131/0.086*1000000/RES_hhdet_num!I131)</f>
        <v>1046.0616286927698</v>
      </c>
      <c r="J131" s="132">
        <f>IF(RES_hhdet_tes!J131=0,0,RES_hhdet_tes!J131/0.086*1000000/RES_hhdet_num!J131)</f>
        <v>1066.2734906282415</v>
      </c>
      <c r="K131" s="132">
        <f>IF(RES_hhdet_tes!K131=0,0,RES_hhdet_tes!K131/0.086*1000000/RES_hhdet_num!K131)</f>
        <v>1082.1537117266525</v>
      </c>
      <c r="L131" s="132">
        <f>IF(RES_hhdet_tes!L131=0,0,RES_hhdet_tes!L131/0.086*1000000/RES_hhdet_num!L131)</f>
        <v>1100.1935584878538</v>
      </c>
      <c r="M131" s="132">
        <f>IF(RES_hhdet_tes!M131=0,0,RES_hhdet_tes!M131/0.086*1000000/RES_hhdet_num!M131)</f>
        <v>1121.3746524003052</v>
      </c>
      <c r="N131" s="132">
        <f>IF(RES_hhdet_tes!N131=0,0,RES_hhdet_tes!N131/0.086*1000000/RES_hhdet_num!N131)</f>
        <v>1195.6387258445586</v>
      </c>
      <c r="O131" s="132">
        <f>IF(RES_hhdet_tes!O131=0,0,RES_hhdet_tes!O131/0.086*1000000/RES_hhdet_num!O131)</f>
        <v>1168.6963250124916</v>
      </c>
      <c r="P131" s="132">
        <f>IF(RES_hhdet_tes!P131=0,0,RES_hhdet_tes!P131/0.086*1000000/RES_hhdet_num!P131)</f>
        <v>1288.470621349974</v>
      </c>
      <c r="Q131" s="132">
        <f>IF(RES_hhdet_tes!Q131=0,0,RES_hhdet_tes!Q131/0.086*1000000/RES_hhdet_num!Q131)</f>
        <v>1463.9611515042898</v>
      </c>
    </row>
    <row r="132" spans="1:17" ht="12" customHeight="1" x14ac:dyDescent="0.25">
      <c r="A132" s="167" t="s">
        <v>147</v>
      </c>
      <c r="B132" s="132">
        <f>IF(RES_hhdet_tes!B132=0,0,RES_hhdet_tes!B132/0.086*1000000/RES_hhdet_num!B132)</f>
        <v>0</v>
      </c>
      <c r="C132" s="132">
        <f>IF(RES_hhdet_tes!C132=0,0,RES_hhdet_tes!C132/0.086*1000000/RES_hhdet_num!C132)</f>
        <v>0</v>
      </c>
      <c r="D132" s="132">
        <f>IF(RES_hhdet_tes!D132=0,0,RES_hhdet_tes!D132/0.086*1000000/RES_hhdet_num!D132)</f>
        <v>0</v>
      </c>
      <c r="E132" s="132">
        <f>IF(RES_hhdet_tes!E132=0,0,RES_hhdet_tes!E132/0.086*1000000/RES_hhdet_num!E132)</f>
        <v>0</v>
      </c>
      <c r="F132" s="132">
        <f>IF(RES_hhdet_tes!F132=0,0,RES_hhdet_tes!F132/0.086*1000000/RES_hhdet_num!F132)</f>
        <v>0</v>
      </c>
      <c r="G132" s="132">
        <f>IF(RES_hhdet_tes!G132=0,0,RES_hhdet_tes!G132/0.086*1000000/RES_hhdet_num!G132)</f>
        <v>0</v>
      </c>
      <c r="H132" s="132">
        <f>IF(RES_hhdet_tes!H132=0,0,RES_hhdet_tes!H132/0.086*1000000/RES_hhdet_num!H132)</f>
        <v>0</v>
      </c>
      <c r="I132" s="132">
        <f>IF(RES_hhdet_tes!I132=0,0,RES_hhdet_tes!I132/0.086*1000000/RES_hhdet_num!I132)</f>
        <v>0</v>
      </c>
      <c r="J132" s="132">
        <f>IF(RES_hhdet_tes!J132=0,0,RES_hhdet_tes!J132/0.086*1000000/RES_hhdet_num!J132)</f>
        <v>0</v>
      </c>
      <c r="K132" s="132">
        <f>IF(RES_hhdet_tes!K132=0,0,RES_hhdet_tes!K132/0.086*1000000/RES_hhdet_num!K132)</f>
        <v>0</v>
      </c>
      <c r="L132" s="132">
        <f>IF(RES_hhdet_tes!L132=0,0,RES_hhdet_tes!L132/0.086*1000000/RES_hhdet_num!L132)</f>
        <v>1128.8066671552967</v>
      </c>
      <c r="M132" s="132">
        <f>IF(RES_hhdet_tes!M132=0,0,RES_hhdet_tes!M132/0.086*1000000/RES_hhdet_num!M132)</f>
        <v>1147.2146978312467</v>
      </c>
      <c r="N132" s="132">
        <f>IF(RES_hhdet_tes!N132=0,0,RES_hhdet_tes!N132/0.086*1000000/RES_hhdet_num!N132)</f>
        <v>1214.1514179413716</v>
      </c>
      <c r="O132" s="132">
        <f>IF(RES_hhdet_tes!O132=0,0,RES_hhdet_tes!O132/0.086*1000000/RES_hhdet_num!O132)</f>
        <v>1187.2536083390789</v>
      </c>
      <c r="P132" s="132">
        <f>IF(RES_hhdet_tes!P132=0,0,RES_hhdet_tes!P132/0.086*1000000/RES_hhdet_num!P132)</f>
        <v>1313.4089243746816</v>
      </c>
      <c r="Q132" s="132">
        <f>IF(RES_hhdet_tes!Q132=0,0,RES_hhdet_tes!Q132/0.086*1000000/RES_hhdet_num!Q132)</f>
        <v>1479.0119968902889</v>
      </c>
    </row>
    <row r="133" spans="1:17" ht="12" customHeight="1" x14ac:dyDescent="0.25">
      <c r="A133" s="166" t="s">
        <v>61</v>
      </c>
      <c r="B133" s="165">
        <f>IF(RES_hhdet_tes!B133=0,0,RES_hhdet_tes!B133/0.086*1000000/RES_hhdet_num!B132)</f>
        <v>0</v>
      </c>
      <c r="C133" s="165">
        <f>IF(RES_hhdet_tes!C133=0,0,RES_hhdet_tes!C133/0.086*1000000/RES_hhdet_num!C132)</f>
        <v>0</v>
      </c>
      <c r="D133" s="165">
        <f>IF(RES_hhdet_tes!D133=0,0,RES_hhdet_tes!D133/0.086*1000000/RES_hhdet_num!D132)</f>
        <v>0</v>
      </c>
      <c r="E133" s="165">
        <f>IF(RES_hhdet_tes!E133=0,0,RES_hhdet_tes!E133/0.086*1000000/RES_hhdet_num!E132)</f>
        <v>0</v>
      </c>
      <c r="F133" s="165">
        <f>IF(RES_hhdet_tes!F133=0,0,RES_hhdet_tes!F133/0.086*1000000/RES_hhdet_num!F132)</f>
        <v>0</v>
      </c>
      <c r="G133" s="165">
        <f>IF(RES_hhdet_tes!G133=0,0,RES_hhdet_tes!G133/0.086*1000000/RES_hhdet_num!G132)</f>
        <v>0</v>
      </c>
      <c r="H133" s="165">
        <f>IF(RES_hhdet_tes!H133=0,0,RES_hhdet_tes!H133/0.086*1000000/RES_hhdet_num!H132)</f>
        <v>0</v>
      </c>
      <c r="I133" s="165">
        <f>IF(RES_hhdet_tes!I133=0,0,RES_hhdet_tes!I133/0.086*1000000/RES_hhdet_num!I132)</f>
        <v>0</v>
      </c>
      <c r="J133" s="165">
        <f>IF(RES_hhdet_tes!J133=0,0,RES_hhdet_tes!J133/0.086*1000000/RES_hhdet_num!J132)</f>
        <v>0</v>
      </c>
      <c r="K133" s="165">
        <f>IF(RES_hhdet_tes!K133=0,0,RES_hhdet_tes!K133/0.086*1000000/RES_hhdet_num!K132)</f>
        <v>0</v>
      </c>
      <c r="L133" s="165">
        <f>IF(RES_hhdet_tes!L133=0,0,RES_hhdet_tes!L133/0.086*1000000/RES_hhdet_num!L132)</f>
        <v>789.16859780831828</v>
      </c>
      <c r="M133" s="165">
        <f>IF(RES_hhdet_tes!M133=0,0,RES_hhdet_tes!M133/0.086*1000000/RES_hhdet_num!M132)</f>
        <v>803.16206728558984</v>
      </c>
      <c r="N133" s="165">
        <f>IF(RES_hhdet_tes!N133=0,0,RES_hhdet_tes!N133/0.086*1000000/RES_hhdet_num!N132)</f>
        <v>854.65503369622206</v>
      </c>
      <c r="O133" s="165">
        <f>IF(RES_hhdet_tes!O133=0,0,RES_hhdet_tes!O133/0.086*1000000/RES_hhdet_num!O132)</f>
        <v>774.92606662098081</v>
      </c>
      <c r="P133" s="165">
        <f>IF(RES_hhdet_tes!P133=0,0,RES_hhdet_tes!P133/0.086*1000000/RES_hhdet_num!P132)</f>
        <v>954.13483205202908</v>
      </c>
      <c r="Q133" s="165">
        <f>IF(RES_hhdet_tes!Q133=0,0,RES_hhdet_tes!Q133/0.086*1000000/RES_hhdet_num!Q132)</f>
        <v>1120.2442603438067</v>
      </c>
    </row>
    <row r="134" spans="1:17" ht="12" customHeight="1" x14ac:dyDescent="0.25">
      <c r="A134" s="147" t="s">
        <v>59</v>
      </c>
      <c r="B134" s="164">
        <f>IF(RES_hhdet_tes!B134=0,0,RES_hhdet_tes!B134/0.086*1000000/RES_hhdet_num!B132)</f>
        <v>0</v>
      </c>
      <c r="C134" s="164">
        <f>IF(RES_hhdet_tes!C134=0,0,RES_hhdet_tes!C134/0.086*1000000/RES_hhdet_num!C132)</f>
        <v>0</v>
      </c>
      <c r="D134" s="164">
        <f>IF(RES_hhdet_tes!D134=0,0,RES_hhdet_tes!D134/0.086*1000000/RES_hhdet_num!D132)</f>
        <v>0</v>
      </c>
      <c r="E134" s="164">
        <f>IF(RES_hhdet_tes!E134=0,0,RES_hhdet_tes!E134/0.086*1000000/RES_hhdet_num!E132)</f>
        <v>0</v>
      </c>
      <c r="F134" s="164">
        <f>IF(RES_hhdet_tes!F134=0,0,RES_hhdet_tes!F134/0.086*1000000/RES_hhdet_num!F132)</f>
        <v>0</v>
      </c>
      <c r="G134" s="164">
        <f>IF(RES_hhdet_tes!G134=0,0,RES_hhdet_tes!G134/0.086*1000000/RES_hhdet_num!G132)</f>
        <v>0</v>
      </c>
      <c r="H134" s="164">
        <f>IF(RES_hhdet_tes!H134=0,0,RES_hhdet_tes!H134/0.086*1000000/RES_hhdet_num!H132)</f>
        <v>0</v>
      </c>
      <c r="I134" s="164">
        <f>IF(RES_hhdet_tes!I134=0,0,RES_hhdet_tes!I134/0.086*1000000/RES_hhdet_num!I132)</f>
        <v>0</v>
      </c>
      <c r="J134" s="164">
        <f>IF(RES_hhdet_tes!J134=0,0,RES_hhdet_tes!J134/0.086*1000000/RES_hhdet_num!J132)</f>
        <v>0</v>
      </c>
      <c r="K134" s="164">
        <f>IF(RES_hhdet_tes!K134=0,0,RES_hhdet_tes!K134/0.086*1000000/RES_hhdet_num!K132)</f>
        <v>0</v>
      </c>
      <c r="L134" s="164">
        <f>IF(RES_hhdet_tes!L134=0,0,RES_hhdet_tes!L134/0.086*1000000/RES_hhdet_num!L132)</f>
        <v>339.63806934697845</v>
      </c>
      <c r="M134" s="164">
        <f>IF(RES_hhdet_tes!M134=0,0,RES_hhdet_tes!M134/0.086*1000000/RES_hhdet_num!M132)</f>
        <v>344.05263054565677</v>
      </c>
      <c r="N134" s="164">
        <f>IF(RES_hhdet_tes!N134=0,0,RES_hhdet_tes!N134/0.086*1000000/RES_hhdet_num!N132)</f>
        <v>359.49638424514956</v>
      </c>
      <c r="O134" s="164">
        <f>IF(RES_hhdet_tes!O134=0,0,RES_hhdet_tes!O134/0.086*1000000/RES_hhdet_num!O132)</f>
        <v>412.32754171809819</v>
      </c>
      <c r="P134" s="164">
        <f>IF(RES_hhdet_tes!P134=0,0,RES_hhdet_tes!P134/0.086*1000000/RES_hhdet_num!P132)</f>
        <v>359.27409232265256</v>
      </c>
      <c r="Q134" s="164">
        <f>IF(RES_hhdet_tes!Q134=0,0,RES_hhdet_tes!Q134/0.086*1000000/RES_hhdet_num!Q132)</f>
        <v>358.76773654648201</v>
      </c>
    </row>
    <row r="135" spans="1:17" ht="12" customHeight="1" x14ac:dyDescent="0.25">
      <c r="A135" s="163" t="s">
        <v>142</v>
      </c>
      <c r="B135" s="162">
        <f>IF(RES_hhdet_tes!B135=0,0,RES_hhdet_tes!B135/0.086*1000000/RES_hhdet_num!B135)</f>
        <v>1189.8238245612222</v>
      </c>
      <c r="C135" s="162">
        <f>IF(RES_hhdet_tes!C135=0,0,RES_hhdet_tes!C135/0.086*1000000/RES_hhdet_num!C135)</f>
        <v>1113.7251111258781</v>
      </c>
      <c r="D135" s="162">
        <f>IF(RES_hhdet_tes!D135=0,0,RES_hhdet_tes!D135/0.086*1000000/RES_hhdet_num!D135)</f>
        <v>1164.7200740551878</v>
      </c>
      <c r="E135" s="162">
        <f>IF(RES_hhdet_tes!E135=0,0,RES_hhdet_tes!E135/0.086*1000000/RES_hhdet_num!E135)</f>
        <v>1180.151612202038</v>
      </c>
      <c r="F135" s="162">
        <f>IF(RES_hhdet_tes!F135=0,0,RES_hhdet_tes!F135/0.086*1000000/RES_hhdet_num!F135)</f>
        <v>1162.8015612613883</v>
      </c>
      <c r="G135" s="162">
        <f>IF(RES_hhdet_tes!G135=0,0,RES_hhdet_tes!G135/0.086*1000000/RES_hhdet_num!G135)</f>
        <v>1208.714972708714</v>
      </c>
      <c r="H135" s="162">
        <f>IF(RES_hhdet_tes!H135=0,0,RES_hhdet_tes!H135/0.086*1000000/RES_hhdet_num!H135)</f>
        <v>1310.300946797247</v>
      </c>
      <c r="I135" s="162">
        <f>IF(RES_hhdet_tes!I135=0,0,RES_hhdet_tes!I135/0.086*1000000/RES_hhdet_num!I135)</f>
        <v>1356.0692575373837</v>
      </c>
      <c r="J135" s="162">
        <f>IF(RES_hhdet_tes!J135=0,0,RES_hhdet_tes!J135/0.086*1000000/RES_hhdet_num!J135)</f>
        <v>1401.2663465686614</v>
      </c>
      <c r="K135" s="162">
        <f>IF(RES_hhdet_tes!K135=0,0,RES_hhdet_tes!K135/0.086*1000000/RES_hhdet_num!K135)</f>
        <v>1396.7861121134893</v>
      </c>
      <c r="L135" s="162">
        <f>IF(RES_hhdet_tes!L135=0,0,RES_hhdet_tes!L135/0.086*1000000/RES_hhdet_num!L135)</f>
        <v>1417.5636355790614</v>
      </c>
      <c r="M135" s="162">
        <f>IF(RES_hhdet_tes!M135=0,0,RES_hhdet_tes!M135/0.086*1000000/RES_hhdet_num!M135)</f>
        <v>1450.6669508051177</v>
      </c>
      <c r="N135" s="162">
        <f>IF(RES_hhdet_tes!N135=0,0,RES_hhdet_tes!N135/0.086*1000000/RES_hhdet_num!N135)</f>
        <v>1532.0519001542004</v>
      </c>
      <c r="O135" s="162">
        <f>IF(RES_hhdet_tes!O135=0,0,RES_hhdet_tes!O135/0.086*1000000/RES_hhdet_num!O135)</f>
        <v>1639.4388654379497</v>
      </c>
      <c r="P135" s="162">
        <f>IF(RES_hhdet_tes!P135=0,0,RES_hhdet_tes!P135/0.086*1000000/RES_hhdet_num!P135)</f>
        <v>1816.9145359807108</v>
      </c>
      <c r="Q135" s="162">
        <f>IF(RES_hhdet_tes!Q135=0,0,RES_hhdet_tes!Q135/0.086*1000000/RES_hhdet_num!Q135)</f>
        <v>1834.4563604203415</v>
      </c>
    </row>
    <row r="136" spans="1:17" ht="12" customHeight="1" x14ac:dyDescent="0.25">
      <c r="A136" s="161" t="s">
        <v>141</v>
      </c>
      <c r="B136" s="160">
        <f>IF(RES_hhdet_tes!B136=0,0,RES_hhdet_tes!B136/0.086*1000000/RES_hhdet_num!B136)</f>
        <v>0</v>
      </c>
      <c r="C136" s="160">
        <f>IF(RES_hhdet_tes!C136=0,0,RES_hhdet_tes!C136/0.086*1000000/RES_hhdet_num!C136)</f>
        <v>0</v>
      </c>
      <c r="D136" s="160">
        <f>IF(RES_hhdet_tes!D136=0,0,RES_hhdet_tes!D136/0.086*1000000/RES_hhdet_num!D136)</f>
        <v>0</v>
      </c>
      <c r="E136" s="160">
        <f>IF(RES_hhdet_tes!E136=0,0,RES_hhdet_tes!E136/0.086*1000000/RES_hhdet_num!E136)</f>
        <v>0</v>
      </c>
      <c r="F136" s="160">
        <f>IF(RES_hhdet_tes!F136=0,0,RES_hhdet_tes!F136/0.086*1000000/RES_hhdet_num!F136)</f>
        <v>0</v>
      </c>
      <c r="G136" s="160">
        <f>IF(RES_hhdet_tes!G136=0,0,RES_hhdet_tes!G136/0.086*1000000/RES_hhdet_num!G136)</f>
        <v>0</v>
      </c>
      <c r="H136" s="160">
        <f>IF(RES_hhdet_tes!H136=0,0,RES_hhdet_tes!H136/0.086*1000000/RES_hhdet_num!H136)</f>
        <v>0</v>
      </c>
      <c r="I136" s="160">
        <f>IF(RES_hhdet_tes!I136=0,0,RES_hhdet_tes!I136/0.086*1000000/RES_hhdet_num!I136)</f>
        <v>0</v>
      </c>
      <c r="J136" s="160">
        <f>IF(RES_hhdet_tes!J136=0,0,RES_hhdet_tes!J136/0.086*1000000/RES_hhdet_num!J136)</f>
        <v>0</v>
      </c>
      <c r="K136" s="160">
        <f>IF(RES_hhdet_tes!K136=0,0,RES_hhdet_tes!K136/0.086*1000000/RES_hhdet_num!K136)</f>
        <v>0</v>
      </c>
      <c r="L136" s="160">
        <f>IF(RES_hhdet_tes!L136=0,0,RES_hhdet_tes!L136/0.086*1000000/RES_hhdet_num!L136)</f>
        <v>1342.0865644002131</v>
      </c>
      <c r="M136" s="160">
        <f>IF(RES_hhdet_tes!M136=0,0,RES_hhdet_tes!M136/0.086*1000000/RES_hhdet_num!M136)</f>
        <v>1370.3693708228739</v>
      </c>
      <c r="N136" s="160">
        <f>IF(RES_hhdet_tes!N136=0,0,RES_hhdet_tes!N136/0.086*1000000/RES_hhdet_num!N136)</f>
        <v>1443.6538979276932</v>
      </c>
      <c r="O136" s="160">
        <f>IF(RES_hhdet_tes!O136=0,0,RES_hhdet_tes!O136/0.086*1000000/RES_hhdet_num!O136)</f>
        <v>1486.8851528856769</v>
      </c>
      <c r="P136" s="160">
        <f>IF(RES_hhdet_tes!P136=0,0,RES_hhdet_tes!P136/0.086*1000000/RES_hhdet_num!P136)</f>
        <v>1679.2625027126458</v>
      </c>
      <c r="Q136" s="160">
        <f>IF(RES_hhdet_tes!Q136=0,0,RES_hhdet_tes!Q136/0.086*1000000/RES_hhdet_num!Q136)</f>
        <v>1737.3616914023667</v>
      </c>
    </row>
    <row r="137" spans="1:17" ht="12" customHeight="1" x14ac:dyDescent="0.25">
      <c r="A137" s="148" t="s">
        <v>60</v>
      </c>
      <c r="B137" s="156">
        <f>IF(RES_hhdet_tes!B137=0,0,RES_hhdet_tes!B137/0.086*1000000/RES_hhdet_num!B136)</f>
        <v>0</v>
      </c>
      <c r="C137" s="156">
        <f>IF(RES_hhdet_tes!C137=0,0,RES_hhdet_tes!C137/0.086*1000000/RES_hhdet_num!C136)</f>
        <v>0</v>
      </c>
      <c r="D137" s="156">
        <f>IF(RES_hhdet_tes!D137=0,0,RES_hhdet_tes!D137/0.086*1000000/RES_hhdet_num!D136)</f>
        <v>0</v>
      </c>
      <c r="E137" s="156">
        <f>IF(RES_hhdet_tes!E137=0,0,RES_hhdet_tes!E137/0.086*1000000/RES_hhdet_num!E136)</f>
        <v>0</v>
      </c>
      <c r="F137" s="156">
        <f>IF(RES_hhdet_tes!F137=0,0,RES_hhdet_tes!F137/0.086*1000000/RES_hhdet_num!F136)</f>
        <v>0</v>
      </c>
      <c r="G137" s="156">
        <f>IF(RES_hhdet_tes!G137=0,0,RES_hhdet_tes!G137/0.086*1000000/RES_hhdet_num!G136)</f>
        <v>0</v>
      </c>
      <c r="H137" s="156">
        <f>IF(RES_hhdet_tes!H137=0,0,RES_hhdet_tes!H137/0.086*1000000/RES_hhdet_num!H136)</f>
        <v>0</v>
      </c>
      <c r="I137" s="156">
        <f>IF(RES_hhdet_tes!I137=0,0,RES_hhdet_tes!I137/0.086*1000000/RES_hhdet_num!I136)</f>
        <v>0</v>
      </c>
      <c r="J137" s="156">
        <f>IF(RES_hhdet_tes!J137=0,0,RES_hhdet_tes!J137/0.086*1000000/RES_hhdet_num!J136)</f>
        <v>0</v>
      </c>
      <c r="K137" s="156">
        <f>IF(RES_hhdet_tes!K137=0,0,RES_hhdet_tes!K137/0.086*1000000/RES_hhdet_num!K136)</f>
        <v>0</v>
      </c>
      <c r="L137" s="156">
        <f>IF(RES_hhdet_tes!L137=0,0,RES_hhdet_tes!L137/0.086*1000000/RES_hhdet_num!L136)</f>
        <v>1002.4484950532344</v>
      </c>
      <c r="M137" s="156">
        <f>IF(RES_hhdet_tes!M137=0,0,RES_hhdet_tes!M137/0.086*1000000/RES_hhdet_num!M136)</f>
        <v>1026.3167402772174</v>
      </c>
      <c r="N137" s="156">
        <f>IF(RES_hhdet_tes!N137=0,0,RES_hhdet_tes!N137/0.086*1000000/RES_hhdet_num!N136)</f>
        <v>1084.1575136825436</v>
      </c>
      <c r="O137" s="156">
        <f>IF(RES_hhdet_tes!O137=0,0,RES_hhdet_tes!O137/0.086*1000000/RES_hhdet_num!O136)</f>
        <v>1074.5576111675778</v>
      </c>
      <c r="P137" s="156">
        <f>IF(RES_hhdet_tes!P137=0,0,RES_hhdet_tes!P137/0.086*1000000/RES_hhdet_num!P136)</f>
        <v>1319.9884103899933</v>
      </c>
      <c r="Q137" s="156">
        <f>IF(RES_hhdet_tes!Q137=0,0,RES_hhdet_tes!Q137/0.086*1000000/RES_hhdet_num!Q136)</f>
        <v>1378.5939548558842</v>
      </c>
    </row>
    <row r="138" spans="1:17" ht="12" customHeight="1" x14ac:dyDescent="0.25">
      <c r="A138" s="148" t="s">
        <v>59</v>
      </c>
      <c r="B138" s="156">
        <f>IF(RES_hhdet_tes!B138=0,0,RES_hhdet_tes!B138/0.086*1000000/RES_hhdet_num!B136)</f>
        <v>0</v>
      </c>
      <c r="C138" s="156">
        <f>IF(RES_hhdet_tes!C138=0,0,RES_hhdet_tes!C138/0.086*1000000/RES_hhdet_num!C136)</f>
        <v>0</v>
      </c>
      <c r="D138" s="156">
        <f>IF(RES_hhdet_tes!D138=0,0,RES_hhdet_tes!D138/0.086*1000000/RES_hhdet_num!D136)</f>
        <v>0</v>
      </c>
      <c r="E138" s="156">
        <f>IF(RES_hhdet_tes!E138=0,0,RES_hhdet_tes!E138/0.086*1000000/RES_hhdet_num!E136)</f>
        <v>0</v>
      </c>
      <c r="F138" s="156">
        <f>IF(RES_hhdet_tes!F138=0,0,RES_hhdet_tes!F138/0.086*1000000/RES_hhdet_num!F136)</f>
        <v>0</v>
      </c>
      <c r="G138" s="156">
        <f>IF(RES_hhdet_tes!G138=0,0,RES_hhdet_tes!G138/0.086*1000000/RES_hhdet_num!G136)</f>
        <v>0</v>
      </c>
      <c r="H138" s="156">
        <f>IF(RES_hhdet_tes!H138=0,0,RES_hhdet_tes!H138/0.086*1000000/RES_hhdet_num!H136)</f>
        <v>0</v>
      </c>
      <c r="I138" s="156">
        <f>IF(RES_hhdet_tes!I138=0,0,RES_hhdet_tes!I138/0.086*1000000/RES_hhdet_num!I136)</f>
        <v>0</v>
      </c>
      <c r="J138" s="156">
        <f>IF(RES_hhdet_tes!J138=0,0,RES_hhdet_tes!J138/0.086*1000000/RES_hhdet_num!J136)</f>
        <v>0</v>
      </c>
      <c r="K138" s="156">
        <f>IF(RES_hhdet_tes!K138=0,0,RES_hhdet_tes!K138/0.086*1000000/RES_hhdet_num!K136)</f>
        <v>0</v>
      </c>
      <c r="L138" s="156">
        <f>IF(RES_hhdet_tes!L138=0,0,RES_hhdet_tes!L138/0.086*1000000/RES_hhdet_num!L136)</f>
        <v>339.63806934697863</v>
      </c>
      <c r="M138" s="156">
        <f>IF(RES_hhdet_tes!M138=0,0,RES_hhdet_tes!M138/0.086*1000000/RES_hhdet_num!M136)</f>
        <v>344.05263054565665</v>
      </c>
      <c r="N138" s="156">
        <f>IF(RES_hhdet_tes!N138=0,0,RES_hhdet_tes!N138/0.086*1000000/RES_hhdet_num!N136)</f>
        <v>359.49638424514973</v>
      </c>
      <c r="O138" s="156">
        <f>IF(RES_hhdet_tes!O138=0,0,RES_hhdet_tes!O138/0.086*1000000/RES_hhdet_num!O136)</f>
        <v>412.32754171809944</v>
      </c>
      <c r="P138" s="156">
        <f>IF(RES_hhdet_tes!P138=0,0,RES_hhdet_tes!P138/0.086*1000000/RES_hhdet_num!P136)</f>
        <v>359.27409232265245</v>
      </c>
      <c r="Q138" s="156">
        <f>IF(RES_hhdet_tes!Q138=0,0,RES_hhdet_tes!Q138/0.086*1000000/RES_hhdet_num!Q136)</f>
        <v>358.76773654648213</v>
      </c>
    </row>
    <row r="139" spans="1:17" ht="12" customHeight="1" x14ac:dyDescent="0.25">
      <c r="A139" s="158" t="s">
        <v>62</v>
      </c>
      <c r="B139" s="157">
        <f>IF(RES_hhdet_tes!B139=0,0,RES_hhdet_tes!B139/0.086*1000000/RES_hhdet_num!B$124)</f>
        <v>569.83928836347729</v>
      </c>
      <c r="C139" s="157">
        <f>IF(RES_hhdet_tes!C139=0,0,RES_hhdet_tes!C139/0.086*1000000/RES_hhdet_num!C$124)</f>
        <v>535.40931428154943</v>
      </c>
      <c r="D139" s="157">
        <f>IF(RES_hhdet_tes!D139=0,0,RES_hhdet_tes!D139/0.086*1000000/RES_hhdet_num!D$124)</f>
        <v>546.45927401210065</v>
      </c>
      <c r="E139" s="157">
        <f>IF(RES_hhdet_tes!E139=0,0,RES_hhdet_tes!E139/0.086*1000000/RES_hhdet_num!E$124)</f>
        <v>573.80160964861318</v>
      </c>
      <c r="F139" s="157">
        <f>IF(RES_hhdet_tes!F139=0,0,RES_hhdet_tes!F139/0.086*1000000/RES_hhdet_num!F$124)</f>
        <v>568.14816591679335</v>
      </c>
      <c r="G139" s="157">
        <f>IF(RES_hhdet_tes!G139=0,0,RES_hhdet_tes!G139/0.086*1000000/RES_hhdet_num!G$124)</f>
        <v>571.29538095081023</v>
      </c>
      <c r="H139" s="157">
        <f>IF(RES_hhdet_tes!H139=0,0,RES_hhdet_tes!H139/0.086*1000000/RES_hhdet_num!H$124)</f>
        <v>575.18025054956183</v>
      </c>
      <c r="I139" s="157">
        <f>IF(RES_hhdet_tes!I139=0,0,RES_hhdet_tes!I139/0.086*1000000/RES_hhdet_num!I$124)</f>
        <v>592.94670184433846</v>
      </c>
      <c r="J139" s="157">
        <f>IF(RES_hhdet_tes!J139=0,0,RES_hhdet_tes!J139/0.086*1000000/RES_hhdet_num!J$124)</f>
        <v>579.16872414312502</v>
      </c>
      <c r="K139" s="157">
        <f>IF(RES_hhdet_tes!K139=0,0,RES_hhdet_tes!K139/0.086*1000000/RES_hhdet_num!K$124)</f>
        <v>579.37992785866277</v>
      </c>
      <c r="L139" s="157">
        <f>IF(RES_hhdet_tes!L139=0,0,RES_hhdet_tes!L139/0.086*1000000/RES_hhdet_num!L$124)</f>
        <v>579.30140079752516</v>
      </c>
      <c r="M139" s="157">
        <f>IF(RES_hhdet_tes!M139=0,0,RES_hhdet_tes!M139/0.086*1000000/RES_hhdet_num!M$124)</f>
        <v>612.30355245667408</v>
      </c>
      <c r="N139" s="157">
        <f>IF(RES_hhdet_tes!N139=0,0,RES_hhdet_tes!N139/0.086*1000000/RES_hhdet_num!N$124)</f>
        <v>656.65270505171566</v>
      </c>
      <c r="O139" s="157">
        <f>IF(RES_hhdet_tes!O139=0,0,RES_hhdet_tes!O139/0.086*1000000/RES_hhdet_num!O$124)</f>
        <v>698.34650391568812</v>
      </c>
      <c r="P139" s="157">
        <f>IF(RES_hhdet_tes!P139=0,0,RES_hhdet_tes!P139/0.086*1000000/RES_hhdet_num!P$124)</f>
        <v>720.21241300391739</v>
      </c>
      <c r="Q139" s="157">
        <f>IF(RES_hhdet_tes!Q139=0,0,RES_hhdet_tes!Q139/0.086*1000000/RES_hhdet_num!Q$124)</f>
        <v>772.25971818911353</v>
      </c>
    </row>
    <row r="140" spans="1:17" ht="12" customHeight="1" x14ac:dyDescent="0.25">
      <c r="A140" s="23" t="s">
        <v>57</v>
      </c>
      <c r="B140" s="156">
        <f>IF(RES_hhdet_tes!B140=0,0,RES_hhdet_tes!B140/0.086*1000000/RES_hhdet_num!B140)</f>
        <v>482.5471474637373</v>
      </c>
      <c r="C140" s="156">
        <f>IF(RES_hhdet_tes!C140=0,0,RES_hhdet_tes!C140/0.086*1000000/RES_hhdet_num!C140)</f>
        <v>497.04246434268492</v>
      </c>
      <c r="D140" s="156">
        <f>IF(RES_hhdet_tes!D140=0,0,RES_hhdet_tes!D140/0.086*1000000/RES_hhdet_num!D140)</f>
        <v>514.95369588186691</v>
      </c>
      <c r="E140" s="156">
        <f>IF(RES_hhdet_tes!E140=0,0,RES_hhdet_tes!E140/0.086*1000000/RES_hhdet_num!E140)</f>
        <v>545.57026349508283</v>
      </c>
      <c r="F140" s="156">
        <f>IF(RES_hhdet_tes!F140=0,0,RES_hhdet_tes!F140/0.086*1000000/RES_hhdet_num!F140)</f>
        <v>548.49224128438834</v>
      </c>
      <c r="G140" s="156">
        <f>IF(RES_hhdet_tes!G140=0,0,RES_hhdet_tes!G140/0.086*1000000/RES_hhdet_num!G140)</f>
        <v>544.90068910010973</v>
      </c>
      <c r="H140" s="156">
        <f>IF(RES_hhdet_tes!H140=0,0,RES_hhdet_tes!H140/0.086*1000000/RES_hhdet_num!H140)</f>
        <v>539.73483263654975</v>
      </c>
      <c r="I140" s="156">
        <f>IF(RES_hhdet_tes!I140=0,0,RES_hhdet_tes!I140/0.086*1000000/RES_hhdet_num!I140)</f>
        <v>541.53412874090361</v>
      </c>
      <c r="J140" s="156">
        <f>IF(RES_hhdet_tes!J140=0,0,RES_hhdet_tes!J140/0.086*1000000/RES_hhdet_num!J140)</f>
        <v>537.77476191134383</v>
      </c>
      <c r="K140" s="156">
        <f>IF(RES_hhdet_tes!K140=0,0,RES_hhdet_tes!K140/0.086*1000000/RES_hhdet_num!K140)</f>
        <v>533.86289430983413</v>
      </c>
      <c r="L140" s="156">
        <f>IF(RES_hhdet_tes!L140=0,0,RES_hhdet_tes!L140/0.086*1000000/RES_hhdet_num!L140)</f>
        <v>540.0609215493522</v>
      </c>
      <c r="M140" s="156">
        <f>IF(RES_hhdet_tes!M140=0,0,RES_hhdet_tes!M140/0.086*1000000/RES_hhdet_num!M140)</f>
        <v>547.99882377089864</v>
      </c>
      <c r="N140" s="156">
        <f>IF(RES_hhdet_tes!N140=0,0,RES_hhdet_tes!N140/0.086*1000000/RES_hhdet_num!N140)</f>
        <v>548.59209536137939</v>
      </c>
      <c r="O140" s="156">
        <f>IF(RES_hhdet_tes!O140=0,0,RES_hhdet_tes!O140/0.086*1000000/RES_hhdet_num!O140)</f>
        <v>545.33035780464411</v>
      </c>
      <c r="P140" s="156">
        <f>IF(RES_hhdet_tes!P140=0,0,RES_hhdet_tes!P140/0.086*1000000/RES_hhdet_num!P140)</f>
        <v>563.73641896752576</v>
      </c>
      <c r="Q140" s="156">
        <f>IF(RES_hhdet_tes!Q140=0,0,RES_hhdet_tes!Q140/0.086*1000000/RES_hhdet_num!Q140)</f>
        <v>576.54444427939552</v>
      </c>
    </row>
    <row r="141" spans="1:17" ht="12" customHeight="1" x14ac:dyDescent="0.25">
      <c r="A141" s="29" t="s">
        <v>140</v>
      </c>
      <c r="B141" s="57">
        <f>IF(RES_hhdet_tes!B141=0,0,RES_hhdet_tes!B141/0.086*1000000/RES_hhdet_num!B141)</f>
        <v>582.58818618169516</v>
      </c>
      <c r="C141" s="57">
        <f>IF(RES_hhdet_tes!C141=0,0,RES_hhdet_tes!C141/0.086*1000000/RES_hhdet_num!C141)</f>
        <v>539.5240877138524</v>
      </c>
      <c r="D141" s="57">
        <f>IF(RES_hhdet_tes!D141=0,0,RES_hhdet_tes!D141/0.086*1000000/RES_hhdet_num!D141)</f>
        <v>554.08253386024603</v>
      </c>
      <c r="E141" s="57">
        <f>IF(RES_hhdet_tes!E141=0,0,RES_hhdet_tes!E141/0.086*1000000/RES_hhdet_num!E141)</f>
        <v>576.23015103987723</v>
      </c>
      <c r="F141" s="57">
        <f>IF(RES_hhdet_tes!F141=0,0,RES_hhdet_tes!F141/0.086*1000000/RES_hhdet_num!F141)</f>
        <v>568.83371451362859</v>
      </c>
      <c r="G141" s="57">
        <f>IF(RES_hhdet_tes!G141=0,0,RES_hhdet_tes!G141/0.086*1000000/RES_hhdet_num!G141)</f>
        <v>573.09486063395855</v>
      </c>
      <c r="H141" s="57">
        <f>IF(RES_hhdet_tes!H141=0,0,RES_hhdet_tes!H141/0.086*1000000/RES_hhdet_num!H141)</f>
        <v>582.83097880298408</v>
      </c>
      <c r="I141" s="57">
        <f>IF(RES_hhdet_tes!I141=0,0,RES_hhdet_tes!I141/0.086*1000000/RES_hhdet_num!I141)</f>
        <v>600.10596098729582</v>
      </c>
      <c r="J141" s="57">
        <f>IF(RES_hhdet_tes!J141=0,0,RES_hhdet_tes!J141/0.086*1000000/RES_hhdet_num!J141)</f>
        <v>589.69426120139156</v>
      </c>
      <c r="K141" s="57">
        <f>IF(RES_hhdet_tes!K141=0,0,RES_hhdet_tes!K141/0.086*1000000/RES_hhdet_num!K141)</f>
        <v>591.13755343937237</v>
      </c>
      <c r="L141" s="57">
        <f>IF(RES_hhdet_tes!L141=0,0,RES_hhdet_tes!L141/0.086*1000000/RES_hhdet_num!L141)</f>
        <v>586.33793124769863</v>
      </c>
      <c r="M141" s="57">
        <f>IF(RES_hhdet_tes!M141=0,0,RES_hhdet_tes!M141/0.086*1000000/RES_hhdet_num!M141)</f>
        <v>616.98364539122645</v>
      </c>
      <c r="N141" s="57">
        <f>IF(RES_hhdet_tes!N141=0,0,RES_hhdet_tes!N141/0.086*1000000/RES_hhdet_num!N141)</f>
        <v>671.45762871068155</v>
      </c>
      <c r="O141" s="57">
        <f>IF(RES_hhdet_tes!O141=0,0,RES_hhdet_tes!O141/0.086*1000000/RES_hhdet_num!O141)</f>
        <v>714.9294294358607</v>
      </c>
      <c r="P141" s="57">
        <f>IF(RES_hhdet_tes!P141=0,0,RES_hhdet_tes!P141/0.086*1000000/RES_hhdet_num!P141)</f>
        <v>727.74477151010171</v>
      </c>
      <c r="Q141" s="57">
        <f>IF(RES_hhdet_tes!Q141=0,0,RES_hhdet_tes!Q141/0.086*1000000/RES_hhdet_num!Q141)</f>
        <v>781.51763048287205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9780.3778369829779</v>
      </c>
      <c r="C143" s="168">
        <f t="shared" ref="C143:Q143" si="21">SUM(C144,C146,C148,C157)</f>
        <v>12085.841299719046</v>
      </c>
      <c r="D143" s="168">
        <f t="shared" si="21"/>
        <v>11730.855327050102</v>
      </c>
      <c r="E143" s="168">
        <f t="shared" si="21"/>
        <v>11148.592330849087</v>
      </c>
      <c r="F143" s="168">
        <f t="shared" si="21"/>
        <v>10407.243810593658</v>
      </c>
      <c r="G143" s="168">
        <f t="shared" si="21"/>
        <v>9971.1360752379442</v>
      </c>
      <c r="H143" s="168">
        <f t="shared" si="21"/>
        <v>9065.5302293005552</v>
      </c>
      <c r="I143" s="168">
        <f t="shared" si="21"/>
        <v>8047.453753506642</v>
      </c>
      <c r="J143" s="168">
        <f t="shared" si="21"/>
        <v>8298.901354560312</v>
      </c>
      <c r="K143" s="168">
        <f t="shared" si="21"/>
        <v>8321.9043017775675</v>
      </c>
      <c r="L143" s="168">
        <f t="shared" si="21"/>
        <v>9050.9978971188339</v>
      </c>
      <c r="M143" s="168">
        <f t="shared" si="21"/>
        <v>8341.17301270598</v>
      </c>
      <c r="N143" s="168">
        <f t="shared" si="21"/>
        <v>8334.4481573305129</v>
      </c>
      <c r="O143" s="168">
        <f t="shared" si="21"/>
        <v>8883.9260356059694</v>
      </c>
      <c r="P143" s="168">
        <f t="shared" si="21"/>
        <v>8086.9194534112657</v>
      </c>
      <c r="Q143" s="168">
        <f t="shared" si="21"/>
        <v>8198.0136920170517</v>
      </c>
    </row>
    <row r="144" spans="1:17" ht="12.95" customHeight="1" x14ac:dyDescent="0.25">
      <c r="A144" s="158" t="s">
        <v>65</v>
      </c>
      <c r="B144" s="157">
        <f t="shared" ref="B144:Q144" si="22">B145</f>
        <v>7660.7001006838873</v>
      </c>
      <c r="C144" s="157">
        <f t="shared" si="22"/>
        <v>10058.430666843447</v>
      </c>
      <c r="D144" s="157">
        <f t="shared" si="22"/>
        <v>9606.7557826773209</v>
      </c>
      <c r="E144" s="157">
        <f t="shared" si="22"/>
        <v>8956.0557718205</v>
      </c>
      <c r="F144" s="157">
        <f t="shared" si="22"/>
        <v>8224.9233185358316</v>
      </c>
      <c r="G144" s="157">
        <f t="shared" si="22"/>
        <v>7743.7900911947072</v>
      </c>
      <c r="H144" s="157">
        <f t="shared" si="22"/>
        <v>6737.4618258081346</v>
      </c>
      <c r="I144" s="157">
        <f t="shared" si="22"/>
        <v>5677.6929866268929</v>
      </c>
      <c r="J144" s="157">
        <f t="shared" si="22"/>
        <v>5917.2098315408357</v>
      </c>
      <c r="K144" s="157">
        <f t="shared" si="22"/>
        <v>5942.1265588013457</v>
      </c>
      <c r="L144" s="157">
        <f t="shared" si="22"/>
        <v>6646.7747947935031</v>
      </c>
      <c r="M144" s="157">
        <f t="shared" si="22"/>
        <v>5861.0113743406091</v>
      </c>
      <c r="N144" s="157">
        <f t="shared" si="22"/>
        <v>5704.439153140187</v>
      </c>
      <c r="O144" s="157">
        <f t="shared" si="22"/>
        <v>6114.2712699787444</v>
      </c>
      <c r="P144" s="157">
        <f t="shared" si="22"/>
        <v>5111.4246252202956</v>
      </c>
      <c r="Q144" s="157">
        <f t="shared" si="22"/>
        <v>5145.5196611331548</v>
      </c>
    </row>
    <row r="145" spans="1:17" ht="12" customHeight="1" x14ac:dyDescent="0.25">
      <c r="A145" s="23" t="s">
        <v>60</v>
      </c>
      <c r="B145" s="156">
        <f>IF(RES_hhdet_tes!B145=0,0,RES_hhdet_tes!B145/0.086*1000000/RES_hhdet_num!B$143)</f>
        <v>7660.7001006838873</v>
      </c>
      <c r="C145" s="156">
        <f>IF(RES_hhdet_tes!C145=0,0,RES_hhdet_tes!C145/0.086*1000000/RES_hhdet_num!C$143)</f>
        <v>10058.430666843447</v>
      </c>
      <c r="D145" s="156">
        <f>IF(RES_hhdet_tes!D145=0,0,RES_hhdet_tes!D145/0.086*1000000/RES_hhdet_num!D$143)</f>
        <v>9606.7557826773209</v>
      </c>
      <c r="E145" s="156">
        <f>IF(RES_hhdet_tes!E145=0,0,RES_hhdet_tes!E145/0.086*1000000/RES_hhdet_num!E$143)</f>
        <v>8956.0557718205</v>
      </c>
      <c r="F145" s="156">
        <f>IF(RES_hhdet_tes!F145=0,0,RES_hhdet_tes!F145/0.086*1000000/RES_hhdet_num!F$143)</f>
        <v>8224.9233185358316</v>
      </c>
      <c r="G145" s="156">
        <f>IF(RES_hhdet_tes!G145=0,0,RES_hhdet_tes!G145/0.086*1000000/RES_hhdet_num!G$143)</f>
        <v>7743.7900911947072</v>
      </c>
      <c r="H145" s="156">
        <f>IF(RES_hhdet_tes!H145=0,0,RES_hhdet_tes!H145/0.086*1000000/RES_hhdet_num!H$143)</f>
        <v>6737.4618258081346</v>
      </c>
      <c r="I145" s="156">
        <f>IF(RES_hhdet_tes!I145=0,0,RES_hhdet_tes!I145/0.086*1000000/RES_hhdet_num!I$143)</f>
        <v>5677.6929866268929</v>
      </c>
      <c r="J145" s="156">
        <f>IF(RES_hhdet_tes!J145=0,0,RES_hhdet_tes!J145/0.086*1000000/RES_hhdet_num!J$143)</f>
        <v>5917.2098315408357</v>
      </c>
      <c r="K145" s="156">
        <f>IF(RES_hhdet_tes!K145=0,0,RES_hhdet_tes!K145/0.086*1000000/RES_hhdet_num!K$143)</f>
        <v>5942.1265588013457</v>
      </c>
      <c r="L145" s="156">
        <f>IF(RES_hhdet_tes!L145=0,0,RES_hhdet_tes!L145/0.086*1000000/RES_hhdet_num!L$143)</f>
        <v>6646.7747947935031</v>
      </c>
      <c r="M145" s="156">
        <f>IF(RES_hhdet_tes!M145=0,0,RES_hhdet_tes!M145/0.086*1000000/RES_hhdet_num!M$143)</f>
        <v>5861.0113743406091</v>
      </c>
      <c r="N145" s="156">
        <f>IF(RES_hhdet_tes!N145=0,0,RES_hhdet_tes!N145/0.086*1000000/RES_hhdet_num!N$143)</f>
        <v>5704.439153140187</v>
      </c>
      <c r="O145" s="156">
        <f>IF(RES_hhdet_tes!O145=0,0,RES_hhdet_tes!O145/0.086*1000000/RES_hhdet_num!O$143)</f>
        <v>6114.2712699787444</v>
      </c>
      <c r="P145" s="156">
        <f>IF(RES_hhdet_tes!P145=0,0,RES_hhdet_tes!P145/0.086*1000000/RES_hhdet_num!P$143)</f>
        <v>5111.4246252202956</v>
      </c>
      <c r="Q145" s="156">
        <f>IF(RES_hhdet_tes!Q145=0,0,RES_hhdet_tes!Q145/0.086*1000000/RES_hhdet_num!Q$143)</f>
        <v>5145.5196611331548</v>
      </c>
    </row>
    <row r="146" spans="1:17" ht="12.95" customHeight="1" x14ac:dyDescent="0.25">
      <c r="A146" s="158" t="s">
        <v>112</v>
      </c>
      <c r="B146" s="157">
        <f t="shared" ref="B146:Q146" si="23">B147</f>
        <v>395.56752234976221</v>
      </c>
      <c r="C146" s="157">
        <f t="shared" si="23"/>
        <v>398.46901012271542</v>
      </c>
      <c r="D146" s="157">
        <f t="shared" si="23"/>
        <v>400.0659484437262</v>
      </c>
      <c r="E146" s="157">
        <f t="shared" si="23"/>
        <v>400.55991733034148</v>
      </c>
      <c r="F146" s="157">
        <f t="shared" si="23"/>
        <v>404.59995042273005</v>
      </c>
      <c r="G146" s="157">
        <f t="shared" si="23"/>
        <v>403.46904725553338</v>
      </c>
      <c r="H146" s="157">
        <f t="shared" si="23"/>
        <v>408.52530678067484</v>
      </c>
      <c r="I146" s="157">
        <f t="shared" si="23"/>
        <v>408.0988107545528</v>
      </c>
      <c r="J146" s="157">
        <f t="shared" si="23"/>
        <v>407.19093842106258</v>
      </c>
      <c r="K146" s="157">
        <f t="shared" si="23"/>
        <v>421.07019002160337</v>
      </c>
      <c r="L146" s="157">
        <f t="shared" si="23"/>
        <v>422.54654234147006</v>
      </c>
      <c r="M146" s="157">
        <f t="shared" si="23"/>
        <v>423.72781398997995</v>
      </c>
      <c r="N146" s="157">
        <f t="shared" si="23"/>
        <v>439.96770975440313</v>
      </c>
      <c r="O146" s="157">
        <f t="shared" si="23"/>
        <v>444.69121985716174</v>
      </c>
      <c r="P146" s="157">
        <f t="shared" si="23"/>
        <v>456.05875029640845</v>
      </c>
      <c r="Q146" s="157">
        <f t="shared" si="23"/>
        <v>454.0127934050978</v>
      </c>
    </row>
    <row r="147" spans="1:17" ht="12" customHeight="1" x14ac:dyDescent="0.25">
      <c r="A147" s="23" t="s">
        <v>60</v>
      </c>
      <c r="B147" s="156">
        <f>IF(RES_hhdet_tes!B147=0,0,RES_hhdet_tes!B147/0.086*1000000/RES_hhdet_num!B$143)</f>
        <v>395.56752234976221</v>
      </c>
      <c r="C147" s="156">
        <f>IF(RES_hhdet_tes!C147=0,0,RES_hhdet_tes!C147/0.086*1000000/RES_hhdet_num!C$143)</f>
        <v>398.46901012271542</v>
      </c>
      <c r="D147" s="156">
        <f>IF(RES_hhdet_tes!D147=0,0,RES_hhdet_tes!D147/0.086*1000000/RES_hhdet_num!D$143)</f>
        <v>400.0659484437262</v>
      </c>
      <c r="E147" s="156">
        <f>IF(RES_hhdet_tes!E147=0,0,RES_hhdet_tes!E147/0.086*1000000/RES_hhdet_num!E$143)</f>
        <v>400.55991733034148</v>
      </c>
      <c r="F147" s="156">
        <f>IF(RES_hhdet_tes!F147=0,0,RES_hhdet_tes!F147/0.086*1000000/RES_hhdet_num!F$143)</f>
        <v>404.59995042273005</v>
      </c>
      <c r="G147" s="156">
        <f>IF(RES_hhdet_tes!G147=0,0,RES_hhdet_tes!G147/0.086*1000000/RES_hhdet_num!G$143)</f>
        <v>403.46904725553338</v>
      </c>
      <c r="H147" s="156">
        <f>IF(RES_hhdet_tes!H147=0,0,RES_hhdet_tes!H147/0.086*1000000/RES_hhdet_num!H$143)</f>
        <v>408.52530678067484</v>
      </c>
      <c r="I147" s="156">
        <f>IF(RES_hhdet_tes!I147=0,0,RES_hhdet_tes!I147/0.086*1000000/RES_hhdet_num!I$143)</f>
        <v>408.0988107545528</v>
      </c>
      <c r="J147" s="156">
        <f>IF(RES_hhdet_tes!J147=0,0,RES_hhdet_tes!J147/0.086*1000000/RES_hhdet_num!J$143)</f>
        <v>407.19093842106258</v>
      </c>
      <c r="K147" s="156">
        <f>IF(RES_hhdet_tes!K147=0,0,RES_hhdet_tes!K147/0.086*1000000/RES_hhdet_num!K$143)</f>
        <v>421.07019002160337</v>
      </c>
      <c r="L147" s="156">
        <f>IF(RES_hhdet_tes!L147=0,0,RES_hhdet_tes!L147/0.086*1000000/RES_hhdet_num!L$143)</f>
        <v>422.54654234147006</v>
      </c>
      <c r="M147" s="156">
        <f>IF(RES_hhdet_tes!M147=0,0,RES_hhdet_tes!M147/0.086*1000000/RES_hhdet_num!M$143)</f>
        <v>423.72781398997995</v>
      </c>
      <c r="N147" s="156">
        <f>IF(RES_hhdet_tes!N147=0,0,RES_hhdet_tes!N147/0.086*1000000/RES_hhdet_num!N$143)</f>
        <v>439.96770975440313</v>
      </c>
      <c r="O147" s="156">
        <f>IF(RES_hhdet_tes!O147=0,0,RES_hhdet_tes!O147/0.086*1000000/RES_hhdet_num!O$143)</f>
        <v>444.69121985716174</v>
      </c>
      <c r="P147" s="156">
        <f>IF(RES_hhdet_tes!P147=0,0,RES_hhdet_tes!P147/0.086*1000000/RES_hhdet_num!P$143)</f>
        <v>456.05875029640845</v>
      </c>
      <c r="Q147" s="156">
        <f>IF(RES_hhdet_tes!Q147=0,0,RES_hhdet_tes!Q147/0.086*1000000/RES_hhdet_num!Q$143)</f>
        <v>454.0127934050978</v>
      </c>
    </row>
    <row r="148" spans="1:17" ht="12" customHeight="1" x14ac:dyDescent="0.25">
      <c r="A148" s="158" t="s">
        <v>63</v>
      </c>
      <c r="B148" s="157">
        <f>IF(RES_hhdet_tes!B148=0,0,RES_hhdet_tes!B148/0.086*1000000/RES_hhdet_num!B$143)</f>
        <v>1154.2738445389652</v>
      </c>
      <c r="C148" s="157">
        <f>IF(RES_hhdet_tes!C148=0,0,RES_hhdet_tes!C148/0.086*1000000/RES_hhdet_num!C$143)</f>
        <v>1093.540135927761</v>
      </c>
      <c r="D148" s="157">
        <f>IF(RES_hhdet_tes!D148=0,0,RES_hhdet_tes!D148/0.086*1000000/RES_hhdet_num!D$143)</f>
        <v>1177.5713044549011</v>
      </c>
      <c r="E148" s="157">
        <f>IF(RES_hhdet_tes!E148=0,0,RES_hhdet_tes!E148/0.086*1000000/RES_hhdet_num!E$143)</f>
        <v>1218.1794807040051</v>
      </c>
      <c r="F148" s="157">
        <f>IF(RES_hhdet_tes!F148=0,0,RES_hhdet_tes!F148/0.086*1000000/RES_hhdet_num!F$143)</f>
        <v>1209.5730136981269</v>
      </c>
      <c r="G148" s="157">
        <f>IF(RES_hhdet_tes!G148=0,0,RES_hhdet_tes!G148/0.086*1000000/RES_hhdet_num!G$143)</f>
        <v>1252.5789610500158</v>
      </c>
      <c r="H148" s="157">
        <f>IF(RES_hhdet_tes!H148=0,0,RES_hhdet_tes!H148/0.086*1000000/RES_hhdet_num!H$143)</f>
        <v>1344.360077360443</v>
      </c>
      <c r="I148" s="157">
        <f>IF(RES_hhdet_tes!I148=0,0,RES_hhdet_tes!I148/0.086*1000000/RES_hhdet_num!I$143)</f>
        <v>1368.7158795551165</v>
      </c>
      <c r="J148" s="157">
        <f>IF(RES_hhdet_tes!J148=0,0,RES_hhdet_tes!J148/0.086*1000000/RES_hhdet_num!J$143)</f>
        <v>1395.3312468600545</v>
      </c>
      <c r="K148" s="157">
        <f>IF(RES_hhdet_tes!K148=0,0,RES_hhdet_tes!K148/0.086*1000000/RES_hhdet_num!K$143)</f>
        <v>1379.332051589766</v>
      </c>
      <c r="L148" s="157">
        <f>IF(RES_hhdet_tes!L148=0,0,RES_hhdet_tes!L148/0.086*1000000/RES_hhdet_num!L$143)</f>
        <v>1402.3755323163498</v>
      </c>
      <c r="M148" s="157">
        <f>IF(RES_hhdet_tes!M148=0,0,RES_hhdet_tes!M148/0.086*1000000/RES_hhdet_num!M$143)</f>
        <v>1444.1347669871734</v>
      </c>
      <c r="N148" s="157">
        <f>IF(RES_hhdet_tes!N148=0,0,RES_hhdet_tes!N148/0.086*1000000/RES_hhdet_num!N$143)</f>
        <v>1533.3888801017993</v>
      </c>
      <c r="O148" s="157">
        <f>IF(RES_hhdet_tes!O148=0,0,RES_hhdet_tes!O148/0.086*1000000/RES_hhdet_num!O$143)</f>
        <v>1626.616986157569</v>
      </c>
      <c r="P148" s="157">
        <f>IF(RES_hhdet_tes!P148=0,0,RES_hhdet_tes!P148/0.086*1000000/RES_hhdet_num!P$143)</f>
        <v>1799.2213417007881</v>
      </c>
      <c r="Q148" s="157">
        <f>IF(RES_hhdet_tes!Q148=0,0,RES_hhdet_tes!Q148/0.086*1000000/RES_hhdet_num!Q$143)</f>
        <v>1826.2227594831609</v>
      </c>
    </row>
    <row r="149" spans="1:17" ht="12" customHeight="1" x14ac:dyDescent="0.25">
      <c r="A149" s="167" t="s">
        <v>144</v>
      </c>
      <c r="B149" s="132">
        <f>IF(RES_hhdet_tes!B149=0,0,RES_hhdet_tes!B149/0.086*1000000/RES_hhdet_num!B149)</f>
        <v>985.51478239842425</v>
      </c>
      <c r="C149" s="132">
        <f>IF(RES_hhdet_tes!C149=0,0,RES_hhdet_tes!C149/0.086*1000000/RES_hhdet_num!C149)</f>
        <v>985.37948902662743</v>
      </c>
      <c r="D149" s="132">
        <f>IF(RES_hhdet_tes!D149=0,0,RES_hhdet_tes!D149/0.086*1000000/RES_hhdet_num!D149)</f>
        <v>985.26485840690202</v>
      </c>
      <c r="E149" s="132">
        <f>IF(RES_hhdet_tes!E149=0,0,RES_hhdet_tes!E149/0.086*1000000/RES_hhdet_num!E149)</f>
        <v>981.28931732238254</v>
      </c>
      <c r="F149" s="132">
        <f>IF(RES_hhdet_tes!F149=0,0,RES_hhdet_tes!F149/0.086*1000000/RES_hhdet_num!F149)</f>
        <v>984.4755764114484</v>
      </c>
      <c r="G149" s="132">
        <f>IF(RES_hhdet_tes!G149=0,0,RES_hhdet_tes!G149/0.086*1000000/RES_hhdet_num!G149)</f>
        <v>1075.5581212308336</v>
      </c>
      <c r="H149" s="132">
        <f>IF(RES_hhdet_tes!H149=0,0,RES_hhdet_tes!H149/0.086*1000000/RES_hhdet_num!H149)</f>
        <v>1123.8722806550229</v>
      </c>
      <c r="I149" s="132">
        <f>IF(RES_hhdet_tes!I149=0,0,RES_hhdet_tes!I149/0.086*1000000/RES_hhdet_num!I149)</f>
        <v>1176.9653994600858</v>
      </c>
      <c r="J149" s="132">
        <f>IF(RES_hhdet_tes!J149=0,0,RES_hhdet_tes!J149/0.086*1000000/RES_hhdet_num!J149)</f>
        <v>1198.1057694881908</v>
      </c>
      <c r="K149" s="132">
        <f>IF(RES_hhdet_tes!K149=0,0,RES_hhdet_tes!K149/0.086*1000000/RES_hhdet_num!K149)</f>
        <v>1204.4237657605308</v>
      </c>
      <c r="L149" s="132">
        <f>IF(RES_hhdet_tes!L149=0,0,RES_hhdet_tes!L149/0.086*1000000/RES_hhdet_num!L149)</f>
        <v>1230.1717172145652</v>
      </c>
      <c r="M149" s="132">
        <f>IF(RES_hhdet_tes!M149=0,0,RES_hhdet_tes!M149/0.086*1000000/RES_hhdet_num!M149)</f>
        <v>0</v>
      </c>
      <c r="N149" s="132">
        <f>IF(RES_hhdet_tes!N149=0,0,RES_hhdet_tes!N149/0.086*1000000/RES_hhdet_num!N149)</f>
        <v>0</v>
      </c>
      <c r="O149" s="132">
        <f>IF(RES_hhdet_tes!O149=0,0,RES_hhdet_tes!O149/0.086*1000000/RES_hhdet_num!O149)</f>
        <v>0</v>
      </c>
      <c r="P149" s="132">
        <f>IF(RES_hhdet_tes!P149=0,0,RES_hhdet_tes!P149/0.086*1000000/RES_hhdet_num!P149)</f>
        <v>0</v>
      </c>
      <c r="Q149" s="132">
        <f>IF(RES_hhdet_tes!Q149=0,0,RES_hhdet_tes!Q149/0.086*1000000/RES_hhdet_num!Q149)</f>
        <v>0</v>
      </c>
    </row>
    <row r="150" spans="1:17" ht="12" customHeight="1" x14ac:dyDescent="0.25">
      <c r="A150" s="167" t="s">
        <v>143</v>
      </c>
      <c r="B150" s="132">
        <f>IF(RES_hhdet_tes!B150=0,0,RES_hhdet_tes!B150/0.086*1000000/RES_hhdet_num!B150)</f>
        <v>0</v>
      </c>
      <c r="C150" s="132">
        <f>IF(RES_hhdet_tes!C150=0,0,RES_hhdet_tes!C150/0.086*1000000/RES_hhdet_num!C150)</f>
        <v>0</v>
      </c>
      <c r="D150" s="132">
        <f>IF(RES_hhdet_tes!D150=0,0,RES_hhdet_tes!D150/0.086*1000000/RES_hhdet_num!D150)</f>
        <v>0</v>
      </c>
      <c r="E150" s="132">
        <f>IF(RES_hhdet_tes!E150=0,0,RES_hhdet_tes!E150/0.086*1000000/RES_hhdet_num!E150)</f>
        <v>0</v>
      </c>
      <c r="F150" s="132">
        <f>IF(RES_hhdet_tes!F150=0,0,RES_hhdet_tes!F150/0.086*1000000/RES_hhdet_num!F150)</f>
        <v>0</v>
      </c>
      <c r="G150" s="132">
        <f>IF(RES_hhdet_tes!G150=0,0,RES_hhdet_tes!G150/0.086*1000000/RES_hhdet_num!G150)</f>
        <v>0</v>
      </c>
      <c r="H150" s="132">
        <f>IF(RES_hhdet_tes!H150=0,0,RES_hhdet_tes!H150/0.086*1000000/RES_hhdet_num!H150)</f>
        <v>0</v>
      </c>
      <c r="I150" s="132">
        <f>IF(RES_hhdet_tes!I150=0,0,RES_hhdet_tes!I150/0.086*1000000/RES_hhdet_num!I150)</f>
        <v>0</v>
      </c>
      <c r="J150" s="132">
        <f>IF(RES_hhdet_tes!J150=0,0,RES_hhdet_tes!J150/0.086*1000000/RES_hhdet_num!J150)</f>
        <v>0</v>
      </c>
      <c r="K150" s="132">
        <f>IF(RES_hhdet_tes!K150=0,0,RES_hhdet_tes!K150/0.086*1000000/RES_hhdet_num!K150)</f>
        <v>0</v>
      </c>
      <c r="L150" s="132">
        <f>IF(RES_hhdet_tes!L150=0,0,RES_hhdet_tes!L150/0.086*1000000/RES_hhdet_num!L150)</f>
        <v>0</v>
      </c>
      <c r="M150" s="132">
        <f>IF(RES_hhdet_tes!M150=0,0,RES_hhdet_tes!M150/0.086*1000000/RES_hhdet_num!M150)</f>
        <v>0</v>
      </c>
      <c r="N150" s="132">
        <f>IF(RES_hhdet_tes!N150=0,0,RES_hhdet_tes!N150/0.086*1000000/RES_hhdet_num!N150)</f>
        <v>0</v>
      </c>
      <c r="O150" s="132">
        <f>IF(RES_hhdet_tes!O150=0,0,RES_hhdet_tes!O150/0.086*1000000/RES_hhdet_num!O150)</f>
        <v>0</v>
      </c>
      <c r="P150" s="132">
        <f>IF(RES_hhdet_tes!P150=0,0,RES_hhdet_tes!P150/0.086*1000000/RES_hhdet_num!P150)</f>
        <v>0</v>
      </c>
      <c r="Q150" s="132">
        <f>IF(RES_hhdet_tes!Q150=0,0,RES_hhdet_tes!Q150/0.086*1000000/RES_hhdet_num!Q150)</f>
        <v>0</v>
      </c>
    </row>
    <row r="151" spans="1:17" ht="12" customHeight="1" x14ac:dyDescent="0.25">
      <c r="A151" s="166" t="s">
        <v>57</v>
      </c>
      <c r="B151" s="165">
        <f>IF(RES_hhdet_tes!B151=0,0,RES_hhdet_tes!B151/0.086*1000000/RES_hhdet_num!B150)</f>
        <v>0</v>
      </c>
      <c r="C151" s="165">
        <f>IF(RES_hhdet_tes!C151=0,0,RES_hhdet_tes!C151/0.086*1000000/RES_hhdet_num!C150)</f>
        <v>0</v>
      </c>
      <c r="D151" s="165">
        <f>IF(RES_hhdet_tes!D151=0,0,RES_hhdet_tes!D151/0.086*1000000/RES_hhdet_num!D150)</f>
        <v>0</v>
      </c>
      <c r="E151" s="165">
        <f>IF(RES_hhdet_tes!E151=0,0,RES_hhdet_tes!E151/0.086*1000000/RES_hhdet_num!E150)</f>
        <v>0</v>
      </c>
      <c r="F151" s="165">
        <f>IF(RES_hhdet_tes!F151=0,0,RES_hhdet_tes!F151/0.086*1000000/RES_hhdet_num!F150)</f>
        <v>0</v>
      </c>
      <c r="G151" s="165">
        <f>IF(RES_hhdet_tes!G151=0,0,RES_hhdet_tes!G151/0.086*1000000/RES_hhdet_num!G150)</f>
        <v>0</v>
      </c>
      <c r="H151" s="165">
        <f>IF(RES_hhdet_tes!H151=0,0,RES_hhdet_tes!H151/0.086*1000000/RES_hhdet_num!H150)</f>
        <v>0</v>
      </c>
      <c r="I151" s="165">
        <f>IF(RES_hhdet_tes!I151=0,0,RES_hhdet_tes!I151/0.086*1000000/RES_hhdet_num!I150)</f>
        <v>0</v>
      </c>
      <c r="J151" s="165">
        <f>IF(RES_hhdet_tes!J151=0,0,RES_hhdet_tes!J151/0.086*1000000/RES_hhdet_num!J150)</f>
        <v>0</v>
      </c>
      <c r="K151" s="165">
        <f>IF(RES_hhdet_tes!K151=0,0,RES_hhdet_tes!K151/0.086*1000000/RES_hhdet_num!K150)</f>
        <v>0</v>
      </c>
      <c r="L151" s="165">
        <f>IF(RES_hhdet_tes!L151=0,0,RES_hhdet_tes!L151/0.086*1000000/RES_hhdet_num!L150)</f>
        <v>0</v>
      </c>
      <c r="M151" s="165">
        <f>IF(RES_hhdet_tes!M151=0,0,RES_hhdet_tes!M151/0.086*1000000/RES_hhdet_num!M150)</f>
        <v>0</v>
      </c>
      <c r="N151" s="165">
        <f>IF(RES_hhdet_tes!N151=0,0,RES_hhdet_tes!N151/0.086*1000000/RES_hhdet_num!N150)</f>
        <v>0</v>
      </c>
      <c r="O151" s="165">
        <f>IF(RES_hhdet_tes!O151=0,0,RES_hhdet_tes!O151/0.086*1000000/RES_hhdet_num!O150)</f>
        <v>0</v>
      </c>
      <c r="P151" s="165">
        <f>IF(RES_hhdet_tes!P151=0,0,RES_hhdet_tes!P151/0.086*1000000/RES_hhdet_num!P150)</f>
        <v>0</v>
      </c>
      <c r="Q151" s="165">
        <f>IF(RES_hhdet_tes!Q151=0,0,RES_hhdet_tes!Q151/0.086*1000000/RES_hhdet_num!Q150)</f>
        <v>0</v>
      </c>
    </row>
    <row r="152" spans="1:17" ht="12" customHeight="1" x14ac:dyDescent="0.25">
      <c r="A152" s="147" t="s">
        <v>59</v>
      </c>
      <c r="B152" s="164">
        <f>IF(RES_hhdet_tes!B152=0,0,RES_hhdet_tes!B152/0.086*1000000/RES_hhdet_num!B150)</f>
        <v>0</v>
      </c>
      <c r="C152" s="164">
        <f>IF(RES_hhdet_tes!C152=0,0,RES_hhdet_tes!C152/0.086*1000000/RES_hhdet_num!C150)</f>
        <v>0</v>
      </c>
      <c r="D152" s="164">
        <f>IF(RES_hhdet_tes!D152=0,0,RES_hhdet_tes!D152/0.086*1000000/RES_hhdet_num!D150)</f>
        <v>0</v>
      </c>
      <c r="E152" s="164">
        <f>IF(RES_hhdet_tes!E152=0,0,RES_hhdet_tes!E152/0.086*1000000/RES_hhdet_num!E150)</f>
        <v>0</v>
      </c>
      <c r="F152" s="164">
        <f>IF(RES_hhdet_tes!F152=0,0,RES_hhdet_tes!F152/0.086*1000000/RES_hhdet_num!F150)</f>
        <v>0</v>
      </c>
      <c r="G152" s="164">
        <f>IF(RES_hhdet_tes!G152=0,0,RES_hhdet_tes!G152/0.086*1000000/RES_hhdet_num!G150)</f>
        <v>0</v>
      </c>
      <c r="H152" s="164">
        <f>IF(RES_hhdet_tes!H152=0,0,RES_hhdet_tes!H152/0.086*1000000/RES_hhdet_num!H150)</f>
        <v>0</v>
      </c>
      <c r="I152" s="164">
        <f>IF(RES_hhdet_tes!I152=0,0,RES_hhdet_tes!I152/0.086*1000000/RES_hhdet_num!I150)</f>
        <v>0</v>
      </c>
      <c r="J152" s="164">
        <f>IF(RES_hhdet_tes!J152=0,0,RES_hhdet_tes!J152/0.086*1000000/RES_hhdet_num!J150)</f>
        <v>0</v>
      </c>
      <c r="K152" s="164">
        <f>IF(RES_hhdet_tes!K152=0,0,RES_hhdet_tes!K152/0.086*1000000/RES_hhdet_num!K150)</f>
        <v>0</v>
      </c>
      <c r="L152" s="164">
        <f>IF(RES_hhdet_tes!L152=0,0,RES_hhdet_tes!L152/0.086*1000000/RES_hhdet_num!L150)</f>
        <v>0</v>
      </c>
      <c r="M152" s="164">
        <f>IF(RES_hhdet_tes!M152=0,0,RES_hhdet_tes!M152/0.086*1000000/RES_hhdet_num!M150)</f>
        <v>0</v>
      </c>
      <c r="N152" s="164">
        <f>IF(RES_hhdet_tes!N152=0,0,RES_hhdet_tes!N152/0.086*1000000/RES_hhdet_num!N150)</f>
        <v>0</v>
      </c>
      <c r="O152" s="164">
        <f>IF(RES_hhdet_tes!O152=0,0,RES_hhdet_tes!O152/0.086*1000000/RES_hhdet_num!O150)</f>
        <v>0</v>
      </c>
      <c r="P152" s="164">
        <f>IF(RES_hhdet_tes!P152=0,0,RES_hhdet_tes!P152/0.086*1000000/RES_hhdet_num!P150)</f>
        <v>0</v>
      </c>
      <c r="Q152" s="164">
        <f>IF(RES_hhdet_tes!Q152=0,0,RES_hhdet_tes!Q152/0.086*1000000/RES_hhdet_num!Q150)</f>
        <v>0</v>
      </c>
    </row>
    <row r="153" spans="1:17" ht="12" customHeight="1" x14ac:dyDescent="0.25">
      <c r="A153" s="163" t="s">
        <v>142</v>
      </c>
      <c r="B153" s="162">
        <f>IF(RES_hhdet_tes!B153=0,0,RES_hhdet_tes!B153/0.086*1000000/RES_hhdet_num!B153)</f>
        <v>1189.8238245612224</v>
      </c>
      <c r="C153" s="162">
        <f>IF(RES_hhdet_tes!C153=0,0,RES_hhdet_tes!C153/0.086*1000000/RES_hhdet_num!C153)</f>
        <v>1110.417138918029</v>
      </c>
      <c r="D153" s="162">
        <f>IF(RES_hhdet_tes!D153=0,0,RES_hhdet_tes!D153/0.086*1000000/RES_hhdet_num!D153)</f>
        <v>1193.0162569092145</v>
      </c>
      <c r="E153" s="162">
        <f>IF(RES_hhdet_tes!E153=0,0,RES_hhdet_tes!E153/0.086*1000000/RES_hhdet_num!E153)</f>
        <v>1227.6584725935163</v>
      </c>
      <c r="F153" s="162">
        <f>IF(RES_hhdet_tes!F153=0,0,RES_hhdet_tes!F153/0.086*1000000/RES_hhdet_num!F153)</f>
        <v>1213.813117440804</v>
      </c>
      <c r="G153" s="162">
        <f>IF(RES_hhdet_tes!G153=0,0,RES_hhdet_tes!G153/0.086*1000000/RES_hhdet_num!G153)</f>
        <v>1256.6680389288802</v>
      </c>
      <c r="H153" s="162">
        <f>IF(RES_hhdet_tes!H153=0,0,RES_hhdet_tes!H153/0.086*1000000/RES_hhdet_num!H153)</f>
        <v>1347.1434629129124</v>
      </c>
      <c r="I153" s="162">
        <f>IF(RES_hhdet_tes!I153=0,0,RES_hhdet_tes!I153/0.086*1000000/RES_hhdet_num!I153)</f>
        <v>1370.2334769376869</v>
      </c>
      <c r="J153" s="162">
        <f>IF(RES_hhdet_tes!J153=0,0,RES_hhdet_tes!J153/0.086*1000000/RES_hhdet_num!J153)</f>
        <v>1396.5200683029229</v>
      </c>
      <c r="K153" s="162">
        <f>IF(RES_hhdet_tes!K153=0,0,RES_hhdet_tes!K153/0.086*1000000/RES_hhdet_num!K153)</f>
        <v>1379.7320705396328</v>
      </c>
      <c r="L153" s="162">
        <f>IF(RES_hhdet_tes!L153=0,0,RES_hhdet_tes!L153/0.086*1000000/RES_hhdet_num!L153)</f>
        <v>1406.8156783263914</v>
      </c>
      <c r="M153" s="162">
        <f>IF(RES_hhdet_tes!M153=0,0,RES_hhdet_tes!M153/0.086*1000000/RES_hhdet_num!M153)</f>
        <v>1450.2469365071311</v>
      </c>
      <c r="N153" s="162">
        <f>IF(RES_hhdet_tes!N153=0,0,RES_hhdet_tes!N153/0.086*1000000/RES_hhdet_num!N153)</f>
        <v>1540.6726897934645</v>
      </c>
      <c r="O153" s="162">
        <f>IF(RES_hhdet_tes!O153=0,0,RES_hhdet_tes!O153/0.086*1000000/RES_hhdet_num!O153)</f>
        <v>1638.3391699096269</v>
      </c>
      <c r="P153" s="162">
        <f>IF(RES_hhdet_tes!P153=0,0,RES_hhdet_tes!P153/0.086*1000000/RES_hhdet_num!P153)</f>
        <v>1808.9833450172584</v>
      </c>
      <c r="Q153" s="162">
        <f>IF(RES_hhdet_tes!Q153=0,0,RES_hhdet_tes!Q153/0.086*1000000/RES_hhdet_num!Q153)</f>
        <v>1833.1462207494546</v>
      </c>
    </row>
    <row r="154" spans="1:17" ht="12" customHeight="1" x14ac:dyDescent="0.25">
      <c r="A154" s="161" t="s">
        <v>141</v>
      </c>
      <c r="B154" s="160">
        <f>IF(RES_hhdet_tes!B154=0,0,RES_hhdet_tes!B154/0.086*1000000/RES_hhdet_num!B154)</f>
        <v>0</v>
      </c>
      <c r="C154" s="160">
        <f>IF(RES_hhdet_tes!C154=0,0,RES_hhdet_tes!C154/0.086*1000000/RES_hhdet_num!C154)</f>
        <v>0</v>
      </c>
      <c r="D154" s="160">
        <f>IF(RES_hhdet_tes!D154=0,0,RES_hhdet_tes!D154/0.086*1000000/RES_hhdet_num!D154)</f>
        <v>0</v>
      </c>
      <c r="E154" s="160">
        <f>IF(RES_hhdet_tes!E154=0,0,RES_hhdet_tes!E154/0.086*1000000/RES_hhdet_num!E154)</f>
        <v>0</v>
      </c>
      <c r="F154" s="160">
        <f>IF(RES_hhdet_tes!F154=0,0,RES_hhdet_tes!F154/0.086*1000000/RES_hhdet_num!F154)</f>
        <v>0</v>
      </c>
      <c r="G154" s="160">
        <f>IF(RES_hhdet_tes!G154=0,0,RES_hhdet_tes!G154/0.086*1000000/RES_hhdet_num!G154)</f>
        <v>0</v>
      </c>
      <c r="H154" s="160">
        <f>IF(RES_hhdet_tes!H154=0,0,RES_hhdet_tes!H154/0.086*1000000/RES_hhdet_num!H154)</f>
        <v>0</v>
      </c>
      <c r="I154" s="160">
        <f>IF(RES_hhdet_tes!I154=0,0,RES_hhdet_tes!I154/0.086*1000000/RES_hhdet_num!I154)</f>
        <v>0</v>
      </c>
      <c r="J154" s="160">
        <f>IF(RES_hhdet_tes!J154=0,0,RES_hhdet_tes!J154/0.086*1000000/RES_hhdet_num!J154)</f>
        <v>0</v>
      </c>
      <c r="K154" s="160">
        <f>IF(RES_hhdet_tes!K154=0,0,RES_hhdet_tes!K154/0.086*1000000/RES_hhdet_num!K154)</f>
        <v>0</v>
      </c>
      <c r="L154" s="160">
        <f>IF(RES_hhdet_tes!L154=0,0,RES_hhdet_tes!L154/0.086*1000000/RES_hhdet_num!L154)</f>
        <v>1342.0865644002122</v>
      </c>
      <c r="M154" s="160">
        <f>IF(RES_hhdet_tes!M154=0,0,RES_hhdet_tes!M154/0.086*1000000/RES_hhdet_num!M154)</f>
        <v>1371.9724676267795</v>
      </c>
      <c r="N154" s="160">
        <f>IF(RES_hhdet_tes!N154=0,0,RES_hhdet_tes!N154/0.086*1000000/RES_hhdet_num!N154)</f>
        <v>1449.1007477165342</v>
      </c>
      <c r="O154" s="160">
        <f>IF(RES_hhdet_tes!O154=0,0,RES_hhdet_tes!O154/0.086*1000000/RES_hhdet_num!O154)</f>
        <v>1485.8594394413024</v>
      </c>
      <c r="P154" s="160">
        <f>IF(RES_hhdet_tes!P154=0,0,RES_hhdet_tes!P154/0.086*1000000/RES_hhdet_num!P154)</f>
        <v>1682.044923782687</v>
      </c>
      <c r="Q154" s="160">
        <f>IF(RES_hhdet_tes!Q154=0,0,RES_hhdet_tes!Q154/0.086*1000000/RES_hhdet_num!Q154)</f>
        <v>1744.0042728339129</v>
      </c>
    </row>
    <row r="155" spans="1:17" ht="12" customHeight="1" x14ac:dyDescent="0.25">
      <c r="A155" s="148" t="s">
        <v>60</v>
      </c>
      <c r="B155" s="156">
        <f>IF(RES_hhdet_tes!B155=0,0,RES_hhdet_tes!B155/0.086*1000000/RES_hhdet_num!B154)</f>
        <v>0</v>
      </c>
      <c r="C155" s="156">
        <f>IF(RES_hhdet_tes!C155=0,0,RES_hhdet_tes!C155/0.086*1000000/RES_hhdet_num!C154)</f>
        <v>0</v>
      </c>
      <c r="D155" s="156">
        <f>IF(RES_hhdet_tes!D155=0,0,RES_hhdet_tes!D155/0.086*1000000/RES_hhdet_num!D154)</f>
        <v>0</v>
      </c>
      <c r="E155" s="156">
        <f>IF(RES_hhdet_tes!E155=0,0,RES_hhdet_tes!E155/0.086*1000000/RES_hhdet_num!E154)</f>
        <v>0</v>
      </c>
      <c r="F155" s="156">
        <f>IF(RES_hhdet_tes!F155=0,0,RES_hhdet_tes!F155/0.086*1000000/RES_hhdet_num!F154)</f>
        <v>0</v>
      </c>
      <c r="G155" s="156">
        <f>IF(RES_hhdet_tes!G155=0,0,RES_hhdet_tes!G155/0.086*1000000/RES_hhdet_num!G154)</f>
        <v>0</v>
      </c>
      <c r="H155" s="156">
        <f>IF(RES_hhdet_tes!H155=0,0,RES_hhdet_tes!H155/0.086*1000000/RES_hhdet_num!H154)</f>
        <v>0</v>
      </c>
      <c r="I155" s="156">
        <f>IF(RES_hhdet_tes!I155=0,0,RES_hhdet_tes!I155/0.086*1000000/RES_hhdet_num!I154)</f>
        <v>0</v>
      </c>
      <c r="J155" s="156">
        <f>IF(RES_hhdet_tes!J155=0,0,RES_hhdet_tes!J155/0.086*1000000/RES_hhdet_num!J154)</f>
        <v>0</v>
      </c>
      <c r="K155" s="156">
        <f>IF(RES_hhdet_tes!K155=0,0,RES_hhdet_tes!K155/0.086*1000000/RES_hhdet_num!K154)</f>
        <v>0</v>
      </c>
      <c r="L155" s="156">
        <f>IF(RES_hhdet_tes!L155=0,0,RES_hhdet_tes!L155/0.086*1000000/RES_hhdet_num!L154)</f>
        <v>1002.4484950532338</v>
      </c>
      <c r="M155" s="156">
        <f>IF(RES_hhdet_tes!M155=0,0,RES_hhdet_tes!M155/0.086*1000000/RES_hhdet_num!M154)</f>
        <v>1027.9198370811228</v>
      </c>
      <c r="N155" s="156">
        <f>IF(RES_hhdet_tes!N155=0,0,RES_hhdet_tes!N155/0.086*1000000/RES_hhdet_num!N154)</f>
        <v>1089.6043634713849</v>
      </c>
      <c r="O155" s="156">
        <f>IF(RES_hhdet_tes!O155=0,0,RES_hhdet_tes!O155/0.086*1000000/RES_hhdet_num!O154)</f>
        <v>1073.5318977232041</v>
      </c>
      <c r="P155" s="156">
        <f>IF(RES_hhdet_tes!P155=0,0,RES_hhdet_tes!P155/0.086*1000000/RES_hhdet_num!P154)</f>
        <v>1322.7708314600341</v>
      </c>
      <c r="Q155" s="156">
        <f>IF(RES_hhdet_tes!Q155=0,0,RES_hhdet_tes!Q155/0.086*1000000/RES_hhdet_num!Q154)</f>
        <v>1385.2365362874309</v>
      </c>
    </row>
    <row r="156" spans="1:17" ht="12" customHeight="1" x14ac:dyDescent="0.25">
      <c r="A156" s="148" t="s">
        <v>59</v>
      </c>
      <c r="B156" s="156">
        <f>IF(RES_hhdet_tes!B156=0,0,RES_hhdet_tes!B156/0.086*1000000/RES_hhdet_num!B154)</f>
        <v>0</v>
      </c>
      <c r="C156" s="156">
        <f>IF(RES_hhdet_tes!C156=0,0,RES_hhdet_tes!C156/0.086*1000000/RES_hhdet_num!C154)</f>
        <v>0</v>
      </c>
      <c r="D156" s="156">
        <f>IF(RES_hhdet_tes!D156=0,0,RES_hhdet_tes!D156/0.086*1000000/RES_hhdet_num!D154)</f>
        <v>0</v>
      </c>
      <c r="E156" s="156">
        <f>IF(RES_hhdet_tes!E156=0,0,RES_hhdet_tes!E156/0.086*1000000/RES_hhdet_num!E154)</f>
        <v>0</v>
      </c>
      <c r="F156" s="156">
        <f>IF(RES_hhdet_tes!F156=0,0,RES_hhdet_tes!F156/0.086*1000000/RES_hhdet_num!F154)</f>
        <v>0</v>
      </c>
      <c r="G156" s="156">
        <f>IF(RES_hhdet_tes!G156=0,0,RES_hhdet_tes!G156/0.086*1000000/RES_hhdet_num!G154)</f>
        <v>0</v>
      </c>
      <c r="H156" s="156">
        <f>IF(RES_hhdet_tes!H156=0,0,RES_hhdet_tes!H156/0.086*1000000/RES_hhdet_num!H154)</f>
        <v>0</v>
      </c>
      <c r="I156" s="156">
        <f>IF(RES_hhdet_tes!I156=0,0,RES_hhdet_tes!I156/0.086*1000000/RES_hhdet_num!I154)</f>
        <v>0</v>
      </c>
      <c r="J156" s="156">
        <f>IF(RES_hhdet_tes!J156=0,0,RES_hhdet_tes!J156/0.086*1000000/RES_hhdet_num!J154)</f>
        <v>0</v>
      </c>
      <c r="K156" s="156">
        <f>IF(RES_hhdet_tes!K156=0,0,RES_hhdet_tes!K156/0.086*1000000/RES_hhdet_num!K154)</f>
        <v>0</v>
      </c>
      <c r="L156" s="156">
        <f>IF(RES_hhdet_tes!L156=0,0,RES_hhdet_tes!L156/0.086*1000000/RES_hhdet_num!L154)</f>
        <v>339.6380693469784</v>
      </c>
      <c r="M156" s="156">
        <f>IF(RES_hhdet_tes!M156=0,0,RES_hhdet_tes!M156/0.086*1000000/RES_hhdet_num!M154)</f>
        <v>344.05263054565665</v>
      </c>
      <c r="N156" s="156">
        <f>IF(RES_hhdet_tes!N156=0,0,RES_hhdet_tes!N156/0.086*1000000/RES_hhdet_num!N154)</f>
        <v>359.49638424514973</v>
      </c>
      <c r="O156" s="156">
        <f>IF(RES_hhdet_tes!O156=0,0,RES_hhdet_tes!O156/0.086*1000000/RES_hhdet_num!O154)</f>
        <v>412.32754171809813</v>
      </c>
      <c r="P156" s="156">
        <f>IF(RES_hhdet_tes!P156=0,0,RES_hhdet_tes!P156/0.086*1000000/RES_hhdet_num!P154)</f>
        <v>359.27409232265234</v>
      </c>
      <c r="Q156" s="156">
        <f>IF(RES_hhdet_tes!Q156=0,0,RES_hhdet_tes!Q156/0.086*1000000/RES_hhdet_num!Q154)</f>
        <v>358.76773654648207</v>
      </c>
    </row>
    <row r="157" spans="1:17" ht="12" customHeight="1" x14ac:dyDescent="0.25">
      <c r="A157" s="158" t="s">
        <v>62</v>
      </c>
      <c r="B157" s="157">
        <f>IF(RES_hhdet_tes!B157=0,0,RES_hhdet_tes!B157/0.086*1000000/RES_hhdet_num!B$143)</f>
        <v>569.83636941036195</v>
      </c>
      <c r="C157" s="157">
        <f>IF(RES_hhdet_tes!C157=0,0,RES_hhdet_tes!C157/0.086*1000000/RES_hhdet_num!C$143)</f>
        <v>535.40148682512324</v>
      </c>
      <c r="D157" s="157">
        <f>IF(RES_hhdet_tes!D157=0,0,RES_hhdet_tes!D157/0.086*1000000/RES_hhdet_num!D$143)</f>
        <v>546.4622914741534</v>
      </c>
      <c r="E157" s="157">
        <f>IF(RES_hhdet_tes!E157=0,0,RES_hhdet_tes!E157/0.086*1000000/RES_hhdet_num!E$143)</f>
        <v>573.79716099424081</v>
      </c>
      <c r="F157" s="157">
        <f>IF(RES_hhdet_tes!F157=0,0,RES_hhdet_tes!F157/0.086*1000000/RES_hhdet_num!F$143)</f>
        <v>568.14752793696937</v>
      </c>
      <c r="G157" s="157">
        <f>IF(RES_hhdet_tes!G157=0,0,RES_hhdet_tes!G157/0.086*1000000/RES_hhdet_num!G$143)</f>
        <v>571.29797573768894</v>
      </c>
      <c r="H157" s="157">
        <f>IF(RES_hhdet_tes!H157=0,0,RES_hhdet_tes!H157/0.086*1000000/RES_hhdet_num!H$143)</f>
        <v>575.18301935130216</v>
      </c>
      <c r="I157" s="157">
        <f>IF(RES_hhdet_tes!I157=0,0,RES_hhdet_tes!I157/0.086*1000000/RES_hhdet_num!I$143)</f>
        <v>592.9460765700793</v>
      </c>
      <c r="J157" s="157">
        <f>IF(RES_hhdet_tes!J157=0,0,RES_hhdet_tes!J157/0.086*1000000/RES_hhdet_num!J$143)</f>
        <v>579.16933773835967</v>
      </c>
      <c r="K157" s="157">
        <f>IF(RES_hhdet_tes!K157=0,0,RES_hhdet_tes!K157/0.086*1000000/RES_hhdet_num!K$143)</f>
        <v>579.37550136485208</v>
      </c>
      <c r="L157" s="157">
        <f>IF(RES_hhdet_tes!L157=0,0,RES_hhdet_tes!L157/0.086*1000000/RES_hhdet_num!L$143)</f>
        <v>579.30102766751065</v>
      </c>
      <c r="M157" s="157">
        <f>IF(RES_hhdet_tes!M157=0,0,RES_hhdet_tes!M157/0.086*1000000/RES_hhdet_num!M$143)</f>
        <v>612.29905738821742</v>
      </c>
      <c r="N157" s="157">
        <f>IF(RES_hhdet_tes!N157=0,0,RES_hhdet_tes!N157/0.086*1000000/RES_hhdet_num!N$143)</f>
        <v>656.65241433412302</v>
      </c>
      <c r="O157" s="157">
        <f>IF(RES_hhdet_tes!O157=0,0,RES_hhdet_tes!O157/0.086*1000000/RES_hhdet_num!O$143)</f>
        <v>698.34655961249439</v>
      </c>
      <c r="P157" s="157">
        <f>IF(RES_hhdet_tes!P157=0,0,RES_hhdet_tes!P157/0.086*1000000/RES_hhdet_num!P$143)</f>
        <v>720.21473619377377</v>
      </c>
      <c r="Q157" s="157">
        <f>IF(RES_hhdet_tes!Q157=0,0,RES_hhdet_tes!Q157/0.086*1000000/RES_hhdet_num!Q$143)</f>
        <v>772.25847799563815</v>
      </c>
    </row>
    <row r="158" spans="1:17" ht="12" customHeight="1" x14ac:dyDescent="0.25">
      <c r="A158" s="23" t="s">
        <v>57</v>
      </c>
      <c r="B158" s="156">
        <f>IF(RES_hhdet_tes!B158=0,0,RES_hhdet_tes!B158/0.086*1000000/RES_hhdet_num!B158)</f>
        <v>482.5471474637373</v>
      </c>
      <c r="C158" s="156">
        <f>IF(RES_hhdet_tes!C158=0,0,RES_hhdet_tes!C158/0.086*1000000/RES_hhdet_num!C158)</f>
        <v>497.04246434268498</v>
      </c>
      <c r="D158" s="156">
        <f>IF(RES_hhdet_tes!D158=0,0,RES_hhdet_tes!D158/0.086*1000000/RES_hhdet_num!D158)</f>
        <v>514.95369588186657</v>
      </c>
      <c r="E158" s="156">
        <f>IF(RES_hhdet_tes!E158=0,0,RES_hhdet_tes!E158/0.086*1000000/RES_hhdet_num!E158)</f>
        <v>545.57026349508271</v>
      </c>
      <c r="F158" s="156">
        <f>IF(RES_hhdet_tes!F158=0,0,RES_hhdet_tes!F158/0.086*1000000/RES_hhdet_num!F158)</f>
        <v>548.49224128438834</v>
      </c>
      <c r="G158" s="156">
        <f>IF(RES_hhdet_tes!G158=0,0,RES_hhdet_tes!G158/0.086*1000000/RES_hhdet_num!G158)</f>
        <v>544.90068910010962</v>
      </c>
      <c r="H158" s="156">
        <f>IF(RES_hhdet_tes!H158=0,0,RES_hhdet_tes!H158/0.086*1000000/RES_hhdet_num!H158)</f>
        <v>539.73483263654975</v>
      </c>
      <c r="I158" s="156">
        <f>IF(RES_hhdet_tes!I158=0,0,RES_hhdet_tes!I158/0.086*1000000/RES_hhdet_num!I158)</f>
        <v>541.53412874090361</v>
      </c>
      <c r="J158" s="156">
        <f>IF(RES_hhdet_tes!J158=0,0,RES_hhdet_tes!J158/0.086*1000000/RES_hhdet_num!J158)</f>
        <v>537.77476191134372</v>
      </c>
      <c r="K158" s="156">
        <f>IF(RES_hhdet_tes!K158=0,0,RES_hhdet_tes!K158/0.086*1000000/RES_hhdet_num!K158)</f>
        <v>533.86289430983402</v>
      </c>
      <c r="L158" s="156">
        <f>IF(RES_hhdet_tes!L158=0,0,RES_hhdet_tes!L158/0.086*1000000/RES_hhdet_num!L158)</f>
        <v>540.06092154935232</v>
      </c>
      <c r="M158" s="156">
        <f>IF(RES_hhdet_tes!M158=0,0,RES_hhdet_tes!M158/0.086*1000000/RES_hhdet_num!M158)</f>
        <v>547.99882377089898</v>
      </c>
      <c r="N158" s="156">
        <f>IF(RES_hhdet_tes!N158=0,0,RES_hhdet_tes!N158/0.086*1000000/RES_hhdet_num!N158)</f>
        <v>548.59209536137894</v>
      </c>
      <c r="O158" s="156">
        <f>IF(RES_hhdet_tes!O158=0,0,RES_hhdet_tes!O158/0.086*1000000/RES_hhdet_num!O158)</f>
        <v>545.33035780464434</v>
      </c>
      <c r="P158" s="156">
        <f>IF(RES_hhdet_tes!P158=0,0,RES_hhdet_tes!P158/0.086*1000000/RES_hhdet_num!P158)</f>
        <v>563.73641896752611</v>
      </c>
      <c r="Q158" s="156">
        <f>IF(RES_hhdet_tes!Q158=0,0,RES_hhdet_tes!Q158/0.086*1000000/RES_hhdet_num!Q158)</f>
        <v>576.54444427939643</v>
      </c>
    </row>
    <row r="159" spans="1:17" ht="12" customHeight="1" x14ac:dyDescent="0.25">
      <c r="A159" s="29" t="s">
        <v>140</v>
      </c>
      <c r="B159" s="57">
        <f>IF(RES_hhdet_tes!B159=0,0,RES_hhdet_tes!B159/0.086*1000000/RES_hhdet_num!B159)</f>
        <v>582.58818618169505</v>
      </c>
      <c r="C159" s="57">
        <f>IF(RES_hhdet_tes!C159=0,0,RES_hhdet_tes!C159/0.086*1000000/RES_hhdet_num!C159)</f>
        <v>539.52408771385228</v>
      </c>
      <c r="D159" s="57">
        <f>IF(RES_hhdet_tes!D159=0,0,RES_hhdet_tes!D159/0.086*1000000/RES_hhdet_num!D159)</f>
        <v>554.08253386024592</v>
      </c>
      <c r="E159" s="57">
        <f>IF(RES_hhdet_tes!E159=0,0,RES_hhdet_tes!E159/0.086*1000000/RES_hhdet_num!E159)</f>
        <v>576.23015103987711</v>
      </c>
      <c r="F159" s="57">
        <f>IF(RES_hhdet_tes!F159=0,0,RES_hhdet_tes!F159/0.086*1000000/RES_hhdet_num!F159)</f>
        <v>568.83371451362871</v>
      </c>
      <c r="G159" s="57">
        <f>IF(RES_hhdet_tes!G159=0,0,RES_hhdet_tes!G159/0.086*1000000/RES_hhdet_num!G159)</f>
        <v>573.09486063395877</v>
      </c>
      <c r="H159" s="57">
        <f>IF(RES_hhdet_tes!H159=0,0,RES_hhdet_tes!H159/0.086*1000000/RES_hhdet_num!H159)</f>
        <v>582.8309788029843</v>
      </c>
      <c r="I159" s="57">
        <f>IF(RES_hhdet_tes!I159=0,0,RES_hhdet_tes!I159/0.086*1000000/RES_hhdet_num!I159)</f>
        <v>600.10596098729536</v>
      </c>
      <c r="J159" s="57">
        <f>IF(RES_hhdet_tes!J159=0,0,RES_hhdet_tes!J159/0.086*1000000/RES_hhdet_num!J159)</f>
        <v>589.69426120139144</v>
      </c>
      <c r="K159" s="57">
        <f>IF(RES_hhdet_tes!K159=0,0,RES_hhdet_tes!K159/0.086*1000000/RES_hhdet_num!K159)</f>
        <v>591.1375534393726</v>
      </c>
      <c r="L159" s="57">
        <f>IF(RES_hhdet_tes!L159=0,0,RES_hhdet_tes!L159/0.086*1000000/RES_hhdet_num!L159)</f>
        <v>586.33793124769852</v>
      </c>
      <c r="M159" s="57">
        <f>IF(RES_hhdet_tes!M159=0,0,RES_hhdet_tes!M159/0.086*1000000/RES_hhdet_num!M159)</f>
        <v>616.98364539122645</v>
      </c>
      <c r="N159" s="57">
        <f>IF(RES_hhdet_tes!N159=0,0,RES_hhdet_tes!N159/0.086*1000000/RES_hhdet_num!N159)</f>
        <v>671.45762871068189</v>
      </c>
      <c r="O159" s="57">
        <f>IF(RES_hhdet_tes!O159=0,0,RES_hhdet_tes!O159/0.086*1000000/RES_hhdet_num!O159)</f>
        <v>714.9294294358607</v>
      </c>
      <c r="P159" s="57">
        <f>IF(RES_hhdet_tes!P159=0,0,RES_hhdet_tes!P159/0.086*1000000/RES_hhdet_num!P159)</f>
        <v>727.74477151010194</v>
      </c>
      <c r="Q159" s="57">
        <f>IF(RES_hhdet_tes!Q159=0,0,RES_hhdet_tes!Q159/0.086*1000000/RES_hhdet_num!Q159)</f>
        <v>781.51763048287194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10275.420466369626</v>
      </c>
      <c r="C161" s="168">
        <f t="shared" ref="C161:Q161" si="24">SUM(C162,C164,C166,C175)</f>
        <v>11631.511998337897</v>
      </c>
      <c r="D161" s="168">
        <f t="shared" si="24"/>
        <v>11451.970153833252</v>
      </c>
      <c r="E161" s="168">
        <f t="shared" si="24"/>
        <v>10860.525856151135</v>
      </c>
      <c r="F161" s="168">
        <f t="shared" si="24"/>
        <v>9818.6396830111025</v>
      </c>
      <c r="G161" s="168">
        <f t="shared" si="24"/>
        <v>9490.9656766141725</v>
      </c>
      <c r="H161" s="168">
        <f t="shared" si="24"/>
        <v>8786.8036251256999</v>
      </c>
      <c r="I161" s="168">
        <f t="shared" si="24"/>
        <v>7831.0445504917243</v>
      </c>
      <c r="J161" s="168">
        <f t="shared" si="24"/>
        <v>8089.8825236192597</v>
      </c>
      <c r="K161" s="168">
        <f t="shared" si="24"/>
        <v>8053.4093960416376</v>
      </c>
      <c r="L161" s="168">
        <f t="shared" si="24"/>
        <v>8600.1392655547006</v>
      </c>
      <c r="M161" s="168">
        <f t="shared" si="24"/>
        <v>8171.6429593760522</v>
      </c>
      <c r="N161" s="168">
        <f t="shared" si="24"/>
        <v>8703.8362242781477</v>
      </c>
      <c r="O161" s="168">
        <f t="shared" si="24"/>
        <v>9700.3404106507314</v>
      </c>
      <c r="P161" s="168">
        <f t="shared" si="24"/>
        <v>8678.637885527527</v>
      </c>
      <c r="Q161" s="168">
        <f t="shared" si="24"/>
        <v>8994.6845376139063</v>
      </c>
    </row>
    <row r="162" spans="1:17" ht="12.95" customHeight="1" x14ac:dyDescent="0.25">
      <c r="A162" s="158" t="s">
        <v>65</v>
      </c>
      <c r="B162" s="157">
        <f t="shared" ref="B162:Q162" si="25">B163</f>
        <v>8551.2829335068218</v>
      </c>
      <c r="C162" s="157">
        <f t="shared" si="25"/>
        <v>10025.356328073081</v>
      </c>
      <c r="D162" s="157">
        <f t="shared" si="25"/>
        <v>9784.9662009170625</v>
      </c>
      <c r="E162" s="157">
        <f t="shared" si="25"/>
        <v>9133.0310016956646</v>
      </c>
      <c r="F162" s="157">
        <f t="shared" si="25"/>
        <v>8095.689805190108</v>
      </c>
      <c r="G162" s="157">
        <f t="shared" si="25"/>
        <v>7720.0518130845603</v>
      </c>
      <c r="H162" s="157">
        <f t="shared" si="25"/>
        <v>6912.3018063430118</v>
      </c>
      <c r="I162" s="157">
        <f t="shared" si="25"/>
        <v>5893.8003564402934</v>
      </c>
      <c r="J162" s="157">
        <f t="shared" si="25"/>
        <v>6112.6026733625376</v>
      </c>
      <c r="K162" s="157">
        <f t="shared" si="25"/>
        <v>6090.307033267839</v>
      </c>
      <c r="L162" s="157">
        <f t="shared" si="25"/>
        <v>6616.6744575358116</v>
      </c>
      <c r="M162" s="157">
        <f t="shared" si="25"/>
        <v>6112.8463510729343</v>
      </c>
      <c r="N162" s="157">
        <f t="shared" si="25"/>
        <v>6510.1397637473765</v>
      </c>
      <c r="O162" s="157">
        <f t="shared" si="25"/>
        <v>7372.9655655375809</v>
      </c>
      <c r="P162" s="157">
        <f t="shared" si="25"/>
        <v>6154.8903385862377</v>
      </c>
      <c r="Q162" s="157">
        <f t="shared" si="25"/>
        <v>6388.3274463831331</v>
      </c>
    </row>
    <row r="163" spans="1:17" ht="12" customHeight="1" x14ac:dyDescent="0.25">
      <c r="A163" s="23" t="s">
        <v>60</v>
      </c>
      <c r="B163" s="57">
        <f>IF(RES_hhdet_tes!B163=0,0,RES_hhdet_tes!B163/0.086*1000000/RES_hhdet_num!B$161)</f>
        <v>8551.2829335068218</v>
      </c>
      <c r="C163" s="57">
        <f>IF(RES_hhdet_tes!C163=0,0,RES_hhdet_tes!C163/0.086*1000000/RES_hhdet_num!C$161)</f>
        <v>10025.356328073081</v>
      </c>
      <c r="D163" s="57">
        <f>IF(RES_hhdet_tes!D163=0,0,RES_hhdet_tes!D163/0.086*1000000/RES_hhdet_num!D$161)</f>
        <v>9784.9662009170625</v>
      </c>
      <c r="E163" s="57">
        <f>IF(RES_hhdet_tes!E163=0,0,RES_hhdet_tes!E163/0.086*1000000/RES_hhdet_num!E$161)</f>
        <v>9133.0310016956646</v>
      </c>
      <c r="F163" s="57">
        <f>IF(RES_hhdet_tes!F163=0,0,RES_hhdet_tes!F163/0.086*1000000/RES_hhdet_num!F$161)</f>
        <v>8095.689805190108</v>
      </c>
      <c r="G163" s="57">
        <f>IF(RES_hhdet_tes!G163=0,0,RES_hhdet_tes!G163/0.086*1000000/RES_hhdet_num!G$161)</f>
        <v>7720.0518130845603</v>
      </c>
      <c r="H163" s="57">
        <f>IF(RES_hhdet_tes!H163=0,0,RES_hhdet_tes!H163/0.086*1000000/RES_hhdet_num!H$161)</f>
        <v>6912.3018063430118</v>
      </c>
      <c r="I163" s="57">
        <f>IF(RES_hhdet_tes!I163=0,0,RES_hhdet_tes!I163/0.086*1000000/RES_hhdet_num!I$161)</f>
        <v>5893.8003564402934</v>
      </c>
      <c r="J163" s="57">
        <f>IF(RES_hhdet_tes!J163=0,0,RES_hhdet_tes!J163/0.086*1000000/RES_hhdet_num!J$161)</f>
        <v>6112.6026733625376</v>
      </c>
      <c r="K163" s="57">
        <f>IF(RES_hhdet_tes!K163=0,0,RES_hhdet_tes!K163/0.086*1000000/RES_hhdet_num!K$161)</f>
        <v>6090.307033267839</v>
      </c>
      <c r="L163" s="57">
        <f>IF(RES_hhdet_tes!L163=0,0,RES_hhdet_tes!L163/0.086*1000000/RES_hhdet_num!L$161)</f>
        <v>6616.6744575358116</v>
      </c>
      <c r="M163" s="57">
        <f>IF(RES_hhdet_tes!M163=0,0,RES_hhdet_tes!M163/0.086*1000000/RES_hhdet_num!M$161)</f>
        <v>6112.8463510729343</v>
      </c>
      <c r="N163" s="57">
        <f>IF(RES_hhdet_tes!N163=0,0,RES_hhdet_tes!N163/0.086*1000000/RES_hhdet_num!N$161)</f>
        <v>6510.1397637473765</v>
      </c>
      <c r="O163" s="57">
        <f>IF(RES_hhdet_tes!O163=0,0,RES_hhdet_tes!O163/0.086*1000000/RES_hhdet_num!O$161)</f>
        <v>7372.9655655375809</v>
      </c>
      <c r="P163" s="57">
        <f>IF(RES_hhdet_tes!P163=0,0,RES_hhdet_tes!P163/0.086*1000000/RES_hhdet_num!P$161)</f>
        <v>6154.8903385862377</v>
      </c>
      <c r="Q163" s="57">
        <f>IF(RES_hhdet_tes!Q163=0,0,RES_hhdet_tes!Q163/0.086*1000000/RES_hhdet_num!Q$161)</f>
        <v>6388.3274463831331</v>
      </c>
    </row>
    <row r="164" spans="1:17" ht="12.95" customHeight="1" x14ac:dyDescent="0.25">
      <c r="A164" s="158" t="s">
        <v>112</v>
      </c>
      <c r="B164" s="157">
        <f t="shared" ref="B164:Q164" si="26">B165</f>
        <v>7.2945620671199488E-2</v>
      </c>
      <c r="C164" s="157">
        <f t="shared" si="26"/>
        <v>0.49833165324021711</v>
      </c>
      <c r="D164" s="157">
        <f t="shared" si="26"/>
        <v>1.0334606392863228</v>
      </c>
      <c r="E164" s="157">
        <f t="shared" si="26"/>
        <v>1.2359443364679987</v>
      </c>
      <c r="F164" s="157">
        <f t="shared" si="26"/>
        <v>2.1151743498946138</v>
      </c>
      <c r="G164" s="157">
        <f t="shared" si="26"/>
        <v>2.5432449106261314</v>
      </c>
      <c r="H164" s="157">
        <f t="shared" si="26"/>
        <v>3.6648117959279767</v>
      </c>
      <c r="I164" s="157">
        <f t="shared" si="26"/>
        <v>4.5564188153191605</v>
      </c>
      <c r="J164" s="157">
        <f t="shared" si="26"/>
        <v>5.3489593536969489</v>
      </c>
      <c r="K164" s="157">
        <f t="shared" si="26"/>
        <v>7.1703937823510566</v>
      </c>
      <c r="L164" s="157">
        <f t="shared" si="26"/>
        <v>8.3282191503949026</v>
      </c>
      <c r="M164" s="157">
        <f t="shared" si="26"/>
        <v>9.5019104950721651</v>
      </c>
      <c r="N164" s="157">
        <f t="shared" si="26"/>
        <v>11.561448074317607</v>
      </c>
      <c r="O164" s="157">
        <f t="shared" si="26"/>
        <v>13.992860514186704</v>
      </c>
      <c r="P164" s="157">
        <f t="shared" si="26"/>
        <v>17.04814676683732</v>
      </c>
      <c r="Q164" s="157">
        <f t="shared" si="26"/>
        <v>18.562821733749409</v>
      </c>
    </row>
    <row r="165" spans="1:17" ht="12" customHeight="1" x14ac:dyDescent="0.25">
      <c r="A165" s="23" t="s">
        <v>60</v>
      </c>
      <c r="B165" s="156">
        <f>IF(RES_hhdet_tes!B165=0,0,RES_hhdet_tes!B165/0.086*1000000/RES_hhdet_num!B$161)</f>
        <v>7.2945620671199488E-2</v>
      </c>
      <c r="C165" s="156">
        <f>IF(RES_hhdet_tes!C165=0,0,RES_hhdet_tes!C165/0.086*1000000/RES_hhdet_num!C$161)</f>
        <v>0.49833165324021711</v>
      </c>
      <c r="D165" s="156">
        <f>IF(RES_hhdet_tes!D165=0,0,RES_hhdet_tes!D165/0.086*1000000/RES_hhdet_num!D$161)</f>
        <v>1.0334606392863228</v>
      </c>
      <c r="E165" s="156">
        <f>IF(RES_hhdet_tes!E165=0,0,RES_hhdet_tes!E165/0.086*1000000/RES_hhdet_num!E$161)</f>
        <v>1.2359443364679987</v>
      </c>
      <c r="F165" s="156">
        <f>IF(RES_hhdet_tes!F165=0,0,RES_hhdet_tes!F165/0.086*1000000/RES_hhdet_num!F$161)</f>
        <v>2.1151743498946138</v>
      </c>
      <c r="G165" s="156">
        <f>IF(RES_hhdet_tes!G165=0,0,RES_hhdet_tes!G165/0.086*1000000/RES_hhdet_num!G$161)</f>
        <v>2.5432449106261314</v>
      </c>
      <c r="H165" s="156">
        <f>IF(RES_hhdet_tes!H165=0,0,RES_hhdet_tes!H165/0.086*1000000/RES_hhdet_num!H$161)</f>
        <v>3.6648117959279767</v>
      </c>
      <c r="I165" s="156">
        <f>IF(RES_hhdet_tes!I165=0,0,RES_hhdet_tes!I165/0.086*1000000/RES_hhdet_num!I$161)</f>
        <v>4.5564188153191605</v>
      </c>
      <c r="J165" s="156">
        <f>IF(RES_hhdet_tes!J165=0,0,RES_hhdet_tes!J165/0.086*1000000/RES_hhdet_num!J$161)</f>
        <v>5.3489593536969489</v>
      </c>
      <c r="K165" s="156">
        <f>IF(RES_hhdet_tes!K165=0,0,RES_hhdet_tes!K165/0.086*1000000/RES_hhdet_num!K$161)</f>
        <v>7.1703937823510566</v>
      </c>
      <c r="L165" s="156">
        <f>IF(RES_hhdet_tes!L165=0,0,RES_hhdet_tes!L165/0.086*1000000/RES_hhdet_num!L$161)</f>
        <v>8.3282191503949026</v>
      </c>
      <c r="M165" s="156">
        <f>IF(RES_hhdet_tes!M165=0,0,RES_hhdet_tes!M165/0.086*1000000/RES_hhdet_num!M$161)</f>
        <v>9.5019104950721651</v>
      </c>
      <c r="N165" s="156">
        <f>IF(RES_hhdet_tes!N165=0,0,RES_hhdet_tes!N165/0.086*1000000/RES_hhdet_num!N$161)</f>
        <v>11.561448074317607</v>
      </c>
      <c r="O165" s="156">
        <f>IF(RES_hhdet_tes!O165=0,0,RES_hhdet_tes!O165/0.086*1000000/RES_hhdet_num!O$161)</f>
        <v>13.992860514186704</v>
      </c>
      <c r="P165" s="156">
        <f>IF(RES_hhdet_tes!P165=0,0,RES_hhdet_tes!P165/0.086*1000000/RES_hhdet_num!P$161)</f>
        <v>17.04814676683732</v>
      </c>
      <c r="Q165" s="156">
        <f>IF(RES_hhdet_tes!Q165=0,0,RES_hhdet_tes!Q165/0.086*1000000/RES_hhdet_num!Q$161)</f>
        <v>18.562821733749409</v>
      </c>
    </row>
    <row r="166" spans="1:17" ht="12" customHeight="1" x14ac:dyDescent="0.25">
      <c r="A166" s="158" t="s">
        <v>63</v>
      </c>
      <c r="B166" s="157">
        <f>IF(RES_hhdet_tes!B166=0,0,RES_hhdet_tes!B166/0.086*1000000/RES_hhdet_num!B$161)</f>
        <v>1154.2250277410944</v>
      </c>
      <c r="C166" s="157">
        <f>IF(RES_hhdet_tes!C166=0,0,RES_hhdet_tes!C166/0.086*1000000/RES_hhdet_num!C$161)</f>
        <v>1070.2474657961595</v>
      </c>
      <c r="D166" s="157">
        <f>IF(RES_hhdet_tes!D166=0,0,RES_hhdet_tes!D166/0.086*1000000/RES_hhdet_num!D$161)</f>
        <v>1119.5112427125978</v>
      </c>
      <c r="E166" s="157">
        <f>IF(RES_hhdet_tes!E166=0,0,RES_hhdet_tes!E166/0.086*1000000/RES_hhdet_num!E$161)</f>
        <v>1152.4575573134118</v>
      </c>
      <c r="F166" s="157">
        <f>IF(RES_hhdet_tes!F166=0,0,RES_hhdet_tes!F166/0.086*1000000/RES_hhdet_num!F$161)</f>
        <v>1152.6865371095896</v>
      </c>
      <c r="G166" s="157">
        <f>IF(RES_hhdet_tes!G166=0,0,RES_hhdet_tes!G166/0.086*1000000/RES_hhdet_num!G$161)</f>
        <v>1197.0756937343053</v>
      </c>
      <c r="H166" s="157">
        <f>IF(RES_hhdet_tes!H166=0,0,RES_hhdet_tes!H166/0.086*1000000/RES_hhdet_num!H$161)</f>
        <v>1295.6567137751074</v>
      </c>
      <c r="I166" s="157">
        <f>IF(RES_hhdet_tes!I166=0,0,RES_hhdet_tes!I166/0.086*1000000/RES_hhdet_num!I$161)</f>
        <v>1339.7410976030033</v>
      </c>
      <c r="J166" s="157">
        <f>IF(RES_hhdet_tes!J166=0,0,RES_hhdet_tes!J166/0.086*1000000/RES_hhdet_num!J$161)</f>
        <v>1392.7621040457398</v>
      </c>
      <c r="K166" s="157">
        <f>IF(RES_hhdet_tes!K166=0,0,RES_hhdet_tes!K166/0.086*1000000/RES_hhdet_num!K$161)</f>
        <v>1376.5518144202795</v>
      </c>
      <c r="L166" s="157">
        <f>IF(RES_hhdet_tes!L166=0,0,RES_hhdet_tes!L166/0.086*1000000/RES_hhdet_num!L$161)</f>
        <v>1395.8345679197762</v>
      </c>
      <c r="M166" s="157">
        <f>IF(RES_hhdet_tes!M166=0,0,RES_hhdet_tes!M166/0.086*1000000/RES_hhdet_num!M$161)</f>
        <v>1436.9903298800268</v>
      </c>
      <c r="N166" s="157">
        <f>IF(RES_hhdet_tes!N166=0,0,RES_hhdet_tes!N166/0.086*1000000/RES_hhdet_num!N$161)</f>
        <v>1525.4815804286413</v>
      </c>
      <c r="O166" s="157">
        <f>IF(RES_hhdet_tes!O166=0,0,RES_hhdet_tes!O166/0.086*1000000/RES_hhdet_num!O$161)</f>
        <v>1615.0332904722568</v>
      </c>
      <c r="P166" s="157">
        <f>IF(RES_hhdet_tes!P166=0,0,RES_hhdet_tes!P166/0.086*1000000/RES_hhdet_num!P$161)</f>
        <v>1786.4859173756486</v>
      </c>
      <c r="Q166" s="157">
        <f>IF(RES_hhdet_tes!Q166=0,0,RES_hhdet_tes!Q166/0.086*1000000/RES_hhdet_num!Q$161)</f>
        <v>1815.5334320154163</v>
      </c>
    </row>
    <row r="167" spans="1:17" ht="12" customHeight="1" x14ac:dyDescent="0.25">
      <c r="A167" s="167" t="s">
        <v>144</v>
      </c>
      <c r="B167" s="132">
        <f>IF(RES_hhdet_tes!B167=0,0,RES_hhdet_tes!B167/0.086*1000000/RES_hhdet_num!B167)</f>
        <v>985.51478239842425</v>
      </c>
      <c r="C167" s="132">
        <f>IF(RES_hhdet_tes!C167=0,0,RES_hhdet_tes!C167/0.086*1000000/RES_hhdet_num!C167)</f>
        <v>985.37948902662754</v>
      </c>
      <c r="D167" s="132">
        <f>IF(RES_hhdet_tes!D167=0,0,RES_hhdet_tes!D167/0.086*1000000/RES_hhdet_num!D167)</f>
        <v>985.26485840690202</v>
      </c>
      <c r="E167" s="132">
        <f>IF(RES_hhdet_tes!E167=0,0,RES_hhdet_tes!E167/0.086*1000000/RES_hhdet_num!E167)</f>
        <v>981.28931732238243</v>
      </c>
      <c r="F167" s="132">
        <f>IF(RES_hhdet_tes!F167=0,0,RES_hhdet_tes!F167/0.086*1000000/RES_hhdet_num!F167)</f>
        <v>984.47557641144874</v>
      </c>
      <c r="G167" s="132">
        <f>IF(RES_hhdet_tes!G167=0,0,RES_hhdet_tes!G167/0.086*1000000/RES_hhdet_num!G167)</f>
        <v>1075.9387895340103</v>
      </c>
      <c r="H167" s="132">
        <f>IF(RES_hhdet_tes!H167=0,0,RES_hhdet_tes!H167/0.086*1000000/RES_hhdet_num!H167)</f>
        <v>1125.0974980593062</v>
      </c>
      <c r="I167" s="132">
        <f>IF(RES_hhdet_tes!I167=0,0,RES_hhdet_tes!I167/0.086*1000000/RES_hhdet_num!I167)</f>
        <v>1180.2670394151039</v>
      </c>
      <c r="J167" s="132">
        <f>IF(RES_hhdet_tes!J167=0,0,RES_hhdet_tes!J167/0.086*1000000/RES_hhdet_num!J167)</f>
        <v>1198.1057694881927</v>
      </c>
      <c r="K167" s="132">
        <f>IF(RES_hhdet_tes!K167=0,0,RES_hhdet_tes!K167/0.086*1000000/RES_hhdet_num!K167)</f>
        <v>1204.4237657605361</v>
      </c>
      <c r="L167" s="132">
        <f>IF(RES_hhdet_tes!L167=0,0,RES_hhdet_tes!L167/0.086*1000000/RES_hhdet_num!L167)</f>
        <v>1230.171717214562</v>
      </c>
      <c r="M167" s="132">
        <f>IF(RES_hhdet_tes!M167=0,0,RES_hhdet_tes!M167/0.086*1000000/RES_hhdet_num!M167)</f>
        <v>0</v>
      </c>
      <c r="N167" s="132">
        <f>IF(RES_hhdet_tes!N167=0,0,RES_hhdet_tes!N167/0.086*1000000/RES_hhdet_num!N167)</f>
        <v>0</v>
      </c>
      <c r="O167" s="132">
        <f>IF(RES_hhdet_tes!O167=0,0,RES_hhdet_tes!O167/0.086*1000000/RES_hhdet_num!O167)</f>
        <v>0</v>
      </c>
      <c r="P167" s="132">
        <f>IF(RES_hhdet_tes!P167=0,0,RES_hhdet_tes!P167/0.086*1000000/RES_hhdet_num!P167)</f>
        <v>0</v>
      </c>
      <c r="Q167" s="132">
        <f>IF(RES_hhdet_tes!Q167=0,0,RES_hhdet_tes!Q167/0.086*1000000/RES_hhdet_num!Q167)</f>
        <v>0</v>
      </c>
    </row>
    <row r="168" spans="1:17" ht="12" customHeight="1" x14ac:dyDescent="0.25">
      <c r="A168" s="167" t="s">
        <v>143</v>
      </c>
      <c r="B168" s="132">
        <f>IF(RES_hhdet_tes!B168=0,0,RES_hhdet_tes!B168/0.086*1000000/RES_hhdet_num!B168)</f>
        <v>0</v>
      </c>
      <c r="C168" s="132">
        <f>IF(RES_hhdet_tes!C168=0,0,RES_hhdet_tes!C168/0.086*1000000/RES_hhdet_num!C168)</f>
        <v>0</v>
      </c>
      <c r="D168" s="132">
        <f>IF(RES_hhdet_tes!D168=0,0,RES_hhdet_tes!D168/0.086*1000000/RES_hhdet_num!D168)</f>
        <v>0</v>
      </c>
      <c r="E168" s="132">
        <f>IF(RES_hhdet_tes!E168=0,0,RES_hhdet_tes!E168/0.086*1000000/RES_hhdet_num!E168)</f>
        <v>0</v>
      </c>
      <c r="F168" s="132">
        <f>IF(RES_hhdet_tes!F168=0,0,RES_hhdet_tes!F168/0.086*1000000/RES_hhdet_num!F168)</f>
        <v>0</v>
      </c>
      <c r="G168" s="132">
        <f>IF(RES_hhdet_tes!G168=0,0,RES_hhdet_tes!G168/0.086*1000000/RES_hhdet_num!G168)</f>
        <v>0</v>
      </c>
      <c r="H168" s="132">
        <f>IF(RES_hhdet_tes!H168=0,0,RES_hhdet_tes!H168/0.086*1000000/RES_hhdet_num!H168)</f>
        <v>0</v>
      </c>
      <c r="I168" s="132">
        <f>IF(RES_hhdet_tes!I168=0,0,RES_hhdet_tes!I168/0.086*1000000/RES_hhdet_num!I168)</f>
        <v>0</v>
      </c>
      <c r="J168" s="132">
        <f>IF(RES_hhdet_tes!J168=0,0,RES_hhdet_tes!J168/0.086*1000000/RES_hhdet_num!J168)</f>
        <v>0</v>
      </c>
      <c r="K168" s="132">
        <f>IF(RES_hhdet_tes!K168=0,0,RES_hhdet_tes!K168/0.086*1000000/RES_hhdet_num!K168)</f>
        <v>0</v>
      </c>
      <c r="L168" s="132">
        <f>IF(RES_hhdet_tes!L168=0,0,RES_hhdet_tes!L168/0.086*1000000/RES_hhdet_num!L168)</f>
        <v>1223.7072906464703</v>
      </c>
      <c r="M168" s="132">
        <f>IF(RES_hhdet_tes!M168=0,0,RES_hhdet_tes!M168/0.086*1000000/RES_hhdet_num!M168)</f>
        <v>0</v>
      </c>
      <c r="N168" s="132">
        <f>IF(RES_hhdet_tes!N168=0,0,RES_hhdet_tes!N168/0.086*1000000/RES_hhdet_num!N168)</f>
        <v>0</v>
      </c>
      <c r="O168" s="132">
        <f>IF(RES_hhdet_tes!O168=0,0,RES_hhdet_tes!O168/0.086*1000000/RES_hhdet_num!O168)</f>
        <v>0</v>
      </c>
      <c r="P168" s="132">
        <f>IF(RES_hhdet_tes!P168=0,0,RES_hhdet_tes!P168/0.086*1000000/RES_hhdet_num!P168)</f>
        <v>0</v>
      </c>
      <c r="Q168" s="132">
        <f>IF(RES_hhdet_tes!Q168=0,0,RES_hhdet_tes!Q168/0.086*1000000/RES_hhdet_num!Q168)</f>
        <v>0</v>
      </c>
    </row>
    <row r="169" spans="1:17" ht="12" customHeight="1" x14ac:dyDescent="0.25">
      <c r="A169" s="166" t="s">
        <v>57</v>
      </c>
      <c r="B169" s="165">
        <f>IF(RES_hhdet_tes!B169=0,0,RES_hhdet_tes!B169/0.086*1000000/RES_hhdet_num!B168)</f>
        <v>0</v>
      </c>
      <c r="C169" s="165">
        <f>IF(RES_hhdet_tes!C169=0,0,RES_hhdet_tes!C169/0.086*1000000/RES_hhdet_num!C168)</f>
        <v>0</v>
      </c>
      <c r="D169" s="165">
        <f>IF(RES_hhdet_tes!D169=0,0,RES_hhdet_tes!D169/0.086*1000000/RES_hhdet_num!D168)</f>
        <v>0</v>
      </c>
      <c r="E169" s="165">
        <f>IF(RES_hhdet_tes!E169=0,0,RES_hhdet_tes!E169/0.086*1000000/RES_hhdet_num!E168)</f>
        <v>0</v>
      </c>
      <c r="F169" s="165">
        <f>IF(RES_hhdet_tes!F169=0,0,RES_hhdet_tes!F169/0.086*1000000/RES_hhdet_num!F168)</f>
        <v>0</v>
      </c>
      <c r="G169" s="165">
        <f>IF(RES_hhdet_tes!G169=0,0,RES_hhdet_tes!G169/0.086*1000000/RES_hhdet_num!G168)</f>
        <v>0</v>
      </c>
      <c r="H169" s="165">
        <f>IF(RES_hhdet_tes!H169=0,0,RES_hhdet_tes!H169/0.086*1000000/RES_hhdet_num!H168)</f>
        <v>0</v>
      </c>
      <c r="I169" s="165">
        <f>IF(RES_hhdet_tes!I169=0,0,RES_hhdet_tes!I169/0.086*1000000/RES_hhdet_num!I168)</f>
        <v>0</v>
      </c>
      <c r="J169" s="165">
        <f>IF(RES_hhdet_tes!J169=0,0,RES_hhdet_tes!J169/0.086*1000000/RES_hhdet_num!J168)</f>
        <v>0</v>
      </c>
      <c r="K169" s="165">
        <f>IF(RES_hhdet_tes!K169=0,0,RES_hhdet_tes!K169/0.086*1000000/RES_hhdet_num!K168)</f>
        <v>0</v>
      </c>
      <c r="L169" s="165">
        <f>IF(RES_hhdet_tes!L169=0,0,RES_hhdet_tes!L169/0.086*1000000/RES_hhdet_num!L168)</f>
        <v>884.06922129949146</v>
      </c>
      <c r="M169" s="165">
        <f>IF(RES_hhdet_tes!M169=0,0,RES_hhdet_tes!M169/0.086*1000000/RES_hhdet_num!M168)</f>
        <v>0</v>
      </c>
      <c r="N169" s="165">
        <f>IF(RES_hhdet_tes!N169=0,0,RES_hhdet_tes!N169/0.086*1000000/RES_hhdet_num!N168)</f>
        <v>0</v>
      </c>
      <c r="O169" s="165">
        <f>IF(RES_hhdet_tes!O169=0,0,RES_hhdet_tes!O169/0.086*1000000/RES_hhdet_num!O168)</f>
        <v>0</v>
      </c>
      <c r="P169" s="165">
        <f>IF(RES_hhdet_tes!P169=0,0,RES_hhdet_tes!P169/0.086*1000000/RES_hhdet_num!P168)</f>
        <v>0</v>
      </c>
      <c r="Q169" s="165">
        <f>IF(RES_hhdet_tes!Q169=0,0,RES_hhdet_tes!Q169/0.086*1000000/RES_hhdet_num!Q168)</f>
        <v>0</v>
      </c>
    </row>
    <row r="170" spans="1:17" ht="12" customHeight="1" x14ac:dyDescent="0.25">
      <c r="A170" s="147" t="s">
        <v>59</v>
      </c>
      <c r="B170" s="164">
        <f>IF(RES_hhdet_tes!B170=0,0,RES_hhdet_tes!B170/0.086*1000000/RES_hhdet_num!B168)</f>
        <v>0</v>
      </c>
      <c r="C170" s="164">
        <f>IF(RES_hhdet_tes!C170=0,0,RES_hhdet_tes!C170/0.086*1000000/RES_hhdet_num!C168)</f>
        <v>0</v>
      </c>
      <c r="D170" s="164">
        <f>IF(RES_hhdet_tes!D170=0,0,RES_hhdet_tes!D170/0.086*1000000/RES_hhdet_num!D168)</f>
        <v>0</v>
      </c>
      <c r="E170" s="164">
        <f>IF(RES_hhdet_tes!E170=0,0,RES_hhdet_tes!E170/0.086*1000000/RES_hhdet_num!E168)</f>
        <v>0</v>
      </c>
      <c r="F170" s="164">
        <f>IF(RES_hhdet_tes!F170=0,0,RES_hhdet_tes!F170/0.086*1000000/RES_hhdet_num!F168)</f>
        <v>0</v>
      </c>
      <c r="G170" s="164">
        <f>IF(RES_hhdet_tes!G170=0,0,RES_hhdet_tes!G170/0.086*1000000/RES_hhdet_num!G168)</f>
        <v>0</v>
      </c>
      <c r="H170" s="164">
        <f>IF(RES_hhdet_tes!H170=0,0,RES_hhdet_tes!H170/0.086*1000000/RES_hhdet_num!H168)</f>
        <v>0</v>
      </c>
      <c r="I170" s="164">
        <f>IF(RES_hhdet_tes!I170=0,0,RES_hhdet_tes!I170/0.086*1000000/RES_hhdet_num!I168)</f>
        <v>0</v>
      </c>
      <c r="J170" s="164">
        <f>IF(RES_hhdet_tes!J170=0,0,RES_hhdet_tes!J170/0.086*1000000/RES_hhdet_num!J168)</f>
        <v>0</v>
      </c>
      <c r="K170" s="164">
        <f>IF(RES_hhdet_tes!K170=0,0,RES_hhdet_tes!K170/0.086*1000000/RES_hhdet_num!K168)</f>
        <v>0</v>
      </c>
      <c r="L170" s="164">
        <f>IF(RES_hhdet_tes!L170=0,0,RES_hhdet_tes!L170/0.086*1000000/RES_hhdet_num!L168)</f>
        <v>339.63806934697902</v>
      </c>
      <c r="M170" s="164">
        <f>IF(RES_hhdet_tes!M170=0,0,RES_hhdet_tes!M170/0.086*1000000/RES_hhdet_num!M168)</f>
        <v>0</v>
      </c>
      <c r="N170" s="164">
        <f>IF(RES_hhdet_tes!N170=0,0,RES_hhdet_tes!N170/0.086*1000000/RES_hhdet_num!N168)</f>
        <v>0</v>
      </c>
      <c r="O170" s="164">
        <f>IF(RES_hhdet_tes!O170=0,0,RES_hhdet_tes!O170/0.086*1000000/RES_hhdet_num!O168)</f>
        <v>0</v>
      </c>
      <c r="P170" s="164">
        <f>IF(RES_hhdet_tes!P170=0,0,RES_hhdet_tes!P170/0.086*1000000/RES_hhdet_num!P168)</f>
        <v>0</v>
      </c>
      <c r="Q170" s="164">
        <f>IF(RES_hhdet_tes!Q170=0,0,RES_hhdet_tes!Q170/0.086*1000000/RES_hhdet_num!Q168)</f>
        <v>0</v>
      </c>
    </row>
    <row r="171" spans="1:17" ht="12" customHeight="1" x14ac:dyDescent="0.25">
      <c r="A171" s="163" t="s">
        <v>142</v>
      </c>
      <c r="B171" s="162">
        <f>IF(RES_hhdet_tes!B171=0,0,RES_hhdet_tes!B171/0.086*1000000/RES_hhdet_num!B171)</f>
        <v>1189.8238245612224</v>
      </c>
      <c r="C171" s="162">
        <f>IF(RES_hhdet_tes!C171=0,0,RES_hhdet_tes!C171/0.086*1000000/RES_hhdet_num!C171)</f>
        <v>1086.0396291795744</v>
      </c>
      <c r="D171" s="162">
        <f>IF(RES_hhdet_tes!D171=0,0,RES_hhdet_tes!D171/0.086*1000000/RES_hhdet_num!D171)</f>
        <v>1137.0674270325251</v>
      </c>
      <c r="E171" s="162">
        <f>IF(RES_hhdet_tes!E171=0,0,RES_hhdet_tes!E171/0.086*1000000/RES_hhdet_num!E171)</f>
        <v>1166.0660217356462</v>
      </c>
      <c r="F171" s="162">
        <f>IF(RES_hhdet_tes!F171=0,0,RES_hhdet_tes!F171/0.086*1000000/RES_hhdet_num!F171)</f>
        <v>1159.6632724184008</v>
      </c>
      <c r="G171" s="162">
        <f>IF(RES_hhdet_tes!G171=0,0,RES_hhdet_tes!G171/0.086*1000000/RES_hhdet_num!G171)</f>
        <v>1204.5727966924394</v>
      </c>
      <c r="H171" s="162">
        <f>IF(RES_hhdet_tes!H171=0,0,RES_hhdet_tes!H171/0.086*1000000/RES_hhdet_num!H171)</f>
        <v>1302.7543714501162</v>
      </c>
      <c r="I171" s="162">
        <f>IF(RES_hhdet_tes!I171=0,0,RES_hhdet_tes!I171/0.086*1000000/RES_hhdet_num!I171)</f>
        <v>1344.657885048289</v>
      </c>
      <c r="J171" s="162">
        <f>IF(RES_hhdet_tes!J171=0,0,RES_hhdet_tes!J171/0.086*1000000/RES_hhdet_num!J171)</f>
        <v>1397.7505314984498</v>
      </c>
      <c r="K171" s="162">
        <f>IF(RES_hhdet_tes!K171=0,0,RES_hhdet_tes!K171/0.086*1000000/RES_hhdet_num!K171)</f>
        <v>1378.2842785369091</v>
      </c>
      <c r="L171" s="162">
        <f>IF(RES_hhdet_tes!L171=0,0,RES_hhdet_tes!L171/0.086*1000000/RES_hhdet_num!L171)</f>
        <v>1400.2332751935835</v>
      </c>
      <c r="M171" s="162">
        <f>IF(RES_hhdet_tes!M171=0,0,RES_hhdet_tes!M171/0.086*1000000/RES_hhdet_num!M171)</f>
        <v>1442.5923081852736</v>
      </c>
      <c r="N171" s="162">
        <f>IF(RES_hhdet_tes!N171=0,0,RES_hhdet_tes!N171/0.086*1000000/RES_hhdet_num!N171)</f>
        <v>1532.431087383854</v>
      </c>
      <c r="O171" s="162">
        <f>IF(RES_hhdet_tes!O171=0,0,RES_hhdet_tes!O171/0.086*1000000/RES_hhdet_num!O171)</f>
        <v>1626.3400790713929</v>
      </c>
      <c r="P171" s="162">
        <f>IF(RES_hhdet_tes!P171=0,0,RES_hhdet_tes!P171/0.086*1000000/RES_hhdet_num!P171)</f>
        <v>1796.0021036842584</v>
      </c>
      <c r="Q171" s="162">
        <f>IF(RES_hhdet_tes!Q171=0,0,RES_hhdet_tes!Q171/0.086*1000000/RES_hhdet_num!Q171)</f>
        <v>1822.4425571105282</v>
      </c>
    </row>
    <row r="172" spans="1:17" ht="12" customHeight="1" x14ac:dyDescent="0.25">
      <c r="A172" s="161" t="s">
        <v>141</v>
      </c>
      <c r="B172" s="160">
        <f>IF(RES_hhdet_tes!B172=0,0,RES_hhdet_tes!B172/0.086*1000000/RES_hhdet_num!B172)</f>
        <v>0</v>
      </c>
      <c r="C172" s="160">
        <f>IF(RES_hhdet_tes!C172=0,0,RES_hhdet_tes!C172/0.086*1000000/RES_hhdet_num!C172)</f>
        <v>0</v>
      </c>
      <c r="D172" s="160">
        <f>IF(RES_hhdet_tes!D172=0,0,RES_hhdet_tes!D172/0.086*1000000/RES_hhdet_num!D172)</f>
        <v>0</v>
      </c>
      <c r="E172" s="160">
        <f>IF(RES_hhdet_tes!E172=0,0,RES_hhdet_tes!E172/0.086*1000000/RES_hhdet_num!E172)</f>
        <v>0</v>
      </c>
      <c r="F172" s="160">
        <f>IF(RES_hhdet_tes!F172=0,0,RES_hhdet_tes!F172/0.086*1000000/RES_hhdet_num!F172)</f>
        <v>0</v>
      </c>
      <c r="G172" s="160">
        <f>IF(RES_hhdet_tes!G172=0,0,RES_hhdet_tes!G172/0.086*1000000/RES_hhdet_num!G172)</f>
        <v>0</v>
      </c>
      <c r="H172" s="160">
        <f>IF(RES_hhdet_tes!H172=0,0,RES_hhdet_tes!H172/0.086*1000000/RES_hhdet_num!H172)</f>
        <v>0</v>
      </c>
      <c r="I172" s="160">
        <f>IF(RES_hhdet_tes!I172=0,0,RES_hhdet_tes!I172/0.086*1000000/RES_hhdet_num!I172)</f>
        <v>0</v>
      </c>
      <c r="J172" s="160">
        <f>IF(RES_hhdet_tes!J172=0,0,RES_hhdet_tes!J172/0.086*1000000/RES_hhdet_num!J172)</f>
        <v>0</v>
      </c>
      <c r="K172" s="160">
        <f>IF(RES_hhdet_tes!K172=0,0,RES_hhdet_tes!K172/0.086*1000000/RES_hhdet_num!K172)</f>
        <v>0</v>
      </c>
      <c r="L172" s="160">
        <f>IF(RES_hhdet_tes!L172=0,0,RES_hhdet_tes!L172/0.086*1000000/RES_hhdet_num!L172)</f>
        <v>1342.0865644002129</v>
      </c>
      <c r="M172" s="160">
        <f>IF(RES_hhdet_tes!M172=0,0,RES_hhdet_tes!M172/0.086*1000000/RES_hhdet_num!M172)</f>
        <v>1370.8591325267414</v>
      </c>
      <c r="N172" s="160">
        <f>IF(RES_hhdet_tes!N172=0,0,RES_hhdet_tes!N172/0.086*1000000/RES_hhdet_num!N172)</f>
        <v>1445.0324051104462</v>
      </c>
      <c r="O172" s="160">
        <f>IF(RES_hhdet_tes!O172=0,0,RES_hhdet_tes!O172/0.086*1000000/RES_hhdet_num!O172)</f>
        <v>1479.235883088746</v>
      </c>
      <c r="P172" s="160">
        <f>IF(RES_hhdet_tes!P172=0,0,RES_hhdet_tes!P172/0.086*1000000/RES_hhdet_num!P172)</f>
        <v>1672.2200889026337</v>
      </c>
      <c r="Q172" s="160">
        <f>IF(RES_hhdet_tes!Q172=0,0,RES_hhdet_tes!Q172/0.086*1000000/RES_hhdet_num!Q172)</f>
        <v>1733.4648173140774</v>
      </c>
    </row>
    <row r="173" spans="1:17" ht="12" customHeight="1" x14ac:dyDescent="0.25">
      <c r="A173" s="148" t="s">
        <v>60</v>
      </c>
      <c r="B173" s="156">
        <f>IF(RES_hhdet_tes!B173=0,0,RES_hhdet_tes!B173/0.086*1000000/RES_hhdet_num!B172)</f>
        <v>0</v>
      </c>
      <c r="C173" s="156">
        <f>IF(RES_hhdet_tes!C173=0,0,RES_hhdet_tes!C173/0.086*1000000/RES_hhdet_num!C172)</f>
        <v>0</v>
      </c>
      <c r="D173" s="156">
        <f>IF(RES_hhdet_tes!D173=0,0,RES_hhdet_tes!D173/0.086*1000000/RES_hhdet_num!D172)</f>
        <v>0</v>
      </c>
      <c r="E173" s="156">
        <f>IF(RES_hhdet_tes!E173=0,0,RES_hhdet_tes!E173/0.086*1000000/RES_hhdet_num!E172)</f>
        <v>0</v>
      </c>
      <c r="F173" s="156">
        <f>IF(RES_hhdet_tes!F173=0,0,RES_hhdet_tes!F173/0.086*1000000/RES_hhdet_num!F172)</f>
        <v>0</v>
      </c>
      <c r="G173" s="156">
        <f>IF(RES_hhdet_tes!G173=0,0,RES_hhdet_tes!G173/0.086*1000000/RES_hhdet_num!G172)</f>
        <v>0</v>
      </c>
      <c r="H173" s="156">
        <f>IF(RES_hhdet_tes!H173=0,0,RES_hhdet_tes!H173/0.086*1000000/RES_hhdet_num!H172)</f>
        <v>0</v>
      </c>
      <c r="I173" s="156">
        <f>IF(RES_hhdet_tes!I173=0,0,RES_hhdet_tes!I173/0.086*1000000/RES_hhdet_num!I172)</f>
        <v>0</v>
      </c>
      <c r="J173" s="156">
        <f>IF(RES_hhdet_tes!J173=0,0,RES_hhdet_tes!J173/0.086*1000000/RES_hhdet_num!J172)</f>
        <v>0</v>
      </c>
      <c r="K173" s="156">
        <f>IF(RES_hhdet_tes!K173=0,0,RES_hhdet_tes!K173/0.086*1000000/RES_hhdet_num!K172)</f>
        <v>0</v>
      </c>
      <c r="L173" s="156">
        <f>IF(RES_hhdet_tes!L173=0,0,RES_hhdet_tes!L173/0.086*1000000/RES_hhdet_num!L172)</f>
        <v>1002.4484950532342</v>
      </c>
      <c r="M173" s="156">
        <f>IF(RES_hhdet_tes!M173=0,0,RES_hhdet_tes!M173/0.086*1000000/RES_hhdet_num!M172)</f>
        <v>1026.8065019810849</v>
      </c>
      <c r="N173" s="156">
        <f>IF(RES_hhdet_tes!N173=0,0,RES_hhdet_tes!N173/0.086*1000000/RES_hhdet_num!N172)</f>
        <v>1085.5360208652965</v>
      </c>
      <c r="O173" s="156">
        <f>IF(RES_hhdet_tes!O173=0,0,RES_hhdet_tes!O173/0.086*1000000/RES_hhdet_num!O172)</f>
        <v>1066.9083413706478</v>
      </c>
      <c r="P173" s="156">
        <f>IF(RES_hhdet_tes!P173=0,0,RES_hhdet_tes!P173/0.086*1000000/RES_hhdet_num!P172)</f>
        <v>1312.9459965799815</v>
      </c>
      <c r="Q173" s="156">
        <f>IF(RES_hhdet_tes!Q173=0,0,RES_hhdet_tes!Q173/0.086*1000000/RES_hhdet_num!Q172)</f>
        <v>1374.6970807675953</v>
      </c>
    </row>
    <row r="174" spans="1:17" ht="12" customHeight="1" x14ac:dyDescent="0.25">
      <c r="A174" s="159" t="s">
        <v>59</v>
      </c>
      <c r="B174" s="57">
        <f>IF(RES_hhdet_tes!B174=0,0,RES_hhdet_tes!B174/0.086*1000000/RES_hhdet_num!B172)</f>
        <v>0</v>
      </c>
      <c r="C174" s="57">
        <f>IF(RES_hhdet_tes!C174=0,0,RES_hhdet_tes!C174/0.086*1000000/RES_hhdet_num!C172)</f>
        <v>0</v>
      </c>
      <c r="D174" s="57">
        <f>IF(RES_hhdet_tes!D174=0,0,RES_hhdet_tes!D174/0.086*1000000/RES_hhdet_num!D172)</f>
        <v>0</v>
      </c>
      <c r="E174" s="57">
        <f>IF(RES_hhdet_tes!E174=0,0,RES_hhdet_tes!E174/0.086*1000000/RES_hhdet_num!E172)</f>
        <v>0</v>
      </c>
      <c r="F174" s="57">
        <f>IF(RES_hhdet_tes!F174=0,0,RES_hhdet_tes!F174/0.086*1000000/RES_hhdet_num!F172)</f>
        <v>0</v>
      </c>
      <c r="G174" s="57">
        <f>IF(RES_hhdet_tes!G174=0,0,RES_hhdet_tes!G174/0.086*1000000/RES_hhdet_num!G172)</f>
        <v>0</v>
      </c>
      <c r="H174" s="57">
        <f>IF(RES_hhdet_tes!H174=0,0,RES_hhdet_tes!H174/0.086*1000000/RES_hhdet_num!H172)</f>
        <v>0</v>
      </c>
      <c r="I174" s="57">
        <f>IF(RES_hhdet_tes!I174=0,0,RES_hhdet_tes!I174/0.086*1000000/RES_hhdet_num!I172)</f>
        <v>0</v>
      </c>
      <c r="J174" s="57">
        <f>IF(RES_hhdet_tes!J174=0,0,RES_hhdet_tes!J174/0.086*1000000/RES_hhdet_num!J172)</f>
        <v>0</v>
      </c>
      <c r="K174" s="57">
        <f>IF(RES_hhdet_tes!K174=0,0,RES_hhdet_tes!K174/0.086*1000000/RES_hhdet_num!K172)</f>
        <v>0</v>
      </c>
      <c r="L174" s="57">
        <f>IF(RES_hhdet_tes!L174=0,0,RES_hhdet_tes!L174/0.086*1000000/RES_hhdet_num!L172)</f>
        <v>339.63806934697857</v>
      </c>
      <c r="M174" s="57">
        <f>IF(RES_hhdet_tes!M174=0,0,RES_hhdet_tes!M174/0.086*1000000/RES_hhdet_num!M172)</f>
        <v>344.05263054565648</v>
      </c>
      <c r="N174" s="57">
        <f>IF(RES_hhdet_tes!N174=0,0,RES_hhdet_tes!N174/0.086*1000000/RES_hhdet_num!N172)</f>
        <v>359.49638424514973</v>
      </c>
      <c r="O174" s="57">
        <f>IF(RES_hhdet_tes!O174=0,0,RES_hhdet_tes!O174/0.086*1000000/RES_hhdet_num!O172)</f>
        <v>412.32754171809802</v>
      </c>
      <c r="P174" s="57">
        <f>IF(RES_hhdet_tes!P174=0,0,RES_hhdet_tes!P174/0.086*1000000/RES_hhdet_num!P172)</f>
        <v>359.27409232265234</v>
      </c>
      <c r="Q174" s="57">
        <f>IF(RES_hhdet_tes!Q174=0,0,RES_hhdet_tes!Q174/0.086*1000000/RES_hhdet_num!Q172)</f>
        <v>358.76773654648207</v>
      </c>
    </row>
    <row r="175" spans="1:17" ht="12" customHeight="1" x14ac:dyDescent="0.25">
      <c r="A175" s="158" t="s">
        <v>62</v>
      </c>
      <c r="B175" s="157">
        <f>IF(RES_hhdet_tes!B175=0,0,RES_hhdet_tes!B175/0.086*1000000/RES_hhdet_num!B$161)</f>
        <v>569.83955950103768</v>
      </c>
      <c r="C175" s="157">
        <f>IF(RES_hhdet_tes!C175=0,0,RES_hhdet_tes!C175/0.086*1000000/RES_hhdet_num!C$161)</f>
        <v>535.40987281541686</v>
      </c>
      <c r="D175" s="157">
        <f>IF(RES_hhdet_tes!D175=0,0,RES_hhdet_tes!D175/0.086*1000000/RES_hhdet_num!D$161)</f>
        <v>546.45924956430395</v>
      </c>
      <c r="E175" s="157">
        <f>IF(RES_hhdet_tes!E175=0,0,RES_hhdet_tes!E175/0.086*1000000/RES_hhdet_num!E$161)</f>
        <v>573.80135280559136</v>
      </c>
      <c r="F175" s="157">
        <f>IF(RES_hhdet_tes!F175=0,0,RES_hhdet_tes!F175/0.086*1000000/RES_hhdet_num!F$161)</f>
        <v>568.14816636151056</v>
      </c>
      <c r="G175" s="157">
        <f>IF(RES_hhdet_tes!G175=0,0,RES_hhdet_tes!G175/0.086*1000000/RES_hhdet_num!G$161)</f>
        <v>571.29492488468065</v>
      </c>
      <c r="H175" s="157">
        <f>IF(RES_hhdet_tes!H175=0,0,RES_hhdet_tes!H175/0.086*1000000/RES_hhdet_num!H$161)</f>
        <v>575.18029321165272</v>
      </c>
      <c r="I175" s="157">
        <f>IF(RES_hhdet_tes!I175=0,0,RES_hhdet_tes!I175/0.086*1000000/RES_hhdet_num!I$161)</f>
        <v>592.94667763310861</v>
      </c>
      <c r="J175" s="157">
        <f>IF(RES_hhdet_tes!J175=0,0,RES_hhdet_tes!J175/0.086*1000000/RES_hhdet_num!J$161)</f>
        <v>579.16878685728557</v>
      </c>
      <c r="K175" s="157">
        <f>IF(RES_hhdet_tes!K175=0,0,RES_hhdet_tes!K175/0.086*1000000/RES_hhdet_num!K$161)</f>
        <v>579.38015457116728</v>
      </c>
      <c r="L175" s="157">
        <f>IF(RES_hhdet_tes!L175=0,0,RES_hhdet_tes!L175/0.086*1000000/RES_hhdet_num!L$161)</f>
        <v>579.30202094871822</v>
      </c>
      <c r="M175" s="157">
        <f>IF(RES_hhdet_tes!M175=0,0,RES_hhdet_tes!M175/0.086*1000000/RES_hhdet_num!M$161)</f>
        <v>612.30436792801891</v>
      </c>
      <c r="N175" s="157">
        <f>IF(RES_hhdet_tes!N175=0,0,RES_hhdet_tes!N175/0.086*1000000/RES_hhdet_num!N$161)</f>
        <v>656.65343202781162</v>
      </c>
      <c r="O175" s="157">
        <f>IF(RES_hhdet_tes!O175=0,0,RES_hhdet_tes!O175/0.086*1000000/RES_hhdet_num!O$161)</f>
        <v>698.3486941267081</v>
      </c>
      <c r="P175" s="157">
        <f>IF(RES_hhdet_tes!P175=0,0,RES_hhdet_tes!P175/0.086*1000000/RES_hhdet_num!P$161)</f>
        <v>720.21348279880397</v>
      </c>
      <c r="Q175" s="157">
        <f>IF(RES_hhdet_tes!Q175=0,0,RES_hhdet_tes!Q175/0.086*1000000/RES_hhdet_num!Q$161)</f>
        <v>772.26083748160636</v>
      </c>
    </row>
    <row r="176" spans="1:17" ht="12" customHeight="1" x14ac:dyDescent="0.25">
      <c r="A176" s="23" t="s">
        <v>57</v>
      </c>
      <c r="B176" s="156">
        <f>IF(RES_hhdet_tes!B176=0,0,RES_hhdet_tes!B176/0.086*1000000/RES_hhdet_num!B176)</f>
        <v>482.54714746373736</v>
      </c>
      <c r="C176" s="156">
        <f>IF(RES_hhdet_tes!C176=0,0,RES_hhdet_tes!C176/0.086*1000000/RES_hhdet_num!C176)</f>
        <v>497.04246434268487</v>
      </c>
      <c r="D176" s="156">
        <f>IF(RES_hhdet_tes!D176=0,0,RES_hhdet_tes!D176/0.086*1000000/RES_hhdet_num!D176)</f>
        <v>514.95369588186668</v>
      </c>
      <c r="E176" s="156">
        <f>IF(RES_hhdet_tes!E176=0,0,RES_hhdet_tes!E176/0.086*1000000/RES_hhdet_num!E176)</f>
        <v>545.5702634950826</v>
      </c>
      <c r="F176" s="156">
        <f>IF(RES_hhdet_tes!F176=0,0,RES_hhdet_tes!F176/0.086*1000000/RES_hhdet_num!F176)</f>
        <v>548.49224128438823</v>
      </c>
      <c r="G176" s="156">
        <f>IF(RES_hhdet_tes!G176=0,0,RES_hhdet_tes!G176/0.086*1000000/RES_hhdet_num!G176)</f>
        <v>544.90068910010984</v>
      </c>
      <c r="H176" s="156">
        <f>IF(RES_hhdet_tes!H176=0,0,RES_hhdet_tes!H176/0.086*1000000/RES_hhdet_num!H176)</f>
        <v>539.73483263654998</v>
      </c>
      <c r="I176" s="156">
        <f>IF(RES_hhdet_tes!I176=0,0,RES_hhdet_tes!I176/0.086*1000000/RES_hhdet_num!I176)</f>
        <v>541.53412874090372</v>
      </c>
      <c r="J176" s="156">
        <f>IF(RES_hhdet_tes!J176=0,0,RES_hhdet_tes!J176/0.086*1000000/RES_hhdet_num!J176)</f>
        <v>537.77476191134429</v>
      </c>
      <c r="K176" s="156">
        <f>IF(RES_hhdet_tes!K176=0,0,RES_hhdet_tes!K176/0.086*1000000/RES_hhdet_num!K176)</f>
        <v>533.86289430983425</v>
      </c>
      <c r="L176" s="156">
        <f>IF(RES_hhdet_tes!L176=0,0,RES_hhdet_tes!L176/0.086*1000000/RES_hhdet_num!L176)</f>
        <v>540.06092154935232</v>
      </c>
      <c r="M176" s="156">
        <f>IF(RES_hhdet_tes!M176=0,0,RES_hhdet_tes!M176/0.086*1000000/RES_hhdet_num!M176)</f>
        <v>547.99882377089898</v>
      </c>
      <c r="N176" s="156">
        <f>IF(RES_hhdet_tes!N176=0,0,RES_hhdet_tes!N176/0.086*1000000/RES_hhdet_num!N176)</f>
        <v>548.59209536137894</v>
      </c>
      <c r="O176" s="156">
        <f>IF(RES_hhdet_tes!O176=0,0,RES_hhdet_tes!O176/0.086*1000000/RES_hhdet_num!O176)</f>
        <v>545.33035780464445</v>
      </c>
      <c r="P176" s="156">
        <f>IF(RES_hhdet_tes!P176=0,0,RES_hhdet_tes!P176/0.086*1000000/RES_hhdet_num!P176)</f>
        <v>563.73641896752611</v>
      </c>
      <c r="Q176" s="156">
        <f>IF(RES_hhdet_tes!Q176=0,0,RES_hhdet_tes!Q176/0.086*1000000/RES_hhdet_num!Q176)</f>
        <v>576.54444427939563</v>
      </c>
    </row>
    <row r="177" spans="1:17" ht="12" customHeight="1" x14ac:dyDescent="0.25">
      <c r="A177" s="29" t="s">
        <v>140</v>
      </c>
      <c r="B177" s="57">
        <f>IF(RES_hhdet_tes!B177=0,0,RES_hhdet_tes!B177/0.086*1000000/RES_hhdet_num!B177)</f>
        <v>582.58818618169494</v>
      </c>
      <c r="C177" s="57">
        <f>IF(RES_hhdet_tes!C177=0,0,RES_hhdet_tes!C177/0.086*1000000/RES_hhdet_num!C177)</f>
        <v>539.52408771385251</v>
      </c>
      <c r="D177" s="57">
        <f>IF(RES_hhdet_tes!D177=0,0,RES_hhdet_tes!D177/0.086*1000000/RES_hhdet_num!D177)</f>
        <v>554.0825338602458</v>
      </c>
      <c r="E177" s="57">
        <f>IF(RES_hhdet_tes!E177=0,0,RES_hhdet_tes!E177/0.086*1000000/RES_hhdet_num!E177)</f>
        <v>576.23015103987711</v>
      </c>
      <c r="F177" s="57">
        <f>IF(RES_hhdet_tes!F177=0,0,RES_hhdet_tes!F177/0.086*1000000/RES_hhdet_num!F177)</f>
        <v>568.83371451362871</v>
      </c>
      <c r="G177" s="57">
        <f>IF(RES_hhdet_tes!G177=0,0,RES_hhdet_tes!G177/0.086*1000000/RES_hhdet_num!G177)</f>
        <v>573.09486063395866</v>
      </c>
      <c r="H177" s="57">
        <f>IF(RES_hhdet_tes!H177=0,0,RES_hhdet_tes!H177/0.086*1000000/RES_hhdet_num!H177)</f>
        <v>582.8309788029843</v>
      </c>
      <c r="I177" s="57">
        <f>IF(RES_hhdet_tes!I177=0,0,RES_hhdet_tes!I177/0.086*1000000/RES_hhdet_num!I177)</f>
        <v>600.10596098729548</v>
      </c>
      <c r="J177" s="57">
        <f>IF(RES_hhdet_tes!J177=0,0,RES_hhdet_tes!J177/0.086*1000000/RES_hhdet_num!J177)</f>
        <v>589.69426120139133</v>
      </c>
      <c r="K177" s="57">
        <f>IF(RES_hhdet_tes!K177=0,0,RES_hhdet_tes!K177/0.086*1000000/RES_hhdet_num!K177)</f>
        <v>591.13755343937225</v>
      </c>
      <c r="L177" s="57">
        <f>IF(RES_hhdet_tes!L177=0,0,RES_hhdet_tes!L177/0.086*1000000/RES_hhdet_num!L177)</f>
        <v>586.33793124769807</v>
      </c>
      <c r="M177" s="57">
        <f>IF(RES_hhdet_tes!M177=0,0,RES_hhdet_tes!M177/0.086*1000000/RES_hhdet_num!M177)</f>
        <v>616.98364539122622</v>
      </c>
      <c r="N177" s="57">
        <f>IF(RES_hhdet_tes!N177=0,0,RES_hhdet_tes!N177/0.086*1000000/RES_hhdet_num!N177)</f>
        <v>671.45762871068189</v>
      </c>
      <c r="O177" s="57">
        <f>IF(RES_hhdet_tes!O177=0,0,RES_hhdet_tes!O177/0.086*1000000/RES_hhdet_num!O177)</f>
        <v>714.92942943586092</v>
      </c>
      <c r="P177" s="57">
        <f>IF(RES_hhdet_tes!P177=0,0,RES_hhdet_tes!P177/0.086*1000000/RES_hhdet_num!P177)</f>
        <v>727.74477151010149</v>
      </c>
      <c r="Q177" s="57">
        <f>IF(RES_hhdet_tes!Q177=0,0,RES_hhdet_tes!Q177/0.086*1000000/RES_hhdet_num!Q177)</f>
        <v>781.51763048287194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>
        <f>SUM(B4,B7,B9,B19)</f>
        <v>5789.6183292588785</v>
      </c>
      <c r="C3" s="168">
        <f t="shared" ref="C3:Q3" si="0">SUM(C4,C7,C9,C19)</f>
        <v>7473.4370394448961</v>
      </c>
      <c r="D3" s="168">
        <f t="shared" si="0"/>
        <v>8537.5619989625175</v>
      </c>
      <c r="E3" s="168">
        <f t="shared" si="0"/>
        <v>5479.7517274839511</v>
      </c>
      <c r="F3" s="168">
        <f t="shared" si="0"/>
        <v>6766.8274900123579</v>
      </c>
      <c r="G3" s="168">
        <f t="shared" si="0"/>
        <v>4692.8999819451119</v>
      </c>
      <c r="H3" s="168">
        <f t="shared" si="0"/>
        <v>4575.1462281250115</v>
      </c>
      <c r="I3" s="168">
        <f t="shared" si="0"/>
        <v>4039.8265166893457</v>
      </c>
      <c r="J3" s="168">
        <f t="shared" si="0"/>
        <v>6092.6460919457622</v>
      </c>
      <c r="K3" s="168">
        <f t="shared" si="0"/>
        <v>4177.0349474158629</v>
      </c>
      <c r="L3" s="168">
        <f t="shared" si="0"/>
        <v>4601.0835981682103</v>
      </c>
      <c r="M3" s="168">
        <f t="shared" si="0"/>
        <v>3960.3454017771851</v>
      </c>
      <c r="N3" s="168">
        <f t="shared" si="0"/>
        <v>3770.8503730959228</v>
      </c>
      <c r="O3" s="168">
        <f t="shared" si="0"/>
        <v>3921.2511407634038</v>
      </c>
      <c r="P3" s="168">
        <f t="shared" si="0"/>
        <v>3246.0008475731133</v>
      </c>
      <c r="Q3" s="168">
        <f t="shared" si="0"/>
        <v>3280.1601518131947</v>
      </c>
    </row>
    <row r="4" spans="1:17" ht="12.95" customHeight="1" x14ac:dyDescent="0.25">
      <c r="A4" s="158" t="s">
        <v>65</v>
      </c>
      <c r="B4" s="157">
        <f t="shared" ref="B4:Q4" si="1">SUM(B5:B6)</f>
        <v>5667.2877376159677</v>
      </c>
      <c r="C4" s="157">
        <f t="shared" si="1"/>
        <v>7360.2338224655005</v>
      </c>
      <c r="D4" s="157">
        <f t="shared" si="1"/>
        <v>8400.545228114639</v>
      </c>
      <c r="E4" s="157">
        <f t="shared" si="1"/>
        <v>5375.2610308461562</v>
      </c>
      <c r="F4" s="157">
        <f t="shared" si="1"/>
        <v>6676.1474781914631</v>
      </c>
      <c r="G4" s="157">
        <f t="shared" si="1"/>
        <v>4594.3289671109642</v>
      </c>
      <c r="H4" s="157">
        <f t="shared" si="1"/>
        <v>4447.1343254575077</v>
      </c>
      <c r="I4" s="157">
        <f t="shared" si="1"/>
        <v>3927.8654839153387</v>
      </c>
      <c r="J4" s="157">
        <f t="shared" si="1"/>
        <v>5959.8307194470881</v>
      </c>
      <c r="K4" s="157">
        <f t="shared" si="1"/>
        <v>4045.057668673187</v>
      </c>
      <c r="L4" s="157">
        <f t="shared" si="1"/>
        <v>4484.2482291728211</v>
      </c>
      <c r="M4" s="157">
        <f t="shared" si="1"/>
        <v>3887.8085703109914</v>
      </c>
      <c r="N4" s="157">
        <f t="shared" si="1"/>
        <v>3698.1293202041429</v>
      </c>
      <c r="O4" s="157">
        <f t="shared" si="1"/>
        <v>3857.356484335628</v>
      </c>
      <c r="P4" s="157">
        <f t="shared" si="1"/>
        <v>3193.284955732403</v>
      </c>
      <c r="Q4" s="157">
        <f t="shared" si="1"/>
        <v>3225.5465931502117</v>
      </c>
    </row>
    <row r="5" spans="1:17" ht="12" customHeight="1" x14ac:dyDescent="0.25">
      <c r="A5" s="23" t="s">
        <v>58</v>
      </c>
      <c r="B5" s="156">
        <f>IF(RES_hhdet_emi!B5=0,0,RES_hhdet_emi!B5*1000000/RES_hhdet_num!B$3)</f>
        <v>5667.2877376159677</v>
      </c>
      <c r="C5" s="156">
        <f>IF(RES_hhdet_emi!C5=0,0,RES_hhdet_emi!C5*1000000/RES_hhdet_num!C$3)</f>
        <v>7360.2338224655005</v>
      </c>
      <c r="D5" s="156">
        <f>IF(RES_hhdet_emi!D5=0,0,RES_hhdet_emi!D5*1000000/RES_hhdet_num!D$3)</f>
        <v>8400.545228114639</v>
      </c>
      <c r="E5" s="156">
        <f>IF(RES_hhdet_emi!E5=0,0,RES_hhdet_emi!E5*1000000/RES_hhdet_num!E$3)</f>
        <v>5375.2610308461562</v>
      </c>
      <c r="F5" s="156">
        <f>IF(RES_hhdet_emi!F5=0,0,RES_hhdet_emi!F5*1000000/RES_hhdet_num!F$3)</f>
        <v>6676.1474781914631</v>
      </c>
      <c r="G5" s="156">
        <f>IF(RES_hhdet_emi!G5=0,0,RES_hhdet_emi!G5*1000000/RES_hhdet_num!G$3)</f>
        <v>4594.3289671109642</v>
      </c>
      <c r="H5" s="156">
        <f>IF(RES_hhdet_emi!H5=0,0,RES_hhdet_emi!H5*1000000/RES_hhdet_num!H$3)</f>
        <v>4447.1343254575077</v>
      </c>
      <c r="I5" s="156">
        <f>IF(RES_hhdet_emi!I5=0,0,RES_hhdet_emi!I5*1000000/RES_hhdet_num!I$3)</f>
        <v>3927.8654839153387</v>
      </c>
      <c r="J5" s="156">
        <f>IF(RES_hhdet_emi!J5=0,0,RES_hhdet_emi!J5*1000000/RES_hhdet_num!J$3)</f>
        <v>5959.8307194470881</v>
      </c>
      <c r="K5" s="156">
        <f>IF(RES_hhdet_emi!K5=0,0,RES_hhdet_emi!K5*1000000/RES_hhdet_num!K$3)</f>
        <v>4045.057668673187</v>
      </c>
      <c r="L5" s="156">
        <f>IF(RES_hhdet_emi!L5=0,0,RES_hhdet_emi!L5*1000000/RES_hhdet_num!L$3)</f>
        <v>4484.2482291728211</v>
      </c>
      <c r="M5" s="156">
        <f>IF(RES_hhdet_emi!M5=0,0,RES_hhdet_emi!M5*1000000/RES_hhdet_num!M$3)</f>
        <v>3887.8085703109914</v>
      </c>
      <c r="N5" s="156">
        <f>IF(RES_hhdet_emi!N5=0,0,RES_hhdet_emi!N5*1000000/RES_hhdet_num!N$3)</f>
        <v>3698.1293202041429</v>
      </c>
      <c r="O5" s="156">
        <f>IF(RES_hhdet_emi!O5=0,0,RES_hhdet_emi!O5*1000000/RES_hhdet_num!O$3)</f>
        <v>3857.356484335628</v>
      </c>
      <c r="P5" s="156">
        <f>IF(RES_hhdet_emi!P5=0,0,RES_hhdet_emi!P5*1000000/RES_hhdet_num!P$3)</f>
        <v>3193.284955732403</v>
      </c>
      <c r="Q5" s="156">
        <f>IF(RES_hhdet_emi!Q5=0,0,RES_hhdet_emi!Q5*1000000/RES_hhdet_num!Q$3)</f>
        <v>3225.5465931502117</v>
      </c>
    </row>
    <row r="6" spans="1:17" ht="12" customHeight="1" x14ac:dyDescent="0.25">
      <c r="A6" s="23" t="s">
        <v>60</v>
      </c>
      <c r="B6" s="156">
        <f>IF(RES_hhdet_emi!B6=0,0,RES_hhdet_emi!B6*1000000/RES_hhdet_num!B$3)</f>
        <v>0</v>
      </c>
      <c r="C6" s="156">
        <f>IF(RES_hhdet_emi!C6=0,0,RES_hhdet_emi!C6*1000000/RES_hhdet_num!C$3)</f>
        <v>0</v>
      </c>
      <c r="D6" s="156">
        <f>IF(RES_hhdet_emi!D6=0,0,RES_hhdet_emi!D6*1000000/RES_hhdet_num!D$3)</f>
        <v>0</v>
      </c>
      <c r="E6" s="156">
        <f>IF(RES_hhdet_emi!E6=0,0,RES_hhdet_emi!E6*1000000/RES_hhdet_num!E$3)</f>
        <v>0</v>
      </c>
      <c r="F6" s="156">
        <f>IF(RES_hhdet_emi!F6=0,0,RES_hhdet_emi!F6*1000000/RES_hhdet_num!F$3)</f>
        <v>0</v>
      </c>
      <c r="G6" s="156">
        <f>IF(RES_hhdet_emi!G6=0,0,RES_hhdet_emi!G6*1000000/RES_hhdet_num!G$3)</f>
        <v>0</v>
      </c>
      <c r="H6" s="156">
        <f>IF(RES_hhdet_emi!H6=0,0,RES_hhdet_emi!H6*1000000/RES_hhdet_num!H$3)</f>
        <v>0</v>
      </c>
      <c r="I6" s="156">
        <f>IF(RES_hhdet_emi!I6=0,0,RES_hhdet_emi!I6*1000000/RES_hhdet_num!I$3)</f>
        <v>0</v>
      </c>
      <c r="J6" s="156">
        <f>IF(RES_hhdet_emi!J6=0,0,RES_hhdet_emi!J6*1000000/RES_hhdet_num!J$3)</f>
        <v>0</v>
      </c>
      <c r="K6" s="156">
        <f>IF(RES_hhdet_emi!K6=0,0,RES_hhdet_emi!K6*1000000/RES_hhdet_num!K$3)</f>
        <v>0</v>
      </c>
      <c r="L6" s="156">
        <f>IF(RES_hhdet_emi!L6=0,0,RES_hhdet_emi!L6*1000000/RES_hhdet_num!L$3)</f>
        <v>0</v>
      </c>
      <c r="M6" s="156">
        <f>IF(RES_hhdet_emi!M6=0,0,RES_hhdet_emi!M6*1000000/RES_hhdet_num!M$3)</f>
        <v>0</v>
      </c>
      <c r="N6" s="156">
        <f>IF(RES_hhdet_emi!N6=0,0,RES_hhdet_emi!N6*1000000/RES_hhdet_num!N$3)</f>
        <v>0</v>
      </c>
      <c r="O6" s="156">
        <f>IF(RES_hhdet_emi!O6=0,0,RES_hhdet_emi!O6*1000000/RES_hhdet_num!O$3)</f>
        <v>0</v>
      </c>
      <c r="P6" s="156">
        <f>IF(RES_hhdet_emi!P6=0,0,RES_hhdet_emi!P6*1000000/RES_hhdet_num!P$3)</f>
        <v>0</v>
      </c>
      <c r="Q6" s="156">
        <f>IF(RES_hhdet_emi!Q6=0,0,RES_hhdet_emi!Q6*1000000/RES_hhdet_num!Q$3)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IF(RES_hhdet_emi!B8=0,0,RES_hhdet_emi!B8*1000000/RES_hhdet_num!B$3)</f>
        <v>0</v>
      </c>
      <c r="C8" s="156">
        <f>IF(RES_hhdet_emi!C8=0,0,RES_hhdet_emi!C8*1000000/RES_hhdet_num!C$3)</f>
        <v>0</v>
      </c>
      <c r="D8" s="156">
        <f>IF(RES_hhdet_emi!D8=0,0,RES_hhdet_emi!D8*1000000/RES_hhdet_num!D$3)</f>
        <v>0</v>
      </c>
      <c r="E8" s="156">
        <f>IF(RES_hhdet_emi!E8=0,0,RES_hhdet_emi!E8*1000000/RES_hhdet_num!E$3)</f>
        <v>0</v>
      </c>
      <c r="F8" s="156">
        <f>IF(RES_hhdet_emi!F8=0,0,RES_hhdet_emi!F8*1000000/RES_hhdet_num!F$3)</f>
        <v>0</v>
      </c>
      <c r="G8" s="156">
        <f>IF(RES_hhdet_emi!G8=0,0,RES_hhdet_emi!G8*1000000/RES_hhdet_num!G$3)</f>
        <v>0</v>
      </c>
      <c r="H8" s="156">
        <f>IF(RES_hhdet_emi!H8=0,0,RES_hhdet_emi!H8*1000000/RES_hhdet_num!H$3)</f>
        <v>0</v>
      </c>
      <c r="I8" s="156">
        <f>IF(RES_hhdet_emi!I8=0,0,RES_hhdet_emi!I8*1000000/RES_hhdet_num!I$3)</f>
        <v>0</v>
      </c>
      <c r="J8" s="156">
        <f>IF(RES_hhdet_emi!J8=0,0,RES_hhdet_emi!J8*1000000/RES_hhdet_num!J$3)</f>
        <v>0</v>
      </c>
      <c r="K8" s="156">
        <f>IF(RES_hhdet_emi!K8=0,0,RES_hhdet_emi!K8*1000000/RES_hhdet_num!K$3)</f>
        <v>0</v>
      </c>
      <c r="L8" s="156">
        <f>IF(RES_hhdet_emi!L8=0,0,RES_hhdet_emi!L8*1000000/RES_hhdet_num!L$3)</f>
        <v>0</v>
      </c>
      <c r="M8" s="156">
        <f>IF(RES_hhdet_emi!M8=0,0,RES_hhdet_emi!M8*1000000/RES_hhdet_num!M$3)</f>
        <v>0</v>
      </c>
      <c r="N8" s="156">
        <f>IF(RES_hhdet_emi!N8=0,0,RES_hhdet_emi!N8*1000000/RES_hhdet_num!N$3)</f>
        <v>0</v>
      </c>
      <c r="O8" s="156">
        <f>IF(RES_hhdet_emi!O8=0,0,RES_hhdet_emi!O8*1000000/RES_hhdet_num!O$3)</f>
        <v>0</v>
      </c>
      <c r="P8" s="156">
        <f>IF(RES_hhdet_emi!P8=0,0,RES_hhdet_emi!P8*1000000/RES_hhdet_num!P$3)</f>
        <v>0</v>
      </c>
      <c r="Q8" s="156">
        <f>IF(RES_hhdet_emi!Q8=0,0,RES_hhdet_emi!Q8*1000000/RES_hhdet_num!Q$3)</f>
        <v>0</v>
      </c>
    </row>
    <row r="9" spans="1:17" ht="12" customHeight="1" x14ac:dyDescent="0.25">
      <c r="A9" s="158" t="s">
        <v>63</v>
      </c>
      <c r="B9" s="157">
        <f>IF(RES_hhdet_emi!B9=0,0,RES_hhdet_emi!B9*1000000/RES_hhdet_num!B$3)</f>
        <v>87.320096888885104</v>
      </c>
      <c r="C9" s="157">
        <f>IF(RES_hhdet_emi!C9=0,0,RES_hhdet_emi!C9*1000000/RES_hhdet_num!C$3)</f>
        <v>85.793999083863781</v>
      </c>
      <c r="D9" s="157">
        <f>IF(RES_hhdet_emi!D9=0,0,RES_hhdet_emi!D9*1000000/RES_hhdet_num!D$3)</f>
        <v>84.28318708871484</v>
      </c>
      <c r="E9" s="157">
        <f>IF(RES_hhdet_emi!E9=0,0,RES_hhdet_emi!E9*1000000/RES_hhdet_num!E$3)</f>
        <v>82.459907814673898</v>
      </c>
      <c r="F9" s="157">
        <f>IF(RES_hhdet_emi!F9=0,0,RES_hhdet_emi!F9*1000000/RES_hhdet_num!F$3)</f>
        <v>81.254321457759858</v>
      </c>
      <c r="G9" s="157">
        <f>IF(RES_hhdet_emi!G9=0,0,RES_hhdet_emi!G9*1000000/RES_hhdet_num!G$3)</f>
        <v>80.908338693057843</v>
      </c>
      <c r="H9" s="157">
        <f>IF(RES_hhdet_emi!H9=0,0,RES_hhdet_emi!H9*1000000/RES_hhdet_num!H$3)</f>
        <v>79.849769869340761</v>
      </c>
      <c r="I9" s="157">
        <f>IF(RES_hhdet_emi!I9=0,0,RES_hhdet_emi!I9*1000000/RES_hhdet_num!I$3)</f>
        <v>78.881045527677401</v>
      </c>
      <c r="J9" s="157">
        <f>IF(RES_hhdet_emi!J9=0,0,RES_hhdet_emi!J9*1000000/RES_hhdet_num!J$3)</f>
        <v>78.57559758539287</v>
      </c>
      <c r="K9" s="157">
        <f>IF(RES_hhdet_emi!K9=0,0,RES_hhdet_emi!K9*1000000/RES_hhdet_num!K$3)</f>
        <v>77.510227420973763</v>
      </c>
      <c r="L9" s="157">
        <f>IF(RES_hhdet_emi!L9=0,0,RES_hhdet_emi!L9*1000000/RES_hhdet_num!L$3)</f>
        <v>76.099225738971541</v>
      </c>
      <c r="M9" s="157">
        <f>IF(RES_hhdet_emi!M9=0,0,RES_hhdet_emi!M9*1000000/RES_hhdet_num!M$3)</f>
        <v>54.190204256292084</v>
      </c>
      <c r="N9" s="157">
        <f>IF(RES_hhdet_emi!N9=0,0,RES_hhdet_emi!N9*1000000/RES_hhdet_num!N$3)</f>
        <v>40.326352801023596</v>
      </c>
      <c r="O9" s="157">
        <f>IF(RES_hhdet_emi!O9=0,0,RES_hhdet_emi!O9*1000000/RES_hhdet_num!O$3)</f>
        <v>37.981159167969111</v>
      </c>
      <c r="P9" s="157">
        <f>IF(RES_hhdet_emi!P9=0,0,RES_hhdet_emi!P9*1000000/RES_hhdet_num!P$3)</f>
        <v>40.140496321093828</v>
      </c>
      <c r="Q9" s="157">
        <f>IF(RES_hhdet_emi!Q9=0,0,RES_hhdet_emi!Q9*1000000/RES_hhdet_num!Q$3)</f>
        <v>41.968374935780638</v>
      </c>
    </row>
    <row r="10" spans="1:17" ht="12" customHeight="1" x14ac:dyDescent="0.25">
      <c r="A10" s="167" t="s">
        <v>171</v>
      </c>
      <c r="B10" s="132">
        <f>IF(RES_hhdet_emi!B10=0,0,RES_hhdet_emi!B10*1000000/RES_hhdet_num!B10)</f>
        <v>0</v>
      </c>
      <c r="C10" s="132">
        <f>IF(RES_hhdet_emi!C10=0,0,RES_hhdet_emi!C10*1000000/RES_hhdet_num!C10)</f>
        <v>0</v>
      </c>
      <c r="D10" s="132">
        <f>IF(RES_hhdet_emi!D10=0,0,RES_hhdet_emi!D10*1000000/RES_hhdet_num!D10)</f>
        <v>0</v>
      </c>
      <c r="E10" s="132">
        <f>IF(RES_hhdet_emi!E10=0,0,RES_hhdet_emi!E10*1000000/RES_hhdet_num!E10)</f>
        <v>0</v>
      </c>
      <c r="F10" s="132">
        <f>IF(RES_hhdet_emi!F10=0,0,RES_hhdet_emi!F10*1000000/RES_hhdet_num!F10)</f>
        <v>0</v>
      </c>
      <c r="G10" s="132">
        <f>IF(RES_hhdet_emi!G10=0,0,RES_hhdet_emi!G10*1000000/RES_hhdet_num!G10)</f>
        <v>0</v>
      </c>
      <c r="H10" s="132">
        <f>IF(RES_hhdet_emi!H10=0,0,RES_hhdet_emi!H10*1000000/RES_hhdet_num!H10)</f>
        <v>0</v>
      </c>
      <c r="I10" s="132">
        <f>IF(RES_hhdet_emi!I10=0,0,RES_hhdet_emi!I10*1000000/RES_hhdet_num!I10)</f>
        <v>0</v>
      </c>
      <c r="J10" s="132">
        <f>IF(RES_hhdet_emi!J10=0,0,RES_hhdet_emi!J10*1000000/RES_hhdet_num!J10)</f>
        <v>0</v>
      </c>
      <c r="K10" s="132">
        <f>IF(RES_hhdet_emi!K10=0,0,RES_hhdet_emi!K10*1000000/RES_hhdet_num!K10)</f>
        <v>0</v>
      </c>
      <c r="L10" s="132">
        <f>IF(RES_hhdet_emi!L10=0,0,RES_hhdet_emi!L10*1000000/RES_hhdet_num!L10)</f>
        <v>0</v>
      </c>
      <c r="M10" s="132">
        <f>IF(RES_hhdet_emi!M10=0,0,RES_hhdet_emi!M10*1000000/RES_hhdet_num!M10)</f>
        <v>0</v>
      </c>
      <c r="N10" s="132">
        <f>IF(RES_hhdet_emi!N10=0,0,RES_hhdet_emi!N10*1000000/RES_hhdet_num!N10)</f>
        <v>0</v>
      </c>
      <c r="O10" s="132">
        <f>IF(RES_hhdet_emi!O10=0,0,RES_hhdet_emi!O10*1000000/RES_hhdet_num!O10)</f>
        <v>0</v>
      </c>
      <c r="P10" s="132">
        <f>IF(RES_hhdet_emi!P10=0,0,RES_hhdet_emi!P10*1000000/RES_hhdet_num!P10)</f>
        <v>0</v>
      </c>
      <c r="Q10" s="132">
        <f>IF(RES_hhdet_emi!Q10=0,0,RES_hhdet_emi!Q10*1000000/RES_hhdet_num!Q10)</f>
        <v>0</v>
      </c>
    </row>
    <row r="11" spans="1:17" ht="12" customHeight="1" x14ac:dyDescent="0.25">
      <c r="A11" s="167" t="s">
        <v>144</v>
      </c>
      <c r="B11" s="132">
        <f>IF(RES_hhdet_emi!B11=0,0,RES_hhdet_emi!B11*1000000/RES_hhdet_num!B11)</f>
        <v>501.18635492437011</v>
      </c>
      <c r="C11" s="132">
        <f>IF(RES_hhdet_emi!C11=0,0,RES_hhdet_emi!C11*1000000/RES_hhdet_num!C11)</f>
        <v>501.1175510940601</v>
      </c>
      <c r="D11" s="132">
        <f>IF(RES_hhdet_emi!D11=0,0,RES_hhdet_emi!D11*1000000/RES_hhdet_num!D11)</f>
        <v>501.05925536528042</v>
      </c>
      <c r="E11" s="132">
        <f>IF(RES_hhdet_emi!E11=0,0,RES_hhdet_emi!E11*1000000/RES_hhdet_num!E11)</f>
        <v>499.0374826018587</v>
      </c>
      <c r="F11" s="132">
        <f>IF(RES_hhdet_emi!F11=0,0,RES_hhdet_emi!F11*1000000/RES_hhdet_num!F11)</f>
        <v>500.65786375414081</v>
      </c>
      <c r="G11" s="132">
        <f>IF(RES_hhdet_emi!G11=0,0,RES_hhdet_emi!G11*1000000/RES_hhdet_num!G11)</f>
        <v>507.64641593521031</v>
      </c>
      <c r="H11" s="132">
        <f>IF(RES_hhdet_emi!H11=0,0,RES_hhdet_emi!H11*1000000/RES_hhdet_num!H11)</f>
        <v>510.30388667666017</v>
      </c>
      <c r="I11" s="132">
        <f>IF(RES_hhdet_emi!I11=0,0,RES_hhdet_emi!I11*1000000/RES_hhdet_num!I11)</f>
        <v>513.58769209034779</v>
      </c>
      <c r="J11" s="132">
        <f>IF(RES_hhdet_emi!J11=0,0,RES_hhdet_emi!J11*1000000/RES_hhdet_num!J11)</f>
        <v>521.28172776187569</v>
      </c>
      <c r="K11" s="132">
        <f>IF(RES_hhdet_emi!K11=0,0,RES_hhdet_emi!K11*1000000/RES_hhdet_num!K11)</f>
        <v>524.0306136254726</v>
      </c>
      <c r="L11" s="132">
        <f>IF(RES_hhdet_emi!L11=0,0,RES_hhdet_emi!L11*1000000/RES_hhdet_num!L11)</f>
        <v>535.2332444466407</v>
      </c>
      <c r="M11" s="132">
        <f>IF(RES_hhdet_emi!M11=0,0,RES_hhdet_emi!M11*1000000/RES_hhdet_num!M11)</f>
        <v>522.20424342164301</v>
      </c>
      <c r="N11" s="132">
        <f>IF(RES_hhdet_emi!N11=0,0,RES_hhdet_emi!N11*1000000/RES_hhdet_num!N11)</f>
        <v>530.69610469369218</v>
      </c>
      <c r="O11" s="132">
        <f>IF(RES_hhdet_emi!O11=0,0,RES_hhdet_emi!O11*1000000/RES_hhdet_num!O11)</f>
        <v>514.43703272143921</v>
      </c>
      <c r="P11" s="132">
        <f>IF(RES_hhdet_emi!P11=0,0,RES_hhdet_emi!P11*1000000/RES_hhdet_num!P11)</f>
        <v>554.55787870260315</v>
      </c>
      <c r="Q11" s="132">
        <f>IF(RES_hhdet_emi!Q11=0,0,RES_hhdet_emi!Q11*1000000/RES_hhdet_num!Q11)</f>
        <v>594.1136774617288</v>
      </c>
    </row>
    <row r="12" spans="1:17" ht="12" customHeight="1" x14ac:dyDescent="0.25">
      <c r="A12" s="167" t="s">
        <v>143</v>
      </c>
      <c r="B12" s="132">
        <f>IF(RES_hhdet_emi!B12=0,0,RES_hhdet_emi!B12*1000000/RES_hhdet_num!B12)</f>
        <v>0</v>
      </c>
      <c r="C12" s="132">
        <f>IF(RES_hhdet_emi!C12=0,0,RES_hhdet_emi!C12*1000000/RES_hhdet_num!C12)</f>
        <v>0</v>
      </c>
      <c r="D12" s="132">
        <f>IF(RES_hhdet_emi!D12=0,0,RES_hhdet_emi!D12*1000000/RES_hhdet_num!D12)</f>
        <v>0</v>
      </c>
      <c r="E12" s="132">
        <f>IF(RES_hhdet_emi!E12=0,0,RES_hhdet_emi!E12*1000000/RES_hhdet_num!E12)</f>
        <v>0</v>
      </c>
      <c r="F12" s="132">
        <f>IF(RES_hhdet_emi!F12=0,0,RES_hhdet_emi!F12*1000000/RES_hhdet_num!F12)</f>
        <v>0</v>
      </c>
      <c r="G12" s="132">
        <f>IF(RES_hhdet_emi!G12=0,0,RES_hhdet_emi!G12*1000000/RES_hhdet_num!G12)</f>
        <v>0</v>
      </c>
      <c r="H12" s="132">
        <f>IF(RES_hhdet_emi!H12=0,0,RES_hhdet_emi!H12*1000000/RES_hhdet_num!H12)</f>
        <v>0</v>
      </c>
      <c r="I12" s="132">
        <f>IF(RES_hhdet_emi!I12=0,0,RES_hhdet_emi!I12*1000000/RES_hhdet_num!I12)</f>
        <v>0</v>
      </c>
      <c r="J12" s="132">
        <f>IF(RES_hhdet_emi!J12=0,0,RES_hhdet_emi!J12*1000000/RES_hhdet_num!J12)</f>
        <v>0</v>
      </c>
      <c r="K12" s="132">
        <f>IF(RES_hhdet_emi!K12=0,0,RES_hhdet_emi!K12*1000000/RES_hhdet_num!K12)</f>
        <v>0</v>
      </c>
      <c r="L12" s="132">
        <f>IF(RES_hhdet_emi!L12=0,0,RES_hhdet_emi!L12*1000000/RES_hhdet_num!L12)</f>
        <v>374.66327111264974</v>
      </c>
      <c r="M12" s="132">
        <f>IF(RES_hhdet_emi!M12=0,0,RES_hhdet_emi!M12*1000000/RES_hhdet_num!M12)</f>
        <v>365.54297039515166</v>
      </c>
      <c r="N12" s="132">
        <f>IF(RES_hhdet_emi!N12=0,0,RES_hhdet_emi!N12*1000000/RES_hhdet_num!N12)</f>
        <v>371.4872732855863</v>
      </c>
      <c r="O12" s="132">
        <f>IF(RES_hhdet_emi!O12=0,0,RES_hhdet_emi!O12*1000000/RES_hhdet_num!O12)</f>
        <v>334.384071268936</v>
      </c>
      <c r="P12" s="132">
        <f>IF(RES_hhdet_emi!P12=0,0,RES_hhdet_emi!P12*1000000/RES_hhdet_num!P12)</f>
        <v>402.88629887744258</v>
      </c>
      <c r="Q12" s="132">
        <f>IF(RES_hhdet_emi!Q12=0,0,RES_hhdet_emi!Q12*1000000/RES_hhdet_num!Q12)</f>
        <v>446.47642861249022</v>
      </c>
    </row>
    <row r="13" spans="1:17" ht="12" customHeight="1" x14ac:dyDescent="0.25">
      <c r="A13" s="166" t="s">
        <v>57</v>
      </c>
      <c r="B13" s="165">
        <f>IF(RES_hhdet_emi!B13=0,0,RES_hhdet_emi!B13*1000000/RES_hhdet_num!B12)</f>
        <v>0</v>
      </c>
      <c r="C13" s="165">
        <f>IF(RES_hhdet_emi!C13=0,0,RES_hhdet_emi!C13*1000000/RES_hhdet_num!C12)</f>
        <v>0</v>
      </c>
      <c r="D13" s="165">
        <f>IF(RES_hhdet_emi!D13=0,0,RES_hhdet_emi!D13*1000000/RES_hhdet_num!D12)</f>
        <v>0</v>
      </c>
      <c r="E13" s="165">
        <f>IF(RES_hhdet_emi!E13=0,0,RES_hhdet_emi!E13*1000000/RES_hhdet_num!E12)</f>
        <v>0</v>
      </c>
      <c r="F13" s="165">
        <f>IF(RES_hhdet_emi!F13=0,0,RES_hhdet_emi!F13*1000000/RES_hhdet_num!F12)</f>
        <v>0</v>
      </c>
      <c r="G13" s="165">
        <f>IF(RES_hhdet_emi!G13=0,0,RES_hhdet_emi!G13*1000000/RES_hhdet_num!G12)</f>
        <v>0</v>
      </c>
      <c r="H13" s="165">
        <f>IF(RES_hhdet_emi!H13=0,0,RES_hhdet_emi!H13*1000000/RES_hhdet_num!H12)</f>
        <v>0</v>
      </c>
      <c r="I13" s="165">
        <f>IF(RES_hhdet_emi!I13=0,0,RES_hhdet_emi!I13*1000000/RES_hhdet_num!I12)</f>
        <v>0</v>
      </c>
      <c r="J13" s="165">
        <f>IF(RES_hhdet_emi!J13=0,0,RES_hhdet_emi!J13*1000000/RES_hhdet_num!J12)</f>
        <v>0</v>
      </c>
      <c r="K13" s="165">
        <f>IF(RES_hhdet_emi!K13=0,0,RES_hhdet_emi!K13*1000000/RES_hhdet_num!K12)</f>
        <v>0</v>
      </c>
      <c r="L13" s="165">
        <f>IF(RES_hhdet_emi!L13=0,0,RES_hhdet_emi!L13*1000000/RES_hhdet_num!L12)</f>
        <v>374.66327111264974</v>
      </c>
      <c r="M13" s="165">
        <f>IF(RES_hhdet_emi!M13=0,0,RES_hhdet_emi!M13*1000000/RES_hhdet_num!M12)</f>
        <v>365.54297039515166</v>
      </c>
      <c r="N13" s="165">
        <f>IF(RES_hhdet_emi!N13=0,0,RES_hhdet_emi!N13*1000000/RES_hhdet_num!N12)</f>
        <v>371.4872732855863</v>
      </c>
      <c r="O13" s="165">
        <f>IF(RES_hhdet_emi!O13=0,0,RES_hhdet_emi!O13*1000000/RES_hhdet_num!O12)</f>
        <v>334.384071268936</v>
      </c>
      <c r="P13" s="165">
        <f>IF(RES_hhdet_emi!P13=0,0,RES_hhdet_emi!P13*1000000/RES_hhdet_num!P12)</f>
        <v>402.88629887744258</v>
      </c>
      <c r="Q13" s="165">
        <f>IF(RES_hhdet_emi!Q13=0,0,RES_hhdet_emi!Q13*1000000/RES_hhdet_num!Q12)</f>
        <v>446.47642861249022</v>
      </c>
    </row>
    <row r="14" spans="1:17" ht="12" customHeight="1" x14ac:dyDescent="0.25">
      <c r="A14" s="147" t="s">
        <v>59</v>
      </c>
      <c r="B14" s="164">
        <f>IF(RES_hhdet_emi!B14=0,0,RES_hhdet_emi!B14*1000000/RES_hhdet_num!B12)</f>
        <v>0</v>
      </c>
      <c r="C14" s="164">
        <f>IF(RES_hhdet_emi!C14=0,0,RES_hhdet_emi!C14*1000000/RES_hhdet_num!C12)</f>
        <v>0</v>
      </c>
      <c r="D14" s="164">
        <f>IF(RES_hhdet_emi!D14=0,0,RES_hhdet_emi!D14*1000000/RES_hhdet_num!D12)</f>
        <v>0</v>
      </c>
      <c r="E14" s="164">
        <f>IF(RES_hhdet_emi!E14=0,0,RES_hhdet_emi!E14*1000000/RES_hhdet_num!E12)</f>
        <v>0</v>
      </c>
      <c r="F14" s="164">
        <f>IF(RES_hhdet_emi!F14=0,0,RES_hhdet_emi!F14*1000000/RES_hhdet_num!F12)</f>
        <v>0</v>
      </c>
      <c r="G14" s="164">
        <f>IF(RES_hhdet_emi!G14=0,0,RES_hhdet_emi!G14*1000000/RES_hhdet_num!G12)</f>
        <v>0</v>
      </c>
      <c r="H14" s="164">
        <f>IF(RES_hhdet_emi!H14=0,0,RES_hhdet_emi!H14*1000000/RES_hhdet_num!H12)</f>
        <v>0</v>
      </c>
      <c r="I14" s="164">
        <f>IF(RES_hhdet_emi!I14=0,0,RES_hhdet_emi!I14*1000000/RES_hhdet_num!I12)</f>
        <v>0</v>
      </c>
      <c r="J14" s="164">
        <f>IF(RES_hhdet_emi!J14=0,0,RES_hhdet_emi!J14*1000000/RES_hhdet_num!J12)</f>
        <v>0</v>
      </c>
      <c r="K14" s="164">
        <f>IF(RES_hhdet_emi!K14=0,0,RES_hhdet_emi!K14*1000000/RES_hhdet_num!K12)</f>
        <v>0</v>
      </c>
      <c r="L14" s="164">
        <f>IF(RES_hhdet_emi!L14=0,0,RES_hhdet_emi!L14*1000000/RES_hhdet_num!L12)</f>
        <v>0</v>
      </c>
      <c r="M14" s="164">
        <f>IF(RES_hhdet_emi!M14=0,0,RES_hhdet_emi!M14*1000000/RES_hhdet_num!M12)</f>
        <v>0</v>
      </c>
      <c r="N14" s="164">
        <f>IF(RES_hhdet_emi!N14=0,0,RES_hhdet_emi!N14*1000000/RES_hhdet_num!N12)</f>
        <v>0</v>
      </c>
      <c r="O14" s="164">
        <f>IF(RES_hhdet_emi!O14=0,0,RES_hhdet_emi!O14*1000000/RES_hhdet_num!O12)</f>
        <v>0</v>
      </c>
      <c r="P14" s="164">
        <f>IF(RES_hhdet_emi!P14=0,0,RES_hhdet_emi!P14*1000000/RES_hhdet_num!P12)</f>
        <v>0</v>
      </c>
      <c r="Q14" s="164">
        <f>IF(RES_hhdet_emi!Q14=0,0,RES_hhdet_emi!Q14*1000000/RES_hhdet_num!Q12)</f>
        <v>0</v>
      </c>
    </row>
    <row r="15" spans="1:17" ht="12" customHeight="1" x14ac:dyDescent="0.25">
      <c r="A15" s="163" t="s">
        <v>142</v>
      </c>
      <c r="B15" s="162">
        <f>IF(RES_hhdet_emi!B15=0,0,RES_hhdet_emi!B15*1000000/RES_hhdet_num!B15)</f>
        <v>0</v>
      </c>
      <c r="C15" s="162">
        <f>IF(RES_hhdet_emi!C15=0,0,RES_hhdet_emi!C15*1000000/RES_hhdet_num!C15)</f>
        <v>0</v>
      </c>
      <c r="D15" s="162">
        <f>IF(RES_hhdet_emi!D15=0,0,RES_hhdet_emi!D15*1000000/RES_hhdet_num!D15)</f>
        <v>0</v>
      </c>
      <c r="E15" s="162">
        <f>IF(RES_hhdet_emi!E15=0,0,RES_hhdet_emi!E15*1000000/RES_hhdet_num!E15)</f>
        <v>0</v>
      </c>
      <c r="F15" s="162">
        <f>IF(RES_hhdet_emi!F15=0,0,RES_hhdet_emi!F15*1000000/RES_hhdet_num!F15)</f>
        <v>0</v>
      </c>
      <c r="G15" s="162">
        <f>IF(RES_hhdet_emi!G15=0,0,RES_hhdet_emi!G15*1000000/RES_hhdet_num!G15)</f>
        <v>0</v>
      </c>
      <c r="H15" s="162">
        <f>IF(RES_hhdet_emi!H15=0,0,RES_hhdet_emi!H15*1000000/RES_hhdet_num!H15)</f>
        <v>0</v>
      </c>
      <c r="I15" s="162">
        <f>IF(RES_hhdet_emi!I15=0,0,RES_hhdet_emi!I15*1000000/RES_hhdet_num!I15)</f>
        <v>0</v>
      </c>
      <c r="J15" s="162">
        <f>IF(RES_hhdet_emi!J15=0,0,RES_hhdet_emi!J15*1000000/RES_hhdet_num!J15)</f>
        <v>0</v>
      </c>
      <c r="K15" s="162">
        <f>IF(RES_hhdet_emi!K15=0,0,RES_hhdet_emi!K15*1000000/RES_hhdet_num!K15)</f>
        <v>0</v>
      </c>
      <c r="L15" s="162">
        <f>IF(RES_hhdet_emi!L15=0,0,RES_hhdet_emi!L15*1000000/RES_hhdet_num!L15)</f>
        <v>0</v>
      </c>
      <c r="M15" s="162">
        <f>IF(RES_hhdet_emi!M15=0,0,RES_hhdet_emi!M15*1000000/RES_hhdet_num!M15)</f>
        <v>0</v>
      </c>
      <c r="N15" s="162">
        <f>IF(RES_hhdet_emi!N15=0,0,RES_hhdet_emi!N15*1000000/RES_hhdet_num!N15)</f>
        <v>0</v>
      </c>
      <c r="O15" s="162">
        <f>IF(RES_hhdet_emi!O15=0,0,RES_hhdet_emi!O15*1000000/RES_hhdet_num!O15)</f>
        <v>0</v>
      </c>
      <c r="P15" s="162">
        <f>IF(RES_hhdet_emi!P15=0,0,RES_hhdet_emi!P15*1000000/RES_hhdet_num!P15)</f>
        <v>0</v>
      </c>
      <c r="Q15" s="162">
        <f>IF(RES_hhdet_emi!Q15=0,0,RES_hhdet_emi!Q15*1000000/RES_hhdet_num!Q15)</f>
        <v>0</v>
      </c>
    </row>
    <row r="16" spans="1:17" ht="12" customHeight="1" x14ac:dyDescent="0.25">
      <c r="A16" s="161" t="s">
        <v>141</v>
      </c>
      <c r="B16" s="160">
        <f>IF(RES_hhdet_emi!B16=0,0,RES_hhdet_emi!B16*1000000/RES_hhdet_num!B16)</f>
        <v>0</v>
      </c>
      <c r="C16" s="160">
        <f>IF(RES_hhdet_emi!C16=0,0,RES_hhdet_emi!C16*1000000/RES_hhdet_num!C16)</f>
        <v>0</v>
      </c>
      <c r="D16" s="160">
        <f>IF(RES_hhdet_emi!D16=0,0,RES_hhdet_emi!D16*1000000/RES_hhdet_num!D16)</f>
        <v>0</v>
      </c>
      <c r="E16" s="160">
        <f>IF(RES_hhdet_emi!E16=0,0,RES_hhdet_emi!E16*1000000/RES_hhdet_num!E16)</f>
        <v>0</v>
      </c>
      <c r="F16" s="160">
        <f>IF(RES_hhdet_emi!F16=0,0,RES_hhdet_emi!F16*1000000/RES_hhdet_num!F16)</f>
        <v>0</v>
      </c>
      <c r="G16" s="160">
        <f>IF(RES_hhdet_emi!G16=0,0,RES_hhdet_emi!G16*1000000/RES_hhdet_num!G16)</f>
        <v>0</v>
      </c>
      <c r="H16" s="160">
        <f>IF(RES_hhdet_emi!H16=0,0,RES_hhdet_emi!H16*1000000/RES_hhdet_num!H16)</f>
        <v>0</v>
      </c>
      <c r="I16" s="160">
        <f>IF(RES_hhdet_emi!I16=0,0,RES_hhdet_emi!I16*1000000/RES_hhdet_num!I16)</f>
        <v>0</v>
      </c>
      <c r="J16" s="160">
        <f>IF(RES_hhdet_emi!J16=0,0,RES_hhdet_emi!J16*1000000/RES_hhdet_num!J16)</f>
        <v>0</v>
      </c>
      <c r="K16" s="160">
        <f>IF(RES_hhdet_emi!K16=0,0,RES_hhdet_emi!K16*1000000/RES_hhdet_num!K16)</f>
        <v>0</v>
      </c>
      <c r="L16" s="160">
        <f>IF(RES_hhdet_emi!L16=0,0,RES_hhdet_emi!L16*1000000/RES_hhdet_num!L16)</f>
        <v>0</v>
      </c>
      <c r="M16" s="160">
        <f>IF(RES_hhdet_emi!M16=0,0,RES_hhdet_emi!M16*1000000/RES_hhdet_num!M16)</f>
        <v>0</v>
      </c>
      <c r="N16" s="160">
        <f>IF(RES_hhdet_emi!N16=0,0,RES_hhdet_emi!N16*1000000/RES_hhdet_num!N16)</f>
        <v>0</v>
      </c>
      <c r="O16" s="160">
        <f>IF(RES_hhdet_emi!O16=0,0,RES_hhdet_emi!O16*1000000/RES_hhdet_num!O16)</f>
        <v>0</v>
      </c>
      <c r="P16" s="160">
        <f>IF(RES_hhdet_emi!P16=0,0,RES_hhdet_emi!P16*1000000/RES_hhdet_num!P16)</f>
        <v>0</v>
      </c>
      <c r="Q16" s="160">
        <f>IF(RES_hhdet_emi!Q16=0,0,RES_hhdet_emi!Q16*1000000/RES_hhdet_num!Q16)</f>
        <v>0</v>
      </c>
    </row>
    <row r="17" spans="1:17" ht="12" customHeight="1" x14ac:dyDescent="0.25">
      <c r="A17" s="148" t="s">
        <v>60</v>
      </c>
      <c r="B17" s="156">
        <f>IF(RES_hhdet_emi!B17=0,0,RES_hhdet_emi!B17*1000000/RES_hhdet_num!B16)</f>
        <v>0</v>
      </c>
      <c r="C17" s="156">
        <f>IF(RES_hhdet_emi!C17=0,0,RES_hhdet_emi!C17*1000000/RES_hhdet_num!C16)</f>
        <v>0</v>
      </c>
      <c r="D17" s="156">
        <f>IF(RES_hhdet_emi!D17=0,0,RES_hhdet_emi!D17*1000000/RES_hhdet_num!D16)</f>
        <v>0</v>
      </c>
      <c r="E17" s="156">
        <f>IF(RES_hhdet_emi!E17=0,0,RES_hhdet_emi!E17*1000000/RES_hhdet_num!E16)</f>
        <v>0</v>
      </c>
      <c r="F17" s="156">
        <f>IF(RES_hhdet_emi!F17=0,0,RES_hhdet_emi!F17*1000000/RES_hhdet_num!F16)</f>
        <v>0</v>
      </c>
      <c r="G17" s="156">
        <f>IF(RES_hhdet_emi!G17=0,0,RES_hhdet_emi!G17*1000000/RES_hhdet_num!G16)</f>
        <v>0</v>
      </c>
      <c r="H17" s="156">
        <f>IF(RES_hhdet_emi!H17=0,0,RES_hhdet_emi!H17*1000000/RES_hhdet_num!H16)</f>
        <v>0</v>
      </c>
      <c r="I17" s="156">
        <f>IF(RES_hhdet_emi!I17=0,0,RES_hhdet_emi!I17*1000000/RES_hhdet_num!I16)</f>
        <v>0</v>
      </c>
      <c r="J17" s="156">
        <f>IF(RES_hhdet_emi!J17=0,0,RES_hhdet_emi!J17*1000000/RES_hhdet_num!J16)</f>
        <v>0</v>
      </c>
      <c r="K17" s="156">
        <f>IF(RES_hhdet_emi!K17=0,0,RES_hhdet_emi!K17*1000000/RES_hhdet_num!K16)</f>
        <v>0</v>
      </c>
      <c r="L17" s="156">
        <f>IF(RES_hhdet_emi!L17=0,0,RES_hhdet_emi!L17*1000000/RES_hhdet_num!L16)</f>
        <v>0</v>
      </c>
      <c r="M17" s="156">
        <f>IF(RES_hhdet_emi!M17=0,0,RES_hhdet_emi!M17*1000000/RES_hhdet_num!M16)</f>
        <v>0</v>
      </c>
      <c r="N17" s="156">
        <f>IF(RES_hhdet_emi!N17=0,0,RES_hhdet_emi!N17*1000000/RES_hhdet_num!N16)</f>
        <v>0</v>
      </c>
      <c r="O17" s="156">
        <f>IF(RES_hhdet_emi!O17=0,0,RES_hhdet_emi!O17*1000000/RES_hhdet_num!O16)</f>
        <v>0</v>
      </c>
      <c r="P17" s="156">
        <f>IF(RES_hhdet_emi!P17=0,0,RES_hhdet_emi!P17*1000000/RES_hhdet_num!P16)</f>
        <v>0</v>
      </c>
      <c r="Q17" s="156">
        <f>IF(RES_hhdet_emi!Q17=0,0,RES_hhdet_emi!Q17*1000000/RES_hhdet_num!Q16)</f>
        <v>0</v>
      </c>
    </row>
    <row r="18" spans="1:17" ht="12" customHeight="1" x14ac:dyDescent="0.25">
      <c r="A18" s="148" t="s">
        <v>59</v>
      </c>
      <c r="B18" s="156">
        <f>IF(RES_hhdet_emi!B18=0,0,RES_hhdet_emi!B18*1000000/RES_hhdet_num!B16)</f>
        <v>0</v>
      </c>
      <c r="C18" s="156">
        <f>IF(RES_hhdet_emi!C18=0,0,RES_hhdet_emi!C18*1000000/RES_hhdet_num!C16)</f>
        <v>0</v>
      </c>
      <c r="D18" s="156">
        <f>IF(RES_hhdet_emi!D18=0,0,RES_hhdet_emi!D18*1000000/RES_hhdet_num!D16)</f>
        <v>0</v>
      </c>
      <c r="E18" s="156">
        <f>IF(RES_hhdet_emi!E18=0,0,RES_hhdet_emi!E18*1000000/RES_hhdet_num!E16)</f>
        <v>0</v>
      </c>
      <c r="F18" s="156">
        <f>IF(RES_hhdet_emi!F18=0,0,RES_hhdet_emi!F18*1000000/RES_hhdet_num!F16)</f>
        <v>0</v>
      </c>
      <c r="G18" s="156">
        <f>IF(RES_hhdet_emi!G18=0,0,RES_hhdet_emi!G18*1000000/RES_hhdet_num!G16)</f>
        <v>0</v>
      </c>
      <c r="H18" s="156">
        <f>IF(RES_hhdet_emi!H18=0,0,RES_hhdet_emi!H18*1000000/RES_hhdet_num!H16)</f>
        <v>0</v>
      </c>
      <c r="I18" s="156">
        <f>IF(RES_hhdet_emi!I18=0,0,RES_hhdet_emi!I18*1000000/RES_hhdet_num!I16)</f>
        <v>0</v>
      </c>
      <c r="J18" s="156">
        <f>IF(RES_hhdet_emi!J18=0,0,RES_hhdet_emi!J18*1000000/RES_hhdet_num!J16)</f>
        <v>0</v>
      </c>
      <c r="K18" s="156">
        <f>IF(RES_hhdet_emi!K18=0,0,RES_hhdet_emi!K18*1000000/RES_hhdet_num!K16)</f>
        <v>0</v>
      </c>
      <c r="L18" s="156">
        <f>IF(RES_hhdet_emi!L18=0,0,RES_hhdet_emi!L18*1000000/RES_hhdet_num!L16)</f>
        <v>0</v>
      </c>
      <c r="M18" s="156">
        <f>IF(RES_hhdet_emi!M18=0,0,RES_hhdet_emi!M18*1000000/RES_hhdet_num!M16)</f>
        <v>0</v>
      </c>
      <c r="N18" s="156">
        <f>IF(RES_hhdet_emi!N18=0,0,RES_hhdet_emi!N18*1000000/RES_hhdet_num!N16)</f>
        <v>0</v>
      </c>
      <c r="O18" s="156">
        <f>IF(RES_hhdet_emi!O18=0,0,RES_hhdet_emi!O18*1000000/RES_hhdet_num!O16)</f>
        <v>0</v>
      </c>
      <c r="P18" s="156">
        <f>IF(RES_hhdet_emi!P18=0,0,RES_hhdet_emi!P18*1000000/RES_hhdet_num!P16)</f>
        <v>0</v>
      </c>
      <c r="Q18" s="156">
        <f>IF(RES_hhdet_emi!Q18=0,0,RES_hhdet_emi!Q18*1000000/RES_hhdet_num!Q16)</f>
        <v>0</v>
      </c>
    </row>
    <row r="19" spans="1:17" ht="12" customHeight="1" x14ac:dyDescent="0.25">
      <c r="A19" s="158" t="s">
        <v>62</v>
      </c>
      <c r="B19" s="157">
        <f>IF(RES_hhdet_emi!B19=0,0,RES_hhdet_emi!B19*1000000/RES_hhdet_num!B$3)</f>
        <v>35.010494754025835</v>
      </c>
      <c r="C19" s="157">
        <f>IF(RES_hhdet_emi!C19=0,0,RES_hhdet_emi!C19*1000000/RES_hhdet_num!C$3)</f>
        <v>27.409217895531423</v>
      </c>
      <c r="D19" s="157">
        <f>IF(RES_hhdet_emi!D19=0,0,RES_hhdet_emi!D19*1000000/RES_hhdet_num!D$3)</f>
        <v>52.7335837591638</v>
      </c>
      <c r="E19" s="157">
        <f>IF(RES_hhdet_emi!E19=0,0,RES_hhdet_emi!E19*1000000/RES_hhdet_num!E$3)</f>
        <v>22.030788823120915</v>
      </c>
      <c r="F19" s="157">
        <f>IF(RES_hhdet_emi!F19=0,0,RES_hhdet_emi!F19*1000000/RES_hhdet_num!F$3)</f>
        <v>9.4256903631350752</v>
      </c>
      <c r="G19" s="157">
        <f>IF(RES_hhdet_emi!G19=0,0,RES_hhdet_emi!G19*1000000/RES_hhdet_num!G$3)</f>
        <v>17.66267614109023</v>
      </c>
      <c r="H19" s="157">
        <f>IF(RES_hhdet_emi!H19=0,0,RES_hhdet_emi!H19*1000000/RES_hhdet_num!H$3)</f>
        <v>48.16213279816305</v>
      </c>
      <c r="I19" s="157">
        <f>IF(RES_hhdet_emi!I19=0,0,RES_hhdet_emi!I19*1000000/RES_hhdet_num!I$3)</f>
        <v>33.079987246329587</v>
      </c>
      <c r="J19" s="157">
        <f>IF(RES_hhdet_emi!J19=0,0,RES_hhdet_emi!J19*1000000/RES_hhdet_num!J$3)</f>
        <v>54.239774913281416</v>
      </c>
      <c r="K19" s="157">
        <f>IF(RES_hhdet_emi!K19=0,0,RES_hhdet_emi!K19*1000000/RES_hhdet_num!K$3)</f>
        <v>54.467051321702648</v>
      </c>
      <c r="L19" s="157">
        <f>IF(RES_hhdet_emi!L19=0,0,RES_hhdet_emi!L19*1000000/RES_hhdet_num!L$3)</f>
        <v>40.736143256417819</v>
      </c>
      <c r="M19" s="157">
        <f>IF(RES_hhdet_emi!M19=0,0,RES_hhdet_emi!M19*1000000/RES_hhdet_num!M$3)</f>
        <v>18.346627209901708</v>
      </c>
      <c r="N19" s="157">
        <f>IF(RES_hhdet_emi!N19=0,0,RES_hhdet_emi!N19*1000000/RES_hhdet_num!N$3)</f>
        <v>32.394700090756572</v>
      </c>
      <c r="O19" s="157">
        <f>IF(RES_hhdet_emi!O19=0,0,RES_hhdet_emi!O19*1000000/RES_hhdet_num!O$3)</f>
        <v>25.913497259806494</v>
      </c>
      <c r="P19" s="157">
        <f>IF(RES_hhdet_emi!P19=0,0,RES_hhdet_emi!P19*1000000/RES_hhdet_num!P$3)</f>
        <v>12.575395519616643</v>
      </c>
      <c r="Q19" s="157">
        <f>IF(RES_hhdet_emi!Q19=0,0,RES_hhdet_emi!Q19*1000000/RES_hhdet_num!Q$3)</f>
        <v>12.64518372720268</v>
      </c>
    </row>
    <row r="20" spans="1:17" ht="12" customHeight="1" x14ac:dyDescent="0.25">
      <c r="A20" s="23" t="s">
        <v>58</v>
      </c>
      <c r="B20" s="156">
        <f>IF(RES_hhdet_emi!B20=0,0,RES_hhdet_emi!B20*1000000/RES_hhdet_num!B20)</f>
        <v>0</v>
      </c>
      <c r="C20" s="156">
        <f>IF(RES_hhdet_emi!C20=0,0,RES_hhdet_emi!C20*1000000/RES_hhdet_num!C20)</f>
        <v>0</v>
      </c>
      <c r="D20" s="156">
        <f>IF(RES_hhdet_emi!D20=0,0,RES_hhdet_emi!D20*1000000/RES_hhdet_num!D20)</f>
        <v>0</v>
      </c>
      <c r="E20" s="156">
        <f>IF(RES_hhdet_emi!E20=0,0,RES_hhdet_emi!E20*1000000/RES_hhdet_num!E20)</f>
        <v>0</v>
      </c>
      <c r="F20" s="156">
        <f>IF(RES_hhdet_emi!F20=0,0,RES_hhdet_emi!F20*1000000/RES_hhdet_num!F20)</f>
        <v>0</v>
      </c>
      <c r="G20" s="156">
        <f>IF(RES_hhdet_emi!G20=0,0,RES_hhdet_emi!G20*1000000/RES_hhdet_num!G20)</f>
        <v>0</v>
      </c>
      <c r="H20" s="156">
        <f>IF(RES_hhdet_emi!H20=0,0,RES_hhdet_emi!H20*1000000/RES_hhdet_num!H20)</f>
        <v>0</v>
      </c>
      <c r="I20" s="156">
        <f>IF(RES_hhdet_emi!I20=0,0,RES_hhdet_emi!I20*1000000/RES_hhdet_num!I20)</f>
        <v>0</v>
      </c>
      <c r="J20" s="156">
        <f>IF(RES_hhdet_emi!J20=0,0,RES_hhdet_emi!J20*1000000/RES_hhdet_num!J20)</f>
        <v>0</v>
      </c>
      <c r="K20" s="156">
        <f>IF(RES_hhdet_emi!K20=0,0,RES_hhdet_emi!K20*1000000/RES_hhdet_num!K20)</f>
        <v>0</v>
      </c>
      <c r="L20" s="156">
        <f>IF(RES_hhdet_emi!L20=0,0,RES_hhdet_emi!L20*1000000/RES_hhdet_num!L20)</f>
        <v>0</v>
      </c>
      <c r="M20" s="156">
        <f>IF(RES_hhdet_emi!M20=0,0,RES_hhdet_emi!M20*1000000/RES_hhdet_num!M20)</f>
        <v>0</v>
      </c>
      <c r="N20" s="156">
        <f>IF(RES_hhdet_emi!N20=0,0,RES_hhdet_emi!N20*1000000/RES_hhdet_num!N20)</f>
        <v>0</v>
      </c>
      <c r="O20" s="156">
        <f>IF(RES_hhdet_emi!O20=0,0,RES_hhdet_emi!O20*1000000/RES_hhdet_num!O20)</f>
        <v>0</v>
      </c>
      <c r="P20" s="156">
        <f>IF(RES_hhdet_emi!P20=0,0,RES_hhdet_emi!P20*1000000/RES_hhdet_num!P20)</f>
        <v>0</v>
      </c>
      <c r="Q20" s="156">
        <f>IF(RES_hhdet_emi!Q20=0,0,RES_hhdet_emi!Q20*1000000/RES_hhdet_num!Q20)</f>
        <v>0</v>
      </c>
    </row>
    <row r="21" spans="1:17" ht="12" customHeight="1" x14ac:dyDescent="0.25">
      <c r="A21" s="23" t="s">
        <v>57</v>
      </c>
      <c r="B21" s="156">
        <f>IF(RES_hhdet_emi!B21=0,0,RES_hhdet_emi!B21*1000000/RES_hhdet_num!B21)</f>
        <v>274.70934675772565</v>
      </c>
      <c r="C21" s="156">
        <f>IF(RES_hhdet_emi!C21=0,0,RES_hhdet_emi!C21*1000000/RES_hhdet_num!C21)</f>
        <v>282.96138814226452</v>
      </c>
      <c r="D21" s="156">
        <f>IF(RES_hhdet_emi!D21=0,0,RES_hhdet_emi!D21*1000000/RES_hhdet_num!D21)</f>
        <v>270.6820744744719</v>
      </c>
      <c r="E21" s="156">
        <f>IF(RES_hhdet_emi!E21=0,0,RES_hhdet_emi!E21*1000000/RES_hhdet_num!E21)</f>
        <v>278.15318308156054</v>
      </c>
      <c r="F21" s="156">
        <f>IF(RES_hhdet_emi!F21=0,0,RES_hhdet_emi!F21*1000000/RES_hhdet_num!F21)</f>
        <v>279.64292230924906</v>
      </c>
      <c r="G21" s="156">
        <f>IF(RES_hhdet_emi!G21=0,0,RES_hhdet_emi!G21*1000000/RES_hhdet_num!G21)</f>
        <v>276.7730002277836</v>
      </c>
      <c r="H21" s="156">
        <f>IF(RES_hhdet_emi!H21=0,0,RES_hhdet_emi!H21*1000000/RES_hhdet_num!H21)</f>
        <v>271.27850024574093</v>
      </c>
      <c r="I21" s="156">
        <f>IF(RES_hhdet_emi!I21=0,0,RES_hhdet_emi!I21*1000000/RES_hhdet_num!I21)</f>
        <v>270.63409569620126</v>
      </c>
      <c r="J21" s="156">
        <f>IF(RES_hhdet_emi!J21=0,0,RES_hhdet_emi!J21*1000000/RES_hhdet_num!J21)</f>
        <v>267.56406466138537</v>
      </c>
      <c r="K21" s="156">
        <f>IF(RES_hhdet_emi!K21=0,0,RES_hhdet_emi!K21*1000000/RES_hhdet_num!K21)</f>
        <v>265.3316404237691</v>
      </c>
      <c r="L21" s="156">
        <f>IF(RES_hhdet_emi!L21=0,0,RES_hhdet_emi!L21*1000000/RES_hhdet_num!L21)</f>
        <v>267.90470772138286</v>
      </c>
      <c r="M21" s="156">
        <f>IF(RES_hhdet_emi!M21=0,0,RES_hhdet_emi!M21*1000000/RES_hhdet_num!M21)</f>
        <v>270.42928507395106</v>
      </c>
      <c r="N21" s="156">
        <f>IF(RES_hhdet_emi!N21=0,0,RES_hhdet_emi!N21*1000000/RES_hhdet_num!N21)</f>
        <v>268.84250449641314</v>
      </c>
      <c r="O21" s="156">
        <f>IF(RES_hhdet_emi!O21=0,0,RES_hhdet_emi!O21*1000000/RES_hhdet_num!O21)</f>
        <v>265.02190297343486</v>
      </c>
      <c r="P21" s="156">
        <f>IF(RES_hhdet_emi!P21=0,0,RES_hhdet_emi!P21*1000000/RES_hhdet_num!P21)</f>
        <v>273.69726016585446</v>
      </c>
      <c r="Q21" s="156">
        <f>IF(RES_hhdet_emi!Q21=0,0,RES_hhdet_emi!Q21*1000000/RES_hhdet_num!Q21)</f>
        <v>279.91562981175014</v>
      </c>
    </row>
    <row r="22" spans="1:17" ht="12" customHeight="1" x14ac:dyDescent="0.25">
      <c r="A22" s="29" t="s">
        <v>140</v>
      </c>
      <c r="B22" s="57">
        <f>IF(RES_hhdet_emi!B22=0,0,RES_hhdet_emi!B22*1000000/RES_hhdet_num!B22)</f>
        <v>0</v>
      </c>
      <c r="C22" s="57">
        <f>IF(RES_hhdet_emi!C22=0,0,RES_hhdet_emi!C22*1000000/RES_hhdet_num!C22)</f>
        <v>0</v>
      </c>
      <c r="D22" s="57">
        <f>IF(RES_hhdet_emi!D22=0,0,RES_hhdet_emi!D22*1000000/RES_hhdet_num!D22)</f>
        <v>0</v>
      </c>
      <c r="E22" s="57">
        <f>IF(RES_hhdet_emi!E22=0,0,RES_hhdet_emi!E22*1000000/RES_hhdet_num!E22)</f>
        <v>0</v>
      </c>
      <c r="F22" s="57">
        <f>IF(RES_hhdet_emi!F22=0,0,RES_hhdet_emi!F22*1000000/RES_hhdet_num!F22)</f>
        <v>0</v>
      </c>
      <c r="G22" s="57">
        <f>IF(RES_hhdet_emi!G22=0,0,RES_hhdet_emi!G22*1000000/RES_hhdet_num!G22)</f>
        <v>0</v>
      </c>
      <c r="H22" s="57">
        <f>IF(RES_hhdet_emi!H22=0,0,RES_hhdet_emi!H22*1000000/RES_hhdet_num!H22)</f>
        <v>0</v>
      </c>
      <c r="I22" s="57">
        <f>IF(RES_hhdet_emi!I22=0,0,RES_hhdet_emi!I22*1000000/RES_hhdet_num!I22)</f>
        <v>0</v>
      </c>
      <c r="J22" s="57">
        <f>IF(RES_hhdet_emi!J22=0,0,RES_hhdet_emi!J22*1000000/RES_hhdet_num!J22)</f>
        <v>0</v>
      </c>
      <c r="K22" s="57">
        <f>IF(RES_hhdet_emi!K22=0,0,RES_hhdet_emi!K22*1000000/RES_hhdet_num!K22)</f>
        <v>0</v>
      </c>
      <c r="L22" s="57">
        <f>IF(RES_hhdet_emi!L22=0,0,RES_hhdet_emi!L22*1000000/RES_hhdet_num!L22)</f>
        <v>0</v>
      </c>
      <c r="M22" s="57">
        <f>IF(RES_hhdet_emi!M22=0,0,RES_hhdet_emi!M22*1000000/RES_hhdet_num!M22)</f>
        <v>0</v>
      </c>
      <c r="N22" s="57">
        <f>IF(RES_hhdet_emi!N22=0,0,RES_hhdet_emi!N22*1000000/RES_hhdet_num!N22)</f>
        <v>0</v>
      </c>
      <c r="O22" s="57">
        <f>IF(RES_hhdet_emi!O22=0,0,RES_hhdet_emi!O22*1000000/RES_hhdet_num!O22)</f>
        <v>0</v>
      </c>
      <c r="P22" s="57">
        <f>IF(RES_hhdet_emi!P22=0,0,RES_hhdet_emi!P22*1000000/RES_hhdet_num!P22)</f>
        <v>0</v>
      </c>
      <c r="Q22" s="57">
        <f>IF(RES_hhdet_emi!Q22=0,0,RES_hhdet_emi!Q22*1000000/RES_hhdet_num!Q22)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3">SUM(C25,C28,C30,C39)</f>
        <v>0</v>
      </c>
      <c r="D24" s="168">
        <f t="shared" si="3"/>
        <v>0</v>
      </c>
      <c r="E24" s="168">
        <f t="shared" si="3"/>
        <v>0</v>
      </c>
      <c r="F24" s="168">
        <f t="shared" si="3"/>
        <v>0</v>
      </c>
      <c r="G24" s="168">
        <f t="shared" si="3"/>
        <v>0</v>
      </c>
      <c r="H24" s="168">
        <f t="shared" si="3"/>
        <v>0</v>
      </c>
      <c r="I24" s="168">
        <f t="shared" si="3"/>
        <v>0</v>
      </c>
      <c r="J24" s="168">
        <f t="shared" si="3"/>
        <v>0</v>
      </c>
      <c r="K24" s="168">
        <f t="shared" si="3"/>
        <v>0</v>
      </c>
      <c r="L24" s="168">
        <f t="shared" si="3"/>
        <v>0</v>
      </c>
      <c r="M24" s="168">
        <f t="shared" si="3"/>
        <v>0</v>
      </c>
      <c r="N24" s="168">
        <f t="shared" si="3"/>
        <v>0</v>
      </c>
      <c r="O24" s="168">
        <f t="shared" si="3"/>
        <v>0</v>
      </c>
      <c r="P24" s="168">
        <f t="shared" si="3"/>
        <v>0</v>
      </c>
      <c r="Q24" s="168">
        <f t="shared" si="3"/>
        <v>0</v>
      </c>
    </row>
    <row r="25" spans="1:17" ht="12.95" customHeight="1" x14ac:dyDescent="0.25">
      <c r="A25" s="158" t="s">
        <v>65</v>
      </c>
      <c r="B25" s="157">
        <f t="shared" ref="B25:Q25" si="4">SUM(B26:B27)</f>
        <v>0</v>
      </c>
      <c r="C25" s="157">
        <f t="shared" si="4"/>
        <v>0</v>
      </c>
      <c r="D25" s="157">
        <f t="shared" si="4"/>
        <v>0</v>
      </c>
      <c r="E25" s="157">
        <f t="shared" si="4"/>
        <v>0</v>
      </c>
      <c r="F25" s="157">
        <f t="shared" si="4"/>
        <v>0</v>
      </c>
      <c r="G25" s="157">
        <f t="shared" si="4"/>
        <v>0</v>
      </c>
      <c r="H25" s="157">
        <f t="shared" si="4"/>
        <v>0</v>
      </c>
      <c r="I25" s="157">
        <f t="shared" si="4"/>
        <v>0</v>
      </c>
      <c r="J25" s="157">
        <f t="shared" si="4"/>
        <v>0</v>
      </c>
      <c r="K25" s="157">
        <f t="shared" si="4"/>
        <v>0</v>
      </c>
      <c r="L25" s="157">
        <f t="shared" si="4"/>
        <v>0</v>
      </c>
      <c r="M25" s="157">
        <f t="shared" si="4"/>
        <v>0</v>
      </c>
      <c r="N25" s="157">
        <f t="shared" si="4"/>
        <v>0</v>
      </c>
      <c r="O25" s="157">
        <f t="shared" si="4"/>
        <v>0</v>
      </c>
      <c r="P25" s="157">
        <f t="shared" si="4"/>
        <v>0</v>
      </c>
      <c r="Q25" s="157">
        <f t="shared" si="4"/>
        <v>0</v>
      </c>
    </row>
    <row r="26" spans="1:17" ht="12" customHeight="1" x14ac:dyDescent="0.25">
      <c r="A26" s="23" t="s">
        <v>84</v>
      </c>
      <c r="B26" s="156">
        <f>IF(RES_hhdet_emi!B26=0,0,RES_hhdet_emi!B26*1000000/RES_hhdet_num!B$24)</f>
        <v>0</v>
      </c>
      <c r="C26" s="156">
        <f>IF(RES_hhdet_emi!C26=0,0,RES_hhdet_emi!C26*1000000/RES_hhdet_num!C$24)</f>
        <v>0</v>
      </c>
      <c r="D26" s="156">
        <f>IF(RES_hhdet_emi!D26=0,0,RES_hhdet_emi!D26*1000000/RES_hhdet_num!D$24)</f>
        <v>0</v>
      </c>
      <c r="E26" s="156">
        <f>IF(RES_hhdet_emi!E26=0,0,RES_hhdet_emi!E26*1000000/RES_hhdet_num!E$24)</f>
        <v>0</v>
      </c>
      <c r="F26" s="156">
        <f>IF(RES_hhdet_emi!F26=0,0,RES_hhdet_emi!F26*1000000/RES_hhdet_num!F$24)</f>
        <v>0</v>
      </c>
      <c r="G26" s="156">
        <f>IF(RES_hhdet_emi!G26=0,0,RES_hhdet_emi!G26*1000000/RES_hhdet_num!G$24)</f>
        <v>0</v>
      </c>
      <c r="H26" s="156">
        <f>IF(RES_hhdet_emi!H26=0,0,RES_hhdet_emi!H26*1000000/RES_hhdet_num!H$24)</f>
        <v>0</v>
      </c>
      <c r="I26" s="156">
        <f>IF(RES_hhdet_emi!I26=0,0,RES_hhdet_emi!I26*1000000/RES_hhdet_num!I$24)</f>
        <v>0</v>
      </c>
      <c r="J26" s="156">
        <f>IF(RES_hhdet_emi!J26=0,0,RES_hhdet_emi!J26*1000000/RES_hhdet_num!J$24)</f>
        <v>0</v>
      </c>
      <c r="K26" s="156">
        <f>IF(RES_hhdet_emi!K26=0,0,RES_hhdet_emi!K26*1000000/RES_hhdet_num!K$24)</f>
        <v>0</v>
      </c>
      <c r="L26" s="156">
        <f>IF(RES_hhdet_emi!L26=0,0,RES_hhdet_emi!L26*1000000/RES_hhdet_num!L$24)</f>
        <v>0</v>
      </c>
      <c r="M26" s="156">
        <f>IF(RES_hhdet_emi!M26=0,0,RES_hhdet_emi!M26*1000000/RES_hhdet_num!M$24)</f>
        <v>0</v>
      </c>
      <c r="N26" s="156">
        <f>IF(RES_hhdet_emi!N26=0,0,RES_hhdet_emi!N26*1000000/RES_hhdet_num!N$24)</f>
        <v>0</v>
      </c>
      <c r="O26" s="156">
        <f>IF(RES_hhdet_emi!O26=0,0,RES_hhdet_emi!O26*1000000/RES_hhdet_num!O$24)</f>
        <v>0</v>
      </c>
      <c r="P26" s="156">
        <f>IF(RES_hhdet_emi!P26=0,0,RES_hhdet_emi!P26*1000000/RES_hhdet_num!P$24)</f>
        <v>0</v>
      </c>
      <c r="Q26" s="156">
        <f>IF(RES_hhdet_emi!Q26=0,0,RES_hhdet_emi!Q26*1000000/RES_hhdet_num!Q$24)</f>
        <v>0</v>
      </c>
    </row>
    <row r="27" spans="1:17" ht="12" customHeight="1" x14ac:dyDescent="0.25">
      <c r="A27" s="23" t="s">
        <v>60</v>
      </c>
      <c r="B27" s="156">
        <f>IF(RES_hhdet_emi!B27=0,0,RES_hhdet_emi!B27*1000000/RES_hhdet_num!B$24)</f>
        <v>0</v>
      </c>
      <c r="C27" s="156">
        <f>IF(RES_hhdet_emi!C27=0,0,RES_hhdet_emi!C27*1000000/RES_hhdet_num!C$24)</f>
        <v>0</v>
      </c>
      <c r="D27" s="156">
        <f>IF(RES_hhdet_emi!D27=0,0,RES_hhdet_emi!D27*1000000/RES_hhdet_num!D$24)</f>
        <v>0</v>
      </c>
      <c r="E27" s="156">
        <f>IF(RES_hhdet_emi!E27=0,0,RES_hhdet_emi!E27*1000000/RES_hhdet_num!E$24)</f>
        <v>0</v>
      </c>
      <c r="F27" s="156">
        <f>IF(RES_hhdet_emi!F27=0,0,RES_hhdet_emi!F27*1000000/RES_hhdet_num!F$24)</f>
        <v>0</v>
      </c>
      <c r="G27" s="156">
        <f>IF(RES_hhdet_emi!G27=0,0,RES_hhdet_emi!G27*1000000/RES_hhdet_num!G$24)</f>
        <v>0</v>
      </c>
      <c r="H27" s="156">
        <f>IF(RES_hhdet_emi!H27=0,0,RES_hhdet_emi!H27*1000000/RES_hhdet_num!H$24)</f>
        <v>0</v>
      </c>
      <c r="I27" s="156">
        <f>IF(RES_hhdet_emi!I27=0,0,RES_hhdet_emi!I27*1000000/RES_hhdet_num!I$24)</f>
        <v>0</v>
      </c>
      <c r="J27" s="156">
        <f>IF(RES_hhdet_emi!J27=0,0,RES_hhdet_emi!J27*1000000/RES_hhdet_num!J$24)</f>
        <v>0</v>
      </c>
      <c r="K27" s="156">
        <f>IF(RES_hhdet_emi!K27=0,0,RES_hhdet_emi!K27*1000000/RES_hhdet_num!K$24)</f>
        <v>0</v>
      </c>
      <c r="L27" s="156">
        <f>IF(RES_hhdet_emi!L27=0,0,RES_hhdet_emi!L27*1000000/RES_hhdet_num!L$24)</f>
        <v>0</v>
      </c>
      <c r="M27" s="156">
        <f>IF(RES_hhdet_emi!M27=0,0,RES_hhdet_emi!M27*1000000/RES_hhdet_num!M$24)</f>
        <v>0</v>
      </c>
      <c r="N27" s="156">
        <f>IF(RES_hhdet_emi!N27=0,0,RES_hhdet_emi!N27*1000000/RES_hhdet_num!N$24)</f>
        <v>0</v>
      </c>
      <c r="O27" s="156">
        <f>IF(RES_hhdet_emi!O27=0,0,RES_hhdet_emi!O27*1000000/RES_hhdet_num!O$24)</f>
        <v>0</v>
      </c>
      <c r="P27" s="156">
        <f>IF(RES_hhdet_emi!P27=0,0,RES_hhdet_emi!P27*1000000/RES_hhdet_num!P$24)</f>
        <v>0</v>
      </c>
      <c r="Q27" s="156">
        <f>IF(RES_hhdet_emi!Q27=0,0,RES_hhdet_emi!Q27*1000000/RES_hhdet_num!Q$24)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IF(RES_hhdet_emi!B29=0,0,RES_hhdet_emi!B29*1000000/RES_hhdet_num!B$24)</f>
        <v>0</v>
      </c>
      <c r="C29" s="156">
        <f>IF(RES_hhdet_emi!C29=0,0,RES_hhdet_emi!C29*1000000/RES_hhdet_num!C$24)</f>
        <v>0</v>
      </c>
      <c r="D29" s="156">
        <f>IF(RES_hhdet_emi!D29=0,0,RES_hhdet_emi!D29*1000000/RES_hhdet_num!D$24)</f>
        <v>0</v>
      </c>
      <c r="E29" s="156">
        <f>IF(RES_hhdet_emi!E29=0,0,RES_hhdet_emi!E29*1000000/RES_hhdet_num!E$24)</f>
        <v>0</v>
      </c>
      <c r="F29" s="156">
        <f>IF(RES_hhdet_emi!F29=0,0,RES_hhdet_emi!F29*1000000/RES_hhdet_num!F$24)</f>
        <v>0</v>
      </c>
      <c r="G29" s="156">
        <f>IF(RES_hhdet_emi!G29=0,0,RES_hhdet_emi!G29*1000000/RES_hhdet_num!G$24)</f>
        <v>0</v>
      </c>
      <c r="H29" s="156">
        <f>IF(RES_hhdet_emi!H29=0,0,RES_hhdet_emi!H29*1000000/RES_hhdet_num!H$24)</f>
        <v>0</v>
      </c>
      <c r="I29" s="156">
        <f>IF(RES_hhdet_emi!I29=0,0,RES_hhdet_emi!I29*1000000/RES_hhdet_num!I$24)</f>
        <v>0</v>
      </c>
      <c r="J29" s="156">
        <f>IF(RES_hhdet_emi!J29=0,0,RES_hhdet_emi!J29*1000000/RES_hhdet_num!J$24)</f>
        <v>0</v>
      </c>
      <c r="K29" s="156">
        <f>IF(RES_hhdet_emi!K29=0,0,RES_hhdet_emi!K29*1000000/RES_hhdet_num!K$24)</f>
        <v>0</v>
      </c>
      <c r="L29" s="156">
        <f>IF(RES_hhdet_emi!L29=0,0,RES_hhdet_emi!L29*1000000/RES_hhdet_num!L$24)</f>
        <v>0</v>
      </c>
      <c r="M29" s="156">
        <f>IF(RES_hhdet_emi!M29=0,0,RES_hhdet_emi!M29*1000000/RES_hhdet_num!M$24)</f>
        <v>0</v>
      </c>
      <c r="N29" s="156">
        <f>IF(RES_hhdet_emi!N29=0,0,RES_hhdet_emi!N29*1000000/RES_hhdet_num!N$24)</f>
        <v>0</v>
      </c>
      <c r="O29" s="156">
        <f>IF(RES_hhdet_emi!O29=0,0,RES_hhdet_emi!O29*1000000/RES_hhdet_num!O$24)</f>
        <v>0</v>
      </c>
      <c r="P29" s="156">
        <f>IF(RES_hhdet_emi!P29=0,0,RES_hhdet_emi!P29*1000000/RES_hhdet_num!P$24)</f>
        <v>0</v>
      </c>
      <c r="Q29" s="156">
        <f>IF(RES_hhdet_emi!Q29=0,0,RES_hhdet_emi!Q29*1000000/RES_hhdet_num!Q$24)</f>
        <v>0</v>
      </c>
    </row>
    <row r="30" spans="1:17" ht="12" customHeight="1" x14ac:dyDescent="0.25">
      <c r="A30" s="158" t="s">
        <v>63</v>
      </c>
      <c r="B30" s="157">
        <f>IF(RES_hhdet_emi!B30=0,0,RES_hhdet_emi!B30*1000000/RES_hhdet_num!B$24)</f>
        <v>0</v>
      </c>
      <c r="C30" s="157">
        <f>IF(RES_hhdet_emi!C30=0,0,RES_hhdet_emi!C30*1000000/RES_hhdet_num!C$24)</f>
        <v>0</v>
      </c>
      <c r="D30" s="157">
        <f>IF(RES_hhdet_emi!D30=0,0,RES_hhdet_emi!D30*1000000/RES_hhdet_num!D$24)</f>
        <v>0</v>
      </c>
      <c r="E30" s="157">
        <f>IF(RES_hhdet_emi!E30=0,0,RES_hhdet_emi!E30*1000000/RES_hhdet_num!E$24)</f>
        <v>0</v>
      </c>
      <c r="F30" s="157">
        <f>IF(RES_hhdet_emi!F30=0,0,RES_hhdet_emi!F30*1000000/RES_hhdet_num!F$24)</f>
        <v>0</v>
      </c>
      <c r="G30" s="157">
        <f>IF(RES_hhdet_emi!G30=0,0,RES_hhdet_emi!G30*1000000/RES_hhdet_num!G$24)</f>
        <v>0</v>
      </c>
      <c r="H30" s="157">
        <f>IF(RES_hhdet_emi!H30=0,0,RES_hhdet_emi!H30*1000000/RES_hhdet_num!H$24)</f>
        <v>0</v>
      </c>
      <c r="I30" s="157">
        <f>IF(RES_hhdet_emi!I30=0,0,RES_hhdet_emi!I30*1000000/RES_hhdet_num!I$24)</f>
        <v>0</v>
      </c>
      <c r="J30" s="157">
        <f>IF(RES_hhdet_emi!J30=0,0,RES_hhdet_emi!J30*1000000/RES_hhdet_num!J$24)</f>
        <v>0</v>
      </c>
      <c r="K30" s="157">
        <f>IF(RES_hhdet_emi!K30=0,0,RES_hhdet_emi!K30*1000000/RES_hhdet_num!K$24)</f>
        <v>0</v>
      </c>
      <c r="L30" s="157">
        <f>IF(RES_hhdet_emi!L30=0,0,RES_hhdet_emi!L30*1000000/RES_hhdet_num!L$24)</f>
        <v>0</v>
      </c>
      <c r="M30" s="157">
        <f>IF(RES_hhdet_emi!M30=0,0,RES_hhdet_emi!M30*1000000/RES_hhdet_num!M$24)</f>
        <v>0</v>
      </c>
      <c r="N30" s="157">
        <f>IF(RES_hhdet_emi!N30=0,0,RES_hhdet_emi!N30*1000000/RES_hhdet_num!N$24)</f>
        <v>0</v>
      </c>
      <c r="O30" s="157">
        <f>IF(RES_hhdet_emi!O30=0,0,RES_hhdet_emi!O30*1000000/RES_hhdet_num!O$24)</f>
        <v>0</v>
      </c>
      <c r="P30" s="157">
        <f>IF(RES_hhdet_emi!P30=0,0,RES_hhdet_emi!P30*1000000/RES_hhdet_num!P$24)</f>
        <v>0</v>
      </c>
      <c r="Q30" s="157">
        <f>IF(RES_hhdet_emi!Q30=0,0,RES_hhdet_emi!Q30*1000000/RES_hhdet_num!Q$24)</f>
        <v>0</v>
      </c>
    </row>
    <row r="31" spans="1:17" ht="12" customHeight="1" x14ac:dyDescent="0.25">
      <c r="A31" s="167" t="s">
        <v>169</v>
      </c>
      <c r="B31" s="132">
        <f>IF(RES_hhdet_emi!B31=0,0,RES_hhdet_emi!B31*1000000/RES_hhdet_num!B31)</f>
        <v>0</v>
      </c>
      <c r="C31" s="132">
        <f>IF(RES_hhdet_emi!C31=0,0,RES_hhdet_emi!C31*1000000/RES_hhdet_num!C31)</f>
        <v>0</v>
      </c>
      <c r="D31" s="132">
        <f>IF(RES_hhdet_emi!D31=0,0,RES_hhdet_emi!D31*1000000/RES_hhdet_num!D31)</f>
        <v>0</v>
      </c>
      <c r="E31" s="132">
        <f>IF(RES_hhdet_emi!E31=0,0,RES_hhdet_emi!E31*1000000/RES_hhdet_num!E31)</f>
        <v>0</v>
      </c>
      <c r="F31" s="132">
        <f>IF(RES_hhdet_emi!F31=0,0,RES_hhdet_emi!F31*1000000/RES_hhdet_num!F31)</f>
        <v>0</v>
      </c>
      <c r="G31" s="132">
        <f>IF(RES_hhdet_emi!G31=0,0,RES_hhdet_emi!G31*1000000/RES_hhdet_num!G31)</f>
        <v>0</v>
      </c>
      <c r="H31" s="132">
        <f>IF(RES_hhdet_emi!H31=0,0,RES_hhdet_emi!H31*1000000/RES_hhdet_num!H31)</f>
        <v>0</v>
      </c>
      <c r="I31" s="132">
        <f>IF(RES_hhdet_emi!I31=0,0,RES_hhdet_emi!I31*1000000/RES_hhdet_num!I31)</f>
        <v>0</v>
      </c>
      <c r="J31" s="132">
        <f>IF(RES_hhdet_emi!J31=0,0,RES_hhdet_emi!J31*1000000/RES_hhdet_num!J31)</f>
        <v>0</v>
      </c>
      <c r="K31" s="132">
        <f>IF(RES_hhdet_emi!K31=0,0,RES_hhdet_emi!K31*1000000/RES_hhdet_num!K31)</f>
        <v>0</v>
      </c>
      <c r="L31" s="132">
        <f>IF(RES_hhdet_emi!L31=0,0,RES_hhdet_emi!L31*1000000/RES_hhdet_num!L31)</f>
        <v>0</v>
      </c>
      <c r="M31" s="132">
        <f>IF(RES_hhdet_emi!M31=0,0,RES_hhdet_emi!M31*1000000/RES_hhdet_num!M31)</f>
        <v>0</v>
      </c>
      <c r="N31" s="132">
        <f>IF(RES_hhdet_emi!N31=0,0,RES_hhdet_emi!N31*1000000/RES_hhdet_num!N31)</f>
        <v>0</v>
      </c>
      <c r="O31" s="132">
        <f>IF(RES_hhdet_emi!O31=0,0,RES_hhdet_emi!O31*1000000/RES_hhdet_num!O31)</f>
        <v>0</v>
      </c>
      <c r="P31" s="132">
        <f>IF(RES_hhdet_emi!P31=0,0,RES_hhdet_emi!P31*1000000/RES_hhdet_num!P31)</f>
        <v>0</v>
      </c>
      <c r="Q31" s="132">
        <f>IF(RES_hhdet_emi!Q31=0,0,RES_hhdet_emi!Q31*1000000/RES_hhdet_num!Q31)</f>
        <v>0</v>
      </c>
    </row>
    <row r="32" spans="1:17" ht="12" customHeight="1" x14ac:dyDescent="0.25">
      <c r="A32" s="167" t="s">
        <v>168</v>
      </c>
      <c r="B32" s="132">
        <f>IF(RES_hhdet_emi!B32=0,0,RES_hhdet_emi!B32*1000000/RES_hhdet_num!B32)</f>
        <v>0</v>
      </c>
      <c r="C32" s="132">
        <f>IF(RES_hhdet_emi!C32=0,0,RES_hhdet_emi!C32*1000000/RES_hhdet_num!C32)</f>
        <v>0</v>
      </c>
      <c r="D32" s="132">
        <f>IF(RES_hhdet_emi!D32=0,0,RES_hhdet_emi!D32*1000000/RES_hhdet_num!D32)</f>
        <v>0</v>
      </c>
      <c r="E32" s="132">
        <f>IF(RES_hhdet_emi!E32=0,0,RES_hhdet_emi!E32*1000000/RES_hhdet_num!E32)</f>
        <v>0</v>
      </c>
      <c r="F32" s="132">
        <f>IF(RES_hhdet_emi!F32=0,0,RES_hhdet_emi!F32*1000000/RES_hhdet_num!F32)</f>
        <v>0</v>
      </c>
      <c r="G32" s="132">
        <f>IF(RES_hhdet_emi!G32=0,0,RES_hhdet_emi!G32*1000000/RES_hhdet_num!G32)</f>
        <v>0</v>
      </c>
      <c r="H32" s="132">
        <f>IF(RES_hhdet_emi!H32=0,0,RES_hhdet_emi!H32*1000000/RES_hhdet_num!H32)</f>
        <v>0</v>
      </c>
      <c r="I32" s="132">
        <f>IF(RES_hhdet_emi!I32=0,0,RES_hhdet_emi!I32*1000000/RES_hhdet_num!I32)</f>
        <v>0</v>
      </c>
      <c r="J32" s="132">
        <f>IF(RES_hhdet_emi!J32=0,0,RES_hhdet_emi!J32*1000000/RES_hhdet_num!J32)</f>
        <v>0</v>
      </c>
      <c r="K32" s="132">
        <f>IF(RES_hhdet_emi!K32=0,0,RES_hhdet_emi!K32*1000000/RES_hhdet_num!K32)</f>
        <v>0</v>
      </c>
      <c r="L32" s="132">
        <f>IF(RES_hhdet_emi!L32=0,0,RES_hhdet_emi!L32*1000000/RES_hhdet_num!L32)</f>
        <v>0</v>
      </c>
      <c r="M32" s="132">
        <f>IF(RES_hhdet_emi!M32=0,0,RES_hhdet_emi!M32*1000000/RES_hhdet_num!M32)</f>
        <v>0</v>
      </c>
      <c r="N32" s="132">
        <f>IF(RES_hhdet_emi!N32=0,0,RES_hhdet_emi!N32*1000000/RES_hhdet_num!N32)</f>
        <v>0</v>
      </c>
      <c r="O32" s="132">
        <f>IF(RES_hhdet_emi!O32=0,0,RES_hhdet_emi!O32*1000000/RES_hhdet_num!O32)</f>
        <v>0</v>
      </c>
      <c r="P32" s="132">
        <f>IF(RES_hhdet_emi!P32=0,0,RES_hhdet_emi!P32*1000000/RES_hhdet_num!P32)</f>
        <v>0</v>
      </c>
      <c r="Q32" s="132">
        <f>IF(RES_hhdet_emi!Q32=0,0,RES_hhdet_emi!Q32*1000000/RES_hhdet_num!Q32)</f>
        <v>0</v>
      </c>
    </row>
    <row r="33" spans="1:17" ht="12" customHeight="1" x14ac:dyDescent="0.25">
      <c r="A33" s="166" t="s">
        <v>57</v>
      </c>
      <c r="B33" s="165">
        <f>IF(RES_hhdet_emi!B33=0,0,RES_hhdet_emi!B33*1000000/RES_hhdet_num!B32)</f>
        <v>0</v>
      </c>
      <c r="C33" s="165">
        <f>IF(RES_hhdet_emi!C33=0,0,RES_hhdet_emi!C33*1000000/RES_hhdet_num!C32)</f>
        <v>0</v>
      </c>
      <c r="D33" s="165">
        <f>IF(RES_hhdet_emi!D33=0,0,RES_hhdet_emi!D33*1000000/RES_hhdet_num!D32)</f>
        <v>0</v>
      </c>
      <c r="E33" s="165">
        <f>IF(RES_hhdet_emi!E33=0,0,RES_hhdet_emi!E33*1000000/RES_hhdet_num!E32)</f>
        <v>0</v>
      </c>
      <c r="F33" s="165">
        <f>IF(RES_hhdet_emi!F33=0,0,RES_hhdet_emi!F33*1000000/RES_hhdet_num!F32)</f>
        <v>0</v>
      </c>
      <c r="G33" s="165">
        <f>IF(RES_hhdet_emi!G33=0,0,RES_hhdet_emi!G33*1000000/RES_hhdet_num!G32)</f>
        <v>0</v>
      </c>
      <c r="H33" s="165">
        <f>IF(RES_hhdet_emi!H33=0,0,RES_hhdet_emi!H33*1000000/RES_hhdet_num!H32)</f>
        <v>0</v>
      </c>
      <c r="I33" s="165">
        <f>IF(RES_hhdet_emi!I33=0,0,RES_hhdet_emi!I33*1000000/RES_hhdet_num!I32)</f>
        <v>0</v>
      </c>
      <c r="J33" s="165">
        <f>IF(RES_hhdet_emi!J33=0,0,RES_hhdet_emi!J33*1000000/RES_hhdet_num!J32)</f>
        <v>0</v>
      </c>
      <c r="K33" s="165">
        <f>IF(RES_hhdet_emi!K33=0,0,RES_hhdet_emi!K33*1000000/RES_hhdet_num!K32)</f>
        <v>0</v>
      </c>
      <c r="L33" s="165">
        <f>IF(RES_hhdet_emi!L33=0,0,RES_hhdet_emi!L33*1000000/RES_hhdet_num!L32)</f>
        <v>0</v>
      </c>
      <c r="M33" s="165">
        <f>IF(RES_hhdet_emi!M33=0,0,RES_hhdet_emi!M33*1000000/RES_hhdet_num!M32)</f>
        <v>0</v>
      </c>
      <c r="N33" s="165">
        <f>IF(RES_hhdet_emi!N33=0,0,RES_hhdet_emi!N33*1000000/RES_hhdet_num!N32)</f>
        <v>0</v>
      </c>
      <c r="O33" s="165">
        <f>IF(RES_hhdet_emi!O33=0,0,RES_hhdet_emi!O33*1000000/RES_hhdet_num!O32)</f>
        <v>0</v>
      </c>
      <c r="P33" s="165">
        <f>IF(RES_hhdet_emi!P33=0,0,RES_hhdet_emi!P33*1000000/RES_hhdet_num!P32)</f>
        <v>0</v>
      </c>
      <c r="Q33" s="165">
        <f>IF(RES_hhdet_emi!Q33=0,0,RES_hhdet_emi!Q33*1000000/RES_hhdet_num!Q32)</f>
        <v>0</v>
      </c>
    </row>
    <row r="34" spans="1:17" ht="12" customHeight="1" x14ac:dyDescent="0.25">
      <c r="A34" s="147" t="s">
        <v>59</v>
      </c>
      <c r="B34" s="164">
        <f>IF(RES_hhdet_emi!B34=0,0,RES_hhdet_emi!B34*1000000/RES_hhdet_num!B32)</f>
        <v>0</v>
      </c>
      <c r="C34" s="164">
        <f>IF(RES_hhdet_emi!C34=0,0,RES_hhdet_emi!C34*1000000/RES_hhdet_num!C32)</f>
        <v>0</v>
      </c>
      <c r="D34" s="164">
        <f>IF(RES_hhdet_emi!D34=0,0,RES_hhdet_emi!D34*1000000/RES_hhdet_num!D32)</f>
        <v>0</v>
      </c>
      <c r="E34" s="164">
        <f>IF(RES_hhdet_emi!E34=0,0,RES_hhdet_emi!E34*1000000/RES_hhdet_num!E32)</f>
        <v>0</v>
      </c>
      <c r="F34" s="164">
        <f>IF(RES_hhdet_emi!F34=0,0,RES_hhdet_emi!F34*1000000/RES_hhdet_num!F32)</f>
        <v>0</v>
      </c>
      <c r="G34" s="164">
        <f>IF(RES_hhdet_emi!G34=0,0,RES_hhdet_emi!G34*1000000/RES_hhdet_num!G32)</f>
        <v>0</v>
      </c>
      <c r="H34" s="164">
        <f>IF(RES_hhdet_emi!H34=0,0,RES_hhdet_emi!H34*1000000/RES_hhdet_num!H32)</f>
        <v>0</v>
      </c>
      <c r="I34" s="164">
        <f>IF(RES_hhdet_emi!I34=0,0,RES_hhdet_emi!I34*1000000/RES_hhdet_num!I32)</f>
        <v>0</v>
      </c>
      <c r="J34" s="164">
        <f>IF(RES_hhdet_emi!J34=0,0,RES_hhdet_emi!J34*1000000/RES_hhdet_num!J32)</f>
        <v>0</v>
      </c>
      <c r="K34" s="164">
        <f>IF(RES_hhdet_emi!K34=0,0,RES_hhdet_emi!K34*1000000/RES_hhdet_num!K32)</f>
        <v>0</v>
      </c>
      <c r="L34" s="164">
        <f>IF(RES_hhdet_emi!L34=0,0,RES_hhdet_emi!L34*1000000/RES_hhdet_num!L32)</f>
        <v>0</v>
      </c>
      <c r="M34" s="164">
        <f>IF(RES_hhdet_emi!M34=0,0,RES_hhdet_emi!M34*1000000/RES_hhdet_num!M32)</f>
        <v>0</v>
      </c>
      <c r="N34" s="164">
        <f>IF(RES_hhdet_emi!N34=0,0,RES_hhdet_emi!N34*1000000/RES_hhdet_num!N32)</f>
        <v>0</v>
      </c>
      <c r="O34" s="164">
        <f>IF(RES_hhdet_emi!O34=0,0,RES_hhdet_emi!O34*1000000/RES_hhdet_num!O32)</f>
        <v>0</v>
      </c>
      <c r="P34" s="164">
        <f>IF(RES_hhdet_emi!P34=0,0,RES_hhdet_emi!P34*1000000/RES_hhdet_num!P32)</f>
        <v>0</v>
      </c>
      <c r="Q34" s="164">
        <f>IF(RES_hhdet_emi!Q34=0,0,RES_hhdet_emi!Q34*1000000/RES_hhdet_num!Q32)</f>
        <v>0</v>
      </c>
    </row>
    <row r="35" spans="1:17" ht="12" customHeight="1" x14ac:dyDescent="0.25">
      <c r="A35" s="163" t="s">
        <v>142</v>
      </c>
      <c r="B35" s="162">
        <f>IF(RES_hhdet_emi!B35=0,0,RES_hhdet_emi!B35*1000000/RES_hhdet_num!B35)</f>
        <v>0</v>
      </c>
      <c r="C35" s="162">
        <f>IF(RES_hhdet_emi!C35=0,0,RES_hhdet_emi!C35*1000000/RES_hhdet_num!C35)</f>
        <v>0</v>
      </c>
      <c r="D35" s="162">
        <f>IF(RES_hhdet_emi!D35=0,0,RES_hhdet_emi!D35*1000000/RES_hhdet_num!D35)</f>
        <v>0</v>
      </c>
      <c r="E35" s="162">
        <f>IF(RES_hhdet_emi!E35=0,0,RES_hhdet_emi!E35*1000000/RES_hhdet_num!E35)</f>
        <v>0</v>
      </c>
      <c r="F35" s="162">
        <f>IF(RES_hhdet_emi!F35=0,0,RES_hhdet_emi!F35*1000000/RES_hhdet_num!F35)</f>
        <v>0</v>
      </c>
      <c r="G35" s="162">
        <f>IF(RES_hhdet_emi!G35=0,0,RES_hhdet_emi!G35*1000000/RES_hhdet_num!G35)</f>
        <v>0</v>
      </c>
      <c r="H35" s="162">
        <f>IF(RES_hhdet_emi!H35=0,0,RES_hhdet_emi!H35*1000000/RES_hhdet_num!H35)</f>
        <v>0</v>
      </c>
      <c r="I35" s="162">
        <f>IF(RES_hhdet_emi!I35=0,0,RES_hhdet_emi!I35*1000000/RES_hhdet_num!I35)</f>
        <v>0</v>
      </c>
      <c r="J35" s="162">
        <f>IF(RES_hhdet_emi!J35=0,0,RES_hhdet_emi!J35*1000000/RES_hhdet_num!J35)</f>
        <v>0</v>
      </c>
      <c r="K35" s="162">
        <f>IF(RES_hhdet_emi!K35=0,0,RES_hhdet_emi!K35*1000000/RES_hhdet_num!K35)</f>
        <v>0</v>
      </c>
      <c r="L35" s="162">
        <f>IF(RES_hhdet_emi!L35=0,0,RES_hhdet_emi!L35*1000000/RES_hhdet_num!L35)</f>
        <v>0</v>
      </c>
      <c r="M35" s="162">
        <f>IF(RES_hhdet_emi!M35=0,0,RES_hhdet_emi!M35*1000000/RES_hhdet_num!M35)</f>
        <v>0</v>
      </c>
      <c r="N35" s="162">
        <f>IF(RES_hhdet_emi!N35=0,0,RES_hhdet_emi!N35*1000000/RES_hhdet_num!N35)</f>
        <v>0</v>
      </c>
      <c r="O35" s="162">
        <f>IF(RES_hhdet_emi!O35=0,0,RES_hhdet_emi!O35*1000000/RES_hhdet_num!O35)</f>
        <v>0</v>
      </c>
      <c r="P35" s="162">
        <f>IF(RES_hhdet_emi!P35=0,0,RES_hhdet_emi!P35*1000000/RES_hhdet_num!P35)</f>
        <v>0</v>
      </c>
      <c r="Q35" s="162">
        <f>IF(RES_hhdet_emi!Q35=0,0,RES_hhdet_emi!Q35*1000000/RES_hhdet_num!Q35)</f>
        <v>0</v>
      </c>
    </row>
    <row r="36" spans="1:17" ht="12" customHeight="1" x14ac:dyDescent="0.25">
      <c r="A36" s="161" t="s">
        <v>141</v>
      </c>
      <c r="B36" s="160">
        <f>IF(RES_hhdet_emi!B36=0,0,RES_hhdet_emi!B36*1000000/RES_hhdet_num!B36)</f>
        <v>0</v>
      </c>
      <c r="C36" s="160">
        <f>IF(RES_hhdet_emi!C36=0,0,RES_hhdet_emi!C36*1000000/RES_hhdet_num!C36)</f>
        <v>0</v>
      </c>
      <c r="D36" s="160">
        <f>IF(RES_hhdet_emi!D36=0,0,RES_hhdet_emi!D36*1000000/RES_hhdet_num!D36)</f>
        <v>0</v>
      </c>
      <c r="E36" s="160">
        <f>IF(RES_hhdet_emi!E36=0,0,RES_hhdet_emi!E36*1000000/RES_hhdet_num!E36)</f>
        <v>0</v>
      </c>
      <c r="F36" s="160">
        <f>IF(RES_hhdet_emi!F36=0,0,RES_hhdet_emi!F36*1000000/RES_hhdet_num!F36)</f>
        <v>0</v>
      </c>
      <c r="G36" s="160">
        <f>IF(RES_hhdet_emi!G36=0,0,RES_hhdet_emi!G36*1000000/RES_hhdet_num!G36)</f>
        <v>0</v>
      </c>
      <c r="H36" s="160">
        <f>IF(RES_hhdet_emi!H36=0,0,RES_hhdet_emi!H36*1000000/RES_hhdet_num!H36)</f>
        <v>0</v>
      </c>
      <c r="I36" s="160">
        <f>IF(RES_hhdet_emi!I36=0,0,RES_hhdet_emi!I36*1000000/RES_hhdet_num!I36)</f>
        <v>0</v>
      </c>
      <c r="J36" s="160">
        <f>IF(RES_hhdet_emi!J36=0,0,RES_hhdet_emi!J36*1000000/RES_hhdet_num!J36)</f>
        <v>0</v>
      </c>
      <c r="K36" s="160">
        <f>IF(RES_hhdet_emi!K36=0,0,RES_hhdet_emi!K36*1000000/RES_hhdet_num!K36)</f>
        <v>0</v>
      </c>
      <c r="L36" s="160">
        <f>IF(RES_hhdet_emi!L36=0,0,RES_hhdet_emi!L36*1000000/RES_hhdet_num!L36)</f>
        <v>0</v>
      </c>
      <c r="M36" s="160">
        <f>IF(RES_hhdet_emi!M36=0,0,RES_hhdet_emi!M36*1000000/RES_hhdet_num!M36)</f>
        <v>0</v>
      </c>
      <c r="N36" s="160">
        <f>IF(RES_hhdet_emi!N36=0,0,RES_hhdet_emi!N36*1000000/RES_hhdet_num!N36)</f>
        <v>0</v>
      </c>
      <c r="O36" s="160">
        <f>IF(RES_hhdet_emi!O36=0,0,RES_hhdet_emi!O36*1000000/RES_hhdet_num!O36)</f>
        <v>0</v>
      </c>
      <c r="P36" s="160">
        <f>IF(RES_hhdet_emi!P36=0,0,RES_hhdet_emi!P36*1000000/RES_hhdet_num!P36)</f>
        <v>0</v>
      </c>
      <c r="Q36" s="160">
        <f>IF(RES_hhdet_emi!Q36=0,0,RES_hhdet_emi!Q36*1000000/RES_hhdet_num!Q36)</f>
        <v>0</v>
      </c>
    </row>
    <row r="37" spans="1:17" ht="12" customHeight="1" x14ac:dyDescent="0.25">
      <c r="A37" s="148" t="s">
        <v>60</v>
      </c>
      <c r="B37" s="156">
        <f>IF(RES_hhdet_emi!B37=0,0,RES_hhdet_emi!B37*1000000/RES_hhdet_num!B36)</f>
        <v>0</v>
      </c>
      <c r="C37" s="156">
        <f>IF(RES_hhdet_emi!C37=0,0,RES_hhdet_emi!C37*1000000/RES_hhdet_num!C36)</f>
        <v>0</v>
      </c>
      <c r="D37" s="156">
        <f>IF(RES_hhdet_emi!D37=0,0,RES_hhdet_emi!D37*1000000/RES_hhdet_num!D36)</f>
        <v>0</v>
      </c>
      <c r="E37" s="156">
        <f>IF(RES_hhdet_emi!E37=0,0,RES_hhdet_emi!E37*1000000/RES_hhdet_num!E36)</f>
        <v>0</v>
      </c>
      <c r="F37" s="156">
        <f>IF(RES_hhdet_emi!F37=0,0,RES_hhdet_emi!F37*1000000/RES_hhdet_num!F36)</f>
        <v>0</v>
      </c>
      <c r="G37" s="156">
        <f>IF(RES_hhdet_emi!G37=0,0,RES_hhdet_emi!G37*1000000/RES_hhdet_num!G36)</f>
        <v>0</v>
      </c>
      <c r="H37" s="156">
        <f>IF(RES_hhdet_emi!H37=0,0,RES_hhdet_emi!H37*1000000/RES_hhdet_num!H36)</f>
        <v>0</v>
      </c>
      <c r="I37" s="156">
        <f>IF(RES_hhdet_emi!I37=0,0,RES_hhdet_emi!I37*1000000/RES_hhdet_num!I36)</f>
        <v>0</v>
      </c>
      <c r="J37" s="156">
        <f>IF(RES_hhdet_emi!J37=0,0,RES_hhdet_emi!J37*1000000/RES_hhdet_num!J36)</f>
        <v>0</v>
      </c>
      <c r="K37" s="156">
        <f>IF(RES_hhdet_emi!K37=0,0,RES_hhdet_emi!K37*1000000/RES_hhdet_num!K36)</f>
        <v>0</v>
      </c>
      <c r="L37" s="156">
        <f>IF(RES_hhdet_emi!L37=0,0,RES_hhdet_emi!L37*1000000/RES_hhdet_num!L36)</f>
        <v>0</v>
      </c>
      <c r="M37" s="156">
        <f>IF(RES_hhdet_emi!M37=0,0,RES_hhdet_emi!M37*1000000/RES_hhdet_num!M36)</f>
        <v>0</v>
      </c>
      <c r="N37" s="156">
        <f>IF(RES_hhdet_emi!N37=0,0,RES_hhdet_emi!N37*1000000/RES_hhdet_num!N36)</f>
        <v>0</v>
      </c>
      <c r="O37" s="156">
        <f>IF(RES_hhdet_emi!O37=0,0,RES_hhdet_emi!O37*1000000/RES_hhdet_num!O36)</f>
        <v>0</v>
      </c>
      <c r="P37" s="156">
        <f>IF(RES_hhdet_emi!P37=0,0,RES_hhdet_emi!P37*1000000/RES_hhdet_num!P36)</f>
        <v>0</v>
      </c>
      <c r="Q37" s="156">
        <f>IF(RES_hhdet_emi!Q37=0,0,RES_hhdet_emi!Q37*1000000/RES_hhdet_num!Q36)</f>
        <v>0</v>
      </c>
    </row>
    <row r="38" spans="1:17" ht="12" customHeight="1" x14ac:dyDescent="0.25">
      <c r="A38" s="148" t="s">
        <v>59</v>
      </c>
      <c r="B38" s="156">
        <f>IF(RES_hhdet_emi!B38=0,0,RES_hhdet_emi!B38*1000000/RES_hhdet_num!B36)</f>
        <v>0</v>
      </c>
      <c r="C38" s="156">
        <f>IF(RES_hhdet_emi!C38=0,0,RES_hhdet_emi!C38*1000000/RES_hhdet_num!C36)</f>
        <v>0</v>
      </c>
      <c r="D38" s="156">
        <f>IF(RES_hhdet_emi!D38=0,0,RES_hhdet_emi!D38*1000000/RES_hhdet_num!D36)</f>
        <v>0</v>
      </c>
      <c r="E38" s="156">
        <f>IF(RES_hhdet_emi!E38=0,0,RES_hhdet_emi!E38*1000000/RES_hhdet_num!E36)</f>
        <v>0</v>
      </c>
      <c r="F38" s="156">
        <f>IF(RES_hhdet_emi!F38=0,0,RES_hhdet_emi!F38*1000000/RES_hhdet_num!F36)</f>
        <v>0</v>
      </c>
      <c r="G38" s="156">
        <f>IF(RES_hhdet_emi!G38=0,0,RES_hhdet_emi!G38*1000000/RES_hhdet_num!G36)</f>
        <v>0</v>
      </c>
      <c r="H38" s="156">
        <f>IF(RES_hhdet_emi!H38=0,0,RES_hhdet_emi!H38*1000000/RES_hhdet_num!H36)</f>
        <v>0</v>
      </c>
      <c r="I38" s="156">
        <f>IF(RES_hhdet_emi!I38=0,0,RES_hhdet_emi!I38*1000000/RES_hhdet_num!I36)</f>
        <v>0</v>
      </c>
      <c r="J38" s="156">
        <f>IF(RES_hhdet_emi!J38=0,0,RES_hhdet_emi!J38*1000000/RES_hhdet_num!J36)</f>
        <v>0</v>
      </c>
      <c r="K38" s="156">
        <f>IF(RES_hhdet_emi!K38=0,0,RES_hhdet_emi!K38*1000000/RES_hhdet_num!K36)</f>
        <v>0</v>
      </c>
      <c r="L38" s="156">
        <f>IF(RES_hhdet_emi!L38=0,0,RES_hhdet_emi!L38*1000000/RES_hhdet_num!L36)</f>
        <v>0</v>
      </c>
      <c r="M38" s="156">
        <f>IF(RES_hhdet_emi!M38=0,0,RES_hhdet_emi!M38*1000000/RES_hhdet_num!M36)</f>
        <v>0</v>
      </c>
      <c r="N38" s="156">
        <f>IF(RES_hhdet_emi!N38=0,0,RES_hhdet_emi!N38*1000000/RES_hhdet_num!N36)</f>
        <v>0</v>
      </c>
      <c r="O38" s="156">
        <f>IF(RES_hhdet_emi!O38=0,0,RES_hhdet_emi!O38*1000000/RES_hhdet_num!O36)</f>
        <v>0</v>
      </c>
      <c r="P38" s="156">
        <f>IF(RES_hhdet_emi!P38=0,0,RES_hhdet_emi!P38*1000000/RES_hhdet_num!P36)</f>
        <v>0</v>
      </c>
      <c r="Q38" s="156">
        <f>IF(RES_hhdet_emi!Q38=0,0,RES_hhdet_emi!Q38*1000000/RES_hhdet_num!Q36)</f>
        <v>0</v>
      </c>
    </row>
    <row r="39" spans="1:17" ht="12" customHeight="1" x14ac:dyDescent="0.25">
      <c r="A39" s="158" t="s">
        <v>62</v>
      </c>
      <c r="B39" s="157">
        <f>IF(RES_hhdet_emi!B39=0,0,RES_hhdet_emi!B39*1000000/RES_hhdet_num!B$24)</f>
        <v>0</v>
      </c>
      <c r="C39" s="157">
        <f>IF(RES_hhdet_emi!C39=0,0,RES_hhdet_emi!C39*1000000/RES_hhdet_num!C$24)</f>
        <v>0</v>
      </c>
      <c r="D39" s="157">
        <f>IF(RES_hhdet_emi!D39=0,0,RES_hhdet_emi!D39*1000000/RES_hhdet_num!D$24)</f>
        <v>0</v>
      </c>
      <c r="E39" s="157">
        <f>IF(RES_hhdet_emi!E39=0,0,RES_hhdet_emi!E39*1000000/RES_hhdet_num!E$24)</f>
        <v>0</v>
      </c>
      <c r="F39" s="157">
        <f>IF(RES_hhdet_emi!F39=0,0,RES_hhdet_emi!F39*1000000/RES_hhdet_num!F$24)</f>
        <v>0</v>
      </c>
      <c r="G39" s="157">
        <f>IF(RES_hhdet_emi!G39=0,0,RES_hhdet_emi!G39*1000000/RES_hhdet_num!G$24)</f>
        <v>0</v>
      </c>
      <c r="H39" s="157">
        <f>IF(RES_hhdet_emi!H39=0,0,RES_hhdet_emi!H39*1000000/RES_hhdet_num!H$24)</f>
        <v>0</v>
      </c>
      <c r="I39" s="157">
        <f>IF(RES_hhdet_emi!I39=0,0,RES_hhdet_emi!I39*1000000/RES_hhdet_num!I$24)</f>
        <v>0</v>
      </c>
      <c r="J39" s="157">
        <f>IF(RES_hhdet_emi!J39=0,0,RES_hhdet_emi!J39*1000000/RES_hhdet_num!J$24)</f>
        <v>0</v>
      </c>
      <c r="K39" s="157">
        <f>IF(RES_hhdet_emi!K39=0,0,RES_hhdet_emi!K39*1000000/RES_hhdet_num!K$24)</f>
        <v>0</v>
      </c>
      <c r="L39" s="157">
        <f>IF(RES_hhdet_emi!L39=0,0,RES_hhdet_emi!L39*1000000/RES_hhdet_num!L$24)</f>
        <v>0</v>
      </c>
      <c r="M39" s="157">
        <f>IF(RES_hhdet_emi!M39=0,0,RES_hhdet_emi!M39*1000000/RES_hhdet_num!M$24)</f>
        <v>0</v>
      </c>
      <c r="N39" s="157">
        <f>IF(RES_hhdet_emi!N39=0,0,RES_hhdet_emi!N39*1000000/RES_hhdet_num!N$24)</f>
        <v>0</v>
      </c>
      <c r="O39" s="157">
        <f>IF(RES_hhdet_emi!O39=0,0,RES_hhdet_emi!O39*1000000/RES_hhdet_num!O$24)</f>
        <v>0</v>
      </c>
      <c r="P39" s="157">
        <f>IF(RES_hhdet_emi!P39=0,0,RES_hhdet_emi!P39*1000000/RES_hhdet_num!P$24)</f>
        <v>0</v>
      </c>
      <c r="Q39" s="157">
        <f>IF(RES_hhdet_emi!Q39=0,0,RES_hhdet_emi!Q39*1000000/RES_hhdet_num!Q$24)</f>
        <v>0</v>
      </c>
    </row>
    <row r="40" spans="1:17" ht="12" customHeight="1" x14ac:dyDescent="0.25">
      <c r="A40" s="23" t="s">
        <v>57</v>
      </c>
      <c r="B40" s="156">
        <f>IF(RES_hhdet_emi!B40=0,0,RES_hhdet_emi!B40*1000000/RES_hhdet_num!B40)</f>
        <v>0</v>
      </c>
      <c r="C40" s="156">
        <f>IF(RES_hhdet_emi!C40=0,0,RES_hhdet_emi!C40*1000000/RES_hhdet_num!C40)</f>
        <v>0</v>
      </c>
      <c r="D40" s="156">
        <f>IF(RES_hhdet_emi!D40=0,0,RES_hhdet_emi!D40*1000000/RES_hhdet_num!D40)</f>
        <v>0</v>
      </c>
      <c r="E40" s="156">
        <f>IF(RES_hhdet_emi!E40=0,0,RES_hhdet_emi!E40*1000000/RES_hhdet_num!E40)</f>
        <v>0</v>
      </c>
      <c r="F40" s="156">
        <f>IF(RES_hhdet_emi!F40=0,0,RES_hhdet_emi!F40*1000000/RES_hhdet_num!F40)</f>
        <v>0</v>
      </c>
      <c r="G40" s="156">
        <f>IF(RES_hhdet_emi!G40=0,0,RES_hhdet_emi!G40*1000000/RES_hhdet_num!G40)</f>
        <v>0</v>
      </c>
      <c r="H40" s="156">
        <f>IF(RES_hhdet_emi!H40=0,0,RES_hhdet_emi!H40*1000000/RES_hhdet_num!H40)</f>
        <v>0</v>
      </c>
      <c r="I40" s="156">
        <f>IF(RES_hhdet_emi!I40=0,0,RES_hhdet_emi!I40*1000000/RES_hhdet_num!I40)</f>
        <v>0</v>
      </c>
      <c r="J40" s="156">
        <f>IF(RES_hhdet_emi!J40=0,0,RES_hhdet_emi!J40*1000000/RES_hhdet_num!J40)</f>
        <v>0</v>
      </c>
      <c r="K40" s="156">
        <f>IF(RES_hhdet_emi!K40=0,0,RES_hhdet_emi!K40*1000000/RES_hhdet_num!K40)</f>
        <v>0</v>
      </c>
      <c r="L40" s="156">
        <f>IF(RES_hhdet_emi!L40=0,0,RES_hhdet_emi!L40*1000000/RES_hhdet_num!L40)</f>
        <v>0</v>
      </c>
      <c r="M40" s="156">
        <f>IF(RES_hhdet_emi!M40=0,0,RES_hhdet_emi!M40*1000000/RES_hhdet_num!M40)</f>
        <v>0</v>
      </c>
      <c r="N40" s="156">
        <f>IF(RES_hhdet_emi!N40=0,0,RES_hhdet_emi!N40*1000000/RES_hhdet_num!N40)</f>
        <v>0</v>
      </c>
      <c r="O40" s="156">
        <f>IF(RES_hhdet_emi!O40=0,0,RES_hhdet_emi!O40*1000000/RES_hhdet_num!O40)</f>
        <v>0</v>
      </c>
      <c r="P40" s="156">
        <f>IF(RES_hhdet_emi!P40=0,0,RES_hhdet_emi!P40*1000000/RES_hhdet_num!P40)</f>
        <v>0</v>
      </c>
      <c r="Q40" s="156">
        <f>IF(RES_hhdet_emi!Q40=0,0,RES_hhdet_emi!Q40*1000000/RES_hhdet_num!Q40)</f>
        <v>0</v>
      </c>
    </row>
    <row r="41" spans="1:17" ht="12" customHeight="1" x14ac:dyDescent="0.25">
      <c r="A41" s="29" t="s">
        <v>140</v>
      </c>
      <c r="B41" s="57">
        <f>IF(RES_hhdet_emi!B41=0,0,RES_hhdet_emi!B41*1000000/RES_hhdet_num!B41)</f>
        <v>0</v>
      </c>
      <c r="C41" s="57">
        <f>IF(RES_hhdet_emi!C41=0,0,RES_hhdet_emi!C41*1000000/RES_hhdet_num!C41)</f>
        <v>0</v>
      </c>
      <c r="D41" s="57">
        <f>IF(RES_hhdet_emi!D41=0,0,RES_hhdet_emi!D41*1000000/RES_hhdet_num!D41)</f>
        <v>0</v>
      </c>
      <c r="E41" s="57">
        <f>IF(RES_hhdet_emi!E41=0,0,RES_hhdet_emi!E41*1000000/RES_hhdet_num!E41)</f>
        <v>0</v>
      </c>
      <c r="F41" s="57">
        <f>IF(RES_hhdet_emi!F41=0,0,RES_hhdet_emi!F41*1000000/RES_hhdet_num!F41)</f>
        <v>0</v>
      </c>
      <c r="G41" s="57">
        <f>IF(RES_hhdet_emi!G41=0,0,RES_hhdet_emi!G41*1000000/RES_hhdet_num!G41)</f>
        <v>0</v>
      </c>
      <c r="H41" s="57">
        <f>IF(RES_hhdet_emi!H41=0,0,RES_hhdet_emi!H41*1000000/RES_hhdet_num!H41)</f>
        <v>0</v>
      </c>
      <c r="I41" s="57">
        <f>IF(RES_hhdet_emi!I41=0,0,RES_hhdet_emi!I41*1000000/RES_hhdet_num!I41)</f>
        <v>0</v>
      </c>
      <c r="J41" s="57">
        <f>IF(RES_hhdet_emi!J41=0,0,RES_hhdet_emi!J41*1000000/RES_hhdet_num!J41)</f>
        <v>0</v>
      </c>
      <c r="K41" s="57">
        <f>IF(RES_hhdet_emi!K41=0,0,RES_hhdet_emi!K41*1000000/RES_hhdet_num!K41)</f>
        <v>0</v>
      </c>
      <c r="L41" s="57">
        <f>IF(RES_hhdet_emi!L41=0,0,RES_hhdet_emi!L41*1000000/RES_hhdet_num!L41)</f>
        <v>0</v>
      </c>
      <c r="M41" s="57">
        <f>IF(RES_hhdet_emi!M41=0,0,RES_hhdet_emi!M41*1000000/RES_hhdet_num!M41)</f>
        <v>0</v>
      </c>
      <c r="N41" s="57">
        <f>IF(RES_hhdet_emi!N41=0,0,RES_hhdet_emi!N41*1000000/RES_hhdet_num!N41)</f>
        <v>0</v>
      </c>
      <c r="O41" s="57">
        <f>IF(RES_hhdet_emi!O41=0,0,RES_hhdet_emi!O41*1000000/RES_hhdet_num!O41)</f>
        <v>0</v>
      </c>
      <c r="P41" s="57">
        <f>IF(RES_hhdet_emi!P41=0,0,RES_hhdet_emi!P41*1000000/RES_hhdet_num!P41)</f>
        <v>0</v>
      </c>
      <c r="Q41" s="57">
        <f>IF(RES_hhdet_emi!Q41=0,0,RES_hhdet_emi!Q41*1000000/RES_hhdet_num!Q41)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0</v>
      </c>
      <c r="C43" s="168">
        <f t="shared" ref="C43:Q43" si="6">SUM(C44,C47,C49,C58)</f>
        <v>0</v>
      </c>
      <c r="D43" s="168">
        <f t="shared" si="6"/>
        <v>0</v>
      </c>
      <c r="E43" s="168">
        <f t="shared" si="6"/>
        <v>0</v>
      </c>
      <c r="F43" s="168">
        <f t="shared" si="6"/>
        <v>0</v>
      </c>
      <c r="G43" s="168">
        <f t="shared" si="6"/>
        <v>0</v>
      </c>
      <c r="H43" s="168">
        <f t="shared" si="6"/>
        <v>0</v>
      </c>
      <c r="I43" s="168">
        <f t="shared" si="6"/>
        <v>0</v>
      </c>
      <c r="J43" s="168">
        <f t="shared" si="6"/>
        <v>0</v>
      </c>
      <c r="K43" s="168">
        <f t="shared" si="6"/>
        <v>0</v>
      </c>
      <c r="L43" s="168">
        <f t="shared" si="6"/>
        <v>0</v>
      </c>
      <c r="M43" s="168">
        <f t="shared" si="6"/>
        <v>0</v>
      </c>
      <c r="N43" s="168">
        <f t="shared" si="6"/>
        <v>0</v>
      </c>
      <c r="O43" s="168">
        <f t="shared" si="6"/>
        <v>0</v>
      </c>
      <c r="P43" s="168">
        <f t="shared" si="6"/>
        <v>0</v>
      </c>
      <c r="Q43" s="168">
        <f t="shared" si="6"/>
        <v>0</v>
      </c>
    </row>
    <row r="44" spans="1:17" ht="12.95" customHeight="1" x14ac:dyDescent="0.25">
      <c r="A44" s="158" t="s">
        <v>65</v>
      </c>
      <c r="B44" s="157">
        <f t="shared" ref="B44:Q44" si="7">SUM(B45:B46)</f>
        <v>0</v>
      </c>
      <c r="C44" s="157">
        <f t="shared" si="7"/>
        <v>0</v>
      </c>
      <c r="D44" s="157">
        <f t="shared" si="7"/>
        <v>0</v>
      </c>
      <c r="E44" s="157">
        <f t="shared" si="7"/>
        <v>0</v>
      </c>
      <c r="F44" s="157">
        <f t="shared" si="7"/>
        <v>0</v>
      </c>
      <c r="G44" s="157">
        <f t="shared" si="7"/>
        <v>0</v>
      </c>
      <c r="H44" s="157">
        <f t="shared" si="7"/>
        <v>0</v>
      </c>
      <c r="I44" s="157">
        <f t="shared" si="7"/>
        <v>0</v>
      </c>
      <c r="J44" s="157">
        <f t="shared" si="7"/>
        <v>0</v>
      </c>
      <c r="K44" s="157">
        <f t="shared" si="7"/>
        <v>0</v>
      </c>
      <c r="L44" s="157">
        <f t="shared" si="7"/>
        <v>0</v>
      </c>
      <c r="M44" s="157">
        <f t="shared" si="7"/>
        <v>0</v>
      </c>
      <c r="N44" s="157">
        <f t="shared" si="7"/>
        <v>0</v>
      </c>
      <c r="O44" s="157">
        <f t="shared" si="7"/>
        <v>0</v>
      </c>
      <c r="P44" s="157">
        <f t="shared" si="7"/>
        <v>0</v>
      </c>
      <c r="Q44" s="157">
        <f t="shared" si="7"/>
        <v>0</v>
      </c>
    </row>
    <row r="45" spans="1:17" ht="12" customHeight="1" x14ac:dyDescent="0.25">
      <c r="A45" s="23" t="s">
        <v>166</v>
      </c>
      <c r="B45" s="156">
        <f>IF(RES_hhdet_emi!B45=0,0,RES_hhdet_emi!B45*1000000/RES_hhdet_num!B$43)</f>
        <v>0</v>
      </c>
      <c r="C45" s="156">
        <f>IF(RES_hhdet_emi!C45=0,0,RES_hhdet_emi!C45*1000000/RES_hhdet_num!C$43)</f>
        <v>0</v>
      </c>
      <c r="D45" s="156">
        <f>IF(RES_hhdet_emi!D45=0,0,RES_hhdet_emi!D45*1000000/RES_hhdet_num!D$43)</f>
        <v>0</v>
      </c>
      <c r="E45" s="156">
        <f>IF(RES_hhdet_emi!E45=0,0,RES_hhdet_emi!E45*1000000/RES_hhdet_num!E$43)</f>
        <v>0</v>
      </c>
      <c r="F45" s="156">
        <f>IF(RES_hhdet_emi!F45=0,0,RES_hhdet_emi!F45*1000000/RES_hhdet_num!F$43)</f>
        <v>0</v>
      </c>
      <c r="G45" s="156">
        <f>IF(RES_hhdet_emi!G45=0,0,RES_hhdet_emi!G45*1000000/RES_hhdet_num!G$43)</f>
        <v>0</v>
      </c>
      <c r="H45" s="156">
        <f>IF(RES_hhdet_emi!H45=0,0,RES_hhdet_emi!H45*1000000/RES_hhdet_num!H$43)</f>
        <v>0</v>
      </c>
      <c r="I45" s="156">
        <f>IF(RES_hhdet_emi!I45=0,0,RES_hhdet_emi!I45*1000000/RES_hhdet_num!I$43)</f>
        <v>0</v>
      </c>
      <c r="J45" s="156">
        <f>IF(RES_hhdet_emi!J45=0,0,RES_hhdet_emi!J45*1000000/RES_hhdet_num!J$43)</f>
        <v>0</v>
      </c>
      <c r="K45" s="156">
        <f>IF(RES_hhdet_emi!K45=0,0,RES_hhdet_emi!K45*1000000/RES_hhdet_num!K$43)</f>
        <v>0</v>
      </c>
      <c r="L45" s="156">
        <f>IF(RES_hhdet_emi!L45=0,0,RES_hhdet_emi!L45*1000000/RES_hhdet_num!L$43)</f>
        <v>0</v>
      </c>
      <c r="M45" s="156">
        <f>IF(RES_hhdet_emi!M45=0,0,RES_hhdet_emi!M45*1000000/RES_hhdet_num!M$43)</f>
        <v>0</v>
      </c>
      <c r="N45" s="156">
        <f>IF(RES_hhdet_emi!N45=0,0,RES_hhdet_emi!N45*1000000/RES_hhdet_num!N$43)</f>
        <v>0</v>
      </c>
      <c r="O45" s="156">
        <f>IF(RES_hhdet_emi!O45=0,0,RES_hhdet_emi!O45*1000000/RES_hhdet_num!O$43)</f>
        <v>0</v>
      </c>
      <c r="P45" s="156">
        <f>IF(RES_hhdet_emi!P45=0,0,RES_hhdet_emi!P45*1000000/RES_hhdet_num!P$43)</f>
        <v>0</v>
      </c>
      <c r="Q45" s="156">
        <f>IF(RES_hhdet_emi!Q45=0,0,RES_hhdet_emi!Q45*1000000/RES_hhdet_num!Q$43)</f>
        <v>0</v>
      </c>
    </row>
    <row r="46" spans="1:17" ht="12" customHeight="1" x14ac:dyDescent="0.25">
      <c r="A46" s="23" t="s">
        <v>60</v>
      </c>
      <c r="B46" s="156">
        <f>IF(RES_hhdet_emi!B46=0,0,RES_hhdet_emi!B46*1000000/RES_hhdet_num!B$43)</f>
        <v>0</v>
      </c>
      <c r="C46" s="156">
        <f>IF(RES_hhdet_emi!C46=0,0,RES_hhdet_emi!C46*1000000/RES_hhdet_num!C$43)</f>
        <v>0</v>
      </c>
      <c r="D46" s="156">
        <f>IF(RES_hhdet_emi!D46=0,0,RES_hhdet_emi!D46*1000000/RES_hhdet_num!D$43)</f>
        <v>0</v>
      </c>
      <c r="E46" s="156">
        <f>IF(RES_hhdet_emi!E46=0,0,RES_hhdet_emi!E46*1000000/RES_hhdet_num!E$43)</f>
        <v>0</v>
      </c>
      <c r="F46" s="156">
        <f>IF(RES_hhdet_emi!F46=0,0,RES_hhdet_emi!F46*1000000/RES_hhdet_num!F$43)</f>
        <v>0</v>
      </c>
      <c r="G46" s="156">
        <f>IF(RES_hhdet_emi!G46=0,0,RES_hhdet_emi!G46*1000000/RES_hhdet_num!G$43)</f>
        <v>0</v>
      </c>
      <c r="H46" s="156">
        <f>IF(RES_hhdet_emi!H46=0,0,RES_hhdet_emi!H46*1000000/RES_hhdet_num!H$43)</f>
        <v>0</v>
      </c>
      <c r="I46" s="156">
        <f>IF(RES_hhdet_emi!I46=0,0,RES_hhdet_emi!I46*1000000/RES_hhdet_num!I$43)</f>
        <v>0</v>
      </c>
      <c r="J46" s="156">
        <f>IF(RES_hhdet_emi!J46=0,0,RES_hhdet_emi!J46*1000000/RES_hhdet_num!J$43)</f>
        <v>0</v>
      </c>
      <c r="K46" s="156">
        <f>IF(RES_hhdet_emi!K46=0,0,RES_hhdet_emi!K46*1000000/RES_hhdet_num!K$43)</f>
        <v>0</v>
      </c>
      <c r="L46" s="156">
        <f>IF(RES_hhdet_emi!L46=0,0,RES_hhdet_emi!L46*1000000/RES_hhdet_num!L$43)</f>
        <v>0</v>
      </c>
      <c r="M46" s="156">
        <f>IF(RES_hhdet_emi!M46=0,0,RES_hhdet_emi!M46*1000000/RES_hhdet_num!M$43)</f>
        <v>0</v>
      </c>
      <c r="N46" s="156">
        <f>IF(RES_hhdet_emi!N46=0,0,RES_hhdet_emi!N46*1000000/RES_hhdet_num!N$43)</f>
        <v>0</v>
      </c>
      <c r="O46" s="156">
        <f>IF(RES_hhdet_emi!O46=0,0,RES_hhdet_emi!O46*1000000/RES_hhdet_num!O$43)</f>
        <v>0</v>
      </c>
      <c r="P46" s="156">
        <f>IF(RES_hhdet_emi!P46=0,0,RES_hhdet_emi!P46*1000000/RES_hhdet_num!P$43)</f>
        <v>0</v>
      </c>
      <c r="Q46" s="156">
        <f>IF(RES_hhdet_emi!Q46=0,0,RES_hhdet_emi!Q46*1000000/RES_hhdet_num!Q$43)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IF(RES_hhdet_emi!B48=0,0,RES_hhdet_emi!B48*1000000/RES_hhdet_num!B$43)</f>
        <v>0</v>
      </c>
      <c r="C48" s="156">
        <f>IF(RES_hhdet_emi!C48=0,0,RES_hhdet_emi!C48*1000000/RES_hhdet_num!C$43)</f>
        <v>0</v>
      </c>
      <c r="D48" s="156">
        <f>IF(RES_hhdet_emi!D48=0,0,RES_hhdet_emi!D48*1000000/RES_hhdet_num!D$43)</f>
        <v>0</v>
      </c>
      <c r="E48" s="156">
        <f>IF(RES_hhdet_emi!E48=0,0,RES_hhdet_emi!E48*1000000/RES_hhdet_num!E$43)</f>
        <v>0</v>
      </c>
      <c r="F48" s="156">
        <f>IF(RES_hhdet_emi!F48=0,0,RES_hhdet_emi!F48*1000000/RES_hhdet_num!F$43)</f>
        <v>0</v>
      </c>
      <c r="G48" s="156">
        <f>IF(RES_hhdet_emi!G48=0,0,RES_hhdet_emi!G48*1000000/RES_hhdet_num!G$43)</f>
        <v>0</v>
      </c>
      <c r="H48" s="156">
        <f>IF(RES_hhdet_emi!H48=0,0,RES_hhdet_emi!H48*1000000/RES_hhdet_num!H$43)</f>
        <v>0</v>
      </c>
      <c r="I48" s="156">
        <f>IF(RES_hhdet_emi!I48=0,0,RES_hhdet_emi!I48*1000000/RES_hhdet_num!I$43)</f>
        <v>0</v>
      </c>
      <c r="J48" s="156">
        <f>IF(RES_hhdet_emi!J48=0,0,RES_hhdet_emi!J48*1000000/RES_hhdet_num!J$43)</f>
        <v>0</v>
      </c>
      <c r="K48" s="156">
        <f>IF(RES_hhdet_emi!K48=0,0,RES_hhdet_emi!K48*1000000/RES_hhdet_num!K$43)</f>
        <v>0</v>
      </c>
      <c r="L48" s="156">
        <f>IF(RES_hhdet_emi!L48=0,0,RES_hhdet_emi!L48*1000000/RES_hhdet_num!L$43)</f>
        <v>0</v>
      </c>
      <c r="M48" s="156">
        <f>IF(RES_hhdet_emi!M48=0,0,RES_hhdet_emi!M48*1000000/RES_hhdet_num!M$43)</f>
        <v>0</v>
      </c>
      <c r="N48" s="156">
        <f>IF(RES_hhdet_emi!N48=0,0,RES_hhdet_emi!N48*1000000/RES_hhdet_num!N$43)</f>
        <v>0</v>
      </c>
      <c r="O48" s="156">
        <f>IF(RES_hhdet_emi!O48=0,0,RES_hhdet_emi!O48*1000000/RES_hhdet_num!O$43)</f>
        <v>0</v>
      </c>
      <c r="P48" s="156">
        <f>IF(RES_hhdet_emi!P48=0,0,RES_hhdet_emi!P48*1000000/RES_hhdet_num!P$43)</f>
        <v>0</v>
      </c>
      <c r="Q48" s="156">
        <f>IF(RES_hhdet_emi!Q48=0,0,RES_hhdet_emi!Q48*1000000/RES_hhdet_num!Q$43)</f>
        <v>0</v>
      </c>
    </row>
    <row r="49" spans="1:17" ht="12" customHeight="1" x14ac:dyDescent="0.25">
      <c r="A49" s="158" t="s">
        <v>63</v>
      </c>
      <c r="B49" s="157">
        <f>IF(RES_hhdet_emi!B49=0,0,RES_hhdet_emi!B49*1000000/RES_hhdet_num!B$43)</f>
        <v>0</v>
      </c>
      <c r="C49" s="157">
        <f>IF(RES_hhdet_emi!C49=0,0,RES_hhdet_emi!C49*1000000/RES_hhdet_num!C$43)</f>
        <v>0</v>
      </c>
      <c r="D49" s="157">
        <f>IF(RES_hhdet_emi!D49=0,0,RES_hhdet_emi!D49*1000000/RES_hhdet_num!D$43)</f>
        <v>0</v>
      </c>
      <c r="E49" s="157">
        <f>IF(RES_hhdet_emi!E49=0,0,RES_hhdet_emi!E49*1000000/RES_hhdet_num!E$43)</f>
        <v>0</v>
      </c>
      <c r="F49" s="157">
        <f>IF(RES_hhdet_emi!F49=0,0,RES_hhdet_emi!F49*1000000/RES_hhdet_num!F$43)</f>
        <v>0</v>
      </c>
      <c r="G49" s="157">
        <f>IF(RES_hhdet_emi!G49=0,0,RES_hhdet_emi!G49*1000000/RES_hhdet_num!G$43)</f>
        <v>0</v>
      </c>
      <c r="H49" s="157">
        <f>IF(RES_hhdet_emi!H49=0,0,RES_hhdet_emi!H49*1000000/RES_hhdet_num!H$43)</f>
        <v>0</v>
      </c>
      <c r="I49" s="157">
        <f>IF(RES_hhdet_emi!I49=0,0,RES_hhdet_emi!I49*1000000/RES_hhdet_num!I$43)</f>
        <v>0</v>
      </c>
      <c r="J49" s="157">
        <f>IF(RES_hhdet_emi!J49=0,0,RES_hhdet_emi!J49*1000000/RES_hhdet_num!J$43)</f>
        <v>0</v>
      </c>
      <c r="K49" s="157">
        <f>IF(RES_hhdet_emi!K49=0,0,RES_hhdet_emi!K49*1000000/RES_hhdet_num!K$43)</f>
        <v>0</v>
      </c>
      <c r="L49" s="157">
        <f>IF(RES_hhdet_emi!L49=0,0,RES_hhdet_emi!L49*1000000/RES_hhdet_num!L$43)</f>
        <v>0</v>
      </c>
      <c r="M49" s="157">
        <f>IF(RES_hhdet_emi!M49=0,0,RES_hhdet_emi!M49*1000000/RES_hhdet_num!M$43)</f>
        <v>0</v>
      </c>
      <c r="N49" s="157">
        <f>IF(RES_hhdet_emi!N49=0,0,RES_hhdet_emi!N49*1000000/RES_hhdet_num!N$43)</f>
        <v>0</v>
      </c>
      <c r="O49" s="157">
        <f>IF(RES_hhdet_emi!O49=0,0,RES_hhdet_emi!O49*1000000/RES_hhdet_num!O$43)</f>
        <v>0</v>
      </c>
      <c r="P49" s="157">
        <f>IF(RES_hhdet_emi!P49=0,0,RES_hhdet_emi!P49*1000000/RES_hhdet_num!P$43)</f>
        <v>0</v>
      </c>
      <c r="Q49" s="157">
        <f>IF(RES_hhdet_emi!Q49=0,0,RES_hhdet_emi!Q49*1000000/RES_hhdet_num!Q$43)</f>
        <v>0</v>
      </c>
    </row>
    <row r="50" spans="1:17" ht="12" customHeight="1" x14ac:dyDescent="0.25">
      <c r="A50" s="167" t="s">
        <v>165</v>
      </c>
      <c r="B50" s="132">
        <f>IF(RES_hhdet_emi!B50=0,0,RES_hhdet_emi!B50*1000000/RES_hhdet_num!B50)</f>
        <v>0</v>
      </c>
      <c r="C50" s="132">
        <f>IF(RES_hhdet_emi!C50=0,0,RES_hhdet_emi!C50*1000000/RES_hhdet_num!C50)</f>
        <v>0</v>
      </c>
      <c r="D50" s="132">
        <f>IF(RES_hhdet_emi!D50=0,0,RES_hhdet_emi!D50*1000000/RES_hhdet_num!D50)</f>
        <v>0</v>
      </c>
      <c r="E50" s="132">
        <f>IF(RES_hhdet_emi!E50=0,0,RES_hhdet_emi!E50*1000000/RES_hhdet_num!E50)</f>
        <v>0</v>
      </c>
      <c r="F50" s="132">
        <f>IF(RES_hhdet_emi!F50=0,0,RES_hhdet_emi!F50*1000000/RES_hhdet_num!F50)</f>
        <v>0</v>
      </c>
      <c r="G50" s="132">
        <f>IF(RES_hhdet_emi!G50=0,0,RES_hhdet_emi!G50*1000000/RES_hhdet_num!G50)</f>
        <v>0</v>
      </c>
      <c r="H50" s="132">
        <f>IF(RES_hhdet_emi!H50=0,0,RES_hhdet_emi!H50*1000000/RES_hhdet_num!H50)</f>
        <v>0</v>
      </c>
      <c r="I50" s="132">
        <f>IF(RES_hhdet_emi!I50=0,0,RES_hhdet_emi!I50*1000000/RES_hhdet_num!I50)</f>
        <v>0</v>
      </c>
      <c r="J50" s="132">
        <f>IF(RES_hhdet_emi!J50=0,0,RES_hhdet_emi!J50*1000000/RES_hhdet_num!J50)</f>
        <v>0</v>
      </c>
      <c r="K50" s="132">
        <f>IF(RES_hhdet_emi!K50=0,0,RES_hhdet_emi!K50*1000000/RES_hhdet_num!K50)</f>
        <v>0</v>
      </c>
      <c r="L50" s="132">
        <f>IF(RES_hhdet_emi!L50=0,0,RES_hhdet_emi!L50*1000000/RES_hhdet_num!L50)</f>
        <v>0</v>
      </c>
      <c r="M50" s="132">
        <f>IF(RES_hhdet_emi!M50=0,0,RES_hhdet_emi!M50*1000000/RES_hhdet_num!M50)</f>
        <v>0</v>
      </c>
      <c r="N50" s="132">
        <f>IF(RES_hhdet_emi!N50=0,0,RES_hhdet_emi!N50*1000000/RES_hhdet_num!N50)</f>
        <v>0</v>
      </c>
      <c r="O50" s="132">
        <f>IF(RES_hhdet_emi!O50=0,0,RES_hhdet_emi!O50*1000000/RES_hhdet_num!O50)</f>
        <v>0</v>
      </c>
      <c r="P50" s="132">
        <f>IF(RES_hhdet_emi!P50=0,0,RES_hhdet_emi!P50*1000000/RES_hhdet_num!P50)</f>
        <v>0</v>
      </c>
      <c r="Q50" s="132">
        <f>IF(RES_hhdet_emi!Q50=0,0,RES_hhdet_emi!Q50*1000000/RES_hhdet_num!Q50)</f>
        <v>0</v>
      </c>
    </row>
    <row r="51" spans="1:17" ht="12" customHeight="1" x14ac:dyDescent="0.25">
      <c r="A51" s="167" t="s">
        <v>164</v>
      </c>
      <c r="B51" s="132">
        <f>IF(RES_hhdet_emi!B51=0,0,RES_hhdet_emi!B51*1000000/RES_hhdet_num!B51)</f>
        <v>0</v>
      </c>
      <c r="C51" s="132">
        <f>IF(RES_hhdet_emi!C51=0,0,RES_hhdet_emi!C51*1000000/RES_hhdet_num!C51)</f>
        <v>0</v>
      </c>
      <c r="D51" s="132">
        <f>IF(RES_hhdet_emi!D51=0,0,RES_hhdet_emi!D51*1000000/RES_hhdet_num!D51)</f>
        <v>0</v>
      </c>
      <c r="E51" s="132">
        <f>IF(RES_hhdet_emi!E51=0,0,RES_hhdet_emi!E51*1000000/RES_hhdet_num!E51)</f>
        <v>0</v>
      </c>
      <c r="F51" s="132">
        <f>IF(RES_hhdet_emi!F51=0,0,RES_hhdet_emi!F51*1000000/RES_hhdet_num!F51)</f>
        <v>0</v>
      </c>
      <c r="G51" s="132">
        <f>IF(RES_hhdet_emi!G51=0,0,RES_hhdet_emi!G51*1000000/RES_hhdet_num!G51)</f>
        <v>0</v>
      </c>
      <c r="H51" s="132">
        <f>IF(RES_hhdet_emi!H51=0,0,RES_hhdet_emi!H51*1000000/RES_hhdet_num!H51)</f>
        <v>0</v>
      </c>
      <c r="I51" s="132">
        <f>IF(RES_hhdet_emi!I51=0,0,RES_hhdet_emi!I51*1000000/RES_hhdet_num!I51)</f>
        <v>0</v>
      </c>
      <c r="J51" s="132">
        <f>IF(RES_hhdet_emi!J51=0,0,RES_hhdet_emi!J51*1000000/RES_hhdet_num!J51)</f>
        <v>0</v>
      </c>
      <c r="K51" s="132">
        <f>IF(RES_hhdet_emi!K51=0,0,RES_hhdet_emi!K51*1000000/RES_hhdet_num!K51)</f>
        <v>0</v>
      </c>
      <c r="L51" s="132">
        <f>IF(RES_hhdet_emi!L51=0,0,RES_hhdet_emi!L51*1000000/RES_hhdet_num!L51)</f>
        <v>0</v>
      </c>
      <c r="M51" s="132">
        <f>IF(RES_hhdet_emi!M51=0,0,RES_hhdet_emi!M51*1000000/RES_hhdet_num!M51)</f>
        <v>0</v>
      </c>
      <c r="N51" s="132">
        <f>IF(RES_hhdet_emi!N51=0,0,RES_hhdet_emi!N51*1000000/RES_hhdet_num!N51)</f>
        <v>0</v>
      </c>
      <c r="O51" s="132">
        <f>IF(RES_hhdet_emi!O51=0,0,RES_hhdet_emi!O51*1000000/RES_hhdet_num!O51)</f>
        <v>0</v>
      </c>
      <c r="P51" s="132">
        <f>IF(RES_hhdet_emi!P51=0,0,RES_hhdet_emi!P51*1000000/RES_hhdet_num!P51)</f>
        <v>0</v>
      </c>
      <c r="Q51" s="132">
        <f>IF(RES_hhdet_emi!Q51=0,0,RES_hhdet_emi!Q51*1000000/RES_hhdet_num!Q51)</f>
        <v>0</v>
      </c>
    </row>
    <row r="52" spans="1:17" ht="12" customHeight="1" x14ac:dyDescent="0.25">
      <c r="A52" s="166" t="s">
        <v>163</v>
      </c>
      <c r="B52" s="165">
        <f>IF(RES_hhdet_emi!B52=0,0,RES_hhdet_emi!B52*1000000/RES_hhdet_num!B51)</f>
        <v>0</v>
      </c>
      <c r="C52" s="165">
        <f>IF(RES_hhdet_emi!C52=0,0,RES_hhdet_emi!C52*1000000/RES_hhdet_num!C51)</f>
        <v>0</v>
      </c>
      <c r="D52" s="165">
        <f>IF(RES_hhdet_emi!D52=0,0,RES_hhdet_emi!D52*1000000/RES_hhdet_num!D51)</f>
        <v>0</v>
      </c>
      <c r="E52" s="165">
        <f>IF(RES_hhdet_emi!E52=0,0,RES_hhdet_emi!E52*1000000/RES_hhdet_num!E51)</f>
        <v>0</v>
      </c>
      <c r="F52" s="165">
        <f>IF(RES_hhdet_emi!F52=0,0,RES_hhdet_emi!F52*1000000/RES_hhdet_num!F51)</f>
        <v>0</v>
      </c>
      <c r="G52" s="165">
        <f>IF(RES_hhdet_emi!G52=0,0,RES_hhdet_emi!G52*1000000/RES_hhdet_num!G51)</f>
        <v>0</v>
      </c>
      <c r="H52" s="165">
        <f>IF(RES_hhdet_emi!H52=0,0,RES_hhdet_emi!H52*1000000/RES_hhdet_num!H51)</f>
        <v>0</v>
      </c>
      <c r="I52" s="165">
        <f>IF(RES_hhdet_emi!I52=0,0,RES_hhdet_emi!I52*1000000/RES_hhdet_num!I51)</f>
        <v>0</v>
      </c>
      <c r="J52" s="165">
        <f>IF(RES_hhdet_emi!J52=0,0,RES_hhdet_emi!J52*1000000/RES_hhdet_num!J51)</f>
        <v>0</v>
      </c>
      <c r="K52" s="165">
        <f>IF(RES_hhdet_emi!K52=0,0,RES_hhdet_emi!K52*1000000/RES_hhdet_num!K51)</f>
        <v>0</v>
      </c>
      <c r="L52" s="165">
        <f>IF(RES_hhdet_emi!L52=0,0,RES_hhdet_emi!L52*1000000/RES_hhdet_num!L51)</f>
        <v>0</v>
      </c>
      <c r="M52" s="165">
        <f>IF(RES_hhdet_emi!M52=0,0,RES_hhdet_emi!M52*1000000/RES_hhdet_num!M51)</f>
        <v>0</v>
      </c>
      <c r="N52" s="165">
        <f>IF(RES_hhdet_emi!N52=0,0,RES_hhdet_emi!N52*1000000/RES_hhdet_num!N51)</f>
        <v>0</v>
      </c>
      <c r="O52" s="165">
        <f>IF(RES_hhdet_emi!O52=0,0,RES_hhdet_emi!O52*1000000/RES_hhdet_num!O51)</f>
        <v>0</v>
      </c>
      <c r="P52" s="165">
        <f>IF(RES_hhdet_emi!P52=0,0,RES_hhdet_emi!P52*1000000/RES_hhdet_num!P51)</f>
        <v>0</v>
      </c>
      <c r="Q52" s="165">
        <f>IF(RES_hhdet_emi!Q52=0,0,RES_hhdet_emi!Q52*1000000/RES_hhdet_num!Q51)</f>
        <v>0</v>
      </c>
    </row>
    <row r="53" spans="1:17" ht="12" customHeight="1" x14ac:dyDescent="0.25">
      <c r="A53" s="147" t="s">
        <v>59</v>
      </c>
      <c r="B53" s="164">
        <f>IF(RES_hhdet_emi!B53=0,0,RES_hhdet_emi!B53*1000000/RES_hhdet_num!B51)</f>
        <v>0</v>
      </c>
      <c r="C53" s="164">
        <f>IF(RES_hhdet_emi!C53=0,0,RES_hhdet_emi!C53*1000000/RES_hhdet_num!C51)</f>
        <v>0</v>
      </c>
      <c r="D53" s="164">
        <f>IF(RES_hhdet_emi!D53=0,0,RES_hhdet_emi!D53*1000000/RES_hhdet_num!D51)</f>
        <v>0</v>
      </c>
      <c r="E53" s="164">
        <f>IF(RES_hhdet_emi!E53=0,0,RES_hhdet_emi!E53*1000000/RES_hhdet_num!E51)</f>
        <v>0</v>
      </c>
      <c r="F53" s="164">
        <f>IF(RES_hhdet_emi!F53=0,0,RES_hhdet_emi!F53*1000000/RES_hhdet_num!F51)</f>
        <v>0</v>
      </c>
      <c r="G53" s="164">
        <f>IF(RES_hhdet_emi!G53=0,0,RES_hhdet_emi!G53*1000000/RES_hhdet_num!G51)</f>
        <v>0</v>
      </c>
      <c r="H53" s="164">
        <f>IF(RES_hhdet_emi!H53=0,0,RES_hhdet_emi!H53*1000000/RES_hhdet_num!H51)</f>
        <v>0</v>
      </c>
      <c r="I53" s="164">
        <f>IF(RES_hhdet_emi!I53=0,0,RES_hhdet_emi!I53*1000000/RES_hhdet_num!I51)</f>
        <v>0</v>
      </c>
      <c r="J53" s="164">
        <f>IF(RES_hhdet_emi!J53=0,0,RES_hhdet_emi!J53*1000000/RES_hhdet_num!J51)</f>
        <v>0</v>
      </c>
      <c r="K53" s="164">
        <f>IF(RES_hhdet_emi!K53=0,0,RES_hhdet_emi!K53*1000000/RES_hhdet_num!K51)</f>
        <v>0</v>
      </c>
      <c r="L53" s="164">
        <f>IF(RES_hhdet_emi!L53=0,0,RES_hhdet_emi!L53*1000000/RES_hhdet_num!L51)</f>
        <v>0</v>
      </c>
      <c r="M53" s="164">
        <f>IF(RES_hhdet_emi!M53=0,0,RES_hhdet_emi!M53*1000000/RES_hhdet_num!M51)</f>
        <v>0</v>
      </c>
      <c r="N53" s="164">
        <f>IF(RES_hhdet_emi!N53=0,0,RES_hhdet_emi!N53*1000000/RES_hhdet_num!N51)</f>
        <v>0</v>
      </c>
      <c r="O53" s="164">
        <f>IF(RES_hhdet_emi!O53=0,0,RES_hhdet_emi!O53*1000000/RES_hhdet_num!O51)</f>
        <v>0</v>
      </c>
      <c r="P53" s="164">
        <f>IF(RES_hhdet_emi!P53=0,0,RES_hhdet_emi!P53*1000000/RES_hhdet_num!P51)</f>
        <v>0</v>
      </c>
      <c r="Q53" s="164">
        <f>IF(RES_hhdet_emi!Q53=0,0,RES_hhdet_emi!Q53*1000000/RES_hhdet_num!Q51)</f>
        <v>0</v>
      </c>
    </row>
    <row r="54" spans="1:17" ht="12" customHeight="1" x14ac:dyDescent="0.25">
      <c r="A54" s="163" t="s">
        <v>142</v>
      </c>
      <c r="B54" s="162">
        <f>IF(RES_hhdet_emi!B54=0,0,RES_hhdet_emi!B54*1000000/RES_hhdet_num!B54)</f>
        <v>0</v>
      </c>
      <c r="C54" s="162">
        <f>IF(RES_hhdet_emi!C54=0,0,RES_hhdet_emi!C54*1000000/RES_hhdet_num!C54)</f>
        <v>0</v>
      </c>
      <c r="D54" s="162">
        <f>IF(RES_hhdet_emi!D54=0,0,RES_hhdet_emi!D54*1000000/RES_hhdet_num!D54)</f>
        <v>0</v>
      </c>
      <c r="E54" s="162">
        <f>IF(RES_hhdet_emi!E54=0,0,RES_hhdet_emi!E54*1000000/RES_hhdet_num!E54)</f>
        <v>0</v>
      </c>
      <c r="F54" s="162">
        <f>IF(RES_hhdet_emi!F54=0,0,RES_hhdet_emi!F54*1000000/RES_hhdet_num!F54)</f>
        <v>0</v>
      </c>
      <c r="G54" s="162">
        <f>IF(RES_hhdet_emi!G54=0,0,RES_hhdet_emi!G54*1000000/RES_hhdet_num!G54)</f>
        <v>0</v>
      </c>
      <c r="H54" s="162">
        <f>IF(RES_hhdet_emi!H54=0,0,RES_hhdet_emi!H54*1000000/RES_hhdet_num!H54)</f>
        <v>0</v>
      </c>
      <c r="I54" s="162">
        <f>IF(RES_hhdet_emi!I54=0,0,RES_hhdet_emi!I54*1000000/RES_hhdet_num!I54)</f>
        <v>0</v>
      </c>
      <c r="J54" s="162">
        <f>IF(RES_hhdet_emi!J54=0,0,RES_hhdet_emi!J54*1000000/RES_hhdet_num!J54)</f>
        <v>0</v>
      </c>
      <c r="K54" s="162">
        <f>IF(RES_hhdet_emi!K54=0,0,RES_hhdet_emi!K54*1000000/RES_hhdet_num!K54)</f>
        <v>0</v>
      </c>
      <c r="L54" s="162">
        <f>IF(RES_hhdet_emi!L54=0,0,RES_hhdet_emi!L54*1000000/RES_hhdet_num!L54)</f>
        <v>0</v>
      </c>
      <c r="M54" s="162">
        <f>IF(RES_hhdet_emi!M54=0,0,RES_hhdet_emi!M54*1000000/RES_hhdet_num!M54)</f>
        <v>0</v>
      </c>
      <c r="N54" s="162">
        <f>IF(RES_hhdet_emi!N54=0,0,RES_hhdet_emi!N54*1000000/RES_hhdet_num!N54)</f>
        <v>0</v>
      </c>
      <c r="O54" s="162">
        <f>IF(RES_hhdet_emi!O54=0,0,RES_hhdet_emi!O54*1000000/RES_hhdet_num!O54)</f>
        <v>0</v>
      </c>
      <c r="P54" s="162">
        <f>IF(RES_hhdet_emi!P54=0,0,RES_hhdet_emi!P54*1000000/RES_hhdet_num!P54)</f>
        <v>0</v>
      </c>
      <c r="Q54" s="162">
        <f>IF(RES_hhdet_emi!Q54=0,0,RES_hhdet_emi!Q54*1000000/RES_hhdet_num!Q54)</f>
        <v>0</v>
      </c>
    </row>
    <row r="55" spans="1:17" ht="12" customHeight="1" x14ac:dyDescent="0.25">
      <c r="A55" s="161" t="s">
        <v>141</v>
      </c>
      <c r="B55" s="160">
        <f>IF(RES_hhdet_emi!B55=0,0,RES_hhdet_emi!B55*1000000/RES_hhdet_num!B55)</f>
        <v>0</v>
      </c>
      <c r="C55" s="160">
        <f>IF(RES_hhdet_emi!C55=0,0,RES_hhdet_emi!C55*1000000/RES_hhdet_num!C55)</f>
        <v>0</v>
      </c>
      <c r="D55" s="160">
        <f>IF(RES_hhdet_emi!D55=0,0,RES_hhdet_emi!D55*1000000/RES_hhdet_num!D55)</f>
        <v>0</v>
      </c>
      <c r="E55" s="160">
        <f>IF(RES_hhdet_emi!E55=0,0,RES_hhdet_emi!E55*1000000/RES_hhdet_num!E55)</f>
        <v>0</v>
      </c>
      <c r="F55" s="160">
        <f>IF(RES_hhdet_emi!F55=0,0,RES_hhdet_emi!F55*1000000/RES_hhdet_num!F55)</f>
        <v>0</v>
      </c>
      <c r="G55" s="160">
        <f>IF(RES_hhdet_emi!G55=0,0,RES_hhdet_emi!G55*1000000/RES_hhdet_num!G55)</f>
        <v>0</v>
      </c>
      <c r="H55" s="160">
        <f>IF(RES_hhdet_emi!H55=0,0,RES_hhdet_emi!H55*1000000/RES_hhdet_num!H55)</f>
        <v>0</v>
      </c>
      <c r="I55" s="160">
        <f>IF(RES_hhdet_emi!I55=0,0,RES_hhdet_emi!I55*1000000/RES_hhdet_num!I55)</f>
        <v>0</v>
      </c>
      <c r="J55" s="160">
        <f>IF(RES_hhdet_emi!J55=0,0,RES_hhdet_emi!J55*1000000/RES_hhdet_num!J55)</f>
        <v>0</v>
      </c>
      <c r="K55" s="160">
        <f>IF(RES_hhdet_emi!K55=0,0,RES_hhdet_emi!K55*1000000/RES_hhdet_num!K55)</f>
        <v>0</v>
      </c>
      <c r="L55" s="160">
        <f>IF(RES_hhdet_emi!L55=0,0,RES_hhdet_emi!L55*1000000/RES_hhdet_num!L55)</f>
        <v>0</v>
      </c>
      <c r="M55" s="160">
        <f>IF(RES_hhdet_emi!M55=0,0,RES_hhdet_emi!M55*1000000/RES_hhdet_num!M55)</f>
        <v>0</v>
      </c>
      <c r="N55" s="160">
        <f>IF(RES_hhdet_emi!N55=0,0,RES_hhdet_emi!N55*1000000/RES_hhdet_num!N55)</f>
        <v>0</v>
      </c>
      <c r="O55" s="160">
        <f>IF(RES_hhdet_emi!O55=0,0,RES_hhdet_emi!O55*1000000/RES_hhdet_num!O55)</f>
        <v>0</v>
      </c>
      <c r="P55" s="160">
        <f>IF(RES_hhdet_emi!P55=0,0,RES_hhdet_emi!P55*1000000/RES_hhdet_num!P55)</f>
        <v>0</v>
      </c>
      <c r="Q55" s="160">
        <f>IF(RES_hhdet_emi!Q55=0,0,RES_hhdet_emi!Q55*1000000/RES_hhdet_num!Q55)</f>
        <v>0</v>
      </c>
    </row>
    <row r="56" spans="1:17" ht="12" customHeight="1" x14ac:dyDescent="0.25">
      <c r="A56" s="148" t="s">
        <v>60</v>
      </c>
      <c r="B56" s="156">
        <f>IF(RES_hhdet_emi!B56=0,0,RES_hhdet_emi!B56*1000000/RES_hhdet_num!B55)</f>
        <v>0</v>
      </c>
      <c r="C56" s="156">
        <f>IF(RES_hhdet_emi!C56=0,0,RES_hhdet_emi!C56*1000000/RES_hhdet_num!C55)</f>
        <v>0</v>
      </c>
      <c r="D56" s="156">
        <f>IF(RES_hhdet_emi!D56=0,0,RES_hhdet_emi!D56*1000000/RES_hhdet_num!D55)</f>
        <v>0</v>
      </c>
      <c r="E56" s="156">
        <f>IF(RES_hhdet_emi!E56=0,0,RES_hhdet_emi!E56*1000000/RES_hhdet_num!E55)</f>
        <v>0</v>
      </c>
      <c r="F56" s="156">
        <f>IF(RES_hhdet_emi!F56=0,0,RES_hhdet_emi!F56*1000000/RES_hhdet_num!F55)</f>
        <v>0</v>
      </c>
      <c r="G56" s="156">
        <f>IF(RES_hhdet_emi!G56=0,0,RES_hhdet_emi!G56*1000000/RES_hhdet_num!G55)</f>
        <v>0</v>
      </c>
      <c r="H56" s="156">
        <f>IF(RES_hhdet_emi!H56=0,0,RES_hhdet_emi!H56*1000000/RES_hhdet_num!H55)</f>
        <v>0</v>
      </c>
      <c r="I56" s="156">
        <f>IF(RES_hhdet_emi!I56=0,0,RES_hhdet_emi!I56*1000000/RES_hhdet_num!I55)</f>
        <v>0</v>
      </c>
      <c r="J56" s="156">
        <f>IF(RES_hhdet_emi!J56=0,0,RES_hhdet_emi!J56*1000000/RES_hhdet_num!J55)</f>
        <v>0</v>
      </c>
      <c r="K56" s="156">
        <f>IF(RES_hhdet_emi!K56=0,0,RES_hhdet_emi!K56*1000000/RES_hhdet_num!K55)</f>
        <v>0</v>
      </c>
      <c r="L56" s="156">
        <f>IF(RES_hhdet_emi!L56=0,0,RES_hhdet_emi!L56*1000000/RES_hhdet_num!L55)</f>
        <v>0</v>
      </c>
      <c r="M56" s="156">
        <f>IF(RES_hhdet_emi!M56=0,0,RES_hhdet_emi!M56*1000000/RES_hhdet_num!M55)</f>
        <v>0</v>
      </c>
      <c r="N56" s="156">
        <f>IF(RES_hhdet_emi!N56=0,0,RES_hhdet_emi!N56*1000000/RES_hhdet_num!N55)</f>
        <v>0</v>
      </c>
      <c r="O56" s="156">
        <f>IF(RES_hhdet_emi!O56=0,0,RES_hhdet_emi!O56*1000000/RES_hhdet_num!O55)</f>
        <v>0</v>
      </c>
      <c r="P56" s="156">
        <f>IF(RES_hhdet_emi!P56=0,0,RES_hhdet_emi!P56*1000000/RES_hhdet_num!P55)</f>
        <v>0</v>
      </c>
      <c r="Q56" s="156">
        <f>IF(RES_hhdet_emi!Q56=0,0,RES_hhdet_emi!Q56*1000000/RES_hhdet_num!Q55)</f>
        <v>0</v>
      </c>
    </row>
    <row r="57" spans="1:17" ht="12" customHeight="1" x14ac:dyDescent="0.25">
      <c r="A57" s="148" t="s">
        <v>59</v>
      </c>
      <c r="B57" s="156">
        <f>IF(RES_hhdet_emi!B57=0,0,RES_hhdet_emi!B57*1000000/RES_hhdet_num!B55)</f>
        <v>0</v>
      </c>
      <c r="C57" s="156">
        <f>IF(RES_hhdet_emi!C57=0,0,RES_hhdet_emi!C57*1000000/RES_hhdet_num!C55)</f>
        <v>0</v>
      </c>
      <c r="D57" s="156">
        <f>IF(RES_hhdet_emi!D57=0,0,RES_hhdet_emi!D57*1000000/RES_hhdet_num!D55)</f>
        <v>0</v>
      </c>
      <c r="E57" s="156">
        <f>IF(RES_hhdet_emi!E57=0,0,RES_hhdet_emi!E57*1000000/RES_hhdet_num!E55)</f>
        <v>0</v>
      </c>
      <c r="F57" s="156">
        <f>IF(RES_hhdet_emi!F57=0,0,RES_hhdet_emi!F57*1000000/RES_hhdet_num!F55)</f>
        <v>0</v>
      </c>
      <c r="G57" s="156">
        <f>IF(RES_hhdet_emi!G57=0,0,RES_hhdet_emi!G57*1000000/RES_hhdet_num!G55)</f>
        <v>0</v>
      </c>
      <c r="H57" s="156">
        <f>IF(RES_hhdet_emi!H57=0,0,RES_hhdet_emi!H57*1000000/RES_hhdet_num!H55)</f>
        <v>0</v>
      </c>
      <c r="I57" s="156">
        <f>IF(RES_hhdet_emi!I57=0,0,RES_hhdet_emi!I57*1000000/RES_hhdet_num!I55)</f>
        <v>0</v>
      </c>
      <c r="J57" s="156">
        <f>IF(RES_hhdet_emi!J57=0,0,RES_hhdet_emi!J57*1000000/RES_hhdet_num!J55)</f>
        <v>0</v>
      </c>
      <c r="K57" s="156">
        <f>IF(RES_hhdet_emi!K57=0,0,RES_hhdet_emi!K57*1000000/RES_hhdet_num!K55)</f>
        <v>0</v>
      </c>
      <c r="L57" s="156">
        <f>IF(RES_hhdet_emi!L57=0,0,RES_hhdet_emi!L57*1000000/RES_hhdet_num!L55)</f>
        <v>0</v>
      </c>
      <c r="M57" s="156">
        <f>IF(RES_hhdet_emi!M57=0,0,RES_hhdet_emi!M57*1000000/RES_hhdet_num!M55)</f>
        <v>0</v>
      </c>
      <c r="N57" s="156">
        <f>IF(RES_hhdet_emi!N57=0,0,RES_hhdet_emi!N57*1000000/RES_hhdet_num!N55)</f>
        <v>0</v>
      </c>
      <c r="O57" s="156">
        <f>IF(RES_hhdet_emi!O57=0,0,RES_hhdet_emi!O57*1000000/RES_hhdet_num!O55)</f>
        <v>0</v>
      </c>
      <c r="P57" s="156">
        <f>IF(RES_hhdet_emi!P57=0,0,RES_hhdet_emi!P57*1000000/RES_hhdet_num!P55)</f>
        <v>0</v>
      </c>
      <c r="Q57" s="156">
        <f>IF(RES_hhdet_emi!Q57=0,0,RES_hhdet_emi!Q57*1000000/RES_hhdet_num!Q55)</f>
        <v>0</v>
      </c>
    </row>
    <row r="58" spans="1:17" ht="12" customHeight="1" x14ac:dyDescent="0.25">
      <c r="A58" s="158" t="s">
        <v>62</v>
      </c>
      <c r="B58" s="157">
        <f>IF(RES_hhdet_emi!B58=0,0,RES_hhdet_emi!B58*1000000/RES_hhdet_num!B$43)</f>
        <v>0</v>
      </c>
      <c r="C58" s="157">
        <f>IF(RES_hhdet_emi!C58=0,0,RES_hhdet_emi!C58*1000000/RES_hhdet_num!C$43)</f>
        <v>0</v>
      </c>
      <c r="D58" s="157">
        <f>IF(RES_hhdet_emi!D58=0,0,RES_hhdet_emi!D58*1000000/RES_hhdet_num!D$43)</f>
        <v>0</v>
      </c>
      <c r="E58" s="157">
        <f>IF(RES_hhdet_emi!E58=0,0,RES_hhdet_emi!E58*1000000/RES_hhdet_num!E$43)</f>
        <v>0</v>
      </c>
      <c r="F58" s="157">
        <f>IF(RES_hhdet_emi!F58=0,0,RES_hhdet_emi!F58*1000000/RES_hhdet_num!F$43)</f>
        <v>0</v>
      </c>
      <c r="G58" s="157">
        <f>IF(RES_hhdet_emi!G58=0,0,RES_hhdet_emi!G58*1000000/RES_hhdet_num!G$43)</f>
        <v>0</v>
      </c>
      <c r="H58" s="157">
        <f>IF(RES_hhdet_emi!H58=0,0,RES_hhdet_emi!H58*1000000/RES_hhdet_num!H$43)</f>
        <v>0</v>
      </c>
      <c r="I58" s="157">
        <f>IF(RES_hhdet_emi!I58=0,0,RES_hhdet_emi!I58*1000000/RES_hhdet_num!I$43)</f>
        <v>0</v>
      </c>
      <c r="J58" s="157">
        <f>IF(RES_hhdet_emi!J58=0,0,RES_hhdet_emi!J58*1000000/RES_hhdet_num!J$43)</f>
        <v>0</v>
      </c>
      <c r="K58" s="157">
        <f>IF(RES_hhdet_emi!K58=0,0,RES_hhdet_emi!K58*1000000/RES_hhdet_num!K$43)</f>
        <v>0</v>
      </c>
      <c r="L58" s="157">
        <f>IF(RES_hhdet_emi!L58=0,0,RES_hhdet_emi!L58*1000000/RES_hhdet_num!L$43)</f>
        <v>0</v>
      </c>
      <c r="M58" s="157">
        <f>IF(RES_hhdet_emi!M58=0,0,RES_hhdet_emi!M58*1000000/RES_hhdet_num!M$43)</f>
        <v>0</v>
      </c>
      <c r="N58" s="157">
        <f>IF(RES_hhdet_emi!N58=0,0,RES_hhdet_emi!N58*1000000/RES_hhdet_num!N$43)</f>
        <v>0</v>
      </c>
      <c r="O58" s="157">
        <f>IF(RES_hhdet_emi!O58=0,0,RES_hhdet_emi!O58*1000000/RES_hhdet_num!O$43)</f>
        <v>0</v>
      </c>
      <c r="P58" s="157">
        <f>IF(RES_hhdet_emi!P58=0,0,RES_hhdet_emi!P58*1000000/RES_hhdet_num!P$43)</f>
        <v>0</v>
      </c>
      <c r="Q58" s="157">
        <f>IF(RES_hhdet_emi!Q58=0,0,RES_hhdet_emi!Q58*1000000/RES_hhdet_num!Q$43)</f>
        <v>0</v>
      </c>
    </row>
    <row r="59" spans="1:17" ht="12" customHeight="1" x14ac:dyDescent="0.25">
      <c r="A59" s="23" t="s">
        <v>57</v>
      </c>
      <c r="B59" s="156">
        <f>IF(RES_hhdet_emi!B59=0,0,RES_hhdet_emi!B59*1000000/RES_hhdet_num!B59)</f>
        <v>0</v>
      </c>
      <c r="C59" s="156">
        <f>IF(RES_hhdet_emi!C59=0,0,RES_hhdet_emi!C59*1000000/RES_hhdet_num!C59)</f>
        <v>0</v>
      </c>
      <c r="D59" s="156">
        <f>IF(RES_hhdet_emi!D59=0,0,RES_hhdet_emi!D59*1000000/RES_hhdet_num!D59)</f>
        <v>0</v>
      </c>
      <c r="E59" s="156">
        <f>IF(RES_hhdet_emi!E59=0,0,RES_hhdet_emi!E59*1000000/RES_hhdet_num!E59)</f>
        <v>0</v>
      </c>
      <c r="F59" s="156">
        <f>IF(RES_hhdet_emi!F59=0,0,RES_hhdet_emi!F59*1000000/RES_hhdet_num!F59)</f>
        <v>0</v>
      </c>
      <c r="G59" s="156">
        <f>IF(RES_hhdet_emi!G59=0,0,RES_hhdet_emi!G59*1000000/RES_hhdet_num!G59)</f>
        <v>0</v>
      </c>
      <c r="H59" s="156">
        <f>IF(RES_hhdet_emi!H59=0,0,RES_hhdet_emi!H59*1000000/RES_hhdet_num!H59)</f>
        <v>0</v>
      </c>
      <c r="I59" s="156">
        <f>IF(RES_hhdet_emi!I59=0,0,RES_hhdet_emi!I59*1000000/RES_hhdet_num!I59)</f>
        <v>0</v>
      </c>
      <c r="J59" s="156">
        <f>IF(RES_hhdet_emi!J59=0,0,RES_hhdet_emi!J59*1000000/RES_hhdet_num!J59)</f>
        <v>0</v>
      </c>
      <c r="K59" s="156">
        <f>IF(RES_hhdet_emi!K59=0,0,RES_hhdet_emi!K59*1000000/RES_hhdet_num!K59)</f>
        <v>0</v>
      </c>
      <c r="L59" s="156">
        <f>IF(RES_hhdet_emi!L59=0,0,RES_hhdet_emi!L59*1000000/RES_hhdet_num!L59)</f>
        <v>0</v>
      </c>
      <c r="M59" s="156">
        <f>IF(RES_hhdet_emi!M59=0,0,RES_hhdet_emi!M59*1000000/RES_hhdet_num!M59)</f>
        <v>0</v>
      </c>
      <c r="N59" s="156">
        <f>IF(RES_hhdet_emi!N59=0,0,RES_hhdet_emi!N59*1000000/RES_hhdet_num!N59)</f>
        <v>0</v>
      </c>
      <c r="O59" s="156">
        <f>IF(RES_hhdet_emi!O59=0,0,RES_hhdet_emi!O59*1000000/RES_hhdet_num!O59)</f>
        <v>0</v>
      </c>
      <c r="P59" s="156">
        <f>IF(RES_hhdet_emi!P59=0,0,RES_hhdet_emi!P59*1000000/RES_hhdet_num!P59)</f>
        <v>0</v>
      </c>
      <c r="Q59" s="156">
        <f>IF(RES_hhdet_emi!Q59=0,0,RES_hhdet_emi!Q59*1000000/RES_hhdet_num!Q59)</f>
        <v>0</v>
      </c>
    </row>
    <row r="60" spans="1:17" ht="12" customHeight="1" x14ac:dyDescent="0.25">
      <c r="A60" s="29" t="s">
        <v>140</v>
      </c>
      <c r="B60" s="57">
        <f>IF(RES_hhdet_emi!B60=0,0,RES_hhdet_emi!B60*1000000/RES_hhdet_num!B60)</f>
        <v>0</v>
      </c>
      <c r="C60" s="57">
        <f>IF(RES_hhdet_emi!C60=0,0,RES_hhdet_emi!C60*1000000/RES_hhdet_num!C60)</f>
        <v>0</v>
      </c>
      <c r="D60" s="57">
        <f>IF(RES_hhdet_emi!D60=0,0,RES_hhdet_emi!D60*1000000/RES_hhdet_num!D60)</f>
        <v>0</v>
      </c>
      <c r="E60" s="57">
        <f>IF(RES_hhdet_emi!E60=0,0,RES_hhdet_emi!E60*1000000/RES_hhdet_num!E60)</f>
        <v>0</v>
      </c>
      <c r="F60" s="57">
        <f>IF(RES_hhdet_emi!F60=0,0,RES_hhdet_emi!F60*1000000/RES_hhdet_num!F60)</f>
        <v>0</v>
      </c>
      <c r="G60" s="57">
        <f>IF(RES_hhdet_emi!G60=0,0,RES_hhdet_emi!G60*1000000/RES_hhdet_num!G60)</f>
        <v>0</v>
      </c>
      <c r="H60" s="57">
        <f>IF(RES_hhdet_emi!H60=0,0,RES_hhdet_emi!H60*1000000/RES_hhdet_num!H60)</f>
        <v>0</v>
      </c>
      <c r="I60" s="57">
        <f>IF(RES_hhdet_emi!I60=0,0,RES_hhdet_emi!I60*1000000/RES_hhdet_num!I60)</f>
        <v>0</v>
      </c>
      <c r="J60" s="57">
        <f>IF(RES_hhdet_emi!J60=0,0,RES_hhdet_emi!J60*1000000/RES_hhdet_num!J60)</f>
        <v>0</v>
      </c>
      <c r="K60" s="57">
        <f>IF(RES_hhdet_emi!K60=0,0,RES_hhdet_emi!K60*1000000/RES_hhdet_num!K60)</f>
        <v>0</v>
      </c>
      <c r="L60" s="57">
        <f>IF(RES_hhdet_emi!L60=0,0,RES_hhdet_emi!L60*1000000/RES_hhdet_num!L60)</f>
        <v>0</v>
      </c>
      <c r="M60" s="57">
        <f>IF(RES_hhdet_emi!M60=0,0,RES_hhdet_emi!M60*1000000/RES_hhdet_num!M60)</f>
        <v>0</v>
      </c>
      <c r="N60" s="57">
        <f>IF(RES_hhdet_emi!N60=0,0,RES_hhdet_emi!N60*1000000/RES_hhdet_num!N60)</f>
        <v>0</v>
      </c>
      <c r="O60" s="57">
        <f>IF(RES_hhdet_emi!O60=0,0,RES_hhdet_emi!O60*1000000/RES_hhdet_num!O60)</f>
        <v>0</v>
      </c>
      <c r="P60" s="57">
        <f>IF(RES_hhdet_emi!P60=0,0,RES_hhdet_emi!P60*1000000/RES_hhdet_num!P60)</f>
        <v>0</v>
      </c>
      <c r="Q60" s="57">
        <f>IF(RES_hhdet_emi!Q60=0,0,RES_hhdet_emi!Q60*1000000/RES_hhdet_num!Q60)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3100.7797354944873</v>
      </c>
      <c r="C62" s="168">
        <f t="shared" ref="C62:Q62" si="9">SUM(C63,C66,C68,C77)</f>
        <v>3965.1836536060177</v>
      </c>
      <c r="D62" s="168">
        <f t="shared" si="9"/>
        <v>3718.2821865682745</v>
      </c>
      <c r="E62" s="168">
        <f t="shared" si="9"/>
        <v>3552.3131453415631</v>
      </c>
      <c r="F62" s="168">
        <f t="shared" si="9"/>
        <v>3242.1586668726295</v>
      </c>
      <c r="G62" s="168">
        <f t="shared" si="9"/>
        <v>3099.9613162759615</v>
      </c>
      <c r="H62" s="168">
        <f t="shared" si="9"/>
        <v>2755.1589747881208</v>
      </c>
      <c r="I62" s="168">
        <f t="shared" si="9"/>
        <v>2367.544067258681</v>
      </c>
      <c r="J62" s="168">
        <f t="shared" si="9"/>
        <v>2444.5346896748565</v>
      </c>
      <c r="K62" s="168">
        <f t="shared" si="9"/>
        <v>2446.5384911847514</v>
      </c>
      <c r="L62" s="168">
        <f t="shared" si="9"/>
        <v>2664.7865738676087</v>
      </c>
      <c r="M62" s="168">
        <f t="shared" si="9"/>
        <v>2401.0089229683049</v>
      </c>
      <c r="N62" s="168">
        <f t="shared" si="9"/>
        <v>2313.2432146350861</v>
      </c>
      <c r="O62" s="168">
        <f t="shared" si="9"/>
        <v>2417.0353548453295</v>
      </c>
      <c r="P62" s="168">
        <f t="shared" si="9"/>
        <v>2159.9390124204297</v>
      </c>
      <c r="Q62" s="168">
        <f t="shared" si="9"/>
        <v>2172.79524619529</v>
      </c>
    </row>
    <row r="63" spans="1:17" ht="12.95" customHeight="1" x14ac:dyDescent="0.25">
      <c r="A63" s="158" t="s">
        <v>65</v>
      </c>
      <c r="B63" s="157">
        <f t="shared" ref="B63:Q63" si="10">SUM(B64:B65)</f>
        <v>2556.5179094760178</v>
      </c>
      <c r="C63" s="157">
        <f t="shared" si="10"/>
        <v>3395.7704171353366</v>
      </c>
      <c r="D63" s="157">
        <f t="shared" si="10"/>
        <v>3155.3649006469327</v>
      </c>
      <c r="E63" s="157">
        <f t="shared" si="10"/>
        <v>2972.3840933978281</v>
      </c>
      <c r="F63" s="157">
        <f t="shared" si="10"/>
        <v>2664.8762632364542</v>
      </c>
      <c r="G63" s="157">
        <f t="shared" si="10"/>
        <v>2507.8056227061338</v>
      </c>
      <c r="H63" s="157">
        <f t="shared" si="10"/>
        <v>2159.0273467086931</v>
      </c>
      <c r="I63" s="157">
        <f t="shared" si="10"/>
        <v>1774.6797829460854</v>
      </c>
      <c r="J63" s="157">
        <f t="shared" si="10"/>
        <v>1841.4498982252524</v>
      </c>
      <c r="K63" s="157">
        <f t="shared" si="10"/>
        <v>1834.1739264103205</v>
      </c>
      <c r="L63" s="157">
        <f t="shared" si="10"/>
        <v>2041.4976361360057</v>
      </c>
      <c r="M63" s="157">
        <f t="shared" si="10"/>
        <v>1770.8194465286938</v>
      </c>
      <c r="N63" s="157">
        <f t="shared" si="10"/>
        <v>1670.7557756838257</v>
      </c>
      <c r="O63" s="157">
        <f t="shared" si="10"/>
        <v>1775.2796077366656</v>
      </c>
      <c r="P63" s="157">
        <f t="shared" si="10"/>
        <v>1463.0744588346765</v>
      </c>
      <c r="Q63" s="157">
        <f t="shared" si="10"/>
        <v>1435.4007612382186</v>
      </c>
    </row>
    <row r="64" spans="1:17" ht="12" customHeight="1" x14ac:dyDescent="0.25">
      <c r="A64" s="23" t="s">
        <v>161</v>
      </c>
      <c r="B64" s="156">
        <f>IF(RES_hhdet_emi!B64=0,0,RES_hhdet_emi!B64*1000000/RES_hhdet_num!B$62)</f>
        <v>2556.5179094760178</v>
      </c>
      <c r="C64" s="156">
        <f>IF(RES_hhdet_emi!C64=0,0,RES_hhdet_emi!C64*1000000/RES_hhdet_num!C$62)</f>
        <v>3395.7704171353366</v>
      </c>
      <c r="D64" s="156">
        <f>IF(RES_hhdet_emi!D64=0,0,RES_hhdet_emi!D64*1000000/RES_hhdet_num!D$62)</f>
        <v>3155.3649006469327</v>
      </c>
      <c r="E64" s="156">
        <f>IF(RES_hhdet_emi!E64=0,0,RES_hhdet_emi!E64*1000000/RES_hhdet_num!E$62)</f>
        <v>2972.3840933978281</v>
      </c>
      <c r="F64" s="156">
        <f>IF(RES_hhdet_emi!F64=0,0,RES_hhdet_emi!F64*1000000/RES_hhdet_num!F$62)</f>
        <v>2664.8762632364542</v>
      </c>
      <c r="G64" s="156">
        <f>IF(RES_hhdet_emi!G64=0,0,RES_hhdet_emi!G64*1000000/RES_hhdet_num!G$62)</f>
        <v>2507.8056227061338</v>
      </c>
      <c r="H64" s="156">
        <f>IF(RES_hhdet_emi!H64=0,0,RES_hhdet_emi!H64*1000000/RES_hhdet_num!H$62)</f>
        <v>2159.0273467086931</v>
      </c>
      <c r="I64" s="156">
        <f>IF(RES_hhdet_emi!I64=0,0,RES_hhdet_emi!I64*1000000/RES_hhdet_num!I$62)</f>
        <v>1774.6797829460854</v>
      </c>
      <c r="J64" s="156">
        <f>IF(RES_hhdet_emi!J64=0,0,RES_hhdet_emi!J64*1000000/RES_hhdet_num!J$62)</f>
        <v>1841.4498982252524</v>
      </c>
      <c r="K64" s="156">
        <f>IF(RES_hhdet_emi!K64=0,0,RES_hhdet_emi!K64*1000000/RES_hhdet_num!K$62)</f>
        <v>1834.1739264103205</v>
      </c>
      <c r="L64" s="156">
        <f>IF(RES_hhdet_emi!L64=0,0,RES_hhdet_emi!L64*1000000/RES_hhdet_num!L$62)</f>
        <v>2041.4976361360057</v>
      </c>
      <c r="M64" s="156">
        <f>IF(RES_hhdet_emi!M64=0,0,RES_hhdet_emi!M64*1000000/RES_hhdet_num!M$62)</f>
        <v>1770.8194465286938</v>
      </c>
      <c r="N64" s="156">
        <f>IF(RES_hhdet_emi!N64=0,0,RES_hhdet_emi!N64*1000000/RES_hhdet_num!N$62)</f>
        <v>1670.7557756838257</v>
      </c>
      <c r="O64" s="156">
        <f>IF(RES_hhdet_emi!O64=0,0,RES_hhdet_emi!O64*1000000/RES_hhdet_num!O$62)</f>
        <v>1775.2796077366656</v>
      </c>
      <c r="P64" s="156">
        <f>IF(RES_hhdet_emi!P64=0,0,RES_hhdet_emi!P64*1000000/RES_hhdet_num!P$62)</f>
        <v>1463.0744588346765</v>
      </c>
      <c r="Q64" s="156">
        <f>IF(RES_hhdet_emi!Q64=0,0,RES_hhdet_emi!Q64*1000000/RES_hhdet_num!Q$62)</f>
        <v>1435.4007612382186</v>
      </c>
    </row>
    <row r="65" spans="1:17" ht="12" customHeight="1" x14ac:dyDescent="0.25">
      <c r="A65" s="23" t="s">
        <v>60</v>
      </c>
      <c r="B65" s="156">
        <f>IF(RES_hhdet_emi!B65=0,0,RES_hhdet_emi!B65*1000000/RES_hhdet_num!B$62)</f>
        <v>0</v>
      </c>
      <c r="C65" s="156">
        <f>IF(RES_hhdet_emi!C65=0,0,RES_hhdet_emi!C65*1000000/RES_hhdet_num!C$62)</f>
        <v>0</v>
      </c>
      <c r="D65" s="156">
        <f>IF(RES_hhdet_emi!D65=0,0,RES_hhdet_emi!D65*1000000/RES_hhdet_num!D$62)</f>
        <v>0</v>
      </c>
      <c r="E65" s="156">
        <f>IF(RES_hhdet_emi!E65=0,0,RES_hhdet_emi!E65*1000000/RES_hhdet_num!E$62)</f>
        <v>0</v>
      </c>
      <c r="F65" s="156">
        <f>IF(RES_hhdet_emi!F65=0,0,RES_hhdet_emi!F65*1000000/RES_hhdet_num!F$62)</f>
        <v>0</v>
      </c>
      <c r="G65" s="156">
        <f>IF(RES_hhdet_emi!G65=0,0,RES_hhdet_emi!G65*1000000/RES_hhdet_num!G$62)</f>
        <v>0</v>
      </c>
      <c r="H65" s="156">
        <f>IF(RES_hhdet_emi!H65=0,0,RES_hhdet_emi!H65*1000000/RES_hhdet_num!H$62)</f>
        <v>0</v>
      </c>
      <c r="I65" s="156">
        <f>IF(RES_hhdet_emi!I65=0,0,RES_hhdet_emi!I65*1000000/RES_hhdet_num!I$62)</f>
        <v>0</v>
      </c>
      <c r="J65" s="156">
        <f>IF(RES_hhdet_emi!J65=0,0,RES_hhdet_emi!J65*1000000/RES_hhdet_num!J$62)</f>
        <v>0</v>
      </c>
      <c r="K65" s="156">
        <f>IF(RES_hhdet_emi!K65=0,0,RES_hhdet_emi!K65*1000000/RES_hhdet_num!K$62)</f>
        <v>0</v>
      </c>
      <c r="L65" s="156">
        <f>IF(RES_hhdet_emi!L65=0,0,RES_hhdet_emi!L65*1000000/RES_hhdet_num!L$62)</f>
        <v>0</v>
      </c>
      <c r="M65" s="156">
        <f>IF(RES_hhdet_emi!M65=0,0,RES_hhdet_emi!M65*1000000/RES_hhdet_num!M$62)</f>
        <v>0</v>
      </c>
      <c r="N65" s="156">
        <f>IF(RES_hhdet_emi!N65=0,0,RES_hhdet_emi!N65*1000000/RES_hhdet_num!N$62)</f>
        <v>0</v>
      </c>
      <c r="O65" s="156">
        <f>IF(RES_hhdet_emi!O65=0,0,RES_hhdet_emi!O65*1000000/RES_hhdet_num!O$62)</f>
        <v>0</v>
      </c>
      <c r="P65" s="156">
        <f>IF(RES_hhdet_emi!P65=0,0,RES_hhdet_emi!P65*1000000/RES_hhdet_num!P$62)</f>
        <v>0</v>
      </c>
      <c r="Q65" s="156">
        <f>IF(RES_hhdet_emi!Q65=0,0,RES_hhdet_emi!Q65*1000000/RES_hhdet_num!Q$62)</f>
        <v>0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0</v>
      </c>
      <c r="F66" s="157">
        <f t="shared" si="11"/>
        <v>0</v>
      </c>
      <c r="G66" s="157">
        <f t="shared" si="11"/>
        <v>0</v>
      </c>
      <c r="H66" s="157">
        <f t="shared" si="11"/>
        <v>0</v>
      </c>
      <c r="I66" s="157">
        <f t="shared" si="11"/>
        <v>0</v>
      </c>
      <c r="J66" s="157">
        <f t="shared" si="11"/>
        <v>0</v>
      </c>
      <c r="K66" s="157">
        <f t="shared" si="11"/>
        <v>0</v>
      </c>
      <c r="L66" s="157">
        <f t="shared" si="11"/>
        <v>0</v>
      </c>
      <c r="M66" s="157">
        <f t="shared" si="11"/>
        <v>0</v>
      </c>
      <c r="N66" s="157">
        <f t="shared" si="11"/>
        <v>0</v>
      </c>
      <c r="O66" s="157">
        <f t="shared" si="11"/>
        <v>0</v>
      </c>
      <c r="P66" s="157">
        <f t="shared" si="11"/>
        <v>0</v>
      </c>
      <c r="Q66" s="157">
        <f t="shared" si="11"/>
        <v>0</v>
      </c>
    </row>
    <row r="67" spans="1:17" ht="12" customHeight="1" x14ac:dyDescent="0.25">
      <c r="A67" s="23" t="s">
        <v>60</v>
      </c>
      <c r="B67" s="156">
        <f>IF(RES_hhdet_emi!B67=0,0,RES_hhdet_emi!B67*1000000/RES_hhdet_num!B$62)</f>
        <v>0</v>
      </c>
      <c r="C67" s="156">
        <f>IF(RES_hhdet_emi!C67=0,0,RES_hhdet_emi!C67*1000000/RES_hhdet_num!C$62)</f>
        <v>0</v>
      </c>
      <c r="D67" s="156">
        <f>IF(RES_hhdet_emi!D67=0,0,RES_hhdet_emi!D67*1000000/RES_hhdet_num!D$62)</f>
        <v>0</v>
      </c>
      <c r="E67" s="156">
        <f>IF(RES_hhdet_emi!E67=0,0,RES_hhdet_emi!E67*1000000/RES_hhdet_num!E$62)</f>
        <v>0</v>
      </c>
      <c r="F67" s="156">
        <f>IF(RES_hhdet_emi!F67=0,0,RES_hhdet_emi!F67*1000000/RES_hhdet_num!F$62)</f>
        <v>0</v>
      </c>
      <c r="G67" s="156">
        <f>IF(RES_hhdet_emi!G67=0,0,RES_hhdet_emi!G67*1000000/RES_hhdet_num!G$62)</f>
        <v>0</v>
      </c>
      <c r="H67" s="156">
        <f>IF(RES_hhdet_emi!H67=0,0,RES_hhdet_emi!H67*1000000/RES_hhdet_num!H$62)</f>
        <v>0</v>
      </c>
      <c r="I67" s="156">
        <f>IF(RES_hhdet_emi!I67=0,0,RES_hhdet_emi!I67*1000000/RES_hhdet_num!I$62)</f>
        <v>0</v>
      </c>
      <c r="J67" s="156">
        <f>IF(RES_hhdet_emi!J67=0,0,RES_hhdet_emi!J67*1000000/RES_hhdet_num!J$62)</f>
        <v>0</v>
      </c>
      <c r="K67" s="156">
        <f>IF(RES_hhdet_emi!K67=0,0,RES_hhdet_emi!K67*1000000/RES_hhdet_num!K$62)</f>
        <v>0</v>
      </c>
      <c r="L67" s="156">
        <f>IF(RES_hhdet_emi!L67=0,0,RES_hhdet_emi!L67*1000000/RES_hhdet_num!L$62)</f>
        <v>0</v>
      </c>
      <c r="M67" s="156">
        <f>IF(RES_hhdet_emi!M67=0,0,RES_hhdet_emi!M67*1000000/RES_hhdet_num!M$62)</f>
        <v>0</v>
      </c>
      <c r="N67" s="156">
        <f>IF(RES_hhdet_emi!N67=0,0,RES_hhdet_emi!N67*1000000/RES_hhdet_num!N$62)</f>
        <v>0</v>
      </c>
      <c r="O67" s="156">
        <f>IF(RES_hhdet_emi!O67=0,0,RES_hhdet_emi!O67*1000000/RES_hhdet_num!O$62)</f>
        <v>0</v>
      </c>
      <c r="P67" s="156">
        <f>IF(RES_hhdet_emi!P67=0,0,RES_hhdet_emi!P67*1000000/RES_hhdet_num!P$62)</f>
        <v>0</v>
      </c>
      <c r="Q67" s="156">
        <f>IF(RES_hhdet_emi!Q67=0,0,RES_hhdet_emi!Q67*1000000/RES_hhdet_num!Q$62)</f>
        <v>0</v>
      </c>
    </row>
    <row r="68" spans="1:17" ht="12" customHeight="1" x14ac:dyDescent="0.25">
      <c r="A68" s="158" t="s">
        <v>63</v>
      </c>
      <c r="B68" s="157">
        <f>IF(RES_hhdet_emi!B68=0,0,RES_hhdet_emi!B68*1000000/RES_hhdet_num!B$62)</f>
        <v>361.57399233159839</v>
      </c>
      <c r="C68" s="157">
        <f>IF(RES_hhdet_emi!C68=0,0,RES_hhdet_emi!C68*1000000/RES_hhdet_num!C$62)</f>
        <v>376.17932644876373</v>
      </c>
      <c r="D68" s="157">
        <f>IF(RES_hhdet_emi!D68=0,0,RES_hhdet_emi!D68*1000000/RES_hhdet_num!D$62)</f>
        <v>370.59483934840051</v>
      </c>
      <c r="E68" s="157">
        <f>IF(RES_hhdet_emi!E68=0,0,RES_hhdet_emi!E68*1000000/RES_hhdet_num!E$62)</f>
        <v>381.08683008031153</v>
      </c>
      <c r="F68" s="157">
        <f>IF(RES_hhdet_emi!F68=0,0,RES_hhdet_emi!F68*1000000/RES_hhdet_num!F$62)</f>
        <v>379.97632035825717</v>
      </c>
      <c r="G68" s="157">
        <f>IF(RES_hhdet_emi!G68=0,0,RES_hhdet_emi!G68*1000000/RES_hhdet_num!G$62)</f>
        <v>390.91822496068863</v>
      </c>
      <c r="H68" s="157">
        <f>IF(RES_hhdet_emi!H68=0,0,RES_hhdet_emi!H68*1000000/RES_hhdet_num!H$62)</f>
        <v>393.9476884417345</v>
      </c>
      <c r="I68" s="157">
        <f>IF(RES_hhdet_emi!I68=0,0,RES_hhdet_emi!I68*1000000/RES_hhdet_num!I$62)</f>
        <v>393.6851014243037</v>
      </c>
      <c r="J68" s="157">
        <f>IF(RES_hhdet_emi!J68=0,0,RES_hhdet_emi!J68*1000000/RES_hhdet_num!J$62)</f>
        <v>402.11802275671994</v>
      </c>
      <c r="K68" s="157">
        <f>IF(RES_hhdet_emi!K68=0,0,RES_hhdet_emi!K68*1000000/RES_hhdet_num!K$62)</f>
        <v>411.04835496666874</v>
      </c>
      <c r="L68" s="157">
        <f>IF(RES_hhdet_emi!L68=0,0,RES_hhdet_emi!L68*1000000/RES_hhdet_num!L$62)</f>
        <v>418.00474787454584</v>
      </c>
      <c r="M68" s="157">
        <f>IF(RES_hhdet_emi!M68=0,0,RES_hhdet_emi!M68*1000000/RES_hhdet_num!M$62)</f>
        <v>421.68119697675104</v>
      </c>
      <c r="N68" s="157">
        <f>IF(RES_hhdet_emi!N68=0,0,RES_hhdet_emi!N68*1000000/RES_hhdet_num!N$62)</f>
        <v>434.13069188152565</v>
      </c>
      <c r="O68" s="157">
        <f>IF(RES_hhdet_emi!O68=0,0,RES_hhdet_emi!O68*1000000/RES_hhdet_num!O$62)</f>
        <v>429.32909415591274</v>
      </c>
      <c r="P68" s="157">
        <f>IF(RES_hhdet_emi!P68=0,0,RES_hhdet_emi!P68*1000000/RES_hhdet_num!P$62)</f>
        <v>475.7921126034305</v>
      </c>
      <c r="Q68" s="157">
        <f>IF(RES_hhdet_emi!Q68=0,0,RES_hhdet_emi!Q68*1000000/RES_hhdet_num!Q$62)</f>
        <v>512.93792323957905</v>
      </c>
    </row>
    <row r="69" spans="1:17" ht="12" customHeight="1" x14ac:dyDescent="0.25">
      <c r="A69" s="167" t="s">
        <v>160</v>
      </c>
      <c r="B69" s="132">
        <f>IF(RES_hhdet_emi!B69=0,0,RES_hhdet_emi!B69*1000000/RES_hhdet_num!B69)</f>
        <v>427.76306410849446</v>
      </c>
      <c r="C69" s="132">
        <f>IF(RES_hhdet_emi!C69=0,0,RES_hhdet_emi!C69*1000000/RES_hhdet_num!C69)</f>
        <v>427.71221558623341</v>
      </c>
      <c r="D69" s="132">
        <f>IF(RES_hhdet_emi!D69=0,0,RES_hhdet_emi!D69*1000000/RES_hhdet_num!D69)</f>
        <v>427.65110511775805</v>
      </c>
      <c r="E69" s="132">
        <f>IF(RES_hhdet_emi!E69=0,0,RES_hhdet_emi!E69*1000000/RES_hhdet_num!E69)</f>
        <v>425.93140619322588</v>
      </c>
      <c r="F69" s="132">
        <f>IF(RES_hhdet_emi!F69=0,0,RES_hhdet_emi!F69*1000000/RES_hhdet_num!F69)</f>
        <v>427.30412998452852</v>
      </c>
      <c r="G69" s="132">
        <f>IF(RES_hhdet_emi!G69=0,0,RES_hhdet_emi!G69*1000000/RES_hhdet_num!G69)</f>
        <v>433.2841622211497</v>
      </c>
      <c r="H69" s="132">
        <f>IF(RES_hhdet_emi!H69=0,0,RES_hhdet_emi!H69*1000000/RES_hhdet_num!H69)</f>
        <v>435.55236219097901</v>
      </c>
      <c r="I69" s="132">
        <f>IF(RES_hhdet_emi!I69=0,0,RES_hhdet_emi!I69*1000000/RES_hhdet_num!I69)</f>
        <v>438.10869506681092</v>
      </c>
      <c r="J69" s="132">
        <f>IF(RES_hhdet_emi!J69=0,0,RES_hhdet_emi!J69*1000000/RES_hhdet_num!J69)</f>
        <v>444.93479814862098</v>
      </c>
      <c r="K69" s="132">
        <f>IF(RES_hhdet_emi!K69=0,0,RES_hhdet_emi!K69*1000000/RES_hhdet_num!K69)</f>
        <v>447.23833489901079</v>
      </c>
      <c r="L69" s="132">
        <f>IF(RES_hhdet_emi!L69=0,0,RES_hhdet_emi!L69*1000000/RES_hhdet_num!L69)</f>
        <v>456.80525194857211</v>
      </c>
      <c r="M69" s="132">
        <f>IF(RES_hhdet_emi!M69=0,0,RES_hhdet_emi!M69*1000000/RES_hhdet_num!M69)</f>
        <v>460.87796521727654</v>
      </c>
      <c r="N69" s="132">
        <f>IF(RES_hhdet_emi!N69=0,0,RES_hhdet_emi!N69*1000000/RES_hhdet_num!N69)</f>
        <v>478.99262371201786</v>
      </c>
      <c r="O69" s="132">
        <f>IF(RES_hhdet_emi!O69=0,0,RES_hhdet_emi!O69*1000000/RES_hhdet_num!O69)</f>
        <v>469.18639108479783</v>
      </c>
      <c r="P69" s="132">
        <f>IF(RES_hhdet_emi!P69=0,0,RES_hhdet_emi!P69*1000000/RES_hhdet_num!P69)</f>
        <v>518.31382608933779</v>
      </c>
      <c r="Q69" s="132">
        <f>IF(RES_hhdet_emi!Q69=0,0,RES_hhdet_emi!Q69*1000000/RES_hhdet_num!Q69)</f>
        <v>561.22043887365362</v>
      </c>
    </row>
    <row r="70" spans="1:17" ht="12" customHeight="1" x14ac:dyDescent="0.25">
      <c r="A70" s="167" t="s">
        <v>159</v>
      </c>
      <c r="B70" s="132">
        <f>IF(RES_hhdet_emi!B70=0,0,RES_hhdet_emi!B70*1000000/RES_hhdet_num!B70)</f>
        <v>0</v>
      </c>
      <c r="C70" s="132">
        <f>IF(RES_hhdet_emi!C70=0,0,RES_hhdet_emi!C70*1000000/RES_hhdet_num!C70)</f>
        <v>0</v>
      </c>
      <c r="D70" s="132">
        <f>IF(RES_hhdet_emi!D70=0,0,RES_hhdet_emi!D70*1000000/RES_hhdet_num!D70)</f>
        <v>0</v>
      </c>
      <c r="E70" s="132">
        <f>IF(RES_hhdet_emi!E70=0,0,RES_hhdet_emi!E70*1000000/RES_hhdet_num!E70)</f>
        <v>0</v>
      </c>
      <c r="F70" s="132">
        <f>IF(RES_hhdet_emi!F70=0,0,RES_hhdet_emi!F70*1000000/RES_hhdet_num!F70)</f>
        <v>0</v>
      </c>
      <c r="G70" s="132">
        <f>IF(RES_hhdet_emi!G70=0,0,RES_hhdet_emi!G70*1000000/RES_hhdet_num!G70)</f>
        <v>0</v>
      </c>
      <c r="H70" s="132">
        <f>IF(RES_hhdet_emi!H70=0,0,RES_hhdet_emi!H70*1000000/RES_hhdet_num!H70)</f>
        <v>0</v>
      </c>
      <c r="I70" s="132">
        <f>IF(RES_hhdet_emi!I70=0,0,RES_hhdet_emi!I70*1000000/RES_hhdet_num!I70)</f>
        <v>0</v>
      </c>
      <c r="J70" s="132">
        <f>IF(RES_hhdet_emi!J70=0,0,RES_hhdet_emi!J70*1000000/RES_hhdet_num!J70)</f>
        <v>0</v>
      </c>
      <c r="K70" s="132">
        <f>IF(RES_hhdet_emi!K70=0,0,RES_hhdet_emi!K70*1000000/RES_hhdet_num!K70)</f>
        <v>0</v>
      </c>
      <c r="L70" s="132">
        <f>IF(RES_hhdet_emi!L70=0,0,RES_hhdet_emi!L70*1000000/RES_hhdet_num!L70)</f>
        <v>319.7636763640005</v>
      </c>
      <c r="M70" s="132">
        <f>IF(RES_hhdet_emi!M70=0,0,RES_hhdet_emi!M70*1000000/RES_hhdet_num!M70)</f>
        <v>322.61457565209435</v>
      </c>
      <c r="N70" s="132">
        <f>IF(RES_hhdet_emi!N70=0,0,RES_hhdet_emi!N70*1000000/RES_hhdet_num!N70)</f>
        <v>335.29483659841355</v>
      </c>
      <c r="O70" s="132">
        <f>IF(RES_hhdet_emi!O70=0,0,RES_hhdet_emi!O70*1000000/RES_hhdet_num!O70)</f>
        <v>304.97115420511977</v>
      </c>
      <c r="P70" s="132">
        <f>IF(RES_hhdet_emi!P70=0,0,RES_hhdet_emi!P70*1000000/RES_hhdet_num!P70)</f>
        <v>376.55499465390517</v>
      </c>
      <c r="Q70" s="132">
        <f>IF(RES_hhdet_emi!Q70=0,0,RES_hhdet_emi!Q70*1000000/RES_hhdet_num!Q70)</f>
        <v>421.75715981355262</v>
      </c>
    </row>
    <row r="71" spans="1:17" ht="12" customHeight="1" x14ac:dyDescent="0.25">
      <c r="A71" s="166" t="s">
        <v>109</v>
      </c>
      <c r="B71" s="165">
        <f>IF(RES_hhdet_emi!B71=0,0,RES_hhdet_emi!B71*1000000/RES_hhdet_num!B70)</f>
        <v>0</v>
      </c>
      <c r="C71" s="165">
        <f>IF(RES_hhdet_emi!C71=0,0,RES_hhdet_emi!C71*1000000/RES_hhdet_num!C70)</f>
        <v>0</v>
      </c>
      <c r="D71" s="165">
        <f>IF(RES_hhdet_emi!D71=0,0,RES_hhdet_emi!D71*1000000/RES_hhdet_num!D70)</f>
        <v>0</v>
      </c>
      <c r="E71" s="165">
        <f>IF(RES_hhdet_emi!E71=0,0,RES_hhdet_emi!E71*1000000/RES_hhdet_num!E70)</f>
        <v>0</v>
      </c>
      <c r="F71" s="165">
        <f>IF(RES_hhdet_emi!F71=0,0,RES_hhdet_emi!F71*1000000/RES_hhdet_num!F70)</f>
        <v>0</v>
      </c>
      <c r="G71" s="165">
        <f>IF(RES_hhdet_emi!G71=0,0,RES_hhdet_emi!G71*1000000/RES_hhdet_num!G70)</f>
        <v>0</v>
      </c>
      <c r="H71" s="165">
        <f>IF(RES_hhdet_emi!H71=0,0,RES_hhdet_emi!H71*1000000/RES_hhdet_num!H70)</f>
        <v>0</v>
      </c>
      <c r="I71" s="165">
        <f>IF(RES_hhdet_emi!I71=0,0,RES_hhdet_emi!I71*1000000/RES_hhdet_num!I70)</f>
        <v>0</v>
      </c>
      <c r="J71" s="165">
        <f>IF(RES_hhdet_emi!J71=0,0,RES_hhdet_emi!J71*1000000/RES_hhdet_num!J70)</f>
        <v>0</v>
      </c>
      <c r="K71" s="165">
        <f>IF(RES_hhdet_emi!K71=0,0,RES_hhdet_emi!K71*1000000/RES_hhdet_num!K70)</f>
        <v>0</v>
      </c>
      <c r="L71" s="165">
        <f>IF(RES_hhdet_emi!L71=0,0,RES_hhdet_emi!L71*1000000/RES_hhdet_num!L70)</f>
        <v>319.7636763640005</v>
      </c>
      <c r="M71" s="165">
        <f>IF(RES_hhdet_emi!M71=0,0,RES_hhdet_emi!M71*1000000/RES_hhdet_num!M70)</f>
        <v>322.61457565209435</v>
      </c>
      <c r="N71" s="165">
        <f>IF(RES_hhdet_emi!N71=0,0,RES_hhdet_emi!N71*1000000/RES_hhdet_num!N70)</f>
        <v>335.29483659841355</v>
      </c>
      <c r="O71" s="165">
        <f>IF(RES_hhdet_emi!O71=0,0,RES_hhdet_emi!O71*1000000/RES_hhdet_num!O70)</f>
        <v>304.97115420511977</v>
      </c>
      <c r="P71" s="165">
        <f>IF(RES_hhdet_emi!P71=0,0,RES_hhdet_emi!P71*1000000/RES_hhdet_num!P70)</f>
        <v>376.55499465390517</v>
      </c>
      <c r="Q71" s="165">
        <f>IF(RES_hhdet_emi!Q71=0,0,RES_hhdet_emi!Q71*1000000/RES_hhdet_num!Q70)</f>
        <v>421.75715981355262</v>
      </c>
    </row>
    <row r="72" spans="1:17" ht="12" customHeight="1" x14ac:dyDescent="0.25">
      <c r="A72" s="147" t="s">
        <v>59</v>
      </c>
      <c r="B72" s="164">
        <f>IF(RES_hhdet_emi!B72=0,0,RES_hhdet_emi!B72*1000000/RES_hhdet_num!B70)</f>
        <v>0</v>
      </c>
      <c r="C72" s="164">
        <f>IF(RES_hhdet_emi!C72=0,0,RES_hhdet_emi!C72*1000000/RES_hhdet_num!C70)</f>
        <v>0</v>
      </c>
      <c r="D72" s="164">
        <f>IF(RES_hhdet_emi!D72=0,0,RES_hhdet_emi!D72*1000000/RES_hhdet_num!D70)</f>
        <v>0</v>
      </c>
      <c r="E72" s="164">
        <f>IF(RES_hhdet_emi!E72=0,0,RES_hhdet_emi!E72*1000000/RES_hhdet_num!E70)</f>
        <v>0</v>
      </c>
      <c r="F72" s="164">
        <f>IF(RES_hhdet_emi!F72=0,0,RES_hhdet_emi!F72*1000000/RES_hhdet_num!F70)</f>
        <v>0</v>
      </c>
      <c r="G72" s="164">
        <f>IF(RES_hhdet_emi!G72=0,0,RES_hhdet_emi!G72*1000000/RES_hhdet_num!G70)</f>
        <v>0</v>
      </c>
      <c r="H72" s="164">
        <f>IF(RES_hhdet_emi!H72=0,0,RES_hhdet_emi!H72*1000000/RES_hhdet_num!H70)</f>
        <v>0</v>
      </c>
      <c r="I72" s="164">
        <f>IF(RES_hhdet_emi!I72=0,0,RES_hhdet_emi!I72*1000000/RES_hhdet_num!I70)</f>
        <v>0</v>
      </c>
      <c r="J72" s="164">
        <f>IF(RES_hhdet_emi!J72=0,0,RES_hhdet_emi!J72*1000000/RES_hhdet_num!J70)</f>
        <v>0</v>
      </c>
      <c r="K72" s="164">
        <f>IF(RES_hhdet_emi!K72=0,0,RES_hhdet_emi!K72*1000000/RES_hhdet_num!K70)</f>
        <v>0</v>
      </c>
      <c r="L72" s="164">
        <f>IF(RES_hhdet_emi!L72=0,0,RES_hhdet_emi!L72*1000000/RES_hhdet_num!L70)</f>
        <v>0</v>
      </c>
      <c r="M72" s="164">
        <f>IF(RES_hhdet_emi!M72=0,0,RES_hhdet_emi!M72*1000000/RES_hhdet_num!M70)</f>
        <v>0</v>
      </c>
      <c r="N72" s="164">
        <f>IF(RES_hhdet_emi!N72=0,0,RES_hhdet_emi!N72*1000000/RES_hhdet_num!N70)</f>
        <v>0</v>
      </c>
      <c r="O72" s="164">
        <f>IF(RES_hhdet_emi!O72=0,0,RES_hhdet_emi!O72*1000000/RES_hhdet_num!O70)</f>
        <v>0</v>
      </c>
      <c r="P72" s="164">
        <f>IF(RES_hhdet_emi!P72=0,0,RES_hhdet_emi!P72*1000000/RES_hhdet_num!P70)</f>
        <v>0</v>
      </c>
      <c r="Q72" s="164">
        <f>IF(RES_hhdet_emi!Q72=0,0,RES_hhdet_emi!Q72*1000000/RES_hhdet_num!Q70)</f>
        <v>0</v>
      </c>
    </row>
    <row r="73" spans="1:17" ht="12" customHeight="1" x14ac:dyDescent="0.25">
      <c r="A73" s="163" t="s">
        <v>142</v>
      </c>
      <c r="B73" s="162">
        <f>IF(RES_hhdet_emi!B73=0,0,RES_hhdet_emi!B73*1000000/RES_hhdet_num!B73)</f>
        <v>0</v>
      </c>
      <c r="C73" s="162">
        <f>IF(RES_hhdet_emi!C73=0,0,RES_hhdet_emi!C73*1000000/RES_hhdet_num!C73)</f>
        <v>0</v>
      </c>
      <c r="D73" s="162">
        <f>IF(RES_hhdet_emi!D73=0,0,RES_hhdet_emi!D73*1000000/RES_hhdet_num!D73)</f>
        <v>0</v>
      </c>
      <c r="E73" s="162">
        <f>IF(RES_hhdet_emi!E73=0,0,RES_hhdet_emi!E73*1000000/RES_hhdet_num!E73)</f>
        <v>0</v>
      </c>
      <c r="F73" s="162">
        <f>IF(RES_hhdet_emi!F73=0,0,RES_hhdet_emi!F73*1000000/RES_hhdet_num!F73)</f>
        <v>0</v>
      </c>
      <c r="G73" s="162">
        <f>IF(RES_hhdet_emi!G73=0,0,RES_hhdet_emi!G73*1000000/RES_hhdet_num!G73)</f>
        <v>0</v>
      </c>
      <c r="H73" s="162">
        <f>IF(RES_hhdet_emi!H73=0,0,RES_hhdet_emi!H73*1000000/RES_hhdet_num!H73)</f>
        <v>0</v>
      </c>
      <c r="I73" s="162">
        <f>IF(RES_hhdet_emi!I73=0,0,RES_hhdet_emi!I73*1000000/RES_hhdet_num!I73)</f>
        <v>0</v>
      </c>
      <c r="J73" s="162">
        <f>IF(RES_hhdet_emi!J73=0,0,RES_hhdet_emi!J73*1000000/RES_hhdet_num!J73)</f>
        <v>0</v>
      </c>
      <c r="K73" s="162">
        <f>IF(RES_hhdet_emi!K73=0,0,RES_hhdet_emi!K73*1000000/RES_hhdet_num!K73)</f>
        <v>0</v>
      </c>
      <c r="L73" s="162">
        <f>IF(RES_hhdet_emi!L73=0,0,RES_hhdet_emi!L73*1000000/RES_hhdet_num!L73)</f>
        <v>0</v>
      </c>
      <c r="M73" s="162">
        <f>IF(RES_hhdet_emi!M73=0,0,RES_hhdet_emi!M73*1000000/RES_hhdet_num!M73)</f>
        <v>0</v>
      </c>
      <c r="N73" s="162">
        <f>IF(RES_hhdet_emi!N73=0,0,RES_hhdet_emi!N73*1000000/RES_hhdet_num!N73)</f>
        <v>0</v>
      </c>
      <c r="O73" s="162">
        <f>IF(RES_hhdet_emi!O73=0,0,RES_hhdet_emi!O73*1000000/RES_hhdet_num!O73)</f>
        <v>0</v>
      </c>
      <c r="P73" s="162">
        <f>IF(RES_hhdet_emi!P73=0,0,RES_hhdet_emi!P73*1000000/RES_hhdet_num!P73)</f>
        <v>0</v>
      </c>
      <c r="Q73" s="162">
        <f>IF(RES_hhdet_emi!Q73=0,0,RES_hhdet_emi!Q73*1000000/RES_hhdet_num!Q73)</f>
        <v>0</v>
      </c>
    </row>
    <row r="74" spans="1:17" ht="12" customHeight="1" x14ac:dyDescent="0.25">
      <c r="A74" s="161" t="s">
        <v>141</v>
      </c>
      <c r="B74" s="160">
        <f>IF(RES_hhdet_emi!B74=0,0,RES_hhdet_emi!B74*1000000/RES_hhdet_num!B74)</f>
        <v>0</v>
      </c>
      <c r="C74" s="160">
        <f>IF(RES_hhdet_emi!C74=0,0,RES_hhdet_emi!C74*1000000/RES_hhdet_num!C74)</f>
        <v>0</v>
      </c>
      <c r="D74" s="160">
        <f>IF(RES_hhdet_emi!D74=0,0,RES_hhdet_emi!D74*1000000/RES_hhdet_num!D74)</f>
        <v>0</v>
      </c>
      <c r="E74" s="160">
        <f>IF(RES_hhdet_emi!E74=0,0,RES_hhdet_emi!E74*1000000/RES_hhdet_num!E74)</f>
        <v>0</v>
      </c>
      <c r="F74" s="160">
        <f>IF(RES_hhdet_emi!F74=0,0,RES_hhdet_emi!F74*1000000/RES_hhdet_num!F74)</f>
        <v>0</v>
      </c>
      <c r="G74" s="160">
        <f>IF(RES_hhdet_emi!G74=0,0,RES_hhdet_emi!G74*1000000/RES_hhdet_num!G74)</f>
        <v>0</v>
      </c>
      <c r="H74" s="160">
        <f>IF(RES_hhdet_emi!H74=0,0,RES_hhdet_emi!H74*1000000/RES_hhdet_num!H74)</f>
        <v>0</v>
      </c>
      <c r="I74" s="160">
        <f>IF(RES_hhdet_emi!I74=0,0,RES_hhdet_emi!I74*1000000/RES_hhdet_num!I74)</f>
        <v>0</v>
      </c>
      <c r="J74" s="160">
        <f>IF(RES_hhdet_emi!J74=0,0,RES_hhdet_emi!J74*1000000/RES_hhdet_num!J74)</f>
        <v>0</v>
      </c>
      <c r="K74" s="160">
        <f>IF(RES_hhdet_emi!K74=0,0,RES_hhdet_emi!K74*1000000/RES_hhdet_num!K74)</f>
        <v>0</v>
      </c>
      <c r="L74" s="160">
        <f>IF(RES_hhdet_emi!L74=0,0,RES_hhdet_emi!L74*1000000/RES_hhdet_num!L74)</f>
        <v>0</v>
      </c>
      <c r="M74" s="160">
        <f>IF(RES_hhdet_emi!M74=0,0,RES_hhdet_emi!M74*1000000/RES_hhdet_num!M74)</f>
        <v>0</v>
      </c>
      <c r="N74" s="160">
        <f>IF(RES_hhdet_emi!N74=0,0,RES_hhdet_emi!N74*1000000/RES_hhdet_num!N74)</f>
        <v>0</v>
      </c>
      <c r="O74" s="160">
        <f>IF(RES_hhdet_emi!O74=0,0,RES_hhdet_emi!O74*1000000/RES_hhdet_num!O74)</f>
        <v>0</v>
      </c>
      <c r="P74" s="160">
        <f>IF(RES_hhdet_emi!P74=0,0,RES_hhdet_emi!P74*1000000/RES_hhdet_num!P74)</f>
        <v>0</v>
      </c>
      <c r="Q74" s="160">
        <f>IF(RES_hhdet_emi!Q74=0,0,RES_hhdet_emi!Q74*1000000/RES_hhdet_num!Q74)</f>
        <v>0</v>
      </c>
    </row>
    <row r="75" spans="1:17" ht="12" customHeight="1" x14ac:dyDescent="0.25">
      <c r="A75" s="148" t="s">
        <v>60</v>
      </c>
      <c r="B75" s="156">
        <f>IF(RES_hhdet_emi!B75=0,0,RES_hhdet_emi!B75*1000000/RES_hhdet_num!B74)</f>
        <v>0</v>
      </c>
      <c r="C75" s="156">
        <f>IF(RES_hhdet_emi!C75=0,0,RES_hhdet_emi!C75*1000000/RES_hhdet_num!C74)</f>
        <v>0</v>
      </c>
      <c r="D75" s="156">
        <f>IF(RES_hhdet_emi!D75=0,0,RES_hhdet_emi!D75*1000000/RES_hhdet_num!D74)</f>
        <v>0</v>
      </c>
      <c r="E75" s="156">
        <f>IF(RES_hhdet_emi!E75=0,0,RES_hhdet_emi!E75*1000000/RES_hhdet_num!E74)</f>
        <v>0</v>
      </c>
      <c r="F75" s="156">
        <f>IF(RES_hhdet_emi!F75=0,0,RES_hhdet_emi!F75*1000000/RES_hhdet_num!F74)</f>
        <v>0</v>
      </c>
      <c r="G75" s="156">
        <f>IF(RES_hhdet_emi!G75=0,0,RES_hhdet_emi!G75*1000000/RES_hhdet_num!G74)</f>
        <v>0</v>
      </c>
      <c r="H75" s="156">
        <f>IF(RES_hhdet_emi!H75=0,0,RES_hhdet_emi!H75*1000000/RES_hhdet_num!H74)</f>
        <v>0</v>
      </c>
      <c r="I75" s="156">
        <f>IF(RES_hhdet_emi!I75=0,0,RES_hhdet_emi!I75*1000000/RES_hhdet_num!I74)</f>
        <v>0</v>
      </c>
      <c r="J75" s="156">
        <f>IF(RES_hhdet_emi!J75=0,0,RES_hhdet_emi!J75*1000000/RES_hhdet_num!J74)</f>
        <v>0</v>
      </c>
      <c r="K75" s="156">
        <f>IF(RES_hhdet_emi!K75=0,0,RES_hhdet_emi!K75*1000000/RES_hhdet_num!K74)</f>
        <v>0</v>
      </c>
      <c r="L75" s="156">
        <f>IF(RES_hhdet_emi!L75=0,0,RES_hhdet_emi!L75*1000000/RES_hhdet_num!L74)</f>
        <v>0</v>
      </c>
      <c r="M75" s="156">
        <f>IF(RES_hhdet_emi!M75=0,0,RES_hhdet_emi!M75*1000000/RES_hhdet_num!M74)</f>
        <v>0</v>
      </c>
      <c r="N75" s="156">
        <f>IF(RES_hhdet_emi!N75=0,0,RES_hhdet_emi!N75*1000000/RES_hhdet_num!N74)</f>
        <v>0</v>
      </c>
      <c r="O75" s="156">
        <f>IF(RES_hhdet_emi!O75=0,0,RES_hhdet_emi!O75*1000000/RES_hhdet_num!O74)</f>
        <v>0</v>
      </c>
      <c r="P75" s="156">
        <f>IF(RES_hhdet_emi!P75=0,0,RES_hhdet_emi!P75*1000000/RES_hhdet_num!P74)</f>
        <v>0</v>
      </c>
      <c r="Q75" s="156">
        <f>IF(RES_hhdet_emi!Q75=0,0,RES_hhdet_emi!Q75*1000000/RES_hhdet_num!Q74)</f>
        <v>0</v>
      </c>
    </row>
    <row r="76" spans="1:17" ht="12" customHeight="1" x14ac:dyDescent="0.25">
      <c r="A76" s="148" t="s">
        <v>59</v>
      </c>
      <c r="B76" s="156">
        <f>IF(RES_hhdet_emi!B76=0,0,RES_hhdet_emi!B76*1000000/RES_hhdet_num!B74)</f>
        <v>0</v>
      </c>
      <c r="C76" s="156">
        <f>IF(RES_hhdet_emi!C76=0,0,RES_hhdet_emi!C76*1000000/RES_hhdet_num!C74)</f>
        <v>0</v>
      </c>
      <c r="D76" s="156">
        <f>IF(RES_hhdet_emi!D76=0,0,RES_hhdet_emi!D76*1000000/RES_hhdet_num!D74)</f>
        <v>0</v>
      </c>
      <c r="E76" s="156">
        <f>IF(RES_hhdet_emi!E76=0,0,RES_hhdet_emi!E76*1000000/RES_hhdet_num!E74)</f>
        <v>0</v>
      </c>
      <c r="F76" s="156">
        <f>IF(RES_hhdet_emi!F76=0,0,RES_hhdet_emi!F76*1000000/RES_hhdet_num!F74)</f>
        <v>0</v>
      </c>
      <c r="G76" s="156">
        <f>IF(RES_hhdet_emi!G76=0,0,RES_hhdet_emi!G76*1000000/RES_hhdet_num!G74)</f>
        <v>0</v>
      </c>
      <c r="H76" s="156">
        <f>IF(RES_hhdet_emi!H76=0,0,RES_hhdet_emi!H76*1000000/RES_hhdet_num!H74)</f>
        <v>0</v>
      </c>
      <c r="I76" s="156">
        <f>IF(RES_hhdet_emi!I76=0,0,RES_hhdet_emi!I76*1000000/RES_hhdet_num!I74)</f>
        <v>0</v>
      </c>
      <c r="J76" s="156">
        <f>IF(RES_hhdet_emi!J76=0,0,RES_hhdet_emi!J76*1000000/RES_hhdet_num!J74)</f>
        <v>0</v>
      </c>
      <c r="K76" s="156">
        <f>IF(RES_hhdet_emi!K76=0,0,RES_hhdet_emi!K76*1000000/RES_hhdet_num!K74)</f>
        <v>0</v>
      </c>
      <c r="L76" s="156">
        <f>IF(RES_hhdet_emi!L76=0,0,RES_hhdet_emi!L76*1000000/RES_hhdet_num!L74)</f>
        <v>0</v>
      </c>
      <c r="M76" s="156">
        <f>IF(RES_hhdet_emi!M76=0,0,RES_hhdet_emi!M76*1000000/RES_hhdet_num!M74)</f>
        <v>0</v>
      </c>
      <c r="N76" s="156">
        <f>IF(RES_hhdet_emi!N76=0,0,RES_hhdet_emi!N76*1000000/RES_hhdet_num!N74)</f>
        <v>0</v>
      </c>
      <c r="O76" s="156">
        <f>IF(RES_hhdet_emi!O76=0,0,RES_hhdet_emi!O76*1000000/RES_hhdet_num!O74)</f>
        <v>0</v>
      </c>
      <c r="P76" s="156">
        <f>IF(RES_hhdet_emi!P76=0,0,RES_hhdet_emi!P76*1000000/RES_hhdet_num!P74)</f>
        <v>0</v>
      </c>
      <c r="Q76" s="156">
        <f>IF(RES_hhdet_emi!Q76=0,0,RES_hhdet_emi!Q76*1000000/RES_hhdet_num!Q74)</f>
        <v>0</v>
      </c>
    </row>
    <row r="77" spans="1:17" ht="12" customHeight="1" x14ac:dyDescent="0.25">
      <c r="A77" s="158" t="s">
        <v>62</v>
      </c>
      <c r="B77" s="157">
        <f>IF(RES_hhdet_emi!B77=0,0,RES_hhdet_emi!B77*1000000/RES_hhdet_num!B$62)</f>
        <v>182.6878336868713</v>
      </c>
      <c r="C77" s="157">
        <f>IF(RES_hhdet_emi!C77=0,0,RES_hhdet_emi!C77*1000000/RES_hhdet_num!C$62)</f>
        <v>193.23391002191752</v>
      </c>
      <c r="D77" s="157">
        <f>IF(RES_hhdet_emi!D77=0,0,RES_hhdet_emi!D77*1000000/RES_hhdet_num!D$62)</f>
        <v>192.32244657294112</v>
      </c>
      <c r="E77" s="157">
        <f>IF(RES_hhdet_emi!E77=0,0,RES_hhdet_emi!E77*1000000/RES_hhdet_num!E$62)</f>
        <v>198.84222186342348</v>
      </c>
      <c r="F77" s="157">
        <f>IF(RES_hhdet_emi!F77=0,0,RES_hhdet_emi!F77*1000000/RES_hhdet_num!F$62)</f>
        <v>197.3060832779183</v>
      </c>
      <c r="G77" s="157">
        <f>IF(RES_hhdet_emi!G77=0,0,RES_hhdet_emi!G77*1000000/RES_hhdet_num!G$62)</f>
        <v>201.23746860913869</v>
      </c>
      <c r="H77" s="157">
        <f>IF(RES_hhdet_emi!H77=0,0,RES_hhdet_emi!H77*1000000/RES_hhdet_num!H$62)</f>
        <v>202.18393963769293</v>
      </c>
      <c r="I77" s="157">
        <f>IF(RES_hhdet_emi!I77=0,0,RES_hhdet_emi!I77*1000000/RES_hhdet_num!I$62)</f>
        <v>199.17918288829196</v>
      </c>
      <c r="J77" s="157">
        <f>IF(RES_hhdet_emi!J77=0,0,RES_hhdet_emi!J77*1000000/RES_hhdet_num!J$62)</f>
        <v>200.96676869288405</v>
      </c>
      <c r="K77" s="157">
        <f>IF(RES_hhdet_emi!K77=0,0,RES_hhdet_emi!K77*1000000/RES_hhdet_num!K$62)</f>
        <v>201.31620980776202</v>
      </c>
      <c r="L77" s="157">
        <f>IF(RES_hhdet_emi!L77=0,0,RES_hhdet_emi!L77*1000000/RES_hhdet_num!L$62)</f>
        <v>205.28418985705727</v>
      </c>
      <c r="M77" s="157">
        <f>IF(RES_hhdet_emi!M77=0,0,RES_hhdet_emi!M77*1000000/RES_hhdet_num!M$62)</f>
        <v>208.50827946286029</v>
      </c>
      <c r="N77" s="157">
        <f>IF(RES_hhdet_emi!N77=0,0,RES_hhdet_emi!N77*1000000/RES_hhdet_num!N$62)</f>
        <v>208.35674706973489</v>
      </c>
      <c r="O77" s="157">
        <f>IF(RES_hhdet_emi!O77=0,0,RES_hhdet_emi!O77*1000000/RES_hhdet_num!O$62)</f>
        <v>212.42665295275134</v>
      </c>
      <c r="P77" s="157">
        <f>IF(RES_hhdet_emi!P77=0,0,RES_hhdet_emi!P77*1000000/RES_hhdet_num!P$62)</f>
        <v>221.07244098232246</v>
      </c>
      <c r="Q77" s="157">
        <f>IF(RES_hhdet_emi!Q77=0,0,RES_hhdet_emi!Q77*1000000/RES_hhdet_num!Q$62)</f>
        <v>224.45656171749249</v>
      </c>
    </row>
    <row r="78" spans="1:17" ht="12" customHeight="1" x14ac:dyDescent="0.25">
      <c r="A78" s="23" t="s">
        <v>109</v>
      </c>
      <c r="B78" s="156">
        <f>IF(RES_hhdet_emi!B78=0,0,RES_hhdet_emi!B78*1000000/RES_hhdet_num!B78)</f>
        <v>226.78953652354929</v>
      </c>
      <c r="C78" s="156">
        <f>IF(RES_hhdet_emi!C78=0,0,RES_hhdet_emi!C78*1000000/RES_hhdet_num!C78)</f>
        <v>227.21272827225431</v>
      </c>
      <c r="D78" s="156">
        <f>IF(RES_hhdet_emi!D78=0,0,RES_hhdet_emi!D78*1000000/RES_hhdet_num!D78)</f>
        <v>224.52036450923927</v>
      </c>
      <c r="E78" s="156">
        <f>IF(RES_hhdet_emi!E78=0,0,RES_hhdet_emi!E78*1000000/RES_hhdet_num!E78)</f>
        <v>229.63079656440618</v>
      </c>
      <c r="F78" s="156">
        <f>IF(RES_hhdet_emi!F78=0,0,RES_hhdet_emi!F78*1000000/RES_hhdet_num!F78)</f>
        <v>230.36256403045383</v>
      </c>
      <c r="G78" s="156">
        <f>IF(RES_hhdet_emi!G78=0,0,RES_hhdet_emi!G78*1000000/RES_hhdet_num!G78)</f>
        <v>227.68106582660036</v>
      </c>
      <c r="H78" s="156">
        <f>IF(RES_hhdet_emi!H78=0,0,RES_hhdet_emi!H78*1000000/RES_hhdet_num!H78)</f>
        <v>224.78116640216351</v>
      </c>
      <c r="I78" s="156">
        <f>IF(RES_hhdet_emi!I78=0,0,RES_hhdet_emi!I78*1000000/RES_hhdet_num!I78)</f>
        <v>222.34428023961084</v>
      </c>
      <c r="J78" s="156">
        <f>IF(RES_hhdet_emi!J78=0,0,RES_hhdet_emi!J78*1000000/RES_hhdet_num!J78)</f>
        <v>221.01480181702726</v>
      </c>
      <c r="K78" s="156">
        <f>IF(RES_hhdet_emi!K78=0,0,RES_hhdet_emi!K78*1000000/RES_hhdet_num!K78)</f>
        <v>218.32295319434269</v>
      </c>
      <c r="L78" s="156">
        <f>IF(RES_hhdet_emi!L78=0,0,RES_hhdet_emi!L78*1000000/RES_hhdet_num!L78)</f>
        <v>219.44888006808534</v>
      </c>
      <c r="M78" s="156">
        <f>IF(RES_hhdet_emi!M78=0,0,RES_hhdet_emi!M78*1000000/RES_hhdet_num!M78)</f>
        <v>227.43991381886639</v>
      </c>
      <c r="N78" s="156">
        <f>IF(RES_hhdet_emi!N78=0,0,RES_hhdet_emi!N78*1000000/RES_hhdet_num!N78)</f>
        <v>228.39812616015411</v>
      </c>
      <c r="O78" s="156">
        <f>IF(RES_hhdet_emi!O78=0,0,RES_hhdet_emi!O78*1000000/RES_hhdet_num!O78)</f>
        <v>227.72340113208909</v>
      </c>
      <c r="P78" s="156">
        <f>IF(RES_hhdet_emi!P78=0,0,RES_hhdet_emi!P78*1000000/RES_hhdet_num!P78)</f>
        <v>237.31168495394419</v>
      </c>
      <c r="Q78" s="156">
        <f>IF(RES_hhdet_emi!Q78=0,0,RES_hhdet_emi!Q78*1000000/RES_hhdet_num!Q78)</f>
        <v>242.57157809618266</v>
      </c>
    </row>
    <row r="79" spans="1:17" ht="12" customHeight="1" x14ac:dyDescent="0.25">
      <c r="A79" s="29" t="s">
        <v>140</v>
      </c>
      <c r="B79" s="57">
        <f>IF(RES_hhdet_emi!B79=0,0,RES_hhdet_emi!B79*1000000/RES_hhdet_num!B79)</f>
        <v>0</v>
      </c>
      <c r="C79" s="57">
        <f>IF(RES_hhdet_emi!C79=0,0,RES_hhdet_emi!C79*1000000/RES_hhdet_num!C79)</f>
        <v>0</v>
      </c>
      <c r="D79" s="57">
        <f>IF(RES_hhdet_emi!D79=0,0,RES_hhdet_emi!D79*1000000/RES_hhdet_num!D79)</f>
        <v>0</v>
      </c>
      <c r="E79" s="57">
        <f>IF(RES_hhdet_emi!E79=0,0,RES_hhdet_emi!E79*1000000/RES_hhdet_num!E79)</f>
        <v>0</v>
      </c>
      <c r="F79" s="57">
        <f>IF(RES_hhdet_emi!F79=0,0,RES_hhdet_emi!F79*1000000/RES_hhdet_num!F79)</f>
        <v>0</v>
      </c>
      <c r="G79" s="57">
        <f>IF(RES_hhdet_emi!G79=0,0,RES_hhdet_emi!G79*1000000/RES_hhdet_num!G79)</f>
        <v>0</v>
      </c>
      <c r="H79" s="57">
        <f>IF(RES_hhdet_emi!H79=0,0,RES_hhdet_emi!H79*1000000/RES_hhdet_num!H79)</f>
        <v>0</v>
      </c>
      <c r="I79" s="57">
        <f>IF(RES_hhdet_emi!I79=0,0,RES_hhdet_emi!I79*1000000/RES_hhdet_num!I79)</f>
        <v>0</v>
      </c>
      <c r="J79" s="57">
        <f>IF(RES_hhdet_emi!J79=0,0,RES_hhdet_emi!J79*1000000/RES_hhdet_num!J79)</f>
        <v>0</v>
      </c>
      <c r="K79" s="57">
        <f>IF(RES_hhdet_emi!K79=0,0,RES_hhdet_emi!K79*1000000/RES_hhdet_num!K79)</f>
        <v>0</v>
      </c>
      <c r="L79" s="57">
        <f>IF(RES_hhdet_emi!L79=0,0,RES_hhdet_emi!L79*1000000/RES_hhdet_num!L79)</f>
        <v>0</v>
      </c>
      <c r="M79" s="57">
        <f>IF(RES_hhdet_emi!M79=0,0,RES_hhdet_emi!M79*1000000/RES_hhdet_num!M79)</f>
        <v>0</v>
      </c>
      <c r="N79" s="57">
        <f>IF(RES_hhdet_emi!N79=0,0,RES_hhdet_emi!N79*1000000/RES_hhdet_num!N79)</f>
        <v>0</v>
      </c>
      <c r="O79" s="57">
        <f>IF(RES_hhdet_emi!O79=0,0,RES_hhdet_emi!O79*1000000/RES_hhdet_num!O79)</f>
        <v>0</v>
      </c>
      <c r="P79" s="57">
        <f>IF(RES_hhdet_emi!P79=0,0,RES_hhdet_emi!P79*1000000/RES_hhdet_num!P79)</f>
        <v>0</v>
      </c>
      <c r="Q79" s="57">
        <f>IF(RES_hhdet_emi!Q79=0,0,RES_hhdet_emi!Q79*1000000/RES_hhdet_num!Q79)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104.8253481525621</v>
      </c>
      <c r="C81" s="168">
        <f t="shared" ref="C81:Q81" si="12">SUM(C82,C85,C87,C100)</f>
        <v>25.594022716332475</v>
      </c>
      <c r="D81" s="168">
        <f t="shared" si="12"/>
        <v>51.88100880700248</v>
      </c>
      <c r="E81" s="168">
        <f t="shared" si="12"/>
        <v>22.292235243487738</v>
      </c>
      <c r="F81" s="168">
        <f t="shared" si="12"/>
        <v>9.5247455569083126</v>
      </c>
      <c r="G81" s="168">
        <f t="shared" si="12"/>
        <v>17.722874298976073</v>
      </c>
      <c r="H81" s="168">
        <f t="shared" si="12"/>
        <v>48.174445149768651</v>
      </c>
      <c r="I81" s="168">
        <f t="shared" si="12"/>
        <v>33.249525308602465</v>
      </c>
      <c r="J81" s="168">
        <f t="shared" si="12"/>
        <v>54.389045192476246</v>
      </c>
      <c r="K81" s="168">
        <f t="shared" si="12"/>
        <v>54.587081883529173</v>
      </c>
      <c r="L81" s="168">
        <f t="shared" si="12"/>
        <v>40.72440223568676</v>
      </c>
      <c r="M81" s="168">
        <f t="shared" si="12"/>
        <v>18.348416434797539</v>
      </c>
      <c r="N81" s="168">
        <f t="shared" si="12"/>
        <v>32.40390693365039</v>
      </c>
      <c r="O81" s="168">
        <f t="shared" si="12"/>
        <v>42.431209672179151</v>
      </c>
      <c r="P81" s="168">
        <f t="shared" si="12"/>
        <v>22.165049959775175</v>
      </c>
      <c r="Q81" s="168">
        <f t="shared" si="12"/>
        <v>30.365980006313134</v>
      </c>
    </row>
    <row r="82" spans="1:17" ht="12.95" customHeight="1" x14ac:dyDescent="0.25">
      <c r="A82" s="158" t="s">
        <v>65</v>
      </c>
      <c r="B82" s="157">
        <f t="shared" ref="B82:Q82" si="13">SUM(B83:B84)</f>
        <v>0</v>
      </c>
      <c r="C82" s="157">
        <f t="shared" si="13"/>
        <v>0</v>
      </c>
      <c r="D82" s="157">
        <f t="shared" si="13"/>
        <v>0</v>
      </c>
      <c r="E82" s="157">
        <f t="shared" si="13"/>
        <v>0</v>
      </c>
      <c r="F82" s="157">
        <f t="shared" si="13"/>
        <v>0</v>
      </c>
      <c r="G82" s="157">
        <f t="shared" si="13"/>
        <v>0</v>
      </c>
      <c r="H82" s="157">
        <f t="shared" si="13"/>
        <v>0</v>
      </c>
      <c r="I82" s="157">
        <f t="shared" si="13"/>
        <v>0</v>
      </c>
      <c r="J82" s="157">
        <f t="shared" si="13"/>
        <v>0</v>
      </c>
      <c r="K82" s="157">
        <f t="shared" si="13"/>
        <v>0</v>
      </c>
      <c r="L82" s="157">
        <f t="shared" si="13"/>
        <v>0</v>
      </c>
      <c r="M82" s="157">
        <f t="shared" si="13"/>
        <v>0</v>
      </c>
      <c r="N82" s="157">
        <f t="shared" si="13"/>
        <v>0</v>
      </c>
      <c r="O82" s="157">
        <f t="shared" si="13"/>
        <v>0</v>
      </c>
      <c r="P82" s="157">
        <f t="shared" si="13"/>
        <v>0</v>
      </c>
      <c r="Q82" s="157">
        <f t="shared" si="13"/>
        <v>0</v>
      </c>
    </row>
    <row r="83" spans="1:17" ht="12" customHeight="1" x14ac:dyDescent="0.25">
      <c r="A83" s="23" t="s">
        <v>157</v>
      </c>
      <c r="B83" s="156">
        <f>IF(RES_hhdet_emi!B83=0,0,RES_hhdet_emi!B83*1000000/RES_hhdet_num!B$81)</f>
        <v>0</v>
      </c>
      <c r="C83" s="156">
        <f>IF(RES_hhdet_emi!C83=0,0,RES_hhdet_emi!C83*1000000/RES_hhdet_num!C$81)</f>
        <v>0</v>
      </c>
      <c r="D83" s="156">
        <f>IF(RES_hhdet_emi!D83=0,0,RES_hhdet_emi!D83*1000000/RES_hhdet_num!D$81)</f>
        <v>0</v>
      </c>
      <c r="E83" s="156">
        <f>IF(RES_hhdet_emi!E83=0,0,RES_hhdet_emi!E83*1000000/RES_hhdet_num!E$81)</f>
        <v>0</v>
      </c>
      <c r="F83" s="156">
        <f>IF(RES_hhdet_emi!F83=0,0,RES_hhdet_emi!F83*1000000/RES_hhdet_num!F$81)</f>
        <v>0</v>
      </c>
      <c r="G83" s="156">
        <f>IF(RES_hhdet_emi!G83=0,0,RES_hhdet_emi!G83*1000000/RES_hhdet_num!G$81)</f>
        <v>0</v>
      </c>
      <c r="H83" s="156">
        <f>IF(RES_hhdet_emi!H83=0,0,RES_hhdet_emi!H83*1000000/RES_hhdet_num!H$81)</f>
        <v>0</v>
      </c>
      <c r="I83" s="156">
        <f>IF(RES_hhdet_emi!I83=0,0,RES_hhdet_emi!I83*1000000/RES_hhdet_num!I$81)</f>
        <v>0</v>
      </c>
      <c r="J83" s="156">
        <f>IF(RES_hhdet_emi!J83=0,0,RES_hhdet_emi!J83*1000000/RES_hhdet_num!J$81)</f>
        <v>0</v>
      </c>
      <c r="K83" s="156">
        <f>IF(RES_hhdet_emi!K83=0,0,RES_hhdet_emi!K83*1000000/RES_hhdet_num!K$81)</f>
        <v>0</v>
      </c>
      <c r="L83" s="156">
        <f>IF(RES_hhdet_emi!L83=0,0,RES_hhdet_emi!L83*1000000/RES_hhdet_num!L$81)</f>
        <v>0</v>
      </c>
      <c r="M83" s="156">
        <f>IF(RES_hhdet_emi!M83=0,0,RES_hhdet_emi!M83*1000000/RES_hhdet_num!M$81)</f>
        <v>0</v>
      </c>
      <c r="N83" s="156">
        <f>IF(RES_hhdet_emi!N83=0,0,RES_hhdet_emi!N83*1000000/RES_hhdet_num!N$81)</f>
        <v>0</v>
      </c>
      <c r="O83" s="156">
        <f>IF(RES_hhdet_emi!O83=0,0,RES_hhdet_emi!O83*1000000/RES_hhdet_num!O$81)</f>
        <v>0</v>
      </c>
      <c r="P83" s="156">
        <f>IF(RES_hhdet_emi!P83=0,0,RES_hhdet_emi!P83*1000000/RES_hhdet_num!P$81)</f>
        <v>0</v>
      </c>
      <c r="Q83" s="156">
        <f>IF(RES_hhdet_emi!Q83=0,0,RES_hhdet_emi!Q83*1000000/RES_hhdet_num!Q$81)</f>
        <v>0</v>
      </c>
    </row>
    <row r="84" spans="1:17" ht="12" customHeight="1" x14ac:dyDescent="0.25">
      <c r="A84" s="23" t="s">
        <v>60</v>
      </c>
      <c r="B84" s="156">
        <f>IF(RES_hhdet_emi!B84=0,0,RES_hhdet_emi!B84*1000000/RES_hhdet_num!B$81)</f>
        <v>0</v>
      </c>
      <c r="C84" s="156">
        <f>IF(RES_hhdet_emi!C84=0,0,RES_hhdet_emi!C84*1000000/RES_hhdet_num!C$81)</f>
        <v>0</v>
      </c>
      <c r="D84" s="156">
        <f>IF(RES_hhdet_emi!D84=0,0,RES_hhdet_emi!D84*1000000/RES_hhdet_num!D$81)</f>
        <v>0</v>
      </c>
      <c r="E84" s="156">
        <f>IF(RES_hhdet_emi!E84=0,0,RES_hhdet_emi!E84*1000000/RES_hhdet_num!E$81)</f>
        <v>0</v>
      </c>
      <c r="F84" s="156">
        <f>IF(RES_hhdet_emi!F84=0,0,RES_hhdet_emi!F84*1000000/RES_hhdet_num!F$81)</f>
        <v>0</v>
      </c>
      <c r="G84" s="156">
        <f>IF(RES_hhdet_emi!G84=0,0,RES_hhdet_emi!G84*1000000/RES_hhdet_num!G$81)</f>
        <v>0</v>
      </c>
      <c r="H84" s="156">
        <f>IF(RES_hhdet_emi!H84=0,0,RES_hhdet_emi!H84*1000000/RES_hhdet_num!H$81)</f>
        <v>0</v>
      </c>
      <c r="I84" s="156">
        <f>IF(RES_hhdet_emi!I84=0,0,RES_hhdet_emi!I84*1000000/RES_hhdet_num!I$81)</f>
        <v>0</v>
      </c>
      <c r="J84" s="156">
        <f>IF(RES_hhdet_emi!J84=0,0,RES_hhdet_emi!J84*1000000/RES_hhdet_num!J$81)</f>
        <v>0</v>
      </c>
      <c r="K84" s="156">
        <f>IF(RES_hhdet_emi!K84=0,0,RES_hhdet_emi!K84*1000000/RES_hhdet_num!K$81)</f>
        <v>0</v>
      </c>
      <c r="L84" s="156">
        <f>IF(RES_hhdet_emi!L84=0,0,RES_hhdet_emi!L84*1000000/RES_hhdet_num!L$81)</f>
        <v>0</v>
      </c>
      <c r="M84" s="156">
        <f>IF(RES_hhdet_emi!M84=0,0,RES_hhdet_emi!M84*1000000/RES_hhdet_num!M$81)</f>
        <v>0</v>
      </c>
      <c r="N84" s="156">
        <f>IF(RES_hhdet_emi!N84=0,0,RES_hhdet_emi!N84*1000000/RES_hhdet_num!N$81)</f>
        <v>0</v>
      </c>
      <c r="O84" s="156">
        <f>IF(RES_hhdet_emi!O84=0,0,RES_hhdet_emi!O84*1000000/RES_hhdet_num!O$81)</f>
        <v>0</v>
      </c>
      <c r="P84" s="156">
        <f>IF(RES_hhdet_emi!P84=0,0,RES_hhdet_emi!P84*1000000/RES_hhdet_num!P$81)</f>
        <v>0</v>
      </c>
      <c r="Q84" s="156">
        <f>IF(RES_hhdet_emi!Q84=0,0,RES_hhdet_emi!Q84*1000000/RES_hhdet_num!Q$81)</f>
        <v>0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</v>
      </c>
      <c r="D85" s="157">
        <f t="shared" si="14"/>
        <v>0</v>
      </c>
      <c r="E85" s="157">
        <f t="shared" si="14"/>
        <v>0</v>
      </c>
      <c r="F85" s="157">
        <f t="shared" si="14"/>
        <v>0</v>
      </c>
      <c r="G85" s="157">
        <f t="shared" si="14"/>
        <v>0</v>
      </c>
      <c r="H85" s="157">
        <f t="shared" si="14"/>
        <v>0</v>
      </c>
      <c r="I85" s="157">
        <f t="shared" si="14"/>
        <v>0</v>
      </c>
      <c r="J85" s="157">
        <f t="shared" si="14"/>
        <v>0</v>
      </c>
      <c r="K85" s="157">
        <f t="shared" si="14"/>
        <v>0</v>
      </c>
      <c r="L85" s="157">
        <f t="shared" si="14"/>
        <v>0</v>
      </c>
      <c r="M85" s="157">
        <f t="shared" si="14"/>
        <v>0</v>
      </c>
      <c r="N85" s="157">
        <f t="shared" si="14"/>
        <v>0</v>
      </c>
      <c r="O85" s="157">
        <f t="shared" si="14"/>
        <v>0</v>
      </c>
      <c r="P85" s="157">
        <f t="shared" si="14"/>
        <v>0</v>
      </c>
      <c r="Q85" s="157">
        <f t="shared" si="14"/>
        <v>0</v>
      </c>
    </row>
    <row r="86" spans="1:17" ht="12" customHeight="1" x14ac:dyDescent="0.25">
      <c r="A86" s="23" t="s">
        <v>60</v>
      </c>
      <c r="B86" s="156">
        <f>IF(RES_hhdet_emi!B86=0,0,RES_hhdet_emi!B86*1000000/RES_hhdet_num!B$81)</f>
        <v>0</v>
      </c>
      <c r="C86" s="156">
        <f>IF(RES_hhdet_emi!C86=0,0,RES_hhdet_emi!C86*1000000/RES_hhdet_num!C$81)</f>
        <v>0</v>
      </c>
      <c r="D86" s="156">
        <f>IF(RES_hhdet_emi!D86=0,0,RES_hhdet_emi!D86*1000000/RES_hhdet_num!D$81)</f>
        <v>0</v>
      </c>
      <c r="E86" s="156">
        <f>IF(RES_hhdet_emi!E86=0,0,RES_hhdet_emi!E86*1000000/RES_hhdet_num!E$81)</f>
        <v>0</v>
      </c>
      <c r="F86" s="156">
        <f>IF(RES_hhdet_emi!F86=0,0,RES_hhdet_emi!F86*1000000/RES_hhdet_num!F$81)</f>
        <v>0</v>
      </c>
      <c r="G86" s="156">
        <f>IF(RES_hhdet_emi!G86=0,0,RES_hhdet_emi!G86*1000000/RES_hhdet_num!G$81)</f>
        <v>0</v>
      </c>
      <c r="H86" s="156">
        <f>IF(RES_hhdet_emi!H86=0,0,RES_hhdet_emi!H86*1000000/RES_hhdet_num!H$81)</f>
        <v>0</v>
      </c>
      <c r="I86" s="156">
        <f>IF(RES_hhdet_emi!I86=0,0,RES_hhdet_emi!I86*1000000/RES_hhdet_num!I$81)</f>
        <v>0</v>
      </c>
      <c r="J86" s="156">
        <f>IF(RES_hhdet_emi!J86=0,0,RES_hhdet_emi!J86*1000000/RES_hhdet_num!J$81)</f>
        <v>0</v>
      </c>
      <c r="K86" s="156">
        <f>IF(RES_hhdet_emi!K86=0,0,RES_hhdet_emi!K86*1000000/RES_hhdet_num!K$81)</f>
        <v>0</v>
      </c>
      <c r="L86" s="156">
        <f>IF(RES_hhdet_emi!L86=0,0,RES_hhdet_emi!L86*1000000/RES_hhdet_num!L$81)</f>
        <v>0</v>
      </c>
      <c r="M86" s="156">
        <f>IF(RES_hhdet_emi!M86=0,0,RES_hhdet_emi!M86*1000000/RES_hhdet_num!M$81)</f>
        <v>0</v>
      </c>
      <c r="N86" s="156">
        <f>IF(RES_hhdet_emi!N86=0,0,RES_hhdet_emi!N86*1000000/RES_hhdet_num!N$81)</f>
        <v>0</v>
      </c>
      <c r="O86" s="156">
        <f>IF(RES_hhdet_emi!O86=0,0,RES_hhdet_emi!O86*1000000/RES_hhdet_num!O$81)</f>
        <v>0</v>
      </c>
      <c r="P86" s="156">
        <f>IF(RES_hhdet_emi!P86=0,0,RES_hhdet_emi!P86*1000000/RES_hhdet_num!P$81)</f>
        <v>0</v>
      </c>
      <c r="Q86" s="156">
        <f>IF(RES_hhdet_emi!Q86=0,0,RES_hhdet_emi!Q86*1000000/RES_hhdet_num!Q$81)</f>
        <v>0</v>
      </c>
    </row>
    <row r="87" spans="1:17" ht="12" customHeight="1" x14ac:dyDescent="0.25">
      <c r="A87" s="158" t="s">
        <v>63</v>
      </c>
      <c r="B87" s="157">
        <f>IF(RES_hhdet_emi!B87=0,0,RES_hhdet_emi!B87*1000000/RES_hhdet_num!B$81)</f>
        <v>69.862340383397026</v>
      </c>
      <c r="C87" s="157">
        <f>IF(RES_hhdet_emi!C87=0,0,RES_hhdet_emi!C87*1000000/RES_hhdet_num!C$81)</f>
        <v>0.86966023136261827</v>
      </c>
      <c r="D87" s="157">
        <f>IF(RES_hhdet_emi!D87=0,0,RES_hhdet_emi!D87*1000000/RES_hhdet_num!D$81)</f>
        <v>0.56057347234601562</v>
      </c>
      <c r="E87" s="157">
        <f>IF(RES_hhdet_emi!E87=0,0,RES_hhdet_emi!E87*1000000/RES_hhdet_num!E$81)</f>
        <v>0.26725287875549014</v>
      </c>
      <c r="F87" s="157">
        <f>IF(RES_hhdet_emi!F87=0,0,RES_hhdet_emi!F87*1000000/RES_hhdet_num!F$81)</f>
        <v>9.9991584532482691E-2</v>
      </c>
      <c r="G87" s="157">
        <f>IF(RES_hhdet_emi!G87=0,0,RES_hhdet_emi!G87*1000000/RES_hhdet_num!G$81)</f>
        <v>0.13658035494422946</v>
      </c>
      <c r="H87" s="157">
        <f>IF(RES_hhdet_emi!H87=0,0,RES_hhdet_emi!H87*1000000/RES_hhdet_num!H$81)</f>
        <v>9.1125694049403627E-2</v>
      </c>
      <c r="I87" s="157">
        <f>IF(RES_hhdet_emi!I87=0,0,RES_hhdet_emi!I87*1000000/RES_hhdet_num!I$81)</f>
        <v>4.8602980229994146E-2</v>
      </c>
      <c r="J87" s="157">
        <f>IF(RES_hhdet_emi!J87=0,0,RES_hhdet_emi!J87*1000000/RES_hhdet_num!J$81)</f>
        <v>3.2488733422366828E-2</v>
      </c>
      <c r="K87" s="157">
        <f>IF(RES_hhdet_emi!K87=0,0,RES_hhdet_emi!K87*1000000/RES_hhdet_num!K$81)</f>
        <v>1.5116122353404468E-2</v>
      </c>
      <c r="L87" s="157">
        <f>IF(RES_hhdet_emi!L87=0,0,RES_hhdet_emi!L87*1000000/RES_hhdet_num!L$81)</f>
        <v>0</v>
      </c>
      <c r="M87" s="157">
        <f>IF(RES_hhdet_emi!M87=0,0,RES_hhdet_emi!M87*1000000/RES_hhdet_num!M$81)</f>
        <v>0</v>
      </c>
      <c r="N87" s="157">
        <f>IF(RES_hhdet_emi!N87=0,0,RES_hhdet_emi!N87*1000000/RES_hhdet_num!N$81)</f>
        <v>0</v>
      </c>
      <c r="O87" s="157">
        <f>IF(RES_hhdet_emi!O87=0,0,RES_hhdet_emi!O87*1000000/RES_hhdet_num!O$81)</f>
        <v>16.346391705795522</v>
      </c>
      <c r="P87" s="157">
        <f>IF(RES_hhdet_emi!P87=0,0,RES_hhdet_emi!P87*1000000/RES_hhdet_num!P$81)</f>
        <v>9.5916316890758857</v>
      </c>
      <c r="Q87" s="157">
        <f>IF(RES_hhdet_emi!Q87=0,0,RES_hhdet_emi!Q87*1000000/RES_hhdet_num!Q$81)</f>
        <v>17.71845081919119</v>
      </c>
    </row>
    <row r="88" spans="1:17" ht="12" customHeight="1" x14ac:dyDescent="0.25">
      <c r="A88" s="167" t="s">
        <v>156</v>
      </c>
      <c r="B88" s="132">
        <f>IF(RES_hhdet_emi!B88=0,0,RES_hhdet_emi!B88*1000000/RES_hhdet_num!B88)</f>
        <v>0</v>
      </c>
      <c r="C88" s="132">
        <f>IF(RES_hhdet_emi!C88=0,0,RES_hhdet_emi!C88*1000000/RES_hhdet_num!C88)</f>
        <v>0</v>
      </c>
      <c r="D88" s="132">
        <f>IF(RES_hhdet_emi!D88=0,0,RES_hhdet_emi!D88*1000000/RES_hhdet_num!D88)</f>
        <v>0</v>
      </c>
      <c r="E88" s="132">
        <f>IF(RES_hhdet_emi!E88=0,0,RES_hhdet_emi!E88*1000000/RES_hhdet_num!E88)</f>
        <v>0</v>
      </c>
      <c r="F88" s="132">
        <f>IF(RES_hhdet_emi!F88=0,0,RES_hhdet_emi!F88*1000000/RES_hhdet_num!F88)</f>
        <v>0</v>
      </c>
      <c r="G88" s="132">
        <f>IF(RES_hhdet_emi!G88=0,0,RES_hhdet_emi!G88*1000000/RES_hhdet_num!G88)</f>
        <v>0</v>
      </c>
      <c r="H88" s="132">
        <f>IF(RES_hhdet_emi!H88=0,0,RES_hhdet_emi!H88*1000000/RES_hhdet_num!H88)</f>
        <v>0</v>
      </c>
      <c r="I88" s="132">
        <f>IF(RES_hhdet_emi!I88=0,0,RES_hhdet_emi!I88*1000000/RES_hhdet_num!I88)</f>
        <v>0</v>
      </c>
      <c r="J88" s="132">
        <f>IF(RES_hhdet_emi!J88=0,0,RES_hhdet_emi!J88*1000000/RES_hhdet_num!J88)</f>
        <v>0</v>
      </c>
      <c r="K88" s="132">
        <f>IF(RES_hhdet_emi!K88=0,0,RES_hhdet_emi!K88*1000000/RES_hhdet_num!K88)</f>
        <v>0</v>
      </c>
      <c r="L88" s="132">
        <f>IF(RES_hhdet_emi!L88=0,0,RES_hhdet_emi!L88*1000000/RES_hhdet_num!L88)</f>
        <v>0</v>
      </c>
      <c r="M88" s="132">
        <f>IF(RES_hhdet_emi!M88=0,0,RES_hhdet_emi!M88*1000000/RES_hhdet_num!M88)</f>
        <v>0</v>
      </c>
      <c r="N88" s="132">
        <f>IF(RES_hhdet_emi!N88=0,0,RES_hhdet_emi!N88*1000000/RES_hhdet_num!N88)</f>
        <v>0</v>
      </c>
      <c r="O88" s="132">
        <f>IF(RES_hhdet_emi!O88=0,0,RES_hhdet_emi!O88*1000000/RES_hhdet_num!O88)</f>
        <v>0</v>
      </c>
      <c r="P88" s="132">
        <f>IF(RES_hhdet_emi!P88=0,0,RES_hhdet_emi!P88*1000000/RES_hhdet_num!P88)</f>
        <v>0</v>
      </c>
      <c r="Q88" s="132">
        <f>IF(RES_hhdet_emi!Q88=0,0,RES_hhdet_emi!Q88*1000000/RES_hhdet_num!Q88)</f>
        <v>0</v>
      </c>
    </row>
    <row r="89" spans="1:17" ht="12" customHeight="1" x14ac:dyDescent="0.25">
      <c r="A89" s="167" t="s">
        <v>155</v>
      </c>
      <c r="B89" s="132">
        <f>IF(RES_hhdet_emi!B89=0,0,RES_hhdet_emi!B89*1000000/RES_hhdet_num!B89)</f>
        <v>0</v>
      </c>
      <c r="C89" s="132">
        <f>IF(RES_hhdet_emi!C89=0,0,RES_hhdet_emi!C89*1000000/RES_hhdet_num!C89)</f>
        <v>0</v>
      </c>
      <c r="D89" s="132">
        <f>IF(RES_hhdet_emi!D89=0,0,RES_hhdet_emi!D89*1000000/RES_hhdet_num!D89)</f>
        <v>0</v>
      </c>
      <c r="E89" s="132">
        <f>IF(RES_hhdet_emi!E89=0,0,RES_hhdet_emi!E89*1000000/RES_hhdet_num!E89)</f>
        <v>0</v>
      </c>
      <c r="F89" s="132">
        <f>IF(RES_hhdet_emi!F89=0,0,RES_hhdet_emi!F89*1000000/RES_hhdet_num!F89)</f>
        <v>0</v>
      </c>
      <c r="G89" s="132">
        <f>IF(RES_hhdet_emi!G89=0,0,RES_hhdet_emi!G89*1000000/RES_hhdet_num!G89)</f>
        <v>0</v>
      </c>
      <c r="H89" s="132">
        <f>IF(RES_hhdet_emi!H89=0,0,RES_hhdet_emi!H89*1000000/RES_hhdet_num!H89)</f>
        <v>0</v>
      </c>
      <c r="I89" s="132">
        <f>IF(RES_hhdet_emi!I89=0,0,RES_hhdet_emi!I89*1000000/RES_hhdet_num!I89)</f>
        <v>0</v>
      </c>
      <c r="J89" s="132">
        <f>IF(RES_hhdet_emi!J89=0,0,RES_hhdet_emi!J89*1000000/RES_hhdet_num!J89)</f>
        <v>0</v>
      </c>
      <c r="K89" s="132">
        <f>IF(RES_hhdet_emi!K89=0,0,RES_hhdet_emi!K89*1000000/RES_hhdet_num!K89)</f>
        <v>0</v>
      </c>
      <c r="L89" s="132">
        <f>IF(RES_hhdet_emi!L89=0,0,RES_hhdet_emi!L89*1000000/RES_hhdet_num!L89)</f>
        <v>0</v>
      </c>
      <c r="M89" s="132">
        <f>IF(RES_hhdet_emi!M89=0,0,RES_hhdet_emi!M89*1000000/RES_hhdet_num!M89)</f>
        <v>0</v>
      </c>
      <c r="N89" s="132">
        <f>IF(RES_hhdet_emi!N89=0,0,RES_hhdet_emi!N89*1000000/RES_hhdet_num!N89)</f>
        <v>0</v>
      </c>
      <c r="O89" s="132">
        <f>IF(RES_hhdet_emi!O89=0,0,RES_hhdet_emi!O89*1000000/RES_hhdet_num!O89)</f>
        <v>0</v>
      </c>
      <c r="P89" s="132">
        <f>IF(RES_hhdet_emi!P89=0,0,RES_hhdet_emi!P89*1000000/RES_hhdet_num!P89)</f>
        <v>0</v>
      </c>
      <c r="Q89" s="132">
        <f>IF(RES_hhdet_emi!Q89=0,0,RES_hhdet_emi!Q89*1000000/RES_hhdet_num!Q89)</f>
        <v>0</v>
      </c>
    </row>
    <row r="90" spans="1:17" ht="12" customHeight="1" x14ac:dyDescent="0.25">
      <c r="A90" s="166" t="s">
        <v>55</v>
      </c>
      <c r="B90" s="165">
        <f>IF(RES_hhdet_emi!B90=0,0,RES_hhdet_emi!B90*1000000/RES_hhdet_num!B89)</f>
        <v>0</v>
      </c>
      <c r="C90" s="165">
        <f>IF(RES_hhdet_emi!C90=0,0,RES_hhdet_emi!C90*1000000/RES_hhdet_num!C89)</f>
        <v>0</v>
      </c>
      <c r="D90" s="165">
        <f>IF(RES_hhdet_emi!D90=0,0,RES_hhdet_emi!D90*1000000/RES_hhdet_num!D89)</f>
        <v>0</v>
      </c>
      <c r="E90" s="165">
        <f>IF(RES_hhdet_emi!E90=0,0,RES_hhdet_emi!E90*1000000/RES_hhdet_num!E89)</f>
        <v>0</v>
      </c>
      <c r="F90" s="165">
        <f>IF(RES_hhdet_emi!F90=0,0,RES_hhdet_emi!F90*1000000/RES_hhdet_num!F89)</f>
        <v>0</v>
      </c>
      <c r="G90" s="165">
        <f>IF(RES_hhdet_emi!G90=0,0,RES_hhdet_emi!G90*1000000/RES_hhdet_num!G89)</f>
        <v>0</v>
      </c>
      <c r="H90" s="165">
        <f>IF(RES_hhdet_emi!H90=0,0,RES_hhdet_emi!H90*1000000/RES_hhdet_num!H89)</f>
        <v>0</v>
      </c>
      <c r="I90" s="165">
        <f>IF(RES_hhdet_emi!I90=0,0,RES_hhdet_emi!I90*1000000/RES_hhdet_num!I89)</f>
        <v>0</v>
      </c>
      <c r="J90" s="165">
        <f>IF(RES_hhdet_emi!J90=0,0,RES_hhdet_emi!J90*1000000/RES_hhdet_num!J89)</f>
        <v>0</v>
      </c>
      <c r="K90" s="165">
        <f>IF(RES_hhdet_emi!K90=0,0,RES_hhdet_emi!K90*1000000/RES_hhdet_num!K89)</f>
        <v>0</v>
      </c>
      <c r="L90" s="165">
        <f>IF(RES_hhdet_emi!L90=0,0,RES_hhdet_emi!L90*1000000/RES_hhdet_num!L89)</f>
        <v>0</v>
      </c>
      <c r="M90" s="165">
        <f>IF(RES_hhdet_emi!M90=0,0,RES_hhdet_emi!M90*1000000/RES_hhdet_num!M89)</f>
        <v>0</v>
      </c>
      <c r="N90" s="165">
        <f>IF(RES_hhdet_emi!N90=0,0,RES_hhdet_emi!N90*1000000/RES_hhdet_num!N89)</f>
        <v>0</v>
      </c>
      <c r="O90" s="165">
        <f>IF(RES_hhdet_emi!O90=0,0,RES_hhdet_emi!O90*1000000/RES_hhdet_num!O89)</f>
        <v>0</v>
      </c>
      <c r="P90" s="165">
        <f>IF(RES_hhdet_emi!P90=0,0,RES_hhdet_emi!P90*1000000/RES_hhdet_num!P89)</f>
        <v>0</v>
      </c>
      <c r="Q90" s="165">
        <f>IF(RES_hhdet_emi!Q90=0,0,RES_hhdet_emi!Q90*1000000/RES_hhdet_num!Q89)</f>
        <v>0</v>
      </c>
    </row>
    <row r="91" spans="1:17" ht="12" customHeight="1" x14ac:dyDescent="0.25">
      <c r="A91" s="147" t="s">
        <v>59</v>
      </c>
      <c r="B91" s="164">
        <f>IF(RES_hhdet_emi!B91=0,0,RES_hhdet_emi!B91*1000000/RES_hhdet_num!B89)</f>
        <v>0</v>
      </c>
      <c r="C91" s="164">
        <f>IF(RES_hhdet_emi!C91=0,0,RES_hhdet_emi!C91*1000000/RES_hhdet_num!C89)</f>
        <v>0</v>
      </c>
      <c r="D91" s="164">
        <f>IF(RES_hhdet_emi!D91=0,0,RES_hhdet_emi!D91*1000000/RES_hhdet_num!D89)</f>
        <v>0</v>
      </c>
      <c r="E91" s="164">
        <f>IF(RES_hhdet_emi!E91=0,0,RES_hhdet_emi!E91*1000000/RES_hhdet_num!E89)</f>
        <v>0</v>
      </c>
      <c r="F91" s="164">
        <f>IF(RES_hhdet_emi!F91=0,0,RES_hhdet_emi!F91*1000000/RES_hhdet_num!F89)</f>
        <v>0</v>
      </c>
      <c r="G91" s="164">
        <f>IF(RES_hhdet_emi!G91=0,0,RES_hhdet_emi!G91*1000000/RES_hhdet_num!G89)</f>
        <v>0</v>
      </c>
      <c r="H91" s="164">
        <f>IF(RES_hhdet_emi!H91=0,0,RES_hhdet_emi!H91*1000000/RES_hhdet_num!H89)</f>
        <v>0</v>
      </c>
      <c r="I91" s="164">
        <f>IF(RES_hhdet_emi!I91=0,0,RES_hhdet_emi!I91*1000000/RES_hhdet_num!I89)</f>
        <v>0</v>
      </c>
      <c r="J91" s="164">
        <f>IF(RES_hhdet_emi!J91=0,0,RES_hhdet_emi!J91*1000000/RES_hhdet_num!J89)</f>
        <v>0</v>
      </c>
      <c r="K91" s="164">
        <f>IF(RES_hhdet_emi!K91=0,0,RES_hhdet_emi!K91*1000000/RES_hhdet_num!K89)</f>
        <v>0</v>
      </c>
      <c r="L91" s="164">
        <f>IF(RES_hhdet_emi!L91=0,0,RES_hhdet_emi!L91*1000000/RES_hhdet_num!L89)</f>
        <v>0</v>
      </c>
      <c r="M91" s="164">
        <f>IF(RES_hhdet_emi!M91=0,0,RES_hhdet_emi!M91*1000000/RES_hhdet_num!M89)</f>
        <v>0</v>
      </c>
      <c r="N91" s="164">
        <f>IF(RES_hhdet_emi!N91=0,0,RES_hhdet_emi!N91*1000000/RES_hhdet_num!N89)</f>
        <v>0</v>
      </c>
      <c r="O91" s="164">
        <f>IF(RES_hhdet_emi!O91=0,0,RES_hhdet_emi!O91*1000000/RES_hhdet_num!O89)</f>
        <v>0</v>
      </c>
      <c r="P91" s="164">
        <f>IF(RES_hhdet_emi!P91=0,0,RES_hhdet_emi!P91*1000000/RES_hhdet_num!P89)</f>
        <v>0</v>
      </c>
      <c r="Q91" s="164">
        <f>IF(RES_hhdet_emi!Q91=0,0,RES_hhdet_emi!Q91*1000000/RES_hhdet_num!Q89)</f>
        <v>0</v>
      </c>
    </row>
    <row r="92" spans="1:17" ht="12" customHeight="1" x14ac:dyDescent="0.25">
      <c r="A92" s="163" t="s">
        <v>144</v>
      </c>
      <c r="B92" s="162">
        <f>IF(RES_hhdet_emi!B92=0,0,RES_hhdet_emi!B92*1000000/RES_hhdet_num!B92)</f>
        <v>501.18635492436994</v>
      </c>
      <c r="C92" s="162">
        <f>IF(RES_hhdet_emi!C92=0,0,RES_hhdet_emi!C92*1000000/RES_hhdet_num!C92)</f>
        <v>501.11755109405982</v>
      </c>
      <c r="D92" s="162">
        <f>IF(RES_hhdet_emi!D92=0,0,RES_hhdet_emi!D92*1000000/RES_hhdet_num!D92)</f>
        <v>501.05925536528042</v>
      </c>
      <c r="E92" s="162">
        <f>IF(RES_hhdet_emi!E92=0,0,RES_hhdet_emi!E92*1000000/RES_hhdet_num!E92)</f>
        <v>499.03748260185881</v>
      </c>
      <c r="F92" s="162">
        <f>IF(RES_hhdet_emi!F92=0,0,RES_hhdet_emi!F92*1000000/RES_hhdet_num!F92)</f>
        <v>500.65786375414086</v>
      </c>
      <c r="G92" s="162">
        <f>IF(RES_hhdet_emi!G92=0,0,RES_hhdet_emi!G92*1000000/RES_hhdet_num!G92)</f>
        <v>507.64641593520997</v>
      </c>
      <c r="H92" s="162">
        <f>IF(RES_hhdet_emi!H92=0,0,RES_hhdet_emi!H92*1000000/RES_hhdet_num!H92)</f>
        <v>510.30388667666028</v>
      </c>
      <c r="I92" s="162">
        <f>IF(RES_hhdet_emi!I92=0,0,RES_hhdet_emi!I92*1000000/RES_hhdet_num!I92)</f>
        <v>513.58769209034813</v>
      </c>
      <c r="J92" s="162">
        <f>IF(RES_hhdet_emi!J92=0,0,RES_hhdet_emi!J92*1000000/RES_hhdet_num!J92)</f>
        <v>521.2817277618758</v>
      </c>
      <c r="K92" s="162">
        <f>IF(RES_hhdet_emi!K92=0,0,RES_hhdet_emi!K92*1000000/RES_hhdet_num!K92)</f>
        <v>524.03061362547271</v>
      </c>
      <c r="L92" s="162">
        <f>IF(RES_hhdet_emi!L92=0,0,RES_hhdet_emi!L92*1000000/RES_hhdet_num!L92)</f>
        <v>0</v>
      </c>
      <c r="M92" s="162">
        <f>IF(RES_hhdet_emi!M92=0,0,RES_hhdet_emi!M92*1000000/RES_hhdet_num!M92)</f>
        <v>0</v>
      </c>
      <c r="N92" s="162">
        <f>IF(RES_hhdet_emi!N92=0,0,RES_hhdet_emi!N92*1000000/RES_hhdet_num!N92)</f>
        <v>0</v>
      </c>
      <c r="O92" s="162">
        <f>IF(RES_hhdet_emi!O92=0,0,RES_hhdet_emi!O92*1000000/RES_hhdet_num!O92)</f>
        <v>514.43703272143955</v>
      </c>
      <c r="P92" s="162">
        <f>IF(RES_hhdet_emi!P92=0,0,RES_hhdet_emi!P92*1000000/RES_hhdet_num!P92)</f>
        <v>554.55787870260315</v>
      </c>
      <c r="Q92" s="162">
        <f>IF(RES_hhdet_emi!Q92=0,0,RES_hhdet_emi!Q92*1000000/RES_hhdet_num!Q92)</f>
        <v>594.11367746172868</v>
      </c>
    </row>
    <row r="93" spans="1:17" ht="12" customHeight="1" x14ac:dyDescent="0.25">
      <c r="A93" s="161" t="s">
        <v>143</v>
      </c>
      <c r="B93" s="160">
        <f>IF(RES_hhdet_emi!B93=0,0,RES_hhdet_emi!B93*1000000/RES_hhdet_num!B93)</f>
        <v>0</v>
      </c>
      <c r="C93" s="160">
        <f>IF(RES_hhdet_emi!C93=0,0,RES_hhdet_emi!C93*1000000/RES_hhdet_num!C93)</f>
        <v>0</v>
      </c>
      <c r="D93" s="160">
        <f>IF(RES_hhdet_emi!D93=0,0,RES_hhdet_emi!D93*1000000/RES_hhdet_num!D93)</f>
        <v>0</v>
      </c>
      <c r="E93" s="160">
        <f>IF(RES_hhdet_emi!E93=0,0,RES_hhdet_emi!E93*1000000/RES_hhdet_num!E93)</f>
        <v>0</v>
      </c>
      <c r="F93" s="160">
        <f>IF(RES_hhdet_emi!F93=0,0,RES_hhdet_emi!F93*1000000/RES_hhdet_num!F93)</f>
        <v>0</v>
      </c>
      <c r="G93" s="160">
        <f>IF(RES_hhdet_emi!G93=0,0,RES_hhdet_emi!G93*1000000/RES_hhdet_num!G93)</f>
        <v>0</v>
      </c>
      <c r="H93" s="160">
        <f>IF(RES_hhdet_emi!H93=0,0,RES_hhdet_emi!H93*1000000/RES_hhdet_num!H93)</f>
        <v>0</v>
      </c>
      <c r="I93" s="160">
        <f>IF(RES_hhdet_emi!I93=0,0,RES_hhdet_emi!I93*1000000/RES_hhdet_num!I93)</f>
        <v>0</v>
      </c>
      <c r="J93" s="160">
        <f>IF(RES_hhdet_emi!J93=0,0,RES_hhdet_emi!J93*1000000/RES_hhdet_num!J93)</f>
        <v>0</v>
      </c>
      <c r="K93" s="160">
        <f>IF(RES_hhdet_emi!K93=0,0,RES_hhdet_emi!K93*1000000/RES_hhdet_num!K93)</f>
        <v>0</v>
      </c>
      <c r="L93" s="160">
        <f>IF(RES_hhdet_emi!L93=0,0,RES_hhdet_emi!L93*1000000/RES_hhdet_num!L93)</f>
        <v>0</v>
      </c>
      <c r="M93" s="160">
        <f>IF(RES_hhdet_emi!M93=0,0,RES_hhdet_emi!M93*1000000/RES_hhdet_num!M93)</f>
        <v>0</v>
      </c>
      <c r="N93" s="160">
        <f>IF(RES_hhdet_emi!N93=0,0,RES_hhdet_emi!N93*1000000/RES_hhdet_num!N93)</f>
        <v>0</v>
      </c>
      <c r="O93" s="160">
        <f>IF(RES_hhdet_emi!O93=0,0,RES_hhdet_emi!O93*1000000/RES_hhdet_num!O93)</f>
        <v>334.38407126893628</v>
      </c>
      <c r="P93" s="160">
        <f>IF(RES_hhdet_emi!P93=0,0,RES_hhdet_emi!P93*1000000/RES_hhdet_num!P93)</f>
        <v>402.88629887744253</v>
      </c>
      <c r="Q93" s="160">
        <f>IF(RES_hhdet_emi!Q93=0,0,RES_hhdet_emi!Q93*1000000/RES_hhdet_num!Q93)</f>
        <v>446.47642861249045</v>
      </c>
    </row>
    <row r="94" spans="1:17" ht="12" customHeight="1" x14ac:dyDescent="0.25">
      <c r="A94" s="148" t="s">
        <v>57</v>
      </c>
      <c r="B94" s="156">
        <f>IF(RES_hhdet_emi!B94=0,0,RES_hhdet_emi!B94*1000000/RES_hhdet_num!B93)</f>
        <v>0</v>
      </c>
      <c r="C94" s="156">
        <f>IF(RES_hhdet_emi!C94=0,0,RES_hhdet_emi!C94*1000000/RES_hhdet_num!C93)</f>
        <v>0</v>
      </c>
      <c r="D94" s="156">
        <f>IF(RES_hhdet_emi!D94=0,0,RES_hhdet_emi!D94*1000000/RES_hhdet_num!D93)</f>
        <v>0</v>
      </c>
      <c r="E94" s="156">
        <f>IF(RES_hhdet_emi!E94=0,0,RES_hhdet_emi!E94*1000000/RES_hhdet_num!E93)</f>
        <v>0</v>
      </c>
      <c r="F94" s="156">
        <f>IF(RES_hhdet_emi!F94=0,0,RES_hhdet_emi!F94*1000000/RES_hhdet_num!F93)</f>
        <v>0</v>
      </c>
      <c r="G94" s="156">
        <f>IF(RES_hhdet_emi!G94=0,0,RES_hhdet_emi!G94*1000000/RES_hhdet_num!G93)</f>
        <v>0</v>
      </c>
      <c r="H94" s="156">
        <f>IF(RES_hhdet_emi!H94=0,0,RES_hhdet_emi!H94*1000000/RES_hhdet_num!H93)</f>
        <v>0</v>
      </c>
      <c r="I94" s="156">
        <f>IF(RES_hhdet_emi!I94=0,0,RES_hhdet_emi!I94*1000000/RES_hhdet_num!I93)</f>
        <v>0</v>
      </c>
      <c r="J94" s="156">
        <f>IF(RES_hhdet_emi!J94=0,0,RES_hhdet_emi!J94*1000000/RES_hhdet_num!J93)</f>
        <v>0</v>
      </c>
      <c r="K94" s="156">
        <f>IF(RES_hhdet_emi!K94=0,0,RES_hhdet_emi!K94*1000000/RES_hhdet_num!K93)</f>
        <v>0</v>
      </c>
      <c r="L94" s="156">
        <f>IF(RES_hhdet_emi!L94=0,0,RES_hhdet_emi!L94*1000000/RES_hhdet_num!L93)</f>
        <v>0</v>
      </c>
      <c r="M94" s="156">
        <f>IF(RES_hhdet_emi!M94=0,0,RES_hhdet_emi!M94*1000000/RES_hhdet_num!M93)</f>
        <v>0</v>
      </c>
      <c r="N94" s="156">
        <f>IF(RES_hhdet_emi!N94=0,0,RES_hhdet_emi!N94*1000000/RES_hhdet_num!N93)</f>
        <v>0</v>
      </c>
      <c r="O94" s="156">
        <f>IF(RES_hhdet_emi!O94=0,0,RES_hhdet_emi!O94*1000000/RES_hhdet_num!O93)</f>
        <v>334.38407126893628</v>
      </c>
      <c r="P94" s="156">
        <f>IF(RES_hhdet_emi!P94=0,0,RES_hhdet_emi!P94*1000000/RES_hhdet_num!P93)</f>
        <v>402.88629887744253</v>
      </c>
      <c r="Q94" s="156">
        <f>IF(RES_hhdet_emi!Q94=0,0,RES_hhdet_emi!Q94*1000000/RES_hhdet_num!Q93)</f>
        <v>446.47642861249045</v>
      </c>
    </row>
    <row r="95" spans="1:17" ht="12" customHeight="1" x14ac:dyDescent="0.25">
      <c r="A95" s="148" t="s">
        <v>59</v>
      </c>
      <c r="B95" s="156">
        <f>IF(RES_hhdet_emi!B95=0,0,RES_hhdet_emi!B95*1000000/RES_hhdet_num!B93)</f>
        <v>0</v>
      </c>
      <c r="C95" s="156">
        <f>IF(RES_hhdet_emi!C95=0,0,RES_hhdet_emi!C95*1000000/RES_hhdet_num!C93)</f>
        <v>0</v>
      </c>
      <c r="D95" s="156">
        <f>IF(RES_hhdet_emi!D95=0,0,RES_hhdet_emi!D95*1000000/RES_hhdet_num!D93)</f>
        <v>0</v>
      </c>
      <c r="E95" s="156">
        <f>IF(RES_hhdet_emi!E95=0,0,RES_hhdet_emi!E95*1000000/RES_hhdet_num!E93)</f>
        <v>0</v>
      </c>
      <c r="F95" s="156">
        <f>IF(RES_hhdet_emi!F95=0,0,RES_hhdet_emi!F95*1000000/RES_hhdet_num!F93)</f>
        <v>0</v>
      </c>
      <c r="G95" s="156">
        <f>IF(RES_hhdet_emi!G95=0,0,RES_hhdet_emi!G95*1000000/RES_hhdet_num!G93)</f>
        <v>0</v>
      </c>
      <c r="H95" s="156">
        <f>IF(RES_hhdet_emi!H95=0,0,RES_hhdet_emi!H95*1000000/RES_hhdet_num!H93)</f>
        <v>0</v>
      </c>
      <c r="I95" s="156">
        <f>IF(RES_hhdet_emi!I95=0,0,RES_hhdet_emi!I95*1000000/RES_hhdet_num!I93)</f>
        <v>0</v>
      </c>
      <c r="J95" s="156">
        <f>IF(RES_hhdet_emi!J95=0,0,RES_hhdet_emi!J95*1000000/RES_hhdet_num!J93)</f>
        <v>0</v>
      </c>
      <c r="K95" s="156">
        <f>IF(RES_hhdet_emi!K95=0,0,RES_hhdet_emi!K95*1000000/RES_hhdet_num!K93)</f>
        <v>0</v>
      </c>
      <c r="L95" s="156">
        <f>IF(RES_hhdet_emi!L95=0,0,RES_hhdet_emi!L95*1000000/RES_hhdet_num!L93)</f>
        <v>0</v>
      </c>
      <c r="M95" s="156">
        <f>IF(RES_hhdet_emi!M95=0,0,RES_hhdet_emi!M95*1000000/RES_hhdet_num!M93)</f>
        <v>0</v>
      </c>
      <c r="N95" s="156">
        <f>IF(RES_hhdet_emi!N95=0,0,RES_hhdet_emi!N95*1000000/RES_hhdet_num!N93)</f>
        <v>0</v>
      </c>
      <c r="O95" s="156">
        <f>IF(RES_hhdet_emi!O95=0,0,RES_hhdet_emi!O95*1000000/RES_hhdet_num!O93)</f>
        <v>0</v>
      </c>
      <c r="P95" s="156">
        <f>IF(RES_hhdet_emi!P95=0,0,RES_hhdet_emi!P95*1000000/RES_hhdet_num!P93)</f>
        <v>0</v>
      </c>
      <c r="Q95" s="156">
        <f>IF(RES_hhdet_emi!Q95=0,0,RES_hhdet_emi!Q95*1000000/RES_hhdet_num!Q93)</f>
        <v>0</v>
      </c>
    </row>
    <row r="96" spans="1:17" ht="12" customHeight="1" x14ac:dyDescent="0.25">
      <c r="A96" s="163" t="s">
        <v>142</v>
      </c>
      <c r="B96" s="162">
        <f>IF(RES_hhdet_emi!B96=0,0,RES_hhdet_emi!B96*1000000/RES_hhdet_num!B96)</f>
        <v>0</v>
      </c>
      <c r="C96" s="162">
        <f>IF(RES_hhdet_emi!C96=0,0,RES_hhdet_emi!C96*1000000/RES_hhdet_num!C96)</f>
        <v>0</v>
      </c>
      <c r="D96" s="162">
        <f>IF(RES_hhdet_emi!D96=0,0,RES_hhdet_emi!D96*1000000/RES_hhdet_num!D96)</f>
        <v>0</v>
      </c>
      <c r="E96" s="162">
        <f>IF(RES_hhdet_emi!E96=0,0,RES_hhdet_emi!E96*1000000/RES_hhdet_num!E96)</f>
        <v>0</v>
      </c>
      <c r="F96" s="162">
        <f>IF(RES_hhdet_emi!F96=0,0,RES_hhdet_emi!F96*1000000/RES_hhdet_num!F96)</f>
        <v>0</v>
      </c>
      <c r="G96" s="162">
        <f>IF(RES_hhdet_emi!G96=0,0,RES_hhdet_emi!G96*1000000/RES_hhdet_num!G96)</f>
        <v>0</v>
      </c>
      <c r="H96" s="162">
        <f>IF(RES_hhdet_emi!H96=0,0,RES_hhdet_emi!H96*1000000/RES_hhdet_num!H96)</f>
        <v>0</v>
      </c>
      <c r="I96" s="162">
        <f>IF(RES_hhdet_emi!I96=0,0,RES_hhdet_emi!I96*1000000/RES_hhdet_num!I96)</f>
        <v>0</v>
      </c>
      <c r="J96" s="162">
        <f>IF(RES_hhdet_emi!J96=0,0,RES_hhdet_emi!J96*1000000/RES_hhdet_num!J96)</f>
        <v>0</v>
      </c>
      <c r="K96" s="162">
        <f>IF(RES_hhdet_emi!K96=0,0,RES_hhdet_emi!K96*1000000/RES_hhdet_num!K96)</f>
        <v>0</v>
      </c>
      <c r="L96" s="162">
        <f>IF(RES_hhdet_emi!L96=0,0,RES_hhdet_emi!L96*1000000/RES_hhdet_num!L96)</f>
        <v>0</v>
      </c>
      <c r="M96" s="162">
        <f>IF(RES_hhdet_emi!M96=0,0,RES_hhdet_emi!M96*1000000/RES_hhdet_num!M96)</f>
        <v>0</v>
      </c>
      <c r="N96" s="162">
        <f>IF(RES_hhdet_emi!N96=0,0,RES_hhdet_emi!N96*1000000/RES_hhdet_num!N96)</f>
        <v>0</v>
      </c>
      <c r="O96" s="162">
        <f>IF(RES_hhdet_emi!O96=0,0,RES_hhdet_emi!O96*1000000/RES_hhdet_num!O96)</f>
        <v>0</v>
      </c>
      <c r="P96" s="162">
        <f>IF(RES_hhdet_emi!P96=0,0,RES_hhdet_emi!P96*1000000/RES_hhdet_num!P96)</f>
        <v>0</v>
      </c>
      <c r="Q96" s="162">
        <f>IF(RES_hhdet_emi!Q96=0,0,RES_hhdet_emi!Q96*1000000/RES_hhdet_num!Q96)</f>
        <v>0</v>
      </c>
    </row>
    <row r="97" spans="1:17" ht="12" customHeight="1" x14ac:dyDescent="0.25">
      <c r="A97" s="161" t="s">
        <v>141</v>
      </c>
      <c r="B97" s="160">
        <f>IF(RES_hhdet_emi!B97=0,0,RES_hhdet_emi!B97*1000000/RES_hhdet_num!B97)</f>
        <v>0</v>
      </c>
      <c r="C97" s="160">
        <f>IF(RES_hhdet_emi!C97=0,0,RES_hhdet_emi!C97*1000000/RES_hhdet_num!C97)</f>
        <v>0</v>
      </c>
      <c r="D97" s="160">
        <f>IF(RES_hhdet_emi!D97=0,0,RES_hhdet_emi!D97*1000000/RES_hhdet_num!D97)</f>
        <v>0</v>
      </c>
      <c r="E97" s="160">
        <f>IF(RES_hhdet_emi!E97=0,0,RES_hhdet_emi!E97*1000000/RES_hhdet_num!E97)</f>
        <v>0</v>
      </c>
      <c r="F97" s="160">
        <f>IF(RES_hhdet_emi!F97=0,0,RES_hhdet_emi!F97*1000000/RES_hhdet_num!F97)</f>
        <v>0</v>
      </c>
      <c r="G97" s="160">
        <f>IF(RES_hhdet_emi!G97=0,0,RES_hhdet_emi!G97*1000000/RES_hhdet_num!G97)</f>
        <v>0</v>
      </c>
      <c r="H97" s="160">
        <f>IF(RES_hhdet_emi!H97=0,0,RES_hhdet_emi!H97*1000000/RES_hhdet_num!H97)</f>
        <v>0</v>
      </c>
      <c r="I97" s="160">
        <f>IF(RES_hhdet_emi!I97=0,0,RES_hhdet_emi!I97*1000000/RES_hhdet_num!I97)</f>
        <v>0</v>
      </c>
      <c r="J97" s="160">
        <f>IF(RES_hhdet_emi!J97=0,0,RES_hhdet_emi!J97*1000000/RES_hhdet_num!J97)</f>
        <v>0</v>
      </c>
      <c r="K97" s="160">
        <f>IF(RES_hhdet_emi!K97=0,0,RES_hhdet_emi!K97*1000000/RES_hhdet_num!K97)</f>
        <v>0</v>
      </c>
      <c r="L97" s="160">
        <f>IF(RES_hhdet_emi!L97=0,0,RES_hhdet_emi!L97*1000000/RES_hhdet_num!L97)</f>
        <v>0</v>
      </c>
      <c r="M97" s="160">
        <f>IF(RES_hhdet_emi!M97=0,0,RES_hhdet_emi!M97*1000000/RES_hhdet_num!M97)</f>
        <v>0</v>
      </c>
      <c r="N97" s="160">
        <f>IF(RES_hhdet_emi!N97=0,0,RES_hhdet_emi!N97*1000000/RES_hhdet_num!N97)</f>
        <v>0</v>
      </c>
      <c r="O97" s="160">
        <f>IF(RES_hhdet_emi!O97=0,0,RES_hhdet_emi!O97*1000000/RES_hhdet_num!O97)</f>
        <v>0</v>
      </c>
      <c r="P97" s="160">
        <f>IF(RES_hhdet_emi!P97=0,0,RES_hhdet_emi!P97*1000000/RES_hhdet_num!P97)</f>
        <v>0</v>
      </c>
      <c r="Q97" s="160">
        <f>IF(RES_hhdet_emi!Q97=0,0,RES_hhdet_emi!Q97*1000000/RES_hhdet_num!Q97)</f>
        <v>0</v>
      </c>
    </row>
    <row r="98" spans="1:17" ht="12" customHeight="1" x14ac:dyDescent="0.25">
      <c r="A98" s="148" t="s">
        <v>60</v>
      </c>
      <c r="B98" s="156">
        <f>IF(RES_hhdet_emi!B98=0,0,RES_hhdet_emi!B98*1000000/RES_hhdet_num!B97)</f>
        <v>0</v>
      </c>
      <c r="C98" s="156">
        <f>IF(RES_hhdet_emi!C98=0,0,RES_hhdet_emi!C98*1000000/RES_hhdet_num!C97)</f>
        <v>0</v>
      </c>
      <c r="D98" s="156">
        <f>IF(RES_hhdet_emi!D98=0,0,RES_hhdet_emi!D98*1000000/RES_hhdet_num!D97)</f>
        <v>0</v>
      </c>
      <c r="E98" s="156">
        <f>IF(RES_hhdet_emi!E98=0,0,RES_hhdet_emi!E98*1000000/RES_hhdet_num!E97)</f>
        <v>0</v>
      </c>
      <c r="F98" s="156">
        <f>IF(RES_hhdet_emi!F98=0,0,RES_hhdet_emi!F98*1000000/RES_hhdet_num!F97)</f>
        <v>0</v>
      </c>
      <c r="G98" s="156">
        <f>IF(RES_hhdet_emi!G98=0,0,RES_hhdet_emi!G98*1000000/RES_hhdet_num!G97)</f>
        <v>0</v>
      </c>
      <c r="H98" s="156">
        <f>IF(RES_hhdet_emi!H98=0,0,RES_hhdet_emi!H98*1000000/RES_hhdet_num!H97)</f>
        <v>0</v>
      </c>
      <c r="I98" s="156">
        <f>IF(RES_hhdet_emi!I98=0,0,RES_hhdet_emi!I98*1000000/RES_hhdet_num!I97)</f>
        <v>0</v>
      </c>
      <c r="J98" s="156">
        <f>IF(RES_hhdet_emi!J98=0,0,RES_hhdet_emi!J98*1000000/RES_hhdet_num!J97)</f>
        <v>0</v>
      </c>
      <c r="K98" s="156">
        <f>IF(RES_hhdet_emi!K98=0,0,RES_hhdet_emi!K98*1000000/RES_hhdet_num!K97)</f>
        <v>0</v>
      </c>
      <c r="L98" s="156">
        <f>IF(RES_hhdet_emi!L98=0,0,RES_hhdet_emi!L98*1000000/RES_hhdet_num!L97)</f>
        <v>0</v>
      </c>
      <c r="M98" s="156">
        <f>IF(RES_hhdet_emi!M98=0,0,RES_hhdet_emi!M98*1000000/RES_hhdet_num!M97)</f>
        <v>0</v>
      </c>
      <c r="N98" s="156">
        <f>IF(RES_hhdet_emi!N98=0,0,RES_hhdet_emi!N98*1000000/RES_hhdet_num!N97)</f>
        <v>0</v>
      </c>
      <c r="O98" s="156">
        <f>IF(RES_hhdet_emi!O98=0,0,RES_hhdet_emi!O98*1000000/RES_hhdet_num!O97)</f>
        <v>0</v>
      </c>
      <c r="P98" s="156">
        <f>IF(RES_hhdet_emi!P98=0,0,RES_hhdet_emi!P98*1000000/RES_hhdet_num!P97)</f>
        <v>0</v>
      </c>
      <c r="Q98" s="156">
        <f>IF(RES_hhdet_emi!Q98=0,0,RES_hhdet_emi!Q98*1000000/RES_hhdet_num!Q97)</f>
        <v>0</v>
      </c>
    </row>
    <row r="99" spans="1:17" ht="12" customHeight="1" x14ac:dyDescent="0.25">
      <c r="A99" s="148" t="s">
        <v>59</v>
      </c>
      <c r="B99" s="156">
        <f>IF(RES_hhdet_emi!B99=0,0,RES_hhdet_emi!B99*1000000/RES_hhdet_num!B97)</f>
        <v>0</v>
      </c>
      <c r="C99" s="156">
        <f>IF(RES_hhdet_emi!C99=0,0,RES_hhdet_emi!C99*1000000/RES_hhdet_num!C97)</f>
        <v>0</v>
      </c>
      <c r="D99" s="156">
        <f>IF(RES_hhdet_emi!D99=0,0,RES_hhdet_emi!D99*1000000/RES_hhdet_num!D97)</f>
        <v>0</v>
      </c>
      <c r="E99" s="156">
        <f>IF(RES_hhdet_emi!E99=0,0,RES_hhdet_emi!E99*1000000/RES_hhdet_num!E97)</f>
        <v>0</v>
      </c>
      <c r="F99" s="156">
        <f>IF(RES_hhdet_emi!F99=0,0,RES_hhdet_emi!F99*1000000/RES_hhdet_num!F97)</f>
        <v>0</v>
      </c>
      <c r="G99" s="156">
        <f>IF(RES_hhdet_emi!G99=0,0,RES_hhdet_emi!G99*1000000/RES_hhdet_num!G97)</f>
        <v>0</v>
      </c>
      <c r="H99" s="156">
        <f>IF(RES_hhdet_emi!H99=0,0,RES_hhdet_emi!H99*1000000/RES_hhdet_num!H97)</f>
        <v>0</v>
      </c>
      <c r="I99" s="156">
        <f>IF(RES_hhdet_emi!I99=0,0,RES_hhdet_emi!I99*1000000/RES_hhdet_num!I97)</f>
        <v>0</v>
      </c>
      <c r="J99" s="156">
        <f>IF(RES_hhdet_emi!J99=0,0,RES_hhdet_emi!J99*1000000/RES_hhdet_num!J97)</f>
        <v>0</v>
      </c>
      <c r="K99" s="156">
        <f>IF(RES_hhdet_emi!K99=0,0,RES_hhdet_emi!K99*1000000/RES_hhdet_num!K97)</f>
        <v>0</v>
      </c>
      <c r="L99" s="156">
        <f>IF(RES_hhdet_emi!L99=0,0,RES_hhdet_emi!L99*1000000/RES_hhdet_num!L97)</f>
        <v>0</v>
      </c>
      <c r="M99" s="156">
        <f>IF(RES_hhdet_emi!M99=0,0,RES_hhdet_emi!M99*1000000/RES_hhdet_num!M97)</f>
        <v>0</v>
      </c>
      <c r="N99" s="156">
        <f>IF(RES_hhdet_emi!N99=0,0,RES_hhdet_emi!N99*1000000/RES_hhdet_num!N97)</f>
        <v>0</v>
      </c>
      <c r="O99" s="156">
        <f>IF(RES_hhdet_emi!O99=0,0,RES_hhdet_emi!O99*1000000/RES_hhdet_num!O97)</f>
        <v>0</v>
      </c>
      <c r="P99" s="156">
        <f>IF(RES_hhdet_emi!P99=0,0,RES_hhdet_emi!P99*1000000/RES_hhdet_num!P97)</f>
        <v>0</v>
      </c>
      <c r="Q99" s="156">
        <f>IF(RES_hhdet_emi!Q99=0,0,RES_hhdet_emi!Q99*1000000/RES_hhdet_num!Q97)</f>
        <v>0</v>
      </c>
    </row>
    <row r="100" spans="1:17" ht="12" customHeight="1" x14ac:dyDescent="0.25">
      <c r="A100" s="158" t="s">
        <v>62</v>
      </c>
      <c r="B100" s="157">
        <f>IF(RES_hhdet_emi!B100=0,0,RES_hhdet_emi!B100*1000000/RES_hhdet_num!B$81)</f>
        <v>34.963007769165074</v>
      </c>
      <c r="C100" s="157">
        <f>IF(RES_hhdet_emi!C100=0,0,RES_hhdet_emi!C100*1000000/RES_hhdet_num!C$81)</f>
        <v>24.724362484969856</v>
      </c>
      <c r="D100" s="157">
        <f>IF(RES_hhdet_emi!D100=0,0,RES_hhdet_emi!D100*1000000/RES_hhdet_num!D$81)</f>
        <v>51.320435334656466</v>
      </c>
      <c r="E100" s="157">
        <f>IF(RES_hhdet_emi!E100=0,0,RES_hhdet_emi!E100*1000000/RES_hhdet_num!E$81)</f>
        <v>22.024982364732249</v>
      </c>
      <c r="F100" s="157">
        <f>IF(RES_hhdet_emi!F100=0,0,RES_hhdet_emi!F100*1000000/RES_hhdet_num!F$81)</f>
        <v>9.4247539723758305</v>
      </c>
      <c r="G100" s="157">
        <f>IF(RES_hhdet_emi!G100=0,0,RES_hhdet_emi!G100*1000000/RES_hhdet_num!G$81)</f>
        <v>17.586293944031844</v>
      </c>
      <c r="H100" s="157">
        <f>IF(RES_hhdet_emi!H100=0,0,RES_hhdet_emi!H100*1000000/RES_hhdet_num!H$81)</f>
        <v>48.083319455719248</v>
      </c>
      <c r="I100" s="157">
        <f>IF(RES_hhdet_emi!I100=0,0,RES_hhdet_emi!I100*1000000/RES_hhdet_num!I$81)</f>
        <v>33.200922328372471</v>
      </c>
      <c r="J100" s="157">
        <f>IF(RES_hhdet_emi!J100=0,0,RES_hhdet_emi!J100*1000000/RES_hhdet_num!J$81)</f>
        <v>54.356556459053877</v>
      </c>
      <c r="K100" s="157">
        <f>IF(RES_hhdet_emi!K100=0,0,RES_hhdet_emi!K100*1000000/RES_hhdet_num!K$81)</f>
        <v>54.571965761175768</v>
      </c>
      <c r="L100" s="157">
        <f>IF(RES_hhdet_emi!L100=0,0,RES_hhdet_emi!L100*1000000/RES_hhdet_num!L$81)</f>
        <v>40.72440223568676</v>
      </c>
      <c r="M100" s="157">
        <f>IF(RES_hhdet_emi!M100=0,0,RES_hhdet_emi!M100*1000000/RES_hhdet_num!M$81)</f>
        <v>18.348416434797539</v>
      </c>
      <c r="N100" s="157">
        <f>IF(RES_hhdet_emi!N100=0,0,RES_hhdet_emi!N100*1000000/RES_hhdet_num!N$81)</f>
        <v>32.40390693365039</v>
      </c>
      <c r="O100" s="157">
        <f>IF(RES_hhdet_emi!O100=0,0,RES_hhdet_emi!O100*1000000/RES_hhdet_num!O$81)</f>
        <v>26.084817966383632</v>
      </c>
      <c r="P100" s="157">
        <f>IF(RES_hhdet_emi!P100=0,0,RES_hhdet_emi!P100*1000000/RES_hhdet_num!P$81)</f>
        <v>12.573418270699291</v>
      </c>
      <c r="Q100" s="157">
        <f>IF(RES_hhdet_emi!Q100=0,0,RES_hhdet_emi!Q100*1000000/RES_hhdet_num!Q$81)</f>
        <v>12.647529187121943</v>
      </c>
    </row>
    <row r="101" spans="1:17" ht="12" customHeight="1" x14ac:dyDescent="0.25">
      <c r="A101" s="23" t="s">
        <v>55</v>
      </c>
      <c r="B101" s="156">
        <f>IF(RES_hhdet_emi!B101=0,0,RES_hhdet_emi!B101*1000000/RES_hhdet_num!B101)</f>
        <v>0</v>
      </c>
      <c r="C101" s="156">
        <f>IF(RES_hhdet_emi!C101=0,0,RES_hhdet_emi!C101*1000000/RES_hhdet_num!C101)</f>
        <v>0</v>
      </c>
      <c r="D101" s="156">
        <f>IF(RES_hhdet_emi!D101=0,0,RES_hhdet_emi!D101*1000000/RES_hhdet_num!D101)</f>
        <v>0</v>
      </c>
      <c r="E101" s="156">
        <f>IF(RES_hhdet_emi!E101=0,0,RES_hhdet_emi!E101*1000000/RES_hhdet_num!E101)</f>
        <v>0</v>
      </c>
      <c r="F101" s="156">
        <f>IF(RES_hhdet_emi!F101=0,0,RES_hhdet_emi!F101*1000000/RES_hhdet_num!F101)</f>
        <v>0</v>
      </c>
      <c r="G101" s="156">
        <f>IF(RES_hhdet_emi!G101=0,0,RES_hhdet_emi!G101*1000000/RES_hhdet_num!G101)</f>
        <v>0</v>
      </c>
      <c r="H101" s="156">
        <f>IF(RES_hhdet_emi!H101=0,0,RES_hhdet_emi!H101*1000000/RES_hhdet_num!H101)</f>
        <v>0</v>
      </c>
      <c r="I101" s="156">
        <f>IF(RES_hhdet_emi!I101=0,0,RES_hhdet_emi!I101*1000000/RES_hhdet_num!I101)</f>
        <v>0</v>
      </c>
      <c r="J101" s="156">
        <f>IF(RES_hhdet_emi!J101=0,0,RES_hhdet_emi!J101*1000000/RES_hhdet_num!J101)</f>
        <v>0</v>
      </c>
      <c r="K101" s="156">
        <f>IF(RES_hhdet_emi!K101=0,0,RES_hhdet_emi!K101*1000000/RES_hhdet_num!K101)</f>
        <v>0</v>
      </c>
      <c r="L101" s="156">
        <f>IF(RES_hhdet_emi!L101=0,0,RES_hhdet_emi!L101*1000000/RES_hhdet_num!L101)</f>
        <v>0</v>
      </c>
      <c r="M101" s="156">
        <f>IF(RES_hhdet_emi!M101=0,0,RES_hhdet_emi!M101*1000000/RES_hhdet_num!M101)</f>
        <v>0</v>
      </c>
      <c r="N101" s="156">
        <f>IF(RES_hhdet_emi!N101=0,0,RES_hhdet_emi!N101*1000000/RES_hhdet_num!N101)</f>
        <v>0</v>
      </c>
      <c r="O101" s="156">
        <f>IF(RES_hhdet_emi!O101=0,0,RES_hhdet_emi!O101*1000000/RES_hhdet_num!O101)</f>
        <v>0</v>
      </c>
      <c r="P101" s="156">
        <f>IF(RES_hhdet_emi!P101=0,0,RES_hhdet_emi!P101*1000000/RES_hhdet_num!P101)</f>
        <v>0</v>
      </c>
      <c r="Q101" s="156">
        <f>IF(RES_hhdet_emi!Q101=0,0,RES_hhdet_emi!Q101*1000000/RES_hhdet_num!Q101)</f>
        <v>0</v>
      </c>
    </row>
    <row r="102" spans="1:17" ht="12" customHeight="1" x14ac:dyDescent="0.25">
      <c r="A102" s="23" t="s">
        <v>57</v>
      </c>
      <c r="B102" s="156">
        <f>IF(RES_hhdet_emi!B102=0,0,RES_hhdet_emi!B102*1000000/RES_hhdet_num!B102)</f>
        <v>274.7093467577256</v>
      </c>
      <c r="C102" s="156">
        <f>IF(RES_hhdet_emi!C102=0,0,RES_hhdet_emi!C102*1000000/RES_hhdet_num!C102)</f>
        <v>255.16526138717148</v>
      </c>
      <c r="D102" s="156">
        <f>IF(RES_hhdet_emi!D102=0,0,RES_hhdet_emi!D102*1000000/RES_hhdet_num!D102)</f>
        <v>263.37942076532318</v>
      </c>
      <c r="E102" s="156">
        <f>IF(RES_hhdet_emi!E102=0,0,RES_hhdet_emi!E102*1000000/RES_hhdet_num!E102)</f>
        <v>278.15318308156071</v>
      </c>
      <c r="F102" s="156">
        <f>IF(RES_hhdet_emi!F102=0,0,RES_hhdet_emi!F102*1000000/RES_hhdet_num!F102)</f>
        <v>279.6429223092494</v>
      </c>
      <c r="G102" s="156">
        <f>IF(RES_hhdet_emi!G102=0,0,RES_hhdet_emi!G102*1000000/RES_hhdet_num!G102)</f>
        <v>275.60923488816184</v>
      </c>
      <c r="H102" s="156">
        <f>IF(RES_hhdet_emi!H102=0,0,RES_hhdet_emi!H102*1000000/RES_hhdet_num!H102)</f>
        <v>270.82382595124744</v>
      </c>
      <c r="I102" s="156">
        <f>IF(RES_hhdet_emi!I102=0,0,RES_hhdet_emi!I102*1000000/RES_hhdet_num!I102)</f>
        <v>271.6135325759318</v>
      </c>
      <c r="J102" s="156">
        <f>IF(RES_hhdet_emi!J102=0,0,RES_hhdet_emi!J102*1000000/RES_hhdet_num!J102)</f>
        <v>268.10665489871485</v>
      </c>
      <c r="K102" s="156">
        <f>IF(RES_hhdet_emi!K102=0,0,RES_hhdet_emi!K102*1000000/RES_hhdet_num!K102)</f>
        <v>265.8207583311339</v>
      </c>
      <c r="L102" s="156">
        <f>IF(RES_hhdet_emi!L102=0,0,RES_hhdet_emi!L102*1000000/RES_hhdet_num!L102)</f>
        <v>267.81602152719893</v>
      </c>
      <c r="M102" s="156">
        <f>IF(RES_hhdet_emi!M102=0,0,RES_hhdet_emi!M102*1000000/RES_hhdet_num!M102)</f>
        <v>270.46042407136633</v>
      </c>
      <c r="N102" s="156">
        <f>IF(RES_hhdet_emi!N102=0,0,RES_hhdet_emi!N102*1000000/RES_hhdet_num!N102)</f>
        <v>268.90794488930487</v>
      </c>
      <c r="O102" s="156">
        <f>IF(RES_hhdet_emi!O102=0,0,RES_hhdet_emi!O102*1000000/RES_hhdet_num!O102)</f>
        <v>266.75926351256629</v>
      </c>
      <c r="P102" s="156">
        <f>IF(RES_hhdet_emi!P102=0,0,RES_hhdet_emi!P102*1000000/RES_hhdet_num!P102)</f>
        <v>273.69726016585463</v>
      </c>
      <c r="Q102" s="156">
        <f>IF(RES_hhdet_emi!Q102=0,0,RES_hhdet_emi!Q102*1000000/RES_hhdet_num!Q102)</f>
        <v>279.91562981175059</v>
      </c>
    </row>
    <row r="103" spans="1:17" ht="12" customHeight="1" x14ac:dyDescent="0.25">
      <c r="A103" s="29" t="s">
        <v>140</v>
      </c>
      <c r="B103" s="57">
        <f>IF(RES_hhdet_emi!B103=0,0,RES_hhdet_emi!B103*1000000/RES_hhdet_num!B103)</f>
        <v>0</v>
      </c>
      <c r="C103" s="57">
        <f>IF(RES_hhdet_emi!C103=0,0,RES_hhdet_emi!C103*1000000/RES_hhdet_num!C103)</f>
        <v>0</v>
      </c>
      <c r="D103" s="57">
        <f>IF(RES_hhdet_emi!D103=0,0,RES_hhdet_emi!D103*1000000/RES_hhdet_num!D103)</f>
        <v>0</v>
      </c>
      <c r="E103" s="57">
        <f>IF(RES_hhdet_emi!E103=0,0,RES_hhdet_emi!E103*1000000/RES_hhdet_num!E103)</f>
        <v>0</v>
      </c>
      <c r="F103" s="57">
        <f>IF(RES_hhdet_emi!F103=0,0,RES_hhdet_emi!F103*1000000/RES_hhdet_num!F103)</f>
        <v>0</v>
      </c>
      <c r="G103" s="57">
        <f>IF(RES_hhdet_emi!G103=0,0,RES_hhdet_emi!G103*1000000/RES_hhdet_num!G103)</f>
        <v>0</v>
      </c>
      <c r="H103" s="57">
        <f>IF(RES_hhdet_emi!H103=0,0,RES_hhdet_emi!H103*1000000/RES_hhdet_num!H103)</f>
        <v>0</v>
      </c>
      <c r="I103" s="57">
        <f>IF(RES_hhdet_emi!I103=0,0,RES_hhdet_emi!I103*1000000/RES_hhdet_num!I103)</f>
        <v>0</v>
      </c>
      <c r="J103" s="57">
        <f>IF(RES_hhdet_emi!J103=0,0,RES_hhdet_emi!J103*1000000/RES_hhdet_num!J103)</f>
        <v>0</v>
      </c>
      <c r="K103" s="57">
        <f>IF(RES_hhdet_emi!K103=0,0,RES_hhdet_emi!K103*1000000/RES_hhdet_num!K103)</f>
        <v>0</v>
      </c>
      <c r="L103" s="57">
        <f>IF(RES_hhdet_emi!L103=0,0,RES_hhdet_emi!L103*1000000/RES_hhdet_num!L103)</f>
        <v>0</v>
      </c>
      <c r="M103" s="57">
        <f>IF(RES_hhdet_emi!M103=0,0,RES_hhdet_emi!M103*1000000/RES_hhdet_num!M103)</f>
        <v>0</v>
      </c>
      <c r="N103" s="57">
        <f>IF(RES_hhdet_emi!N103=0,0,RES_hhdet_emi!N103*1000000/RES_hhdet_num!N103)</f>
        <v>0</v>
      </c>
      <c r="O103" s="57">
        <f>IF(RES_hhdet_emi!O103=0,0,RES_hhdet_emi!O103*1000000/RES_hhdet_num!O103)</f>
        <v>0</v>
      </c>
      <c r="P103" s="57">
        <f>IF(RES_hhdet_emi!P103=0,0,RES_hhdet_emi!P103*1000000/RES_hhdet_num!P103)</f>
        <v>0</v>
      </c>
      <c r="Q103" s="57">
        <f>IF(RES_hhdet_emi!Q103=0,0,RES_hhdet_emi!Q103*1000000/RES_hhdet_num!Q103)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IF(RES_hhdet_emi!B107=0,0,RES_hhdet_emi!B107*1000000/RES_hhdet_num!B$105)</f>
        <v>0</v>
      </c>
      <c r="C107" s="156">
        <f>IF(RES_hhdet_emi!C107=0,0,RES_hhdet_emi!C107*1000000/RES_hhdet_num!C$105)</f>
        <v>0</v>
      </c>
      <c r="D107" s="156">
        <f>IF(RES_hhdet_emi!D107=0,0,RES_hhdet_emi!D107*1000000/RES_hhdet_num!D$105)</f>
        <v>0</v>
      </c>
      <c r="E107" s="156">
        <f>IF(RES_hhdet_emi!E107=0,0,RES_hhdet_emi!E107*1000000/RES_hhdet_num!E$105)</f>
        <v>0</v>
      </c>
      <c r="F107" s="156">
        <f>IF(RES_hhdet_emi!F107=0,0,RES_hhdet_emi!F107*1000000/RES_hhdet_num!F$105)</f>
        <v>0</v>
      </c>
      <c r="G107" s="156">
        <f>IF(RES_hhdet_emi!G107=0,0,RES_hhdet_emi!G107*1000000/RES_hhdet_num!G$105)</f>
        <v>0</v>
      </c>
      <c r="H107" s="156">
        <f>IF(RES_hhdet_emi!H107=0,0,RES_hhdet_emi!H107*1000000/RES_hhdet_num!H$105)</f>
        <v>0</v>
      </c>
      <c r="I107" s="156">
        <f>IF(RES_hhdet_emi!I107=0,0,RES_hhdet_emi!I107*1000000/RES_hhdet_num!I$105)</f>
        <v>0</v>
      </c>
      <c r="J107" s="156">
        <f>IF(RES_hhdet_emi!J107=0,0,RES_hhdet_emi!J107*1000000/RES_hhdet_num!J$105)</f>
        <v>0</v>
      </c>
      <c r="K107" s="156">
        <f>IF(RES_hhdet_emi!K107=0,0,RES_hhdet_emi!K107*1000000/RES_hhdet_num!K$105)</f>
        <v>0</v>
      </c>
      <c r="L107" s="156">
        <f>IF(RES_hhdet_emi!L107=0,0,RES_hhdet_emi!L107*1000000/RES_hhdet_num!L$105)</f>
        <v>0</v>
      </c>
      <c r="M107" s="156">
        <f>IF(RES_hhdet_emi!M107=0,0,RES_hhdet_emi!M107*1000000/RES_hhdet_num!M$105)</f>
        <v>0</v>
      </c>
      <c r="N107" s="156">
        <f>IF(RES_hhdet_emi!N107=0,0,RES_hhdet_emi!N107*1000000/RES_hhdet_num!N$105)</f>
        <v>0</v>
      </c>
      <c r="O107" s="156">
        <f>IF(RES_hhdet_emi!O107=0,0,RES_hhdet_emi!O107*1000000/RES_hhdet_num!O$105)</f>
        <v>0</v>
      </c>
      <c r="P107" s="156">
        <f>IF(RES_hhdet_emi!P107=0,0,RES_hhdet_emi!P107*1000000/RES_hhdet_num!P$105)</f>
        <v>0</v>
      </c>
      <c r="Q107" s="156">
        <f>IF(RES_hhdet_emi!Q107=0,0,RES_hhdet_emi!Q107*1000000/RES_hhdet_num!Q$105)</f>
        <v>0</v>
      </c>
    </row>
    <row r="108" spans="1:17" ht="12" customHeight="1" x14ac:dyDescent="0.25">
      <c r="A108" s="23" t="s">
        <v>60</v>
      </c>
      <c r="B108" s="156">
        <f>IF(RES_hhdet_emi!B108=0,0,RES_hhdet_emi!B108*1000000/RES_hhdet_num!B$105)</f>
        <v>0</v>
      </c>
      <c r="C108" s="156">
        <f>IF(RES_hhdet_emi!C108=0,0,RES_hhdet_emi!C108*1000000/RES_hhdet_num!C$105)</f>
        <v>0</v>
      </c>
      <c r="D108" s="156">
        <f>IF(RES_hhdet_emi!D108=0,0,RES_hhdet_emi!D108*1000000/RES_hhdet_num!D$105)</f>
        <v>0</v>
      </c>
      <c r="E108" s="156">
        <f>IF(RES_hhdet_emi!E108=0,0,RES_hhdet_emi!E108*1000000/RES_hhdet_num!E$105)</f>
        <v>0</v>
      </c>
      <c r="F108" s="156">
        <f>IF(RES_hhdet_emi!F108=0,0,RES_hhdet_emi!F108*1000000/RES_hhdet_num!F$105)</f>
        <v>0</v>
      </c>
      <c r="G108" s="156">
        <f>IF(RES_hhdet_emi!G108=0,0,RES_hhdet_emi!G108*1000000/RES_hhdet_num!G$105)</f>
        <v>0</v>
      </c>
      <c r="H108" s="156">
        <f>IF(RES_hhdet_emi!H108=0,0,RES_hhdet_emi!H108*1000000/RES_hhdet_num!H$105)</f>
        <v>0</v>
      </c>
      <c r="I108" s="156">
        <f>IF(RES_hhdet_emi!I108=0,0,RES_hhdet_emi!I108*1000000/RES_hhdet_num!I$105)</f>
        <v>0</v>
      </c>
      <c r="J108" s="156">
        <f>IF(RES_hhdet_emi!J108=0,0,RES_hhdet_emi!J108*1000000/RES_hhdet_num!J$105)</f>
        <v>0</v>
      </c>
      <c r="K108" s="156">
        <f>IF(RES_hhdet_emi!K108=0,0,RES_hhdet_emi!K108*1000000/RES_hhdet_num!K$105)</f>
        <v>0</v>
      </c>
      <c r="L108" s="156">
        <f>IF(RES_hhdet_emi!L108=0,0,RES_hhdet_emi!L108*1000000/RES_hhdet_num!L$105)</f>
        <v>0</v>
      </c>
      <c r="M108" s="156">
        <f>IF(RES_hhdet_emi!M108=0,0,RES_hhdet_emi!M108*1000000/RES_hhdet_num!M$105)</f>
        <v>0</v>
      </c>
      <c r="N108" s="156">
        <f>IF(RES_hhdet_emi!N108=0,0,RES_hhdet_emi!N108*1000000/RES_hhdet_num!N$105)</f>
        <v>0</v>
      </c>
      <c r="O108" s="156">
        <f>IF(RES_hhdet_emi!O108=0,0,RES_hhdet_emi!O108*1000000/RES_hhdet_num!O$105)</f>
        <v>0</v>
      </c>
      <c r="P108" s="156">
        <f>IF(RES_hhdet_emi!P108=0,0,RES_hhdet_emi!P108*1000000/RES_hhdet_num!P$105)</f>
        <v>0</v>
      </c>
      <c r="Q108" s="156">
        <f>IF(RES_hhdet_emi!Q108=0,0,RES_hhdet_emi!Q108*1000000/RES_hhdet_num!Q$105)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IF(RES_hhdet_emi!B110=0,0,RES_hhdet_emi!B110*1000000/RES_hhdet_num!B$105)</f>
        <v>0</v>
      </c>
      <c r="C110" s="156">
        <f>IF(RES_hhdet_emi!C110=0,0,RES_hhdet_emi!C110*1000000/RES_hhdet_num!C$105)</f>
        <v>0</v>
      </c>
      <c r="D110" s="156">
        <f>IF(RES_hhdet_emi!D110=0,0,RES_hhdet_emi!D110*1000000/RES_hhdet_num!D$105)</f>
        <v>0</v>
      </c>
      <c r="E110" s="156">
        <f>IF(RES_hhdet_emi!E110=0,0,RES_hhdet_emi!E110*1000000/RES_hhdet_num!E$105)</f>
        <v>0</v>
      </c>
      <c r="F110" s="156">
        <f>IF(RES_hhdet_emi!F110=0,0,RES_hhdet_emi!F110*1000000/RES_hhdet_num!F$105)</f>
        <v>0</v>
      </c>
      <c r="G110" s="156">
        <f>IF(RES_hhdet_emi!G110=0,0,RES_hhdet_emi!G110*1000000/RES_hhdet_num!G$105)</f>
        <v>0</v>
      </c>
      <c r="H110" s="156">
        <f>IF(RES_hhdet_emi!H110=0,0,RES_hhdet_emi!H110*1000000/RES_hhdet_num!H$105)</f>
        <v>0</v>
      </c>
      <c r="I110" s="156">
        <f>IF(RES_hhdet_emi!I110=0,0,RES_hhdet_emi!I110*1000000/RES_hhdet_num!I$105)</f>
        <v>0</v>
      </c>
      <c r="J110" s="156">
        <f>IF(RES_hhdet_emi!J110=0,0,RES_hhdet_emi!J110*1000000/RES_hhdet_num!J$105)</f>
        <v>0</v>
      </c>
      <c r="K110" s="156">
        <f>IF(RES_hhdet_emi!K110=0,0,RES_hhdet_emi!K110*1000000/RES_hhdet_num!K$105)</f>
        <v>0</v>
      </c>
      <c r="L110" s="156">
        <f>IF(RES_hhdet_emi!L110=0,0,RES_hhdet_emi!L110*1000000/RES_hhdet_num!L$105)</f>
        <v>0</v>
      </c>
      <c r="M110" s="156">
        <f>IF(RES_hhdet_emi!M110=0,0,RES_hhdet_emi!M110*1000000/RES_hhdet_num!M$105)</f>
        <v>0</v>
      </c>
      <c r="N110" s="156">
        <f>IF(RES_hhdet_emi!N110=0,0,RES_hhdet_emi!N110*1000000/RES_hhdet_num!N$105)</f>
        <v>0</v>
      </c>
      <c r="O110" s="156">
        <f>IF(RES_hhdet_emi!O110=0,0,RES_hhdet_emi!O110*1000000/RES_hhdet_num!O$105)</f>
        <v>0</v>
      </c>
      <c r="P110" s="156">
        <f>IF(RES_hhdet_emi!P110=0,0,RES_hhdet_emi!P110*1000000/RES_hhdet_num!P$105)</f>
        <v>0</v>
      </c>
      <c r="Q110" s="156">
        <f>IF(RES_hhdet_emi!Q110=0,0,RES_hhdet_emi!Q110*1000000/RES_hhdet_num!Q$105)</f>
        <v>0</v>
      </c>
    </row>
    <row r="111" spans="1:17" ht="12" customHeight="1" x14ac:dyDescent="0.25">
      <c r="A111" s="158" t="s">
        <v>63</v>
      </c>
      <c r="B111" s="157">
        <f>IF(RES_hhdet_emi!B111=0,0,RES_hhdet_emi!B111*1000000/RES_hhdet_num!B$105)</f>
        <v>0</v>
      </c>
      <c r="C111" s="157">
        <f>IF(RES_hhdet_emi!C111=0,0,RES_hhdet_emi!C111*1000000/RES_hhdet_num!C$105)</f>
        <v>0</v>
      </c>
      <c r="D111" s="157">
        <f>IF(RES_hhdet_emi!D111=0,0,RES_hhdet_emi!D111*1000000/RES_hhdet_num!D$105)</f>
        <v>0</v>
      </c>
      <c r="E111" s="157">
        <f>IF(RES_hhdet_emi!E111=0,0,RES_hhdet_emi!E111*1000000/RES_hhdet_num!E$105)</f>
        <v>0</v>
      </c>
      <c r="F111" s="157">
        <f>IF(RES_hhdet_emi!F111=0,0,RES_hhdet_emi!F111*1000000/RES_hhdet_num!F$105)</f>
        <v>0</v>
      </c>
      <c r="G111" s="157">
        <f>IF(RES_hhdet_emi!G111=0,0,RES_hhdet_emi!G111*1000000/RES_hhdet_num!G$105)</f>
        <v>0</v>
      </c>
      <c r="H111" s="157">
        <f>IF(RES_hhdet_emi!H111=0,0,RES_hhdet_emi!H111*1000000/RES_hhdet_num!H$105)</f>
        <v>0</v>
      </c>
      <c r="I111" s="157">
        <f>IF(RES_hhdet_emi!I111=0,0,RES_hhdet_emi!I111*1000000/RES_hhdet_num!I$105)</f>
        <v>0</v>
      </c>
      <c r="J111" s="157">
        <f>IF(RES_hhdet_emi!J111=0,0,RES_hhdet_emi!J111*1000000/RES_hhdet_num!J$105)</f>
        <v>0</v>
      </c>
      <c r="K111" s="157">
        <f>IF(RES_hhdet_emi!K111=0,0,RES_hhdet_emi!K111*1000000/RES_hhdet_num!K$105)</f>
        <v>0</v>
      </c>
      <c r="L111" s="157">
        <f>IF(RES_hhdet_emi!L111=0,0,RES_hhdet_emi!L111*1000000/RES_hhdet_num!L$105)</f>
        <v>0</v>
      </c>
      <c r="M111" s="157">
        <f>IF(RES_hhdet_emi!M111=0,0,RES_hhdet_emi!M111*1000000/RES_hhdet_num!M$105)</f>
        <v>0</v>
      </c>
      <c r="N111" s="157">
        <f>IF(RES_hhdet_emi!N111=0,0,RES_hhdet_emi!N111*1000000/RES_hhdet_num!N$105)</f>
        <v>0</v>
      </c>
      <c r="O111" s="157">
        <f>IF(RES_hhdet_emi!O111=0,0,RES_hhdet_emi!O111*1000000/RES_hhdet_num!O$105)</f>
        <v>0</v>
      </c>
      <c r="P111" s="157">
        <f>IF(RES_hhdet_emi!P111=0,0,RES_hhdet_emi!P111*1000000/RES_hhdet_num!P$105)</f>
        <v>0</v>
      </c>
      <c r="Q111" s="157">
        <f>IF(RES_hhdet_emi!Q111=0,0,RES_hhdet_emi!Q111*1000000/RES_hhdet_num!Q$105)</f>
        <v>0</v>
      </c>
    </row>
    <row r="112" spans="1:17" ht="12" customHeight="1" x14ac:dyDescent="0.25">
      <c r="A112" s="167" t="s">
        <v>152</v>
      </c>
      <c r="B112" s="132">
        <f>IF(RES_hhdet_emi!B112=0,0,RES_hhdet_emi!B112*1000000/RES_hhdet_num!B112)</f>
        <v>0</v>
      </c>
      <c r="C112" s="132">
        <f>IF(RES_hhdet_emi!C112=0,0,RES_hhdet_emi!C112*1000000/RES_hhdet_num!C112)</f>
        <v>0</v>
      </c>
      <c r="D112" s="132">
        <f>IF(RES_hhdet_emi!D112=0,0,RES_hhdet_emi!D112*1000000/RES_hhdet_num!D112)</f>
        <v>0</v>
      </c>
      <c r="E112" s="132">
        <f>IF(RES_hhdet_emi!E112=0,0,RES_hhdet_emi!E112*1000000/RES_hhdet_num!E112)</f>
        <v>0</v>
      </c>
      <c r="F112" s="132">
        <f>IF(RES_hhdet_emi!F112=0,0,RES_hhdet_emi!F112*1000000/RES_hhdet_num!F112)</f>
        <v>0</v>
      </c>
      <c r="G112" s="132">
        <f>IF(RES_hhdet_emi!G112=0,0,RES_hhdet_emi!G112*1000000/RES_hhdet_num!G112)</f>
        <v>0</v>
      </c>
      <c r="H112" s="132">
        <f>IF(RES_hhdet_emi!H112=0,0,RES_hhdet_emi!H112*1000000/RES_hhdet_num!H112)</f>
        <v>0</v>
      </c>
      <c r="I112" s="132">
        <f>IF(RES_hhdet_emi!I112=0,0,RES_hhdet_emi!I112*1000000/RES_hhdet_num!I112)</f>
        <v>0</v>
      </c>
      <c r="J112" s="132">
        <f>IF(RES_hhdet_emi!J112=0,0,RES_hhdet_emi!J112*1000000/RES_hhdet_num!J112)</f>
        <v>0</v>
      </c>
      <c r="K112" s="132">
        <f>IF(RES_hhdet_emi!K112=0,0,RES_hhdet_emi!K112*1000000/RES_hhdet_num!K112)</f>
        <v>0</v>
      </c>
      <c r="L112" s="132">
        <f>IF(RES_hhdet_emi!L112=0,0,RES_hhdet_emi!L112*1000000/RES_hhdet_num!L112)</f>
        <v>0</v>
      </c>
      <c r="M112" s="132">
        <f>IF(RES_hhdet_emi!M112=0,0,RES_hhdet_emi!M112*1000000/RES_hhdet_num!M112)</f>
        <v>0</v>
      </c>
      <c r="N112" s="132">
        <f>IF(RES_hhdet_emi!N112=0,0,RES_hhdet_emi!N112*1000000/RES_hhdet_num!N112)</f>
        <v>0</v>
      </c>
      <c r="O112" s="132">
        <f>IF(RES_hhdet_emi!O112=0,0,RES_hhdet_emi!O112*1000000/RES_hhdet_num!O112)</f>
        <v>0</v>
      </c>
      <c r="P112" s="132">
        <f>IF(RES_hhdet_emi!P112=0,0,RES_hhdet_emi!P112*1000000/RES_hhdet_num!P112)</f>
        <v>0</v>
      </c>
      <c r="Q112" s="132">
        <f>IF(RES_hhdet_emi!Q112=0,0,RES_hhdet_emi!Q112*1000000/RES_hhdet_num!Q112)</f>
        <v>0</v>
      </c>
    </row>
    <row r="113" spans="1:17" ht="12" customHeight="1" x14ac:dyDescent="0.25">
      <c r="A113" s="167" t="s">
        <v>151</v>
      </c>
      <c r="B113" s="132">
        <f>IF(RES_hhdet_emi!B113=0,0,RES_hhdet_emi!B113*1000000/RES_hhdet_num!B113)</f>
        <v>0</v>
      </c>
      <c r="C113" s="132">
        <f>IF(RES_hhdet_emi!C113=0,0,RES_hhdet_emi!C113*1000000/RES_hhdet_num!C113)</f>
        <v>0</v>
      </c>
      <c r="D113" s="132">
        <f>IF(RES_hhdet_emi!D113=0,0,RES_hhdet_emi!D113*1000000/RES_hhdet_num!D113)</f>
        <v>0</v>
      </c>
      <c r="E113" s="132">
        <f>IF(RES_hhdet_emi!E113=0,0,RES_hhdet_emi!E113*1000000/RES_hhdet_num!E113)</f>
        <v>0</v>
      </c>
      <c r="F113" s="132">
        <f>IF(RES_hhdet_emi!F113=0,0,RES_hhdet_emi!F113*1000000/RES_hhdet_num!F113)</f>
        <v>0</v>
      </c>
      <c r="G113" s="132">
        <f>IF(RES_hhdet_emi!G113=0,0,RES_hhdet_emi!G113*1000000/RES_hhdet_num!G113)</f>
        <v>0</v>
      </c>
      <c r="H113" s="132">
        <f>IF(RES_hhdet_emi!H113=0,0,RES_hhdet_emi!H113*1000000/RES_hhdet_num!H113)</f>
        <v>0</v>
      </c>
      <c r="I113" s="132">
        <f>IF(RES_hhdet_emi!I113=0,0,RES_hhdet_emi!I113*1000000/RES_hhdet_num!I113)</f>
        <v>0</v>
      </c>
      <c r="J113" s="132">
        <f>IF(RES_hhdet_emi!J113=0,0,RES_hhdet_emi!J113*1000000/RES_hhdet_num!J113)</f>
        <v>0</v>
      </c>
      <c r="K113" s="132">
        <f>IF(RES_hhdet_emi!K113=0,0,RES_hhdet_emi!K113*1000000/RES_hhdet_num!K113)</f>
        <v>0</v>
      </c>
      <c r="L113" s="132">
        <f>IF(RES_hhdet_emi!L113=0,0,RES_hhdet_emi!L113*1000000/RES_hhdet_num!L113)</f>
        <v>0</v>
      </c>
      <c r="M113" s="132">
        <f>IF(RES_hhdet_emi!M113=0,0,RES_hhdet_emi!M113*1000000/RES_hhdet_num!M113)</f>
        <v>0</v>
      </c>
      <c r="N113" s="132">
        <f>IF(RES_hhdet_emi!N113=0,0,RES_hhdet_emi!N113*1000000/RES_hhdet_num!N113)</f>
        <v>0</v>
      </c>
      <c r="O113" s="132">
        <f>IF(RES_hhdet_emi!O113=0,0,RES_hhdet_emi!O113*1000000/RES_hhdet_num!O113)</f>
        <v>0</v>
      </c>
      <c r="P113" s="132">
        <f>IF(RES_hhdet_emi!P113=0,0,RES_hhdet_emi!P113*1000000/RES_hhdet_num!P113)</f>
        <v>0</v>
      </c>
      <c r="Q113" s="132">
        <f>IF(RES_hhdet_emi!Q113=0,0,RES_hhdet_emi!Q113*1000000/RES_hhdet_num!Q113)</f>
        <v>0</v>
      </c>
    </row>
    <row r="114" spans="1:17" ht="12" customHeight="1" x14ac:dyDescent="0.25">
      <c r="A114" s="166" t="s">
        <v>79</v>
      </c>
      <c r="B114" s="165">
        <f>IF(RES_hhdet_emi!B114=0,0,RES_hhdet_emi!B114*1000000/RES_hhdet_num!B113)</f>
        <v>0</v>
      </c>
      <c r="C114" s="165">
        <f>IF(RES_hhdet_emi!C114=0,0,RES_hhdet_emi!C114*1000000/RES_hhdet_num!C113)</f>
        <v>0</v>
      </c>
      <c r="D114" s="165">
        <f>IF(RES_hhdet_emi!D114=0,0,RES_hhdet_emi!D114*1000000/RES_hhdet_num!D113)</f>
        <v>0</v>
      </c>
      <c r="E114" s="165">
        <f>IF(RES_hhdet_emi!E114=0,0,RES_hhdet_emi!E114*1000000/RES_hhdet_num!E113)</f>
        <v>0</v>
      </c>
      <c r="F114" s="165">
        <f>IF(RES_hhdet_emi!F114=0,0,RES_hhdet_emi!F114*1000000/RES_hhdet_num!F113)</f>
        <v>0</v>
      </c>
      <c r="G114" s="165">
        <f>IF(RES_hhdet_emi!G114=0,0,RES_hhdet_emi!G114*1000000/RES_hhdet_num!G113)</f>
        <v>0</v>
      </c>
      <c r="H114" s="165">
        <f>IF(RES_hhdet_emi!H114=0,0,RES_hhdet_emi!H114*1000000/RES_hhdet_num!H113)</f>
        <v>0</v>
      </c>
      <c r="I114" s="165">
        <f>IF(RES_hhdet_emi!I114=0,0,RES_hhdet_emi!I114*1000000/RES_hhdet_num!I113)</f>
        <v>0</v>
      </c>
      <c r="J114" s="165">
        <f>IF(RES_hhdet_emi!J114=0,0,RES_hhdet_emi!J114*1000000/RES_hhdet_num!J113)</f>
        <v>0</v>
      </c>
      <c r="K114" s="165">
        <f>IF(RES_hhdet_emi!K114=0,0,RES_hhdet_emi!K114*1000000/RES_hhdet_num!K113)</f>
        <v>0</v>
      </c>
      <c r="L114" s="165">
        <f>IF(RES_hhdet_emi!L114=0,0,RES_hhdet_emi!L114*1000000/RES_hhdet_num!L113)</f>
        <v>0</v>
      </c>
      <c r="M114" s="165">
        <f>IF(RES_hhdet_emi!M114=0,0,RES_hhdet_emi!M114*1000000/RES_hhdet_num!M113)</f>
        <v>0</v>
      </c>
      <c r="N114" s="165">
        <f>IF(RES_hhdet_emi!N114=0,0,RES_hhdet_emi!N114*1000000/RES_hhdet_num!N113)</f>
        <v>0</v>
      </c>
      <c r="O114" s="165">
        <f>IF(RES_hhdet_emi!O114=0,0,RES_hhdet_emi!O114*1000000/RES_hhdet_num!O113)</f>
        <v>0</v>
      </c>
      <c r="P114" s="165">
        <f>IF(RES_hhdet_emi!P114=0,0,RES_hhdet_emi!P114*1000000/RES_hhdet_num!P113)</f>
        <v>0</v>
      </c>
      <c r="Q114" s="165">
        <f>IF(RES_hhdet_emi!Q114=0,0,RES_hhdet_emi!Q114*1000000/RES_hhdet_num!Q113)</f>
        <v>0</v>
      </c>
    </row>
    <row r="115" spans="1:17" ht="12" customHeight="1" x14ac:dyDescent="0.25">
      <c r="A115" s="147" t="s">
        <v>59</v>
      </c>
      <c r="B115" s="164">
        <f>IF(RES_hhdet_emi!B115=0,0,RES_hhdet_emi!B115*1000000/RES_hhdet_num!B113)</f>
        <v>0</v>
      </c>
      <c r="C115" s="164">
        <f>IF(RES_hhdet_emi!C115=0,0,RES_hhdet_emi!C115*1000000/RES_hhdet_num!C113)</f>
        <v>0</v>
      </c>
      <c r="D115" s="164">
        <f>IF(RES_hhdet_emi!D115=0,0,RES_hhdet_emi!D115*1000000/RES_hhdet_num!D113)</f>
        <v>0</v>
      </c>
      <c r="E115" s="164">
        <f>IF(RES_hhdet_emi!E115=0,0,RES_hhdet_emi!E115*1000000/RES_hhdet_num!E113)</f>
        <v>0</v>
      </c>
      <c r="F115" s="164">
        <f>IF(RES_hhdet_emi!F115=0,0,RES_hhdet_emi!F115*1000000/RES_hhdet_num!F113)</f>
        <v>0</v>
      </c>
      <c r="G115" s="164">
        <f>IF(RES_hhdet_emi!G115=0,0,RES_hhdet_emi!G115*1000000/RES_hhdet_num!G113)</f>
        <v>0</v>
      </c>
      <c r="H115" s="164">
        <f>IF(RES_hhdet_emi!H115=0,0,RES_hhdet_emi!H115*1000000/RES_hhdet_num!H113)</f>
        <v>0</v>
      </c>
      <c r="I115" s="164">
        <f>IF(RES_hhdet_emi!I115=0,0,RES_hhdet_emi!I115*1000000/RES_hhdet_num!I113)</f>
        <v>0</v>
      </c>
      <c r="J115" s="164">
        <f>IF(RES_hhdet_emi!J115=0,0,RES_hhdet_emi!J115*1000000/RES_hhdet_num!J113)</f>
        <v>0</v>
      </c>
      <c r="K115" s="164">
        <f>IF(RES_hhdet_emi!K115=0,0,RES_hhdet_emi!K115*1000000/RES_hhdet_num!K113)</f>
        <v>0</v>
      </c>
      <c r="L115" s="164">
        <f>IF(RES_hhdet_emi!L115=0,0,RES_hhdet_emi!L115*1000000/RES_hhdet_num!L113)</f>
        <v>0</v>
      </c>
      <c r="M115" s="164">
        <f>IF(RES_hhdet_emi!M115=0,0,RES_hhdet_emi!M115*1000000/RES_hhdet_num!M113)</f>
        <v>0</v>
      </c>
      <c r="N115" s="164">
        <f>IF(RES_hhdet_emi!N115=0,0,RES_hhdet_emi!N115*1000000/RES_hhdet_num!N113)</f>
        <v>0</v>
      </c>
      <c r="O115" s="164">
        <f>IF(RES_hhdet_emi!O115=0,0,RES_hhdet_emi!O115*1000000/RES_hhdet_num!O113)</f>
        <v>0</v>
      </c>
      <c r="P115" s="164">
        <f>IF(RES_hhdet_emi!P115=0,0,RES_hhdet_emi!P115*1000000/RES_hhdet_num!P113)</f>
        <v>0</v>
      </c>
      <c r="Q115" s="164">
        <f>IF(RES_hhdet_emi!Q115=0,0,RES_hhdet_emi!Q115*1000000/RES_hhdet_num!Q113)</f>
        <v>0</v>
      </c>
    </row>
    <row r="116" spans="1:17" ht="12" customHeight="1" x14ac:dyDescent="0.25">
      <c r="A116" s="163" t="s">
        <v>142</v>
      </c>
      <c r="B116" s="162">
        <f>IF(RES_hhdet_emi!B116=0,0,RES_hhdet_emi!B116*1000000/RES_hhdet_num!B116)</f>
        <v>0</v>
      </c>
      <c r="C116" s="162">
        <f>IF(RES_hhdet_emi!C116=0,0,RES_hhdet_emi!C116*1000000/RES_hhdet_num!C116)</f>
        <v>0</v>
      </c>
      <c r="D116" s="162">
        <f>IF(RES_hhdet_emi!D116=0,0,RES_hhdet_emi!D116*1000000/RES_hhdet_num!D116)</f>
        <v>0</v>
      </c>
      <c r="E116" s="162">
        <f>IF(RES_hhdet_emi!E116=0,0,RES_hhdet_emi!E116*1000000/RES_hhdet_num!E116)</f>
        <v>0</v>
      </c>
      <c r="F116" s="162">
        <f>IF(RES_hhdet_emi!F116=0,0,RES_hhdet_emi!F116*1000000/RES_hhdet_num!F116)</f>
        <v>0</v>
      </c>
      <c r="G116" s="162">
        <f>IF(RES_hhdet_emi!G116=0,0,RES_hhdet_emi!G116*1000000/RES_hhdet_num!G116)</f>
        <v>0</v>
      </c>
      <c r="H116" s="162">
        <f>IF(RES_hhdet_emi!H116=0,0,RES_hhdet_emi!H116*1000000/RES_hhdet_num!H116)</f>
        <v>0</v>
      </c>
      <c r="I116" s="162">
        <f>IF(RES_hhdet_emi!I116=0,0,RES_hhdet_emi!I116*1000000/RES_hhdet_num!I116)</f>
        <v>0</v>
      </c>
      <c r="J116" s="162">
        <f>IF(RES_hhdet_emi!J116=0,0,RES_hhdet_emi!J116*1000000/RES_hhdet_num!J116)</f>
        <v>0</v>
      </c>
      <c r="K116" s="162">
        <f>IF(RES_hhdet_emi!K116=0,0,RES_hhdet_emi!K116*1000000/RES_hhdet_num!K116)</f>
        <v>0</v>
      </c>
      <c r="L116" s="162">
        <f>IF(RES_hhdet_emi!L116=0,0,RES_hhdet_emi!L116*1000000/RES_hhdet_num!L116)</f>
        <v>0</v>
      </c>
      <c r="M116" s="162">
        <f>IF(RES_hhdet_emi!M116=0,0,RES_hhdet_emi!M116*1000000/RES_hhdet_num!M116)</f>
        <v>0</v>
      </c>
      <c r="N116" s="162">
        <f>IF(RES_hhdet_emi!N116=0,0,RES_hhdet_emi!N116*1000000/RES_hhdet_num!N116)</f>
        <v>0</v>
      </c>
      <c r="O116" s="162">
        <f>IF(RES_hhdet_emi!O116=0,0,RES_hhdet_emi!O116*1000000/RES_hhdet_num!O116)</f>
        <v>0</v>
      </c>
      <c r="P116" s="162">
        <f>IF(RES_hhdet_emi!P116=0,0,RES_hhdet_emi!P116*1000000/RES_hhdet_num!P116)</f>
        <v>0</v>
      </c>
      <c r="Q116" s="162">
        <f>IF(RES_hhdet_emi!Q116=0,0,RES_hhdet_emi!Q116*1000000/RES_hhdet_num!Q116)</f>
        <v>0</v>
      </c>
    </row>
    <row r="117" spans="1:17" ht="12" customHeight="1" x14ac:dyDescent="0.25">
      <c r="A117" s="161" t="s">
        <v>141</v>
      </c>
      <c r="B117" s="160">
        <f>IF(RES_hhdet_emi!B117=0,0,RES_hhdet_emi!B117*1000000/RES_hhdet_num!B117)</f>
        <v>0</v>
      </c>
      <c r="C117" s="160">
        <f>IF(RES_hhdet_emi!C117=0,0,RES_hhdet_emi!C117*1000000/RES_hhdet_num!C117)</f>
        <v>0</v>
      </c>
      <c r="D117" s="160">
        <f>IF(RES_hhdet_emi!D117=0,0,RES_hhdet_emi!D117*1000000/RES_hhdet_num!D117)</f>
        <v>0</v>
      </c>
      <c r="E117" s="160">
        <f>IF(RES_hhdet_emi!E117=0,0,RES_hhdet_emi!E117*1000000/RES_hhdet_num!E117)</f>
        <v>0</v>
      </c>
      <c r="F117" s="160">
        <f>IF(RES_hhdet_emi!F117=0,0,RES_hhdet_emi!F117*1000000/RES_hhdet_num!F117)</f>
        <v>0</v>
      </c>
      <c r="G117" s="160">
        <f>IF(RES_hhdet_emi!G117=0,0,RES_hhdet_emi!G117*1000000/RES_hhdet_num!G117)</f>
        <v>0</v>
      </c>
      <c r="H117" s="160">
        <f>IF(RES_hhdet_emi!H117=0,0,RES_hhdet_emi!H117*1000000/RES_hhdet_num!H117)</f>
        <v>0</v>
      </c>
      <c r="I117" s="160">
        <f>IF(RES_hhdet_emi!I117=0,0,RES_hhdet_emi!I117*1000000/RES_hhdet_num!I117)</f>
        <v>0</v>
      </c>
      <c r="J117" s="160">
        <f>IF(RES_hhdet_emi!J117=0,0,RES_hhdet_emi!J117*1000000/RES_hhdet_num!J117)</f>
        <v>0</v>
      </c>
      <c r="K117" s="160">
        <f>IF(RES_hhdet_emi!K117=0,0,RES_hhdet_emi!K117*1000000/RES_hhdet_num!K117)</f>
        <v>0</v>
      </c>
      <c r="L117" s="160">
        <f>IF(RES_hhdet_emi!L117=0,0,RES_hhdet_emi!L117*1000000/RES_hhdet_num!L117)</f>
        <v>0</v>
      </c>
      <c r="M117" s="160">
        <f>IF(RES_hhdet_emi!M117=0,0,RES_hhdet_emi!M117*1000000/RES_hhdet_num!M117)</f>
        <v>0</v>
      </c>
      <c r="N117" s="160">
        <f>IF(RES_hhdet_emi!N117=0,0,RES_hhdet_emi!N117*1000000/RES_hhdet_num!N117)</f>
        <v>0</v>
      </c>
      <c r="O117" s="160">
        <f>IF(RES_hhdet_emi!O117=0,0,RES_hhdet_emi!O117*1000000/RES_hhdet_num!O117)</f>
        <v>0</v>
      </c>
      <c r="P117" s="160">
        <f>IF(RES_hhdet_emi!P117=0,0,RES_hhdet_emi!P117*1000000/RES_hhdet_num!P117)</f>
        <v>0</v>
      </c>
      <c r="Q117" s="160">
        <f>IF(RES_hhdet_emi!Q117=0,0,RES_hhdet_emi!Q117*1000000/RES_hhdet_num!Q117)</f>
        <v>0</v>
      </c>
    </row>
    <row r="118" spans="1:17" ht="12" customHeight="1" x14ac:dyDescent="0.25">
      <c r="A118" s="148" t="s">
        <v>60</v>
      </c>
      <c r="B118" s="156">
        <f>IF(RES_hhdet_emi!B118=0,0,RES_hhdet_emi!B118*1000000/RES_hhdet_num!B117)</f>
        <v>0</v>
      </c>
      <c r="C118" s="156">
        <f>IF(RES_hhdet_emi!C118=0,0,RES_hhdet_emi!C118*1000000/RES_hhdet_num!C117)</f>
        <v>0</v>
      </c>
      <c r="D118" s="156">
        <f>IF(RES_hhdet_emi!D118=0,0,RES_hhdet_emi!D118*1000000/RES_hhdet_num!D117)</f>
        <v>0</v>
      </c>
      <c r="E118" s="156">
        <f>IF(RES_hhdet_emi!E118=0,0,RES_hhdet_emi!E118*1000000/RES_hhdet_num!E117)</f>
        <v>0</v>
      </c>
      <c r="F118" s="156">
        <f>IF(RES_hhdet_emi!F118=0,0,RES_hhdet_emi!F118*1000000/RES_hhdet_num!F117)</f>
        <v>0</v>
      </c>
      <c r="G118" s="156">
        <f>IF(RES_hhdet_emi!G118=0,0,RES_hhdet_emi!G118*1000000/RES_hhdet_num!G117)</f>
        <v>0</v>
      </c>
      <c r="H118" s="156">
        <f>IF(RES_hhdet_emi!H118=0,0,RES_hhdet_emi!H118*1000000/RES_hhdet_num!H117)</f>
        <v>0</v>
      </c>
      <c r="I118" s="156">
        <f>IF(RES_hhdet_emi!I118=0,0,RES_hhdet_emi!I118*1000000/RES_hhdet_num!I117)</f>
        <v>0</v>
      </c>
      <c r="J118" s="156">
        <f>IF(RES_hhdet_emi!J118=0,0,RES_hhdet_emi!J118*1000000/RES_hhdet_num!J117)</f>
        <v>0</v>
      </c>
      <c r="K118" s="156">
        <f>IF(RES_hhdet_emi!K118=0,0,RES_hhdet_emi!K118*1000000/RES_hhdet_num!K117)</f>
        <v>0</v>
      </c>
      <c r="L118" s="156">
        <f>IF(RES_hhdet_emi!L118=0,0,RES_hhdet_emi!L118*1000000/RES_hhdet_num!L117)</f>
        <v>0</v>
      </c>
      <c r="M118" s="156">
        <f>IF(RES_hhdet_emi!M118=0,0,RES_hhdet_emi!M118*1000000/RES_hhdet_num!M117)</f>
        <v>0</v>
      </c>
      <c r="N118" s="156">
        <f>IF(RES_hhdet_emi!N118=0,0,RES_hhdet_emi!N118*1000000/RES_hhdet_num!N117)</f>
        <v>0</v>
      </c>
      <c r="O118" s="156">
        <f>IF(RES_hhdet_emi!O118=0,0,RES_hhdet_emi!O118*1000000/RES_hhdet_num!O117)</f>
        <v>0</v>
      </c>
      <c r="P118" s="156">
        <f>IF(RES_hhdet_emi!P118=0,0,RES_hhdet_emi!P118*1000000/RES_hhdet_num!P117)</f>
        <v>0</v>
      </c>
      <c r="Q118" s="156">
        <f>IF(RES_hhdet_emi!Q118=0,0,RES_hhdet_emi!Q118*1000000/RES_hhdet_num!Q117)</f>
        <v>0</v>
      </c>
    </row>
    <row r="119" spans="1:17" ht="12" customHeight="1" x14ac:dyDescent="0.25">
      <c r="A119" s="148" t="s">
        <v>59</v>
      </c>
      <c r="B119" s="156">
        <f>IF(RES_hhdet_emi!B119=0,0,RES_hhdet_emi!B119*1000000/RES_hhdet_num!B117)</f>
        <v>0</v>
      </c>
      <c r="C119" s="156">
        <f>IF(RES_hhdet_emi!C119=0,0,RES_hhdet_emi!C119*1000000/RES_hhdet_num!C117)</f>
        <v>0</v>
      </c>
      <c r="D119" s="156">
        <f>IF(RES_hhdet_emi!D119=0,0,RES_hhdet_emi!D119*1000000/RES_hhdet_num!D117)</f>
        <v>0</v>
      </c>
      <c r="E119" s="156">
        <f>IF(RES_hhdet_emi!E119=0,0,RES_hhdet_emi!E119*1000000/RES_hhdet_num!E117)</f>
        <v>0</v>
      </c>
      <c r="F119" s="156">
        <f>IF(RES_hhdet_emi!F119=0,0,RES_hhdet_emi!F119*1000000/RES_hhdet_num!F117)</f>
        <v>0</v>
      </c>
      <c r="G119" s="156">
        <f>IF(RES_hhdet_emi!G119=0,0,RES_hhdet_emi!G119*1000000/RES_hhdet_num!G117)</f>
        <v>0</v>
      </c>
      <c r="H119" s="156">
        <f>IF(RES_hhdet_emi!H119=0,0,RES_hhdet_emi!H119*1000000/RES_hhdet_num!H117)</f>
        <v>0</v>
      </c>
      <c r="I119" s="156">
        <f>IF(RES_hhdet_emi!I119=0,0,RES_hhdet_emi!I119*1000000/RES_hhdet_num!I117)</f>
        <v>0</v>
      </c>
      <c r="J119" s="156">
        <f>IF(RES_hhdet_emi!J119=0,0,RES_hhdet_emi!J119*1000000/RES_hhdet_num!J117)</f>
        <v>0</v>
      </c>
      <c r="K119" s="156">
        <f>IF(RES_hhdet_emi!K119=0,0,RES_hhdet_emi!K119*1000000/RES_hhdet_num!K117)</f>
        <v>0</v>
      </c>
      <c r="L119" s="156">
        <f>IF(RES_hhdet_emi!L119=0,0,RES_hhdet_emi!L119*1000000/RES_hhdet_num!L117)</f>
        <v>0</v>
      </c>
      <c r="M119" s="156">
        <f>IF(RES_hhdet_emi!M119=0,0,RES_hhdet_emi!M119*1000000/RES_hhdet_num!M117)</f>
        <v>0</v>
      </c>
      <c r="N119" s="156">
        <f>IF(RES_hhdet_emi!N119=0,0,RES_hhdet_emi!N119*1000000/RES_hhdet_num!N117)</f>
        <v>0</v>
      </c>
      <c r="O119" s="156">
        <f>IF(RES_hhdet_emi!O119=0,0,RES_hhdet_emi!O119*1000000/RES_hhdet_num!O117)</f>
        <v>0</v>
      </c>
      <c r="P119" s="156">
        <f>IF(RES_hhdet_emi!P119=0,0,RES_hhdet_emi!P119*1000000/RES_hhdet_num!P117)</f>
        <v>0</v>
      </c>
      <c r="Q119" s="156">
        <f>IF(RES_hhdet_emi!Q119=0,0,RES_hhdet_emi!Q119*1000000/RES_hhdet_num!Q117)</f>
        <v>0</v>
      </c>
    </row>
    <row r="120" spans="1:17" ht="12" customHeight="1" x14ac:dyDescent="0.25">
      <c r="A120" s="158" t="s">
        <v>62</v>
      </c>
      <c r="B120" s="157">
        <f>IF(RES_hhdet_emi!B120=0,0,RES_hhdet_emi!B120*1000000/RES_hhdet_num!B$105)</f>
        <v>0</v>
      </c>
      <c r="C120" s="157">
        <f>IF(RES_hhdet_emi!C120=0,0,RES_hhdet_emi!C120*1000000/RES_hhdet_num!C$105)</f>
        <v>0</v>
      </c>
      <c r="D120" s="157">
        <f>IF(RES_hhdet_emi!D120=0,0,RES_hhdet_emi!D120*1000000/RES_hhdet_num!D$105)</f>
        <v>0</v>
      </c>
      <c r="E120" s="157">
        <f>IF(RES_hhdet_emi!E120=0,0,RES_hhdet_emi!E120*1000000/RES_hhdet_num!E$105)</f>
        <v>0</v>
      </c>
      <c r="F120" s="157">
        <f>IF(RES_hhdet_emi!F120=0,0,RES_hhdet_emi!F120*1000000/RES_hhdet_num!F$105)</f>
        <v>0</v>
      </c>
      <c r="G120" s="157">
        <f>IF(RES_hhdet_emi!G120=0,0,RES_hhdet_emi!G120*1000000/RES_hhdet_num!G$105)</f>
        <v>0</v>
      </c>
      <c r="H120" s="157">
        <f>IF(RES_hhdet_emi!H120=0,0,RES_hhdet_emi!H120*1000000/RES_hhdet_num!H$105)</f>
        <v>0</v>
      </c>
      <c r="I120" s="157">
        <f>IF(RES_hhdet_emi!I120=0,0,RES_hhdet_emi!I120*1000000/RES_hhdet_num!I$105)</f>
        <v>0</v>
      </c>
      <c r="J120" s="157">
        <f>IF(RES_hhdet_emi!J120=0,0,RES_hhdet_emi!J120*1000000/RES_hhdet_num!J$105)</f>
        <v>0</v>
      </c>
      <c r="K120" s="157">
        <f>IF(RES_hhdet_emi!K120=0,0,RES_hhdet_emi!K120*1000000/RES_hhdet_num!K$105)</f>
        <v>0</v>
      </c>
      <c r="L120" s="157">
        <f>IF(RES_hhdet_emi!L120=0,0,RES_hhdet_emi!L120*1000000/RES_hhdet_num!L$105)</f>
        <v>0</v>
      </c>
      <c r="M120" s="157">
        <f>IF(RES_hhdet_emi!M120=0,0,RES_hhdet_emi!M120*1000000/RES_hhdet_num!M$105)</f>
        <v>0</v>
      </c>
      <c r="N120" s="157">
        <f>IF(RES_hhdet_emi!N120=0,0,RES_hhdet_emi!N120*1000000/RES_hhdet_num!N$105)</f>
        <v>0</v>
      </c>
      <c r="O120" s="157">
        <f>IF(RES_hhdet_emi!O120=0,0,RES_hhdet_emi!O120*1000000/RES_hhdet_num!O$105)</f>
        <v>0</v>
      </c>
      <c r="P120" s="157">
        <f>IF(RES_hhdet_emi!P120=0,0,RES_hhdet_emi!P120*1000000/RES_hhdet_num!P$105)</f>
        <v>0</v>
      </c>
      <c r="Q120" s="157">
        <f>IF(RES_hhdet_emi!Q120=0,0,RES_hhdet_emi!Q120*1000000/RES_hhdet_num!Q$105)</f>
        <v>0</v>
      </c>
    </row>
    <row r="121" spans="1:17" ht="12" customHeight="1" x14ac:dyDescent="0.25">
      <c r="A121" s="23" t="s">
        <v>57</v>
      </c>
      <c r="B121" s="156">
        <f>IF(RES_hhdet_emi!B121=0,0,RES_hhdet_emi!B121*1000000/RES_hhdet_num!B121)</f>
        <v>0</v>
      </c>
      <c r="C121" s="156">
        <f>IF(RES_hhdet_emi!C121=0,0,RES_hhdet_emi!C121*1000000/RES_hhdet_num!C121)</f>
        <v>0</v>
      </c>
      <c r="D121" s="156">
        <f>IF(RES_hhdet_emi!D121=0,0,RES_hhdet_emi!D121*1000000/RES_hhdet_num!D121)</f>
        <v>0</v>
      </c>
      <c r="E121" s="156">
        <f>IF(RES_hhdet_emi!E121=0,0,RES_hhdet_emi!E121*1000000/RES_hhdet_num!E121)</f>
        <v>0</v>
      </c>
      <c r="F121" s="156">
        <f>IF(RES_hhdet_emi!F121=0,0,RES_hhdet_emi!F121*1000000/RES_hhdet_num!F121)</f>
        <v>0</v>
      </c>
      <c r="G121" s="156">
        <f>IF(RES_hhdet_emi!G121=0,0,RES_hhdet_emi!G121*1000000/RES_hhdet_num!G121)</f>
        <v>0</v>
      </c>
      <c r="H121" s="156">
        <f>IF(RES_hhdet_emi!H121=0,0,RES_hhdet_emi!H121*1000000/RES_hhdet_num!H121)</f>
        <v>0</v>
      </c>
      <c r="I121" s="156">
        <f>IF(RES_hhdet_emi!I121=0,0,RES_hhdet_emi!I121*1000000/RES_hhdet_num!I121)</f>
        <v>0</v>
      </c>
      <c r="J121" s="156">
        <f>IF(RES_hhdet_emi!J121=0,0,RES_hhdet_emi!J121*1000000/RES_hhdet_num!J121)</f>
        <v>0</v>
      </c>
      <c r="K121" s="156">
        <f>IF(RES_hhdet_emi!K121=0,0,RES_hhdet_emi!K121*1000000/RES_hhdet_num!K121)</f>
        <v>0</v>
      </c>
      <c r="L121" s="156">
        <f>IF(RES_hhdet_emi!L121=0,0,RES_hhdet_emi!L121*1000000/RES_hhdet_num!L121)</f>
        <v>0</v>
      </c>
      <c r="M121" s="156">
        <f>IF(RES_hhdet_emi!M121=0,0,RES_hhdet_emi!M121*1000000/RES_hhdet_num!M121)</f>
        <v>0</v>
      </c>
      <c r="N121" s="156">
        <f>IF(RES_hhdet_emi!N121=0,0,RES_hhdet_emi!N121*1000000/RES_hhdet_num!N121)</f>
        <v>0</v>
      </c>
      <c r="O121" s="156">
        <f>IF(RES_hhdet_emi!O121=0,0,RES_hhdet_emi!O121*1000000/RES_hhdet_num!O121)</f>
        <v>0</v>
      </c>
      <c r="P121" s="156">
        <f>IF(RES_hhdet_emi!P121=0,0,RES_hhdet_emi!P121*1000000/RES_hhdet_num!P121)</f>
        <v>0</v>
      </c>
      <c r="Q121" s="156">
        <f>IF(RES_hhdet_emi!Q121=0,0,RES_hhdet_emi!Q121*1000000/RES_hhdet_num!Q121)</f>
        <v>0</v>
      </c>
    </row>
    <row r="122" spans="1:17" ht="12" customHeight="1" x14ac:dyDescent="0.25">
      <c r="A122" s="29" t="s">
        <v>140</v>
      </c>
      <c r="B122" s="57">
        <f>IF(RES_hhdet_emi!B122=0,0,RES_hhdet_emi!B122*1000000/RES_hhdet_num!B122)</f>
        <v>0</v>
      </c>
      <c r="C122" s="57">
        <f>IF(RES_hhdet_emi!C122=0,0,RES_hhdet_emi!C122*1000000/RES_hhdet_num!C122)</f>
        <v>0</v>
      </c>
      <c r="D122" s="57">
        <f>IF(RES_hhdet_emi!D122=0,0,RES_hhdet_emi!D122*1000000/RES_hhdet_num!D122)</f>
        <v>0</v>
      </c>
      <c r="E122" s="57">
        <f>IF(RES_hhdet_emi!E122=0,0,RES_hhdet_emi!E122*1000000/RES_hhdet_num!E122)</f>
        <v>0</v>
      </c>
      <c r="F122" s="57">
        <f>IF(RES_hhdet_emi!F122=0,0,RES_hhdet_emi!F122*1000000/RES_hhdet_num!F122)</f>
        <v>0</v>
      </c>
      <c r="G122" s="57">
        <f>IF(RES_hhdet_emi!G122=0,0,RES_hhdet_emi!G122*1000000/RES_hhdet_num!G122)</f>
        <v>0</v>
      </c>
      <c r="H122" s="57">
        <f>IF(RES_hhdet_emi!H122=0,0,RES_hhdet_emi!H122*1000000/RES_hhdet_num!H122)</f>
        <v>0</v>
      </c>
      <c r="I122" s="57">
        <f>IF(RES_hhdet_emi!I122=0,0,RES_hhdet_emi!I122*1000000/RES_hhdet_num!I122)</f>
        <v>0</v>
      </c>
      <c r="J122" s="57">
        <f>IF(RES_hhdet_emi!J122=0,0,RES_hhdet_emi!J122*1000000/RES_hhdet_num!J122)</f>
        <v>0</v>
      </c>
      <c r="K122" s="57">
        <f>IF(RES_hhdet_emi!K122=0,0,RES_hhdet_emi!K122*1000000/RES_hhdet_num!K122)</f>
        <v>0</v>
      </c>
      <c r="L122" s="57">
        <f>IF(RES_hhdet_emi!L122=0,0,RES_hhdet_emi!L122*1000000/RES_hhdet_num!L122)</f>
        <v>0</v>
      </c>
      <c r="M122" s="57">
        <f>IF(RES_hhdet_emi!M122=0,0,RES_hhdet_emi!M122*1000000/RES_hhdet_num!M122)</f>
        <v>0</v>
      </c>
      <c r="N122" s="57">
        <f>IF(RES_hhdet_emi!N122=0,0,RES_hhdet_emi!N122*1000000/RES_hhdet_num!N122)</f>
        <v>0</v>
      </c>
      <c r="O122" s="57">
        <f>IF(RES_hhdet_emi!O122=0,0,RES_hhdet_emi!O122*1000000/RES_hhdet_num!O122)</f>
        <v>0</v>
      </c>
      <c r="P122" s="57">
        <f>IF(RES_hhdet_emi!P122=0,0,RES_hhdet_emi!P122*1000000/RES_hhdet_num!P122)</f>
        <v>0</v>
      </c>
      <c r="Q122" s="57">
        <f>IF(RES_hhdet_emi!Q122=0,0,RES_hhdet_emi!Q122*1000000/RES_hhdet_num!Q122)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35.008047061539841</v>
      </c>
      <c r="C124" s="168">
        <f t="shared" ref="C124:Q124" si="18">SUM(C125,C128,C130,C139)</f>
        <v>26.522662413988897</v>
      </c>
      <c r="D124" s="168">
        <f t="shared" si="18"/>
        <v>52.91977317682553</v>
      </c>
      <c r="E124" s="168">
        <f t="shared" si="18"/>
        <v>22.032256877604492</v>
      </c>
      <c r="F124" s="168">
        <f t="shared" si="18"/>
        <v>9.4245294253565444</v>
      </c>
      <c r="G124" s="168">
        <f t="shared" si="18"/>
        <v>17.596932732991796</v>
      </c>
      <c r="H124" s="168">
        <f t="shared" si="18"/>
        <v>48.085371589957006</v>
      </c>
      <c r="I124" s="168">
        <f t="shared" si="18"/>
        <v>33.083701451323215</v>
      </c>
      <c r="J124" s="168">
        <f t="shared" si="18"/>
        <v>54.274721438612012</v>
      </c>
      <c r="K124" s="168">
        <f t="shared" si="18"/>
        <v>54.551935945271858</v>
      </c>
      <c r="L124" s="168">
        <f t="shared" si="18"/>
        <v>40.800164246318531</v>
      </c>
      <c r="M124" s="168">
        <f t="shared" si="18"/>
        <v>18.368839691170155</v>
      </c>
      <c r="N124" s="168">
        <f t="shared" si="18"/>
        <v>32.392688169858751</v>
      </c>
      <c r="O124" s="168">
        <f t="shared" si="18"/>
        <v>26.08121003609654</v>
      </c>
      <c r="P124" s="168">
        <f t="shared" si="18"/>
        <v>12.570005452584921</v>
      </c>
      <c r="Q124" s="168">
        <f t="shared" si="18"/>
        <v>12.642796838200992</v>
      </c>
    </row>
    <row r="125" spans="1:17" ht="12.95" customHeight="1" x14ac:dyDescent="0.25">
      <c r="A125" s="158" t="s">
        <v>65</v>
      </c>
      <c r="B125" s="157">
        <f t="shared" ref="B125:Q125" si="19">SUM(B126:B127)</f>
        <v>0</v>
      </c>
      <c r="C125" s="157">
        <f t="shared" si="19"/>
        <v>0</v>
      </c>
      <c r="D125" s="157">
        <f t="shared" si="19"/>
        <v>0</v>
      </c>
      <c r="E125" s="157">
        <f t="shared" si="19"/>
        <v>0</v>
      </c>
      <c r="F125" s="157">
        <f t="shared" si="19"/>
        <v>0</v>
      </c>
      <c r="G125" s="157">
        <f t="shared" si="19"/>
        <v>0</v>
      </c>
      <c r="H125" s="157">
        <f t="shared" si="19"/>
        <v>0</v>
      </c>
      <c r="I125" s="157">
        <f t="shared" si="19"/>
        <v>0</v>
      </c>
      <c r="J125" s="157">
        <f t="shared" si="19"/>
        <v>0</v>
      </c>
      <c r="K125" s="157">
        <f t="shared" si="19"/>
        <v>0</v>
      </c>
      <c r="L125" s="157">
        <f t="shared" si="19"/>
        <v>0</v>
      </c>
      <c r="M125" s="157">
        <f t="shared" si="19"/>
        <v>0</v>
      </c>
      <c r="N125" s="157">
        <f t="shared" si="19"/>
        <v>0</v>
      </c>
      <c r="O125" s="157">
        <f t="shared" si="19"/>
        <v>0</v>
      </c>
      <c r="P125" s="157">
        <f t="shared" si="19"/>
        <v>0</v>
      </c>
      <c r="Q125" s="157">
        <f t="shared" si="19"/>
        <v>0</v>
      </c>
    </row>
    <row r="126" spans="1:17" ht="12" customHeight="1" x14ac:dyDescent="0.25">
      <c r="A126" s="23" t="s">
        <v>149</v>
      </c>
      <c r="B126" s="156">
        <f>IF(RES_hhdet_emi!B126=0,0,RES_hhdet_emi!B126*1000000/RES_hhdet_num!B$124)</f>
        <v>0</v>
      </c>
      <c r="C126" s="156">
        <f>IF(RES_hhdet_emi!C126=0,0,RES_hhdet_emi!C126*1000000/RES_hhdet_num!C$124)</f>
        <v>0</v>
      </c>
      <c r="D126" s="156">
        <f>IF(RES_hhdet_emi!D126=0,0,RES_hhdet_emi!D126*1000000/RES_hhdet_num!D$124)</f>
        <v>0</v>
      </c>
      <c r="E126" s="156">
        <f>IF(RES_hhdet_emi!E126=0,0,RES_hhdet_emi!E126*1000000/RES_hhdet_num!E$124)</f>
        <v>0</v>
      </c>
      <c r="F126" s="156">
        <f>IF(RES_hhdet_emi!F126=0,0,RES_hhdet_emi!F126*1000000/RES_hhdet_num!F$124)</f>
        <v>0</v>
      </c>
      <c r="G126" s="156">
        <f>IF(RES_hhdet_emi!G126=0,0,RES_hhdet_emi!G126*1000000/RES_hhdet_num!G$124)</f>
        <v>0</v>
      </c>
      <c r="H126" s="156">
        <f>IF(RES_hhdet_emi!H126=0,0,RES_hhdet_emi!H126*1000000/RES_hhdet_num!H$124)</f>
        <v>0</v>
      </c>
      <c r="I126" s="156">
        <f>IF(RES_hhdet_emi!I126=0,0,RES_hhdet_emi!I126*1000000/RES_hhdet_num!I$124)</f>
        <v>0</v>
      </c>
      <c r="J126" s="156">
        <f>IF(RES_hhdet_emi!J126=0,0,RES_hhdet_emi!J126*1000000/RES_hhdet_num!J$124)</f>
        <v>0</v>
      </c>
      <c r="K126" s="156">
        <f>IF(RES_hhdet_emi!K126=0,0,RES_hhdet_emi!K126*1000000/RES_hhdet_num!K$124)</f>
        <v>0</v>
      </c>
      <c r="L126" s="156">
        <f>IF(RES_hhdet_emi!L126=0,0,RES_hhdet_emi!L126*1000000/RES_hhdet_num!L$124)</f>
        <v>0</v>
      </c>
      <c r="M126" s="156">
        <f>IF(RES_hhdet_emi!M126=0,0,RES_hhdet_emi!M126*1000000/RES_hhdet_num!M$124)</f>
        <v>0</v>
      </c>
      <c r="N126" s="156">
        <f>IF(RES_hhdet_emi!N126=0,0,RES_hhdet_emi!N126*1000000/RES_hhdet_num!N$124)</f>
        <v>0</v>
      </c>
      <c r="O126" s="156">
        <f>IF(RES_hhdet_emi!O126=0,0,RES_hhdet_emi!O126*1000000/RES_hhdet_num!O$124)</f>
        <v>0</v>
      </c>
      <c r="P126" s="156">
        <f>IF(RES_hhdet_emi!P126=0,0,RES_hhdet_emi!P126*1000000/RES_hhdet_num!P$124)</f>
        <v>0</v>
      </c>
      <c r="Q126" s="156">
        <f>IF(RES_hhdet_emi!Q126=0,0,RES_hhdet_emi!Q126*1000000/RES_hhdet_num!Q$124)</f>
        <v>0</v>
      </c>
    </row>
    <row r="127" spans="1:17" ht="12" customHeight="1" x14ac:dyDescent="0.25">
      <c r="A127" s="23" t="s">
        <v>60</v>
      </c>
      <c r="B127" s="156">
        <f>IF(RES_hhdet_emi!B127=0,0,RES_hhdet_emi!B127*1000000/RES_hhdet_num!B$124)</f>
        <v>0</v>
      </c>
      <c r="C127" s="156">
        <f>IF(RES_hhdet_emi!C127=0,0,RES_hhdet_emi!C127*1000000/RES_hhdet_num!C$124)</f>
        <v>0</v>
      </c>
      <c r="D127" s="156">
        <f>IF(RES_hhdet_emi!D127=0,0,RES_hhdet_emi!D127*1000000/RES_hhdet_num!D$124)</f>
        <v>0</v>
      </c>
      <c r="E127" s="156">
        <f>IF(RES_hhdet_emi!E127=0,0,RES_hhdet_emi!E127*1000000/RES_hhdet_num!E$124)</f>
        <v>0</v>
      </c>
      <c r="F127" s="156">
        <f>IF(RES_hhdet_emi!F127=0,0,RES_hhdet_emi!F127*1000000/RES_hhdet_num!F$124)</f>
        <v>0</v>
      </c>
      <c r="G127" s="156">
        <f>IF(RES_hhdet_emi!G127=0,0,RES_hhdet_emi!G127*1000000/RES_hhdet_num!G$124)</f>
        <v>0</v>
      </c>
      <c r="H127" s="156">
        <f>IF(RES_hhdet_emi!H127=0,0,RES_hhdet_emi!H127*1000000/RES_hhdet_num!H$124)</f>
        <v>0</v>
      </c>
      <c r="I127" s="156">
        <f>IF(RES_hhdet_emi!I127=0,0,RES_hhdet_emi!I127*1000000/RES_hhdet_num!I$124)</f>
        <v>0</v>
      </c>
      <c r="J127" s="156">
        <f>IF(RES_hhdet_emi!J127=0,0,RES_hhdet_emi!J127*1000000/RES_hhdet_num!J$124)</f>
        <v>0</v>
      </c>
      <c r="K127" s="156">
        <f>IF(RES_hhdet_emi!K127=0,0,RES_hhdet_emi!K127*1000000/RES_hhdet_num!K$124)</f>
        <v>0</v>
      </c>
      <c r="L127" s="156">
        <f>IF(RES_hhdet_emi!L127=0,0,RES_hhdet_emi!L127*1000000/RES_hhdet_num!L$124)</f>
        <v>0</v>
      </c>
      <c r="M127" s="156">
        <f>IF(RES_hhdet_emi!M127=0,0,RES_hhdet_emi!M127*1000000/RES_hhdet_num!M$124)</f>
        <v>0</v>
      </c>
      <c r="N127" s="156">
        <f>IF(RES_hhdet_emi!N127=0,0,RES_hhdet_emi!N127*1000000/RES_hhdet_num!N$124)</f>
        <v>0</v>
      </c>
      <c r="O127" s="156">
        <f>IF(RES_hhdet_emi!O127=0,0,RES_hhdet_emi!O127*1000000/RES_hhdet_num!O$124)</f>
        <v>0</v>
      </c>
      <c r="P127" s="156">
        <f>IF(RES_hhdet_emi!P127=0,0,RES_hhdet_emi!P127*1000000/RES_hhdet_num!P$124)</f>
        <v>0</v>
      </c>
      <c r="Q127" s="156">
        <f>IF(RES_hhdet_emi!Q127=0,0,RES_hhdet_emi!Q127*1000000/RES_hhdet_num!Q$124)</f>
        <v>0</v>
      </c>
    </row>
    <row r="128" spans="1:17" ht="12.95" customHeight="1" x14ac:dyDescent="0.25">
      <c r="A128" s="158" t="s">
        <v>112</v>
      </c>
      <c r="B128" s="157">
        <f t="shared" ref="B128:Q128" si="20">B129</f>
        <v>0</v>
      </c>
      <c r="C128" s="157">
        <f t="shared" si="20"/>
        <v>0</v>
      </c>
      <c r="D128" s="157">
        <f t="shared" si="20"/>
        <v>0</v>
      </c>
      <c r="E128" s="157">
        <f t="shared" si="20"/>
        <v>0</v>
      </c>
      <c r="F128" s="157">
        <f t="shared" si="20"/>
        <v>0</v>
      </c>
      <c r="G128" s="157">
        <f t="shared" si="20"/>
        <v>0</v>
      </c>
      <c r="H128" s="157">
        <f t="shared" si="20"/>
        <v>0</v>
      </c>
      <c r="I128" s="157">
        <f t="shared" si="20"/>
        <v>0</v>
      </c>
      <c r="J128" s="157">
        <f t="shared" si="20"/>
        <v>0</v>
      </c>
      <c r="K128" s="157">
        <f t="shared" si="20"/>
        <v>0</v>
      </c>
      <c r="L128" s="157">
        <f t="shared" si="20"/>
        <v>0</v>
      </c>
      <c r="M128" s="157">
        <f t="shared" si="20"/>
        <v>0</v>
      </c>
      <c r="N128" s="157">
        <f t="shared" si="20"/>
        <v>0</v>
      </c>
      <c r="O128" s="157">
        <f t="shared" si="20"/>
        <v>0</v>
      </c>
      <c r="P128" s="157">
        <f t="shared" si="20"/>
        <v>0</v>
      </c>
      <c r="Q128" s="157">
        <f t="shared" si="20"/>
        <v>0</v>
      </c>
    </row>
    <row r="129" spans="1:17" ht="12" customHeight="1" x14ac:dyDescent="0.25">
      <c r="A129" s="23" t="s">
        <v>60</v>
      </c>
      <c r="B129" s="156">
        <f>IF(RES_hhdet_emi!B129=0,0,RES_hhdet_emi!B129*1000000/RES_hhdet_num!B$124)</f>
        <v>0</v>
      </c>
      <c r="C129" s="156">
        <f>IF(RES_hhdet_emi!C129=0,0,RES_hhdet_emi!C129*1000000/RES_hhdet_num!C$124)</f>
        <v>0</v>
      </c>
      <c r="D129" s="156">
        <f>IF(RES_hhdet_emi!D129=0,0,RES_hhdet_emi!D129*1000000/RES_hhdet_num!D$124)</f>
        <v>0</v>
      </c>
      <c r="E129" s="156">
        <f>IF(RES_hhdet_emi!E129=0,0,RES_hhdet_emi!E129*1000000/RES_hhdet_num!E$124)</f>
        <v>0</v>
      </c>
      <c r="F129" s="156">
        <f>IF(RES_hhdet_emi!F129=0,0,RES_hhdet_emi!F129*1000000/RES_hhdet_num!F$124)</f>
        <v>0</v>
      </c>
      <c r="G129" s="156">
        <f>IF(RES_hhdet_emi!G129=0,0,RES_hhdet_emi!G129*1000000/RES_hhdet_num!G$124)</f>
        <v>0</v>
      </c>
      <c r="H129" s="156">
        <f>IF(RES_hhdet_emi!H129=0,0,RES_hhdet_emi!H129*1000000/RES_hhdet_num!H$124)</f>
        <v>0</v>
      </c>
      <c r="I129" s="156">
        <f>IF(RES_hhdet_emi!I129=0,0,RES_hhdet_emi!I129*1000000/RES_hhdet_num!I$124)</f>
        <v>0</v>
      </c>
      <c r="J129" s="156">
        <f>IF(RES_hhdet_emi!J129=0,0,RES_hhdet_emi!J129*1000000/RES_hhdet_num!J$124)</f>
        <v>0</v>
      </c>
      <c r="K129" s="156">
        <f>IF(RES_hhdet_emi!K129=0,0,RES_hhdet_emi!K129*1000000/RES_hhdet_num!K$124)</f>
        <v>0</v>
      </c>
      <c r="L129" s="156">
        <f>IF(RES_hhdet_emi!L129=0,0,RES_hhdet_emi!L129*1000000/RES_hhdet_num!L$124)</f>
        <v>0</v>
      </c>
      <c r="M129" s="156">
        <f>IF(RES_hhdet_emi!M129=0,0,RES_hhdet_emi!M129*1000000/RES_hhdet_num!M$124)</f>
        <v>0</v>
      </c>
      <c r="N129" s="156">
        <f>IF(RES_hhdet_emi!N129=0,0,RES_hhdet_emi!N129*1000000/RES_hhdet_num!N$124)</f>
        <v>0</v>
      </c>
      <c r="O129" s="156">
        <f>IF(RES_hhdet_emi!O129=0,0,RES_hhdet_emi!O129*1000000/RES_hhdet_num!O$124)</f>
        <v>0</v>
      </c>
      <c r="P129" s="156">
        <f>IF(RES_hhdet_emi!P129=0,0,RES_hhdet_emi!P129*1000000/RES_hhdet_num!P$124)</f>
        <v>0</v>
      </c>
      <c r="Q129" s="156">
        <f>IF(RES_hhdet_emi!Q129=0,0,RES_hhdet_emi!Q129*1000000/RES_hhdet_num!Q$124)</f>
        <v>0</v>
      </c>
    </row>
    <row r="130" spans="1:17" ht="12" customHeight="1" x14ac:dyDescent="0.25">
      <c r="A130" s="158" t="s">
        <v>63</v>
      </c>
      <c r="B130" s="157">
        <f>IF(RES_hhdet_emi!B130=0,0,RES_hhdet_emi!B130*1000000/RES_hhdet_num!B$124)</f>
        <v>0</v>
      </c>
      <c r="C130" s="157">
        <f>IF(RES_hhdet_emi!C130=0,0,RES_hhdet_emi!C130*1000000/RES_hhdet_num!C$124)</f>
        <v>0</v>
      </c>
      <c r="D130" s="157">
        <f>IF(RES_hhdet_emi!D130=0,0,RES_hhdet_emi!D130*1000000/RES_hhdet_num!D$124)</f>
        <v>0</v>
      </c>
      <c r="E130" s="157">
        <f>IF(RES_hhdet_emi!E130=0,0,RES_hhdet_emi!E130*1000000/RES_hhdet_num!E$124)</f>
        <v>0</v>
      </c>
      <c r="F130" s="157">
        <f>IF(RES_hhdet_emi!F130=0,0,RES_hhdet_emi!F130*1000000/RES_hhdet_num!F$124)</f>
        <v>0</v>
      </c>
      <c r="G130" s="157">
        <f>IF(RES_hhdet_emi!G130=0,0,RES_hhdet_emi!G130*1000000/RES_hhdet_num!G$124)</f>
        <v>0</v>
      </c>
      <c r="H130" s="157">
        <f>IF(RES_hhdet_emi!H130=0,0,RES_hhdet_emi!H130*1000000/RES_hhdet_num!H$124)</f>
        <v>0</v>
      </c>
      <c r="I130" s="157">
        <f>IF(RES_hhdet_emi!I130=0,0,RES_hhdet_emi!I130*1000000/RES_hhdet_num!I$124)</f>
        <v>0</v>
      </c>
      <c r="J130" s="157">
        <f>IF(RES_hhdet_emi!J130=0,0,RES_hhdet_emi!J130*1000000/RES_hhdet_num!J$124)</f>
        <v>0</v>
      </c>
      <c r="K130" s="157">
        <f>IF(RES_hhdet_emi!K130=0,0,RES_hhdet_emi!K130*1000000/RES_hhdet_num!K$124)</f>
        <v>0</v>
      </c>
      <c r="L130" s="157">
        <f>IF(RES_hhdet_emi!L130=0,0,RES_hhdet_emi!L130*1000000/RES_hhdet_num!L$124)</f>
        <v>0</v>
      </c>
      <c r="M130" s="157">
        <f>IF(RES_hhdet_emi!M130=0,0,RES_hhdet_emi!M130*1000000/RES_hhdet_num!M$124)</f>
        <v>0</v>
      </c>
      <c r="N130" s="157">
        <f>IF(RES_hhdet_emi!N130=0,0,RES_hhdet_emi!N130*1000000/RES_hhdet_num!N$124)</f>
        <v>0</v>
      </c>
      <c r="O130" s="157">
        <f>IF(RES_hhdet_emi!O130=0,0,RES_hhdet_emi!O130*1000000/RES_hhdet_num!O$124)</f>
        <v>0</v>
      </c>
      <c r="P130" s="157">
        <f>IF(RES_hhdet_emi!P130=0,0,RES_hhdet_emi!P130*1000000/RES_hhdet_num!P$124)</f>
        <v>0</v>
      </c>
      <c r="Q130" s="157">
        <f>IF(RES_hhdet_emi!Q130=0,0,RES_hhdet_emi!Q130*1000000/RES_hhdet_num!Q$124)</f>
        <v>0</v>
      </c>
    </row>
    <row r="131" spans="1:17" ht="12" customHeight="1" x14ac:dyDescent="0.25">
      <c r="A131" s="167" t="s">
        <v>148</v>
      </c>
      <c r="B131" s="132">
        <f>IF(RES_hhdet_emi!B131=0,0,RES_hhdet_emi!B131*1000000/RES_hhdet_num!B131)</f>
        <v>0</v>
      </c>
      <c r="C131" s="132">
        <f>IF(RES_hhdet_emi!C131=0,0,RES_hhdet_emi!C131*1000000/RES_hhdet_num!C131)</f>
        <v>0</v>
      </c>
      <c r="D131" s="132">
        <f>IF(RES_hhdet_emi!D131=0,0,RES_hhdet_emi!D131*1000000/RES_hhdet_num!D131)</f>
        <v>0</v>
      </c>
      <c r="E131" s="132">
        <f>IF(RES_hhdet_emi!E131=0,0,RES_hhdet_emi!E131*1000000/RES_hhdet_num!E131)</f>
        <v>0</v>
      </c>
      <c r="F131" s="132">
        <f>IF(RES_hhdet_emi!F131=0,0,RES_hhdet_emi!F131*1000000/RES_hhdet_num!F131)</f>
        <v>0</v>
      </c>
      <c r="G131" s="132">
        <f>IF(RES_hhdet_emi!G131=0,0,RES_hhdet_emi!G131*1000000/RES_hhdet_num!G131)</f>
        <v>0</v>
      </c>
      <c r="H131" s="132">
        <f>IF(RES_hhdet_emi!H131=0,0,RES_hhdet_emi!H131*1000000/RES_hhdet_num!H131)</f>
        <v>0</v>
      </c>
      <c r="I131" s="132">
        <f>IF(RES_hhdet_emi!I131=0,0,RES_hhdet_emi!I131*1000000/RES_hhdet_num!I131)</f>
        <v>0</v>
      </c>
      <c r="J131" s="132">
        <f>IF(RES_hhdet_emi!J131=0,0,RES_hhdet_emi!J131*1000000/RES_hhdet_num!J131)</f>
        <v>0</v>
      </c>
      <c r="K131" s="132">
        <f>IF(RES_hhdet_emi!K131=0,0,RES_hhdet_emi!K131*1000000/RES_hhdet_num!K131)</f>
        <v>0</v>
      </c>
      <c r="L131" s="132">
        <f>IF(RES_hhdet_emi!L131=0,0,RES_hhdet_emi!L131*1000000/RES_hhdet_num!L131)</f>
        <v>0</v>
      </c>
      <c r="M131" s="132">
        <f>IF(RES_hhdet_emi!M131=0,0,RES_hhdet_emi!M131*1000000/RES_hhdet_num!M131)</f>
        <v>0</v>
      </c>
      <c r="N131" s="132">
        <f>IF(RES_hhdet_emi!N131=0,0,RES_hhdet_emi!N131*1000000/RES_hhdet_num!N131)</f>
        <v>0</v>
      </c>
      <c r="O131" s="132">
        <f>IF(RES_hhdet_emi!O131=0,0,RES_hhdet_emi!O131*1000000/RES_hhdet_num!O131)</f>
        <v>0</v>
      </c>
      <c r="P131" s="132">
        <f>IF(RES_hhdet_emi!P131=0,0,RES_hhdet_emi!P131*1000000/RES_hhdet_num!P131)</f>
        <v>0</v>
      </c>
      <c r="Q131" s="132">
        <f>IF(RES_hhdet_emi!Q131=0,0,RES_hhdet_emi!Q131*1000000/RES_hhdet_num!Q131)</f>
        <v>0</v>
      </c>
    </row>
    <row r="132" spans="1:17" ht="12" customHeight="1" x14ac:dyDescent="0.25">
      <c r="A132" s="167" t="s">
        <v>147</v>
      </c>
      <c r="B132" s="132">
        <f>IF(RES_hhdet_emi!B132=0,0,RES_hhdet_emi!B132*1000000/RES_hhdet_num!B132)</f>
        <v>0</v>
      </c>
      <c r="C132" s="132">
        <f>IF(RES_hhdet_emi!C132=0,0,RES_hhdet_emi!C132*1000000/RES_hhdet_num!C132)</f>
        <v>0</v>
      </c>
      <c r="D132" s="132">
        <f>IF(RES_hhdet_emi!D132=0,0,RES_hhdet_emi!D132*1000000/RES_hhdet_num!D132)</f>
        <v>0</v>
      </c>
      <c r="E132" s="132">
        <f>IF(RES_hhdet_emi!E132=0,0,RES_hhdet_emi!E132*1000000/RES_hhdet_num!E132)</f>
        <v>0</v>
      </c>
      <c r="F132" s="132">
        <f>IF(RES_hhdet_emi!F132=0,0,RES_hhdet_emi!F132*1000000/RES_hhdet_num!F132)</f>
        <v>0</v>
      </c>
      <c r="G132" s="132">
        <f>IF(RES_hhdet_emi!G132=0,0,RES_hhdet_emi!G132*1000000/RES_hhdet_num!G132)</f>
        <v>0</v>
      </c>
      <c r="H132" s="132">
        <f>IF(RES_hhdet_emi!H132=0,0,RES_hhdet_emi!H132*1000000/RES_hhdet_num!H132)</f>
        <v>0</v>
      </c>
      <c r="I132" s="132">
        <f>IF(RES_hhdet_emi!I132=0,0,RES_hhdet_emi!I132*1000000/RES_hhdet_num!I132)</f>
        <v>0</v>
      </c>
      <c r="J132" s="132">
        <f>IF(RES_hhdet_emi!J132=0,0,RES_hhdet_emi!J132*1000000/RES_hhdet_num!J132)</f>
        <v>0</v>
      </c>
      <c r="K132" s="132">
        <f>IF(RES_hhdet_emi!K132=0,0,RES_hhdet_emi!K132*1000000/RES_hhdet_num!K132)</f>
        <v>0</v>
      </c>
      <c r="L132" s="132">
        <f>IF(RES_hhdet_emi!L132=0,0,RES_hhdet_emi!L132*1000000/RES_hhdet_num!L132)</f>
        <v>0</v>
      </c>
      <c r="M132" s="132">
        <f>IF(RES_hhdet_emi!M132=0,0,RES_hhdet_emi!M132*1000000/RES_hhdet_num!M132)</f>
        <v>0</v>
      </c>
      <c r="N132" s="132">
        <f>IF(RES_hhdet_emi!N132=0,0,RES_hhdet_emi!N132*1000000/RES_hhdet_num!N132)</f>
        <v>0</v>
      </c>
      <c r="O132" s="132">
        <f>IF(RES_hhdet_emi!O132=0,0,RES_hhdet_emi!O132*1000000/RES_hhdet_num!O132)</f>
        <v>0</v>
      </c>
      <c r="P132" s="132">
        <f>IF(RES_hhdet_emi!P132=0,0,RES_hhdet_emi!P132*1000000/RES_hhdet_num!P132)</f>
        <v>0</v>
      </c>
      <c r="Q132" s="132">
        <f>IF(RES_hhdet_emi!Q132=0,0,RES_hhdet_emi!Q132*1000000/RES_hhdet_num!Q132)</f>
        <v>0</v>
      </c>
    </row>
    <row r="133" spans="1:17" ht="12" customHeight="1" x14ac:dyDescent="0.25">
      <c r="A133" s="166" t="s">
        <v>61</v>
      </c>
      <c r="B133" s="165">
        <f>IF(RES_hhdet_emi!B133=0,0,RES_hhdet_emi!B133*1000000/RES_hhdet_num!B132)</f>
        <v>0</v>
      </c>
      <c r="C133" s="165">
        <f>IF(RES_hhdet_emi!C133=0,0,RES_hhdet_emi!C133*1000000/RES_hhdet_num!C132)</f>
        <v>0</v>
      </c>
      <c r="D133" s="165">
        <f>IF(RES_hhdet_emi!D133=0,0,RES_hhdet_emi!D133*1000000/RES_hhdet_num!D132)</f>
        <v>0</v>
      </c>
      <c r="E133" s="165">
        <f>IF(RES_hhdet_emi!E133=0,0,RES_hhdet_emi!E133*1000000/RES_hhdet_num!E132)</f>
        <v>0</v>
      </c>
      <c r="F133" s="165">
        <f>IF(RES_hhdet_emi!F133=0,0,RES_hhdet_emi!F133*1000000/RES_hhdet_num!F132)</f>
        <v>0</v>
      </c>
      <c r="G133" s="165">
        <f>IF(RES_hhdet_emi!G133=0,0,RES_hhdet_emi!G133*1000000/RES_hhdet_num!G132)</f>
        <v>0</v>
      </c>
      <c r="H133" s="165">
        <f>IF(RES_hhdet_emi!H133=0,0,RES_hhdet_emi!H133*1000000/RES_hhdet_num!H132)</f>
        <v>0</v>
      </c>
      <c r="I133" s="165">
        <f>IF(RES_hhdet_emi!I133=0,0,RES_hhdet_emi!I133*1000000/RES_hhdet_num!I132)</f>
        <v>0</v>
      </c>
      <c r="J133" s="165">
        <f>IF(RES_hhdet_emi!J133=0,0,RES_hhdet_emi!J133*1000000/RES_hhdet_num!J132)</f>
        <v>0</v>
      </c>
      <c r="K133" s="165">
        <f>IF(RES_hhdet_emi!K133=0,0,RES_hhdet_emi!K133*1000000/RES_hhdet_num!K132)</f>
        <v>0</v>
      </c>
      <c r="L133" s="165">
        <f>IF(RES_hhdet_emi!L133=0,0,RES_hhdet_emi!L133*1000000/RES_hhdet_num!L132)</f>
        <v>0</v>
      </c>
      <c r="M133" s="165">
        <f>IF(RES_hhdet_emi!M133=0,0,RES_hhdet_emi!M133*1000000/RES_hhdet_num!M132)</f>
        <v>0</v>
      </c>
      <c r="N133" s="165">
        <f>IF(RES_hhdet_emi!N133=0,0,RES_hhdet_emi!N133*1000000/RES_hhdet_num!N132)</f>
        <v>0</v>
      </c>
      <c r="O133" s="165">
        <f>IF(RES_hhdet_emi!O133=0,0,RES_hhdet_emi!O133*1000000/RES_hhdet_num!O132)</f>
        <v>0</v>
      </c>
      <c r="P133" s="165">
        <f>IF(RES_hhdet_emi!P133=0,0,RES_hhdet_emi!P133*1000000/RES_hhdet_num!P132)</f>
        <v>0</v>
      </c>
      <c r="Q133" s="165">
        <f>IF(RES_hhdet_emi!Q133=0,0,RES_hhdet_emi!Q133*1000000/RES_hhdet_num!Q132)</f>
        <v>0</v>
      </c>
    </row>
    <row r="134" spans="1:17" ht="12" customHeight="1" x14ac:dyDescent="0.25">
      <c r="A134" s="147" t="s">
        <v>59</v>
      </c>
      <c r="B134" s="164">
        <f>IF(RES_hhdet_emi!B134=0,0,RES_hhdet_emi!B134*1000000/RES_hhdet_num!B132)</f>
        <v>0</v>
      </c>
      <c r="C134" s="164">
        <f>IF(RES_hhdet_emi!C134=0,0,RES_hhdet_emi!C134*1000000/RES_hhdet_num!C132)</f>
        <v>0</v>
      </c>
      <c r="D134" s="164">
        <f>IF(RES_hhdet_emi!D134=0,0,RES_hhdet_emi!D134*1000000/RES_hhdet_num!D132)</f>
        <v>0</v>
      </c>
      <c r="E134" s="164">
        <f>IF(RES_hhdet_emi!E134=0,0,RES_hhdet_emi!E134*1000000/RES_hhdet_num!E132)</f>
        <v>0</v>
      </c>
      <c r="F134" s="164">
        <f>IF(RES_hhdet_emi!F134=0,0,RES_hhdet_emi!F134*1000000/RES_hhdet_num!F132)</f>
        <v>0</v>
      </c>
      <c r="G134" s="164">
        <f>IF(RES_hhdet_emi!G134=0,0,RES_hhdet_emi!G134*1000000/RES_hhdet_num!G132)</f>
        <v>0</v>
      </c>
      <c r="H134" s="164">
        <f>IF(RES_hhdet_emi!H134=0,0,RES_hhdet_emi!H134*1000000/RES_hhdet_num!H132)</f>
        <v>0</v>
      </c>
      <c r="I134" s="164">
        <f>IF(RES_hhdet_emi!I134=0,0,RES_hhdet_emi!I134*1000000/RES_hhdet_num!I132)</f>
        <v>0</v>
      </c>
      <c r="J134" s="164">
        <f>IF(RES_hhdet_emi!J134=0,0,RES_hhdet_emi!J134*1000000/RES_hhdet_num!J132)</f>
        <v>0</v>
      </c>
      <c r="K134" s="164">
        <f>IF(RES_hhdet_emi!K134=0,0,RES_hhdet_emi!K134*1000000/RES_hhdet_num!K132)</f>
        <v>0</v>
      </c>
      <c r="L134" s="164">
        <f>IF(RES_hhdet_emi!L134=0,0,RES_hhdet_emi!L134*1000000/RES_hhdet_num!L132)</f>
        <v>0</v>
      </c>
      <c r="M134" s="164">
        <f>IF(RES_hhdet_emi!M134=0,0,RES_hhdet_emi!M134*1000000/RES_hhdet_num!M132)</f>
        <v>0</v>
      </c>
      <c r="N134" s="164">
        <f>IF(RES_hhdet_emi!N134=0,0,RES_hhdet_emi!N134*1000000/RES_hhdet_num!N132)</f>
        <v>0</v>
      </c>
      <c r="O134" s="164">
        <f>IF(RES_hhdet_emi!O134=0,0,RES_hhdet_emi!O134*1000000/RES_hhdet_num!O132)</f>
        <v>0</v>
      </c>
      <c r="P134" s="164">
        <f>IF(RES_hhdet_emi!P134=0,0,RES_hhdet_emi!P134*1000000/RES_hhdet_num!P132)</f>
        <v>0</v>
      </c>
      <c r="Q134" s="164">
        <f>IF(RES_hhdet_emi!Q134=0,0,RES_hhdet_emi!Q134*1000000/RES_hhdet_num!Q132)</f>
        <v>0</v>
      </c>
    </row>
    <row r="135" spans="1:17" ht="12" customHeight="1" x14ac:dyDescent="0.25">
      <c r="A135" s="163" t="s">
        <v>142</v>
      </c>
      <c r="B135" s="162">
        <f>IF(RES_hhdet_emi!B135=0,0,RES_hhdet_emi!B135*1000000/RES_hhdet_num!B135)</f>
        <v>0</v>
      </c>
      <c r="C135" s="162">
        <f>IF(RES_hhdet_emi!C135=0,0,RES_hhdet_emi!C135*1000000/RES_hhdet_num!C135)</f>
        <v>0</v>
      </c>
      <c r="D135" s="162">
        <f>IF(RES_hhdet_emi!D135=0,0,RES_hhdet_emi!D135*1000000/RES_hhdet_num!D135)</f>
        <v>0</v>
      </c>
      <c r="E135" s="162">
        <f>IF(RES_hhdet_emi!E135=0,0,RES_hhdet_emi!E135*1000000/RES_hhdet_num!E135)</f>
        <v>0</v>
      </c>
      <c r="F135" s="162">
        <f>IF(RES_hhdet_emi!F135=0,0,RES_hhdet_emi!F135*1000000/RES_hhdet_num!F135)</f>
        <v>0</v>
      </c>
      <c r="G135" s="162">
        <f>IF(RES_hhdet_emi!G135=0,0,RES_hhdet_emi!G135*1000000/RES_hhdet_num!G135)</f>
        <v>0</v>
      </c>
      <c r="H135" s="162">
        <f>IF(RES_hhdet_emi!H135=0,0,RES_hhdet_emi!H135*1000000/RES_hhdet_num!H135)</f>
        <v>0</v>
      </c>
      <c r="I135" s="162">
        <f>IF(RES_hhdet_emi!I135=0,0,RES_hhdet_emi!I135*1000000/RES_hhdet_num!I135)</f>
        <v>0</v>
      </c>
      <c r="J135" s="162">
        <f>IF(RES_hhdet_emi!J135=0,0,RES_hhdet_emi!J135*1000000/RES_hhdet_num!J135)</f>
        <v>0</v>
      </c>
      <c r="K135" s="162">
        <f>IF(RES_hhdet_emi!K135=0,0,RES_hhdet_emi!K135*1000000/RES_hhdet_num!K135)</f>
        <v>0</v>
      </c>
      <c r="L135" s="162">
        <f>IF(RES_hhdet_emi!L135=0,0,RES_hhdet_emi!L135*1000000/RES_hhdet_num!L135)</f>
        <v>0</v>
      </c>
      <c r="M135" s="162">
        <f>IF(RES_hhdet_emi!M135=0,0,RES_hhdet_emi!M135*1000000/RES_hhdet_num!M135)</f>
        <v>0</v>
      </c>
      <c r="N135" s="162">
        <f>IF(RES_hhdet_emi!N135=0,0,RES_hhdet_emi!N135*1000000/RES_hhdet_num!N135)</f>
        <v>0</v>
      </c>
      <c r="O135" s="162">
        <f>IF(RES_hhdet_emi!O135=0,0,RES_hhdet_emi!O135*1000000/RES_hhdet_num!O135)</f>
        <v>0</v>
      </c>
      <c r="P135" s="162">
        <f>IF(RES_hhdet_emi!P135=0,0,RES_hhdet_emi!P135*1000000/RES_hhdet_num!P135)</f>
        <v>0</v>
      </c>
      <c r="Q135" s="162">
        <f>IF(RES_hhdet_emi!Q135=0,0,RES_hhdet_emi!Q135*1000000/RES_hhdet_num!Q135)</f>
        <v>0</v>
      </c>
    </row>
    <row r="136" spans="1:17" ht="12" customHeight="1" x14ac:dyDescent="0.25">
      <c r="A136" s="161" t="s">
        <v>141</v>
      </c>
      <c r="B136" s="160">
        <f>IF(RES_hhdet_emi!B136=0,0,RES_hhdet_emi!B136*1000000/RES_hhdet_num!B136)</f>
        <v>0</v>
      </c>
      <c r="C136" s="160">
        <f>IF(RES_hhdet_emi!C136=0,0,RES_hhdet_emi!C136*1000000/RES_hhdet_num!C136)</f>
        <v>0</v>
      </c>
      <c r="D136" s="160">
        <f>IF(RES_hhdet_emi!D136=0,0,RES_hhdet_emi!D136*1000000/RES_hhdet_num!D136)</f>
        <v>0</v>
      </c>
      <c r="E136" s="160">
        <f>IF(RES_hhdet_emi!E136=0,0,RES_hhdet_emi!E136*1000000/RES_hhdet_num!E136)</f>
        <v>0</v>
      </c>
      <c r="F136" s="160">
        <f>IF(RES_hhdet_emi!F136=0,0,RES_hhdet_emi!F136*1000000/RES_hhdet_num!F136)</f>
        <v>0</v>
      </c>
      <c r="G136" s="160">
        <f>IF(RES_hhdet_emi!G136=0,0,RES_hhdet_emi!G136*1000000/RES_hhdet_num!G136)</f>
        <v>0</v>
      </c>
      <c r="H136" s="160">
        <f>IF(RES_hhdet_emi!H136=0,0,RES_hhdet_emi!H136*1000000/RES_hhdet_num!H136)</f>
        <v>0</v>
      </c>
      <c r="I136" s="160">
        <f>IF(RES_hhdet_emi!I136=0,0,RES_hhdet_emi!I136*1000000/RES_hhdet_num!I136)</f>
        <v>0</v>
      </c>
      <c r="J136" s="160">
        <f>IF(RES_hhdet_emi!J136=0,0,RES_hhdet_emi!J136*1000000/RES_hhdet_num!J136)</f>
        <v>0</v>
      </c>
      <c r="K136" s="160">
        <f>IF(RES_hhdet_emi!K136=0,0,RES_hhdet_emi!K136*1000000/RES_hhdet_num!K136)</f>
        <v>0</v>
      </c>
      <c r="L136" s="160">
        <f>IF(RES_hhdet_emi!L136=0,0,RES_hhdet_emi!L136*1000000/RES_hhdet_num!L136)</f>
        <v>0</v>
      </c>
      <c r="M136" s="160">
        <f>IF(RES_hhdet_emi!M136=0,0,RES_hhdet_emi!M136*1000000/RES_hhdet_num!M136)</f>
        <v>0</v>
      </c>
      <c r="N136" s="160">
        <f>IF(RES_hhdet_emi!N136=0,0,RES_hhdet_emi!N136*1000000/RES_hhdet_num!N136)</f>
        <v>0</v>
      </c>
      <c r="O136" s="160">
        <f>IF(RES_hhdet_emi!O136=0,0,RES_hhdet_emi!O136*1000000/RES_hhdet_num!O136)</f>
        <v>0</v>
      </c>
      <c r="P136" s="160">
        <f>IF(RES_hhdet_emi!P136=0,0,RES_hhdet_emi!P136*1000000/RES_hhdet_num!P136)</f>
        <v>0</v>
      </c>
      <c r="Q136" s="160">
        <f>IF(RES_hhdet_emi!Q136=0,0,RES_hhdet_emi!Q136*1000000/RES_hhdet_num!Q136)</f>
        <v>0</v>
      </c>
    </row>
    <row r="137" spans="1:17" ht="12" customHeight="1" x14ac:dyDescent="0.25">
      <c r="A137" s="148" t="s">
        <v>60</v>
      </c>
      <c r="B137" s="156">
        <f>IF(RES_hhdet_emi!B137=0,0,RES_hhdet_emi!B137*1000000/RES_hhdet_num!B136)</f>
        <v>0</v>
      </c>
      <c r="C137" s="156">
        <f>IF(RES_hhdet_emi!C137=0,0,RES_hhdet_emi!C137*1000000/RES_hhdet_num!C136)</f>
        <v>0</v>
      </c>
      <c r="D137" s="156">
        <f>IF(RES_hhdet_emi!D137=0,0,RES_hhdet_emi!D137*1000000/RES_hhdet_num!D136)</f>
        <v>0</v>
      </c>
      <c r="E137" s="156">
        <f>IF(RES_hhdet_emi!E137=0,0,RES_hhdet_emi!E137*1000000/RES_hhdet_num!E136)</f>
        <v>0</v>
      </c>
      <c r="F137" s="156">
        <f>IF(RES_hhdet_emi!F137=0,0,RES_hhdet_emi!F137*1000000/RES_hhdet_num!F136)</f>
        <v>0</v>
      </c>
      <c r="G137" s="156">
        <f>IF(RES_hhdet_emi!G137=0,0,RES_hhdet_emi!G137*1000000/RES_hhdet_num!G136)</f>
        <v>0</v>
      </c>
      <c r="H137" s="156">
        <f>IF(RES_hhdet_emi!H137=0,0,RES_hhdet_emi!H137*1000000/RES_hhdet_num!H136)</f>
        <v>0</v>
      </c>
      <c r="I137" s="156">
        <f>IF(RES_hhdet_emi!I137=0,0,RES_hhdet_emi!I137*1000000/RES_hhdet_num!I136)</f>
        <v>0</v>
      </c>
      <c r="J137" s="156">
        <f>IF(RES_hhdet_emi!J137=0,0,RES_hhdet_emi!J137*1000000/RES_hhdet_num!J136)</f>
        <v>0</v>
      </c>
      <c r="K137" s="156">
        <f>IF(RES_hhdet_emi!K137=0,0,RES_hhdet_emi!K137*1000000/RES_hhdet_num!K136)</f>
        <v>0</v>
      </c>
      <c r="L137" s="156">
        <f>IF(RES_hhdet_emi!L137=0,0,RES_hhdet_emi!L137*1000000/RES_hhdet_num!L136)</f>
        <v>0</v>
      </c>
      <c r="M137" s="156">
        <f>IF(RES_hhdet_emi!M137=0,0,RES_hhdet_emi!M137*1000000/RES_hhdet_num!M136)</f>
        <v>0</v>
      </c>
      <c r="N137" s="156">
        <f>IF(RES_hhdet_emi!N137=0,0,RES_hhdet_emi!N137*1000000/RES_hhdet_num!N136)</f>
        <v>0</v>
      </c>
      <c r="O137" s="156">
        <f>IF(RES_hhdet_emi!O137=0,0,RES_hhdet_emi!O137*1000000/RES_hhdet_num!O136)</f>
        <v>0</v>
      </c>
      <c r="P137" s="156">
        <f>IF(RES_hhdet_emi!P137=0,0,RES_hhdet_emi!P137*1000000/RES_hhdet_num!P136)</f>
        <v>0</v>
      </c>
      <c r="Q137" s="156">
        <f>IF(RES_hhdet_emi!Q137=0,0,RES_hhdet_emi!Q137*1000000/RES_hhdet_num!Q136)</f>
        <v>0</v>
      </c>
    </row>
    <row r="138" spans="1:17" ht="12" customHeight="1" x14ac:dyDescent="0.25">
      <c r="A138" s="148" t="s">
        <v>59</v>
      </c>
      <c r="B138" s="156">
        <f>IF(RES_hhdet_emi!B138=0,0,RES_hhdet_emi!B138*1000000/RES_hhdet_num!B136)</f>
        <v>0</v>
      </c>
      <c r="C138" s="156">
        <f>IF(RES_hhdet_emi!C138=0,0,RES_hhdet_emi!C138*1000000/RES_hhdet_num!C136)</f>
        <v>0</v>
      </c>
      <c r="D138" s="156">
        <f>IF(RES_hhdet_emi!D138=0,0,RES_hhdet_emi!D138*1000000/RES_hhdet_num!D136)</f>
        <v>0</v>
      </c>
      <c r="E138" s="156">
        <f>IF(RES_hhdet_emi!E138=0,0,RES_hhdet_emi!E138*1000000/RES_hhdet_num!E136)</f>
        <v>0</v>
      </c>
      <c r="F138" s="156">
        <f>IF(RES_hhdet_emi!F138=0,0,RES_hhdet_emi!F138*1000000/RES_hhdet_num!F136)</f>
        <v>0</v>
      </c>
      <c r="G138" s="156">
        <f>IF(RES_hhdet_emi!G138=0,0,RES_hhdet_emi!G138*1000000/RES_hhdet_num!G136)</f>
        <v>0</v>
      </c>
      <c r="H138" s="156">
        <f>IF(RES_hhdet_emi!H138=0,0,RES_hhdet_emi!H138*1000000/RES_hhdet_num!H136)</f>
        <v>0</v>
      </c>
      <c r="I138" s="156">
        <f>IF(RES_hhdet_emi!I138=0,0,RES_hhdet_emi!I138*1000000/RES_hhdet_num!I136)</f>
        <v>0</v>
      </c>
      <c r="J138" s="156">
        <f>IF(RES_hhdet_emi!J138=0,0,RES_hhdet_emi!J138*1000000/RES_hhdet_num!J136)</f>
        <v>0</v>
      </c>
      <c r="K138" s="156">
        <f>IF(RES_hhdet_emi!K138=0,0,RES_hhdet_emi!K138*1000000/RES_hhdet_num!K136)</f>
        <v>0</v>
      </c>
      <c r="L138" s="156">
        <f>IF(RES_hhdet_emi!L138=0,0,RES_hhdet_emi!L138*1000000/RES_hhdet_num!L136)</f>
        <v>0</v>
      </c>
      <c r="M138" s="156">
        <f>IF(RES_hhdet_emi!M138=0,0,RES_hhdet_emi!M138*1000000/RES_hhdet_num!M136)</f>
        <v>0</v>
      </c>
      <c r="N138" s="156">
        <f>IF(RES_hhdet_emi!N138=0,0,RES_hhdet_emi!N138*1000000/RES_hhdet_num!N136)</f>
        <v>0</v>
      </c>
      <c r="O138" s="156">
        <f>IF(RES_hhdet_emi!O138=0,0,RES_hhdet_emi!O138*1000000/RES_hhdet_num!O136)</f>
        <v>0</v>
      </c>
      <c r="P138" s="156">
        <f>IF(RES_hhdet_emi!P138=0,0,RES_hhdet_emi!P138*1000000/RES_hhdet_num!P136)</f>
        <v>0</v>
      </c>
      <c r="Q138" s="156">
        <f>IF(RES_hhdet_emi!Q138=0,0,RES_hhdet_emi!Q138*1000000/RES_hhdet_num!Q136)</f>
        <v>0</v>
      </c>
    </row>
    <row r="139" spans="1:17" ht="12" customHeight="1" x14ac:dyDescent="0.25">
      <c r="A139" s="158" t="s">
        <v>62</v>
      </c>
      <c r="B139" s="157">
        <f>IF(RES_hhdet_emi!B139=0,0,RES_hhdet_emi!B139*1000000/RES_hhdet_num!B$124)</f>
        <v>35.008047061539841</v>
      </c>
      <c r="C139" s="157">
        <f>IF(RES_hhdet_emi!C139=0,0,RES_hhdet_emi!C139*1000000/RES_hhdet_num!C$124)</f>
        <v>26.522662413988897</v>
      </c>
      <c r="D139" s="157">
        <f>IF(RES_hhdet_emi!D139=0,0,RES_hhdet_emi!D139*1000000/RES_hhdet_num!D$124)</f>
        <v>52.91977317682553</v>
      </c>
      <c r="E139" s="157">
        <f>IF(RES_hhdet_emi!E139=0,0,RES_hhdet_emi!E139*1000000/RES_hhdet_num!E$124)</f>
        <v>22.032256877604492</v>
      </c>
      <c r="F139" s="157">
        <f>IF(RES_hhdet_emi!F139=0,0,RES_hhdet_emi!F139*1000000/RES_hhdet_num!F$124)</f>
        <v>9.4245294253565444</v>
      </c>
      <c r="G139" s="157">
        <f>IF(RES_hhdet_emi!G139=0,0,RES_hhdet_emi!G139*1000000/RES_hhdet_num!G$124)</f>
        <v>17.596932732991796</v>
      </c>
      <c r="H139" s="157">
        <f>IF(RES_hhdet_emi!H139=0,0,RES_hhdet_emi!H139*1000000/RES_hhdet_num!H$124)</f>
        <v>48.085371589957006</v>
      </c>
      <c r="I139" s="157">
        <f>IF(RES_hhdet_emi!I139=0,0,RES_hhdet_emi!I139*1000000/RES_hhdet_num!I$124)</f>
        <v>33.083701451323215</v>
      </c>
      <c r="J139" s="157">
        <f>IF(RES_hhdet_emi!J139=0,0,RES_hhdet_emi!J139*1000000/RES_hhdet_num!J$124)</f>
        <v>54.274721438612012</v>
      </c>
      <c r="K139" s="157">
        <f>IF(RES_hhdet_emi!K139=0,0,RES_hhdet_emi!K139*1000000/RES_hhdet_num!K$124)</f>
        <v>54.551935945271858</v>
      </c>
      <c r="L139" s="157">
        <f>IF(RES_hhdet_emi!L139=0,0,RES_hhdet_emi!L139*1000000/RES_hhdet_num!L$124)</f>
        <v>40.800164246318531</v>
      </c>
      <c r="M139" s="157">
        <f>IF(RES_hhdet_emi!M139=0,0,RES_hhdet_emi!M139*1000000/RES_hhdet_num!M$124)</f>
        <v>18.368839691170155</v>
      </c>
      <c r="N139" s="157">
        <f>IF(RES_hhdet_emi!N139=0,0,RES_hhdet_emi!N139*1000000/RES_hhdet_num!N$124)</f>
        <v>32.392688169858751</v>
      </c>
      <c r="O139" s="157">
        <f>IF(RES_hhdet_emi!O139=0,0,RES_hhdet_emi!O139*1000000/RES_hhdet_num!O$124)</f>
        <v>26.08121003609654</v>
      </c>
      <c r="P139" s="157">
        <f>IF(RES_hhdet_emi!P139=0,0,RES_hhdet_emi!P139*1000000/RES_hhdet_num!P$124)</f>
        <v>12.570005452584921</v>
      </c>
      <c r="Q139" s="157">
        <f>IF(RES_hhdet_emi!Q139=0,0,RES_hhdet_emi!Q139*1000000/RES_hhdet_num!Q$124)</f>
        <v>12.642796838200992</v>
      </c>
    </row>
    <row r="140" spans="1:17" ht="12" customHeight="1" x14ac:dyDescent="0.25">
      <c r="A140" s="23" t="s">
        <v>57</v>
      </c>
      <c r="B140" s="156">
        <f>IF(RES_hhdet_emi!B140=0,0,RES_hhdet_emi!B140*1000000/RES_hhdet_num!B140)</f>
        <v>274.7093467577256</v>
      </c>
      <c r="C140" s="156">
        <f>IF(RES_hhdet_emi!C140=0,0,RES_hhdet_emi!C140*1000000/RES_hhdet_num!C140)</f>
        <v>273.82449459461873</v>
      </c>
      <c r="D140" s="156">
        <f>IF(RES_hhdet_emi!D140=0,0,RES_hhdet_emi!D140*1000000/RES_hhdet_num!D140)</f>
        <v>271.62779070063669</v>
      </c>
      <c r="E140" s="156">
        <f>IF(RES_hhdet_emi!E140=0,0,RES_hhdet_emi!E140*1000000/RES_hhdet_num!E140)</f>
        <v>278.1531830815606</v>
      </c>
      <c r="F140" s="156">
        <f>IF(RES_hhdet_emi!F140=0,0,RES_hhdet_emi!F140*1000000/RES_hhdet_num!F140)</f>
        <v>279.64292230924895</v>
      </c>
      <c r="G140" s="156">
        <f>IF(RES_hhdet_emi!G140=0,0,RES_hhdet_emi!G140*1000000/RES_hhdet_num!G140)</f>
        <v>275.70799747823924</v>
      </c>
      <c r="H140" s="156">
        <f>IF(RES_hhdet_emi!H140=0,0,RES_hhdet_emi!H140*1000000/RES_hhdet_num!H140)</f>
        <v>270.86234589251592</v>
      </c>
      <c r="I140" s="156">
        <f>IF(RES_hhdet_emi!I140=0,0,RES_hhdet_emi!I140*1000000/RES_hhdet_num!I140)</f>
        <v>270.66669508714034</v>
      </c>
      <c r="J140" s="156">
        <f>IF(RES_hhdet_emi!J140=0,0,RES_hhdet_emi!J140*1000000/RES_hhdet_num!J140)</f>
        <v>267.72186023386655</v>
      </c>
      <c r="K140" s="156">
        <f>IF(RES_hhdet_emi!K140=0,0,RES_hhdet_emi!K140*1000000/RES_hhdet_num!K140)</f>
        <v>265.73762828849192</v>
      </c>
      <c r="L140" s="156">
        <f>IF(RES_hhdet_emi!L140=0,0,RES_hhdet_emi!L140*1000000/RES_hhdet_num!L140)</f>
        <v>268.32962777479133</v>
      </c>
      <c r="M140" s="156">
        <f>IF(RES_hhdet_emi!M140=0,0,RES_hhdet_emi!M140*1000000/RES_hhdet_num!M140)</f>
        <v>270.75768519733441</v>
      </c>
      <c r="N140" s="156">
        <f>IF(RES_hhdet_emi!N140=0,0,RES_hhdet_emi!N140*1000000/RES_hhdet_num!N140)</f>
        <v>268.82576366390697</v>
      </c>
      <c r="O140" s="156">
        <f>IF(RES_hhdet_emi!O140=0,0,RES_hhdet_emi!O140*1000000/RES_hhdet_num!O140)</f>
        <v>266.74117324834663</v>
      </c>
      <c r="P140" s="156">
        <f>IF(RES_hhdet_emi!P140=0,0,RES_hhdet_emi!P140*1000000/RES_hhdet_num!P140)</f>
        <v>273.69726016585508</v>
      </c>
      <c r="Q140" s="156">
        <f>IF(RES_hhdet_emi!Q140=0,0,RES_hhdet_emi!Q140*1000000/RES_hhdet_num!Q140)</f>
        <v>279.91562981175048</v>
      </c>
    </row>
    <row r="141" spans="1:17" ht="12" customHeight="1" x14ac:dyDescent="0.25">
      <c r="A141" s="29" t="s">
        <v>140</v>
      </c>
      <c r="B141" s="57">
        <f>IF(RES_hhdet_emi!B141=0,0,RES_hhdet_emi!B141*1000000/RES_hhdet_num!B141)</f>
        <v>0</v>
      </c>
      <c r="C141" s="57">
        <f>IF(RES_hhdet_emi!C141=0,0,RES_hhdet_emi!C141*1000000/RES_hhdet_num!C141)</f>
        <v>0</v>
      </c>
      <c r="D141" s="57">
        <f>IF(RES_hhdet_emi!D141=0,0,RES_hhdet_emi!D141*1000000/RES_hhdet_num!D141)</f>
        <v>0</v>
      </c>
      <c r="E141" s="57">
        <f>IF(RES_hhdet_emi!E141=0,0,RES_hhdet_emi!E141*1000000/RES_hhdet_num!E141)</f>
        <v>0</v>
      </c>
      <c r="F141" s="57">
        <f>IF(RES_hhdet_emi!F141=0,0,RES_hhdet_emi!F141*1000000/RES_hhdet_num!F141)</f>
        <v>0</v>
      </c>
      <c r="G141" s="57">
        <f>IF(RES_hhdet_emi!G141=0,0,RES_hhdet_emi!G141*1000000/RES_hhdet_num!G141)</f>
        <v>0</v>
      </c>
      <c r="H141" s="57">
        <f>IF(RES_hhdet_emi!H141=0,0,RES_hhdet_emi!H141*1000000/RES_hhdet_num!H141)</f>
        <v>0</v>
      </c>
      <c r="I141" s="57">
        <f>IF(RES_hhdet_emi!I141=0,0,RES_hhdet_emi!I141*1000000/RES_hhdet_num!I141)</f>
        <v>0</v>
      </c>
      <c r="J141" s="57">
        <f>IF(RES_hhdet_emi!J141=0,0,RES_hhdet_emi!J141*1000000/RES_hhdet_num!J141)</f>
        <v>0</v>
      </c>
      <c r="K141" s="57">
        <f>IF(RES_hhdet_emi!K141=0,0,RES_hhdet_emi!K141*1000000/RES_hhdet_num!K141)</f>
        <v>0</v>
      </c>
      <c r="L141" s="57">
        <f>IF(RES_hhdet_emi!L141=0,0,RES_hhdet_emi!L141*1000000/RES_hhdet_num!L141)</f>
        <v>0</v>
      </c>
      <c r="M141" s="57">
        <f>IF(RES_hhdet_emi!M141=0,0,RES_hhdet_emi!M141*1000000/RES_hhdet_num!M141)</f>
        <v>0</v>
      </c>
      <c r="N141" s="57">
        <f>IF(RES_hhdet_emi!N141=0,0,RES_hhdet_emi!N141*1000000/RES_hhdet_num!N141)</f>
        <v>0</v>
      </c>
      <c r="O141" s="57">
        <f>IF(RES_hhdet_emi!O141=0,0,RES_hhdet_emi!O141*1000000/RES_hhdet_num!O141)</f>
        <v>0</v>
      </c>
      <c r="P141" s="57">
        <f>IF(RES_hhdet_emi!P141=0,0,RES_hhdet_emi!P141*1000000/RES_hhdet_num!P141)</f>
        <v>0</v>
      </c>
      <c r="Q141" s="57">
        <f>IF(RES_hhdet_emi!Q141=0,0,RES_hhdet_emi!Q141*1000000/RES_hhdet_num!Q141)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122.22299518307041</v>
      </c>
      <c r="C143" s="168">
        <f t="shared" ref="C143:Q143" si="21">SUM(C144,C146,C148,C157)</f>
        <v>95.098326336846583</v>
      </c>
      <c r="D143" s="168">
        <f t="shared" si="21"/>
        <v>90.32176384585685</v>
      </c>
      <c r="E143" s="168">
        <f t="shared" si="21"/>
        <v>41.272958894966919</v>
      </c>
      <c r="F143" s="168">
        <f t="shared" si="21"/>
        <v>18.689705531673024</v>
      </c>
      <c r="G143" s="168">
        <f t="shared" si="21"/>
        <v>29.024729223213861</v>
      </c>
      <c r="H143" s="168">
        <f t="shared" si="21"/>
        <v>54.390875763683894</v>
      </c>
      <c r="I143" s="168">
        <f t="shared" si="21"/>
        <v>37.124479919192019</v>
      </c>
      <c r="J143" s="168">
        <f t="shared" si="21"/>
        <v>57.347902504319585</v>
      </c>
      <c r="K143" s="168">
        <f t="shared" si="21"/>
        <v>55.687937717230248</v>
      </c>
      <c r="L143" s="168">
        <f t="shared" si="21"/>
        <v>41.030405997755246</v>
      </c>
      <c r="M143" s="168">
        <f t="shared" si="21"/>
        <v>18.374947088227309</v>
      </c>
      <c r="N143" s="168">
        <f t="shared" si="21"/>
        <v>32.310682824661917</v>
      </c>
      <c r="O143" s="168">
        <f t="shared" si="21"/>
        <v>26.008869531128891</v>
      </c>
      <c r="P143" s="168">
        <f t="shared" si="21"/>
        <v>12.566497282750545</v>
      </c>
      <c r="Q143" s="168">
        <f t="shared" si="21"/>
        <v>12.605098030017899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IF(RES_hhdet_emi!B145=0,0,RES_hhdet_emi!B145*1000000/RES_hhdet_num!B$143)</f>
        <v>0</v>
      </c>
      <c r="C145" s="156">
        <f>IF(RES_hhdet_emi!C145=0,0,RES_hhdet_emi!C145*1000000/RES_hhdet_num!C$143)</f>
        <v>0</v>
      </c>
      <c r="D145" s="156">
        <f>IF(RES_hhdet_emi!D145=0,0,RES_hhdet_emi!D145*1000000/RES_hhdet_num!D$143)</f>
        <v>0</v>
      </c>
      <c r="E145" s="156">
        <f>IF(RES_hhdet_emi!E145=0,0,RES_hhdet_emi!E145*1000000/RES_hhdet_num!E$143)</f>
        <v>0</v>
      </c>
      <c r="F145" s="156">
        <f>IF(RES_hhdet_emi!F145=0,0,RES_hhdet_emi!F145*1000000/RES_hhdet_num!F$143)</f>
        <v>0</v>
      </c>
      <c r="G145" s="156">
        <f>IF(RES_hhdet_emi!G145=0,0,RES_hhdet_emi!G145*1000000/RES_hhdet_num!G$143)</f>
        <v>0</v>
      </c>
      <c r="H145" s="156">
        <f>IF(RES_hhdet_emi!H145=0,0,RES_hhdet_emi!H145*1000000/RES_hhdet_num!H$143)</f>
        <v>0</v>
      </c>
      <c r="I145" s="156">
        <f>IF(RES_hhdet_emi!I145=0,0,RES_hhdet_emi!I145*1000000/RES_hhdet_num!I$143)</f>
        <v>0</v>
      </c>
      <c r="J145" s="156">
        <f>IF(RES_hhdet_emi!J145=0,0,RES_hhdet_emi!J145*1000000/RES_hhdet_num!J$143)</f>
        <v>0</v>
      </c>
      <c r="K145" s="156">
        <f>IF(RES_hhdet_emi!K145=0,0,RES_hhdet_emi!K145*1000000/RES_hhdet_num!K$143)</f>
        <v>0</v>
      </c>
      <c r="L145" s="156">
        <f>IF(RES_hhdet_emi!L145=0,0,RES_hhdet_emi!L145*1000000/RES_hhdet_num!L$143)</f>
        <v>0</v>
      </c>
      <c r="M145" s="156">
        <f>IF(RES_hhdet_emi!M145=0,0,RES_hhdet_emi!M145*1000000/RES_hhdet_num!M$143)</f>
        <v>0</v>
      </c>
      <c r="N145" s="156">
        <f>IF(RES_hhdet_emi!N145=0,0,RES_hhdet_emi!N145*1000000/RES_hhdet_num!N$143)</f>
        <v>0</v>
      </c>
      <c r="O145" s="156">
        <f>IF(RES_hhdet_emi!O145=0,0,RES_hhdet_emi!O145*1000000/RES_hhdet_num!O$143)</f>
        <v>0</v>
      </c>
      <c r="P145" s="156">
        <f>IF(RES_hhdet_emi!P145=0,0,RES_hhdet_emi!P145*1000000/RES_hhdet_num!P$143)</f>
        <v>0</v>
      </c>
      <c r="Q145" s="156">
        <f>IF(RES_hhdet_emi!Q145=0,0,RES_hhdet_emi!Q145*1000000/RES_hhdet_num!Q$143)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IF(RES_hhdet_emi!B147=0,0,RES_hhdet_emi!B147*1000000/RES_hhdet_num!B$143)</f>
        <v>0</v>
      </c>
      <c r="C147" s="156">
        <f>IF(RES_hhdet_emi!C147=0,0,RES_hhdet_emi!C147*1000000/RES_hhdet_num!C$143)</f>
        <v>0</v>
      </c>
      <c r="D147" s="156">
        <f>IF(RES_hhdet_emi!D147=0,0,RES_hhdet_emi!D147*1000000/RES_hhdet_num!D$143)</f>
        <v>0</v>
      </c>
      <c r="E147" s="156">
        <f>IF(RES_hhdet_emi!E147=0,0,RES_hhdet_emi!E147*1000000/RES_hhdet_num!E$143)</f>
        <v>0</v>
      </c>
      <c r="F147" s="156">
        <f>IF(RES_hhdet_emi!F147=0,0,RES_hhdet_emi!F147*1000000/RES_hhdet_num!F$143)</f>
        <v>0</v>
      </c>
      <c r="G147" s="156">
        <f>IF(RES_hhdet_emi!G147=0,0,RES_hhdet_emi!G147*1000000/RES_hhdet_num!G$143)</f>
        <v>0</v>
      </c>
      <c r="H147" s="156">
        <f>IF(RES_hhdet_emi!H147=0,0,RES_hhdet_emi!H147*1000000/RES_hhdet_num!H$143)</f>
        <v>0</v>
      </c>
      <c r="I147" s="156">
        <f>IF(RES_hhdet_emi!I147=0,0,RES_hhdet_emi!I147*1000000/RES_hhdet_num!I$143)</f>
        <v>0</v>
      </c>
      <c r="J147" s="156">
        <f>IF(RES_hhdet_emi!J147=0,0,RES_hhdet_emi!J147*1000000/RES_hhdet_num!J$143)</f>
        <v>0</v>
      </c>
      <c r="K147" s="156">
        <f>IF(RES_hhdet_emi!K147=0,0,RES_hhdet_emi!K147*1000000/RES_hhdet_num!K$143)</f>
        <v>0</v>
      </c>
      <c r="L147" s="156">
        <f>IF(RES_hhdet_emi!L147=0,0,RES_hhdet_emi!L147*1000000/RES_hhdet_num!L$143)</f>
        <v>0</v>
      </c>
      <c r="M147" s="156">
        <f>IF(RES_hhdet_emi!M147=0,0,RES_hhdet_emi!M147*1000000/RES_hhdet_num!M$143)</f>
        <v>0</v>
      </c>
      <c r="N147" s="156">
        <f>IF(RES_hhdet_emi!N147=0,0,RES_hhdet_emi!N147*1000000/RES_hhdet_num!N$143)</f>
        <v>0</v>
      </c>
      <c r="O147" s="156">
        <f>IF(RES_hhdet_emi!O147=0,0,RES_hhdet_emi!O147*1000000/RES_hhdet_num!O$143)</f>
        <v>0</v>
      </c>
      <c r="P147" s="156">
        <f>IF(RES_hhdet_emi!P147=0,0,RES_hhdet_emi!P147*1000000/RES_hhdet_num!P$143)</f>
        <v>0</v>
      </c>
      <c r="Q147" s="156">
        <f>IF(RES_hhdet_emi!Q147=0,0,RES_hhdet_emi!Q147*1000000/RES_hhdet_num!Q$143)</f>
        <v>0</v>
      </c>
    </row>
    <row r="148" spans="1:17" ht="12" customHeight="1" x14ac:dyDescent="0.25">
      <c r="A148" s="158" t="s">
        <v>63</v>
      </c>
      <c r="B148" s="157">
        <f>IF(RES_hhdet_emi!B148=0,0,RES_hhdet_emi!B148*1000000/RES_hhdet_num!B$143)</f>
        <v>87.206932773891424</v>
      </c>
      <c r="C148" s="157">
        <f>IF(RES_hhdet_emi!C148=0,0,RES_hhdet_emi!C148*1000000/RES_hhdet_num!C$143)</f>
        <v>67.638526600873121</v>
      </c>
      <c r="D148" s="157">
        <f>IF(RES_hhdet_emi!D148=0,0,RES_hhdet_emi!D148*1000000/RES_hhdet_num!D$143)</f>
        <v>37.25046585341881</v>
      </c>
      <c r="E148" s="157">
        <f>IF(RES_hhdet_emi!E148=0,0,RES_hhdet_emi!E148*1000000/RES_hhdet_num!E$143)</f>
        <v>19.200342855172863</v>
      </c>
      <c r="F148" s="157">
        <f>IF(RES_hhdet_emi!F148=0,0,RES_hhdet_emi!F148*1000000/RES_hhdet_num!F$143)</f>
        <v>9.2564055251333262</v>
      </c>
      <c r="G148" s="157">
        <f>IF(RES_hhdet_emi!G148=0,0,RES_hhdet_emi!G148*1000000/RES_hhdet_num!G$143)</f>
        <v>11.461579553838705</v>
      </c>
      <c r="H148" s="157">
        <f>IF(RES_hhdet_emi!H148=0,0,RES_hhdet_emi!H148*1000000/RES_hhdet_num!H$143)</f>
        <v>6.361647083967167</v>
      </c>
      <c r="I148" s="157">
        <f>IF(RES_hhdet_emi!I148=0,0,RES_hhdet_emi!I148*1000000/RES_hhdet_num!I$143)</f>
        <v>4.0328405363630884</v>
      </c>
      <c r="J148" s="157">
        <f>IF(RES_hhdet_emi!J148=0,0,RES_hhdet_emi!J148*1000000/RES_hhdet_num!J$143)</f>
        <v>3.1233177217607886</v>
      </c>
      <c r="K148" s="157">
        <f>IF(RES_hhdet_emi!K148=0,0,RES_hhdet_emi!K148*1000000/RES_hhdet_num!K$143)</f>
        <v>1.1957344292651966</v>
      </c>
      <c r="L148" s="157">
        <f>IF(RES_hhdet_emi!L148=0,0,RES_hhdet_emi!L148*1000000/RES_hhdet_num!L$143)</f>
        <v>0.28895082478674144</v>
      </c>
      <c r="M148" s="157">
        <f>IF(RES_hhdet_emi!M148=0,0,RES_hhdet_emi!M148*1000000/RES_hhdet_num!M$143)</f>
        <v>0</v>
      </c>
      <c r="N148" s="157">
        <f>IF(RES_hhdet_emi!N148=0,0,RES_hhdet_emi!N148*1000000/RES_hhdet_num!N$143)</f>
        <v>0</v>
      </c>
      <c r="O148" s="157">
        <f>IF(RES_hhdet_emi!O148=0,0,RES_hhdet_emi!O148*1000000/RES_hhdet_num!O$143)</f>
        <v>0</v>
      </c>
      <c r="P148" s="157">
        <f>IF(RES_hhdet_emi!P148=0,0,RES_hhdet_emi!P148*1000000/RES_hhdet_num!P$143)</f>
        <v>0</v>
      </c>
      <c r="Q148" s="157">
        <f>IF(RES_hhdet_emi!Q148=0,0,RES_hhdet_emi!Q148*1000000/RES_hhdet_num!Q$143)</f>
        <v>0</v>
      </c>
    </row>
    <row r="149" spans="1:17" ht="12" customHeight="1" x14ac:dyDescent="0.25">
      <c r="A149" s="167" t="s">
        <v>144</v>
      </c>
      <c r="B149" s="132">
        <f>IF(RES_hhdet_emi!B149=0,0,RES_hhdet_emi!B149*1000000/RES_hhdet_num!B149)</f>
        <v>501.18635492437016</v>
      </c>
      <c r="C149" s="132">
        <f>IF(RES_hhdet_emi!C149=0,0,RES_hhdet_emi!C149*1000000/RES_hhdet_num!C149)</f>
        <v>501.11755109405999</v>
      </c>
      <c r="D149" s="132">
        <f>IF(RES_hhdet_emi!D149=0,0,RES_hhdet_emi!D149*1000000/RES_hhdet_num!D149)</f>
        <v>501.05925536528031</v>
      </c>
      <c r="E149" s="132">
        <f>IF(RES_hhdet_emi!E149=0,0,RES_hhdet_emi!E149*1000000/RES_hhdet_num!E149)</f>
        <v>499.03748260185893</v>
      </c>
      <c r="F149" s="132">
        <f>IF(RES_hhdet_emi!F149=0,0,RES_hhdet_emi!F149*1000000/RES_hhdet_num!F149)</f>
        <v>500.6578637541412</v>
      </c>
      <c r="G149" s="132">
        <f>IF(RES_hhdet_emi!G149=0,0,RES_hhdet_emi!G149*1000000/RES_hhdet_num!G149)</f>
        <v>507.64641593520952</v>
      </c>
      <c r="H149" s="132">
        <f>IF(RES_hhdet_emi!H149=0,0,RES_hhdet_emi!H149*1000000/RES_hhdet_num!H149)</f>
        <v>510.30388667666028</v>
      </c>
      <c r="I149" s="132">
        <f>IF(RES_hhdet_emi!I149=0,0,RES_hhdet_emi!I149*1000000/RES_hhdet_num!I149)</f>
        <v>513.5876920903479</v>
      </c>
      <c r="J149" s="132">
        <f>IF(RES_hhdet_emi!J149=0,0,RES_hhdet_emi!J149*1000000/RES_hhdet_num!J149)</f>
        <v>521.28172776187569</v>
      </c>
      <c r="K149" s="132">
        <f>IF(RES_hhdet_emi!K149=0,0,RES_hhdet_emi!K149*1000000/RES_hhdet_num!K149)</f>
        <v>524.03061362547248</v>
      </c>
      <c r="L149" s="132">
        <f>IF(RES_hhdet_emi!L149=0,0,RES_hhdet_emi!L149*1000000/RES_hhdet_num!L149)</f>
        <v>535.23324444664081</v>
      </c>
      <c r="M149" s="132">
        <f>IF(RES_hhdet_emi!M149=0,0,RES_hhdet_emi!M149*1000000/RES_hhdet_num!M149)</f>
        <v>0</v>
      </c>
      <c r="N149" s="132">
        <f>IF(RES_hhdet_emi!N149=0,0,RES_hhdet_emi!N149*1000000/RES_hhdet_num!N149)</f>
        <v>0</v>
      </c>
      <c r="O149" s="132">
        <f>IF(RES_hhdet_emi!O149=0,0,RES_hhdet_emi!O149*1000000/RES_hhdet_num!O149)</f>
        <v>0</v>
      </c>
      <c r="P149" s="132">
        <f>IF(RES_hhdet_emi!P149=0,0,RES_hhdet_emi!P149*1000000/RES_hhdet_num!P149)</f>
        <v>0</v>
      </c>
      <c r="Q149" s="132">
        <f>IF(RES_hhdet_emi!Q149=0,0,RES_hhdet_emi!Q149*1000000/RES_hhdet_num!Q149)</f>
        <v>0</v>
      </c>
    </row>
    <row r="150" spans="1:17" ht="12" customHeight="1" x14ac:dyDescent="0.25">
      <c r="A150" s="167" t="s">
        <v>143</v>
      </c>
      <c r="B150" s="132">
        <f>IF(RES_hhdet_emi!B150=0,0,RES_hhdet_emi!B150*1000000/RES_hhdet_num!B150)</f>
        <v>0</v>
      </c>
      <c r="C150" s="132">
        <f>IF(RES_hhdet_emi!C150=0,0,RES_hhdet_emi!C150*1000000/RES_hhdet_num!C150)</f>
        <v>0</v>
      </c>
      <c r="D150" s="132">
        <f>IF(RES_hhdet_emi!D150=0,0,RES_hhdet_emi!D150*1000000/RES_hhdet_num!D150)</f>
        <v>0</v>
      </c>
      <c r="E150" s="132">
        <f>IF(RES_hhdet_emi!E150=0,0,RES_hhdet_emi!E150*1000000/RES_hhdet_num!E150)</f>
        <v>0</v>
      </c>
      <c r="F150" s="132">
        <f>IF(RES_hhdet_emi!F150=0,0,RES_hhdet_emi!F150*1000000/RES_hhdet_num!F150)</f>
        <v>0</v>
      </c>
      <c r="G150" s="132">
        <f>IF(RES_hhdet_emi!G150=0,0,RES_hhdet_emi!G150*1000000/RES_hhdet_num!G150)</f>
        <v>0</v>
      </c>
      <c r="H150" s="132">
        <f>IF(RES_hhdet_emi!H150=0,0,RES_hhdet_emi!H150*1000000/RES_hhdet_num!H150)</f>
        <v>0</v>
      </c>
      <c r="I150" s="132">
        <f>IF(RES_hhdet_emi!I150=0,0,RES_hhdet_emi!I150*1000000/RES_hhdet_num!I150)</f>
        <v>0</v>
      </c>
      <c r="J150" s="132">
        <f>IF(RES_hhdet_emi!J150=0,0,RES_hhdet_emi!J150*1000000/RES_hhdet_num!J150)</f>
        <v>0</v>
      </c>
      <c r="K150" s="132">
        <f>IF(RES_hhdet_emi!K150=0,0,RES_hhdet_emi!K150*1000000/RES_hhdet_num!K150)</f>
        <v>0</v>
      </c>
      <c r="L150" s="132">
        <f>IF(RES_hhdet_emi!L150=0,0,RES_hhdet_emi!L150*1000000/RES_hhdet_num!L150)</f>
        <v>0</v>
      </c>
      <c r="M150" s="132">
        <f>IF(RES_hhdet_emi!M150=0,0,RES_hhdet_emi!M150*1000000/RES_hhdet_num!M150)</f>
        <v>0</v>
      </c>
      <c r="N150" s="132">
        <f>IF(RES_hhdet_emi!N150=0,0,RES_hhdet_emi!N150*1000000/RES_hhdet_num!N150)</f>
        <v>0</v>
      </c>
      <c r="O150" s="132">
        <f>IF(RES_hhdet_emi!O150=0,0,RES_hhdet_emi!O150*1000000/RES_hhdet_num!O150)</f>
        <v>0</v>
      </c>
      <c r="P150" s="132">
        <f>IF(RES_hhdet_emi!P150=0,0,RES_hhdet_emi!P150*1000000/RES_hhdet_num!P150)</f>
        <v>0</v>
      </c>
      <c r="Q150" s="132">
        <f>IF(RES_hhdet_emi!Q150=0,0,RES_hhdet_emi!Q150*1000000/RES_hhdet_num!Q150)</f>
        <v>0</v>
      </c>
    </row>
    <row r="151" spans="1:17" ht="12" customHeight="1" x14ac:dyDescent="0.25">
      <c r="A151" s="166" t="s">
        <v>57</v>
      </c>
      <c r="B151" s="165">
        <f>IF(RES_hhdet_emi!B151=0,0,RES_hhdet_emi!B151*1000000/RES_hhdet_num!B150)</f>
        <v>0</v>
      </c>
      <c r="C151" s="165">
        <f>IF(RES_hhdet_emi!C151=0,0,RES_hhdet_emi!C151*1000000/RES_hhdet_num!C150)</f>
        <v>0</v>
      </c>
      <c r="D151" s="165">
        <f>IF(RES_hhdet_emi!D151=0,0,RES_hhdet_emi!D151*1000000/RES_hhdet_num!D150)</f>
        <v>0</v>
      </c>
      <c r="E151" s="165">
        <f>IF(RES_hhdet_emi!E151=0,0,RES_hhdet_emi!E151*1000000/RES_hhdet_num!E150)</f>
        <v>0</v>
      </c>
      <c r="F151" s="165">
        <f>IF(RES_hhdet_emi!F151=0,0,RES_hhdet_emi!F151*1000000/RES_hhdet_num!F150)</f>
        <v>0</v>
      </c>
      <c r="G151" s="165">
        <f>IF(RES_hhdet_emi!G151=0,0,RES_hhdet_emi!G151*1000000/RES_hhdet_num!G150)</f>
        <v>0</v>
      </c>
      <c r="H151" s="165">
        <f>IF(RES_hhdet_emi!H151=0,0,RES_hhdet_emi!H151*1000000/RES_hhdet_num!H150)</f>
        <v>0</v>
      </c>
      <c r="I151" s="165">
        <f>IF(RES_hhdet_emi!I151=0,0,RES_hhdet_emi!I151*1000000/RES_hhdet_num!I150)</f>
        <v>0</v>
      </c>
      <c r="J151" s="165">
        <f>IF(RES_hhdet_emi!J151=0,0,RES_hhdet_emi!J151*1000000/RES_hhdet_num!J150)</f>
        <v>0</v>
      </c>
      <c r="K151" s="165">
        <f>IF(RES_hhdet_emi!K151=0,0,RES_hhdet_emi!K151*1000000/RES_hhdet_num!K150)</f>
        <v>0</v>
      </c>
      <c r="L151" s="165">
        <f>IF(RES_hhdet_emi!L151=0,0,RES_hhdet_emi!L151*1000000/RES_hhdet_num!L150)</f>
        <v>0</v>
      </c>
      <c r="M151" s="165">
        <f>IF(RES_hhdet_emi!M151=0,0,RES_hhdet_emi!M151*1000000/RES_hhdet_num!M150)</f>
        <v>0</v>
      </c>
      <c r="N151" s="165">
        <f>IF(RES_hhdet_emi!N151=0,0,RES_hhdet_emi!N151*1000000/RES_hhdet_num!N150)</f>
        <v>0</v>
      </c>
      <c r="O151" s="165">
        <f>IF(RES_hhdet_emi!O151=0,0,RES_hhdet_emi!O151*1000000/RES_hhdet_num!O150)</f>
        <v>0</v>
      </c>
      <c r="P151" s="165">
        <f>IF(RES_hhdet_emi!P151=0,0,RES_hhdet_emi!P151*1000000/RES_hhdet_num!P150)</f>
        <v>0</v>
      </c>
      <c r="Q151" s="165">
        <f>IF(RES_hhdet_emi!Q151=0,0,RES_hhdet_emi!Q151*1000000/RES_hhdet_num!Q150)</f>
        <v>0</v>
      </c>
    </row>
    <row r="152" spans="1:17" ht="12" customHeight="1" x14ac:dyDescent="0.25">
      <c r="A152" s="147" t="s">
        <v>59</v>
      </c>
      <c r="B152" s="164">
        <f>IF(RES_hhdet_emi!B152=0,0,RES_hhdet_emi!B152*1000000/RES_hhdet_num!B150)</f>
        <v>0</v>
      </c>
      <c r="C152" s="164">
        <f>IF(RES_hhdet_emi!C152=0,0,RES_hhdet_emi!C152*1000000/RES_hhdet_num!C150)</f>
        <v>0</v>
      </c>
      <c r="D152" s="164">
        <f>IF(RES_hhdet_emi!D152=0,0,RES_hhdet_emi!D152*1000000/RES_hhdet_num!D150)</f>
        <v>0</v>
      </c>
      <c r="E152" s="164">
        <f>IF(RES_hhdet_emi!E152=0,0,RES_hhdet_emi!E152*1000000/RES_hhdet_num!E150)</f>
        <v>0</v>
      </c>
      <c r="F152" s="164">
        <f>IF(RES_hhdet_emi!F152=0,0,RES_hhdet_emi!F152*1000000/RES_hhdet_num!F150)</f>
        <v>0</v>
      </c>
      <c r="G152" s="164">
        <f>IF(RES_hhdet_emi!G152=0,0,RES_hhdet_emi!G152*1000000/RES_hhdet_num!G150)</f>
        <v>0</v>
      </c>
      <c r="H152" s="164">
        <f>IF(RES_hhdet_emi!H152=0,0,RES_hhdet_emi!H152*1000000/RES_hhdet_num!H150)</f>
        <v>0</v>
      </c>
      <c r="I152" s="164">
        <f>IF(RES_hhdet_emi!I152=0,0,RES_hhdet_emi!I152*1000000/RES_hhdet_num!I150)</f>
        <v>0</v>
      </c>
      <c r="J152" s="164">
        <f>IF(RES_hhdet_emi!J152=0,0,RES_hhdet_emi!J152*1000000/RES_hhdet_num!J150)</f>
        <v>0</v>
      </c>
      <c r="K152" s="164">
        <f>IF(RES_hhdet_emi!K152=0,0,RES_hhdet_emi!K152*1000000/RES_hhdet_num!K150)</f>
        <v>0</v>
      </c>
      <c r="L152" s="164">
        <f>IF(RES_hhdet_emi!L152=0,0,RES_hhdet_emi!L152*1000000/RES_hhdet_num!L150)</f>
        <v>0</v>
      </c>
      <c r="M152" s="164">
        <f>IF(RES_hhdet_emi!M152=0,0,RES_hhdet_emi!M152*1000000/RES_hhdet_num!M150)</f>
        <v>0</v>
      </c>
      <c r="N152" s="164">
        <f>IF(RES_hhdet_emi!N152=0,0,RES_hhdet_emi!N152*1000000/RES_hhdet_num!N150)</f>
        <v>0</v>
      </c>
      <c r="O152" s="164">
        <f>IF(RES_hhdet_emi!O152=0,0,RES_hhdet_emi!O152*1000000/RES_hhdet_num!O150)</f>
        <v>0</v>
      </c>
      <c r="P152" s="164">
        <f>IF(RES_hhdet_emi!P152=0,0,RES_hhdet_emi!P152*1000000/RES_hhdet_num!P150)</f>
        <v>0</v>
      </c>
      <c r="Q152" s="164">
        <f>IF(RES_hhdet_emi!Q152=0,0,RES_hhdet_emi!Q152*1000000/RES_hhdet_num!Q150)</f>
        <v>0</v>
      </c>
    </row>
    <row r="153" spans="1:17" ht="12" customHeight="1" x14ac:dyDescent="0.25">
      <c r="A153" s="163" t="s">
        <v>142</v>
      </c>
      <c r="B153" s="162">
        <f>IF(RES_hhdet_emi!B153=0,0,RES_hhdet_emi!B153*1000000/RES_hhdet_num!B153)</f>
        <v>0</v>
      </c>
      <c r="C153" s="162">
        <f>IF(RES_hhdet_emi!C153=0,0,RES_hhdet_emi!C153*1000000/RES_hhdet_num!C153)</f>
        <v>0</v>
      </c>
      <c r="D153" s="162">
        <f>IF(RES_hhdet_emi!D153=0,0,RES_hhdet_emi!D153*1000000/RES_hhdet_num!D153)</f>
        <v>0</v>
      </c>
      <c r="E153" s="162">
        <f>IF(RES_hhdet_emi!E153=0,0,RES_hhdet_emi!E153*1000000/RES_hhdet_num!E153)</f>
        <v>0</v>
      </c>
      <c r="F153" s="162">
        <f>IF(RES_hhdet_emi!F153=0,0,RES_hhdet_emi!F153*1000000/RES_hhdet_num!F153)</f>
        <v>0</v>
      </c>
      <c r="G153" s="162">
        <f>IF(RES_hhdet_emi!G153=0,0,RES_hhdet_emi!G153*1000000/RES_hhdet_num!G153)</f>
        <v>0</v>
      </c>
      <c r="H153" s="162">
        <f>IF(RES_hhdet_emi!H153=0,0,RES_hhdet_emi!H153*1000000/RES_hhdet_num!H153)</f>
        <v>0</v>
      </c>
      <c r="I153" s="162">
        <f>IF(RES_hhdet_emi!I153=0,0,RES_hhdet_emi!I153*1000000/RES_hhdet_num!I153)</f>
        <v>0</v>
      </c>
      <c r="J153" s="162">
        <f>IF(RES_hhdet_emi!J153=0,0,RES_hhdet_emi!J153*1000000/RES_hhdet_num!J153)</f>
        <v>0</v>
      </c>
      <c r="K153" s="162">
        <f>IF(RES_hhdet_emi!K153=0,0,RES_hhdet_emi!K153*1000000/RES_hhdet_num!K153)</f>
        <v>0</v>
      </c>
      <c r="L153" s="162">
        <f>IF(RES_hhdet_emi!L153=0,0,RES_hhdet_emi!L153*1000000/RES_hhdet_num!L153)</f>
        <v>0</v>
      </c>
      <c r="M153" s="162">
        <f>IF(RES_hhdet_emi!M153=0,0,RES_hhdet_emi!M153*1000000/RES_hhdet_num!M153)</f>
        <v>0</v>
      </c>
      <c r="N153" s="162">
        <f>IF(RES_hhdet_emi!N153=0,0,RES_hhdet_emi!N153*1000000/RES_hhdet_num!N153)</f>
        <v>0</v>
      </c>
      <c r="O153" s="162">
        <f>IF(RES_hhdet_emi!O153=0,0,RES_hhdet_emi!O153*1000000/RES_hhdet_num!O153)</f>
        <v>0</v>
      </c>
      <c r="P153" s="162">
        <f>IF(RES_hhdet_emi!P153=0,0,RES_hhdet_emi!P153*1000000/RES_hhdet_num!P153)</f>
        <v>0</v>
      </c>
      <c r="Q153" s="162">
        <f>IF(RES_hhdet_emi!Q153=0,0,RES_hhdet_emi!Q153*1000000/RES_hhdet_num!Q153)</f>
        <v>0</v>
      </c>
    </row>
    <row r="154" spans="1:17" ht="12" customHeight="1" x14ac:dyDescent="0.25">
      <c r="A154" s="161" t="s">
        <v>141</v>
      </c>
      <c r="B154" s="160">
        <f>IF(RES_hhdet_emi!B154=0,0,RES_hhdet_emi!B154*1000000/RES_hhdet_num!B154)</f>
        <v>0</v>
      </c>
      <c r="C154" s="160">
        <f>IF(RES_hhdet_emi!C154=0,0,RES_hhdet_emi!C154*1000000/RES_hhdet_num!C154)</f>
        <v>0</v>
      </c>
      <c r="D154" s="160">
        <f>IF(RES_hhdet_emi!D154=0,0,RES_hhdet_emi!D154*1000000/RES_hhdet_num!D154)</f>
        <v>0</v>
      </c>
      <c r="E154" s="160">
        <f>IF(RES_hhdet_emi!E154=0,0,RES_hhdet_emi!E154*1000000/RES_hhdet_num!E154)</f>
        <v>0</v>
      </c>
      <c r="F154" s="160">
        <f>IF(RES_hhdet_emi!F154=0,0,RES_hhdet_emi!F154*1000000/RES_hhdet_num!F154)</f>
        <v>0</v>
      </c>
      <c r="G154" s="160">
        <f>IF(RES_hhdet_emi!G154=0,0,RES_hhdet_emi!G154*1000000/RES_hhdet_num!G154)</f>
        <v>0</v>
      </c>
      <c r="H154" s="160">
        <f>IF(RES_hhdet_emi!H154=0,0,RES_hhdet_emi!H154*1000000/RES_hhdet_num!H154)</f>
        <v>0</v>
      </c>
      <c r="I154" s="160">
        <f>IF(RES_hhdet_emi!I154=0,0,RES_hhdet_emi!I154*1000000/RES_hhdet_num!I154)</f>
        <v>0</v>
      </c>
      <c r="J154" s="160">
        <f>IF(RES_hhdet_emi!J154=0,0,RES_hhdet_emi!J154*1000000/RES_hhdet_num!J154)</f>
        <v>0</v>
      </c>
      <c r="K154" s="160">
        <f>IF(RES_hhdet_emi!K154=0,0,RES_hhdet_emi!K154*1000000/RES_hhdet_num!K154)</f>
        <v>0</v>
      </c>
      <c r="L154" s="160">
        <f>IF(RES_hhdet_emi!L154=0,0,RES_hhdet_emi!L154*1000000/RES_hhdet_num!L154)</f>
        <v>0</v>
      </c>
      <c r="M154" s="160">
        <f>IF(RES_hhdet_emi!M154=0,0,RES_hhdet_emi!M154*1000000/RES_hhdet_num!M154)</f>
        <v>0</v>
      </c>
      <c r="N154" s="160">
        <f>IF(RES_hhdet_emi!N154=0,0,RES_hhdet_emi!N154*1000000/RES_hhdet_num!N154)</f>
        <v>0</v>
      </c>
      <c r="O154" s="160">
        <f>IF(RES_hhdet_emi!O154=0,0,RES_hhdet_emi!O154*1000000/RES_hhdet_num!O154)</f>
        <v>0</v>
      </c>
      <c r="P154" s="160">
        <f>IF(RES_hhdet_emi!P154=0,0,RES_hhdet_emi!P154*1000000/RES_hhdet_num!P154)</f>
        <v>0</v>
      </c>
      <c r="Q154" s="160">
        <f>IF(RES_hhdet_emi!Q154=0,0,RES_hhdet_emi!Q154*1000000/RES_hhdet_num!Q154)</f>
        <v>0</v>
      </c>
    </row>
    <row r="155" spans="1:17" ht="12" customHeight="1" x14ac:dyDescent="0.25">
      <c r="A155" s="148" t="s">
        <v>60</v>
      </c>
      <c r="B155" s="156">
        <f>IF(RES_hhdet_emi!B155=0,0,RES_hhdet_emi!B155*1000000/RES_hhdet_num!B154)</f>
        <v>0</v>
      </c>
      <c r="C155" s="156">
        <f>IF(RES_hhdet_emi!C155=0,0,RES_hhdet_emi!C155*1000000/RES_hhdet_num!C154)</f>
        <v>0</v>
      </c>
      <c r="D155" s="156">
        <f>IF(RES_hhdet_emi!D155=0,0,RES_hhdet_emi!D155*1000000/RES_hhdet_num!D154)</f>
        <v>0</v>
      </c>
      <c r="E155" s="156">
        <f>IF(RES_hhdet_emi!E155=0,0,RES_hhdet_emi!E155*1000000/RES_hhdet_num!E154)</f>
        <v>0</v>
      </c>
      <c r="F155" s="156">
        <f>IF(RES_hhdet_emi!F155=0,0,RES_hhdet_emi!F155*1000000/RES_hhdet_num!F154)</f>
        <v>0</v>
      </c>
      <c r="G155" s="156">
        <f>IF(RES_hhdet_emi!G155=0,0,RES_hhdet_emi!G155*1000000/RES_hhdet_num!G154)</f>
        <v>0</v>
      </c>
      <c r="H155" s="156">
        <f>IF(RES_hhdet_emi!H155=0,0,RES_hhdet_emi!H155*1000000/RES_hhdet_num!H154)</f>
        <v>0</v>
      </c>
      <c r="I155" s="156">
        <f>IF(RES_hhdet_emi!I155=0,0,RES_hhdet_emi!I155*1000000/RES_hhdet_num!I154)</f>
        <v>0</v>
      </c>
      <c r="J155" s="156">
        <f>IF(RES_hhdet_emi!J155=0,0,RES_hhdet_emi!J155*1000000/RES_hhdet_num!J154)</f>
        <v>0</v>
      </c>
      <c r="K155" s="156">
        <f>IF(RES_hhdet_emi!K155=0,0,RES_hhdet_emi!K155*1000000/RES_hhdet_num!K154)</f>
        <v>0</v>
      </c>
      <c r="L155" s="156">
        <f>IF(RES_hhdet_emi!L155=0,0,RES_hhdet_emi!L155*1000000/RES_hhdet_num!L154)</f>
        <v>0</v>
      </c>
      <c r="M155" s="156">
        <f>IF(RES_hhdet_emi!M155=0,0,RES_hhdet_emi!M155*1000000/RES_hhdet_num!M154)</f>
        <v>0</v>
      </c>
      <c r="N155" s="156">
        <f>IF(RES_hhdet_emi!N155=0,0,RES_hhdet_emi!N155*1000000/RES_hhdet_num!N154)</f>
        <v>0</v>
      </c>
      <c r="O155" s="156">
        <f>IF(RES_hhdet_emi!O155=0,0,RES_hhdet_emi!O155*1000000/RES_hhdet_num!O154)</f>
        <v>0</v>
      </c>
      <c r="P155" s="156">
        <f>IF(RES_hhdet_emi!P155=0,0,RES_hhdet_emi!P155*1000000/RES_hhdet_num!P154)</f>
        <v>0</v>
      </c>
      <c r="Q155" s="156">
        <f>IF(RES_hhdet_emi!Q155=0,0,RES_hhdet_emi!Q155*1000000/RES_hhdet_num!Q154)</f>
        <v>0</v>
      </c>
    </row>
    <row r="156" spans="1:17" ht="12" customHeight="1" x14ac:dyDescent="0.25">
      <c r="A156" s="148" t="s">
        <v>59</v>
      </c>
      <c r="B156" s="156">
        <f>IF(RES_hhdet_emi!B156=0,0,RES_hhdet_emi!B156*1000000/RES_hhdet_num!B154)</f>
        <v>0</v>
      </c>
      <c r="C156" s="156">
        <f>IF(RES_hhdet_emi!C156=0,0,RES_hhdet_emi!C156*1000000/RES_hhdet_num!C154)</f>
        <v>0</v>
      </c>
      <c r="D156" s="156">
        <f>IF(RES_hhdet_emi!D156=0,0,RES_hhdet_emi!D156*1000000/RES_hhdet_num!D154)</f>
        <v>0</v>
      </c>
      <c r="E156" s="156">
        <f>IF(RES_hhdet_emi!E156=0,0,RES_hhdet_emi!E156*1000000/RES_hhdet_num!E154)</f>
        <v>0</v>
      </c>
      <c r="F156" s="156">
        <f>IF(RES_hhdet_emi!F156=0,0,RES_hhdet_emi!F156*1000000/RES_hhdet_num!F154)</f>
        <v>0</v>
      </c>
      <c r="G156" s="156">
        <f>IF(RES_hhdet_emi!G156=0,0,RES_hhdet_emi!G156*1000000/RES_hhdet_num!G154)</f>
        <v>0</v>
      </c>
      <c r="H156" s="156">
        <f>IF(RES_hhdet_emi!H156=0,0,RES_hhdet_emi!H156*1000000/RES_hhdet_num!H154)</f>
        <v>0</v>
      </c>
      <c r="I156" s="156">
        <f>IF(RES_hhdet_emi!I156=0,0,RES_hhdet_emi!I156*1000000/RES_hhdet_num!I154)</f>
        <v>0</v>
      </c>
      <c r="J156" s="156">
        <f>IF(RES_hhdet_emi!J156=0,0,RES_hhdet_emi!J156*1000000/RES_hhdet_num!J154)</f>
        <v>0</v>
      </c>
      <c r="K156" s="156">
        <f>IF(RES_hhdet_emi!K156=0,0,RES_hhdet_emi!K156*1000000/RES_hhdet_num!K154)</f>
        <v>0</v>
      </c>
      <c r="L156" s="156">
        <f>IF(RES_hhdet_emi!L156=0,0,RES_hhdet_emi!L156*1000000/RES_hhdet_num!L154)</f>
        <v>0</v>
      </c>
      <c r="M156" s="156">
        <f>IF(RES_hhdet_emi!M156=0,0,RES_hhdet_emi!M156*1000000/RES_hhdet_num!M154)</f>
        <v>0</v>
      </c>
      <c r="N156" s="156">
        <f>IF(RES_hhdet_emi!N156=0,0,RES_hhdet_emi!N156*1000000/RES_hhdet_num!N154)</f>
        <v>0</v>
      </c>
      <c r="O156" s="156">
        <f>IF(RES_hhdet_emi!O156=0,0,RES_hhdet_emi!O156*1000000/RES_hhdet_num!O154)</f>
        <v>0</v>
      </c>
      <c r="P156" s="156">
        <f>IF(RES_hhdet_emi!P156=0,0,RES_hhdet_emi!P156*1000000/RES_hhdet_num!P154)</f>
        <v>0</v>
      </c>
      <c r="Q156" s="156">
        <f>IF(RES_hhdet_emi!Q156=0,0,RES_hhdet_emi!Q156*1000000/RES_hhdet_num!Q154)</f>
        <v>0</v>
      </c>
    </row>
    <row r="157" spans="1:17" ht="12" customHeight="1" x14ac:dyDescent="0.25">
      <c r="A157" s="158" t="s">
        <v>62</v>
      </c>
      <c r="B157" s="157">
        <f>IF(RES_hhdet_emi!B157=0,0,RES_hhdet_emi!B157*1000000/RES_hhdet_num!B$143)</f>
        <v>35.016062409178986</v>
      </c>
      <c r="C157" s="157">
        <f>IF(RES_hhdet_emi!C157=0,0,RES_hhdet_emi!C157*1000000/RES_hhdet_num!C$143)</f>
        <v>27.459799735973458</v>
      </c>
      <c r="D157" s="157">
        <f>IF(RES_hhdet_emi!D157=0,0,RES_hhdet_emi!D157*1000000/RES_hhdet_num!D$143)</f>
        <v>53.071297992438048</v>
      </c>
      <c r="E157" s="157">
        <f>IF(RES_hhdet_emi!E157=0,0,RES_hhdet_emi!E157*1000000/RES_hhdet_num!E$143)</f>
        <v>22.072616039794056</v>
      </c>
      <c r="F157" s="157">
        <f>IF(RES_hhdet_emi!F157=0,0,RES_hhdet_emi!F157*1000000/RES_hhdet_num!F$143)</f>
        <v>9.4333000065396977</v>
      </c>
      <c r="G157" s="157">
        <f>IF(RES_hhdet_emi!G157=0,0,RES_hhdet_emi!G157*1000000/RES_hhdet_num!G$143)</f>
        <v>17.563149669375154</v>
      </c>
      <c r="H157" s="157">
        <f>IF(RES_hhdet_emi!H157=0,0,RES_hhdet_emi!H157*1000000/RES_hhdet_num!H$143)</f>
        <v>48.029228679716724</v>
      </c>
      <c r="I157" s="157">
        <f>IF(RES_hhdet_emi!I157=0,0,RES_hhdet_emi!I157*1000000/RES_hhdet_num!I$143)</f>
        <v>33.09163938282893</v>
      </c>
      <c r="J157" s="157">
        <f>IF(RES_hhdet_emi!J157=0,0,RES_hhdet_emi!J157*1000000/RES_hhdet_num!J$143)</f>
        <v>54.224584782558793</v>
      </c>
      <c r="K157" s="157">
        <f>IF(RES_hhdet_emi!K157=0,0,RES_hhdet_emi!K157*1000000/RES_hhdet_num!K$143)</f>
        <v>54.492203287965054</v>
      </c>
      <c r="L157" s="157">
        <f>IF(RES_hhdet_emi!L157=0,0,RES_hhdet_emi!L157*1000000/RES_hhdet_num!L$143)</f>
        <v>40.741455172968507</v>
      </c>
      <c r="M157" s="157">
        <f>IF(RES_hhdet_emi!M157=0,0,RES_hhdet_emi!M157*1000000/RES_hhdet_num!M$143)</f>
        <v>18.374947088227309</v>
      </c>
      <c r="N157" s="157">
        <f>IF(RES_hhdet_emi!N157=0,0,RES_hhdet_emi!N157*1000000/RES_hhdet_num!N$143)</f>
        <v>32.310682824661917</v>
      </c>
      <c r="O157" s="157">
        <f>IF(RES_hhdet_emi!O157=0,0,RES_hhdet_emi!O157*1000000/RES_hhdet_num!O$143)</f>
        <v>26.008869531128891</v>
      </c>
      <c r="P157" s="157">
        <f>IF(RES_hhdet_emi!P157=0,0,RES_hhdet_emi!P157*1000000/RES_hhdet_num!P$143)</f>
        <v>12.566497282750545</v>
      </c>
      <c r="Q157" s="157">
        <f>IF(RES_hhdet_emi!Q157=0,0,RES_hhdet_emi!Q157*1000000/RES_hhdet_num!Q$143)</f>
        <v>12.605098030017899</v>
      </c>
    </row>
    <row r="158" spans="1:17" ht="12" customHeight="1" x14ac:dyDescent="0.25">
      <c r="A158" s="23" t="s">
        <v>57</v>
      </c>
      <c r="B158" s="156">
        <f>IF(RES_hhdet_emi!B158=0,0,RES_hhdet_emi!B158*1000000/RES_hhdet_num!B158)</f>
        <v>274.7093467577256</v>
      </c>
      <c r="C158" s="156">
        <f>IF(RES_hhdet_emi!C158=0,0,RES_hhdet_emi!C158*1000000/RES_hhdet_num!C158)</f>
        <v>282.96138814226458</v>
      </c>
      <c r="D158" s="156">
        <f>IF(RES_hhdet_emi!D158=0,0,RES_hhdet_emi!D158*1000000/RES_hhdet_num!D158)</f>
        <v>272.5134077412535</v>
      </c>
      <c r="E158" s="156">
        <f>IF(RES_hhdet_emi!E158=0,0,RES_hhdet_emi!E158*1000000/RES_hhdet_num!E158)</f>
        <v>278.1531830815606</v>
      </c>
      <c r="F158" s="156">
        <f>IF(RES_hhdet_emi!F158=0,0,RES_hhdet_emi!F158*1000000/RES_hhdet_num!F158)</f>
        <v>279.64292230924895</v>
      </c>
      <c r="G158" s="156">
        <f>IF(RES_hhdet_emi!G158=0,0,RES_hhdet_emi!G158*1000000/RES_hhdet_num!G158)</f>
        <v>275.57605691992677</v>
      </c>
      <c r="H158" s="156">
        <f>IF(RES_hhdet_emi!H158=0,0,RES_hhdet_emi!H158*1000000/RES_hhdet_num!H158)</f>
        <v>270.64404205058008</v>
      </c>
      <c r="I158" s="156">
        <f>IF(RES_hhdet_emi!I158=0,0,RES_hhdet_emi!I158*1000000/RES_hhdet_num!I158)</f>
        <v>270.70799439564223</v>
      </c>
      <c r="J158" s="156">
        <f>IF(RES_hhdet_emi!J158=0,0,RES_hhdet_emi!J158*1000000/RES_hhdet_num!J158)</f>
        <v>267.49014384854371</v>
      </c>
      <c r="K158" s="156">
        <f>IF(RES_hhdet_emi!K158=0,0,RES_hhdet_emi!K158*1000000/RES_hhdet_num!K158)</f>
        <v>265.34675656611876</v>
      </c>
      <c r="L158" s="156">
        <f>IF(RES_hhdet_emi!L158=0,0,RES_hhdet_emi!L158*1000000/RES_hhdet_num!L158)</f>
        <v>267.92930934459883</v>
      </c>
      <c r="M158" s="156">
        <f>IF(RES_hhdet_emi!M158=0,0,RES_hhdet_emi!M158*1000000/RES_hhdet_num!M158)</f>
        <v>270.58781825640085</v>
      </c>
      <c r="N158" s="156">
        <f>IF(RES_hhdet_emi!N158=0,0,RES_hhdet_emi!N158*1000000/RES_hhdet_num!N158)</f>
        <v>268.13993888651356</v>
      </c>
      <c r="O158" s="156">
        <f>IF(RES_hhdet_emi!O158=0,0,RES_hhdet_emi!O158*1000000/RES_hhdet_num!O158)</f>
        <v>266.00221636193356</v>
      </c>
      <c r="P158" s="156">
        <f>IF(RES_hhdet_emi!P158=0,0,RES_hhdet_emi!P158*1000000/RES_hhdet_num!P158)</f>
        <v>273.70529220568625</v>
      </c>
      <c r="Q158" s="156">
        <f>IF(RES_hhdet_emi!Q158=0,0,RES_hhdet_emi!Q158*1000000/RES_hhdet_num!Q158)</f>
        <v>279.04358516422138</v>
      </c>
    </row>
    <row r="159" spans="1:17" ht="12" customHeight="1" x14ac:dyDescent="0.25">
      <c r="A159" s="29" t="s">
        <v>140</v>
      </c>
      <c r="B159" s="57">
        <f>IF(RES_hhdet_emi!B159=0,0,RES_hhdet_emi!B159*1000000/RES_hhdet_num!B159)</f>
        <v>0</v>
      </c>
      <c r="C159" s="57">
        <f>IF(RES_hhdet_emi!C159=0,0,RES_hhdet_emi!C159*1000000/RES_hhdet_num!C159)</f>
        <v>0</v>
      </c>
      <c r="D159" s="57">
        <f>IF(RES_hhdet_emi!D159=0,0,RES_hhdet_emi!D159*1000000/RES_hhdet_num!D159)</f>
        <v>0</v>
      </c>
      <c r="E159" s="57">
        <f>IF(RES_hhdet_emi!E159=0,0,RES_hhdet_emi!E159*1000000/RES_hhdet_num!E159)</f>
        <v>0</v>
      </c>
      <c r="F159" s="57">
        <f>IF(RES_hhdet_emi!F159=0,0,RES_hhdet_emi!F159*1000000/RES_hhdet_num!F159)</f>
        <v>0</v>
      </c>
      <c r="G159" s="57">
        <f>IF(RES_hhdet_emi!G159=0,0,RES_hhdet_emi!G159*1000000/RES_hhdet_num!G159)</f>
        <v>0</v>
      </c>
      <c r="H159" s="57">
        <f>IF(RES_hhdet_emi!H159=0,0,RES_hhdet_emi!H159*1000000/RES_hhdet_num!H159)</f>
        <v>0</v>
      </c>
      <c r="I159" s="57">
        <f>IF(RES_hhdet_emi!I159=0,0,RES_hhdet_emi!I159*1000000/RES_hhdet_num!I159)</f>
        <v>0</v>
      </c>
      <c r="J159" s="57">
        <f>IF(RES_hhdet_emi!J159=0,0,RES_hhdet_emi!J159*1000000/RES_hhdet_num!J159)</f>
        <v>0</v>
      </c>
      <c r="K159" s="57">
        <f>IF(RES_hhdet_emi!K159=0,0,RES_hhdet_emi!K159*1000000/RES_hhdet_num!K159)</f>
        <v>0</v>
      </c>
      <c r="L159" s="57">
        <f>IF(RES_hhdet_emi!L159=0,0,RES_hhdet_emi!L159*1000000/RES_hhdet_num!L159)</f>
        <v>0</v>
      </c>
      <c r="M159" s="57">
        <f>IF(RES_hhdet_emi!M159=0,0,RES_hhdet_emi!M159*1000000/RES_hhdet_num!M159)</f>
        <v>0</v>
      </c>
      <c r="N159" s="57">
        <f>IF(RES_hhdet_emi!N159=0,0,RES_hhdet_emi!N159*1000000/RES_hhdet_num!N159)</f>
        <v>0</v>
      </c>
      <c r="O159" s="57">
        <f>IF(RES_hhdet_emi!O159=0,0,RES_hhdet_emi!O159*1000000/RES_hhdet_num!O159)</f>
        <v>0</v>
      </c>
      <c r="P159" s="57">
        <f>IF(RES_hhdet_emi!P159=0,0,RES_hhdet_emi!P159*1000000/RES_hhdet_num!P159)</f>
        <v>0</v>
      </c>
      <c r="Q159" s="57">
        <f>IF(RES_hhdet_emi!Q159=0,0,RES_hhdet_emi!Q159*1000000/RES_hhdet_num!Q159)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122.33398679449951</v>
      </c>
      <c r="C161" s="168">
        <f t="shared" ref="C161:Q161" si="24">SUM(C162,C164,C166,C175)</f>
        <v>106.0222537438584</v>
      </c>
      <c r="D161" s="168">
        <f t="shared" si="24"/>
        <v>111.72926625531014</v>
      </c>
      <c r="E161" s="168">
        <f t="shared" si="24"/>
        <v>58.78777973284474</v>
      </c>
      <c r="F161" s="168">
        <f t="shared" si="24"/>
        <v>29.362894985575025</v>
      </c>
      <c r="G161" s="168">
        <f t="shared" si="24"/>
        <v>47.203414215314055</v>
      </c>
      <c r="H161" s="168">
        <f t="shared" si="24"/>
        <v>68.503508832883398</v>
      </c>
      <c r="I161" s="168">
        <f t="shared" si="24"/>
        <v>48.439537709664151</v>
      </c>
      <c r="J161" s="168">
        <f t="shared" si="24"/>
        <v>67.271062152699557</v>
      </c>
      <c r="K161" s="168">
        <f t="shared" si="24"/>
        <v>59.738929951797687</v>
      </c>
      <c r="L161" s="168">
        <f t="shared" si="24"/>
        <v>42.308984014038884</v>
      </c>
      <c r="M161" s="168">
        <f t="shared" si="24"/>
        <v>18.368942018751223</v>
      </c>
      <c r="N161" s="168">
        <f t="shared" si="24"/>
        <v>32.414043230295469</v>
      </c>
      <c r="O161" s="168">
        <f t="shared" si="24"/>
        <v>26.096859253523579</v>
      </c>
      <c r="P161" s="168">
        <f t="shared" si="24"/>
        <v>12.568220178085346</v>
      </c>
      <c r="Q161" s="168">
        <f t="shared" si="24"/>
        <v>12.641268309182701</v>
      </c>
    </row>
    <row r="162" spans="1:17" ht="12.95" customHeight="1" x14ac:dyDescent="0.25">
      <c r="A162" s="158" t="s">
        <v>65</v>
      </c>
      <c r="B162" s="157">
        <f t="shared" ref="B162:Q162" si="25">B163</f>
        <v>0</v>
      </c>
      <c r="C162" s="157">
        <f t="shared" si="25"/>
        <v>0</v>
      </c>
      <c r="D162" s="157">
        <f t="shared" si="25"/>
        <v>0</v>
      </c>
      <c r="E162" s="157">
        <f t="shared" si="25"/>
        <v>0</v>
      </c>
      <c r="F162" s="157">
        <f t="shared" si="25"/>
        <v>0</v>
      </c>
      <c r="G162" s="157">
        <f t="shared" si="25"/>
        <v>0</v>
      </c>
      <c r="H162" s="157">
        <f t="shared" si="25"/>
        <v>0</v>
      </c>
      <c r="I162" s="157">
        <f t="shared" si="25"/>
        <v>0</v>
      </c>
      <c r="J162" s="157">
        <f t="shared" si="25"/>
        <v>0</v>
      </c>
      <c r="K162" s="157">
        <f t="shared" si="25"/>
        <v>0</v>
      </c>
      <c r="L162" s="157">
        <f t="shared" si="25"/>
        <v>0</v>
      </c>
      <c r="M162" s="157">
        <f t="shared" si="25"/>
        <v>0</v>
      </c>
      <c r="N162" s="157">
        <f t="shared" si="25"/>
        <v>0</v>
      </c>
      <c r="O162" s="157">
        <f t="shared" si="25"/>
        <v>0</v>
      </c>
      <c r="P162" s="157">
        <f t="shared" si="25"/>
        <v>0</v>
      </c>
      <c r="Q162" s="157">
        <f t="shared" si="25"/>
        <v>0</v>
      </c>
    </row>
    <row r="163" spans="1:17" ht="12" customHeight="1" x14ac:dyDescent="0.25">
      <c r="A163" s="23" t="s">
        <v>60</v>
      </c>
      <c r="B163" s="57">
        <f>IF(RES_hhdet_emi!B163=0,0,RES_hhdet_emi!B163*1000000/RES_hhdet_num!B$161)</f>
        <v>0</v>
      </c>
      <c r="C163" s="57">
        <f>IF(RES_hhdet_emi!C163=0,0,RES_hhdet_emi!C163*1000000/RES_hhdet_num!C$161)</f>
        <v>0</v>
      </c>
      <c r="D163" s="57">
        <f>IF(RES_hhdet_emi!D163=0,0,RES_hhdet_emi!D163*1000000/RES_hhdet_num!D$161)</f>
        <v>0</v>
      </c>
      <c r="E163" s="57">
        <f>IF(RES_hhdet_emi!E163=0,0,RES_hhdet_emi!E163*1000000/RES_hhdet_num!E$161)</f>
        <v>0</v>
      </c>
      <c r="F163" s="57">
        <f>IF(RES_hhdet_emi!F163=0,0,RES_hhdet_emi!F163*1000000/RES_hhdet_num!F$161)</f>
        <v>0</v>
      </c>
      <c r="G163" s="57">
        <f>IF(RES_hhdet_emi!G163=0,0,RES_hhdet_emi!G163*1000000/RES_hhdet_num!G$161)</f>
        <v>0</v>
      </c>
      <c r="H163" s="57">
        <f>IF(RES_hhdet_emi!H163=0,0,RES_hhdet_emi!H163*1000000/RES_hhdet_num!H$161)</f>
        <v>0</v>
      </c>
      <c r="I163" s="57">
        <f>IF(RES_hhdet_emi!I163=0,0,RES_hhdet_emi!I163*1000000/RES_hhdet_num!I$161)</f>
        <v>0</v>
      </c>
      <c r="J163" s="57">
        <f>IF(RES_hhdet_emi!J163=0,0,RES_hhdet_emi!J163*1000000/RES_hhdet_num!J$161)</f>
        <v>0</v>
      </c>
      <c r="K163" s="57">
        <f>IF(RES_hhdet_emi!K163=0,0,RES_hhdet_emi!K163*1000000/RES_hhdet_num!K$161)</f>
        <v>0</v>
      </c>
      <c r="L163" s="57">
        <f>IF(RES_hhdet_emi!L163=0,0,RES_hhdet_emi!L163*1000000/RES_hhdet_num!L$161)</f>
        <v>0</v>
      </c>
      <c r="M163" s="57">
        <f>IF(RES_hhdet_emi!M163=0,0,RES_hhdet_emi!M163*1000000/RES_hhdet_num!M$161)</f>
        <v>0</v>
      </c>
      <c r="N163" s="57">
        <f>IF(RES_hhdet_emi!N163=0,0,RES_hhdet_emi!N163*1000000/RES_hhdet_num!N$161)</f>
        <v>0</v>
      </c>
      <c r="O163" s="57">
        <f>IF(RES_hhdet_emi!O163=0,0,RES_hhdet_emi!O163*1000000/RES_hhdet_num!O$161)</f>
        <v>0</v>
      </c>
      <c r="P163" s="57">
        <f>IF(RES_hhdet_emi!P163=0,0,RES_hhdet_emi!P163*1000000/RES_hhdet_num!P$161)</f>
        <v>0</v>
      </c>
      <c r="Q163" s="57">
        <f>IF(RES_hhdet_emi!Q163=0,0,RES_hhdet_emi!Q163*1000000/RES_hhdet_num!Q$161)</f>
        <v>0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0</v>
      </c>
      <c r="J164" s="157">
        <f t="shared" si="26"/>
        <v>0</v>
      </c>
      <c r="K164" s="157">
        <f t="shared" si="26"/>
        <v>0</v>
      </c>
      <c r="L164" s="157">
        <f t="shared" si="26"/>
        <v>0</v>
      </c>
      <c r="M164" s="157">
        <f t="shared" si="26"/>
        <v>0</v>
      </c>
      <c r="N164" s="157">
        <f t="shared" si="26"/>
        <v>0</v>
      </c>
      <c r="O164" s="157">
        <f t="shared" si="26"/>
        <v>0</v>
      </c>
      <c r="P164" s="157">
        <f t="shared" si="26"/>
        <v>0</v>
      </c>
      <c r="Q164" s="157">
        <f t="shared" si="26"/>
        <v>0</v>
      </c>
    </row>
    <row r="165" spans="1:17" ht="12" customHeight="1" x14ac:dyDescent="0.25">
      <c r="A165" s="23" t="s">
        <v>60</v>
      </c>
      <c r="B165" s="156">
        <f>IF(RES_hhdet_emi!B165=0,0,RES_hhdet_emi!B165*1000000/RES_hhdet_num!B$161)</f>
        <v>0</v>
      </c>
      <c r="C165" s="156">
        <f>IF(RES_hhdet_emi!C165=0,0,RES_hhdet_emi!C165*1000000/RES_hhdet_num!C$161)</f>
        <v>0</v>
      </c>
      <c r="D165" s="156">
        <f>IF(RES_hhdet_emi!D165=0,0,RES_hhdet_emi!D165*1000000/RES_hhdet_num!D$161)</f>
        <v>0</v>
      </c>
      <c r="E165" s="156">
        <f>IF(RES_hhdet_emi!E165=0,0,RES_hhdet_emi!E165*1000000/RES_hhdet_num!E$161)</f>
        <v>0</v>
      </c>
      <c r="F165" s="156">
        <f>IF(RES_hhdet_emi!F165=0,0,RES_hhdet_emi!F165*1000000/RES_hhdet_num!F$161)</f>
        <v>0</v>
      </c>
      <c r="G165" s="156">
        <f>IF(RES_hhdet_emi!G165=0,0,RES_hhdet_emi!G165*1000000/RES_hhdet_num!G$161)</f>
        <v>0</v>
      </c>
      <c r="H165" s="156">
        <f>IF(RES_hhdet_emi!H165=0,0,RES_hhdet_emi!H165*1000000/RES_hhdet_num!H$161)</f>
        <v>0</v>
      </c>
      <c r="I165" s="156">
        <f>IF(RES_hhdet_emi!I165=0,0,RES_hhdet_emi!I165*1000000/RES_hhdet_num!I$161)</f>
        <v>0</v>
      </c>
      <c r="J165" s="156">
        <f>IF(RES_hhdet_emi!J165=0,0,RES_hhdet_emi!J165*1000000/RES_hhdet_num!J$161)</f>
        <v>0</v>
      </c>
      <c r="K165" s="156">
        <f>IF(RES_hhdet_emi!K165=0,0,RES_hhdet_emi!K165*1000000/RES_hhdet_num!K$161)</f>
        <v>0</v>
      </c>
      <c r="L165" s="156">
        <f>IF(RES_hhdet_emi!L165=0,0,RES_hhdet_emi!L165*1000000/RES_hhdet_num!L$161)</f>
        <v>0</v>
      </c>
      <c r="M165" s="156">
        <f>IF(RES_hhdet_emi!M165=0,0,RES_hhdet_emi!M165*1000000/RES_hhdet_num!M$161)</f>
        <v>0</v>
      </c>
      <c r="N165" s="156">
        <f>IF(RES_hhdet_emi!N165=0,0,RES_hhdet_emi!N165*1000000/RES_hhdet_num!N$161)</f>
        <v>0</v>
      </c>
      <c r="O165" s="156">
        <f>IF(RES_hhdet_emi!O165=0,0,RES_hhdet_emi!O165*1000000/RES_hhdet_num!O$161)</f>
        <v>0</v>
      </c>
      <c r="P165" s="156">
        <f>IF(RES_hhdet_emi!P165=0,0,RES_hhdet_emi!P165*1000000/RES_hhdet_num!P$161)</f>
        <v>0</v>
      </c>
      <c r="Q165" s="156">
        <f>IF(RES_hhdet_emi!Q165=0,0,RES_hhdet_emi!Q165*1000000/RES_hhdet_num!Q$161)</f>
        <v>0</v>
      </c>
    </row>
    <row r="166" spans="1:17" ht="12" customHeight="1" x14ac:dyDescent="0.25">
      <c r="A166" s="158" t="s">
        <v>63</v>
      </c>
      <c r="B166" s="157">
        <f>IF(RES_hhdet_emi!B166=0,0,RES_hhdet_emi!B166*1000000/RES_hhdet_num!B$161)</f>
        <v>87.326684267632984</v>
      </c>
      <c r="C166" s="157">
        <f>IF(RES_hhdet_emi!C166=0,0,RES_hhdet_emi!C166*1000000/RES_hhdet_num!C$161)</f>
        <v>78.618311370812705</v>
      </c>
      <c r="D166" s="157">
        <f>IF(RES_hhdet_emi!D166=0,0,RES_hhdet_emi!D166*1000000/RES_hhdet_num!D$161)</f>
        <v>57.948219994174281</v>
      </c>
      <c r="E166" s="157">
        <f>IF(RES_hhdet_emi!E166=0,0,RES_hhdet_emi!E166*1000000/RES_hhdet_num!E$161)</f>
        <v>36.753192719359177</v>
      </c>
      <c r="F166" s="157">
        <f>IF(RES_hhdet_emi!F166=0,0,RES_hhdet_emi!F166*1000000/RES_hhdet_num!F$161)</f>
        <v>19.938371673937532</v>
      </c>
      <c r="G166" s="157">
        <f>IF(RES_hhdet_emi!G166=0,0,RES_hhdet_emi!G166*1000000/RES_hhdet_num!G$161)</f>
        <v>29.586868439126409</v>
      </c>
      <c r="H166" s="157">
        <f>IF(RES_hhdet_emi!H166=0,0,RES_hhdet_emi!H166*1000000/RES_hhdet_num!H$161)</f>
        <v>20.387403136887158</v>
      </c>
      <c r="I166" s="157">
        <f>IF(RES_hhdet_emi!I166=0,0,RES_hhdet_emi!I166*1000000/RES_hhdet_num!I$161)</f>
        <v>15.360961900261417</v>
      </c>
      <c r="J166" s="157">
        <f>IF(RES_hhdet_emi!J166=0,0,RES_hhdet_emi!J166*1000000/RES_hhdet_num!J$161)</f>
        <v>13.025015308089294</v>
      </c>
      <c r="K166" s="157">
        <f>IF(RES_hhdet_emi!K166=0,0,RES_hhdet_emi!K166*1000000/RES_hhdet_num!K$161)</f>
        <v>5.2217965978818315</v>
      </c>
      <c r="L166" s="157">
        <f>IF(RES_hhdet_emi!L166=0,0,RES_hhdet_emi!L166*1000000/RES_hhdet_num!L$161)</f>
        <v>1.5375619664458393</v>
      </c>
      <c r="M166" s="157">
        <f>IF(RES_hhdet_emi!M166=0,0,RES_hhdet_emi!M166*1000000/RES_hhdet_num!M$161)</f>
        <v>0</v>
      </c>
      <c r="N166" s="157">
        <f>IF(RES_hhdet_emi!N166=0,0,RES_hhdet_emi!N166*1000000/RES_hhdet_num!N$161)</f>
        <v>0</v>
      </c>
      <c r="O166" s="157">
        <f>IF(RES_hhdet_emi!O166=0,0,RES_hhdet_emi!O166*1000000/RES_hhdet_num!O$161)</f>
        <v>0</v>
      </c>
      <c r="P166" s="157">
        <f>IF(RES_hhdet_emi!P166=0,0,RES_hhdet_emi!P166*1000000/RES_hhdet_num!P$161)</f>
        <v>0</v>
      </c>
      <c r="Q166" s="157">
        <f>IF(RES_hhdet_emi!Q166=0,0,RES_hhdet_emi!Q166*1000000/RES_hhdet_num!Q$161)</f>
        <v>0</v>
      </c>
    </row>
    <row r="167" spans="1:17" ht="12" customHeight="1" x14ac:dyDescent="0.25">
      <c r="A167" s="167" t="s">
        <v>144</v>
      </c>
      <c r="B167" s="132">
        <f>IF(RES_hhdet_emi!B167=0,0,RES_hhdet_emi!B167*1000000/RES_hhdet_num!B167)</f>
        <v>501.18635492437016</v>
      </c>
      <c r="C167" s="132">
        <f>IF(RES_hhdet_emi!C167=0,0,RES_hhdet_emi!C167*1000000/RES_hhdet_num!C167)</f>
        <v>501.11755109405999</v>
      </c>
      <c r="D167" s="132">
        <f>IF(RES_hhdet_emi!D167=0,0,RES_hhdet_emi!D167*1000000/RES_hhdet_num!D167)</f>
        <v>501.05925536528036</v>
      </c>
      <c r="E167" s="132">
        <f>IF(RES_hhdet_emi!E167=0,0,RES_hhdet_emi!E167*1000000/RES_hhdet_num!E167)</f>
        <v>499.03748260185893</v>
      </c>
      <c r="F167" s="132">
        <f>IF(RES_hhdet_emi!F167=0,0,RES_hhdet_emi!F167*1000000/RES_hhdet_num!F167)</f>
        <v>500.65786375414086</v>
      </c>
      <c r="G167" s="132">
        <f>IF(RES_hhdet_emi!G167=0,0,RES_hhdet_emi!G167*1000000/RES_hhdet_num!G167)</f>
        <v>507.64641593521088</v>
      </c>
      <c r="H167" s="132">
        <f>IF(RES_hhdet_emi!H167=0,0,RES_hhdet_emi!H167*1000000/RES_hhdet_num!H167)</f>
        <v>510.30388667666023</v>
      </c>
      <c r="I167" s="132">
        <f>IF(RES_hhdet_emi!I167=0,0,RES_hhdet_emi!I167*1000000/RES_hhdet_num!I167)</f>
        <v>513.58769209034801</v>
      </c>
      <c r="J167" s="132">
        <f>IF(RES_hhdet_emi!J167=0,0,RES_hhdet_emi!J167*1000000/RES_hhdet_num!J167)</f>
        <v>521.28172776187637</v>
      </c>
      <c r="K167" s="132">
        <f>IF(RES_hhdet_emi!K167=0,0,RES_hhdet_emi!K167*1000000/RES_hhdet_num!K167)</f>
        <v>524.03061362547248</v>
      </c>
      <c r="L167" s="132">
        <f>IF(RES_hhdet_emi!L167=0,0,RES_hhdet_emi!L167*1000000/RES_hhdet_num!L167)</f>
        <v>535.23324444664081</v>
      </c>
      <c r="M167" s="132">
        <f>IF(RES_hhdet_emi!M167=0,0,RES_hhdet_emi!M167*1000000/RES_hhdet_num!M167)</f>
        <v>0</v>
      </c>
      <c r="N167" s="132">
        <f>IF(RES_hhdet_emi!N167=0,0,RES_hhdet_emi!N167*1000000/RES_hhdet_num!N167)</f>
        <v>0</v>
      </c>
      <c r="O167" s="132">
        <f>IF(RES_hhdet_emi!O167=0,0,RES_hhdet_emi!O167*1000000/RES_hhdet_num!O167)</f>
        <v>0</v>
      </c>
      <c r="P167" s="132">
        <f>IF(RES_hhdet_emi!P167=0,0,RES_hhdet_emi!P167*1000000/RES_hhdet_num!P167)</f>
        <v>0</v>
      </c>
      <c r="Q167" s="132">
        <f>IF(RES_hhdet_emi!Q167=0,0,RES_hhdet_emi!Q167*1000000/RES_hhdet_num!Q167)</f>
        <v>0</v>
      </c>
    </row>
    <row r="168" spans="1:17" ht="12" customHeight="1" x14ac:dyDescent="0.25">
      <c r="A168" s="167" t="s">
        <v>143</v>
      </c>
      <c r="B168" s="132">
        <f>IF(RES_hhdet_emi!B168=0,0,RES_hhdet_emi!B168*1000000/RES_hhdet_num!B168)</f>
        <v>0</v>
      </c>
      <c r="C168" s="132">
        <f>IF(RES_hhdet_emi!C168=0,0,RES_hhdet_emi!C168*1000000/RES_hhdet_num!C168)</f>
        <v>0</v>
      </c>
      <c r="D168" s="132">
        <f>IF(RES_hhdet_emi!D168=0,0,RES_hhdet_emi!D168*1000000/RES_hhdet_num!D168)</f>
        <v>0</v>
      </c>
      <c r="E168" s="132">
        <f>IF(RES_hhdet_emi!E168=0,0,RES_hhdet_emi!E168*1000000/RES_hhdet_num!E168)</f>
        <v>0</v>
      </c>
      <c r="F168" s="132">
        <f>IF(RES_hhdet_emi!F168=0,0,RES_hhdet_emi!F168*1000000/RES_hhdet_num!F168)</f>
        <v>0</v>
      </c>
      <c r="G168" s="132">
        <f>IF(RES_hhdet_emi!G168=0,0,RES_hhdet_emi!G168*1000000/RES_hhdet_num!G168)</f>
        <v>0</v>
      </c>
      <c r="H168" s="132">
        <f>IF(RES_hhdet_emi!H168=0,0,RES_hhdet_emi!H168*1000000/RES_hhdet_num!H168)</f>
        <v>0</v>
      </c>
      <c r="I168" s="132">
        <f>IF(RES_hhdet_emi!I168=0,0,RES_hhdet_emi!I168*1000000/RES_hhdet_num!I168)</f>
        <v>0</v>
      </c>
      <c r="J168" s="132">
        <f>IF(RES_hhdet_emi!J168=0,0,RES_hhdet_emi!J168*1000000/RES_hhdet_num!J168)</f>
        <v>0</v>
      </c>
      <c r="K168" s="132">
        <f>IF(RES_hhdet_emi!K168=0,0,RES_hhdet_emi!K168*1000000/RES_hhdet_num!K168)</f>
        <v>0</v>
      </c>
      <c r="L168" s="132">
        <f>IF(RES_hhdet_emi!L168=0,0,RES_hhdet_emi!L168*1000000/RES_hhdet_num!L168)</f>
        <v>374.66327111265031</v>
      </c>
      <c r="M168" s="132">
        <f>IF(RES_hhdet_emi!M168=0,0,RES_hhdet_emi!M168*1000000/RES_hhdet_num!M168)</f>
        <v>0</v>
      </c>
      <c r="N168" s="132">
        <f>IF(RES_hhdet_emi!N168=0,0,RES_hhdet_emi!N168*1000000/RES_hhdet_num!N168)</f>
        <v>0</v>
      </c>
      <c r="O168" s="132">
        <f>IF(RES_hhdet_emi!O168=0,0,RES_hhdet_emi!O168*1000000/RES_hhdet_num!O168)</f>
        <v>0</v>
      </c>
      <c r="P168" s="132">
        <f>IF(RES_hhdet_emi!P168=0,0,RES_hhdet_emi!P168*1000000/RES_hhdet_num!P168)</f>
        <v>0</v>
      </c>
      <c r="Q168" s="132">
        <f>IF(RES_hhdet_emi!Q168=0,0,RES_hhdet_emi!Q168*1000000/RES_hhdet_num!Q168)</f>
        <v>0</v>
      </c>
    </row>
    <row r="169" spans="1:17" ht="12" customHeight="1" x14ac:dyDescent="0.25">
      <c r="A169" s="166" t="s">
        <v>57</v>
      </c>
      <c r="B169" s="165">
        <f>IF(RES_hhdet_emi!B169=0,0,RES_hhdet_emi!B169*1000000/RES_hhdet_num!B168)</f>
        <v>0</v>
      </c>
      <c r="C169" s="165">
        <f>IF(RES_hhdet_emi!C169=0,0,RES_hhdet_emi!C169*1000000/RES_hhdet_num!C168)</f>
        <v>0</v>
      </c>
      <c r="D169" s="165">
        <f>IF(RES_hhdet_emi!D169=0,0,RES_hhdet_emi!D169*1000000/RES_hhdet_num!D168)</f>
        <v>0</v>
      </c>
      <c r="E169" s="165">
        <f>IF(RES_hhdet_emi!E169=0,0,RES_hhdet_emi!E169*1000000/RES_hhdet_num!E168)</f>
        <v>0</v>
      </c>
      <c r="F169" s="165">
        <f>IF(RES_hhdet_emi!F169=0,0,RES_hhdet_emi!F169*1000000/RES_hhdet_num!F168)</f>
        <v>0</v>
      </c>
      <c r="G169" s="165">
        <f>IF(RES_hhdet_emi!G169=0,0,RES_hhdet_emi!G169*1000000/RES_hhdet_num!G168)</f>
        <v>0</v>
      </c>
      <c r="H169" s="165">
        <f>IF(RES_hhdet_emi!H169=0,0,RES_hhdet_emi!H169*1000000/RES_hhdet_num!H168)</f>
        <v>0</v>
      </c>
      <c r="I169" s="165">
        <f>IF(RES_hhdet_emi!I169=0,0,RES_hhdet_emi!I169*1000000/RES_hhdet_num!I168)</f>
        <v>0</v>
      </c>
      <c r="J169" s="165">
        <f>IF(RES_hhdet_emi!J169=0,0,RES_hhdet_emi!J169*1000000/RES_hhdet_num!J168)</f>
        <v>0</v>
      </c>
      <c r="K169" s="165">
        <f>IF(RES_hhdet_emi!K169=0,0,RES_hhdet_emi!K169*1000000/RES_hhdet_num!K168)</f>
        <v>0</v>
      </c>
      <c r="L169" s="165">
        <f>IF(RES_hhdet_emi!L169=0,0,RES_hhdet_emi!L169*1000000/RES_hhdet_num!L168)</f>
        <v>374.66327111265031</v>
      </c>
      <c r="M169" s="165">
        <f>IF(RES_hhdet_emi!M169=0,0,RES_hhdet_emi!M169*1000000/RES_hhdet_num!M168)</f>
        <v>0</v>
      </c>
      <c r="N169" s="165">
        <f>IF(RES_hhdet_emi!N169=0,0,RES_hhdet_emi!N169*1000000/RES_hhdet_num!N168)</f>
        <v>0</v>
      </c>
      <c r="O169" s="165">
        <f>IF(RES_hhdet_emi!O169=0,0,RES_hhdet_emi!O169*1000000/RES_hhdet_num!O168)</f>
        <v>0</v>
      </c>
      <c r="P169" s="165">
        <f>IF(RES_hhdet_emi!P169=0,0,RES_hhdet_emi!P169*1000000/RES_hhdet_num!P168)</f>
        <v>0</v>
      </c>
      <c r="Q169" s="165">
        <f>IF(RES_hhdet_emi!Q169=0,0,RES_hhdet_emi!Q169*1000000/RES_hhdet_num!Q168)</f>
        <v>0</v>
      </c>
    </row>
    <row r="170" spans="1:17" ht="12" customHeight="1" x14ac:dyDescent="0.25">
      <c r="A170" s="147" t="s">
        <v>59</v>
      </c>
      <c r="B170" s="164">
        <f>IF(RES_hhdet_emi!B170=0,0,RES_hhdet_emi!B170*1000000/RES_hhdet_num!B168)</f>
        <v>0</v>
      </c>
      <c r="C170" s="164">
        <f>IF(RES_hhdet_emi!C170=0,0,RES_hhdet_emi!C170*1000000/RES_hhdet_num!C168)</f>
        <v>0</v>
      </c>
      <c r="D170" s="164">
        <f>IF(RES_hhdet_emi!D170=0,0,RES_hhdet_emi!D170*1000000/RES_hhdet_num!D168)</f>
        <v>0</v>
      </c>
      <c r="E170" s="164">
        <f>IF(RES_hhdet_emi!E170=0,0,RES_hhdet_emi!E170*1000000/RES_hhdet_num!E168)</f>
        <v>0</v>
      </c>
      <c r="F170" s="164">
        <f>IF(RES_hhdet_emi!F170=0,0,RES_hhdet_emi!F170*1000000/RES_hhdet_num!F168)</f>
        <v>0</v>
      </c>
      <c r="G170" s="164">
        <f>IF(RES_hhdet_emi!G170=0,0,RES_hhdet_emi!G170*1000000/RES_hhdet_num!G168)</f>
        <v>0</v>
      </c>
      <c r="H170" s="164">
        <f>IF(RES_hhdet_emi!H170=0,0,RES_hhdet_emi!H170*1000000/RES_hhdet_num!H168)</f>
        <v>0</v>
      </c>
      <c r="I170" s="164">
        <f>IF(RES_hhdet_emi!I170=0,0,RES_hhdet_emi!I170*1000000/RES_hhdet_num!I168)</f>
        <v>0</v>
      </c>
      <c r="J170" s="164">
        <f>IF(RES_hhdet_emi!J170=0,0,RES_hhdet_emi!J170*1000000/RES_hhdet_num!J168)</f>
        <v>0</v>
      </c>
      <c r="K170" s="164">
        <f>IF(RES_hhdet_emi!K170=0,0,RES_hhdet_emi!K170*1000000/RES_hhdet_num!K168)</f>
        <v>0</v>
      </c>
      <c r="L170" s="164">
        <f>IF(RES_hhdet_emi!L170=0,0,RES_hhdet_emi!L170*1000000/RES_hhdet_num!L168)</f>
        <v>0</v>
      </c>
      <c r="M170" s="164">
        <f>IF(RES_hhdet_emi!M170=0,0,RES_hhdet_emi!M170*1000000/RES_hhdet_num!M168)</f>
        <v>0</v>
      </c>
      <c r="N170" s="164">
        <f>IF(RES_hhdet_emi!N170=0,0,RES_hhdet_emi!N170*1000000/RES_hhdet_num!N168)</f>
        <v>0</v>
      </c>
      <c r="O170" s="164">
        <f>IF(RES_hhdet_emi!O170=0,0,RES_hhdet_emi!O170*1000000/RES_hhdet_num!O168)</f>
        <v>0</v>
      </c>
      <c r="P170" s="164">
        <f>IF(RES_hhdet_emi!P170=0,0,RES_hhdet_emi!P170*1000000/RES_hhdet_num!P168)</f>
        <v>0</v>
      </c>
      <c r="Q170" s="164">
        <f>IF(RES_hhdet_emi!Q170=0,0,RES_hhdet_emi!Q170*1000000/RES_hhdet_num!Q168)</f>
        <v>0</v>
      </c>
    </row>
    <row r="171" spans="1:17" ht="12" customHeight="1" x14ac:dyDescent="0.25">
      <c r="A171" s="163" t="s">
        <v>142</v>
      </c>
      <c r="B171" s="162">
        <f>IF(RES_hhdet_emi!B171=0,0,RES_hhdet_emi!B171*1000000/RES_hhdet_num!B171)</f>
        <v>0</v>
      </c>
      <c r="C171" s="162">
        <f>IF(RES_hhdet_emi!C171=0,0,RES_hhdet_emi!C171*1000000/RES_hhdet_num!C171)</f>
        <v>0</v>
      </c>
      <c r="D171" s="162">
        <f>IF(RES_hhdet_emi!D171=0,0,RES_hhdet_emi!D171*1000000/RES_hhdet_num!D171)</f>
        <v>0</v>
      </c>
      <c r="E171" s="162">
        <f>IF(RES_hhdet_emi!E171=0,0,RES_hhdet_emi!E171*1000000/RES_hhdet_num!E171)</f>
        <v>0</v>
      </c>
      <c r="F171" s="162">
        <f>IF(RES_hhdet_emi!F171=0,0,RES_hhdet_emi!F171*1000000/RES_hhdet_num!F171)</f>
        <v>0</v>
      </c>
      <c r="G171" s="162">
        <f>IF(RES_hhdet_emi!G171=0,0,RES_hhdet_emi!G171*1000000/RES_hhdet_num!G171)</f>
        <v>0</v>
      </c>
      <c r="H171" s="162">
        <f>IF(RES_hhdet_emi!H171=0,0,RES_hhdet_emi!H171*1000000/RES_hhdet_num!H171)</f>
        <v>0</v>
      </c>
      <c r="I171" s="162">
        <f>IF(RES_hhdet_emi!I171=0,0,RES_hhdet_emi!I171*1000000/RES_hhdet_num!I171)</f>
        <v>0</v>
      </c>
      <c r="J171" s="162">
        <f>IF(RES_hhdet_emi!J171=0,0,RES_hhdet_emi!J171*1000000/RES_hhdet_num!J171)</f>
        <v>0</v>
      </c>
      <c r="K171" s="162">
        <f>IF(RES_hhdet_emi!K171=0,0,RES_hhdet_emi!K171*1000000/RES_hhdet_num!K171)</f>
        <v>0</v>
      </c>
      <c r="L171" s="162">
        <f>IF(RES_hhdet_emi!L171=0,0,RES_hhdet_emi!L171*1000000/RES_hhdet_num!L171)</f>
        <v>0</v>
      </c>
      <c r="M171" s="162">
        <f>IF(RES_hhdet_emi!M171=0,0,RES_hhdet_emi!M171*1000000/RES_hhdet_num!M171)</f>
        <v>0</v>
      </c>
      <c r="N171" s="162">
        <f>IF(RES_hhdet_emi!N171=0,0,RES_hhdet_emi!N171*1000000/RES_hhdet_num!N171)</f>
        <v>0</v>
      </c>
      <c r="O171" s="162">
        <f>IF(RES_hhdet_emi!O171=0,0,RES_hhdet_emi!O171*1000000/RES_hhdet_num!O171)</f>
        <v>0</v>
      </c>
      <c r="P171" s="162">
        <f>IF(RES_hhdet_emi!P171=0,0,RES_hhdet_emi!P171*1000000/RES_hhdet_num!P171)</f>
        <v>0</v>
      </c>
      <c r="Q171" s="162">
        <f>IF(RES_hhdet_emi!Q171=0,0,RES_hhdet_emi!Q171*1000000/RES_hhdet_num!Q171)</f>
        <v>0</v>
      </c>
    </row>
    <row r="172" spans="1:17" ht="12" customHeight="1" x14ac:dyDescent="0.25">
      <c r="A172" s="161" t="s">
        <v>141</v>
      </c>
      <c r="B172" s="160">
        <f>IF(RES_hhdet_emi!B172=0,0,RES_hhdet_emi!B172*1000000/RES_hhdet_num!B172)</f>
        <v>0</v>
      </c>
      <c r="C172" s="160">
        <f>IF(RES_hhdet_emi!C172=0,0,RES_hhdet_emi!C172*1000000/RES_hhdet_num!C172)</f>
        <v>0</v>
      </c>
      <c r="D172" s="160">
        <f>IF(RES_hhdet_emi!D172=0,0,RES_hhdet_emi!D172*1000000/RES_hhdet_num!D172)</f>
        <v>0</v>
      </c>
      <c r="E172" s="160">
        <f>IF(RES_hhdet_emi!E172=0,0,RES_hhdet_emi!E172*1000000/RES_hhdet_num!E172)</f>
        <v>0</v>
      </c>
      <c r="F172" s="160">
        <f>IF(RES_hhdet_emi!F172=0,0,RES_hhdet_emi!F172*1000000/RES_hhdet_num!F172)</f>
        <v>0</v>
      </c>
      <c r="G172" s="160">
        <f>IF(RES_hhdet_emi!G172=0,0,RES_hhdet_emi!G172*1000000/RES_hhdet_num!G172)</f>
        <v>0</v>
      </c>
      <c r="H172" s="160">
        <f>IF(RES_hhdet_emi!H172=0,0,RES_hhdet_emi!H172*1000000/RES_hhdet_num!H172)</f>
        <v>0</v>
      </c>
      <c r="I172" s="160">
        <f>IF(RES_hhdet_emi!I172=0,0,RES_hhdet_emi!I172*1000000/RES_hhdet_num!I172)</f>
        <v>0</v>
      </c>
      <c r="J172" s="160">
        <f>IF(RES_hhdet_emi!J172=0,0,RES_hhdet_emi!J172*1000000/RES_hhdet_num!J172)</f>
        <v>0</v>
      </c>
      <c r="K172" s="160">
        <f>IF(RES_hhdet_emi!K172=0,0,RES_hhdet_emi!K172*1000000/RES_hhdet_num!K172)</f>
        <v>0</v>
      </c>
      <c r="L172" s="160">
        <f>IF(RES_hhdet_emi!L172=0,0,RES_hhdet_emi!L172*1000000/RES_hhdet_num!L172)</f>
        <v>0</v>
      </c>
      <c r="M172" s="160">
        <f>IF(RES_hhdet_emi!M172=0,0,RES_hhdet_emi!M172*1000000/RES_hhdet_num!M172)</f>
        <v>0</v>
      </c>
      <c r="N172" s="160">
        <f>IF(RES_hhdet_emi!N172=0,0,RES_hhdet_emi!N172*1000000/RES_hhdet_num!N172)</f>
        <v>0</v>
      </c>
      <c r="O172" s="160">
        <f>IF(RES_hhdet_emi!O172=0,0,RES_hhdet_emi!O172*1000000/RES_hhdet_num!O172)</f>
        <v>0</v>
      </c>
      <c r="P172" s="160">
        <f>IF(RES_hhdet_emi!P172=0,0,RES_hhdet_emi!P172*1000000/RES_hhdet_num!P172)</f>
        <v>0</v>
      </c>
      <c r="Q172" s="160">
        <f>IF(RES_hhdet_emi!Q172=0,0,RES_hhdet_emi!Q172*1000000/RES_hhdet_num!Q172)</f>
        <v>0</v>
      </c>
    </row>
    <row r="173" spans="1:17" ht="12" customHeight="1" x14ac:dyDescent="0.25">
      <c r="A173" s="148" t="s">
        <v>60</v>
      </c>
      <c r="B173" s="156">
        <f>IF(RES_hhdet_emi!B173=0,0,RES_hhdet_emi!B173*1000000/RES_hhdet_num!B172)</f>
        <v>0</v>
      </c>
      <c r="C173" s="156">
        <f>IF(RES_hhdet_emi!C173=0,0,RES_hhdet_emi!C173*1000000/RES_hhdet_num!C172)</f>
        <v>0</v>
      </c>
      <c r="D173" s="156">
        <f>IF(RES_hhdet_emi!D173=0,0,RES_hhdet_emi!D173*1000000/RES_hhdet_num!D172)</f>
        <v>0</v>
      </c>
      <c r="E173" s="156">
        <f>IF(RES_hhdet_emi!E173=0,0,RES_hhdet_emi!E173*1000000/RES_hhdet_num!E172)</f>
        <v>0</v>
      </c>
      <c r="F173" s="156">
        <f>IF(RES_hhdet_emi!F173=0,0,RES_hhdet_emi!F173*1000000/RES_hhdet_num!F172)</f>
        <v>0</v>
      </c>
      <c r="G173" s="156">
        <f>IF(RES_hhdet_emi!G173=0,0,RES_hhdet_emi!G173*1000000/RES_hhdet_num!G172)</f>
        <v>0</v>
      </c>
      <c r="H173" s="156">
        <f>IF(RES_hhdet_emi!H173=0,0,RES_hhdet_emi!H173*1000000/RES_hhdet_num!H172)</f>
        <v>0</v>
      </c>
      <c r="I173" s="156">
        <f>IF(RES_hhdet_emi!I173=0,0,RES_hhdet_emi!I173*1000000/RES_hhdet_num!I172)</f>
        <v>0</v>
      </c>
      <c r="J173" s="156">
        <f>IF(RES_hhdet_emi!J173=0,0,RES_hhdet_emi!J173*1000000/RES_hhdet_num!J172)</f>
        <v>0</v>
      </c>
      <c r="K173" s="156">
        <f>IF(RES_hhdet_emi!K173=0,0,RES_hhdet_emi!K173*1000000/RES_hhdet_num!K172)</f>
        <v>0</v>
      </c>
      <c r="L173" s="156">
        <f>IF(RES_hhdet_emi!L173=0,0,RES_hhdet_emi!L173*1000000/RES_hhdet_num!L172)</f>
        <v>0</v>
      </c>
      <c r="M173" s="156">
        <f>IF(RES_hhdet_emi!M173=0,0,RES_hhdet_emi!M173*1000000/RES_hhdet_num!M172)</f>
        <v>0</v>
      </c>
      <c r="N173" s="156">
        <f>IF(RES_hhdet_emi!N173=0,0,RES_hhdet_emi!N173*1000000/RES_hhdet_num!N172)</f>
        <v>0</v>
      </c>
      <c r="O173" s="156">
        <f>IF(RES_hhdet_emi!O173=0,0,RES_hhdet_emi!O173*1000000/RES_hhdet_num!O172)</f>
        <v>0</v>
      </c>
      <c r="P173" s="156">
        <f>IF(RES_hhdet_emi!P173=0,0,RES_hhdet_emi!P173*1000000/RES_hhdet_num!P172)</f>
        <v>0</v>
      </c>
      <c r="Q173" s="156">
        <f>IF(RES_hhdet_emi!Q173=0,0,RES_hhdet_emi!Q173*1000000/RES_hhdet_num!Q172)</f>
        <v>0</v>
      </c>
    </row>
    <row r="174" spans="1:17" ht="12" customHeight="1" x14ac:dyDescent="0.25">
      <c r="A174" s="159" t="s">
        <v>59</v>
      </c>
      <c r="B174" s="57">
        <f>IF(RES_hhdet_emi!B174=0,0,RES_hhdet_emi!B174*1000000/RES_hhdet_num!B172)</f>
        <v>0</v>
      </c>
      <c r="C174" s="57">
        <f>IF(RES_hhdet_emi!C174=0,0,RES_hhdet_emi!C174*1000000/RES_hhdet_num!C172)</f>
        <v>0</v>
      </c>
      <c r="D174" s="57">
        <f>IF(RES_hhdet_emi!D174=0,0,RES_hhdet_emi!D174*1000000/RES_hhdet_num!D172)</f>
        <v>0</v>
      </c>
      <c r="E174" s="57">
        <f>IF(RES_hhdet_emi!E174=0,0,RES_hhdet_emi!E174*1000000/RES_hhdet_num!E172)</f>
        <v>0</v>
      </c>
      <c r="F174" s="57">
        <f>IF(RES_hhdet_emi!F174=0,0,RES_hhdet_emi!F174*1000000/RES_hhdet_num!F172)</f>
        <v>0</v>
      </c>
      <c r="G174" s="57">
        <f>IF(RES_hhdet_emi!G174=0,0,RES_hhdet_emi!G174*1000000/RES_hhdet_num!G172)</f>
        <v>0</v>
      </c>
      <c r="H174" s="57">
        <f>IF(RES_hhdet_emi!H174=0,0,RES_hhdet_emi!H174*1000000/RES_hhdet_num!H172)</f>
        <v>0</v>
      </c>
      <c r="I174" s="57">
        <f>IF(RES_hhdet_emi!I174=0,0,RES_hhdet_emi!I174*1000000/RES_hhdet_num!I172)</f>
        <v>0</v>
      </c>
      <c r="J174" s="57">
        <f>IF(RES_hhdet_emi!J174=0,0,RES_hhdet_emi!J174*1000000/RES_hhdet_num!J172)</f>
        <v>0</v>
      </c>
      <c r="K174" s="57">
        <f>IF(RES_hhdet_emi!K174=0,0,RES_hhdet_emi!K174*1000000/RES_hhdet_num!K172)</f>
        <v>0</v>
      </c>
      <c r="L174" s="57">
        <f>IF(RES_hhdet_emi!L174=0,0,RES_hhdet_emi!L174*1000000/RES_hhdet_num!L172)</f>
        <v>0</v>
      </c>
      <c r="M174" s="57">
        <f>IF(RES_hhdet_emi!M174=0,0,RES_hhdet_emi!M174*1000000/RES_hhdet_num!M172)</f>
        <v>0</v>
      </c>
      <c r="N174" s="57">
        <f>IF(RES_hhdet_emi!N174=0,0,RES_hhdet_emi!N174*1000000/RES_hhdet_num!N172)</f>
        <v>0</v>
      </c>
      <c r="O174" s="57">
        <f>IF(RES_hhdet_emi!O174=0,0,RES_hhdet_emi!O174*1000000/RES_hhdet_num!O172)</f>
        <v>0</v>
      </c>
      <c r="P174" s="57">
        <f>IF(RES_hhdet_emi!P174=0,0,RES_hhdet_emi!P174*1000000/RES_hhdet_num!P172)</f>
        <v>0</v>
      </c>
      <c r="Q174" s="57">
        <f>IF(RES_hhdet_emi!Q174=0,0,RES_hhdet_emi!Q174*1000000/RES_hhdet_num!Q172)</f>
        <v>0</v>
      </c>
    </row>
    <row r="175" spans="1:17" ht="12" customHeight="1" x14ac:dyDescent="0.25">
      <c r="A175" s="158" t="s">
        <v>62</v>
      </c>
      <c r="B175" s="157">
        <f>IF(RES_hhdet_emi!B175=0,0,RES_hhdet_emi!B175*1000000/RES_hhdet_num!B$161)</f>
        <v>35.007302526866525</v>
      </c>
      <c r="C175" s="157">
        <f>IF(RES_hhdet_emi!C175=0,0,RES_hhdet_emi!C175*1000000/RES_hhdet_num!C$161)</f>
        <v>27.403942373045698</v>
      </c>
      <c r="D175" s="157">
        <f>IF(RES_hhdet_emi!D175=0,0,RES_hhdet_emi!D175*1000000/RES_hhdet_num!D$161)</f>
        <v>53.781046261135849</v>
      </c>
      <c r="E175" s="157">
        <f>IF(RES_hhdet_emi!E175=0,0,RES_hhdet_emi!E175*1000000/RES_hhdet_num!E$161)</f>
        <v>22.034587013485559</v>
      </c>
      <c r="F175" s="157">
        <f>IF(RES_hhdet_emi!F175=0,0,RES_hhdet_emi!F175*1000000/RES_hhdet_num!F$161)</f>
        <v>9.4245233116374916</v>
      </c>
      <c r="G175" s="157">
        <f>IF(RES_hhdet_emi!G175=0,0,RES_hhdet_emi!G175*1000000/RES_hhdet_num!G$161)</f>
        <v>17.61654577618765</v>
      </c>
      <c r="H175" s="157">
        <f>IF(RES_hhdet_emi!H175=0,0,RES_hhdet_emi!H175*1000000/RES_hhdet_num!H$161)</f>
        <v>48.116105695996239</v>
      </c>
      <c r="I175" s="157">
        <f>IF(RES_hhdet_emi!I175=0,0,RES_hhdet_emi!I175*1000000/RES_hhdet_num!I$161)</f>
        <v>33.078575809402736</v>
      </c>
      <c r="J175" s="157">
        <f>IF(RES_hhdet_emi!J175=0,0,RES_hhdet_emi!J175*1000000/RES_hhdet_num!J$161)</f>
        <v>54.246046844610262</v>
      </c>
      <c r="K175" s="157">
        <f>IF(RES_hhdet_emi!K175=0,0,RES_hhdet_emi!K175*1000000/RES_hhdet_num!K$161)</f>
        <v>54.517133353915852</v>
      </c>
      <c r="L175" s="157">
        <f>IF(RES_hhdet_emi!L175=0,0,RES_hhdet_emi!L175*1000000/RES_hhdet_num!L$161)</f>
        <v>40.771422047593042</v>
      </c>
      <c r="M175" s="157">
        <f>IF(RES_hhdet_emi!M175=0,0,RES_hhdet_emi!M175*1000000/RES_hhdet_num!M$161)</f>
        <v>18.368942018751223</v>
      </c>
      <c r="N175" s="157">
        <f>IF(RES_hhdet_emi!N175=0,0,RES_hhdet_emi!N175*1000000/RES_hhdet_num!N$161)</f>
        <v>32.414043230295469</v>
      </c>
      <c r="O175" s="157">
        <f>IF(RES_hhdet_emi!O175=0,0,RES_hhdet_emi!O175*1000000/RES_hhdet_num!O$161)</f>
        <v>26.096859253523579</v>
      </c>
      <c r="P175" s="157">
        <f>IF(RES_hhdet_emi!P175=0,0,RES_hhdet_emi!P175*1000000/RES_hhdet_num!P$161)</f>
        <v>12.568220178085346</v>
      </c>
      <c r="Q175" s="157">
        <f>IF(RES_hhdet_emi!Q175=0,0,RES_hhdet_emi!Q175*1000000/RES_hhdet_num!Q$161)</f>
        <v>12.641268309182701</v>
      </c>
    </row>
    <row r="176" spans="1:17" ht="12" customHeight="1" x14ac:dyDescent="0.25">
      <c r="A176" s="23" t="s">
        <v>57</v>
      </c>
      <c r="B176" s="156">
        <f>IF(RES_hhdet_emi!B176=0,0,RES_hhdet_emi!B176*1000000/RES_hhdet_num!B176)</f>
        <v>274.70934675772565</v>
      </c>
      <c r="C176" s="156">
        <f>IF(RES_hhdet_emi!C176=0,0,RES_hhdet_emi!C176*1000000/RES_hhdet_num!C176)</f>
        <v>282.96138814226447</v>
      </c>
      <c r="D176" s="156">
        <f>IF(RES_hhdet_emi!D176=0,0,RES_hhdet_emi!D176*1000000/RES_hhdet_num!D176)</f>
        <v>276.04766709014575</v>
      </c>
      <c r="E176" s="156">
        <f>IF(RES_hhdet_emi!E176=0,0,RES_hhdet_emi!E176*1000000/RES_hhdet_num!E176)</f>
        <v>278.15318308156066</v>
      </c>
      <c r="F176" s="156">
        <f>IF(RES_hhdet_emi!F176=0,0,RES_hhdet_emi!F176*1000000/RES_hhdet_num!F176)</f>
        <v>279.64292230924923</v>
      </c>
      <c r="G176" s="156">
        <f>IF(RES_hhdet_emi!G176=0,0,RES_hhdet_emi!G176*1000000/RES_hhdet_num!G176)</f>
        <v>275.94535729788026</v>
      </c>
      <c r="H176" s="156">
        <f>IF(RES_hhdet_emi!H176=0,0,RES_hhdet_emi!H176*1000000/RES_hhdet_num!H176)</f>
        <v>271.03698084047306</v>
      </c>
      <c r="I176" s="156">
        <f>IF(RES_hhdet_emi!I176=0,0,RES_hhdet_emi!I176*1000000/RES_hhdet_num!I176)</f>
        <v>270.62384562903185</v>
      </c>
      <c r="J176" s="156">
        <f>IF(RES_hhdet_emi!J176=0,0,RES_hhdet_emi!J176*1000000/RES_hhdet_num!J176)</f>
        <v>267.58201089662191</v>
      </c>
      <c r="K176" s="156">
        <f>IF(RES_hhdet_emi!K176=0,0,RES_hhdet_emi!K176*1000000/RES_hhdet_num!K176)</f>
        <v>265.5732160290147</v>
      </c>
      <c r="L176" s="156">
        <f>IF(RES_hhdet_emi!L176=0,0,RES_hhdet_emi!L176*1000000/RES_hhdet_num!L176)</f>
        <v>268.16423367213474</v>
      </c>
      <c r="M176" s="156">
        <f>IF(RES_hhdet_emi!M176=0,0,RES_hhdet_emi!M176*1000000/RES_hhdet_num!M176)</f>
        <v>270.80637950652874</v>
      </c>
      <c r="N176" s="156">
        <f>IF(RES_hhdet_emi!N176=0,0,RES_hhdet_emi!N176*1000000/RES_hhdet_num!N176)</f>
        <v>269.01619823153374</v>
      </c>
      <c r="O176" s="156">
        <f>IF(RES_hhdet_emi!O176=0,0,RES_hhdet_emi!O176*1000000/RES_hhdet_num!O176)</f>
        <v>266.93647895367735</v>
      </c>
      <c r="P176" s="156">
        <f>IF(RES_hhdet_emi!P176=0,0,RES_hhdet_emi!P176*1000000/RES_hhdet_num!P176)</f>
        <v>273.69726016585531</v>
      </c>
      <c r="Q176" s="156">
        <f>IF(RES_hhdet_emi!Q176=0,0,RES_hhdet_emi!Q176*1000000/RES_hhdet_num!Q176)</f>
        <v>279.91562981175042</v>
      </c>
    </row>
    <row r="177" spans="1:17" ht="12" customHeight="1" x14ac:dyDescent="0.25">
      <c r="A177" s="29" t="s">
        <v>140</v>
      </c>
      <c r="B177" s="57">
        <f>IF(RES_hhdet_emi!B177=0,0,RES_hhdet_emi!B177*1000000/RES_hhdet_num!B177)</f>
        <v>0</v>
      </c>
      <c r="C177" s="57">
        <f>IF(RES_hhdet_emi!C177=0,0,RES_hhdet_emi!C177*1000000/RES_hhdet_num!C177)</f>
        <v>0</v>
      </c>
      <c r="D177" s="57">
        <f>IF(RES_hhdet_emi!D177=0,0,RES_hhdet_emi!D177*1000000/RES_hhdet_num!D177)</f>
        <v>0</v>
      </c>
      <c r="E177" s="57">
        <f>IF(RES_hhdet_emi!E177=0,0,RES_hhdet_emi!E177*1000000/RES_hhdet_num!E177)</f>
        <v>0</v>
      </c>
      <c r="F177" s="57">
        <f>IF(RES_hhdet_emi!F177=0,0,RES_hhdet_emi!F177*1000000/RES_hhdet_num!F177)</f>
        <v>0</v>
      </c>
      <c r="G177" s="57">
        <f>IF(RES_hhdet_emi!G177=0,0,RES_hhdet_emi!G177*1000000/RES_hhdet_num!G177)</f>
        <v>0</v>
      </c>
      <c r="H177" s="57">
        <f>IF(RES_hhdet_emi!H177=0,0,RES_hhdet_emi!H177*1000000/RES_hhdet_num!H177)</f>
        <v>0</v>
      </c>
      <c r="I177" s="57">
        <f>IF(RES_hhdet_emi!I177=0,0,RES_hhdet_emi!I177*1000000/RES_hhdet_num!I177)</f>
        <v>0</v>
      </c>
      <c r="J177" s="57">
        <f>IF(RES_hhdet_emi!J177=0,0,RES_hhdet_emi!J177*1000000/RES_hhdet_num!J177)</f>
        <v>0</v>
      </c>
      <c r="K177" s="57">
        <f>IF(RES_hhdet_emi!K177=0,0,RES_hhdet_emi!K177*1000000/RES_hhdet_num!K177)</f>
        <v>0</v>
      </c>
      <c r="L177" s="57">
        <f>IF(RES_hhdet_emi!L177=0,0,RES_hhdet_emi!L177*1000000/RES_hhdet_num!L177)</f>
        <v>0</v>
      </c>
      <c r="M177" s="57">
        <f>IF(RES_hhdet_emi!M177=0,0,RES_hhdet_emi!M177*1000000/RES_hhdet_num!M177)</f>
        <v>0</v>
      </c>
      <c r="N177" s="57">
        <f>IF(RES_hhdet_emi!N177=0,0,RES_hhdet_emi!N177*1000000/RES_hhdet_num!N177)</f>
        <v>0</v>
      </c>
      <c r="O177" s="57">
        <f>IF(RES_hhdet_emi!O177=0,0,RES_hhdet_emi!O177*1000000/RES_hhdet_num!O177)</f>
        <v>0</v>
      </c>
      <c r="P177" s="57">
        <f>IF(RES_hhdet_emi!P177=0,0,RES_hhdet_emi!P177*1000000/RES_hhdet_num!P177)</f>
        <v>0</v>
      </c>
      <c r="Q177" s="57">
        <f>IF(RES_hhdet_emi!Q177=0,0,RES_hhdet_emi!Q177*1000000/RES_hhdet_num!Q177)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84">
        <f>RES_hhdet_fech!B3/RES_summary!B$19</f>
        <v>237.02687642142808</v>
      </c>
      <c r="C3" s="184">
        <f>RES_hhdet_fech!C3/RES_summary!C$19</f>
        <v>291.08956484617528</v>
      </c>
      <c r="D3" s="184">
        <f>RES_hhdet_fech!D3/RES_summary!D$19</f>
        <v>326.90610862520259</v>
      </c>
      <c r="E3" s="184">
        <f>RES_hhdet_fech!E3/RES_summary!E$19</f>
        <v>219.63676290585775</v>
      </c>
      <c r="F3" s="184">
        <f>RES_hhdet_fech!F3/RES_summary!F$19</f>
        <v>261.65516438400084</v>
      </c>
      <c r="G3" s="184">
        <f>RES_hhdet_fech!G3/RES_summary!G$19</f>
        <v>189.29620797463912</v>
      </c>
      <c r="H3" s="184">
        <f>RES_hhdet_fech!H3/RES_summary!H$19</f>
        <v>184.69930821014873</v>
      </c>
      <c r="I3" s="184">
        <f>RES_hhdet_fech!I3/RES_summary!I$19</f>
        <v>166.33383903188826</v>
      </c>
      <c r="J3" s="184">
        <f>RES_hhdet_fech!J3/RES_summary!J$19</f>
        <v>233.14201044649113</v>
      </c>
      <c r="K3" s="184">
        <f>RES_hhdet_fech!K3/RES_summary!K$19</f>
        <v>166.8581918501838</v>
      </c>
      <c r="L3" s="184">
        <f>RES_hhdet_fech!L3/RES_summary!L$19</f>
        <v>179.85882320523808</v>
      </c>
      <c r="M3" s="184">
        <f>RES_hhdet_fech!M3/RES_summary!M$19</f>
        <v>159.27101988590007</v>
      </c>
      <c r="N3" s="184">
        <f>RES_hhdet_fech!N3/RES_summary!N$19</f>
        <v>154.4219962932097</v>
      </c>
      <c r="O3" s="184">
        <f>RES_hhdet_fech!O3/RES_summary!O$19</f>
        <v>160.60503394079583</v>
      </c>
      <c r="P3" s="184">
        <f>RES_hhdet_fech!P3/RES_summary!P$19</f>
        <v>140.56248262125109</v>
      </c>
      <c r="Q3" s="184">
        <f>RES_hhdet_fech!Q3/RES_summary!Q$19</f>
        <v>140.66527318059616</v>
      </c>
    </row>
    <row r="4" spans="1:17" ht="12.95" customHeight="1" x14ac:dyDescent="0.25">
      <c r="A4" s="158" t="s">
        <v>65</v>
      </c>
      <c r="B4" s="178">
        <f>RES_hhdet_fech!B4/RES_summary!B$19</f>
        <v>199.95140438857976</v>
      </c>
      <c r="C4" s="178">
        <f>RES_hhdet_fech!C4/RES_summary!C$19</f>
        <v>257.01429655622019</v>
      </c>
      <c r="D4" s="178">
        <f>RES_hhdet_fech!D4/RES_summary!D$19</f>
        <v>291.77562706820311</v>
      </c>
      <c r="E4" s="178">
        <f>RES_hhdet_fech!E4/RES_summary!E$19</f>
        <v>185.14422335125218</v>
      </c>
      <c r="F4" s="178">
        <f>RES_hhdet_fech!F4/RES_summary!F$19</f>
        <v>228.37143892983869</v>
      </c>
      <c r="G4" s="178">
        <f>RES_hhdet_fech!G4/RES_summary!G$19</f>
        <v>155.70331150959612</v>
      </c>
      <c r="H4" s="178">
        <f>RES_hhdet_fech!H4/RES_summary!H$19</f>
        <v>149.46968494698297</v>
      </c>
      <c r="I4" s="178">
        <f>RES_hhdet_fech!I4/RES_summary!I$19</f>
        <v>131.51073710837088</v>
      </c>
      <c r="J4" s="178">
        <f>RES_hhdet_fech!J4/RES_summary!J$19</f>
        <v>198.02016378396502</v>
      </c>
      <c r="K4" s="178">
        <f>RES_hhdet_fech!K4/RES_summary!K$19</f>
        <v>132.46706551509132</v>
      </c>
      <c r="L4" s="178">
        <f>RES_hhdet_fech!L4/RES_summary!L$19</f>
        <v>145.98990251190153</v>
      </c>
      <c r="M4" s="178">
        <f>RES_hhdet_fech!M4/RES_summary!M$19</f>
        <v>125.61657929216905</v>
      </c>
      <c r="N4" s="178">
        <f>RES_hhdet_fech!N4/RES_summary!N$19</f>
        <v>119.02472151109096</v>
      </c>
      <c r="O4" s="178">
        <f>RES_hhdet_fech!O4/RES_summary!O$19</f>
        <v>124.03183113570785</v>
      </c>
      <c r="P4" s="178">
        <f>RES_hhdet_fech!P4/RES_summary!P$19</f>
        <v>101.7993244029157</v>
      </c>
      <c r="Q4" s="178">
        <f>RES_hhdet_fech!Q4/RES_summary!Q$19</f>
        <v>101.26271954227644</v>
      </c>
    </row>
    <row r="5" spans="1:17" ht="12" customHeight="1" x14ac:dyDescent="0.25">
      <c r="A5" s="23" t="s">
        <v>58</v>
      </c>
      <c r="B5" s="177">
        <f>RES_hhdet_fech!B5/RES_summary!B$19</f>
        <v>198.57149605055224</v>
      </c>
      <c r="C5" s="177">
        <f>RES_hhdet_fech!C5/RES_summary!C$19</f>
        <v>256.21375221648833</v>
      </c>
      <c r="D5" s="177">
        <f>RES_hhdet_fech!D5/RES_summary!D$19</f>
        <v>290.59022236752566</v>
      </c>
      <c r="E5" s="177">
        <f>RES_hhdet_fech!E5/RES_summary!E$19</f>
        <v>184.38592815776144</v>
      </c>
      <c r="F5" s="177">
        <f>RES_hhdet_fech!F5/RES_summary!F$19</f>
        <v>227.63380767828448</v>
      </c>
      <c r="G5" s="177">
        <f>RES_hhdet_fech!G5/RES_summary!G$19</f>
        <v>155.13855867766014</v>
      </c>
      <c r="H5" s="177">
        <f>RES_hhdet_fech!H5/RES_summary!H$19</f>
        <v>148.78055597092782</v>
      </c>
      <c r="I5" s="177">
        <f>RES_hhdet_fech!I5/RES_summary!I$19</f>
        <v>130.78057968337927</v>
      </c>
      <c r="J5" s="177">
        <f>RES_hhdet_fech!J5/RES_summary!J$19</f>
        <v>197.06606545286144</v>
      </c>
      <c r="K5" s="177">
        <f>RES_hhdet_fech!K5/RES_summary!K$19</f>
        <v>131.92145419565441</v>
      </c>
      <c r="L5" s="177">
        <f>RES_hhdet_fech!L5/RES_summary!L$19</f>
        <v>145.5829404227263</v>
      </c>
      <c r="M5" s="177">
        <f>RES_hhdet_fech!M5/RES_summary!M$19</f>
        <v>125.08446533161047</v>
      </c>
      <c r="N5" s="177">
        <f>RES_hhdet_fech!N5/RES_summary!N$19</f>
        <v>118.18232180519611</v>
      </c>
      <c r="O5" s="177">
        <f>RES_hhdet_fech!O5/RES_summary!O$19</f>
        <v>123.01126116369709</v>
      </c>
      <c r="P5" s="177">
        <f>RES_hhdet_fech!P5/RES_summary!P$19</f>
        <v>100.87675174592765</v>
      </c>
      <c r="Q5" s="177">
        <f>RES_hhdet_fech!Q5/RES_summary!Q$19</f>
        <v>100.24398338261841</v>
      </c>
    </row>
    <row r="6" spans="1:17" ht="12" customHeight="1" x14ac:dyDescent="0.25">
      <c r="A6" s="23" t="s">
        <v>60</v>
      </c>
      <c r="B6" s="177">
        <f>RES_hhdet_fech!B6/RES_summary!B$19</f>
        <v>1.3799083380275277</v>
      </c>
      <c r="C6" s="177">
        <f>RES_hhdet_fech!C6/RES_summary!C$19</f>
        <v>0.80054433973186201</v>
      </c>
      <c r="D6" s="177">
        <f>RES_hhdet_fech!D6/RES_summary!D$19</f>
        <v>1.1854047006774626</v>
      </c>
      <c r="E6" s="177">
        <f>RES_hhdet_fech!E6/RES_summary!E$19</f>
        <v>0.75829519349074082</v>
      </c>
      <c r="F6" s="177">
        <f>RES_hhdet_fech!F6/RES_summary!F$19</f>
        <v>0.73763125155418863</v>
      </c>
      <c r="G6" s="177">
        <f>RES_hhdet_fech!G6/RES_summary!G$19</f>
        <v>0.56475283193598569</v>
      </c>
      <c r="H6" s="177">
        <f>RES_hhdet_fech!H6/RES_summary!H$19</f>
        <v>0.68912897605514956</v>
      </c>
      <c r="I6" s="177">
        <f>RES_hhdet_fech!I6/RES_summary!I$19</f>
        <v>0.73015742499159964</v>
      </c>
      <c r="J6" s="177">
        <f>RES_hhdet_fech!J6/RES_summary!J$19</f>
        <v>0.95409833110359277</v>
      </c>
      <c r="K6" s="177">
        <f>RES_hhdet_fech!K6/RES_summary!K$19</f>
        <v>0.54561131943688257</v>
      </c>
      <c r="L6" s="177">
        <f>RES_hhdet_fech!L6/RES_summary!L$19</f>
        <v>0.40696208917524179</v>
      </c>
      <c r="M6" s="177">
        <f>RES_hhdet_fech!M6/RES_summary!M$19</f>
        <v>0.53211396055858262</v>
      </c>
      <c r="N6" s="177">
        <f>RES_hhdet_fech!N6/RES_summary!N$19</f>
        <v>0.84239970589484969</v>
      </c>
      <c r="O6" s="177">
        <f>RES_hhdet_fech!O6/RES_summary!O$19</f>
        <v>1.0205699720107519</v>
      </c>
      <c r="P6" s="177">
        <f>RES_hhdet_fech!P6/RES_summary!P$19</f>
        <v>0.92257265698805435</v>
      </c>
      <c r="Q6" s="177">
        <f>RES_hhdet_fech!Q6/RES_summary!Q$19</f>
        <v>1.0187361596580251</v>
      </c>
    </row>
    <row r="7" spans="1:17" ht="12.95" customHeight="1" x14ac:dyDescent="0.25">
      <c r="A7" s="158" t="s">
        <v>112</v>
      </c>
      <c r="B7" s="178">
        <f>RES_hhdet_fech!B7/RES_summary!B$19</f>
        <v>6.2541462707036723E-4</v>
      </c>
      <c r="C7" s="178">
        <f>RES_hhdet_fech!C7/RES_summary!C$19</f>
        <v>3.621552730383094E-3</v>
      </c>
      <c r="D7" s="178">
        <f>RES_hhdet_fech!D7/RES_summary!D$19</f>
        <v>7.2850811531730607E-3</v>
      </c>
      <c r="E7" s="178">
        <f>RES_hhdet_fech!E7/RES_summary!E$19</f>
        <v>8.6304503557914376E-3</v>
      </c>
      <c r="F7" s="178">
        <f>RES_hhdet_fech!F7/RES_summary!F$19</f>
        <v>1.413925483361929E-2</v>
      </c>
      <c r="G7" s="178">
        <f>RES_hhdet_fech!G7/RES_summary!G$19</f>
        <v>1.6755057894908231E-2</v>
      </c>
      <c r="H7" s="178">
        <f>RES_hhdet_fech!H7/RES_summary!H$19</f>
        <v>2.3108467228209386E-2</v>
      </c>
      <c r="I7" s="178">
        <f>RES_hhdet_fech!I7/RES_summary!I$19</f>
        <v>2.7501701274565599E-2</v>
      </c>
      <c r="J7" s="178">
        <f>RES_hhdet_fech!J7/RES_summary!J$19</f>
        <v>3.1014008538976071E-2</v>
      </c>
      <c r="K7" s="178">
        <f>RES_hhdet_fech!K7/RES_summary!K$19</f>
        <v>3.7478075116269501E-2</v>
      </c>
      <c r="L7" s="178">
        <f>RES_hhdet_fech!L7/RES_summary!L$19</f>
        <v>3.9507997369017535E-2</v>
      </c>
      <c r="M7" s="178">
        <f>RES_hhdet_fech!M7/RES_summary!M$19</f>
        <v>4.2250767094388963E-2</v>
      </c>
      <c r="N7" s="178">
        <f>RES_hhdet_fech!N7/RES_summary!N$19</f>
        <v>4.6703242023201808E-2</v>
      </c>
      <c r="O7" s="178">
        <f>RES_hhdet_fech!O7/RES_summary!O$19</f>
        <v>5.2447044650309999E-2</v>
      </c>
      <c r="P7" s="178">
        <f>RES_hhdet_fech!P7/RES_summary!P$19</f>
        <v>5.9502515811040498E-2</v>
      </c>
      <c r="Q7" s="178">
        <f>RES_hhdet_fech!Q7/RES_summary!Q$19</f>
        <v>6.1570723242553284E-2</v>
      </c>
    </row>
    <row r="8" spans="1:17" ht="12" customHeight="1" x14ac:dyDescent="0.25">
      <c r="A8" s="23" t="s">
        <v>60</v>
      </c>
      <c r="B8" s="177">
        <f>RES_hhdet_fech!B8/RES_summary!B$19</f>
        <v>6.2541462707036723E-4</v>
      </c>
      <c r="C8" s="177">
        <f>RES_hhdet_fech!C8/RES_summary!C$19</f>
        <v>3.621552730383094E-3</v>
      </c>
      <c r="D8" s="177">
        <f>RES_hhdet_fech!D8/RES_summary!D$19</f>
        <v>7.2850811531730607E-3</v>
      </c>
      <c r="E8" s="177">
        <f>RES_hhdet_fech!E8/RES_summary!E$19</f>
        <v>8.6304503557914376E-3</v>
      </c>
      <c r="F8" s="177">
        <f>RES_hhdet_fech!F8/RES_summary!F$19</f>
        <v>1.413925483361929E-2</v>
      </c>
      <c r="G8" s="177">
        <f>RES_hhdet_fech!G8/RES_summary!G$19</f>
        <v>1.6755057894908231E-2</v>
      </c>
      <c r="H8" s="177">
        <f>RES_hhdet_fech!H8/RES_summary!H$19</f>
        <v>2.3108467228209386E-2</v>
      </c>
      <c r="I8" s="177">
        <f>RES_hhdet_fech!I8/RES_summary!I$19</f>
        <v>2.7501701274565599E-2</v>
      </c>
      <c r="J8" s="177">
        <f>RES_hhdet_fech!J8/RES_summary!J$19</f>
        <v>3.1014008538976071E-2</v>
      </c>
      <c r="K8" s="177">
        <f>RES_hhdet_fech!K8/RES_summary!K$19</f>
        <v>3.7478075116269501E-2</v>
      </c>
      <c r="L8" s="177">
        <f>RES_hhdet_fech!L8/RES_summary!L$19</f>
        <v>3.9507997369017535E-2</v>
      </c>
      <c r="M8" s="177">
        <f>RES_hhdet_fech!M8/RES_summary!M$19</f>
        <v>4.2250767094388963E-2</v>
      </c>
      <c r="N8" s="177">
        <f>RES_hhdet_fech!N8/RES_summary!N$19</f>
        <v>4.6703242023201808E-2</v>
      </c>
      <c r="O8" s="177">
        <f>RES_hhdet_fech!O8/RES_summary!O$19</f>
        <v>5.2447044650309999E-2</v>
      </c>
      <c r="P8" s="177">
        <f>RES_hhdet_fech!P8/RES_summary!P$19</f>
        <v>5.9502515811040498E-2</v>
      </c>
      <c r="Q8" s="177">
        <f>RES_hhdet_fech!Q8/RES_summary!Q$19</f>
        <v>6.1570723242553284E-2</v>
      </c>
    </row>
    <row r="9" spans="1:17" ht="12" customHeight="1" x14ac:dyDescent="0.25">
      <c r="A9" s="158" t="s">
        <v>63</v>
      </c>
      <c r="B9" s="178">
        <f>RES_hhdet_fech!B9/RES_summary!B$19</f>
        <v>26.84031303653564</v>
      </c>
      <c r="C9" s="178">
        <f>RES_hhdet_fech!C9/RES_summary!C$19</f>
        <v>24.701349913154729</v>
      </c>
      <c r="D9" s="178">
        <f>RES_hhdet_fech!D9/RES_summary!D$19</f>
        <v>25.155155927167975</v>
      </c>
      <c r="E9" s="178">
        <f>RES_hhdet_fech!E9/RES_summary!E$19</f>
        <v>25.01159903849657</v>
      </c>
      <c r="F9" s="178">
        <f>RES_hhdet_fech!F9/RES_summary!F$19</f>
        <v>24.305249842700217</v>
      </c>
      <c r="G9" s="178">
        <f>RES_hhdet_fech!G9/RES_summary!G$19</f>
        <v>24.545235150256392</v>
      </c>
      <c r="H9" s="178">
        <f>RES_hhdet_fech!H9/RES_summary!H$19</f>
        <v>25.479211234580166</v>
      </c>
      <c r="I9" s="178">
        <f>RES_hhdet_fech!I9/RES_summary!I$19</f>
        <v>25.297584519217867</v>
      </c>
      <c r="J9" s="178">
        <f>RES_hhdet_fech!J9/RES_summary!J$19</f>
        <v>25.384814121146743</v>
      </c>
      <c r="K9" s="178">
        <f>RES_hhdet_fech!K9/RES_summary!K$19</f>
        <v>24.765366786219275</v>
      </c>
      <c r="L9" s="178">
        <f>RES_hhdet_fech!L9/RES_summary!L$19</f>
        <v>24.68334314350296</v>
      </c>
      <c r="M9" s="178">
        <f>RES_hhdet_fech!M9/RES_summary!M$19</f>
        <v>24.671349579807959</v>
      </c>
      <c r="N9" s="178">
        <f>RES_hhdet_fech!N9/RES_summary!N$19</f>
        <v>25.617351167372583</v>
      </c>
      <c r="O9" s="178">
        <f>RES_hhdet_fech!O9/RES_summary!O$19</f>
        <v>26.507475245140871</v>
      </c>
      <c r="P9" s="178">
        <f>RES_hhdet_fech!P9/RES_summary!P$19</f>
        <v>28.816451216349929</v>
      </c>
      <c r="Q9" s="178">
        <f>RES_hhdet_fech!Q9/RES_summary!Q$19</f>
        <v>28.893499940237344</v>
      </c>
    </row>
    <row r="10" spans="1:17" ht="12" customHeight="1" x14ac:dyDescent="0.25">
      <c r="A10" s="167" t="s">
        <v>171</v>
      </c>
      <c r="B10" s="183">
        <f>RES_hhdet_fech!B10/RES_summary!B$19</f>
        <v>0</v>
      </c>
      <c r="C10" s="183">
        <f>RES_hhdet_fech!C10/RES_summary!C$19</f>
        <v>0</v>
      </c>
      <c r="D10" s="183">
        <f>RES_hhdet_fech!D10/RES_summary!D$19</f>
        <v>0</v>
      </c>
      <c r="E10" s="183">
        <f>RES_hhdet_fech!E10/RES_summary!E$19</f>
        <v>0</v>
      </c>
      <c r="F10" s="183">
        <f>RES_hhdet_fech!F10/RES_summary!F$19</f>
        <v>0</v>
      </c>
      <c r="G10" s="183">
        <f>RES_hhdet_fech!G10/RES_summary!G$19</f>
        <v>0</v>
      </c>
      <c r="H10" s="183">
        <f>RES_hhdet_fech!H10/RES_summary!H$19</f>
        <v>0</v>
      </c>
      <c r="I10" s="183">
        <f>RES_hhdet_fech!I10/RES_summary!I$19</f>
        <v>0</v>
      </c>
      <c r="J10" s="183">
        <f>RES_hhdet_fech!J10/RES_summary!J$19</f>
        <v>0</v>
      </c>
      <c r="K10" s="183">
        <f>RES_hhdet_fech!K10/RES_summary!K$19</f>
        <v>0</v>
      </c>
      <c r="L10" s="183">
        <f>RES_hhdet_fech!L10/RES_summary!L$19</f>
        <v>0</v>
      </c>
      <c r="M10" s="183">
        <f>RES_hhdet_fech!M10/RES_summary!M$19</f>
        <v>0</v>
      </c>
      <c r="N10" s="183">
        <f>RES_hhdet_fech!N10/RES_summary!N$19</f>
        <v>0</v>
      </c>
      <c r="O10" s="183">
        <f>RES_hhdet_fech!O10/RES_summary!O$19</f>
        <v>0</v>
      </c>
      <c r="P10" s="183">
        <f>RES_hhdet_fech!P10/RES_summary!P$19</f>
        <v>0</v>
      </c>
      <c r="Q10" s="183">
        <f>RES_hhdet_fech!Q10/RES_summary!Q$19</f>
        <v>0</v>
      </c>
    </row>
    <row r="11" spans="1:17" ht="12" customHeight="1" x14ac:dyDescent="0.25">
      <c r="A11" s="167" t="s">
        <v>144</v>
      </c>
      <c r="B11" s="183">
        <f>RES_hhdet_fech!B11/RES_summary!B$19</f>
        <v>28.120911833805575</v>
      </c>
      <c r="C11" s="183">
        <f>RES_hhdet_fech!C11/RES_summary!C$19</f>
        <v>27.979406988127522</v>
      </c>
      <c r="D11" s="183">
        <f>RES_hhdet_fech!D11/RES_summary!D$19</f>
        <v>27.79137589287868</v>
      </c>
      <c r="E11" s="183">
        <f>RES_hhdet_fech!E11/RES_summary!E$19</f>
        <v>27.475619221741439</v>
      </c>
      <c r="F11" s="183">
        <f>RES_hhdet_fech!F11/RES_summary!F$19</f>
        <v>27.351525309899824</v>
      </c>
      <c r="G11" s="183">
        <f>RES_hhdet_fech!G11/RES_summary!G$19</f>
        <v>27.495721035404664</v>
      </c>
      <c r="H11" s="183">
        <f>RES_hhdet_fech!H11/RES_summary!H$19</f>
        <v>27.387176055043309</v>
      </c>
      <c r="I11" s="183">
        <f>RES_hhdet_fech!I11/RES_summary!I$19</f>
        <v>27.215857321682623</v>
      </c>
      <c r="J11" s="183">
        <f>RES_hhdet_fech!J11/RES_summary!J$19</f>
        <v>27.409111137189626</v>
      </c>
      <c r="K11" s="183">
        <f>RES_hhdet_fech!K11/RES_summary!K$19</f>
        <v>27.22636829863675</v>
      </c>
      <c r="L11" s="183">
        <f>RES_hhdet_fech!L11/RES_summary!L$19</f>
        <v>27.572914365683975</v>
      </c>
      <c r="M11" s="183">
        <f>RES_hhdet_fech!M11/RES_summary!M$19</f>
        <v>26.596315466258655</v>
      </c>
      <c r="N11" s="183">
        <f>RES_hhdet_fech!N11/RES_summary!N$19</f>
        <v>26.725413985883325</v>
      </c>
      <c r="O11" s="183">
        <f>RES_hhdet_fech!O11/RES_summary!O$19</f>
        <v>25.584802457863631</v>
      </c>
      <c r="P11" s="183">
        <f>RES_hhdet_fech!P11/RES_summary!P$19</f>
        <v>27.228023646852417</v>
      </c>
      <c r="Q11" s="183">
        <f>RES_hhdet_fech!Q11/RES_summary!Q$19</f>
        <v>28.797238999806709</v>
      </c>
    </row>
    <row r="12" spans="1:17" ht="12" customHeight="1" x14ac:dyDescent="0.25">
      <c r="A12" s="167" t="s">
        <v>143</v>
      </c>
      <c r="B12" s="183">
        <f>RES_hhdet_fech!B12/RES_summary!B$19</f>
        <v>0</v>
      </c>
      <c r="C12" s="183">
        <f>RES_hhdet_fech!C12/RES_summary!C$19</f>
        <v>0</v>
      </c>
      <c r="D12" s="183">
        <f>RES_hhdet_fech!D12/RES_summary!D$19</f>
        <v>0</v>
      </c>
      <c r="E12" s="183">
        <f>RES_hhdet_fech!E12/RES_summary!E$19</f>
        <v>0</v>
      </c>
      <c r="F12" s="183">
        <f>RES_hhdet_fech!F12/RES_summary!F$19</f>
        <v>0</v>
      </c>
      <c r="G12" s="183">
        <f>RES_hhdet_fech!G12/RES_summary!G$19</f>
        <v>0</v>
      </c>
      <c r="H12" s="183">
        <f>RES_hhdet_fech!H12/RES_summary!H$19</f>
        <v>0</v>
      </c>
      <c r="I12" s="183">
        <f>RES_hhdet_fech!I12/RES_summary!I$19</f>
        <v>0</v>
      </c>
      <c r="J12" s="183">
        <f>RES_hhdet_fech!J12/RES_summary!J$19</f>
        <v>0</v>
      </c>
      <c r="K12" s="183">
        <f>RES_hhdet_fech!K12/RES_summary!K$19</f>
        <v>0</v>
      </c>
      <c r="L12" s="183">
        <f>RES_hhdet_fech!L12/RES_summary!L$19</f>
        <v>23.276304103803692</v>
      </c>
      <c r="M12" s="183">
        <f>RES_hhdet_fech!M12/RES_summary!M$19</f>
        <v>22.598639090141255</v>
      </c>
      <c r="N12" s="183">
        <f>RES_hhdet_fech!N12/RES_summary!N$19</f>
        <v>22.821020731138429</v>
      </c>
      <c r="O12" s="183">
        <f>RES_hhdet_fech!O12/RES_summary!O$19</f>
        <v>21.289223553840731</v>
      </c>
      <c r="P12" s="183">
        <f>RES_hhdet_fech!P12/RES_summary!P$19</f>
        <v>23.788951106796976</v>
      </c>
      <c r="Q12" s="183">
        <f>RES_hhdet_fech!Q12/RES_summary!Q$19</f>
        <v>25.592103975838164</v>
      </c>
    </row>
    <row r="13" spans="1:17" ht="12" customHeight="1" x14ac:dyDescent="0.25">
      <c r="A13" s="166" t="s">
        <v>57</v>
      </c>
      <c r="B13" s="182">
        <f>RES_hhdet_fech!B13/RES_summary!B$19</f>
        <v>0</v>
      </c>
      <c r="C13" s="182">
        <f>RES_hhdet_fech!C13/RES_summary!C$19</f>
        <v>0</v>
      </c>
      <c r="D13" s="182">
        <f>RES_hhdet_fech!D13/RES_summary!D$19</f>
        <v>0</v>
      </c>
      <c r="E13" s="182">
        <f>RES_hhdet_fech!E13/RES_summary!E$19</f>
        <v>0</v>
      </c>
      <c r="F13" s="182">
        <f>RES_hhdet_fech!F13/RES_summary!F$19</f>
        <v>0</v>
      </c>
      <c r="G13" s="182">
        <f>RES_hhdet_fech!G13/RES_summary!G$19</f>
        <v>0</v>
      </c>
      <c r="H13" s="182">
        <f>RES_hhdet_fech!H13/RES_summary!H$19</f>
        <v>0</v>
      </c>
      <c r="I13" s="182">
        <f>RES_hhdet_fech!I13/RES_summary!I$19</f>
        <v>0</v>
      </c>
      <c r="J13" s="182">
        <f>RES_hhdet_fech!J13/RES_summary!J$19</f>
        <v>0</v>
      </c>
      <c r="K13" s="182">
        <f>RES_hhdet_fech!K13/RES_summary!K$19</f>
        <v>0</v>
      </c>
      <c r="L13" s="182">
        <f>RES_hhdet_fech!L13/RES_summary!L$19</f>
        <v>19.301040055978849</v>
      </c>
      <c r="M13" s="182">
        <f>RES_hhdet_fech!M13/RES_summary!M$19</f>
        <v>18.617420826381142</v>
      </c>
      <c r="N13" s="182">
        <f>RES_hhdet_fech!N13/RES_summary!N$19</f>
        <v>18.707789790118412</v>
      </c>
      <c r="O13" s="182">
        <f>RES_hhdet_fech!O13/RES_summary!O$19</f>
        <v>16.630121597611389</v>
      </c>
      <c r="P13" s="182">
        <f>RES_hhdet_fech!P13/RES_summary!P$19</f>
        <v>19.781159179438344</v>
      </c>
      <c r="Q13" s="182">
        <f>RES_hhdet_fech!Q13/RES_summary!Q$19</f>
        <v>21.641125108354803</v>
      </c>
    </row>
    <row r="14" spans="1:17" ht="12" customHeight="1" x14ac:dyDescent="0.25">
      <c r="A14" s="147" t="s">
        <v>59</v>
      </c>
      <c r="B14" s="181">
        <f>RES_hhdet_fech!B14/RES_summary!B$19</f>
        <v>0</v>
      </c>
      <c r="C14" s="181">
        <f>RES_hhdet_fech!C14/RES_summary!C$19</f>
        <v>0</v>
      </c>
      <c r="D14" s="181">
        <f>RES_hhdet_fech!D14/RES_summary!D$19</f>
        <v>0</v>
      </c>
      <c r="E14" s="181">
        <f>RES_hhdet_fech!E14/RES_summary!E$19</f>
        <v>0</v>
      </c>
      <c r="F14" s="181">
        <f>RES_hhdet_fech!F14/RES_summary!F$19</f>
        <v>0</v>
      </c>
      <c r="G14" s="181">
        <f>RES_hhdet_fech!G14/RES_summary!G$19</f>
        <v>0</v>
      </c>
      <c r="H14" s="181">
        <f>RES_hhdet_fech!H14/RES_summary!H$19</f>
        <v>0</v>
      </c>
      <c r="I14" s="181">
        <f>RES_hhdet_fech!I14/RES_summary!I$19</f>
        <v>0</v>
      </c>
      <c r="J14" s="181">
        <f>RES_hhdet_fech!J14/RES_summary!J$19</f>
        <v>0</v>
      </c>
      <c r="K14" s="181">
        <f>RES_hhdet_fech!K14/RES_summary!K$19</f>
        <v>0</v>
      </c>
      <c r="L14" s="181">
        <f>RES_hhdet_fech!L14/RES_summary!L$19</f>
        <v>3.9752640478248433</v>
      </c>
      <c r="M14" s="181">
        <f>RES_hhdet_fech!M14/RES_summary!M$19</f>
        <v>3.9812182637601148</v>
      </c>
      <c r="N14" s="181">
        <f>RES_hhdet_fech!N14/RES_summary!N$19</f>
        <v>4.1132309410200198</v>
      </c>
      <c r="O14" s="181">
        <f>RES_hhdet_fech!O14/RES_summary!O$19</f>
        <v>4.6591019562293425</v>
      </c>
      <c r="P14" s="181">
        <f>RES_hhdet_fech!P14/RES_summary!P$19</f>
        <v>4.0077919273586273</v>
      </c>
      <c r="Q14" s="181">
        <f>RES_hhdet_fech!Q14/RES_summary!Q$19</f>
        <v>3.9509788674833599</v>
      </c>
    </row>
    <row r="15" spans="1:17" ht="12" customHeight="1" x14ac:dyDescent="0.25">
      <c r="A15" s="163" t="s">
        <v>142</v>
      </c>
      <c r="B15" s="180">
        <f>RES_hhdet_fech!B15/RES_summary!B$19</f>
        <v>26.570124276562332</v>
      </c>
      <c r="C15" s="180">
        <f>RES_hhdet_fech!C15/RES_summary!C$19</f>
        <v>24.024196825337146</v>
      </c>
      <c r="D15" s="180">
        <f>RES_hhdet_fech!D15/RES_summary!D$19</f>
        <v>24.622042254168978</v>
      </c>
      <c r="E15" s="180">
        <f>RES_hhdet_fech!E15/RES_summary!E$19</f>
        <v>24.523855843804281</v>
      </c>
      <c r="F15" s="180">
        <f>RES_hhdet_fech!F15/RES_summary!F$19</f>
        <v>23.715071121973519</v>
      </c>
      <c r="G15" s="180">
        <f>RES_hhdet_fech!G15/RES_summary!G$19</f>
        <v>23.985831328484934</v>
      </c>
      <c r="H15" s="180">
        <f>RES_hhdet_fech!H15/RES_summary!H$19</f>
        <v>25.125281405861681</v>
      </c>
      <c r="I15" s="180">
        <f>RES_hhdet_fech!I15/RES_summary!I$19</f>
        <v>24.949498366263416</v>
      </c>
      <c r="J15" s="180">
        <f>RES_hhdet_fech!J15/RES_summary!J$19</f>
        <v>25.025523077079903</v>
      </c>
      <c r="K15" s="180">
        <f>RES_hhdet_fech!K15/RES_summary!K$19</f>
        <v>24.338168403336308</v>
      </c>
      <c r="L15" s="180">
        <f>RES_hhdet_fech!L15/RES_summary!L$19</f>
        <v>24.468262911078291</v>
      </c>
      <c r="M15" s="180">
        <f>RES_hhdet_fech!M15/RES_summary!M$19</f>
        <v>24.748511737384778</v>
      </c>
      <c r="N15" s="180">
        <f>RES_hhdet_fech!N15/RES_summary!N$19</f>
        <v>25.839309337710716</v>
      </c>
      <c r="O15" s="180">
        <f>RES_hhdet_fech!O15/RES_summary!O$19</f>
        <v>26.978078265809458</v>
      </c>
      <c r="P15" s="180">
        <f>RES_hhdet_fech!P15/RES_summary!P$19</f>
        <v>29.271741248118943</v>
      </c>
      <c r="Q15" s="180">
        <f>RES_hhdet_fech!Q15/RES_summary!Q$19</f>
        <v>29.17652087914734</v>
      </c>
    </row>
    <row r="16" spans="1:17" ht="12" customHeight="1" x14ac:dyDescent="0.25">
      <c r="A16" s="161" t="s">
        <v>141</v>
      </c>
      <c r="B16" s="179">
        <f>RES_hhdet_fech!B16/RES_summary!B$19</f>
        <v>0</v>
      </c>
      <c r="C16" s="179">
        <f>RES_hhdet_fech!C16/RES_summary!C$19</f>
        <v>0</v>
      </c>
      <c r="D16" s="179">
        <f>RES_hhdet_fech!D16/RES_summary!D$19</f>
        <v>0</v>
      </c>
      <c r="E16" s="179">
        <f>RES_hhdet_fech!E16/RES_summary!E$19</f>
        <v>0</v>
      </c>
      <c r="F16" s="179">
        <f>RES_hhdet_fech!F16/RES_summary!F$19</f>
        <v>0</v>
      </c>
      <c r="G16" s="179">
        <f>RES_hhdet_fech!G16/RES_summary!G$19</f>
        <v>0</v>
      </c>
      <c r="H16" s="179">
        <f>RES_hhdet_fech!H16/RES_summary!H$19</f>
        <v>0</v>
      </c>
      <c r="I16" s="179">
        <f>RES_hhdet_fech!I16/RES_summary!I$19</f>
        <v>0</v>
      </c>
      <c r="J16" s="179">
        <f>RES_hhdet_fech!J16/RES_summary!J$19</f>
        <v>0</v>
      </c>
      <c r="K16" s="179">
        <f>RES_hhdet_fech!K16/RES_summary!K$19</f>
        <v>0</v>
      </c>
      <c r="L16" s="179">
        <f>RES_hhdet_fech!L16/RES_summary!L$19</f>
        <v>21.103048085579708</v>
      </c>
      <c r="M16" s="179">
        <f>RES_hhdet_fech!M16/RES_summary!M$19</f>
        <v>21.305176479929521</v>
      </c>
      <c r="N16" s="179">
        <f>RES_hhdet_fech!N16/RES_summary!N$19</f>
        <v>22.20074747741759</v>
      </c>
      <c r="O16" s="179">
        <f>RES_hhdet_fech!O16/RES_summary!O$19</f>
        <v>22.194852829005551</v>
      </c>
      <c r="P16" s="179">
        <f>RES_hhdet_fech!P16/RES_summary!P$19</f>
        <v>25.273711944117125</v>
      </c>
      <c r="Q16" s="179">
        <f>RES_hhdet_fech!Q16/RES_summary!Q$19</f>
        <v>25.877134308162674</v>
      </c>
    </row>
    <row r="17" spans="1:17" ht="12" customHeight="1" x14ac:dyDescent="0.25">
      <c r="A17" s="148" t="s">
        <v>60</v>
      </c>
      <c r="B17" s="177">
        <f>RES_hhdet_fech!B17/RES_summary!B$19</f>
        <v>0</v>
      </c>
      <c r="C17" s="177">
        <f>RES_hhdet_fech!C17/RES_summary!C$19</f>
        <v>0</v>
      </c>
      <c r="D17" s="177">
        <f>RES_hhdet_fech!D17/RES_summary!D$19</f>
        <v>0</v>
      </c>
      <c r="E17" s="177">
        <f>RES_hhdet_fech!E17/RES_summary!E$19</f>
        <v>0</v>
      </c>
      <c r="F17" s="177">
        <f>RES_hhdet_fech!F17/RES_summary!F$19</f>
        <v>0</v>
      </c>
      <c r="G17" s="177">
        <f>RES_hhdet_fech!G17/RES_summary!G$19</f>
        <v>0</v>
      </c>
      <c r="H17" s="177">
        <f>RES_hhdet_fech!H17/RES_summary!H$19</f>
        <v>0</v>
      </c>
      <c r="I17" s="177">
        <f>RES_hhdet_fech!I17/RES_summary!I$19</f>
        <v>0</v>
      </c>
      <c r="J17" s="177">
        <f>RES_hhdet_fech!J17/RES_summary!J$19</f>
        <v>0</v>
      </c>
      <c r="K17" s="177">
        <f>RES_hhdet_fech!K17/RES_summary!K$19</f>
        <v>0</v>
      </c>
      <c r="L17" s="177">
        <f>RES_hhdet_fech!L17/RES_summary!L$19</f>
        <v>17.127784037754868</v>
      </c>
      <c r="M17" s="177">
        <f>RES_hhdet_fech!M17/RES_summary!M$19</f>
        <v>17.323958216169409</v>
      </c>
      <c r="N17" s="177">
        <f>RES_hhdet_fech!N17/RES_summary!N$19</f>
        <v>18.087516536397569</v>
      </c>
      <c r="O17" s="177">
        <f>RES_hhdet_fech!O17/RES_summary!O$19</f>
        <v>17.535750872776209</v>
      </c>
      <c r="P17" s="177">
        <f>RES_hhdet_fech!P17/RES_summary!P$19</f>
        <v>21.265920016758503</v>
      </c>
      <c r="Q17" s="177">
        <f>RES_hhdet_fech!Q17/RES_summary!Q$19</f>
        <v>21.926155440679317</v>
      </c>
    </row>
    <row r="18" spans="1:17" ht="12" customHeight="1" x14ac:dyDescent="0.25">
      <c r="A18" s="148" t="s">
        <v>59</v>
      </c>
      <c r="B18" s="177">
        <f>RES_hhdet_fech!B18/RES_summary!B$19</f>
        <v>0</v>
      </c>
      <c r="C18" s="177">
        <f>RES_hhdet_fech!C18/RES_summary!C$19</f>
        <v>0</v>
      </c>
      <c r="D18" s="177">
        <f>RES_hhdet_fech!D18/RES_summary!D$19</f>
        <v>0</v>
      </c>
      <c r="E18" s="177">
        <f>RES_hhdet_fech!E18/RES_summary!E$19</f>
        <v>0</v>
      </c>
      <c r="F18" s="177">
        <f>RES_hhdet_fech!F18/RES_summary!F$19</f>
        <v>0</v>
      </c>
      <c r="G18" s="177">
        <f>RES_hhdet_fech!G18/RES_summary!G$19</f>
        <v>0</v>
      </c>
      <c r="H18" s="177">
        <f>RES_hhdet_fech!H18/RES_summary!H$19</f>
        <v>0</v>
      </c>
      <c r="I18" s="177">
        <f>RES_hhdet_fech!I18/RES_summary!I$19</f>
        <v>0</v>
      </c>
      <c r="J18" s="177">
        <f>RES_hhdet_fech!J18/RES_summary!J$19</f>
        <v>0</v>
      </c>
      <c r="K18" s="177">
        <f>RES_hhdet_fech!K18/RES_summary!K$19</f>
        <v>0</v>
      </c>
      <c r="L18" s="177">
        <f>RES_hhdet_fech!L18/RES_summary!L$19</f>
        <v>3.9752640478248433</v>
      </c>
      <c r="M18" s="177">
        <f>RES_hhdet_fech!M18/RES_summary!M$19</f>
        <v>3.9812182637601148</v>
      </c>
      <c r="N18" s="177">
        <f>RES_hhdet_fech!N18/RES_summary!N$19</f>
        <v>4.1132309410200198</v>
      </c>
      <c r="O18" s="177">
        <f>RES_hhdet_fech!O18/RES_summary!O$19</f>
        <v>4.6591019562293443</v>
      </c>
      <c r="P18" s="177">
        <f>RES_hhdet_fech!P18/RES_summary!P$19</f>
        <v>4.0077919273586255</v>
      </c>
      <c r="Q18" s="177">
        <f>RES_hhdet_fech!Q18/RES_summary!Q$19</f>
        <v>3.9509788674833577</v>
      </c>
    </row>
    <row r="19" spans="1:17" ht="12" customHeight="1" x14ac:dyDescent="0.25">
      <c r="A19" s="158" t="s">
        <v>62</v>
      </c>
      <c r="B19" s="178">
        <f>RES_hhdet_fech!B19/RES_summary!B$19</f>
        <v>10.234533581685566</v>
      </c>
      <c r="C19" s="178">
        <f>RES_hhdet_fech!C19/RES_summary!C$19</f>
        <v>9.3702968240699214</v>
      </c>
      <c r="D19" s="178">
        <f>RES_hhdet_fech!D19/RES_summary!D$19</f>
        <v>9.9680405486783012</v>
      </c>
      <c r="E19" s="178">
        <f>RES_hhdet_fech!E19/RES_summary!E$19</f>
        <v>9.4723100657532395</v>
      </c>
      <c r="F19" s="178">
        <f>RES_hhdet_fech!F19/RES_summary!F$19</f>
        <v>8.9643363566283245</v>
      </c>
      <c r="G19" s="178">
        <f>RES_hhdet_fech!G19/RES_summary!G$19</f>
        <v>9.030906256891722</v>
      </c>
      <c r="H19" s="178">
        <f>RES_hhdet_fech!H19/RES_summary!H$19</f>
        <v>9.7273035613574095</v>
      </c>
      <c r="I19" s="178">
        <f>RES_hhdet_fech!I19/RES_summary!I$19</f>
        <v>9.4980157030249508</v>
      </c>
      <c r="J19" s="178">
        <f>RES_hhdet_fech!J19/RES_summary!J$19</f>
        <v>9.7060185328404263</v>
      </c>
      <c r="K19" s="178">
        <f>RES_hhdet_fech!K19/RES_summary!K$19</f>
        <v>9.5882814737569486</v>
      </c>
      <c r="L19" s="178">
        <f>RES_hhdet_fech!L19/RES_summary!L$19</f>
        <v>9.1460695524645672</v>
      </c>
      <c r="M19" s="178">
        <f>RES_hhdet_fech!M19/RES_summary!M$19</f>
        <v>8.9408402468286656</v>
      </c>
      <c r="N19" s="178">
        <f>RES_hhdet_fech!N19/RES_summary!N$19</f>
        <v>9.7332203727229505</v>
      </c>
      <c r="O19" s="178">
        <f>RES_hhdet_fech!O19/RES_summary!O$19</f>
        <v>10.013280515296817</v>
      </c>
      <c r="P19" s="178">
        <f>RES_hhdet_fech!P19/RES_summary!P$19</f>
        <v>9.8872044861744026</v>
      </c>
      <c r="Q19" s="178">
        <f>RES_hhdet_fech!Q19/RES_summary!Q$19</f>
        <v>10.447482974839822</v>
      </c>
    </row>
    <row r="20" spans="1:17" ht="12" customHeight="1" x14ac:dyDescent="0.25">
      <c r="A20" s="23" t="s">
        <v>58</v>
      </c>
      <c r="B20" s="177">
        <f>RES_hhdet_fech!B20/RES_summary!B$19</f>
        <v>0</v>
      </c>
      <c r="C20" s="177">
        <f>RES_hhdet_fech!C20/RES_summary!C$19</f>
        <v>0</v>
      </c>
      <c r="D20" s="177">
        <f>RES_hhdet_fech!D20/RES_summary!D$19</f>
        <v>0</v>
      </c>
      <c r="E20" s="177">
        <f>RES_hhdet_fech!E20/RES_summary!E$19</f>
        <v>0</v>
      </c>
      <c r="F20" s="177">
        <f>RES_hhdet_fech!F20/RES_summary!F$19</f>
        <v>0</v>
      </c>
      <c r="G20" s="177">
        <f>RES_hhdet_fech!G20/RES_summary!G$19</f>
        <v>0</v>
      </c>
      <c r="H20" s="177">
        <f>RES_hhdet_fech!H20/RES_summary!H$19</f>
        <v>0</v>
      </c>
      <c r="I20" s="177">
        <f>RES_hhdet_fech!I20/RES_summary!I$19</f>
        <v>0</v>
      </c>
      <c r="J20" s="177">
        <f>RES_hhdet_fech!J20/RES_summary!J$19</f>
        <v>0</v>
      </c>
      <c r="K20" s="177">
        <f>RES_hhdet_fech!K20/RES_summary!K$19</f>
        <v>0</v>
      </c>
      <c r="L20" s="177">
        <f>RES_hhdet_fech!L20/RES_summary!L$19</f>
        <v>0</v>
      </c>
      <c r="M20" s="177">
        <f>RES_hhdet_fech!M20/RES_summary!M$19</f>
        <v>0</v>
      </c>
      <c r="N20" s="177">
        <f>RES_hhdet_fech!N20/RES_summary!N$19</f>
        <v>0</v>
      </c>
      <c r="O20" s="177">
        <f>RES_hhdet_fech!O20/RES_summary!O$19</f>
        <v>0</v>
      </c>
      <c r="P20" s="177">
        <f>RES_hhdet_fech!P20/RES_summary!P$19</f>
        <v>0</v>
      </c>
      <c r="Q20" s="177">
        <f>RES_hhdet_fech!Q20/RES_summary!Q$19</f>
        <v>0</v>
      </c>
    </row>
    <row r="21" spans="1:17" ht="12" customHeight="1" x14ac:dyDescent="0.25">
      <c r="A21" s="23" t="s">
        <v>57</v>
      </c>
      <c r="B21" s="177">
        <f>RES_hhdet_fech!B21/RES_summary!B$19</f>
        <v>15.413582680761641</v>
      </c>
      <c r="C21" s="177">
        <f>RES_hhdet_fech!C21/RES_summary!C$19</f>
        <v>15.798871589057347</v>
      </c>
      <c r="D21" s="177">
        <f>RES_hhdet_fech!D21/RES_summary!D$19</f>
        <v>15.013448406815895</v>
      </c>
      <c r="E21" s="177">
        <f>RES_hhdet_fech!E21/RES_summary!E$19</f>
        <v>15.314342529580207</v>
      </c>
      <c r="F21" s="177">
        <f>RES_hhdet_fech!F21/RES_summary!F$19</f>
        <v>15.277220275584884</v>
      </c>
      <c r="G21" s="177">
        <f>RES_hhdet_fech!G21/RES_summary!G$19</f>
        <v>14.990893199502825</v>
      </c>
      <c r="H21" s="177">
        <f>RES_hhdet_fech!H21/RES_summary!H$19</f>
        <v>14.559073995228539</v>
      </c>
      <c r="I21" s="177">
        <f>RES_hhdet_fech!I21/RES_summary!I$19</f>
        <v>14.341346275009068</v>
      </c>
      <c r="J21" s="177">
        <f>RES_hhdet_fech!J21/RES_summary!J$19</f>
        <v>14.06857903136051</v>
      </c>
      <c r="K21" s="177">
        <f>RES_hhdet_fech!K21/RES_summary!K$19</f>
        <v>13.785486526216639</v>
      </c>
      <c r="L21" s="177">
        <f>RES_hhdet_fech!L21/RES_summary!L$19</f>
        <v>13.801298108458044</v>
      </c>
      <c r="M21" s="177">
        <f>RES_hhdet_fech!M21/RES_summary!M$19</f>
        <v>13.773198260540031</v>
      </c>
      <c r="N21" s="177">
        <f>RES_hhdet_fech!N21/RES_summary!N$19</f>
        <v>13.538684693785994</v>
      </c>
      <c r="O21" s="177">
        <f>RES_hhdet_fech!O21/RES_summary!O$19</f>
        <v>13.180491689551443</v>
      </c>
      <c r="P21" s="177">
        <f>RES_hhdet_fech!P21/RES_summary!P$19</f>
        <v>13.43815633691694</v>
      </c>
      <c r="Q21" s="177">
        <f>RES_hhdet_fech!Q21/RES_summary!Q$19</f>
        <v>13.567769262456755</v>
      </c>
    </row>
    <row r="22" spans="1:17" ht="12" customHeight="1" x14ac:dyDescent="0.25">
      <c r="A22" s="29" t="s">
        <v>140</v>
      </c>
      <c r="B22" s="176">
        <f>RES_hhdet_fech!B22/RES_summary!B$19</f>
        <v>9.4780799324572165</v>
      </c>
      <c r="C22" s="176">
        <f>RES_hhdet_fech!C22/RES_summary!C$19</f>
        <v>8.6808007954463626</v>
      </c>
      <c r="D22" s="176">
        <f>RES_hhdet_fech!D22/RES_summary!D$19</f>
        <v>8.7472822079665864</v>
      </c>
      <c r="E22" s="176">
        <f>RES_hhdet_fech!E22/RES_summary!E$19</f>
        <v>8.9697980387162008</v>
      </c>
      <c r="F22" s="176">
        <f>RES_hhdet_fech!F22/RES_summary!F$19</f>
        <v>8.7441309733892378</v>
      </c>
      <c r="G22" s="176">
        <f>RES_hhdet_fech!G22/RES_summary!G$19</f>
        <v>8.624634065524905</v>
      </c>
      <c r="H22" s="176">
        <f>RES_hhdet_fech!H22/RES_summary!H$19</f>
        <v>8.6843125340809593</v>
      </c>
      <c r="I22" s="176">
        <f>RES_hhdet_fech!I22/RES_summary!I$19</f>
        <v>8.8235701436680944</v>
      </c>
      <c r="J22" s="176">
        <f>RES_hhdet_fech!J22/RES_summary!J$19</f>
        <v>8.5967951070190587</v>
      </c>
      <c r="K22" s="176">
        <f>RES_hhdet_fech!K22/RES_summary!K$19</f>
        <v>8.5041289189181857</v>
      </c>
      <c r="L22" s="176">
        <f>RES_hhdet_fech!L22/RES_summary!L$19</f>
        <v>8.3112883062346814</v>
      </c>
      <c r="M22" s="176">
        <f>RES_hhdet_fech!M22/RES_summary!M$19</f>
        <v>8.58914024583075</v>
      </c>
      <c r="N22" s="176">
        <f>RES_hhdet_fech!N22/RES_summary!N$19</f>
        <v>9.2118500191399075</v>
      </c>
      <c r="O22" s="176">
        <f>RES_hhdet_fech!O22/RES_summary!O$19</f>
        <v>9.6700323645665041</v>
      </c>
      <c r="P22" s="176">
        <f>RES_hhdet_fech!P22/RES_summary!P$19</f>
        <v>9.7161938201212195</v>
      </c>
      <c r="Q22" s="176">
        <f>RES_hhdet_fech!Q22/RES_summary!Q$19</f>
        <v>10.299855004870011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RES_hhdet_fech!B24/RES_summary!B$19</f>
        <v>0</v>
      </c>
      <c r="C24" s="184">
        <f>RES_hhdet_fech!C24/RES_summary!C$19</f>
        <v>0</v>
      </c>
      <c r="D24" s="184">
        <f>RES_hhdet_fech!D24/RES_summary!D$19</f>
        <v>0</v>
      </c>
      <c r="E24" s="184">
        <f>RES_hhdet_fech!E24/RES_summary!E$19</f>
        <v>0</v>
      </c>
      <c r="F24" s="184">
        <f>RES_hhdet_fech!F24/RES_summary!F$19</f>
        <v>0</v>
      </c>
      <c r="G24" s="184">
        <f>RES_hhdet_fech!G24/RES_summary!G$19</f>
        <v>0</v>
      </c>
      <c r="H24" s="184">
        <f>RES_hhdet_fech!H24/RES_summary!H$19</f>
        <v>0</v>
      </c>
      <c r="I24" s="184">
        <f>RES_hhdet_fech!I24/RES_summary!I$19</f>
        <v>0</v>
      </c>
      <c r="J24" s="184">
        <f>RES_hhdet_fech!J24/RES_summary!J$19</f>
        <v>0</v>
      </c>
      <c r="K24" s="184">
        <f>RES_hhdet_fech!K24/RES_summary!K$19</f>
        <v>0</v>
      </c>
      <c r="L24" s="184">
        <f>RES_hhdet_fech!L24/RES_summary!L$19</f>
        <v>0</v>
      </c>
      <c r="M24" s="184">
        <f>RES_hhdet_fech!M24/RES_summary!M$19</f>
        <v>0</v>
      </c>
      <c r="N24" s="184">
        <f>RES_hhdet_fech!N24/RES_summary!N$19</f>
        <v>0</v>
      </c>
      <c r="O24" s="184">
        <f>RES_hhdet_fech!O24/RES_summary!O$19</f>
        <v>0</v>
      </c>
      <c r="P24" s="184">
        <f>RES_hhdet_fech!P24/RES_summary!P$19</f>
        <v>0</v>
      </c>
      <c r="Q24" s="184">
        <f>RES_hhdet_fech!Q24/RES_summary!Q$19</f>
        <v>0</v>
      </c>
    </row>
    <row r="25" spans="1:17" ht="12.95" customHeight="1" x14ac:dyDescent="0.25">
      <c r="A25" s="158" t="s">
        <v>65</v>
      </c>
      <c r="B25" s="178">
        <f>RES_hhdet_fech!B25/RES_summary!B$19</f>
        <v>0</v>
      </c>
      <c r="C25" s="178">
        <f>RES_hhdet_fech!C25/RES_summary!C$19</f>
        <v>0</v>
      </c>
      <c r="D25" s="178">
        <f>RES_hhdet_fech!D25/RES_summary!D$19</f>
        <v>0</v>
      </c>
      <c r="E25" s="178">
        <f>RES_hhdet_fech!E25/RES_summary!E$19</f>
        <v>0</v>
      </c>
      <c r="F25" s="178">
        <f>RES_hhdet_fech!F25/RES_summary!F$19</f>
        <v>0</v>
      </c>
      <c r="G25" s="178">
        <f>RES_hhdet_fech!G25/RES_summary!G$19</f>
        <v>0</v>
      </c>
      <c r="H25" s="178">
        <f>RES_hhdet_fech!H25/RES_summary!H$19</f>
        <v>0</v>
      </c>
      <c r="I25" s="178">
        <f>RES_hhdet_fech!I25/RES_summary!I$19</f>
        <v>0</v>
      </c>
      <c r="J25" s="178">
        <f>RES_hhdet_fech!J25/RES_summary!J$19</f>
        <v>0</v>
      </c>
      <c r="K25" s="178">
        <f>RES_hhdet_fech!K25/RES_summary!K$19</f>
        <v>0</v>
      </c>
      <c r="L25" s="178">
        <f>RES_hhdet_fech!L25/RES_summary!L$19</f>
        <v>0</v>
      </c>
      <c r="M25" s="178">
        <f>RES_hhdet_fech!M25/RES_summary!M$19</f>
        <v>0</v>
      </c>
      <c r="N25" s="178">
        <f>RES_hhdet_fech!N25/RES_summary!N$19</f>
        <v>0</v>
      </c>
      <c r="O25" s="178">
        <f>RES_hhdet_fech!O25/RES_summary!O$19</f>
        <v>0</v>
      </c>
      <c r="P25" s="178">
        <f>RES_hhdet_fech!P25/RES_summary!P$19</f>
        <v>0</v>
      </c>
      <c r="Q25" s="178">
        <f>RES_hhdet_fech!Q25/RES_summary!Q$19</f>
        <v>0</v>
      </c>
    </row>
    <row r="26" spans="1:17" ht="12" customHeight="1" x14ac:dyDescent="0.25">
      <c r="A26" s="23" t="s">
        <v>84</v>
      </c>
      <c r="B26" s="177">
        <f>RES_hhdet_fech!B26/RES_summary!B$19</f>
        <v>0</v>
      </c>
      <c r="C26" s="177">
        <f>RES_hhdet_fech!C26/RES_summary!C$19</f>
        <v>0</v>
      </c>
      <c r="D26" s="177">
        <f>RES_hhdet_fech!D26/RES_summary!D$19</f>
        <v>0</v>
      </c>
      <c r="E26" s="177">
        <f>RES_hhdet_fech!E26/RES_summary!E$19</f>
        <v>0</v>
      </c>
      <c r="F26" s="177">
        <f>RES_hhdet_fech!F26/RES_summary!F$19</f>
        <v>0</v>
      </c>
      <c r="G26" s="177">
        <f>RES_hhdet_fech!G26/RES_summary!G$19</f>
        <v>0</v>
      </c>
      <c r="H26" s="177">
        <f>RES_hhdet_fech!H26/RES_summary!H$19</f>
        <v>0</v>
      </c>
      <c r="I26" s="177">
        <f>RES_hhdet_fech!I26/RES_summary!I$19</f>
        <v>0</v>
      </c>
      <c r="J26" s="177">
        <f>RES_hhdet_fech!J26/RES_summary!J$19</f>
        <v>0</v>
      </c>
      <c r="K26" s="177">
        <f>RES_hhdet_fech!K26/RES_summary!K$19</f>
        <v>0</v>
      </c>
      <c r="L26" s="177">
        <f>RES_hhdet_fech!L26/RES_summary!L$19</f>
        <v>0</v>
      </c>
      <c r="M26" s="177">
        <f>RES_hhdet_fech!M26/RES_summary!M$19</f>
        <v>0</v>
      </c>
      <c r="N26" s="177">
        <f>RES_hhdet_fech!N26/RES_summary!N$19</f>
        <v>0</v>
      </c>
      <c r="O26" s="177">
        <f>RES_hhdet_fech!O26/RES_summary!O$19</f>
        <v>0</v>
      </c>
      <c r="P26" s="177">
        <f>RES_hhdet_fech!P26/RES_summary!P$19</f>
        <v>0</v>
      </c>
      <c r="Q26" s="177">
        <f>RES_hhdet_fech!Q26/RES_summary!Q$19</f>
        <v>0</v>
      </c>
    </row>
    <row r="27" spans="1:17" ht="12" customHeight="1" x14ac:dyDescent="0.25">
      <c r="A27" s="23" t="s">
        <v>60</v>
      </c>
      <c r="B27" s="177">
        <f>RES_hhdet_fech!B27/RES_summary!B$19</f>
        <v>0</v>
      </c>
      <c r="C27" s="177">
        <f>RES_hhdet_fech!C27/RES_summary!C$19</f>
        <v>0</v>
      </c>
      <c r="D27" s="177">
        <f>RES_hhdet_fech!D27/RES_summary!D$19</f>
        <v>0</v>
      </c>
      <c r="E27" s="177">
        <f>RES_hhdet_fech!E27/RES_summary!E$19</f>
        <v>0</v>
      </c>
      <c r="F27" s="177">
        <f>RES_hhdet_fech!F27/RES_summary!F$19</f>
        <v>0</v>
      </c>
      <c r="G27" s="177">
        <f>RES_hhdet_fech!G27/RES_summary!G$19</f>
        <v>0</v>
      </c>
      <c r="H27" s="177">
        <f>RES_hhdet_fech!H27/RES_summary!H$19</f>
        <v>0</v>
      </c>
      <c r="I27" s="177">
        <f>RES_hhdet_fech!I27/RES_summary!I$19</f>
        <v>0</v>
      </c>
      <c r="J27" s="177">
        <f>RES_hhdet_fech!J27/RES_summary!J$19</f>
        <v>0</v>
      </c>
      <c r="K27" s="177">
        <f>RES_hhdet_fech!K27/RES_summary!K$19</f>
        <v>0</v>
      </c>
      <c r="L27" s="177">
        <f>RES_hhdet_fech!L27/RES_summary!L$19</f>
        <v>0</v>
      </c>
      <c r="M27" s="177">
        <f>RES_hhdet_fech!M27/RES_summary!M$19</f>
        <v>0</v>
      </c>
      <c r="N27" s="177">
        <f>RES_hhdet_fech!N27/RES_summary!N$19</f>
        <v>0</v>
      </c>
      <c r="O27" s="177">
        <f>RES_hhdet_fech!O27/RES_summary!O$19</f>
        <v>0</v>
      </c>
      <c r="P27" s="177">
        <f>RES_hhdet_fech!P27/RES_summary!P$19</f>
        <v>0</v>
      </c>
      <c r="Q27" s="177">
        <f>RES_hhdet_fech!Q27/RES_summary!Q$19</f>
        <v>0</v>
      </c>
    </row>
    <row r="28" spans="1:17" ht="12.95" customHeight="1" x14ac:dyDescent="0.25">
      <c r="A28" s="158" t="s">
        <v>112</v>
      </c>
      <c r="B28" s="178">
        <f>RES_hhdet_fech!B28/RES_summary!B$19</f>
        <v>0</v>
      </c>
      <c r="C28" s="178">
        <f>RES_hhdet_fech!C28/RES_summary!C$19</f>
        <v>0</v>
      </c>
      <c r="D28" s="178">
        <f>RES_hhdet_fech!D28/RES_summary!D$19</f>
        <v>0</v>
      </c>
      <c r="E28" s="178">
        <f>RES_hhdet_fech!E28/RES_summary!E$19</f>
        <v>0</v>
      </c>
      <c r="F28" s="178">
        <f>RES_hhdet_fech!F28/RES_summary!F$19</f>
        <v>0</v>
      </c>
      <c r="G28" s="178">
        <f>RES_hhdet_fech!G28/RES_summary!G$19</f>
        <v>0</v>
      </c>
      <c r="H28" s="178">
        <f>RES_hhdet_fech!H28/RES_summary!H$19</f>
        <v>0</v>
      </c>
      <c r="I28" s="178">
        <f>RES_hhdet_fech!I28/RES_summary!I$19</f>
        <v>0</v>
      </c>
      <c r="J28" s="178">
        <f>RES_hhdet_fech!J28/RES_summary!J$19</f>
        <v>0</v>
      </c>
      <c r="K28" s="178">
        <f>RES_hhdet_fech!K28/RES_summary!K$19</f>
        <v>0</v>
      </c>
      <c r="L28" s="178">
        <f>RES_hhdet_fech!L28/RES_summary!L$19</f>
        <v>0</v>
      </c>
      <c r="M28" s="178">
        <f>RES_hhdet_fech!M28/RES_summary!M$19</f>
        <v>0</v>
      </c>
      <c r="N28" s="178">
        <f>RES_hhdet_fech!N28/RES_summary!N$19</f>
        <v>0</v>
      </c>
      <c r="O28" s="178">
        <f>RES_hhdet_fech!O28/RES_summary!O$19</f>
        <v>0</v>
      </c>
      <c r="P28" s="178">
        <f>RES_hhdet_fech!P28/RES_summary!P$19</f>
        <v>0</v>
      </c>
      <c r="Q28" s="178">
        <f>RES_hhdet_fech!Q28/RES_summary!Q$19</f>
        <v>0</v>
      </c>
    </row>
    <row r="29" spans="1:17" ht="12" customHeight="1" x14ac:dyDescent="0.25">
      <c r="A29" s="23" t="s">
        <v>60</v>
      </c>
      <c r="B29" s="177">
        <f>RES_hhdet_fech!B29/RES_summary!B$19</f>
        <v>0</v>
      </c>
      <c r="C29" s="177">
        <f>RES_hhdet_fech!C29/RES_summary!C$19</f>
        <v>0</v>
      </c>
      <c r="D29" s="177">
        <f>RES_hhdet_fech!D29/RES_summary!D$19</f>
        <v>0</v>
      </c>
      <c r="E29" s="177">
        <f>RES_hhdet_fech!E29/RES_summary!E$19</f>
        <v>0</v>
      </c>
      <c r="F29" s="177">
        <f>RES_hhdet_fech!F29/RES_summary!F$19</f>
        <v>0</v>
      </c>
      <c r="G29" s="177">
        <f>RES_hhdet_fech!G29/RES_summary!G$19</f>
        <v>0</v>
      </c>
      <c r="H29" s="177">
        <f>RES_hhdet_fech!H29/RES_summary!H$19</f>
        <v>0</v>
      </c>
      <c r="I29" s="177">
        <f>RES_hhdet_fech!I29/RES_summary!I$19</f>
        <v>0</v>
      </c>
      <c r="J29" s="177">
        <f>RES_hhdet_fech!J29/RES_summary!J$19</f>
        <v>0</v>
      </c>
      <c r="K29" s="177">
        <f>RES_hhdet_fech!K29/RES_summary!K$19</f>
        <v>0</v>
      </c>
      <c r="L29" s="177">
        <f>RES_hhdet_fech!L29/RES_summary!L$19</f>
        <v>0</v>
      </c>
      <c r="M29" s="177">
        <f>RES_hhdet_fech!M29/RES_summary!M$19</f>
        <v>0</v>
      </c>
      <c r="N29" s="177">
        <f>RES_hhdet_fech!N29/RES_summary!N$19</f>
        <v>0</v>
      </c>
      <c r="O29" s="177">
        <f>RES_hhdet_fech!O29/RES_summary!O$19</f>
        <v>0</v>
      </c>
      <c r="P29" s="177">
        <f>RES_hhdet_fech!P29/RES_summary!P$19</f>
        <v>0</v>
      </c>
      <c r="Q29" s="177">
        <f>RES_hhdet_fech!Q29/RES_summary!Q$19</f>
        <v>0</v>
      </c>
    </row>
    <row r="30" spans="1:17" ht="12" customHeight="1" x14ac:dyDescent="0.25">
      <c r="A30" s="158" t="s">
        <v>63</v>
      </c>
      <c r="B30" s="178">
        <f>RES_hhdet_fech!B30/RES_summary!B$19</f>
        <v>0</v>
      </c>
      <c r="C30" s="178">
        <f>RES_hhdet_fech!C30/RES_summary!C$19</f>
        <v>0</v>
      </c>
      <c r="D30" s="178">
        <f>RES_hhdet_fech!D30/RES_summary!D$19</f>
        <v>0</v>
      </c>
      <c r="E30" s="178">
        <f>RES_hhdet_fech!E30/RES_summary!E$19</f>
        <v>0</v>
      </c>
      <c r="F30" s="178">
        <f>RES_hhdet_fech!F30/RES_summary!F$19</f>
        <v>0</v>
      </c>
      <c r="G30" s="178">
        <f>RES_hhdet_fech!G30/RES_summary!G$19</f>
        <v>0</v>
      </c>
      <c r="H30" s="178">
        <f>RES_hhdet_fech!H30/RES_summary!H$19</f>
        <v>0</v>
      </c>
      <c r="I30" s="178">
        <f>RES_hhdet_fech!I30/RES_summary!I$19</f>
        <v>0</v>
      </c>
      <c r="J30" s="178">
        <f>RES_hhdet_fech!J30/RES_summary!J$19</f>
        <v>0</v>
      </c>
      <c r="K30" s="178">
        <f>RES_hhdet_fech!K30/RES_summary!K$19</f>
        <v>0</v>
      </c>
      <c r="L30" s="178">
        <f>RES_hhdet_fech!L30/RES_summary!L$19</f>
        <v>0</v>
      </c>
      <c r="M30" s="178">
        <f>RES_hhdet_fech!M30/RES_summary!M$19</f>
        <v>0</v>
      </c>
      <c r="N30" s="178">
        <f>RES_hhdet_fech!N30/RES_summary!N$19</f>
        <v>0</v>
      </c>
      <c r="O30" s="178">
        <f>RES_hhdet_fech!O30/RES_summary!O$19</f>
        <v>0</v>
      </c>
      <c r="P30" s="178">
        <f>RES_hhdet_fech!P30/RES_summary!P$19</f>
        <v>0</v>
      </c>
      <c r="Q30" s="178">
        <f>RES_hhdet_fech!Q30/RES_summary!Q$19</f>
        <v>0</v>
      </c>
    </row>
    <row r="31" spans="1:17" ht="12" customHeight="1" x14ac:dyDescent="0.25">
      <c r="A31" s="167" t="s">
        <v>169</v>
      </c>
      <c r="B31" s="183">
        <f>RES_hhdet_fech!B31/RES_summary!B$19</f>
        <v>0</v>
      </c>
      <c r="C31" s="183">
        <f>RES_hhdet_fech!C31/RES_summary!C$19</f>
        <v>0</v>
      </c>
      <c r="D31" s="183">
        <f>RES_hhdet_fech!D31/RES_summary!D$19</f>
        <v>0</v>
      </c>
      <c r="E31" s="183">
        <f>RES_hhdet_fech!E31/RES_summary!E$19</f>
        <v>0</v>
      </c>
      <c r="F31" s="183">
        <f>RES_hhdet_fech!F31/RES_summary!F$19</f>
        <v>0</v>
      </c>
      <c r="G31" s="183">
        <f>RES_hhdet_fech!G31/RES_summary!G$19</f>
        <v>0</v>
      </c>
      <c r="H31" s="183">
        <f>RES_hhdet_fech!H31/RES_summary!H$19</f>
        <v>0</v>
      </c>
      <c r="I31" s="183">
        <f>RES_hhdet_fech!I31/RES_summary!I$19</f>
        <v>0</v>
      </c>
      <c r="J31" s="183">
        <f>RES_hhdet_fech!J31/RES_summary!J$19</f>
        <v>0</v>
      </c>
      <c r="K31" s="183">
        <f>RES_hhdet_fech!K31/RES_summary!K$19</f>
        <v>0</v>
      </c>
      <c r="L31" s="183">
        <f>RES_hhdet_fech!L31/RES_summary!L$19</f>
        <v>0</v>
      </c>
      <c r="M31" s="183">
        <f>RES_hhdet_fech!M31/RES_summary!M$19</f>
        <v>0</v>
      </c>
      <c r="N31" s="183">
        <f>RES_hhdet_fech!N31/RES_summary!N$19</f>
        <v>0</v>
      </c>
      <c r="O31" s="183">
        <f>RES_hhdet_fech!O31/RES_summary!O$19</f>
        <v>0</v>
      </c>
      <c r="P31" s="183">
        <f>RES_hhdet_fech!P31/RES_summary!P$19</f>
        <v>0</v>
      </c>
      <c r="Q31" s="183">
        <f>RES_hhdet_fech!Q31/RES_summary!Q$19</f>
        <v>0</v>
      </c>
    </row>
    <row r="32" spans="1:17" ht="12" customHeight="1" x14ac:dyDescent="0.25">
      <c r="A32" s="167" t="s">
        <v>168</v>
      </c>
      <c r="B32" s="183">
        <f>RES_hhdet_fech!B32/RES_summary!B$19</f>
        <v>0</v>
      </c>
      <c r="C32" s="183">
        <f>RES_hhdet_fech!C32/RES_summary!C$19</f>
        <v>0</v>
      </c>
      <c r="D32" s="183">
        <f>RES_hhdet_fech!D32/RES_summary!D$19</f>
        <v>0</v>
      </c>
      <c r="E32" s="183">
        <f>RES_hhdet_fech!E32/RES_summary!E$19</f>
        <v>0</v>
      </c>
      <c r="F32" s="183">
        <f>RES_hhdet_fech!F32/RES_summary!F$19</f>
        <v>0</v>
      </c>
      <c r="G32" s="183">
        <f>RES_hhdet_fech!G32/RES_summary!G$19</f>
        <v>0</v>
      </c>
      <c r="H32" s="183">
        <f>RES_hhdet_fech!H32/RES_summary!H$19</f>
        <v>0</v>
      </c>
      <c r="I32" s="183">
        <f>RES_hhdet_fech!I32/RES_summary!I$19</f>
        <v>0</v>
      </c>
      <c r="J32" s="183">
        <f>RES_hhdet_fech!J32/RES_summary!J$19</f>
        <v>0</v>
      </c>
      <c r="K32" s="183">
        <f>RES_hhdet_fech!K32/RES_summary!K$19</f>
        <v>0</v>
      </c>
      <c r="L32" s="183">
        <f>RES_hhdet_fech!L32/RES_summary!L$19</f>
        <v>0</v>
      </c>
      <c r="M32" s="183">
        <f>RES_hhdet_fech!M32/RES_summary!M$19</f>
        <v>0</v>
      </c>
      <c r="N32" s="183">
        <f>RES_hhdet_fech!N32/RES_summary!N$19</f>
        <v>0</v>
      </c>
      <c r="O32" s="183">
        <f>RES_hhdet_fech!O32/RES_summary!O$19</f>
        <v>0</v>
      </c>
      <c r="P32" s="183">
        <f>RES_hhdet_fech!P32/RES_summary!P$19</f>
        <v>0</v>
      </c>
      <c r="Q32" s="183">
        <f>RES_hhdet_fech!Q32/RES_summary!Q$19</f>
        <v>0</v>
      </c>
    </row>
    <row r="33" spans="1:17" ht="12" customHeight="1" x14ac:dyDescent="0.25">
      <c r="A33" s="166" t="s">
        <v>57</v>
      </c>
      <c r="B33" s="182">
        <f>RES_hhdet_fech!B33/RES_summary!B$19</f>
        <v>0</v>
      </c>
      <c r="C33" s="182">
        <f>RES_hhdet_fech!C33/RES_summary!C$19</f>
        <v>0</v>
      </c>
      <c r="D33" s="182">
        <f>RES_hhdet_fech!D33/RES_summary!D$19</f>
        <v>0</v>
      </c>
      <c r="E33" s="182">
        <f>RES_hhdet_fech!E33/RES_summary!E$19</f>
        <v>0</v>
      </c>
      <c r="F33" s="182">
        <f>RES_hhdet_fech!F33/RES_summary!F$19</f>
        <v>0</v>
      </c>
      <c r="G33" s="182">
        <f>RES_hhdet_fech!G33/RES_summary!G$19</f>
        <v>0</v>
      </c>
      <c r="H33" s="182">
        <f>RES_hhdet_fech!H33/RES_summary!H$19</f>
        <v>0</v>
      </c>
      <c r="I33" s="182">
        <f>RES_hhdet_fech!I33/RES_summary!I$19</f>
        <v>0</v>
      </c>
      <c r="J33" s="182">
        <f>RES_hhdet_fech!J33/RES_summary!J$19</f>
        <v>0</v>
      </c>
      <c r="K33" s="182">
        <f>RES_hhdet_fech!K33/RES_summary!K$19</f>
        <v>0</v>
      </c>
      <c r="L33" s="182">
        <f>RES_hhdet_fech!L33/RES_summary!L$19</f>
        <v>0</v>
      </c>
      <c r="M33" s="182">
        <f>RES_hhdet_fech!M33/RES_summary!M$19</f>
        <v>0</v>
      </c>
      <c r="N33" s="182">
        <f>RES_hhdet_fech!N33/RES_summary!N$19</f>
        <v>0</v>
      </c>
      <c r="O33" s="182">
        <f>RES_hhdet_fech!O33/RES_summary!O$19</f>
        <v>0</v>
      </c>
      <c r="P33" s="182">
        <f>RES_hhdet_fech!P33/RES_summary!P$19</f>
        <v>0</v>
      </c>
      <c r="Q33" s="182">
        <f>RES_hhdet_fech!Q33/RES_summary!Q$19</f>
        <v>0</v>
      </c>
    </row>
    <row r="34" spans="1:17" ht="12" customHeight="1" x14ac:dyDescent="0.25">
      <c r="A34" s="147" t="s">
        <v>59</v>
      </c>
      <c r="B34" s="181">
        <f>RES_hhdet_fech!B34/RES_summary!B$19</f>
        <v>0</v>
      </c>
      <c r="C34" s="181">
        <f>RES_hhdet_fech!C34/RES_summary!C$19</f>
        <v>0</v>
      </c>
      <c r="D34" s="181">
        <f>RES_hhdet_fech!D34/RES_summary!D$19</f>
        <v>0</v>
      </c>
      <c r="E34" s="181">
        <f>RES_hhdet_fech!E34/RES_summary!E$19</f>
        <v>0</v>
      </c>
      <c r="F34" s="181">
        <f>RES_hhdet_fech!F34/RES_summary!F$19</f>
        <v>0</v>
      </c>
      <c r="G34" s="181">
        <f>RES_hhdet_fech!G34/RES_summary!G$19</f>
        <v>0</v>
      </c>
      <c r="H34" s="181">
        <f>RES_hhdet_fech!H34/RES_summary!H$19</f>
        <v>0</v>
      </c>
      <c r="I34" s="181">
        <f>RES_hhdet_fech!I34/RES_summary!I$19</f>
        <v>0</v>
      </c>
      <c r="J34" s="181">
        <f>RES_hhdet_fech!J34/RES_summary!J$19</f>
        <v>0</v>
      </c>
      <c r="K34" s="181">
        <f>RES_hhdet_fech!K34/RES_summary!K$19</f>
        <v>0</v>
      </c>
      <c r="L34" s="181">
        <f>RES_hhdet_fech!L34/RES_summary!L$19</f>
        <v>0</v>
      </c>
      <c r="M34" s="181">
        <f>RES_hhdet_fech!M34/RES_summary!M$19</f>
        <v>0</v>
      </c>
      <c r="N34" s="181">
        <f>RES_hhdet_fech!N34/RES_summary!N$19</f>
        <v>0</v>
      </c>
      <c r="O34" s="181">
        <f>RES_hhdet_fech!O34/RES_summary!O$19</f>
        <v>0</v>
      </c>
      <c r="P34" s="181">
        <f>RES_hhdet_fech!P34/RES_summary!P$19</f>
        <v>0</v>
      </c>
      <c r="Q34" s="181">
        <f>RES_hhdet_fech!Q34/RES_summary!Q$19</f>
        <v>0</v>
      </c>
    </row>
    <row r="35" spans="1:17" ht="12" customHeight="1" x14ac:dyDescent="0.25">
      <c r="A35" s="163" t="s">
        <v>142</v>
      </c>
      <c r="B35" s="180">
        <f>RES_hhdet_fech!B35/RES_summary!B$19</f>
        <v>0</v>
      </c>
      <c r="C35" s="180">
        <f>RES_hhdet_fech!C35/RES_summary!C$19</f>
        <v>0</v>
      </c>
      <c r="D35" s="180">
        <f>RES_hhdet_fech!D35/RES_summary!D$19</f>
        <v>0</v>
      </c>
      <c r="E35" s="180">
        <f>RES_hhdet_fech!E35/RES_summary!E$19</f>
        <v>0</v>
      </c>
      <c r="F35" s="180">
        <f>RES_hhdet_fech!F35/RES_summary!F$19</f>
        <v>0</v>
      </c>
      <c r="G35" s="180">
        <f>RES_hhdet_fech!G35/RES_summary!G$19</f>
        <v>0</v>
      </c>
      <c r="H35" s="180">
        <f>RES_hhdet_fech!H35/RES_summary!H$19</f>
        <v>0</v>
      </c>
      <c r="I35" s="180">
        <f>RES_hhdet_fech!I35/RES_summary!I$19</f>
        <v>0</v>
      </c>
      <c r="J35" s="180">
        <f>RES_hhdet_fech!J35/RES_summary!J$19</f>
        <v>0</v>
      </c>
      <c r="K35" s="180">
        <f>RES_hhdet_fech!K35/RES_summary!K$19</f>
        <v>0</v>
      </c>
      <c r="L35" s="180">
        <f>RES_hhdet_fech!L35/RES_summary!L$19</f>
        <v>0</v>
      </c>
      <c r="M35" s="180">
        <f>RES_hhdet_fech!M35/RES_summary!M$19</f>
        <v>0</v>
      </c>
      <c r="N35" s="180">
        <f>RES_hhdet_fech!N35/RES_summary!N$19</f>
        <v>0</v>
      </c>
      <c r="O35" s="180">
        <f>RES_hhdet_fech!O35/RES_summary!O$19</f>
        <v>0</v>
      </c>
      <c r="P35" s="180">
        <f>RES_hhdet_fech!P35/RES_summary!P$19</f>
        <v>0</v>
      </c>
      <c r="Q35" s="180">
        <f>RES_hhdet_fech!Q35/RES_summary!Q$19</f>
        <v>0</v>
      </c>
    </row>
    <row r="36" spans="1:17" ht="12" customHeight="1" x14ac:dyDescent="0.25">
      <c r="A36" s="161" t="s">
        <v>141</v>
      </c>
      <c r="B36" s="179">
        <f>RES_hhdet_fech!B36/RES_summary!B$19</f>
        <v>0</v>
      </c>
      <c r="C36" s="179">
        <f>RES_hhdet_fech!C36/RES_summary!C$19</f>
        <v>0</v>
      </c>
      <c r="D36" s="179">
        <f>RES_hhdet_fech!D36/RES_summary!D$19</f>
        <v>0</v>
      </c>
      <c r="E36" s="179">
        <f>RES_hhdet_fech!E36/RES_summary!E$19</f>
        <v>0</v>
      </c>
      <c r="F36" s="179">
        <f>RES_hhdet_fech!F36/RES_summary!F$19</f>
        <v>0</v>
      </c>
      <c r="G36" s="179">
        <f>RES_hhdet_fech!G36/RES_summary!G$19</f>
        <v>0</v>
      </c>
      <c r="H36" s="179">
        <f>RES_hhdet_fech!H36/RES_summary!H$19</f>
        <v>0</v>
      </c>
      <c r="I36" s="179">
        <f>RES_hhdet_fech!I36/RES_summary!I$19</f>
        <v>0</v>
      </c>
      <c r="J36" s="179">
        <f>RES_hhdet_fech!J36/RES_summary!J$19</f>
        <v>0</v>
      </c>
      <c r="K36" s="179">
        <f>RES_hhdet_fech!K36/RES_summary!K$19</f>
        <v>0</v>
      </c>
      <c r="L36" s="179">
        <f>RES_hhdet_fech!L36/RES_summary!L$19</f>
        <v>0</v>
      </c>
      <c r="M36" s="179">
        <f>RES_hhdet_fech!M36/RES_summary!M$19</f>
        <v>0</v>
      </c>
      <c r="N36" s="179">
        <f>RES_hhdet_fech!N36/RES_summary!N$19</f>
        <v>0</v>
      </c>
      <c r="O36" s="179">
        <f>RES_hhdet_fech!O36/RES_summary!O$19</f>
        <v>0</v>
      </c>
      <c r="P36" s="179">
        <f>RES_hhdet_fech!P36/RES_summary!P$19</f>
        <v>0</v>
      </c>
      <c r="Q36" s="179">
        <f>RES_hhdet_fech!Q36/RES_summary!Q$19</f>
        <v>0</v>
      </c>
    </row>
    <row r="37" spans="1:17" ht="12" customHeight="1" x14ac:dyDescent="0.25">
      <c r="A37" s="148" t="s">
        <v>60</v>
      </c>
      <c r="B37" s="177">
        <f>RES_hhdet_fech!B37/RES_summary!B$19</f>
        <v>0</v>
      </c>
      <c r="C37" s="177">
        <f>RES_hhdet_fech!C37/RES_summary!C$19</f>
        <v>0</v>
      </c>
      <c r="D37" s="177">
        <f>RES_hhdet_fech!D37/RES_summary!D$19</f>
        <v>0</v>
      </c>
      <c r="E37" s="177">
        <f>RES_hhdet_fech!E37/RES_summary!E$19</f>
        <v>0</v>
      </c>
      <c r="F37" s="177">
        <f>RES_hhdet_fech!F37/RES_summary!F$19</f>
        <v>0</v>
      </c>
      <c r="G37" s="177">
        <f>RES_hhdet_fech!G37/RES_summary!G$19</f>
        <v>0</v>
      </c>
      <c r="H37" s="177">
        <f>RES_hhdet_fech!H37/RES_summary!H$19</f>
        <v>0</v>
      </c>
      <c r="I37" s="177">
        <f>RES_hhdet_fech!I37/RES_summary!I$19</f>
        <v>0</v>
      </c>
      <c r="J37" s="177">
        <f>RES_hhdet_fech!J37/RES_summary!J$19</f>
        <v>0</v>
      </c>
      <c r="K37" s="177">
        <f>RES_hhdet_fech!K37/RES_summary!K$19</f>
        <v>0</v>
      </c>
      <c r="L37" s="177">
        <f>RES_hhdet_fech!L37/RES_summary!L$19</f>
        <v>0</v>
      </c>
      <c r="M37" s="177">
        <f>RES_hhdet_fech!M37/RES_summary!M$19</f>
        <v>0</v>
      </c>
      <c r="N37" s="177">
        <f>RES_hhdet_fech!N37/RES_summary!N$19</f>
        <v>0</v>
      </c>
      <c r="O37" s="177">
        <f>RES_hhdet_fech!O37/RES_summary!O$19</f>
        <v>0</v>
      </c>
      <c r="P37" s="177">
        <f>RES_hhdet_fech!P37/RES_summary!P$19</f>
        <v>0</v>
      </c>
      <c r="Q37" s="177">
        <f>RES_hhdet_fech!Q37/RES_summary!Q$19</f>
        <v>0</v>
      </c>
    </row>
    <row r="38" spans="1:17" ht="12" customHeight="1" x14ac:dyDescent="0.25">
      <c r="A38" s="148" t="s">
        <v>59</v>
      </c>
      <c r="B38" s="177">
        <f>RES_hhdet_fech!B38/RES_summary!B$19</f>
        <v>0</v>
      </c>
      <c r="C38" s="177">
        <f>RES_hhdet_fech!C38/RES_summary!C$19</f>
        <v>0</v>
      </c>
      <c r="D38" s="177">
        <f>RES_hhdet_fech!D38/RES_summary!D$19</f>
        <v>0</v>
      </c>
      <c r="E38" s="177">
        <f>RES_hhdet_fech!E38/RES_summary!E$19</f>
        <v>0</v>
      </c>
      <c r="F38" s="177">
        <f>RES_hhdet_fech!F38/RES_summary!F$19</f>
        <v>0</v>
      </c>
      <c r="G38" s="177">
        <f>RES_hhdet_fech!G38/RES_summary!G$19</f>
        <v>0</v>
      </c>
      <c r="H38" s="177">
        <f>RES_hhdet_fech!H38/RES_summary!H$19</f>
        <v>0</v>
      </c>
      <c r="I38" s="177">
        <f>RES_hhdet_fech!I38/RES_summary!I$19</f>
        <v>0</v>
      </c>
      <c r="J38" s="177">
        <f>RES_hhdet_fech!J38/RES_summary!J$19</f>
        <v>0</v>
      </c>
      <c r="K38" s="177">
        <f>RES_hhdet_fech!K38/RES_summary!K$19</f>
        <v>0</v>
      </c>
      <c r="L38" s="177">
        <f>RES_hhdet_fech!L38/RES_summary!L$19</f>
        <v>0</v>
      </c>
      <c r="M38" s="177">
        <f>RES_hhdet_fech!M38/RES_summary!M$19</f>
        <v>0</v>
      </c>
      <c r="N38" s="177">
        <f>RES_hhdet_fech!N38/RES_summary!N$19</f>
        <v>0</v>
      </c>
      <c r="O38" s="177">
        <f>RES_hhdet_fech!O38/RES_summary!O$19</f>
        <v>0</v>
      </c>
      <c r="P38" s="177">
        <f>RES_hhdet_fech!P38/RES_summary!P$19</f>
        <v>0</v>
      </c>
      <c r="Q38" s="177">
        <f>RES_hhdet_fech!Q38/RES_summary!Q$19</f>
        <v>0</v>
      </c>
    </row>
    <row r="39" spans="1:17" ht="12" customHeight="1" x14ac:dyDescent="0.25">
      <c r="A39" s="158" t="s">
        <v>62</v>
      </c>
      <c r="B39" s="178">
        <f>RES_hhdet_fech!B39/RES_summary!B$19</f>
        <v>0</v>
      </c>
      <c r="C39" s="178">
        <f>RES_hhdet_fech!C39/RES_summary!C$19</f>
        <v>0</v>
      </c>
      <c r="D39" s="178">
        <f>RES_hhdet_fech!D39/RES_summary!D$19</f>
        <v>0</v>
      </c>
      <c r="E39" s="178">
        <f>RES_hhdet_fech!E39/RES_summary!E$19</f>
        <v>0</v>
      </c>
      <c r="F39" s="178">
        <f>RES_hhdet_fech!F39/RES_summary!F$19</f>
        <v>0</v>
      </c>
      <c r="G39" s="178">
        <f>RES_hhdet_fech!G39/RES_summary!G$19</f>
        <v>0</v>
      </c>
      <c r="H39" s="178">
        <f>RES_hhdet_fech!H39/RES_summary!H$19</f>
        <v>0</v>
      </c>
      <c r="I39" s="178">
        <f>RES_hhdet_fech!I39/RES_summary!I$19</f>
        <v>0</v>
      </c>
      <c r="J39" s="178">
        <f>RES_hhdet_fech!J39/RES_summary!J$19</f>
        <v>0</v>
      </c>
      <c r="K39" s="178">
        <f>RES_hhdet_fech!K39/RES_summary!K$19</f>
        <v>0</v>
      </c>
      <c r="L39" s="178">
        <f>RES_hhdet_fech!L39/RES_summary!L$19</f>
        <v>0</v>
      </c>
      <c r="M39" s="178">
        <f>RES_hhdet_fech!M39/RES_summary!M$19</f>
        <v>0</v>
      </c>
      <c r="N39" s="178">
        <f>RES_hhdet_fech!N39/RES_summary!N$19</f>
        <v>0</v>
      </c>
      <c r="O39" s="178">
        <f>RES_hhdet_fech!O39/RES_summary!O$19</f>
        <v>0</v>
      </c>
      <c r="P39" s="178">
        <f>RES_hhdet_fech!P39/RES_summary!P$19</f>
        <v>0</v>
      </c>
      <c r="Q39" s="178">
        <f>RES_hhdet_fech!Q39/RES_summary!Q$19</f>
        <v>0</v>
      </c>
    </row>
    <row r="40" spans="1:17" ht="12" customHeight="1" x14ac:dyDescent="0.25">
      <c r="A40" s="23" t="s">
        <v>57</v>
      </c>
      <c r="B40" s="177">
        <f>RES_hhdet_fech!B40/RES_summary!B$19</f>
        <v>0</v>
      </c>
      <c r="C40" s="177">
        <f>RES_hhdet_fech!C40/RES_summary!C$19</f>
        <v>0</v>
      </c>
      <c r="D40" s="177">
        <f>RES_hhdet_fech!D40/RES_summary!D$19</f>
        <v>0</v>
      </c>
      <c r="E40" s="177">
        <f>RES_hhdet_fech!E40/RES_summary!E$19</f>
        <v>0</v>
      </c>
      <c r="F40" s="177">
        <f>RES_hhdet_fech!F40/RES_summary!F$19</f>
        <v>0</v>
      </c>
      <c r="G40" s="177">
        <f>RES_hhdet_fech!G40/RES_summary!G$19</f>
        <v>0</v>
      </c>
      <c r="H40" s="177">
        <f>RES_hhdet_fech!H40/RES_summary!H$19</f>
        <v>0</v>
      </c>
      <c r="I40" s="177">
        <f>RES_hhdet_fech!I40/RES_summary!I$19</f>
        <v>0</v>
      </c>
      <c r="J40" s="177">
        <f>RES_hhdet_fech!J40/RES_summary!J$19</f>
        <v>0</v>
      </c>
      <c r="K40" s="177">
        <f>RES_hhdet_fech!K40/RES_summary!K$19</f>
        <v>0</v>
      </c>
      <c r="L40" s="177">
        <f>RES_hhdet_fech!L40/RES_summary!L$19</f>
        <v>0</v>
      </c>
      <c r="M40" s="177">
        <f>RES_hhdet_fech!M40/RES_summary!M$19</f>
        <v>0</v>
      </c>
      <c r="N40" s="177">
        <f>RES_hhdet_fech!N40/RES_summary!N$19</f>
        <v>0</v>
      </c>
      <c r="O40" s="177">
        <f>RES_hhdet_fech!O40/RES_summary!O$19</f>
        <v>0</v>
      </c>
      <c r="P40" s="177">
        <f>RES_hhdet_fech!P40/RES_summary!P$19</f>
        <v>0</v>
      </c>
      <c r="Q40" s="177">
        <f>RES_hhdet_fech!Q40/RES_summary!Q$19</f>
        <v>0</v>
      </c>
    </row>
    <row r="41" spans="1:17" ht="12" customHeight="1" x14ac:dyDescent="0.25">
      <c r="A41" s="29" t="s">
        <v>140</v>
      </c>
      <c r="B41" s="176">
        <f>RES_hhdet_fech!B41/RES_summary!B$19</f>
        <v>0</v>
      </c>
      <c r="C41" s="176">
        <f>RES_hhdet_fech!C41/RES_summary!C$19</f>
        <v>0</v>
      </c>
      <c r="D41" s="176">
        <f>RES_hhdet_fech!D41/RES_summary!D$19</f>
        <v>0</v>
      </c>
      <c r="E41" s="176">
        <f>RES_hhdet_fech!E41/RES_summary!E$19</f>
        <v>0</v>
      </c>
      <c r="F41" s="176">
        <f>RES_hhdet_fech!F41/RES_summary!F$19</f>
        <v>0</v>
      </c>
      <c r="G41" s="176">
        <f>RES_hhdet_fech!G41/RES_summary!G$19</f>
        <v>0</v>
      </c>
      <c r="H41" s="176">
        <f>RES_hhdet_fech!H41/RES_summary!H$19</f>
        <v>0</v>
      </c>
      <c r="I41" s="176">
        <f>RES_hhdet_fech!I41/RES_summary!I$19</f>
        <v>0</v>
      </c>
      <c r="J41" s="176">
        <f>RES_hhdet_fech!J41/RES_summary!J$19</f>
        <v>0</v>
      </c>
      <c r="K41" s="176">
        <f>RES_hhdet_fech!K41/RES_summary!K$19</f>
        <v>0</v>
      </c>
      <c r="L41" s="176">
        <f>RES_hhdet_fech!L41/RES_summary!L$19</f>
        <v>0</v>
      </c>
      <c r="M41" s="176">
        <f>RES_hhdet_fech!M41/RES_summary!M$19</f>
        <v>0</v>
      </c>
      <c r="N41" s="176">
        <f>RES_hhdet_fech!N41/RES_summary!N$19</f>
        <v>0</v>
      </c>
      <c r="O41" s="176">
        <f>RES_hhdet_fech!O41/RES_summary!O$19</f>
        <v>0</v>
      </c>
      <c r="P41" s="176">
        <f>RES_hhdet_fech!P41/RES_summary!P$19</f>
        <v>0</v>
      </c>
      <c r="Q41" s="176">
        <f>RES_hhdet_fech!Q41/RES_summary!Q$19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RES_hhdet_fech!B43/RES_summary!B$19</f>
        <v>0</v>
      </c>
      <c r="C43" s="184">
        <f>RES_hhdet_fech!C43/RES_summary!C$19</f>
        <v>0</v>
      </c>
      <c r="D43" s="184">
        <f>RES_hhdet_fech!D43/RES_summary!D$19</f>
        <v>0</v>
      </c>
      <c r="E43" s="184">
        <f>RES_hhdet_fech!E43/RES_summary!E$19</f>
        <v>0</v>
      </c>
      <c r="F43" s="184">
        <f>RES_hhdet_fech!F43/RES_summary!F$19</f>
        <v>0</v>
      </c>
      <c r="G43" s="184">
        <f>RES_hhdet_fech!G43/RES_summary!G$19</f>
        <v>0</v>
      </c>
      <c r="H43" s="184">
        <f>RES_hhdet_fech!H43/RES_summary!H$19</f>
        <v>0</v>
      </c>
      <c r="I43" s="184">
        <f>RES_hhdet_fech!I43/RES_summary!I$19</f>
        <v>0</v>
      </c>
      <c r="J43" s="184">
        <f>RES_hhdet_fech!J43/RES_summary!J$19</f>
        <v>0</v>
      </c>
      <c r="K43" s="184">
        <f>RES_hhdet_fech!K43/RES_summary!K$19</f>
        <v>0</v>
      </c>
      <c r="L43" s="184">
        <f>RES_hhdet_fech!L43/RES_summary!L$19</f>
        <v>0</v>
      </c>
      <c r="M43" s="184">
        <f>RES_hhdet_fech!M43/RES_summary!M$19</f>
        <v>0</v>
      </c>
      <c r="N43" s="184">
        <f>RES_hhdet_fech!N43/RES_summary!N$19</f>
        <v>0</v>
      </c>
      <c r="O43" s="184">
        <f>RES_hhdet_fech!O43/RES_summary!O$19</f>
        <v>0</v>
      </c>
      <c r="P43" s="184">
        <f>RES_hhdet_fech!P43/RES_summary!P$19</f>
        <v>0</v>
      </c>
      <c r="Q43" s="184">
        <f>RES_hhdet_fech!Q43/RES_summary!Q$19</f>
        <v>0</v>
      </c>
    </row>
    <row r="44" spans="1:17" ht="12.95" customHeight="1" x14ac:dyDescent="0.25">
      <c r="A44" s="158" t="s">
        <v>65</v>
      </c>
      <c r="B44" s="178">
        <f>RES_hhdet_fech!B44/RES_summary!B$19</f>
        <v>0</v>
      </c>
      <c r="C44" s="178">
        <f>RES_hhdet_fech!C44/RES_summary!C$19</f>
        <v>0</v>
      </c>
      <c r="D44" s="178">
        <f>RES_hhdet_fech!D44/RES_summary!D$19</f>
        <v>0</v>
      </c>
      <c r="E44" s="178">
        <f>RES_hhdet_fech!E44/RES_summary!E$19</f>
        <v>0</v>
      </c>
      <c r="F44" s="178">
        <f>RES_hhdet_fech!F44/RES_summary!F$19</f>
        <v>0</v>
      </c>
      <c r="G44" s="178">
        <f>RES_hhdet_fech!G44/RES_summary!G$19</f>
        <v>0</v>
      </c>
      <c r="H44" s="178">
        <f>RES_hhdet_fech!H44/RES_summary!H$19</f>
        <v>0</v>
      </c>
      <c r="I44" s="178">
        <f>RES_hhdet_fech!I44/RES_summary!I$19</f>
        <v>0</v>
      </c>
      <c r="J44" s="178">
        <f>RES_hhdet_fech!J44/RES_summary!J$19</f>
        <v>0</v>
      </c>
      <c r="K44" s="178">
        <f>RES_hhdet_fech!K44/RES_summary!K$19</f>
        <v>0</v>
      </c>
      <c r="L44" s="178">
        <f>RES_hhdet_fech!L44/RES_summary!L$19</f>
        <v>0</v>
      </c>
      <c r="M44" s="178">
        <f>RES_hhdet_fech!M44/RES_summary!M$19</f>
        <v>0</v>
      </c>
      <c r="N44" s="178">
        <f>RES_hhdet_fech!N44/RES_summary!N$19</f>
        <v>0</v>
      </c>
      <c r="O44" s="178">
        <f>RES_hhdet_fech!O44/RES_summary!O$19</f>
        <v>0</v>
      </c>
      <c r="P44" s="178">
        <f>RES_hhdet_fech!P44/RES_summary!P$19</f>
        <v>0</v>
      </c>
      <c r="Q44" s="178">
        <f>RES_hhdet_fech!Q44/RES_summary!Q$19</f>
        <v>0</v>
      </c>
    </row>
    <row r="45" spans="1:17" ht="12" customHeight="1" x14ac:dyDescent="0.25">
      <c r="A45" s="23" t="s">
        <v>166</v>
      </c>
      <c r="B45" s="177">
        <f>RES_hhdet_fech!B45/RES_summary!B$19</f>
        <v>0</v>
      </c>
      <c r="C45" s="177">
        <f>RES_hhdet_fech!C45/RES_summary!C$19</f>
        <v>0</v>
      </c>
      <c r="D45" s="177">
        <f>RES_hhdet_fech!D45/RES_summary!D$19</f>
        <v>0</v>
      </c>
      <c r="E45" s="177">
        <f>RES_hhdet_fech!E45/RES_summary!E$19</f>
        <v>0</v>
      </c>
      <c r="F45" s="177">
        <f>RES_hhdet_fech!F45/RES_summary!F$19</f>
        <v>0</v>
      </c>
      <c r="G45" s="177">
        <f>RES_hhdet_fech!G45/RES_summary!G$19</f>
        <v>0</v>
      </c>
      <c r="H45" s="177">
        <f>RES_hhdet_fech!H45/RES_summary!H$19</f>
        <v>0</v>
      </c>
      <c r="I45" s="177">
        <f>RES_hhdet_fech!I45/RES_summary!I$19</f>
        <v>0</v>
      </c>
      <c r="J45" s="177">
        <f>RES_hhdet_fech!J45/RES_summary!J$19</f>
        <v>0</v>
      </c>
      <c r="K45" s="177">
        <f>RES_hhdet_fech!K45/RES_summary!K$19</f>
        <v>0</v>
      </c>
      <c r="L45" s="177">
        <f>RES_hhdet_fech!L45/RES_summary!L$19</f>
        <v>0</v>
      </c>
      <c r="M45" s="177">
        <f>RES_hhdet_fech!M45/RES_summary!M$19</f>
        <v>0</v>
      </c>
      <c r="N45" s="177">
        <f>RES_hhdet_fech!N45/RES_summary!N$19</f>
        <v>0</v>
      </c>
      <c r="O45" s="177">
        <f>RES_hhdet_fech!O45/RES_summary!O$19</f>
        <v>0</v>
      </c>
      <c r="P45" s="177">
        <f>RES_hhdet_fech!P45/RES_summary!P$19</f>
        <v>0</v>
      </c>
      <c r="Q45" s="177">
        <f>RES_hhdet_fech!Q45/RES_summary!Q$19</f>
        <v>0</v>
      </c>
    </row>
    <row r="46" spans="1:17" ht="12" customHeight="1" x14ac:dyDescent="0.25">
      <c r="A46" s="23" t="s">
        <v>60</v>
      </c>
      <c r="B46" s="177">
        <f>RES_hhdet_fech!B46/RES_summary!B$19</f>
        <v>0</v>
      </c>
      <c r="C46" s="177">
        <f>RES_hhdet_fech!C46/RES_summary!C$19</f>
        <v>0</v>
      </c>
      <c r="D46" s="177">
        <f>RES_hhdet_fech!D46/RES_summary!D$19</f>
        <v>0</v>
      </c>
      <c r="E46" s="177">
        <f>RES_hhdet_fech!E46/RES_summary!E$19</f>
        <v>0</v>
      </c>
      <c r="F46" s="177">
        <f>RES_hhdet_fech!F46/RES_summary!F$19</f>
        <v>0</v>
      </c>
      <c r="G46" s="177">
        <f>RES_hhdet_fech!G46/RES_summary!G$19</f>
        <v>0</v>
      </c>
      <c r="H46" s="177">
        <f>RES_hhdet_fech!H46/RES_summary!H$19</f>
        <v>0</v>
      </c>
      <c r="I46" s="177">
        <f>RES_hhdet_fech!I46/RES_summary!I$19</f>
        <v>0</v>
      </c>
      <c r="J46" s="177">
        <f>RES_hhdet_fech!J46/RES_summary!J$19</f>
        <v>0</v>
      </c>
      <c r="K46" s="177">
        <f>RES_hhdet_fech!K46/RES_summary!K$19</f>
        <v>0</v>
      </c>
      <c r="L46" s="177">
        <f>RES_hhdet_fech!L46/RES_summary!L$19</f>
        <v>0</v>
      </c>
      <c r="M46" s="177">
        <f>RES_hhdet_fech!M46/RES_summary!M$19</f>
        <v>0</v>
      </c>
      <c r="N46" s="177">
        <f>RES_hhdet_fech!N46/RES_summary!N$19</f>
        <v>0</v>
      </c>
      <c r="O46" s="177">
        <f>RES_hhdet_fech!O46/RES_summary!O$19</f>
        <v>0</v>
      </c>
      <c r="P46" s="177">
        <f>RES_hhdet_fech!P46/RES_summary!P$19</f>
        <v>0</v>
      </c>
      <c r="Q46" s="177">
        <f>RES_hhdet_fech!Q46/RES_summary!Q$19</f>
        <v>0</v>
      </c>
    </row>
    <row r="47" spans="1:17" ht="12.95" customHeight="1" x14ac:dyDescent="0.25">
      <c r="A47" s="158" t="s">
        <v>112</v>
      </c>
      <c r="B47" s="178">
        <f>RES_hhdet_fech!B47/RES_summary!B$19</f>
        <v>0</v>
      </c>
      <c r="C47" s="178">
        <f>RES_hhdet_fech!C47/RES_summary!C$19</f>
        <v>0</v>
      </c>
      <c r="D47" s="178">
        <f>RES_hhdet_fech!D47/RES_summary!D$19</f>
        <v>0</v>
      </c>
      <c r="E47" s="178">
        <f>RES_hhdet_fech!E47/RES_summary!E$19</f>
        <v>0</v>
      </c>
      <c r="F47" s="178">
        <f>RES_hhdet_fech!F47/RES_summary!F$19</f>
        <v>0</v>
      </c>
      <c r="G47" s="178">
        <f>RES_hhdet_fech!G47/RES_summary!G$19</f>
        <v>0</v>
      </c>
      <c r="H47" s="178">
        <f>RES_hhdet_fech!H47/RES_summary!H$19</f>
        <v>0</v>
      </c>
      <c r="I47" s="178">
        <f>RES_hhdet_fech!I47/RES_summary!I$19</f>
        <v>0</v>
      </c>
      <c r="J47" s="178">
        <f>RES_hhdet_fech!J47/RES_summary!J$19</f>
        <v>0</v>
      </c>
      <c r="K47" s="178">
        <f>RES_hhdet_fech!K47/RES_summary!K$19</f>
        <v>0</v>
      </c>
      <c r="L47" s="178">
        <f>RES_hhdet_fech!L47/RES_summary!L$19</f>
        <v>0</v>
      </c>
      <c r="M47" s="178">
        <f>RES_hhdet_fech!M47/RES_summary!M$19</f>
        <v>0</v>
      </c>
      <c r="N47" s="178">
        <f>RES_hhdet_fech!N47/RES_summary!N$19</f>
        <v>0</v>
      </c>
      <c r="O47" s="178">
        <f>RES_hhdet_fech!O47/RES_summary!O$19</f>
        <v>0</v>
      </c>
      <c r="P47" s="178">
        <f>RES_hhdet_fech!P47/RES_summary!P$19</f>
        <v>0</v>
      </c>
      <c r="Q47" s="178">
        <f>RES_hhdet_fech!Q47/RES_summary!Q$19</f>
        <v>0</v>
      </c>
    </row>
    <row r="48" spans="1:17" ht="12" customHeight="1" x14ac:dyDescent="0.25">
      <c r="A48" s="23" t="s">
        <v>60</v>
      </c>
      <c r="B48" s="177">
        <f>RES_hhdet_fech!B48/RES_summary!B$19</f>
        <v>0</v>
      </c>
      <c r="C48" s="177">
        <f>RES_hhdet_fech!C48/RES_summary!C$19</f>
        <v>0</v>
      </c>
      <c r="D48" s="177">
        <f>RES_hhdet_fech!D48/RES_summary!D$19</f>
        <v>0</v>
      </c>
      <c r="E48" s="177">
        <f>RES_hhdet_fech!E48/RES_summary!E$19</f>
        <v>0</v>
      </c>
      <c r="F48" s="177">
        <f>RES_hhdet_fech!F48/RES_summary!F$19</f>
        <v>0</v>
      </c>
      <c r="G48" s="177">
        <f>RES_hhdet_fech!G48/RES_summary!G$19</f>
        <v>0</v>
      </c>
      <c r="H48" s="177">
        <f>RES_hhdet_fech!H48/RES_summary!H$19</f>
        <v>0</v>
      </c>
      <c r="I48" s="177">
        <f>RES_hhdet_fech!I48/RES_summary!I$19</f>
        <v>0</v>
      </c>
      <c r="J48" s="177">
        <f>RES_hhdet_fech!J48/RES_summary!J$19</f>
        <v>0</v>
      </c>
      <c r="K48" s="177">
        <f>RES_hhdet_fech!K48/RES_summary!K$19</f>
        <v>0</v>
      </c>
      <c r="L48" s="177">
        <f>RES_hhdet_fech!L48/RES_summary!L$19</f>
        <v>0</v>
      </c>
      <c r="M48" s="177">
        <f>RES_hhdet_fech!M48/RES_summary!M$19</f>
        <v>0</v>
      </c>
      <c r="N48" s="177">
        <f>RES_hhdet_fech!N48/RES_summary!N$19</f>
        <v>0</v>
      </c>
      <c r="O48" s="177">
        <f>RES_hhdet_fech!O48/RES_summary!O$19</f>
        <v>0</v>
      </c>
      <c r="P48" s="177">
        <f>RES_hhdet_fech!P48/RES_summary!P$19</f>
        <v>0</v>
      </c>
      <c r="Q48" s="177">
        <f>RES_hhdet_fech!Q48/RES_summary!Q$19</f>
        <v>0</v>
      </c>
    </row>
    <row r="49" spans="1:17" ht="12" customHeight="1" x14ac:dyDescent="0.25">
      <c r="A49" s="158" t="s">
        <v>63</v>
      </c>
      <c r="B49" s="178">
        <f>RES_hhdet_fech!B49/RES_summary!B$19</f>
        <v>0</v>
      </c>
      <c r="C49" s="178">
        <f>RES_hhdet_fech!C49/RES_summary!C$19</f>
        <v>0</v>
      </c>
      <c r="D49" s="178">
        <f>RES_hhdet_fech!D49/RES_summary!D$19</f>
        <v>0</v>
      </c>
      <c r="E49" s="178">
        <f>RES_hhdet_fech!E49/RES_summary!E$19</f>
        <v>0</v>
      </c>
      <c r="F49" s="178">
        <f>RES_hhdet_fech!F49/RES_summary!F$19</f>
        <v>0</v>
      </c>
      <c r="G49" s="178">
        <f>RES_hhdet_fech!G49/RES_summary!G$19</f>
        <v>0</v>
      </c>
      <c r="H49" s="178">
        <f>RES_hhdet_fech!H49/RES_summary!H$19</f>
        <v>0</v>
      </c>
      <c r="I49" s="178">
        <f>RES_hhdet_fech!I49/RES_summary!I$19</f>
        <v>0</v>
      </c>
      <c r="J49" s="178">
        <f>RES_hhdet_fech!J49/RES_summary!J$19</f>
        <v>0</v>
      </c>
      <c r="K49" s="178">
        <f>RES_hhdet_fech!K49/RES_summary!K$19</f>
        <v>0</v>
      </c>
      <c r="L49" s="178">
        <f>RES_hhdet_fech!L49/RES_summary!L$19</f>
        <v>0</v>
      </c>
      <c r="M49" s="178">
        <f>RES_hhdet_fech!M49/RES_summary!M$19</f>
        <v>0</v>
      </c>
      <c r="N49" s="178">
        <f>RES_hhdet_fech!N49/RES_summary!N$19</f>
        <v>0</v>
      </c>
      <c r="O49" s="178">
        <f>RES_hhdet_fech!O49/RES_summary!O$19</f>
        <v>0</v>
      </c>
      <c r="P49" s="178">
        <f>RES_hhdet_fech!P49/RES_summary!P$19</f>
        <v>0</v>
      </c>
      <c r="Q49" s="178">
        <f>RES_hhdet_fech!Q49/RES_summary!Q$19</f>
        <v>0</v>
      </c>
    </row>
    <row r="50" spans="1:17" ht="12" customHeight="1" x14ac:dyDescent="0.25">
      <c r="A50" s="167" t="s">
        <v>165</v>
      </c>
      <c r="B50" s="183">
        <f>RES_hhdet_fech!B50/RES_summary!B$19</f>
        <v>0</v>
      </c>
      <c r="C50" s="183">
        <f>RES_hhdet_fech!C50/RES_summary!C$19</f>
        <v>0</v>
      </c>
      <c r="D50" s="183">
        <f>RES_hhdet_fech!D50/RES_summary!D$19</f>
        <v>0</v>
      </c>
      <c r="E50" s="183">
        <f>RES_hhdet_fech!E50/RES_summary!E$19</f>
        <v>0</v>
      </c>
      <c r="F50" s="183">
        <f>RES_hhdet_fech!F50/RES_summary!F$19</f>
        <v>0</v>
      </c>
      <c r="G50" s="183">
        <f>RES_hhdet_fech!G50/RES_summary!G$19</f>
        <v>0</v>
      </c>
      <c r="H50" s="183">
        <f>RES_hhdet_fech!H50/RES_summary!H$19</f>
        <v>0</v>
      </c>
      <c r="I50" s="183">
        <f>RES_hhdet_fech!I50/RES_summary!I$19</f>
        <v>0</v>
      </c>
      <c r="J50" s="183">
        <f>RES_hhdet_fech!J50/RES_summary!J$19</f>
        <v>0</v>
      </c>
      <c r="K50" s="183">
        <f>RES_hhdet_fech!K50/RES_summary!K$19</f>
        <v>0</v>
      </c>
      <c r="L50" s="183">
        <f>RES_hhdet_fech!L50/RES_summary!L$19</f>
        <v>0</v>
      </c>
      <c r="M50" s="183">
        <f>RES_hhdet_fech!M50/RES_summary!M$19</f>
        <v>0</v>
      </c>
      <c r="N50" s="183">
        <f>RES_hhdet_fech!N50/RES_summary!N$19</f>
        <v>0</v>
      </c>
      <c r="O50" s="183">
        <f>RES_hhdet_fech!O50/RES_summary!O$19</f>
        <v>0</v>
      </c>
      <c r="P50" s="183">
        <f>RES_hhdet_fech!P50/RES_summary!P$19</f>
        <v>0</v>
      </c>
      <c r="Q50" s="183">
        <f>RES_hhdet_fech!Q50/RES_summary!Q$19</f>
        <v>0</v>
      </c>
    </row>
    <row r="51" spans="1:17" ht="12" customHeight="1" x14ac:dyDescent="0.25">
      <c r="A51" s="167" t="s">
        <v>164</v>
      </c>
      <c r="B51" s="183">
        <f>RES_hhdet_fech!B51/RES_summary!B$19</f>
        <v>0</v>
      </c>
      <c r="C51" s="183">
        <f>RES_hhdet_fech!C51/RES_summary!C$19</f>
        <v>0</v>
      </c>
      <c r="D51" s="183">
        <f>RES_hhdet_fech!D51/RES_summary!D$19</f>
        <v>0</v>
      </c>
      <c r="E51" s="183">
        <f>RES_hhdet_fech!E51/RES_summary!E$19</f>
        <v>0</v>
      </c>
      <c r="F51" s="183">
        <f>RES_hhdet_fech!F51/RES_summary!F$19</f>
        <v>0</v>
      </c>
      <c r="G51" s="183">
        <f>RES_hhdet_fech!G51/RES_summary!G$19</f>
        <v>0</v>
      </c>
      <c r="H51" s="183">
        <f>RES_hhdet_fech!H51/RES_summary!H$19</f>
        <v>0</v>
      </c>
      <c r="I51" s="183">
        <f>RES_hhdet_fech!I51/RES_summary!I$19</f>
        <v>0</v>
      </c>
      <c r="J51" s="183">
        <f>RES_hhdet_fech!J51/RES_summary!J$19</f>
        <v>0</v>
      </c>
      <c r="K51" s="183">
        <f>RES_hhdet_fech!K51/RES_summary!K$19</f>
        <v>0</v>
      </c>
      <c r="L51" s="183">
        <f>RES_hhdet_fech!L51/RES_summary!L$19</f>
        <v>0</v>
      </c>
      <c r="M51" s="183">
        <f>RES_hhdet_fech!M51/RES_summary!M$19</f>
        <v>0</v>
      </c>
      <c r="N51" s="183">
        <f>RES_hhdet_fech!N51/RES_summary!N$19</f>
        <v>0</v>
      </c>
      <c r="O51" s="183">
        <f>RES_hhdet_fech!O51/RES_summary!O$19</f>
        <v>0</v>
      </c>
      <c r="P51" s="183">
        <f>RES_hhdet_fech!P51/RES_summary!P$19</f>
        <v>0</v>
      </c>
      <c r="Q51" s="183">
        <f>RES_hhdet_fech!Q51/RES_summary!Q$19</f>
        <v>0</v>
      </c>
    </row>
    <row r="52" spans="1:17" ht="12" customHeight="1" x14ac:dyDescent="0.25">
      <c r="A52" s="166" t="s">
        <v>163</v>
      </c>
      <c r="B52" s="182">
        <f>RES_hhdet_fech!B52/RES_summary!B$19</f>
        <v>0</v>
      </c>
      <c r="C52" s="182">
        <f>RES_hhdet_fech!C52/RES_summary!C$19</f>
        <v>0</v>
      </c>
      <c r="D52" s="182">
        <f>RES_hhdet_fech!D52/RES_summary!D$19</f>
        <v>0</v>
      </c>
      <c r="E52" s="182">
        <f>RES_hhdet_fech!E52/RES_summary!E$19</f>
        <v>0</v>
      </c>
      <c r="F52" s="182">
        <f>RES_hhdet_fech!F52/RES_summary!F$19</f>
        <v>0</v>
      </c>
      <c r="G52" s="182">
        <f>RES_hhdet_fech!G52/RES_summary!G$19</f>
        <v>0</v>
      </c>
      <c r="H52" s="182">
        <f>RES_hhdet_fech!H52/RES_summary!H$19</f>
        <v>0</v>
      </c>
      <c r="I52" s="182">
        <f>RES_hhdet_fech!I52/RES_summary!I$19</f>
        <v>0</v>
      </c>
      <c r="J52" s="182">
        <f>RES_hhdet_fech!J52/RES_summary!J$19</f>
        <v>0</v>
      </c>
      <c r="K52" s="182">
        <f>RES_hhdet_fech!K52/RES_summary!K$19</f>
        <v>0</v>
      </c>
      <c r="L52" s="182">
        <f>RES_hhdet_fech!L52/RES_summary!L$19</f>
        <v>0</v>
      </c>
      <c r="M52" s="182">
        <f>RES_hhdet_fech!M52/RES_summary!M$19</f>
        <v>0</v>
      </c>
      <c r="N52" s="182">
        <f>RES_hhdet_fech!N52/RES_summary!N$19</f>
        <v>0</v>
      </c>
      <c r="O52" s="182">
        <f>RES_hhdet_fech!O52/RES_summary!O$19</f>
        <v>0</v>
      </c>
      <c r="P52" s="182">
        <f>RES_hhdet_fech!P52/RES_summary!P$19</f>
        <v>0</v>
      </c>
      <c r="Q52" s="182">
        <f>RES_hhdet_fech!Q52/RES_summary!Q$19</f>
        <v>0</v>
      </c>
    </row>
    <row r="53" spans="1:17" ht="12" customHeight="1" x14ac:dyDescent="0.25">
      <c r="A53" s="147" t="s">
        <v>59</v>
      </c>
      <c r="B53" s="181">
        <f>RES_hhdet_fech!B53/RES_summary!B$19</f>
        <v>0</v>
      </c>
      <c r="C53" s="181">
        <f>RES_hhdet_fech!C53/RES_summary!C$19</f>
        <v>0</v>
      </c>
      <c r="D53" s="181">
        <f>RES_hhdet_fech!D53/RES_summary!D$19</f>
        <v>0</v>
      </c>
      <c r="E53" s="181">
        <f>RES_hhdet_fech!E53/RES_summary!E$19</f>
        <v>0</v>
      </c>
      <c r="F53" s="181">
        <f>RES_hhdet_fech!F53/RES_summary!F$19</f>
        <v>0</v>
      </c>
      <c r="G53" s="181">
        <f>RES_hhdet_fech!G53/RES_summary!G$19</f>
        <v>0</v>
      </c>
      <c r="H53" s="181">
        <f>RES_hhdet_fech!H53/RES_summary!H$19</f>
        <v>0</v>
      </c>
      <c r="I53" s="181">
        <f>RES_hhdet_fech!I53/RES_summary!I$19</f>
        <v>0</v>
      </c>
      <c r="J53" s="181">
        <f>RES_hhdet_fech!J53/RES_summary!J$19</f>
        <v>0</v>
      </c>
      <c r="K53" s="181">
        <f>RES_hhdet_fech!K53/RES_summary!K$19</f>
        <v>0</v>
      </c>
      <c r="L53" s="181">
        <f>RES_hhdet_fech!L53/RES_summary!L$19</f>
        <v>0</v>
      </c>
      <c r="M53" s="181">
        <f>RES_hhdet_fech!M53/RES_summary!M$19</f>
        <v>0</v>
      </c>
      <c r="N53" s="181">
        <f>RES_hhdet_fech!N53/RES_summary!N$19</f>
        <v>0</v>
      </c>
      <c r="O53" s="181">
        <f>RES_hhdet_fech!O53/RES_summary!O$19</f>
        <v>0</v>
      </c>
      <c r="P53" s="181">
        <f>RES_hhdet_fech!P53/RES_summary!P$19</f>
        <v>0</v>
      </c>
      <c r="Q53" s="181">
        <f>RES_hhdet_fech!Q53/RES_summary!Q$19</f>
        <v>0</v>
      </c>
    </row>
    <row r="54" spans="1:17" ht="12" customHeight="1" x14ac:dyDescent="0.25">
      <c r="A54" s="163" t="s">
        <v>142</v>
      </c>
      <c r="B54" s="180">
        <f>RES_hhdet_fech!B54/RES_summary!B$19</f>
        <v>0</v>
      </c>
      <c r="C54" s="180">
        <f>RES_hhdet_fech!C54/RES_summary!C$19</f>
        <v>0</v>
      </c>
      <c r="D54" s="180">
        <f>RES_hhdet_fech!D54/RES_summary!D$19</f>
        <v>0</v>
      </c>
      <c r="E54" s="180">
        <f>RES_hhdet_fech!E54/RES_summary!E$19</f>
        <v>0</v>
      </c>
      <c r="F54" s="180">
        <f>RES_hhdet_fech!F54/RES_summary!F$19</f>
        <v>0</v>
      </c>
      <c r="G54" s="180">
        <f>RES_hhdet_fech!G54/RES_summary!G$19</f>
        <v>0</v>
      </c>
      <c r="H54" s="180">
        <f>RES_hhdet_fech!H54/RES_summary!H$19</f>
        <v>0</v>
      </c>
      <c r="I54" s="180">
        <f>RES_hhdet_fech!I54/RES_summary!I$19</f>
        <v>0</v>
      </c>
      <c r="J54" s="180">
        <f>RES_hhdet_fech!J54/RES_summary!J$19</f>
        <v>0</v>
      </c>
      <c r="K54" s="180">
        <f>RES_hhdet_fech!K54/RES_summary!K$19</f>
        <v>0</v>
      </c>
      <c r="L54" s="180">
        <f>RES_hhdet_fech!L54/RES_summary!L$19</f>
        <v>0</v>
      </c>
      <c r="M54" s="180">
        <f>RES_hhdet_fech!M54/RES_summary!M$19</f>
        <v>0</v>
      </c>
      <c r="N54" s="180">
        <f>RES_hhdet_fech!N54/RES_summary!N$19</f>
        <v>0</v>
      </c>
      <c r="O54" s="180">
        <f>RES_hhdet_fech!O54/RES_summary!O$19</f>
        <v>0</v>
      </c>
      <c r="P54" s="180">
        <f>RES_hhdet_fech!P54/RES_summary!P$19</f>
        <v>0</v>
      </c>
      <c r="Q54" s="180">
        <f>RES_hhdet_fech!Q54/RES_summary!Q$19</f>
        <v>0</v>
      </c>
    </row>
    <row r="55" spans="1:17" ht="12" customHeight="1" x14ac:dyDescent="0.25">
      <c r="A55" s="161" t="s">
        <v>141</v>
      </c>
      <c r="B55" s="179">
        <f>RES_hhdet_fech!B55/RES_summary!B$19</f>
        <v>0</v>
      </c>
      <c r="C55" s="179">
        <f>RES_hhdet_fech!C55/RES_summary!C$19</f>
        <v>0</v>
      </c>
      <c r="D55" s="179">
        <f>RES_hhdet_fech!D55/RES_summary!D$19</f>
        <v>0</v>
      </c>
      <c r="E55" s="179">
        <f>RES_hhdet_fech!E55/RES_summary!E$19</f>
        <v>0</v>
      </c>
      <c r="F55" s="179">
        <f>RES_hhdet_fech!F55/RES_summary!F$19</f>
        <v>0</v>
      </c>
      <c r="G55" s="179">
        <f>RES_hhdet_fech!G55/RES_summary!G$19</f>
        <v>0</v>
      </c>
      <c r="H55" s="179">
        <f>RES_hhdet_fech!H55/RES_summary!H$19</f>
        <v>0</v>
      </c>
      <c r="I55" s="179">
        <f>RES_hhdet_fech!I55/RES_summary!I$19</f>
        <v>0</v>
      </c>
      <c r="J55" s="179">
        <f>RES_hhdet_fech!J55/RES_summary!J$19</f>
        <v>0</v>
      </c>
      <c r="K55" s="179">
        <f>RES_hhdet_fech!K55/RES_summary!K$19</f>
        <v>0</v>
      </c>
      <c r="L55" s="179">
        <f>RES_hhdet_fech!L55/RES_summary!L$19</f>
        <v>0</v>
      </c>
      <c r="M55" s="179">
        <f>RES_hhdet_fech!M55/RES_summary!M$19</f>
        <v>0</v>
      </c>
      <c r="N55" s="179">
        <f>RES_hhdet_fech!N55/RES_summary!N$19</f>
        <v>0</v>
      </c>
      <c r="O55" s="179">
        <f>RES_hhdet_fech!O55/RES_summary!O$19</f>
        <v>0</v>
      </c>
      <c r="P55" s="179">
        <f>RES_hhdet_fech!P55/RES_summary!P$19</f>
        <v>0</v>
      </c>
      <c r="Q55" s="179">
        <f>RES_hhdet_fech!Q55/RES_summary!Q$19</f>
        <v>0</v>
      </c>
    </row>
    <row r="56" spans="1:17" ht="12" customHeight="1" x14ac:dyDescent="0.25">
      <c r="A56" s="148" t="s">
        <v>60</v>
      </c>
      <c r="B56" s="177">
        <f>RES_hhdet_fech!B56/RES_summary!B$19</f>
        <v>0</v>
      </c>
      <c r="C56" s="177">
        <f>RES_hhdet_fech!C56/RES_summary!C$19</f>
        <v>0</v>
      </c>
      <c r="D56" s="177">
        <f>RES_hhdet_fech!D56/RES_summary!D$19</f>
        <v>0</v>
      </c>
      <c r="E56" s="177">
        <f>RES_hhdet_fech!E56/RES_summary!E$19</f>
        <v>0</v>
      </c>
      <c r="F56" s="177">
        <f>RES_hhdet_fech!F56/RES_summary!F$19</f>
        <v>0</v>
      </c>
      <c r="G56" s="177">
        <f>RES_hhdet_fech!G56/RES_summary!G$19</f>
        <v>0</v>
      </c>
      <c r="H56" s="177">
        <f>RES_hhdet_fech!H56/RES_summary!H$19</f>
        <v>0</v>
      </c>
      <c r="I56" s="177">
        <f>RES_hhdet_fech!I56/RES_summary!I$19</f>
        <v>0</v>
      </c>
      <c r="J56" s="177">
        <f>RES_hhdet_fech!J56/RES_summary!J$19</f>
        <v>0</v>
      </c>
      <c r="K56" s="177">
        <f>RES_hhdet_fech!K56/RES_summary!K$19</f>
        <v>0</v>
      </c>
      <c r="L56" s="177">
        <f>RES_hhdet_fech!L56/RES_summary!L$19</f>
        <v>0</v>
      </c>
      <c r="M56" s="177">
        <f>RES_hhdet_fech!M56/RES_summary!M$19</f>
        <v>0</v>
      </c>
      <c r="N56" s="177">
        <f>RES_hhdet_fech!N56/RES_summary!N$19</f>
        <v>0</v>
      </c>
      <c r="O56" s="177">
        <f>RES_hhdet_fech!O56/RES_summary!O$19</f>
        <v>0</v>
      </c>
      <c r="P56" s="177">
        <f>RES_hhdet_fech!P56/RES_summary!P$19</f>
        <v>0</v>
      </c>
      <c r="Q56" s="177">
        <f>RES_hhdet_fech!Q56/RES_summary!Q$19</f>
        <v>0</v>
      </c>
    </row>
    <row r="57" spans="1:17" ht="12" customHeight="1" x14ac:dyDescent="0.25">
      <c r="A57" s="148" t="s">
        <v>59</v>
      </c>
      <c r="B57" s="177">
        <f>RES_hhdet_fech!B57/RES_summary!B$19</f>
        <v>0</v>
      </c>
      <c r="C57" s="177">
        <f>RES_hhdet_fech!C57/RES_summary!C$19</f>
        <v>0</v>
      </c>
      <c r="D57" s="177">
        <f>RES_hhdet_fech!D57/RES_summary!D$19</f>
        <v>0</v>
      </c>
      <c r="E57" s="177">
        <f>RES_hhdet_fech!E57/RES_summary!E$19</f>
        <v>0</v>
      </c>
      <c r="F57" s="177">
        <f>RES_hhdet_fech!F57/RES_summary!F$19</f>
        <v>0</v>
      </c>
      <c r="G57" s="177">
        <f>RES_hhdet_fech!G57/RES_summary!G$19</f>
        <v>0</v>
      </c>
      <c r="H57" s="177">
        <f>RES_hhdet_fech!H57/RES_summary!H$19</f>
        <v>0</v>
      </c>
      <c r="I57" s="177">
        <f>RES_hhdet_fech!I57/RES_summary!I$19</f>
        <v>0</v>
      </c>
      <c r="J57" s="177">
        <f>RES_hhdet_fech!J57/RES_summary!J$19</f>
        <v>0</v>
      </c>
      <c r="K57" s="177">
        <f>RES_hhdet_fech!K57/RES_summary!K$19</f>
        <v>0</v>
      </c>
      <c r="L57" s="177">
        <f>RES_hhdet_fech!L57/RES_summary!L$19</f>
        <v>0</v>
      </c>
      <c r="M57" s="177">
        <f>RES_hhdet_fech!M57/RES_summary!M$19</f>
        <v>0</v>
      </c>
      <c r="N57" s="177">
        <f>RES_hhdet_fech!N57/RES_summary!N$19</f>
        <v>0</v>
      </c>
      <c r="O57" s="177">
        <f>RES_hhdet_fech!O57/RES_summary!O$19</f>
        <v>0</v>
      </c>
      <c r="P57" s="177">
        <f>RES_hhdet_fech!P57/RES_summary!P$19</f>
        <v>0</v>
      </c>
      <c r="Q57" s="177">
        <f>RES_hhdet_fech!Q57/RES_summary!Q$19</f>
        <v>0</v>
      </c>
    </row>
    <row r="58" spans="1:17" ht="12" customHeight="1" x14ac:dyDescent="0.25">
      <c r="A58" s="158" t="s">
        <v>62</v>
      </c>
      <c r="B58" s="178">
        <f>RES_hhdet_fech!B58/RES_summary!B$19</f>
        <v>0</v>
      </c>
      <c r="C58" s="178">
        <f>RES_hhdet_fech!C58/RES_summary!C$19</f>
        <v>0</v>
      </c>
      <c r="D58" s="178">
        <f>RES_hhdet_fech!D58/RES_summary!D$19</f>
        <v>0</v>
      </c>
      <c r="E58" s="178">
        <f>RES_hhdet_fech!E58/RES_summary!E$19</f>
        <v>0</v>
      </c>
      <c r="F58" s="178">
        <f>RES_hhdet_fech!F58/RES_summary!F$19</f>
        <v>0</v>
      </c>
      <c r="G58" s="178">
        <f>RES_hhdet_fech!G58/RES_summary!G$19</f>
        <v>0</v>
      </c>
      <c r="H58" s="178">
        <f>RES_hhdet_fech!H58/RES_summary!H$19</f>
        <v>0</v>
      </c>
      <c r="I58" s="178">
        <f>RES_hhdet_fech!I58/RES_summary!I$19</f>
        <v>0</v>
      </c>
      <c r="J58" s="178">
        <f>RES_hhdet_fech!J58/RES_summary!J$19</f>
        <v>0</v>
      </c>
      <c r="K58" s="178">
        <f>RES_hhdet_fech!K58/RES_summary!K$19</f>
        <v>0</v>
      </c>
      <c r="L58" s="178">
        <f>RES_hhdet_fech!L58/RES_summary!L$19</f>
        <v>0</v>
      </c>
      <c r="M58" s="178">
        <f>RES_hhdet_fech!M58/RES_summary!M$19</f>
        <v>0</v>
      </c>
      <c r="N58" s="178">
        <f>RES_hhdet_fech!N58/RES_summary!N$19</f>
        <v>0</v>
      </c>
      <c r="O58" s="178">
        <f>RES_hhdet_fech!O58/RES_summary!O$19</f>
        <v>0</v>
      </c>
      <c r="P58" s="178">
        <f>RES_hhdet_fech!P58/RES_summary!P$19</f>
        <v>0</v>
      </c>
      <c r="Q58" s="178">
        <f>RES_hhdet_fech!Q58/RES_summary!Q$19</f>
        <v>0</v>
      </c>
    </row>
    <row r="59" spans="1:17" ht="12" customHeight="1" x14ac:dyDescent="0.25">
      <c r="A59" s="23" t="s">
        <v>57</v>
      </c>
      <c r="B59" s="177">
        <f>RES_hhdet_fech!B59/RES_summary!B$19</f>
        <v>0</v>
      </c>
      <c r="C59" s="177">
        <f>RES_hhdet_fech!C59/RES_summary!C$19</f>
        <v>0</v>
      </c>
      <c r="D59" s="177">
        <f>RES_hhdet_fech!D59/RES_summary!D$19</f>
        <v>0</v>
      </c>
      <c r="E59" s="177">
        <f>RES_hhdet_fech!E59/RES_summary!E$19</f>
        <v>0</v>
      </c>
      <c r="F59" s="177">
        <f>RES_hhdet_fech!F59/RES_summary!F$19</f>
        <v>0</v>
      </c>
      <c r="G59" s="177">
        <f>RES_hhdet_fech!G59/RES_summary!G$19</f>
        <v>0</v>
      </c>
      <c r="H59" s="177">
        <f>RES_hhdet_fech!H59/RES_summary!H$19</f>
        <v>0</v>
      </c>
      <c r="I59" s="177">
        <f>RES_hhdet_fech!I59/RES_summary!I$19</f>
        <v>0</v>
      </c>
      <c r="J59" s="177">
        <f>RES_hhdet_fech!J59/RES_summary!J$19</f>
        <v>0</v>
      </c>
      <c r="K59" s="177">
        <f>RES_hhdet_fech!K59/RES_summary!K$19</f>
        <v>0</v>
      </c>
      <c r="L59" s="177">
        <f>RES_hhdet_fech!L59/RES_summary!L$19</f>
        <v>0</v>
      </c>
      <c r="M59" s="177">
        <f>RES_hhdet_fech!M59/RES_summary!M$19</f>
        <v>0</v>
      </c>
      <c r="N59" s="177">
        <f>RES_hhdet_fech!N59/RES_summary!N$19</f>
        <v>0</v>
      </c>
      <c r="O59" s="177">
        <f>RES_hhdet_fech!O59/RES_summary!O$19</f>
        <v>0</v>
      </c>
      <c r="P59" s="177">
        <f>RES_hhdet_fech!P59/RES_summary!P$19</f>
        <v>0</v>
      </c>
      <c r="Q59" s="177">
        <f>RES_hhdet_fech!Q59/RES_summary!Q$19</f>
        <v>0</v>
      </c>
    </row>
    <row r="60" spans="1:17" ht="12" customHeight="1" x14ac:dyDescent="0.25">
      <c r="A60" s="29" t="s">
        <v>140</v>
      </c>
      <c r="B60" s="176">
        <f>RES_hhdet_fech!B60/RES_summary!B$19</f>
        <v>0</v>
      </c>
      <c r="C60" s="176">
        <f>RES_hhdet_fech!C60/RES_summary!C$19</f>
        <v>0</v>
      </c>
      <c r="D60" s="176">
        <f>RES_hhdet_fech!D60/RES_summary!D$19</f>
        <v>0</v>
      </c>
      <c r="E60" s="176">
        <f>RES_hhdet_fech!E60/RES_summary!E$19</f>
        <v>0</v>
      </c>
      <c r="F60" s="176">
        <f>RES_hhdet_fech!F60/RES_summary!F$19</f>
        <v>0</v>
      </c>
      <c r="G60" s="176">
        <f>RES_hhdet_fech!G60/RES_summary!G$19</f>
        <v>0</v>
      </c>
      <c r="H60" s="176">
        <f>RES_hhdet_fech!H60/RES_summary!H$19</f>
        <v>0</v>
      </c>
      <c r="I60" s="176">
        <f>RES_hhdet_fech!I60/RES_summary!I$19</f>
        <v>0</v>
      </c>
      <c r="J60" s="176">
        <f>RES_hhdet_fech!J60/RES_summary!J$19</f>
        <v>0</v>
      </c>
      <c r="K60" s="176">
        <f>RES_hhdet_fech!K60/RES_summary!K$19</f>
        <v>0</v>
      </c>
      <c r="L60" s="176">
        <f>RES_hhdet_fech!L60/RES_summary!L$19</f>
        <v>0</v>
      </c>
      <c r="M60" s="176">
        <f>RES_hhdet_fech!M60/RES_summary!M$19</f>
        <v>0</v>
      </c>
      <c r="N60" s="176">
        <f>RES_hhdet_fech!N60/RES_summary!N$19</f>
        <v>0</v>
      </c>
      <c r="O60" s="176">
        <f>RES_hhdet_fech!O60/RES_summary!O$19</f>
        <v>0</v>
      </c>
      <c r="P60" s="176">
        <f>RES_hhdet_fech!P60/RES_summary!P$19</f>
        <v>0</v>
      </c>
      <c r="Q60" s="176">
        <f>RES_hhdet_fech!Q60/RES_summary!Q$19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RES_hhdet_fech!B62/RES_summary!B$19</f>
        <v>205.09437483240265</v>
      </c>
      <c r="C62" s="184">
        <f>RES_hhdet_fech!C62/RES_summary!C$19</f>
        <v>255.2591831737796</v>
      </c>
      <c r="D62" s="184">
        <f>RES_hhdet_fech!D62/RES_summary!D$19</f>
        <v>238.94596332495786</v>
      </c>
      <c r="E62" s="184">
        <f>RES_hhdet_fech!E62/RES_summary!E$19</f>
        <v>226.09982683186016</v>
      </c>
      <c r="F62" s="184">
        <f>RES_hhdet_fech!F62/RES_summary!F$19</f>
        <v>204.75930017249505</v>
      </c>
      <c r="G62" s="184">
        <f>RES_hhdet_fech!G62/RES_summary!G$19</f>
        <v>193.92625549005632</v>
      </c>
      <c r="H62" s="184">
        <f>RES_hhdet_fech!H62/RES_summary!H$19</f>
        <v>171.47064837340102</v>
      </c>
      <c r="I62" s="184">
        <f>RES_hhdet_fech!I62/RES_summary!I$19</f>
        <v>146.415144615293</v>
      </c>
      <c r="J62" s="184">
        <f>RES_hhdet_fech!J62/RES_summary!J$19</f>
        <v>149.42651689789153</v>
      </c>
      <c r="K62" s="184">
        <f>RES_hhdet_fech!K62/RES_summary!K$19</f>
        <v>147.01655322835796</v>
      </c>
      <c r="L62" s="184">
        <f>RES_hhdet_fech!L62/RES_summary!L$19</f>
        <v>157.8689096903737</v>
      </c>
      <c r="M62" s="184">
        <f>RES_hhdet_fech!M62/RES_summary!M$19</f>
        <v>141.50272585625456</v>
      </c>
      <c r="N62" s="184">
        <f>RES_hhdet_fech!N62/RES_summary!N$19</f>
        <v>136.17408949198077</v>
      </c>
      <c r="O62" s="184">
        <f>RES_hhdet_fech!O62/RES_summary!O$19</f>
        <v>140.47883886355331</v>
      </c>
      <c r="P62" s="184">
        <f>RES_hhdet_fech!P62/RES_summary!P$19</f>
        <v>124.48547135951081</v>
      </c>
      <c r="Q62" s="184">
        <f>RES_hhdet_fech!Q62/RES_summary!Q$19</f>
        <v>124.10534352775798</v>
      </c>
    </row>
    <row r="63" spans="1:17" ht="12.95" customHeight="1" x14ac:dyDescent="0.25">
      <c r="A63" s="158" t="s">
        <v>65</v>
      </c>
      <c r="B63" s="178">
        <f>RES_hhdet_fech!B63/RES_summary!B$19</f>
        <v>164.79109215760002</v>
      </c>
      <c r="C63" s="178">
        <f>RES_hhdet_fech!C63/RES_summary!C$19</f>
        <v>215.29508240729234</v>
      </c>
      <c r="D63" s="178">
        <f>RES_hhdet_fech!D63/RES_summary!D$19</f>
        <v>199.26462798051992</v>
      </c>
      <c r="E63" s="178">
        <f>RES_hhdet_fech!E63/RES_summary!E$19</f>
        <v>186.37778755423059</v>
      </c>
      <c r="F63" s="178">
        <f>RES_hhdet_fech!F63/RES_summary!F$19</f>
        <v>165.37983602216372</v>
      </c>
      <c r="G63" s="178">
        <f>RES_hhdet_fech!G63/RES_summary!G$19</f>
        <v>154.4710494623578</v>
      </c>
      <c r="H63" s="178">
        <f>RES_hhdet_fech!H63/RES_summary!H$19</f>
        <v>132.18075341945371</v>
      </c>
      <c r="I63" s="178">
        <f>RES_hhdet_fech!I63/RES_summary!I$19</f>
        <v>107.59914558627587</v>
      </c>
      <c r="J63" s="178">
        <f>RES_hhdet_fech!J63/RES_summary!J$19</f>
        <v>110.54326553145572</v>
      </c>
      <c r="K63" s="178">
        <f>RES_hhdet_fech!K63/RES_summary!K$19</f>
        <v>108.56773765555653</v>
      </c>
      <c r="L63" s="178">
        <f>RES_hhdet_fech!L63/RES_summary!L$19</f>
        <v>119.32867170617411</v>
      </c>
      <c r="M63" s="178">
        <f>RES_hhdet_fech!M63/RES_summary!M$19</f>
        <v>102.80869876558191</v>
      </c>
      <c r="N63" s="178">
        <f>RES_hhdet_fech!N63/RES_summary!N$19</f>
        <v>96.79299283644005</v>
      </c>
      <c r="O63" s="178">
        <f>RES_hhdet_fech!O63/RES_summary!O$19</f>
        <v>101.95000150497245</v>
      </c>
      <c r="P63" s="178">
        <f>RES_hhdet_fech!P63/RES_summary!P$19</f>
        <v>83.181159624541621</v>
      </c>
      <c r="Q63" s="178">
        <f>RES_hhdet_fech!Q63/RES_summary!Q$19</f>
        <v>80.818567359559552</v>
      </c>
    </row>
    <row r="64" spans="1:17" ht="12" customHeight="1" x14ac:dyDescent="0.25">
      <c r="A64" s="23" t="s">
        <v>161</v>
      </c>
      <c r="B64" s="177">
        <f>RES_hhdet_fech!B64/RES_summary!B$19</f>
        <v>161.34127984615296</v>
      </c>
      <c r="C64" s="177">
        <f>RES_hhdet_fech!C64/RES_summary!C$19</f>
        <v>213.25720376643193</v>
      </c>
      <c r="D64" s="177">
        <f>RES_hhdet_fech!D64/RES_summary!D$19</f>
        <v>196.85073827198573</v>
      </c>
      <c r="E64" s="177">
        <f>RES_hhdet_fech!E64/RES_summary!E$19</f>
        <v>184.07115985129107</v>
      </c>
      <c r="F64" s="177">
        <f>RES_hhdet_fech!F64/RES_summary!F$19</f>
        <v>163.75103554646915</v>
      </c>
      <c r="G64" s="177">
        <f>RES_hhdet_fech!G64/RES_summary!G$19</f>
        <v>152.77917422437457</v>
      </c>
      <c r="H64" s="177">
        <f>RES_hhdet_fech!H64/RES_summary!H$19</f>
        <v>130.32958691182924</v>
      </c>
      <c r="I64" s="177">
        <f>RES_hhdet_fech!I64/RES_summary!I$19</f>
        <v>105.77764939866812</v>
      </c>
      <c r="J64" s="177">
        <f>RES_hhdet_fech!J64/RES_summary!J$19</f>
        <v>108.90525967639581</v>
      </c>
      <c r="K64" s="177">
        <f>RES_hhdet_fech!K64/RES_summary!K$19</f>
        <v>107.18649494389402</v>
      </c>
      <c r="L64" s="177">
        <f>RES_hhdet_fech!L64/RES_summary!L$19</f>
        <v>118.29189002979616</v>
      </c>
      <c r="M64" s="177">
        <f>RES_hhdet_fech!M64/RES_summary!M$19</f>
        <v>101.44294753536377</v>
      </c>
      <c r="N64" s="177">
        <f>RES_hhdet_fech!N64/RES_summary!N$19</f>
        <v>94.636356258265536</v>
      </c>
      <c r="O64" s="177">
        <f>RES_hhdet_fech!O64/RES_summary!O$19</f>
        <v>99.307741706600012</v>
      </c>
      <c r="P64" s="177">
        <f>RES_hhdet_fech!P64/RES_summary!P$19</f>
        <v>80.798289366673899</v>
      </c>
      <c r="Q64" s="177">
        <f>RES_hhdet_fech!Q64/RES_summary!Q$19</f>
        <v>78.256599113197524</v>
      </c>
    </row>
    <row r="65" spans="1:17" ht="12" customHeight="1" x14ac:dyDescent="0.25">
      <c r="A65" s="23" t="s">
        <v>60</v>
      </c>
      <c r="B65" s="177">
        <f>RES_hhdet_fech!B65/RES_summary!B$19</f>
        <v>3.4498123114470722</v>
      </c>
      <c r="C65" s="177">
        <f>RES_hhdet_fech!C65/RES_summary!C$19</f>
        <v>2.0378786408604039</v>
      </c>
      <c r="D65" s="177">
        <f>RES_hhdet_fech!D65/RES_summary!D$19</f>
        <v>2.4138897085341768</v>
      </c>
      <c r="E65" s="177">
        <f>RES_hhdet_fech!E65/RES_summary!E$19</f>
        <v>2.3066277029395024</v>
      </c>
      <c r="F65" s="177">
        <f>RES_hhdet_fech!F65/RES_summary!F$19</f>
        <v>1.6288004756945609</v>
      </c>
      <c r="G65" s="177">
        <f>RES_hhdet_fech!G65/RES_summary!G$19</f>
        <v>1.6918752379832092</v>
      </c>
      <c r="H65" s="177">
        <f>RES_hhdet_fech!H65/RES_summary!H$19</f>
        <v>1.8511665076244721</v>
      </c>
      <c r="I65" s="177">
        <f>RES_hhdet_fech!I65/RES_summary!I$19</f>
        <v>1.8214961876077447</v>
      </c>
      <c r="J65" s="177">
        <f>RES_hhdet_fech!J65/RES_summary!J$19</f>
        <v>1.6380058550598984</v>
      </c>
      <c r="K65" s="177">
        <f>RES_hhdet_fech!K65/RES_summary!K$19</f>
        <v>1.3812427116625015</v>
      </c>
      <c r="L65" s="177">
        <f>RES_hhdet_fech!L65/RES_summary!L$19</f>
        <v>1.0367816763779489</v>
      </c>
      <c r="M65" s="177">
        <f>RES_hhdet_fech!M65/RES_summary!M$19</f>
        <v>1.365751230218138</v>
      </c>
      <c r="N65" s="177">
        <f>RES_hhdet_fech!N65/RES_summary!N$19</f>
        <v>2.1566365781745294</v>
      </c>
      <c r="O65" s="177">
        <f>RES_hhdet_fech!O65/RES_summary!O$19</f>
        <v>2.6422597983724398</v>
      </c>
      <c r="P65" s="177">
        <f>RES_hhdet_fech!P65/RES_summary!P$19</f>
        <v>2.3828702578677348</v>
      </c>
      <c r="Q65" s="177">
        <f>RES_hhdet_fech!Q65/RES_summary!Q$19</f>
        <v>2.5619682463620208</v>
      </c>
    </row>
    <row r="66" spans="1:17" ht="12.95" customHeight="1" x14ac:dyDescent="0.25">
      <c r="A66" s="158" t="s">
        <v>112</v>
      </c>
      <c r="B66" s="178">
        <f>RES_hhdet_fech!B66/RES_summary!B$19</f>
        <v>6.4739178520954418E-4</v>
      </c>
      <c r="C66" s="178">
        <f>RES_hhdet_fech!C66/RES_summary!C$19</f>
        <v>3.7093681556099787E-3</v>
      </c>
      <c r="D66" s="178">
        <f>RES_hhdet_fech!D66/RES_summary!D$19</f>
        <v>7.3840817142610433E-3</v>
      </c>
      <c r="E66" s="178">
        <f>RES_hhdet_fech!E66/RES_summary!E$19</f>
        <v>8.6618583919849008E-3</v>
      </c>
      <c r="F66" s="178">
        <f>RES_hhdet_fech!F66/RES_summary!F$19</f>
        <v>1.4199783126744176E-2</v>
      </c>
      <c r="G66" s="178">
        <f>RES_hhdet_fech!G66/RES_summary!G$19</f>
        <v>1.6694304631385326E-2</v>
      </c>
      <c r="H66" s="178">
        <f>RES_hhdet_fech!H66/RES_summary!H$19</f>
        <v>2.2908963835584269E-2</v>
      </c>
      <c r="I66" s="178">
        <f>RES_hhdet_fech!I66/RES_summary!I$19</f>
        <v>2.7257045198362626E-2</v>
      </c>
      <c r="J66" s="178">
        <f>RES_hhdet_fech!J66/RES_summary!J$19</f>
        <v>3.0665739922358191E-2</v>
      </c>
      <c r="K66" s="178">
        <f>RES_hhdet_fech!K66/RES_summary!K$19</f>
        <v>3.7576000883800559E-2</v>
      </c>
      <c r="L66" s="178">
        <f>RES_hhdet_fech!L66/RES_summary!L$19</f>
        <v>4.0487372696913E-2</v>
      </c>
      <c r="M66" s="178">
        <f>RES_hhdet_fech!M66/RES_summary!M$19</f>
        <v>4.3817109345567713E-2</v>
      </c>
      <c r="N66" s="178">
        <f>RES_hhdet_fech!N66/RES_summary!N$19</f>
        <v>4.8832838137758086E-2</v>
      </c>
      <c r="O66" s="178">
        <f>RES_hhdet_fech!O66/RES_summary!O$19</f>
        <v>5.441513759963932E-2</v>
      </c>
      <c r="P66" s="178">
        <f>RES_hhdet_fech!P66/RES_summary!P$19</f>
        <v>5.963599165026072E-2</v>
      </c>
      <c r="Q66" s="178">
        <f>RES_hhdet_fech!Q66/RES_summary!Q$19</f>
        <v>6.0556551275989058E-2</v>
      </c>
    </row>
    <row r="67" spans="1:17" ht="12" customHeight="1" x14ac:dyDescent="0.25">
      <c r="A67" s="23" t="s">
        <v>60</v>
      </c>
      <c r="B67" s="177">
        <f>RES_hhdet_fech!B67/RES_summary!B$19</f>
        <v>6.4739178520954418E-4</v>
      </c>
      <c r="C67" s="177">
        <f>RES_hhdet_fech!C67/RES_summary!C$19</f>
        <v>3.7093681556099787E-3</v>
      </c>
      <c r="D67" s="177">
        <f>RES_hhdet_fech!D67/RES_summary!D$19</f>
        <v>7.3840817142610433E-3</v>
      </c>
      <c r="E67" s="177">
        <f>RES_hhdet_fech!E67/RES_summary!E$19</f>
        <v>8.6618583919849008E-3</v>
      </c>
      <c r="F67" s="177">
        <f>RES_hhdet_fech!F67/RES_summary!F$19</f>
        <v>1.4199783126744176E-2</v>
      </c>
      <c r="G67" s="177">
        <f>RES_hhdet_fech!G67/RES_summary!G$19</f>
        <v>1.6694304631385326E-2</v>
      </c>
      <c r="H67" s="177">
        <f>RES_hhdet_fech!H67/RES_summary!H$19</f>
        <v>2.2908963835584269E-2</v>
      </c>
      <c r="I67" s="177">
        <f>RES_hhdet_fech!I67/RES_summary!I$19</f>
        <v>2.7257045198362626E-2</v>
      </c>
      <c r="J67" s="177">
        <f>RES_hhdet_fech!J67/RES_summary!J$19</f>
        <v>3.0665739922358191E-2</v>
      </c>
      <c r="K67" s="177">
        <f>RES_hhdet_fech!K67/RES_summary!K$19</f>
        <v>3.7576000883800559E-2</v>
      </c>
      <c r="L67" s="177">
        <f>RES_hhdet_fech!L67/RES_summary!L$19</f>
        <v>4.0487372696913E-2</v>
      </c>
      <c r="M67" s="177">
        <f>RES_hhdet_fech!M67/RES_summary!M$19</f>
        <v>4.3817109345567713E-2</v>
      </c>
      <c r="N67" s="177">
        <f>RES_hhdet_fech!N67/RES_summary!N$19</f>
        <v>4.8832838137758086E-2</v>
      </c>
      <c r="O67" s="177">
        <f>RES_hhdet_fech!O67/RES_summary!O$19</f>
        <v>5.441513759963932E-2</v>
      </c>
      <c r="P67" s="177">
        <f>RES_hhdet_fech!P67/RES_summary!P$19</f>
        <v>5.963599165026072E-2</v>
      </c>
      <c r="Q67" s="177">
        <f>RES_hhdet_fech!Q67/RES_summary!Q$19</f>
        <v>6.0556551275989058E-2</v>
      </c>
    </row>
    <row r="68" spans="1:17" ht="12" customHeight="1" x14ac:dyDescent="0.25">
      <c r="A68" s="158" t="s">
        <v>63</v>
      </c>
      <c r="B68" s="178">
        <f>RES_hhdet_fech!B68/RES_summary!B$19</f>
        <v>26.930130321946049</v>
      </c>
      <c r="C68" s="178">
        <f>RES_hhdet_fech!C68/RES_summary!C$19</f>
        <v>26.518928661903647</v>
      </c>
      <c r="D68" s="178">
        <f>RES_hhdet_fech!D68/RES_summary!D$19</f>
        <v>26.404964998756896</v>
      </c>
      <c r="E68" s="178">
        <f>RES_hhdet_fech!E68/RES_summary!E$19</f>
        <v>26.181622951228473</v>
      </c>
      <c r="F68" s="178">
        <f>RES_hhdet_fech!F68/RES_summary!F$19</f>
        <v>25.975404165760668</v>
      </c>
      <c r="G68" s="178">
        <f>RES_hhdet_fech!G68/RES_summary!G$19</f>
        <v>26.160610145539017</v>
      </c>
      <c r="H68" s="178">
        <f>RES_hhdet_fech!H68/RES_summary!H$19</f>
        <v>26.180642130864403</v>
      </c>
      <c r="I68" s="178">
        <f>RES_hhdet_fech!I68/RES_summary!I$19</f>
        <v>25.994969321113118</v>
      </c>
      <c r="J68" s="178">
        <f>RES_hhdet_fech!J68/RES_summary!J$19</f>
        <v>26.189922986058441</v>
      </c>
      <c r="K68" s="178">
        <f>RES_hhdet_fech!K68/RES_summary!K$19</f>
        <v>25.990491487930132</v>
      </c>
      <c r="L68" s="178">
        <f>RES_hhdet_fech!L68/RES_summary!L$19</f>
        <v>26.072741460134765</v>
      </c>
      <c r="M68" s="178">
        <f>RES_hhdet_fech!M68/RES_summary!M$19</f>
        <v>25.992279324738309</v>
      </c>
      <c r="N68" s="178">
        <f>RES_hhdet_fech!N68/RES_summary!N$19</f>
        <v>26.721178694434663</v>
      </c>
      <c r="O68" s="178">
        <f>RES_hhdet_fech!O68/RES_summary!O$19</f>
        <v>25.940449915606031</v>
      </c>
      <c r="P68" s="178">
        <f>RES_hhdet_fech!P68/RES_summary!P$19</f>
        <v>28.369646328601405</v>
      </c>
      <c r="Q68" s="178">
        <f>RES_hhdet_fech!Q68/RES_summary!Q$19</f>
        <v>30.218729976374</v>
      </c>
    </row>
    <row r="69" spans="1:17" ht="12" customHeight="1" x14ac:dyDescent="0.25">
      <c r="A69" s="167" t="s">
        <v>160</v>
      </c>
      <c r="B69" s="183">
        <f>RES_hhdet_fech!B69/RES_summary!B$19</f>
        <v>26.996032368230857</v>
      </c>
      <c r="C69" s="183">
        <f>RES_hhdet_fech!C69/RES_summary!C$19</f>
        <v>26.860682528005611</v>
      </c>
      <c r="D69" s="183">
        <f>RES_hhdet_fech!D69/RES_summary!D$19</f>
        <v>26.679461303509289</v>
      </c>
      <c r="E69" s="183">
        <f>RES_hhdet_fech!E69/RES_summary!E$19</f>
        <v>26.37670149333055</v>
      </c>
      <c r="F69" s="183">
        <f>RES_hhdet_fech!F69/RES_summary!F$19</f>
        <v>26.256939109536823</v>
      </c>
      <c r="G69" s="183">
        <f>RES_hhdet_fech!G69/RES_summary!G$19</f>
        <v>26.396302771350868</v>
      </c>
      <c r="H69" s="183">
        <f>RES_hhdet_fech!H69/RES_summary!H$19</f>
        <v>26.292098397622002</v>
      </c>
      <c r="I69" s="183">
        <f>RES_hhdet_fech!I69/RES_summary!I$19</f>
        <v>26.112940706606903</v>
      </c>
      <c r="J69" s="183">
        <f>RES_hhdet_fech!J69/RES_summary!J$19</f>
        <v>26.313906111776848</v>
      </c>
      <c r="K69" s="183">
        <f>RES_hhdet_fech!K69/RES_summary!K$19</f>
        <v>26.135967168712373</v>
      </c>
      <c r="L69" s="183">
        <f>RES_hhdet_fech!L69/RES_summary!L$19</f>
        <v>26.468978299093113</v>
      </c>
      <c r="M69" s="183">
        <f>RES_hhdet_fech!M69/RES_summary!M$19</f>
        <v>26.401799086513375</v>
      </c>
      <c r="N69" s="183">
        <f>RES_hhdet_fech!N69/RES_summary!N$19</f>
        <v>27.131503743650761</v>
      </c>
      <c r="O69" s="183">
        <f>RES_hhdet_fech!O69/RES_summary!O$19</f>
        <v>26.245916831942996</v>
      </c>
      <c r="P69" s="183">
        <f>RES_hhdet_fech!P69/RES_summary!P$19</f>
        <v>28.623881888055298</v>
      </c>
      <c r="Q69" s="183">
        <f>RES_hhdet_fech!Q69/RES_summary!Q$19</f>
        <v>30.597171246573886</v>
      </c>
    </row>
    <row r="70" spans="1:17" ht="12" customHeight="1" x14ac:dyDescent="0.25">
      <c r="A70" s="167" t="s">
        <v>159</v>
      </c>
      <c r="B70" s="183">
        <f>RES_hhdet_fech!B70/RES_summary!B$19</f>
        <v>0</v>
      </c>
      <c r="C70" s="183">
        <f>RES_hhdet_fech!C70/RES_summary!C$19</f>
        <v>0</v>
      </c>
      <c r="D70" s="183">
        <f>RES_hhdet_fech!D70/RES_summary!D$19</f>
        <v>0</v>
      </c>
      <c r="E70" s="183">
        <f>RES_hhdet_fech!E70/RES_summary!E$19</f>
        <v>0</v>
      </c>
      <c r="F70" s="183">
        <f>RES_hhdet_fech!F70/RES_summary!F$19</f>
        <v>0</v>
      </c>
      <c r="G70" s="183">
        <f>RES_hhdet_fech!G70/RES_summary!G$19</f>
        <v>0</v>
      </c>
      <c r="H70" s="183">
        <f>RES_hhdet_fech!H70/RES_summary!H$19</f>
        <v>0</v>
      </c>
      <c r="I70" s="183">
        <f>RES_hhdet_fech!I70/RES_summary!I$19</f>
        <v>0</v>
      </c>
      <c r="J70" s="183">
        <f>RES_hhdet_fech!J70/RES_summary!J$19</f>
        <v>0</v>
      </c>
      <c r="K70" s="183">
        <f>RES_hhdet_fech!K70/RES_summary!K$19</f>
        <v>0</v>
      </c>
      <c r="L70" s="183">
        <f>RES_hhdet_fech!L70/RES_summary!L$19</f>
        <v>22.503548857190015</v>
      </c>
      <c r="M70" s="183">
        <f>RES_hhdet_fech!M70/RES_summary!M$19</f>
        <v>22.462477624319526</v>
      </c>
      <c r="N70" s="183">
        <f>RES_hhdet_fech!N70/RES_summary!N$19</f>
        <v>23.105283561575607</v>
      </c>
      <c r="O70" s="183">
        <f>RES_hhdet_fech!O70/RES_summary!O$19</f>
        <v>21.718947896992354</v>
      </c>
      <c r="P70" s="183">
        <f>RES_hhdet_fech!P70/RES_summary!P$19</f>
        <v>24.80304211903087</v>
      </c>
      <c r="Q70" s="183">
        <f>RES_hhdet_fech!Q70/RES_summary!Q$19</f>
        <v>26.94475305928373</v>
      </c>
    </row>
    <row r="71" spans="1:17" ht="12" customHeight="1" x14ac:dyDescent="0.25">
      <c r="A71" s="166" t="s">
        <v>109</v>
      </c>
      <c r="B71" s="182">
        <f>RES_hhdet_fech!B71/RES_summary!B$19</f>
        <v>0</v>
      </c>
      <c r="C71" s="182">
        <f>RES_hhdet_fech!C71/RES_summary!C$19</f>
        <v>0</v>
      </c>
      <c r="D71" s="182">
        <f>RES_hhdet_fech!D71/RES_summary!D$19</f>
        <v>0</v>
      </c>
      <c r="E71" s="182">
        <f>RES_hhdet_fech!E71/RES_summary!E$19</f>
        <v>0</v>
      </c>
      <c r="F71" s="182">
        <f>RES_hhdet_fech!F71/RES_summary!F$19</f>
        <v>0</v>
      </c>
      <c r="G71" s="182">
        <f>RES_hhdet_fech!G71/RES_summary!G$19</f>
        <v>0</v>
      </c>
      <c r="H71" s="182">
        <f>RES_hhdet_fech!H71/RES_summary!H$19</f>
        <v>0</v>
      </c>
      <c r="I71" s="182">
        <f>RES_hhdet_fech!I71/RES_summary!I$19</f>
        <v>0</v>
      </c>
      <c r="J71" s="182">
        <f>RES_hhdet_fech!J71/RES_summary!J$19</f>
        <v>0</v>
      </c>
      <c r="K71" s="182">
        <f>RES_hhdet_fech!K71/RES_summary!K$19</f>
        <v>0</v>
      </c>
      <c r="L71" s="182">
        <f>RES_hhdet_fech!L71/RES_summary!L$19</f>
        <v>18.528284809365179</v>
      </c>
      <c r="M71" s="182">
        <f>RES_hhdet_fech!M71/RES_summary!M$19</f>
        <v>18.481259360559406</v>
      </c>
      <c r="N71" s="182">
        <f>RES_hhdet_fech!N71/RES_summary!N$19</f>
        <v>18.99205262055559</v>
      </c>
      <c r="O71" s="182">
        <f>RES_hhdet_fech!O71/RES_summary!O$19</f>
        <v>17.059845940763015</v>
      </c>
      <c r="P71" s="182">
        <f>RES_hhdet_fech!P71/RES_summary!P$19</f>
        <v>20.795250191672242</v>
      </c>
      <c r="Q71" s="182">
        <f>RES_hhdet_fech!Q71/RES_summary!Q$19</f>
        <v>22.993774191800377</v>
      </c>
    </row>
    <row r="72" spans="1:17" ht="12" customHeight="1" x14ac:dyDescent="0.25">
      <c r="A72" s="147" t="s">
        <v>59</v>
      </c>
      <c r="B72" s="181">
        <f>RES_hhdet_fech!B72/RES_summary!B$19</f>
        <v>0</v>
      </c>
      <c r="C72" s="181">
        <f>RES_hhdet_fech!C72/RES_summary!C$19</f>
        <v>0</v>
      </c>
      <c r="D72" s="181">
        <f>RES_hhdet_fech!D72/RES_summary!D$19</f>
        <v>0</v>
      </c>
      <c r="E72" s="181">
        <f>RES_hhdet_fech!E72/RES_summary!E$19</f>
        <v>0</v>
      </c>
      <c r="F72" s="181">
        <f>RES_hhdet_fech!F72/RES_summary!F$19</f>
        <v>0</v>
      </c>
      <c r="G72" s="181">
        <f>RES_hhdet_fech!G72/RES_summary!G$19</f>
        <v>0</v>
      </c>
      <c r="H72" s="181">
        <f>RES_hhdet_fech!H72/RES_summary!H$19</f>
        <v>0</v>
      </c>
      <c r="I72" s="181">
        <f>RES_hhdet_fech!I72/RES_summary!I$19</f>
        <v>0</v>
      </c>
      <c r="J72" s="181">
        <f>RES_hhdet_fech!J72/RES_summary!J$19</f>
        <v>0</v>
      </c>
      <c r="K72" s="181">
        <f>RES_hhdet_fech!K72/RES_summary!K$19</f>
        <v>0</v>
      </c>
      <c r="L72" s="181">
        <f>RES_hhdet_fech!L72/RES_summary!L$19</f>
        <v>3.9752640478248376</v>
      </c>
      <c r="M72" s="181">
        <f>RES_hhdet_fech!M72/RES_summary!M$19</f>
        <v>3.9812182637601152</v>
      </c>
      <c r="N72" s="181">
        <f>RES_hhdet_fech!N72/RES_summary!N$19</f>
        <v>4.1132309410200181</v>
      </c>
      <c r="O72" s="181">
        <f>RES_hhdet_fech!O72/RES_summary!O$19</f>
        <v>4.6591019562293425</v>
      </c>
      <c r="P72" s="181">
        <f>RES_hhdet_fech!P72/RES_summary!P$19</f>
        <v>4.0077919273586264</v>
      </c>
      <c r="Q72" s="181">
        <f>RES_hhdet_fech!Q72/RES_summary!Q$19</f>
        <v>3.950978867483359</v>
      </c>
    </row>
    <row r="73" spans="1:17" ht="12" customHeight="1" x14ac:dyDescent="0.25">
      <c r="A73" s="163" t="s">
        <v>142</v>
      </c>
      <c r="B73" s="180">
        <f>RES_hhdet_fech!B73/RES_summary!B$19</f>
        <v>26.570124276562325</v>
      </c>
      <c r="C73" s="180">
        <f>RES_hhdet_fech!C73/RES_summary!C$19</f>
        <v>24.024196825337146</v>
      </c>
      <c r="D73" s="180">
        <f>RES_hhdet_fech!D73/RES_summary!D$19</f>
        <v>24.622042254168981</v>
      </c>
      <c r="E73" s="180">
        <f>RES_hhdet_fech!E73/RES_summary!E$19</f>
        <v>24.523855843804295</v>
      </c>
      <c r="F73" s="180">
        <f>RES_hhdet_fech!F73/RES_summary!F$19</f>
        <v>23.715071121973512</v>
      </c>
      <c r="G73" s="180">
        <f>RES_hhdet_fech!G73/RES_summary!G$19</f>
        <v>23.985831328484927</v>
      </c>
      <c r="H73" s="180">
        <f>RES_hhdet_fech!H73/RES_summary!H$19</f>
        <v>25.125281405861692</v>
      </c>
      <c r="I73" s="180">
        <f>RES_hhdet_fech!I73/RES_summary!I$19</f>
        <v>24.949498366263406</v>
      </c>
      <c r="J73" s="180">
        <f>RES_hhdet_fech!J73/RES_summary!J$19</f>
        <v>25.025523077079885</v>
      </c>
      <c r="K73" s="180">
        <f>RES_hhdet_fech!K73/RES_summary!K$19</f>
        <v>24.338168403336315</v>
      </c>
      <c r="L73" s="180">
        <f>RES_hhdet_fech!L73/RES_summary!L$19</f>
        <v>24.468262911078302</v>
      </c>
      <c r="M73" s="180">
        <f>RES_hhdet_fech!M73/RES_summary!M$19</f>
        <v>24.748511737384785</v>
      </c>
      <c r="N73" s="180">
        <f>RES_hhdet_fech!N73/RES_summary!N$19</f>
        <v>25.83930933771072</v>
      </c>
      <c r="O73" s="180">
        <f>RES_hhdet_fech!O73/RES_summary!O$19</f>
        <v>26.978078265809462</v>
      </c>
      <c r="P73" s="180">
        <f>RES_hhdet_fech!P73/RES_summary!P$19</f>
        <v>29.271741248118847</v>
      </c>
      <c r="Q73" s="180">
        <f>RES_hhdet_fech!Q73/RES_summary!Q$19</f>
        <v>29.176520879147329</v>
      </c>
    </row>
    <row r="74" spans="1:17" ht="12" customHeight="1" x14ac:dyDescent="0.25">
      <c r="A74" s="161" t="s">
        <v>141</v>
      </c>
      <c r="B74" s="179">
        <f>RES_hhdet_fech!B74/RES_summary!B$19</f>
        <v>0</v>
      </c>
      <c r="C74" s="179">
        <f>RES_hhdet_fech!C74/RES_summary!C$19</f>
        <v>0</v>
      </c>
      <c r="D74" s="179">
        <f>RES_hhdet_fech!D74/RES_summary!D$19</f>
        <v>0</v>
      </c>
      <c r="E74" s="179">
        <f>RES_hhdet_fech!E74/RES_summary!E$19</f>
        <v>0</v>
      </c>
      <c r="F74" s="179">
        <f>RES_hhdet_fech!F74/RES_summary!F$19</f>
        <v>0</v>
      </c>
      <c r="G74" s="179">
        <f>RES_hhdet_fech!G74/RES_summary!G$19</f>
        <v>0</v>
      </c>
      <c r="H74" s="179">
        <f>RES_hhdet_fech!H74/RES_summary!H$19</f>
        <v>0</v>
      </c>
      <c r="I74" s="179">
        <f>RES_hhdet_fech!I74/RES_summary!I$19</f>
        <v>0</v>
      </c>
      <c r="J74" s="179">
        <f>RES_hhdet_fech!J74/RES_summary!J$19</f>
        <v>0</v>
      </c>
      <c r="K74" s="179">
        <f>RES_hhdet_fech!K74/RES_summary!K$19</f>
        <v>0</v>
      </c>
      <c r="L74" s="179">
        <f>RES_hhdet_fech!L74/RES_summary!L$19</f>
        <v>21.103048085579672</v>
      </c>
      <c r="M74" s="179">
        <f>RES_hhdet_fech!M74/RES_summary!M$19</f>
        <v>21.305176479929525</v>
      </c>
      <c r="N74" s="179">
        <f>RES_hhdet_fech!N74/RES_summary!N$19</f>
        <v>22.200747477417586</v>
      </c>
      <c r="O74" s="179">
        <f>RES_hhdet_fech!O74/RES_summary!O$19</f>
        <v>22.194852829005544</v>
      </c>
      <c r="P74" s="179">
        <f>RES_hhdet_fech!P74/RES_summary!P$19</f>
        <v>25.273711944117117</v>
      </c>
      <c r="Q74" s="179">
        <f>RES_hhdet_fech!Q74/RES_summary!Q$19</f>
        <v>25.877134308162674</v>
      </c>
    </row>
    <row r="75" spans="1:17" ht="12" customHeight="1" x14ac:dyDescent="0.25">
      <c r="A75" s="148" t="s">
        <v>60</v>
      </c>
      <c r="B75" s="177">
        <f>RES_hhdet_fech!B75/RES_summary!B$19</f>
        <v>0</v>
      </c>
      <c r="C75" s="177">
        <f>RES_hhdet_fech!C75/RES_summary!C$19</f>
        <v>0</v>
      </c>
      <c r="D75" s="177">
        <f>RES_hhdet_fech!D75/RES_summary!D$19</f>
        <v>0</v>
      </c>
      <c r="E75" s="177">
        <f>RES_hhdet_fech!E75/RES_summary!E$19</f>
        <v>0</v>
      </c>
      <c r="F75" s="177">
        <f>RES_hhdet_fech!F75/RES_summary!F$19</f>
        <v>0</v>
      </c>
      <c r="G75" s="177">
        <f>RES_hhdet_fech!G75/RES_summary!G$19</f>
        <v>0</v>
      </c>
      <c r="H75" s="177">
        <f>RES_hhdet_fech!H75/RES_summary!H$19</f>
        <v>0</v>
      </c>
      <c r="I75" s="177">
        <f>RES_hhdet_fech!I75/RES_summary!I$19</f>
        <v>0</v>
      </c>
      <c r="J75" s="177">
        <f>RES_hhdet_fech!J75/RES_summary!J$19</f>
        <v>0</v>
      </c>
      <c r="K75" s="177">
        <f>RES_hhdet_fech!K75/RES_summary!K$19</f>
        <v>0</v>
      </c>
      <c r="L75" s="177">
        <f>RES_hhdet_fech!L75/RES_summary!L$19</f>
        <v>17.127784037754836</v>
      </c>
      <c r="M75" s="177">
        <f>RES_hhdet_fech!M75/RES_summary!M$19</f>
        <v>17.323958216169412</v>
      </c>
      <c r="N75" s="177">
        <f>RES_hhdet_fech!N75/RES_summary!N$19</f>
        <v>18.087516536397565</v>
      </c>
      <c r="O75" s="177">
        <f>RES_hhdet_fech!O75/RES_summary!O$19</f>
        <v>17.535750872776205</v>
      </c>
      <c r="P75" s="177">
        <f>RES_hhdet_fech!P75/RES_summary!P$19</f>
        <v>21.265920016758496</v>
      </c>
      <c r="Q75" s="177">
        <f>RES_hhdet_fech!Q75/RES_summary!Q$19</f>
        <v>21.926155440679313</v>
      </c>
    </row>
    <row r="76" spans="1:17" ht="12" customHeight="1" x14ac:dyDescent="0.25">
      <c r="A76" s="148" t="s">
        <v>59</v>
      </c>
      <c r="B76" s="177">
        <f>RES_hhdet_fech!B76/RES_summary!B$19</f>
        <v>0</v>
      </c>
      <c r="C76" s="177">
        <f>RES_hhdet_fech!C76/RES_summary!C$19</f>
        <v>0</v>
      </c>
      <c r="D76" s="177">
        <f>RES_hhdet_fech!D76/RES_summary!D$19</f>
        <v>0</v>
      </c>
      <c r="E76" s="177">
        <f>RES_hhdet_fech!E76/RES_summary!E$19</f>
        <v>0</v>
      </c>
      <c r="F76" s="177">
        <f>RES_hhdet_fech!F76/RES_summary!F$19</f>
        <v>0</v>
      </c>
      <c r="G76" s="177">
        <f>RES_hhdet_fech!G76/RES_summary!G$19</f>
        <v>0</v>
      </c>
      <c r="H76" s="177">
        <f>RES_hhdet_fech!H76/RES_summary!H$19</f>
        <v>0</v>
      </c>
      <c r="I76" s="177">
        <f>RES_hhdet_fech!I76/RES_summary!I$19</f>
        <v>0</v>
      </c>
      <c r="J76" s="177">
        <f>RES_hhdet_fech!J76/RES_summary!J$19</f>
        <v>0</v>
      </c>
      <c r="K76" s="177">
        <f>RES_hhdet_fech!K76/RES_summary!K$19</f>
        <v>0</v>
      </c>
      <c r="L76" s="177">
        <f>RES_hhdet_fech!L76/RES_summary!L$19</f>
        <v>3.9752640478248362</v>
      </c>
      <c r="M76" s="177">
        <f>RES_hhdet_fech!M76/RES_summary!M$19</f>
        <v>3.9812182637601148</v>
      </c>
      <c r="N76" s="177">
        <f>RES_hhdet_fech!N76/RES_summary!N$19</f>
        <v>4.1132309410200198</v>
      </c>
      <c r="O76" s="177">
        <f>RES_hhdet_fech!O76/RES_summary!O$19</f>
        <v>4.6591019562293425</v>
      </c>
      <c r="P76" s="177">
        <f>RES_hhdet_fech!P76/RES_summary!P$19</f>
        <v>4.0077919273586255</v>
      </c>
      <c r="Q76" s="177">
        <f>RES_hhdet_fech!Q76/RES_summary!Q$19</f>
        <v>3.9509788674833577</v>
      </c>
    </row>
    <row r="77" spans="1:17" ht="12" customHeight="1" x14ac:dyDescent="0.25">
      <c r="A77" s="158" t="s">
        <v>62</v>
      </c>
      <c r="B77" s="178">
        <f>RES_hhdet_fech!B77/RES_summary!B$19</f>
        <v>13.372504961071385</v>
      </c>
      <c r="C77" s="178">
        <f>RES_hhdet_fech!C77/RES_summary!C$19</f>
        <v>13.441462736427978</v>
      </c>
      <c r="D77" s="178">
        <f>RES_hhdet_fech!D77/RES_summary!D$19</f>
        <v>13.268986263966774</v>
      </c>
      <c r="E77" s="178">
        <f>RES_hhdet_fech!E77/RES_summary!E$19</f>
        <v>13.53175446800914</v>
      </c>
      <c r="F77" s="178">
        <f>RES_hhdet_fech!F77/RES_summary!F$19</f>
        <v>13.389860201443923</v>
      </c>
      <c r="G77" s="178">
        <f>RES_hhdet_fech!G77/RES_summary!G$19</f>
        <v>13.277901577528116</v>
      </c>
      <c r="H77" s="178">
        <f>RES_hhdet_fech!H77/RES_summary!H$19</f>
        <v>13.086343859247309</v>
      </c>
      <c r="I77" s="178">
        <f>RES_hhdet_fech!I77/RES_summary!I$19</f>
        <v>12.793772662705649</v>
      </c>
      <c r="J77" s="178">
        <f>RES_hhdet_fech!J77/RES_summary!J$19</f>
        <v>12.662662640455011</v>
      </c>
      <c r="K77" s="178">
        <f>RES_hhdet_fech!K77/RES_summary!K$19</f>
        <v>12.420748083987514</v>
      </c>
      <c r="L77" s="178">
        <f>RES_hhdet_fech!L77/RES_summary!L$19</f>
        <v>12.4270091513679</v>
      </c>
      <c r="M77" s="178">
        <f>RES_hhdet_fech!M77/RES_summary!M$19</f>
        <v>12.657930656588766</v>
      </c>
      <c r="N77" s="178">
        <f>RES_hhdet_fech!N77/RES_summary!N$19</f>
        <v>12.611085122968264</v>
      </c>
      <c r="O77" s="178">
        <f>RES_hhdet_fech!O77/RES_summary!O$19</f>
        <v>12.533972305375203</v>
      </c>
      <c r="P77" s="178">
        <f>RES_hhdet_fech!P77/RES_summary!P$19</f>
        <v>12.875029414717529</v>
      </c>
      <c r="Q77" s="178">
        <f>RES_hhdet_fech!Q77/RES_summary!Q$19</f>
        <v>13.007489640548437</v>
      </c>
    </row>
    <row r="78" spans="1:17" ht="12" customHeight="1" x14ac:dyDescent="0.25">
      <c r="A78" s="23" t="s">
        <v>109</v>
      </c>
      <c r="B78" s="177">
        <f>RES_hhdet_fech!B78/RES_summary!B$19</f>
        <v>14.312637491330875</v>
      </c>
      <c r="C78" s="177">
        <f>RES_hhdet_fech!C78/RES_summary!C$19</f>
        <v>14.26914812820573</v>
      </c>
      <c r="D78" s="177">
        <f>RES_hhdet_fech!D78/RES_summary!D$19</f>
        <v>14.006937676741465</v>
      </c>
      <c r="E78" s="177">
        <f>RES_hhdet_fech!E78/RES_summary!E$19</f>
        <v>14.22037184059471</v>
      </c>
      <c r="F78" s="177">
        <f>RES_hhdet_fech!F78/RES_summary!F$19</f>
        <v>14.15529453713309</v>
      </c>
      <c r="G78" s="177">
        <f>RES_hhdet_fech!G78/RES_summary!G$19</f>
        <v>13.870662426371625</v>
      </c>
      <c r="H78" s="177">
        <f>RES_hhdet_fech!H78/RES_summary!H$19</f>
        <v>13.568904816056426</v>
      </c>
      <c r="I78" s="177">
        <f>RES_hhdet_fech!I78/RES_summary!I$19</f>
        <v>13.252562826822528</v>
      </c>
      <c r="J78" s="177">
        <f>RES_hhdet_fech!J78/RES_summary!J$19</f>
        <v>13.07104494529464</v>
      </c>
      <c r="K78" s="177">
        <f>RES_hhdet_fech!K78/RES_summary!K$19</f>
        <v>12.758480415486158</v>
      </c>
      <c r="L78" s="177">
        <f>RES_hhdet_fech!L78/RES_summary!L$19</f>
        <v>12.715676143181424</v>
      </c>
      <c r="M78" s="177">
        <f>RES_hhdet_fech!M78/RES_summary!M$19</f>
        <v>13.029095253162543</v>
      </c>
      <c r="N78" s="177">
        <f>RES_hhdet_fech!N78/RES_summary!N$19</f>
        <v>12.937119087417718</v>
      </c>
      <c r="O78" s="177">
        <f>RES_hhdet_fech!O78/RES_summary!O$19</f>
        <v>12.738667532494121</v>
      </c>
      <c r="P78" s="177">
        <f>RES_hhdet_fech!P78/RES_summary!P$19</f>
        <v>13.105538187218391</v>
      </c>
      <c r="Q78" s="177">
        <f>RES_hhdet_fech!Q78/RES_summary!Q$19</f>
        <v>13.22475733324365</v>
      </c>
    </row>
    <row r="79" spans="1:17" ht="12" customHeight="1" x14ac:dyDescent="0.25">
      <c r="A79" s="29" t="s">
        <v>140</v>
      </c>
      <c r="B79" s="176">
        <f>RES_hhdet_fech!B79/RES_summary!B$19</f>
        <v>9.4780799324572165</v>
      </c>
      <c r="C79" s="176">
        <f>RES_hhdet_fech!C79/RES_summary!C$19</f>
        <v>8.7345043206610615</v>
      </c>
      <c r="D79" s="176">
        <f>RES_hhdet_fech!D79/RES_summary!D$19</f>
        <v>8.8611043183833154</v>
      </c>
      <c r="E79" s="176">
        <f>RES_hhdet_fech!E79/RES_summary!E$19</f>
        <v>9.0844486180797777</v>
      </c>
      <c r="F79" s="176">
        <f>RES_hhdet_fech!F79/RES_summary!F$19</f>
        <v>8.821169060004733</v>
      </c>
      <c r="G79" s="176">
        <f>RES_hhdet_fech!G79/RES_summary!G$19</f>
        <v>8.7669535498859901</v>
      </c>
      <c r="H79" s="176">
        <f>RES_hhdet_fech!H79/RES_summary!H$19</f>
        <v>8.7687310663179883</v>
      </c>
      <c r="I79" s="176">
        <f>RES_hhdet_fech!I79/RES_summary!I$19</f>
        <v>8.8489824198628746</v>
      </c>
      <c r="J79" s="176">
        <f>RES_hhdet_fech!J79/RES_summary!J$19</f>
        <v>8.5689307672701069</v>
      </c>
      <c r="K79" s="176">
        <f>RES_hhdet_fech!K79/RES_summary!K$19</f>
        <v>8.4228637529700823</v>
      </c>
      <c r="L79" s="176">
        <f>RES_hhdet_fech!L79/RES_summary!L$19</f>
        <v>8.243453516188751</v>
      </c>
      <c r="M79" s="176">
        <f>RES_hhdet_fech!M79/RES_summary!M$19</f>
        <v>8.5700167462626577</v>
      </c>
      <c r="N79" s="176">
        <f>RES_hhdet_fech!N79/RES_summary!N$19</f>
        <v>9.2215291467823128</v>
      </c>
      <c r="O79" s="176">
        <f>RES_hhdet_fech!O79/RES_summary!O$19</f>
        <v>9.6913601722285101</v>
      </c>
      <c r="P79" s="176">
        <f>RES_hhdet_fech!P79/RES_summary!P$19</f>
        <v>9.7370054344352219</v>
      </c>
      <c r="Q79" s="176">
        <f>RES_hhdet_fech!Q79/RES_summary!Q$19</f>
        <v>10.315404894104137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RES_hhdet_fech!B81/RES_summary!B$19</f>
        <v>247.6586431936671</v>
      </c>
      <c r="C81" s="184">
        <f>RES_hhdet_fech!C81/RES_summary!C$19</f>
        <v>311.04536412565773</v>
      </c>
      <c r="D81" s="184">
        <f>RES_hhdet_fech!D81/RES_summary!D$19</f>
        <v>294.7204845358483</v>
      </c>
      <c r="E81" s="184">
        <f>RES_hhdet_fech!E81/RES_summary!E$19</f>
        <v>272.22286938074484</v>
      </c>
      <c r="F81" s="184">
        <f>RES_hhdet_fech!F81/RES_summary!F$19</f>
        <v>249.01274721756488</v>
      </c>
      <c r="G81" s="184">
        <f>RES_hhdet_fech!G81/RES_summary!G$19</f>
        <v>251.85494395310229</v>
      </c>
      <c r="H81" s="184">
        <f>RES_hhdet_fech!H81/RES_summary!H$19</f>
        <v>188.91382113189147</v>
      </c>
      <c r="I81" s="184">
        <f>RES_hhdet_fech!I81/RES_summary!I$19</f>
        <v>197.9813233987764</v>
      </c>
      <c r="J81" s="184">
        <f>RES_hhdet_fech!J81/RES_summary!J$19</f>
        <v>178.52678836369356</v>
      </c>
      <c r="K81" s="184">
        <f>RES_hhdet_fech!K81/RES_summary!K$19</f>
        <v>176.59453332858681</v>
      </c>
      <c r="L81" s="184">
        <f>RES_hhdet_fech!L81/RES_summary!L$19</f>
        <v>190.37462577882394</v>
      </c>
      <c r="M81" s="184">
        <f>RES_hhdet_fech!M81/RES_summary!M$19</f>
        <v>168.44233351579203</v>
      </c>
      <c r="N81" s="184">
        <f>RES_hhdet_fech!N81/RES_summary!N$19</f>
        <v>149.63464807780701</v>
      </c>
      <c r="O81" s="184">
        <f>RES_hhdet_fech!O81/RES_summary!O$19</f>
        <v>156.50766603760314</v>
      </c>
      <c r="P81" s="184">
        <f>RES_hhdet_fech!P81/RES_summary!P$19</f>
        <v>145.24727628399754</v>
      </c>
      <c r="Q81" s="184">
        <f>RES_hhdet_fech!Q81/RES_summary!Q$19</f>
        <v>147.29448022684562</v>
      </c>
    </row>
    <row r="82" spans="1:17" ht="12.95" customHeight="1" x14ac:dyDescent="0.25">
      <c r="A82" s="158" t="s">
        <v>65</v>
      </c>
      <c r="B82" s="178">
        <f>RES_hhdet_fech!B82/RES_summary!B$19</f>
        <v>209.16442430684424</v>
      </c>
      <c r="C82" s="178">
        <f>RES_hhdet_fech!C82/RES_summary!C$19</f>
        <v>275.81178986438312</v>
      </c>
      <c r="D82" s="178">
        <f>RES_hhdet_fech!D82/RES_summary!D$19</f>
        <v>258.15815485973542</v>
      </c>
      <c r="E82" s="178">
        <f>RES_hhdet_fech!E82/RES_summary!E$19</f>
        <v>235.98792436568496</v>
      </c>
      <c r="F82" s="178">
        <f>RES_hhdet_fech!F82/RES_summary!F$19</f>
        <v>213.59363951261625</v>
      </c>
      <c r="G82" s="178">
        <f>RES_hhdet_fech!G82/RES_summary!G$19</f>
        <v>215.01753544523078</v>
      </c>
      <c r="H82" s="178">
        <f>RES_hhdet_fech!H82/RES_summary!H$19</f>
        <v>152.1337605556009</v>
      </c>
      <c r="I82" s="178">
        <f>RES_hhdet_fech!I82/RES_summary!I$19</f>
        <v>159.64163038133429</v>
      </c>
      <c r="J82" s="178">
        <f>RES_hhdet_fech!J82/RES_summary!J$19</f>
        <v>141.08681289870836</v>
      </c>
      <c r="K82" s="178">
        <f>RES_hhdet_fech!K82/RES_summary!K$19</f>
        <v>138.87882860658476</v>
      </c>
      <c r="L82" s="178">
        <f>RES_hhdet_fech!L82/RES_summary!L$19</f>
        <v>152.83383574854528</v>
      </c>
      <c r="M82" s="178">
        <f>RES_hhdet_fech!M82/RES_summary!M$19</f>
        <v>131.00823938067961</v>
      </c>
      <c r="N82" s="178">
        <f>RES_hhdet_fech!N82/RES_summary!N$19</f>
        <v>110.71398424040281</v>
      </c>
      <c r="O82" s="178">
        <f>RES_hhdet_fech!O82/RES_summary!O$19</f>
        <v>117.2331045690887</v>
      </c>
      <c r="P82" s="178">
        <f>RES_hhdet_fech!P82/RES_summary!P$19</f>
        <v>103.29622665986174</v>
      </c>
      <c r="Q82" s="178">
        <f>RES_hhdet_fech!Q82/RES_summary!Q$19</f>
        <v>101.14452882953969</v>
      </c>
    </row>
    <row r="83" spans="1:17" ht="12" customHeight="1" x14ac:dyDescent="0.25">
      <c r="A83" s="23" t="s">
        <v>157</v>
      </c>
      <c r="B83" s="177">
        <f>RES_hhdet_fech!B83/RES_summary!B$19</f>
        <v>207.78711879648134</v>
      </c>
      <c r="C83" s="177">
        <f>RES_hhdet_fech!C83/RES_summary!C$19</f>
        <v>274.88076379059817</v>
      </c>
      <c r="D83" s="177">
        <f>RES_hhdet_fech!D83/RES_summary!D$19</f>
        <v>257.05841358382008</v>
      </c>
      <c r="E83" s="177">
        <f>RES_hhdet_fech!E83/RES_summary!E$19</f>
        <v>234.97655193090966</v>
      </c>
      <c r="F83" s="177">
        <f>RES_hhdet_fech!F83/RES_summary!F$19</f>
        <v>212.87196829924062</v>
      </c>
      <c r="G83" s="177">
        <f>RES_hhdet_fech!G83/RES_summary!G$19</f>
        <v>214.21679593043314</v>
      </c>
      <c r="H83" s="177">
        <f>RES_hhdet_fech!H83/RES_summary!H$19</f>
        <v>151.41752162028817</v>
      </c>
      <c r="I83" s="177">
        <f>RES_hhdet_fech!I83/RES_summary!I$19</f>
        <v>158.73616116733874</v>
      </c>
      <c r="J83" s="177">
        <f>RES_hhdet_fech!J83/RES_summary!J$19</f>
        <v>140.39715961715413</v>
      </c>
      <c r="K83" s="177">
        <f>RES_hhdet_fech!K83/RES_summary!K$19</f>
        <v>138.30326545796154</v>
      </c>
      <c r="L83" s="177">
        <f>RES_hhdet_fech!L83/RES_summary!L$19</f>
        <v>152.40789401502229</v>
      </c>
      <c r="M83" s="177">
        <f>RES_hhdet_fech!M83/RES_summary!M$19</f>
        <v>130.45137486182657</v>
      </c>
      <c r="N83" s="177">
        <f>RES_hhdet_fech!N83/RES_summary!N$19</f>
        <v>109.92719383722424</v>
      </c>
      <c r="O83" s="177">
        <f>RES_hhdet_fech!O83/RES_summary!O$19</f>
        <v>116.27411078111555</v>
      </c>
      <c r="P83" s="177">
        <f>RES_hhdet_fech!P83/RES_summary!P$19</f>
        <v>102.36845074486142</v>
      </c>
      <c r="Q83" s="177">
        <f>RES_hhdet_fech!Q83/RES_summary!Q$19</f>
        <v>100.12770483775846</v>
      </c>
    </row>
    <row r="84" spans="1:17" ht="12" customHeight="1" x14ac:dyDescent="0.25">
      <c r="A84" s="23" t="s">
        <v>60</v>
      </c>
      <c r="B84" s="177">
        <f>RES_hhdet_fech!B84/RES_summary!B$19</f>
        <v>1.3773055103628875</v>
      </c>
      <c r="C84" s="177">
        <f>RES_hhdet_fech!C84/RES_summary!C$19</f>
        <v>0.93102607378495317</v>
      </c>
      <c r="D84" s="177">
        <f>RES_hhdet_fech!D84/RES_summary!D$19</f>
        <v>1.0997412759153704</v>
      </c>
      <c r="E84" s="177">
        <f>RES_hhdet_fech!E84/RES_summary!E$19</f>
        <v>1.0113724347752711</v>
      </c>
      <c r="F84" s="177">
        <f>RES_hhdet_fech!F84/RES_summary!F$19</f>
        <v>0.72167121337561679</v>
      </c>
      <c r="G84" s="177">
        <f>RES_hhdet_fech!G84/RES_summary!G$19</f>
        <v>0.80073951479765559</v>
      </c>
      <c r="H84" s="177">
        <f>RES_hhdet_fech!H84/RES_summary!H$19</f>
        <v>0.71623893531274496</v>
      </c>
      <c r="I84" s="177">
        <f>RES_hhdet_fech!I84/RES_summary!I$19</f>
        <v>0.90546921399555702</v>
      </c>
      <c r="J84" s="177">
        <f>RES_hhdet_fech!J84/RES_summary!J$19</f>
        <v>0.68965328155424221</v>
      </c>
      <c r="K84" s="177">
        <f>RES_hhdet_fech!K84/RES_summary!K$19</f>
        <v>0.57556314862322677</v>
      </c>
      <c r="L84" s="177">
        <f>RES_hhdet_fech!L84/RES_summary!L$19</f>
        <v>0.42594173352298492</v>
      </c>
      <c r="M84" s="177">
        <f>RES_hhdet_fech!M84/RES_summary!M$19</f>
        <v>0.55686451885304611</v>
      </c>
      <c r="N84" s="177">
        <f>RES_hhdet_fech!N84/RES_summary!N$19</f>
        <v>0.78679040317857962</v>
      </c>
      <c r="O84" s="177">
        <f>RES_hhdet_fech!O84/RES_summary!O$19</f>
        <v>0.95899378797313761</v>
      </c>
      <c r="P84" s="177">
        <f>RES_hhdet_fech!P84/RES_summary!P$19</f>
        <v>0.92777591500033552</v>
      </c>
      <c r="Q84" s="177">
        <f>RES_hhdet_fech!Q84/RES_summary!Q$19</f>
        <v>1.016823991781252</v>
      </c>
    </row>
    <row r="85" spans="1:17" ht="12.95" customHeight="1" x14ac:dyDescent="0.25">
      <c r="A85" s="158" t="s">
        <v>112</v>
      </c>
      <c r="B85" s="178">
        <f>RES_hhdet_fech!B85/RES_summary!B$19</f>
        <v>0</v>
      </c>
      <c r="C85" s="178">
        <f>RES_hhdet_fech!C85/RES_summary!C$19</f>
        <v>3.917999167621266E-3</v>
      </c>
      <c r="D85" s="178">
        <f>RES_hhdet_fech!D85/RES_summary!D$19</f>
        <v>7.4493562737383574E-3</v>
      </c>
      <c r="E85" s="178">
        <f>RES_hhdet_fech!E85/RES_summary!E$19</f>
        <v>8.5540960945699948E-3</v>
      </c>
      <c r="F85" s="178">
        <f>RES_hhdet_fech!F85/RES_summary!F$19</f>
        <v>1.3910554929660921E-2</v>
      </c>
      <c r="G85" s="178">
        <f>RES_hhdet_fech!G85/RES_summary!G$19</f>
        <v>1.6314492170868774E-2</v>
      </c>
      <c r="H85" s="178">
        <f>RES_hhdet_fech!H85/RES_summary!H$19</f>
        <v>2.2746666094677483E-2</v>
      </c>
      <c r="I85" s="178">
        <f>RES_hhdet_fech!I85/RES_summary!I$19</f>
        <v>2.6227791171555246E-2</v>
      </c>
      <c r="J85" s="178">
        <f>RES_hhdet_fech!J85/RES_summary!J$19</f>
        <v>2.9824368590557031E-2</v>
      </c>
      <c r="K85" s="178">
        <f>RES_hhdet_fech!K85/RES_summary!K$19</f>
        <v>3.6936392967756866E-2</v>
      </c>
      <c r="L85" s="178">
        <f>RES_hhdet_fech!L85/RES_summary!L$19</f>
        <v>4.074841171096031E-2</v>
      </c>
      <c r="M85" s="178">
        <f>RES_hhdet_fech!M85/RES_summary!M$19</f>
        <v>4.2643663840663579E-2</v>
      </c>
      <c r="N85" s="178">
        <f>RES_hhdet_fech!N85/RES_summary!N$19</f>
        <v>4.8218275785447177E-2</v>
      </c>
      <c r="O85" s="178">
        <f>RES_hhdet_fech!O85/RES_summary!O$19</f>
        <v>5.4342774976847516E-2</v>
      </c>
      <c r="P85" s="178">
        <f>RES_hhdet_fech!P85/RES_summary!P$19</f>
        <v>6.0743877787540208E-2</v>
      </c>
      <c r="Q85" s="178">
        <f>RES_hhdet_fech!Q85/RES_summary!Q$19</f>
        <v>5.9631909063442894E-2</v>
      </c>
    </row>
    <row r="86" spans="1:17" ht="12" customHeight="1" x14ac:dyDescent="0.25">
      <c r="A86" s="23" t="s">
        <v>60</v>
      </c>
      <c r="B86" s="177">
        <f>RES_hhdet_fech!B86/RES_summary!B$19</f>
        <v>0</v>
      </c>
      <c r="C86" s="177">
        <f>RES_hhdet_fech!C86/RES_summary!C$19</f>
        <v>3.917999167621266E-3</v>
      </c>
      <c r="D86" s="177">
        <f>RES_hhdet_fech!D86/RES_summary!D$19</f>
        <v>7.4493562737383574E-3</v>
      </c>
      <c r="E86" s="177">
        <f>RES_hhdet_fech!E86/RES_summary!E$19</f>
        <v>8.5540960945699948E-3</v>
      </c>
      <c r="F86" s="177">
        <f>RES_hhdet_fech!F86/RES_summary!F$19</f>
        <v>1.3910554929660921E-2</v>
      </c>
      <c r="G86" s="177">
        <f>RES_hhdet_fech!G86/RES_summary!G$19</f>
        <v>1.6314492170868774E-2</v>
      </c>
      <c r="H86" s="177">
        <f>RES_hhdet_fech!H86/RES_summary!H$19</f>
        <v>2.2746666094677483E-2</v>
      </c>
      <c r="I86" s="177">
        <f>RES_hhdet_fech!I86/RES_summary!I$19</f>
        <v>2.6227791171555246E-2</v>
      </c>
      <c r="J86" s="177">
        <f>RES_hhdet_fech!J86/RES_summary!J$19</f>
        <v>2.9824368590557031E-2</v>
      </c>
      <c r="K86" s="177">
        <f>RES_hhdet_fech!K86/RES_summary!K$19</f>
        <v>3.6936392967756866E-2</v>
      </c>
      <c r="L86" s="177">
        <f>RES_hhdet_fech!L86/RES_summary!L$19</f>
        <v>4.074841171096031E-2</v>
      </c>
      <c r="M86" s="177">
        <f>RES_hhdet_fech!M86/RES_summary!M$19</f>
        <v>4.2643663840663579E-2</v>
      </c>
      <c r="N86" s="177">
        <f>RES_hhdet_fech!N86/RES_summary!N$19</f>
        <v>4.8218275785447177E-2</v>
      </c>
      <c r="O86" s="177">
        <f>RES_hhdet_fech!O86/RES_summary!O$19</f>
        <v>5.4342774976847516E-2</v>
      </c>
      <c r="P86" s="177">
        <f>RES_hhdet_fech!P86/RES_summary!P$19</f>
        <v>6.0743877787540208E-2</v>
      </c>
      <c r="Q86" s="177">
        <f>RES_hhdet_fech!Q86/RES_summary!Q$19</f>
        <v>5.9631909063442894E-2</v>
      </c>
    </row>
    <row r="87" spans="1:17" ht="12" customHeight="1" x14ac:dyDescent="0.25">
      <c r="A87" s="158" t="s">
        <v>63</v>
      </c>
      <c r="B87" s="178">
        <f>RES_hhdet_fech!B87/RES_summary!B$19</f>
        <v>28.260711331854175</v>
      </c>
      <c r="C87" s="178">
        <f>RES_hhdet_fech!C87/RES_summary!C$19</f>
        <v>26.256227145246982</v>
      </c>
      <c r="D87" s="178">
        <f>RES_hhdet_fech!D87/RES_summary!D$19</f>
        <v>26.80609712574724</v>
      </c>
      <c r="E87" s="178">
        <f>RES_hhdet_fech!E87/RES_summary!E$19</f>
        <v>26.87619960636551</v>
      </c>
      <c r="F87" s="178">
        <f>RES_hhdet_fech!F87/RES_summary!F$19</f>
        <v>26.544909087078477</v>
      </c>
      <c r="G87" s="178">
        <f>RES_hhdet_fech!G87/RES_summary!G$19</f>
        <v>27.796131585780024</v>
      </c>
      <c r="H87" s="178">
        <f>RES_hhdet_fech!H87/RES_summary!H$19</f>
        <v>27.034699480906863</v>
      </c>
      <c r="I87" s="178">
        <f>RES_hhdet_fech!I87/RES_summary!I$19</f>
        <v>28.833916647150449</v>
      </c>
      <c r="J87" s="178">
        <f>RES_hhdet_fech!J87/RES_summary!J$19</f>
        <v>27.72100728820989</v>
      </c>
      <c r="K87" s="178">
        <f>RES_hhdet_fech!K87/RES_summary!K$19</f>
        <v>28.122614942325498</v>
      </c>
      <c r="L87" s="178">
        <f>RES_hhdet_fech!L87/RES_summary!L$19</f>
        <v>28.354879094123628</v>
      </c>
      <c r="M87" s="178">
        <f>RES_hhdet_fech!M87/RES_summary!M$19</f>
        <v>28.432919254681426</v>
      </c>
      <c r="N87" s="178">
        <f>RES_hhdet_fech!N87/RES_summary!N$19</f>
        <v>29.120023917048414</v>
      </c>
      <c r="O87" s="178">
        <f>RES_hhdet_fech!O87/RES_summary!O$19</f>
        <v>29.170977683003898</v>
      </c>
      <c r="P87" s="178">
        <f>RES_hhdet_fech!P87/RES_summary!P$19</f>
        <v>31.97659733533699</v>
      </c>
      <c r="Q87" s="178">
        <f>RES_hhdet_fech!Q87/RES_summary!Q$19</f>
        <v>35.644445606983652</v>
      </c>
    </row>
    <row r="88" spans="1:17" ht="12" customHeight="1" x14ac:dyDescent="0.25">
      <c r="A88" s="167" t="s">
        <v>156</v>
      </c>
      <c r="B88" s="183">
        <f>RES_hhdet_fech!B88/RES_summary!B$19</f>
        <v>33.942207619185332</v>
      </c>
      <c r="C88" s="183">
        <f>RES_hhdet_fech!C88/RES_summary!C$19</f>
        <v>33.572986521313403</v>
      </c>
      <c r="D88" s="183">
        <f>RES_hhdet_fech!D88/RES_summary!D$19</f>
        <v>33.348960369424184</v>
      </c>
      <c r="E88" s="183">
        <f>RES_hhdet_fech!E88/RES_summary!E$19</f>
        <v>32.974577234561195</v>
      </c>
      <c r="F88" s="183">
        <f>RES_hhdet_fech!F88/RES_summary!F$19</f>
        <v>32.821700654016333</v>
      </c>
      <c r="G88" s="183">
        <f>RES_hhdet_fech!G88/RES_summary!G$19</f>
        <v>35.166727182617102</v>
      </c>
      <c r="H88" s="183">
        <f>RES_hhdet_fech!H88/RES_summary!H$19</f>
        <v>30.715074517288507</v>
      </c>
      <c r="I88" s="183">
        <f>RES_hhdet_fech!I88/RES_summary!I$19</f>
        <v>34.115964892395596</v>
      </c>
      <c r="J88" s="183">
        <f>RES_hhdet_fech!J88/RES_summary!J$19</f>
        <v>31.431012313474849</v>
      </c>
      <c r="K88" s="183">
        <f>RES_hhdet_fech!K88/RES_summary!K$19</f>
        <v>32.669439119488146</v>
      </c>
      <c r="L88" s="183">
        <f>RES_hhdet_fech!L88/RES_summary!L$19</f>
        <v>33.08604728054295</v>
      </c>
      <c r="M88" s="183">
        <f>RES_hhdet_fech!M88/RES_summary!M$19</f>
        <v>32.926134071373546</v>
      </c>
      <c r="N88" s="183">
        <f>RES_hhdet_fech!N88/RES_summary!N$19</f>
        <v>33.733516166789741</v>
      </c>
      <c r="O88" s="183">
        <f>RES_hhdet_fech!O88/RES_summary!O$19</f>
        <v>32.57233065777222</v>
      </c>
      <c r="P88" s="183">
        <f>RES_hhdet_fech!P88/RES_summary!P$19</f>
        <v>35.23237363253287</v>
      </c>
      <c r="Q88" s="183">
        <f>RES_hhdet_fech!Q88/RES_summary!Q$19</f>
        <v>37.569979517230905</v>
      </c>
    </row>
    <row r="89" spans="1:17" ht="12" customHeight="1" x14ac:dyDescent="0.25">
      <c r="A89" s="167" t="s">
        <v>155</v>
      </c>
      <c r="B89" s="183">
        <f>RES_hhdet_fech!B89/RES_summary!B$19</f>
        <v>0</v>
      </c>
      <c r="C89" s="183">
        <f>RES_hhdet_fech!C89/RES_summary!C$19</f>
        <v>0</v>
      </c>
      <c r="D89" s="183">
        <f>RES_hhdet_fech!D89/RES_summary!D$19</f>
        <v>0</v>
      </c>
      <c r="E89" s="183">
        <f>RES_hhdet_fech!E89/RES_summary!E$19</f>
        <v>0</v>
      </c>
      <c r="F89" s="183">
        <f>RES_hhdet_fech!F89/RES_summary!F$19</f>
        <v>0</v>
      </c>
      <c r="G89" s="183">
        <f>RES_hhdet_fech!G89/RES_summary!G$19</f>
        <v>0</v>
      </c>
      <c r="H89" s="183">
        <f>RES_hhdet_fech!H89/RES_summary!H$19</f>
        <v>0</v>
      </c>
      <c r="I89" s="183">
        <f>RES_hhdet_fech!I89/RES_summary!I$19</f>
        <v>0</v>
      </c>
      <c r="J89" s="183">
        <f>RES_hhdet_fech!J89/RES_summary!J$19</f>
        <v>0</v>
      </c>
      <c r="K89" s="183">
        <f>RES_hhdet_fech!K89/RES_summary!K$19</f>
        <v>0</v>
      </c>
      <c r="L89" s="183">
        <f>RES_hhdet_fech!L89/RES_summary!L$19</f>
        <v>27.135497144204994</v>
      </c>
      <c r="M89" s="183">
        <f>RES_hhdet_fech!M89/RES_summary!M$19</f>
        <v>27.029512113721715</v>
      </c>
      <c r="N89" s="183">
        <f>RES_hhdet_fech!N89/RES_summary!N$19</f>
        <v>27.726692257772942</v>
      </c>
      <c r="O89" s="183">
        <f>RES_hhdet_fech!O89/RES_summary!O$19</f>
        <v>25.831116883781394</v>
      </c>
      <c r="P89" s="183">
        <f>RES_hhdet_fech!P89/RES_summary!P$19</f>
        <v>29.604111371393781</v>
      </c>
      <c r="Q89" s="183">
        <f>RES_hhdet_fech!Q89/RES_summary!Q$19</f>
        <v>32.18481847468253</v>
      </c>
    </row>
    <row r="90" spans="1:17" ht="12" customHeight="1" x14ac:dyDescent="0.25">
      <c r="A90" s="166" t="s">
        <v>55</v>
      </c>
      <c r="B90" s="182">
        <f>RES_hhdet_fech!B90/RES_summary!B$19</f>
        <v>0</v>
      </c>
      <c r="C90" s="182">
        <f>RES_hhdet_fech!C90/RES_summary!C$19</f>
        <v>0</v>
      </c>
      <c r="D90" s="182">
        <f>RES_hhdet_fech!D90/RES_summary!D$19</f>
        <v>0</v>
      </c>
      <c r="E90" s="182">
        <f>RES_hhdet_fech!E90/RES_summary!E$19</f>
        <v>0</v>
      </c>
      <c r="F90" s="182">
        <f>RES_hhdet_fech!F90/RES_summary!F$19</f>
        <v>0</v>
      </c>
      <c r="G90" s="182">
        <f>RES_hhdet_fech!G90/RES_summary!G$19</f>
        <v>0</v>
      </c>
      <c r="H90" s="182">
        <f>RES_hhdet_fech!H90/RES_summary!H$19</f>
        <v>0</v>
      </c>
      <c r="I90" s="182">
        <f>RES_hhdet_fech!I90/RES_summary!I$19</f>
        <v>0</v>
      </c>
      <c r="J90" s="182">
        <f>RES_hhdet_fech!J90/RES_summary!J$19</f>
        <v>0</v>
      </c>
      <c r="K90" s="182">
        <f>RES_hhdet_fech!K90/RES_summary!K$19</f>
        <v>0</v>
      </c>
      <c r="L90" s="182">
        <f>RES_hhdet_fech!L90/RES_summary!L$19</f>
        <v>23.160233096380153</v>
      </c>
      <c r="M90" s="182">
        <f>RES_hhdet_fech!M90/RES_summary!M$19</f>
        <v>23.048293849961592</v>
      </c>
      <c r="N90" s="182">
        <f>RES_hhdet_fech!N90/RES_summary!N$19</f>
        <v>23.613461316752929</v>
      </c>
      <c r="O90" s="182">
        <f>RES_hhdet_fech!O90/RES_summary!O$19</f>
        <v>21.172014927552048</v>
      </c>
      <c r="P90" s="182">
        <f>RES_hhdet_fech!P90/RES_summary!P$19</f>
        <v>25.59631944403516</v>
      </c>
      <c r="Q90" s="182">
        <f>RES_hhdet_fech!Q90/RES_summary!Q$19</f>
        <v>28.233839607199169</v>
      </c>
    </row>
    <row r="91" spans="1:17" ht="12" customHeight="1" x14ac:dyDescent="0.25">
      <c r="A91" s="147" t="s">
        <v>59</v>
      </c>
      <c r="B91" s="181">
        <f>RES_hhdet_fech!B91/RES_summary!B$19</f>
        <v>0</v>
      </c>
      <c r="C91" s="181">
        <f>RES_hhdet_fech!C91/RES_summary!C$19</f>
        <v>0</v>
      </c>
      <c r="D91" s="181">
        <f>RES_hhdet_fech!D91/RES_summary!D$19</f>
        <v>0</v>
      </c>
      <c r="E91" s="181">
        <f>RES_hhdet_fech!E91/RES_summary!E$19</f>
        <v>0</v>
      </c>
      <c r="F91" s="181">
        <f>RES_hhdet_fech!F91/RES_summary!F$19</f>
        <v>0</v>
      </c>
      <c r="G91" s="181">
        <f>RES_hhdet_fech!G91/RES_summary!G$19</f>
        <v>0</v>
      </c>
      <c r="H91" s="181">
        <f>RES_hhdet_fech!H91/RES_summary!H$19</f>
        <v>0</v>
      </c>
      <c r="I91" s="181">
        <f>RES_hhdet_fech!I91/RES_summary!I$19</f>
        <v>0</v>
      </c>
      <c r="J91" s="181">
        <f>RES_hhdet_fech!J91/RES_summary!J$19</f>
        <v>0</v>
      </c>
      <c r="K91" s="181">
        <f>RES_hhdet_fech!K91/RES_summary!K$19</f>
        <v>0</v>
      </c>
      <c r="L91" s="181">
        <f>RES_hhdet_fech!L91/RES_summary!L$19</f>
        <v>3.9752640478248429</v>
      </c>
      <c r="M91" s="181">
        <f>RES_hhdet_fech!M91/RES_summary!M$19</f>
        <v>3.9812182637601139</v>
      </c>
      <c r="N91" s="181">
        <f>RES_hhdet_fech!N91/RES_summary!N$19</f>
        <v>4.1132309410200172</v>
      </c>
      <c r="O91" s="181">
        <f>RES_hhdet_fech!O91/RES_summary!O$19</f>
        <v>4.6591019562293434</v>
      </c>
      <c r="P91" s="181">
        <f>RES_hhdet_fech!P91/RES_summary!P$19</f>
        <v>4.0077919273586255</v>
      </c>
      <c r="Q91" s="181">
        <f>RES_hhdet_fech!Q91/RES_summary!Q$19</f>
        <v>3.9509788674833604</v>
      </c>
    </row>
    <row r="92" spans="1:17" ht="12" customHeight="1" x14ac:dyDescent="0.25">
      <c r="A92" s="163" t="s">
        <v>144</v>
      </c>
      <c r="B92" s="180">
        <f>RES_hhdet_fech!B92/RES_summary!B$19</f>
        <v>28.120911833805568</v>
      </c>
      <c r="C92" s="180">
        <f>RES_hhdet_fech!C92/RES_summary!C$19</f>
        <v>27.979406988127515</v>
      </c>
      <c r="D92" s="180">
        <f>RES_hhdet_fech!D92/RES_summary!D$19</f>
        <v>27.791375892878673</v>
      </c>
      <c r="E92" s="180">
        <f>RES_hhdet_fech!E92/RES_summary!E$19</f>
        <v>27.475619221741439</v>
      </c>
      <c r="F92" s="180">
        <f>RES_hhdet_fech!F92/RES_summary!F$19</f>
        <v>27.351525309899834</v>
      </c>
      <c r="G92" s="180">
        <f>RES_hhdet_fech!G92/RES_summary!G$19</f>
        <v>27.495721035404639</v>
      </c>
      <c r="H92" s="180">
        <f>RES_hhdet_fech!H92/RES_summary!H$19</f>
        <v>27.387176055043316</v>
      </c>
      <c r="I92" s="180">
        <f>RES_hhdet_fech!I92/RES_summary!I$19</f>
        <v>27.215857321682641</v>
      </c>
      <c r="J92" s="180">
        <f>RES_hhdet_fech!J92/RES_summary!J$19</f>
        <v>27.409111137189619</v>
      </c>
      <c r="K92" s="180">
        <f>RES_hhdet_fech!K92/RES_summary!K$19</f>
        <v>27.226368298636753</v>
      </c>
      <c r="L92" s="180">
        <f>RES_hhdet_fech!L92/RES_summary!L$19</f>
        <v>0</v>
      </c>
      <c r="M92" s="180">
        <f>RES_hhdet_fech!M92/RES_summary!M$19</f>
        <v>0</v>
      </c>
      <c r="N92" s="180">
        <f>RES_hhdet_fech!N92/RES_summary!N$19</f>
        <v>0</v>
      </c>
      <c r="O92" s="180">
        <f>RES_hhdet_fech!O92/RES_summary!O$19</f>
        <v>25.584802457863649</v>
      </c>
      <c r="P92" s="180">
        <f>RES_hhdet_fech!P92/RES_summary!P$19</f>
        <v>27.228023646852414</v>
      </c>
      <c r="Q92" s="180">
        <f>RES_hhdet_fech!Q92/RES_summary!Q$19</f>
        <v>28.797238999806702</v>
      </c>
    </row>
    <row r="93" spans="1:17" ht="12" customHeight="1" x14ac:dyDescent="0.25">
      <c r="A93" s="161" t="s">
        <v>143</v>
      </c>
      <c r="B93" s="179">
        <f>RES_hhdet_fech!B93/RES_summary!B$19</f>
        <v>0</v>
      </c>
      <c r="C93" s="179">
        <f>RES_hhdet_fech!C93/RES_summary!C$19</f>
        <v>0</v>
      </c>
      <c r="D93" s="179">
        <f>RES_hhdet_fech!D93/RES_summary!D$19</f>
        <v>0</v>
      </c>
      <c r="E93" s="179">
        <f>RES_hhdet_fech!E93/RES_summary!E$19</f>
        <v>0</v>
      </c>
      <c r="F93" s="179">
        <f>RES_hhdet_fech!F93/RES_summary!F$19</f>
        <v>0</v>
      </c>
      <c r="G93" s="179">
        <f>RES_hhdet_fech!G93/RES_summary!G$19</f>
        <v>0</v>
      </c>
      <c r="H93" s="179">
        <f>RES_hhdet_fech!H93/RES_summary!H$19</f>
        <v>0</v>
      </c>
      <c r="I93" s="179">
        <f>RES_hhdet_fech!I93/RES_summary!I$19</f>
        <v>0</v>
      </c>
      <c r="J93" s="179">
        <f>RES_hhdet_fech!J93/RES_summary!J$19</f>
        <v>0</v>
      </c>
      <c r="K93" s="179">
        <f>RES_hhdet_fech!K93/RES_summary!K$19</f>
        <v>0</v>
      </c>
      <c r="L93" s="179">
        <f>RES_hhdet_fech!L93/RES_summary!L$19</f>
        <v>0</v>
      </c>
      <c r="M93" s="179">
        <f>RES_hhdet_fech!M93/RES_summary!M$19</f>
        <v>0</v>
      </c>
      <c r="N93" s="179">
        <f>RES_hhdet_fech!N93/RES_summary!N$19</f>
        <v>0</v>
      </c>
      <c r="O93" s="179">
        <f>RES_hhdet_fech!O93/RES_summary!O$19</f>
        <v>21.289223553840749</v>
      </c>
      <c r="P93" s="179">
        <f>RES_hhdet_fech!P93/RES_summary!P$19</f>
        <v>23.788951106796972</v>
      </c>
      <c r="Q93" s="179">
        <f>RES_hhdet_fech!Q93/RES_summary!Q$19</f>
        <v>25.592103975838167</v>
      </c>
    </row>
    <row r="94" spans="1:17" ht="12" customHeight="1" x14ac:dyDescent="0.25">
      <c r="A94" s="148" t="s">
        <v>57</v>
      </c>
      <c r="B94" s="177">
        <f>RES_hhdet_fech!B94/RES_summary!B$19</f>
        <v>0</v>
      </c>
      <c r="C94" s="177">
        <f>RES_hhdet_fech!C94/RES_summary!C$19</f>
        <v>0</v>
      </c>
      <c r="D94" s="177">
        <f>RES_hhdet_fech!D94/RES_summary!D$19</f>
        <v>0</v>
      </c>
      <c r="E94" s="177">
        <f>RES_hhdet_fech!E94/RES_summary!E$19</f>
        <v>0</v>
      </c>
      <c r="F94" s="177">
        <f>RES_hhdet_fech!F94/RES_summary!F$19</f>
        <v>0</v>
      </c>
      <c r="G94" s="177">
        <f>RES_hhdet_fech!G94/RES_summary!G$19</f>
        <v>0</v>
      </c>
      <c r="H94" s="177">
        <f>RES_hhdet_fech!H94/RES_summary!H$19</f>
        <v>0</v>
      </c>
      <c r="I94" s="177">
        <f>RES_hhdet_fech!I94/RES_summary!I$19</f>
        <v>0</v>
      </c>
      <c r="J94" s="177">
        <f>RES_hhdet_fech!J94/RES_summary!J$19</f>
        <v>0</v>
      </c>
      <c r="K94" s="177">
        <f>RES_hhdet_fech!K94/RES_summary!K$19</f>
        <v>0</v>
      </c>
      <c r="L94" s="177">
        <f>RES_hhdet_fech!L94/RES_summary!L$19</f>
        <v>0</v>
      </c>
      <c r="M94" s="177">
        <f>RES_hhdet_fech!M94/RES_summary!M$19</f>
        <v>0</v>
      </c>
      <c r="N94" s="177">
        <f>RES_hhdet_fech!N94/RES_summary!N$19</f>
        <v>0</v>
      </c>
      <c r="O94" s="177">
        <f>RES_hhdet_fech!O94/RES_summary!O$19</f>
        <v>16.630121597611403</v>
      </c>
      <c r="P94" s="177">
        <f>RES_hhdet_fech!P94/RES_summary!P$19</f>
        <v>19.781159179438344</v>
      </c>
      <c r="Q94" s="177">
        <f>RES_hhdet_fech!Q94/RES_summary!Q$19</f>
        <v>21.641125108354807</v>
      </c>
    </row>
    <row r="95" spans="1:17" ht="12" customHeight="1" x14ac:dyDescent="0.25">
      <c r="A95" s="148" t="s">
        <v>59</v>
      </c>
      <c r="B95" s="177">
        <f>RES_hhdet_fech!B95/RES_summary!B$19</f>
        <v>0</v>
      </c>
      <c r="C95" s="177">
        <f>RES_hhdet_fech!C95/RES_summary!C$19</f>
        <v>0</v>
      </c>
      <c r="D95" s="177">
        <f>RES_hhdet_fech!D95/RES_summary!D$19</f>
        <v>0</v>
      </c>
      <c r="E95" s="177">
        <f>RES_hhdet_fech!E95/RES_summary!E$19</f>
        <v>0</v>
      </c>
      <c r="F95" s="177">
        <f>RES_hhdet_fech!F95/RES_summary!F$19</f>
        <v>0</v>
      </c>
      <c r="G95" s="177">
        <f>RES_hhdet_fech!G95/RES_summary!G$19</f>
        <v>0</v>
      </c>
      <c r="H95" s="177">
        <f>RES_hhdet_fech!H95/RES_summary!H$19</f>
        <v>0</v>
      </c>
      <c r="I95" s="177">
        <f>RES_hhdet_fech!I95/RES_summary!I$19</f>
        <v>0</v>
      </c>
      <c r="J95" s="177">
        <f>RES_hhdet_fech!J95/RES_summary!J$19</f>
        <v>0</v>
      </c>
      <c r="K95" s="177">
        <f>RES_hhdet_fech!K95/RES_summary!K$19</f>
        <v>0</v>
      </c>
      <c r="L95" s="177">
        <f>RES_hhdet_fech!L95/RES_summary!L$19</f>
        <v>0</v>
      </c>
      <c r="M95" s="177">
        <f>RES_hhdet_fech!M95/RES_summary!M$19</f>
        <v>0</v>
      </c>
      <c r="N95" s="177">
        <f>RES_hhdet_fech!N95/RES_summary!N$19</f>
        <v>0</v>
      </c>
      <c r="O95" s="177">
        <f>RES_hhdet_fech!O95/RES_summary!O$19</f>
        <v>4.6591019562293479</v>
      </c>
      <c r="P95" s="177">
        <f>RES_hhdet_fech!P95/RES_summary!P$19</f>
        <v>4.0077919273586273</v>
      </c>
      <c r="Q95" s="177">
        <f>RES_hhdet_fech!Q95/RES_summary!Q$19</f>
        <v>3.9509788674833604</v>
      </c>
    </row>
    <row r="96" spans="1:17" ht="12" customHeight="1" x14ac:dyDescent="0.25">
      <c r="A96" s="163" t="s">
        <v>142</v>
      </c>
      <c r="B96" s="180">
        <f>RES_hhdet_fech!B96/RES_summary!B$19</f>
        <v>26.570124276562339</v>
      </c>
      <c r="C96" s="180">
        <f>RES_hhdet_fech!C96/RES_summary!C$19</f>
        <v>24.024196825337143</v>
      </c>
      <c r="D96" s="180">
        <f>RES_hhdet_fech!D96/RES_summary!D$19</f>
        <v>24.622042254168981</v>
      </c>
      <c r="E96" s="180">
        <f>RES_hhdet_fech!E96/RES_summary!E$19</f>
        <v>24.523855843804292</v>
      </c>
      <c r="F96" s="180">
        <f>RES_hhdet_fech!F96/RES_summary!F$19</f>
        <v>23.715071121973516</v>
      </c>
      <c r="G96" s="180">
        <f>RES_hhdet_fech!G96/RES_summary!G$19</f>
        <v>23.985831328484934</v>
      </c>
      <c r="H96" s="180">
        <f>RES_hhdet_fech!H96/RES_summary!H$19</f>
        <v>25.125281405861692</v>
      </c>
      <c r="I96" s="180">
        <f>RES_hhdet_fech!I96/RES_summary!I$19</f>
        <v>24.949498366263416</v>
      </c>
      <c r="J96" s="180">
        <f>RES_hhdet_fech!J96/RES_summary!J$19</f>
        <v>25.025523077079921</v>
      </c>
      <c r="K96" s="180">
        <f>RES_hhdet_fech!K96/RES_summary!K$19</f>
        <v>24.338168403336308</v>
      </c>
      <c r="L96" s="180">
        <f>RES_hhdet_fech!L96/RES_summary!L$19</f>
        <v>24.468262911078302</v>
      </c>
      <c r="M96" s="180">
        <f>RES_hhdet_fech!M96/RES_summary!M$19</f>
        <v>24.748511737384799</v>
      </c>
      <c r="N96" s="180">
        <f>RES_hhdet_fech!N96/RES_summary!N$19</f>
        <v>25.839309337710709</v>
      </c>
      <c r="O96" s="180">
        <f>RES_hhdet_fech!O96/RES_summary!O$19</f>
        <v>26.97807826580944</v>
      </c>
      <c r="P96" s="180">
        <f>RES_hhdet_fech!P96/RES_summary!P$19</f>
        <v>29.27174124811896</v>
      </c>
      <c r="Q96" s="180">
        <f>RES_hhdet_fech!Q96/RES_summary!Q$19</f>
        <v>29.176520879147336</v>
      </c>
    </row>
    <row r="97" spans="1:17" ht="12" customHeight="1" x14ac:dyDescent="0.25">
      <c r="A97" s="161" t="s">
        <v>141</v>
      </c>
      <c r="B97" s="179">
        <f>RES_hhdet_fech!B97/RES_summary!B$19</f>
        <v>0</v>
      </c>
      <c r="C97" s="179">
        <f>RES_hhdet_fech!C97/RES_summary!C$19</f>
        <v>0</v>
      </c>
      <c r="D97" s="179">
        <f>RES_hhdet_fech!D97/RES_summary!D$19</f>
        <v>0</v>
      </c>
      <c r="E97" s="179">
        <f>RES_hhdet_fech!E97/RES_summary!E$19</f>
        <v>0</v>
      </c>
      <c r="F97" s="179">
        <f>RES_hhdet_fech!F97/RES_summary!F$19</f>
        <v>0</v>
      </c>
      <c r="G97" s="179">
        <f>RES_hhdet_fech!G97/RES_summary!G$19</f>
        <v>0</v>
      </c>
      <c r="H97" s="179">
        <f>RES_hhdet_fech!H97/RES_summary!H$19</f>
        <v>0</v>
      </c>
      <c r="I97" s="179">
        <f>RES_hhdet_fech!I97/RES_summary!I$19</f>
        <v>0</v>
      </c>
      <c r="J97" s="179">
        <f>RES_hhdet_fech!J97/RES_summary!J$19</f>
        <v>0</v>
      </c>
      <c r="K97" s="179">
        <f>RES_hhdet_fech!K97/RES_summary!K$19</f>
        <v>0</v>
      </c>
      <c r="L97" s="179">
        <f>RES_hhdet_fech!L97/RES_summary!L$19</f>
        <v>21.103048085579715</v>
      </c>
      <c r="M97" s="179">
        <f>RES_hhdet_fech!M97/RES_summary!M$19</f>
        <v>21.305176479929521</v>
      </c>
      <c r="N97" s="179">
        <f>RES_hhdet_fech!N97/RES_summary!N$19</f>
        <v>22.200747477417593</v>
      </c>
      <c r="O97" s="179">
        <f>RES_hhdet_fech!O97/RES_summary!O$19</f>
        <v>22.194852829005551</v>
      </c>
      <c r="P97" s="179">
        <f>RES_hhdet_fech!P97/RES_summary!P$19</f>
        <v>25.273711944117135</v>
      </c>
      <c r="Q97" s="179">
        <f>RES_hhdet_fech!Q97/RES_summary!Q$19</f>
        <v>25.877134308162692</v>
      </c>
    </row>
    <row r="98" spans="1:17" ht="12" customHeight="1" x14ac:dyDescent="0.25">
      <c r="A98" s="148" t="s">
        <v>60</v>
      </c>
      <c r="B98" s="177">
        <f>RES_hhdet_fech!B98/RES_summary!B$19</f>
        <v>0</v>
      </c>
      <c r="C98" s="177">
        <f>RES_hhdet_fech!C98/RES_summary!C$19</f>
        <v>0</v>
      </c>
      <c r="D98" s="177">
        <f>RES_hhdet_fech!D98/RES_summary!D$19</f>
        <v>0</v>
      </c>
      <c r="E98" s="177">
        <f>RES_hhdet_fech!E98/RES_summary!E$19</f>
        <v>0</v>
      </c>
      <c r="F98" s="177">
        <f>RES_hhdet_fech!F98/RES_summary!F$19</f>
        <v>0</v>
      </c>
      <c r="G98" s="177">
        <f>RES_hhdet_fech!G98/RES_summary!G$19</f>
        <v>0</v>
      </c>
      <c r="H98" s="177">
        <f>RES_hhdet_fech!H98/RES_summary!H$19</f>
        <v>0</v>
      </c>
      <c r="I98" s="177">
        <f>RES_hhdet_fech!I98/RES_summary!I$19</f>
        <v>0</v>
      </c>
      <c r="J98" s="177">
        <f>RES_hhdet_fech!J98/RES_summary!J$19</f>
        <v>0</v>
      </c>
      <c r="K98" s="177">
        <f>RES_hhdet_fech!K98/RES_summary!K$19</f>
        <v>0</v>
      </c>
      <c r="L98" s="177">
        <f>RES_hhdet_fech!L98/RES_summary!L$19</f>
        <v>17.127784037754871</v>
      </c>
      <c r="M98" s="177">
        <f>RES_hhdet_fech!M98/RES_summary!M$19</f>
        <v>17.323958216169409</v>
      </c>
      <c r="N98" s="177">
        <f>RES_hhdet_fech!N98/RES_summary!N$19</f>
        <v>18.087516536397576</v>
      </c>
      <c r="O98" s="177">
        <f>RES_hhdet_fech!O98/RES_summary!O$19</f>
        <v>17.535750872776209</v>
      </c>
      <c r="P98" s="177">
        <f>RES_hhdet_fech!P98/RES_summary!P$19</f>
        <v>21.265920016758503</v>
      </c>
      <c r="Q98" s="177">
        <f>RES_hhdet_fech!Q98/RES_summary!Q$19</f>
        <v>21.926155440679331</v>
      </c>
    </row>
    <row r="99" spans="1:17" ht="12" customHeight="1" x14ac:dyDescent="0.25">
      <c r="A99" s="148" t="s">
        <v>59</v>
      </c>
      <c r="B99" s="177">
        <f>RES_hhdet_fech!B99/RES_summary!B$19</f>
        <v>0</v>
      </c>
      <c r="C99" s="177">
        <f>RES_hhdet_fech!C99/RES_summary!C$19</f>
        <v>0</v>
      </c>
      <c r="D99" s="177">
        <f>RES_hhdet_fech!D99/RES_summary!D$19</f>
        <v>0</v>
      </c>
      <c r="E99" s="177">
        <f>RES_hhdet_fech!E99/RES_summary!E$19</f>
        <v>0</v>
      </c>
      <c r="F99" s="177">
        <f>RES_hhdet_fech!F99/RES_summary!F$19</f>
        <v>0</v>
      </c>
      <c r="G99" s="177">
        <f>RES_hhdet_fech!G99/RES_summary!G$19</f>
        <v>0</v>
      </c>
      <c r="H99" s="177">
        <f>RES_hhdet_fech!H99/RES_summary!H$19</f>
        <v>0</v>
      </c>
      <c r="I99" s="177">
        <f>RES_hhdet_fech!I99/RES_summary!I$19</f>
        <v>0</v>
      </c>
      <c r="J99" s="177">
        <f>RES_hhdet_fech!J99/RES_summary!J$19</f>
        <v>0</v>
      </c>
      <c r="K99" s="177">
        <f>RES_hhdet_fech!K99/RES_summary!K$19</f>
        <v>0</v>
      </c>
      <c r="L99" s="177">
        <f>RES_hhdet_fech!L99/RES_summary!L$19</f>
        <v>3.9752640478248447</v>
      </c>
      <c r="M99" s="177">
        <f>RES_hhdet_fech!M99/RES_summary!M$19</f>
        <v>3.9812182637601126</v>
      </c>
      <c r="N99" s="177">
        <f>RES_hhdet_fech!N99/RES_summary!N$19</f>
        <v>4.1132309410200198</v>
      </c>
      <c r="O99" s="177">
        <f>RES_hhdet_fech!O99/RES_summary!O$19</f>
        <v>4.6591019562293425</v>
      </c>
      <c r="P99" s="177">
        <f>RES_hhdet_fech!P99/RES_summary!P$19</f>
        <v>4.0077919273586273</v>
      </c>
      <c r="Q99" s="177">
        <f>RES_hhdet_fech!Q99/RES_summary!Q$19</f>
        <v>3.9509788674833599</v>
      </c>
    </row>
    <row r="100" spans="1:17" ht="12" customHeight="1" x14ac:dyDescent="0.25">
      <c r="A100" s="158" t="s">
        <v>62</v>
      </c>
      <c r="B100" s="178">
        <f>RES_hhdet_fech!B100/RES_summary!B$19</f>
        <v>10.233507554968687</v>
      </c>
      <c r="C100" s="178">
        <f>RES_hhdet_fech!C100/RES_summary!C$19</f>
        <v>8.9734291168600198</v>
      </c>
      <c r="D100" s="178">
        <f>RES_hhdet_fech!D100/RES_summary!D$19</f>
        <v>9.7487831940918621</v>
      </c>
      <c r="E100" s="178">
        <f>RES_hhdet_fech!E100/RES_summary!E$19</f>
        <v>9.3501913125998151</v>
      </c>
      <c r="F100" s="178">
        <f>RES_hhdet_fech!F100/RES_summary!F$19</f>
        <v>8.8602880629405032</v>
      </c>
      <c r="G100" s="178">
        <f>RES_hhdet_fech!G100/RES_summary!G$19</f>
        <v>9.0249624299206026</v>
      </c>
      <c r="H100" s="178">
        <f>RES_hhdet_fech!H100/RES_summary!H$19</f>
        <v>9.7226144292889973</v>
      </c>
      <c r="I100" s="178">
        <f>RES_hhdet_fech!I100/RES_summary!I$19</f>
        <v>9.4795485791201024</v>
      </c>
      <c r="J100" s="178">
        <f>RES_hhdet_fech!J100/RES_summary!J$19</f>
        <v>9.6891438081847756</v>
      </c>
      <c r="K100" s="178">
        <f>RES_hhdet_fech!K100/RES_summary!K$19</f>
        <v>9.5561533867087753</v>
      </c>
      <c r="L100" s="178">
        <f>RES_hhdet_fech!L100/RES_summary!L$19</f>
        <v>9.1451625244440802</v>
      </c>
      <c r="M100" s="178">
        <f>RES_hhdet_fech!M100/RES_summary!M$19</f>
        <v>8.9585312165903321</v>
      </c>
      <c r="N100" s="178">
        <f>RES_hhdet_fech!N100/RES_summary!N$19</f>
        <v>9.7524216445703349</v>
      </c>
      <c r="O100" s="178">
        <f>RES_hhdet_fech!O100/RES_summary!O$19</f>
        <v>10.049241010533708</v>
      </c>
      <c r="P100" s="178">
        <f>RES_hhdet_fech!P100/RES_summary!P$19</f>
        <v>9.9137084110112355</v>
      </c>
      <c r="Q100" s="178">
        <f>RES_hhdet_fech!Q100/RES_summary!Q$19</f>
        <v>10.445873881258818</v>
      </c>
    </row>
    <row r="101" spans="1:17" ht="12" customHeight="1" x14ac:dyDescent="0.25">
      <c r="A101" s="23" t="s">
        <v>55</v>
      </c>
      <c r="B101" s="177">
        <f>RES_hhdet_fech!B101/RES_summary!B$19</f>
        <v>0</v>
      </c>
      <c r="C101" s="177">
        <f>RES_hhdet_fech!C101/RES_summary!C$19</f>
        <v>0</v>
      </c>
      <c r="D101" s="177">
        <f>RES_hhdet_fech!D101/RES_summary!D$19</f>
        <v>0</v>
      </c>
      <c r="E101" s="177">
        <f>RES_hhdet_fech!E101/RES_summary!E$19</f>
        <v>0</v>
      </c>
      <c r="F101" s="177">
        <f>RES_hhdet_fech!F101/RES_summary!F$19</f>
        <v>0</v>
      </c>
      <c r="G101" s="177">
        <f>RES_hhdet_fech!G101/RES_summary!G$19</f>
        <v>0</v>
      </c>
      <c r="H101" s="177">
        <f>RES_hhdet_fech!H101/RES_summary!H$19</f>
        <v>0</v>
      </c>
      <c r="I101" s="177">
        <f>RES_hhdet_fech!I101/RES_summary!I$19</f>
        <v>0</v>
      </c>
      <c r="J101" s="177">
        <f>RES_hhdet_fech!J101/RES_summary!J$19</f>
        <v>0</v>
      </c>
      <c r="K101" s="177">
        <f>RES_hhdet_fech!K101/RES_summary!K$19</f>
        <v>0</v>
      </c>
      <c r="L101" s="177">
        <f>RES_hhdet_fech!L101/RES_summary!L$19</f>
        <v>0</v>
      </c>
      <c r="M101" s="177">
        <f>RES_hhdet_fech!M101/RES_summary!M$19</f>
        <v>0</v>
      </c>
      <c r="N101" s="177">
        <f>RES_hhdet_fech!N101/RES_summary!N$19</f>
        <v>0</v>
      </c>
      <c r="O101" s="177">
        <f>RES_hhdet_fech!O101/RES_summary!O$19</f>
        <v>0</v>
      </c>
      <c r="P101" s="177">
        <f>RES_hhdet_fech!P101/RES_summary!P$19</f>
        <v>0</v>
      </c>
      <c r="Q101" s="177">
        <f>RES_hhdet_fech!Q101/RES_summary!Q$19</f>
        <v>0</v>
      </c>
    </row>
    <row r="102" spans="1:17" ht="12" customHeight="1" x14ac:dyDescent="0.25">
      <c r="A102" s="23" t="s">
        <v>57</v>
      </c>
      <c r="B102" s="177">
        <f>RES_hhdet_fech!B102/RES_summary!B$19</f>
        <v>15.413582680761641</v>
      </c>
      <c r="C102" s="177">
        <f>RES_hhdet_fech!C102/RES_summary!C$19</f>
        <v>14.246902113080344</v>
      </c>
      <c r="D102" s="177">
        <f>RES_hhdet_fech!D102/RES_summary!D$19</f>
        <v>14.608404907322964</v>
      </c>
      <c r="E102" s="177">
        <f>RES_hhdet_fech!E102/RES_summary!E$19</f>
        <v>15.314342529580216</v>
      </c>
      <c r="F102" s="177">
        <f>RES_hhdet_fech!F102/RES_summary!F$19</f>
        <v>15.277220275584906</v>
      </c>
      <c r="G102" s="177">
        <f>RES_hhdet_fech!G102/RES_summary!G$19</f>
        <v>14.92786002104541</v>
      </c>
      <c r="H102" s="177">
        <f>RES_hhdet_fech!H102/RES_summary!H$19</f>
        <v>14.534672368519226</v>
      </c>
      <c r="I102" s="177">
        <f>RES_hhdet_fech!I102/RES_summary!I$19</f>
        <v>14.393248247709872</v>
      </c>
      <c r="J102" s="177">
        <f>RES_hhdet_fech!J102/RES_summary!J$19</f>
        <v>14.097108548749828</v>
      </c>
      <c r="K102" s="177">
        <f>RES_hhdet_fech!K102/RES_summary!K$19</f>
        <v>13.810898981025801</v>
      </c>
      <c r="L102" s="177">
        <f>RES_hhdet_fech!L102/RES_summary!L$19</f>
        <v>13.796729377231006</v>
      </c>
      <c r="M102" s="177">
        <f>RES_hhdet_fech!M102/RES_summary!M$19</f>
        <v>13.774784196711543</v>
      </c>
      <c r="N102" s="177">
        <f>RES_hhdet_fech!N102/RES_summary!N$19</f>
        <v>13.541980217487717</v>
      </c>
      <c r="O102" s="177">
        <f>RES_hhdet_fech!O102/RES_summary!O$19</f>
        <v>13.266896873013101</v>
      </c>
      <c r="P102" s="177">
        <f>RES_hhdet_fech!P102/RES_summary!P$19</f>
        <v>13.438156336916947</v>
      </c>
      <c r="Q102" s="177">
        <f>RES_hhdet_fech!Q102/RES_summary!Q$19</f>
        <v>13.567769262456775</v>
      </c>
    </row>
    <row r="103" spans="1:17" ht="12" customHeight="1" x14ac:dyDescent="0.25">
      <c r="A103" s="29" t="s">
        <v>140</v>
      </c>
      <c r="B103" s="176">
        <f>RES_hhdet_fech!B103/RES_summary!B$19</f>
        <v>9.4780799324572165</v>
      </c>
      <c r="C103" s="176">
        <f>RES_hhdet_fech!C103/RES_summary!C$19</f>
        <v>8.4076299964157517</v>
      </c>
      <c r="D103" s="176">
        <f>RES_hhdet_fech!D103/RES_summary!D$19</f>
        <v>8.5727052204173617</v>
      </c>
      <c r="E103" s="176">
        <f>RES_hhdet_fech!E103/RES_summary!E$19</f>
        <v>8.8373218784377396</v>
      </c>
      <c r="F103" s="176">
        <f>RES_hhdet_fech!F103/RES_summary!F$19</f>
        <v>8.6364762899060903</v>
      </c>
      <c r="G103" s="176">
        <f>RES_hhdet_fech!G103/RES_summary!G$19</f>
        <v>8.6226335060691532</v>
      </c>
      <c r="H103" s="176">
        <f>RES_hhdet_fech!H103/RES_summary!H$19</f>
        <v>8.6838284322028194</v>
      </c>
      <c r="I103" s="176">
        <f>RES_hhdet_fech!I103/RES_summary!I$19</f>
        <v>8.7952753736365477</v>
      </c>
      <c r="J103" s="176">
        <f>RES_hhdet_fech!J103/RES_summary!J$19</f>
        <v>8.5682003043497161</v>
      </c>
      <c r="K103" s="176">
        <f>RES_hhdet_fech!K103/RES_summary!K$19</f>
        <v>8.4570236446124287</v>
      </c>
      <c r="L103" s="176">
        <f>RES_hhdet_fech!L103/RES_summary!L$19</f>
        <v>8.3109957677399802</v>
      </c>
      <c r="M103" s="176">
        <f>RES_hhdet_fech!M103/RES_summary!M$19</f>
        <v>8.6080099694548533</v>
      </c>
      <c r="N103" s="176">
        <f>RES_hhdet_fech!N103/RES_summary!N$19</f>
        <v>9.2332063940490823</v>
      </c>
      <c r="O103" s="176">
        <f>RES_hhdet_fech!O103/RES_summary!O$19</f>
        <v>9.7005044952764798</v>
      </c>
      <c r="P103" s="176">
        <f>RES_hhdet_fech!P103/RES_summary!P$19</f>
        <v>9.7440021228987046</v>
      </c>
      <c r="Q103" s="176">
        <f>RES_hhdet_fech!Q103/RES_summary!Q$19</f>
        <v>10.298141088379442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RES_hhdet_fech!B105/RES_summary!B$19</f>
        <v>0</v>
      </c>
      <c r="C105" s="184">
        <f>RES_hhdet_fech!C105/RES_summary!C$19</f>
        <v>0</v>
      </c>
      <c r="D105" s="184">
        <f>RES_hhdet_fech!D105/RES_summary!D$19</f>
        <v>0</v>
      </c>
      <c r="E105" s="184">
        <f>RES_hhdet_fech!E105/RES_summary!E$19</f>
        <v>0</v>
      </c>
      <c r="F105" s="184">
        <f>RES_hhdet_fech!F105/RES_summary!F$19</f>
        <v>0</v>
      </c>
      <c r="G105" s="184">
        <f>RES_hhdet_fech!G105/RES_summary!G$19</f>
        <v>0</v>
      </c>
      <c r="H105" s="184">
        <f>RES_hhdet_fech!H105/RES_summary!H$19</f>
        <v>0</v>
      </c>
      <c r="I105" s="184">
        <f>RES_hhdet_fech!I105/RES_summary!I$19</f>
        <v>0</v>
      </c>
      <c r="J105" s="184">
        <f>RES_hhdet_fech!J105/RES_summary!J$19</f>
        <v>0</v>
      </c>
      <c r="K105" s="184">
        <f>RES_hhdet_fech!K105/RES_summary!K$19</f>
        <v>0</v>
      </c>
      <c r="L105" s="184">
        <f>RES_hhdet_fech!L105/RES_summary!L$19</f>
        <v>0</v>
      </c>
      <c r="M105" s="184">
        <f>RES_hhdet_fech!M105/RES_summary!M$19</f>
        <v>0</v>
      </c>
      <c r="N105" s="184">
        <f>RES_hhdet_fech!N105/RES_summary!N$19</f>
        <v>0</v>
      </c>
      <c r="O105" s="184">
        <f>RES_hhdet_fech!O105/RES_summary!O$19</f>
        <v>0</v>
      </c>
      <c r="P105" s="184">
        <f>RES_hhdet_fech!P105/RES_summary!P$19</f>
        <v>0</v>
      </c>
      <c r="Q105" s="184">
        <f>RES_hhdet_fech!Q105/RES_summary!Q$19</f>
        <v>0</v>
      </c>
    </row>
    <row r="106" spans="1:17" ht="12.95" customHeight="1" x14ac:dyDescent="0.25">
      <c r="A106" s="158" t="s">
        <v>65</v>
      </c>
      <c r="B106" s="178">
        <f>RES_hhdet_fech!B106/RES_summary!B$19</f>
        <v>0</v>
      </c>
      <c r="C106" s="178">
        <f>RES_hhdet_fech!C106/RES_summary!C$19</f>
        <v>0</v>
      </c>
      <c r="D106" s="178">
        <f>RES_hhdet_fech!D106/RES_summary!D$19</f>
        <v>0</v>
      </c>
      <c r="E106" s="178">
        <f>RES_hhdet_fech!E106/RES_summary!E$19</f>
        <v>0</v>
      </c>
      <c r="F106" s="178">
        <f>RES_hhdet_fech!F106/RES_summary!F$19</f>
        <v>0</v>
      </c>
      <c r="G106" s="178">
        <f>RES_hhdet_fech!G106/RES_summary!G$19</f>
        <v>0</v>
      </c>
      <c r="H106" s="178">
        <f>RES_hhdet_fech!H106/RES_summary!H$19</f>
        <v>0</v>
      </c>
      <c r="I106" s="178">
        <f>RES_hhdet_fech!I106/RES_summary!I$19</f>
        <v>0</v>
      </c>
      <c r="J106" s="178">
        <f>RES_hhdet_fech!J106/RES_summary!J$19</f>
        <v>0</v>
      </c>
      <c r="K106" s="178">
        <f>RES_hhdet_fech!K106/RES_summary!K$19</f>
        <v>0</v>
      </c>
      <c r="L106" s="178">
        <f>RES_hhdet_fech!L106/RES_summary!L$19</f>
        <v>0</v>
      </c>
      <c r="M106" s="178">
        <f>RES_hhdet_fech!M106/RES_summary!M$19</f>
        <v>0</v>
      </c>
      <c r="N106" s="178">
        <f>RES_hhdet_fech!N106/RES_summary!N$19</f>
        <v>0</v>
      </c>
      <c r="O106" s="178">
        <f>RES_hhdet_fech!O106/RES_summary!O$19</f>
        <v>0</v>
      </c>
      <c r="P106" s="178">
        <f>RES_hhdet_fech!P106/RES_summary!P$19</f>
        <v>0</v>
      </c>
      <c r="Q106" s="178">
        <f>RES_hhdet_fech!Q106/RES_summary!Q$19</f>
        <v>0</v>
      </c>
    </row>
    <row r="107" spans="1:17" ht="12" customHeight="1" x14ac:dyDescent="0.25">
      <c r="A107" s="23" t="s">
        <v>153</v>
      </c>
      <c r="B107" s="177">
        <f>RES_hhdet_fech!B107/RES_summary!B$19</f>
        <v>0</v>
      </c>
      <c r="C107" s="177">
        <f>RES_hhdet_fech!C107/RES_summary!C$19</f>
        <v>0</v>
      </c>
      <c r="D107" s="177">
        <f>RES_hhdet_fech!D107/RES_summary!D$19</f>
        <v>0</v>
      </c>
      <c r="E107" s="177">
        <f>RES_hhdet_fech!E107/RES_summary!E$19</f>
        <v>0</v>
      </c>
      <c r="F107" s="177">
        <f>RES_hhdet_fech!F107/RES_summary!F$19</f>
        <v>0</v>
      </c>
      <c r="G107" s="177">
        <f>RES_hhdet_fech!G107/RES_summary!G$19</f>
        <v>0</v>
      </c>
      <c r="H107" s="177">
        <f>RES_hhdet_fech!H107/RES_summary!H$19</f>
        <v>0</v>
      </c>
      <c r="I107" s="177">
        <f>RES_hhdet_fech!I107/RES_summary!I$19</f>
        <v>0</v>
      </c>
      <c r="J107" s="177">
        <f>RES_hhdet_fech!J107/RES_summary!J$19</f>
        <v>0</v>
      </c>
      <c r="K107" s="177">
        <f>RES_hhdet_fech!K107/RES_summary!K$19</f>
        <v>0</v>
      </c>
      <c r="L107" s="177">
        <f>RES_hhdet_fech!L107/RES_summary!L$19</f>
        <v>0</v>
      </c>
      <c r="M107" s="177">
        <f>RES_hhdet_fech!M107/RES_summary!M$19</f>
        <v>0</v>
      </c>
      <c r="N107" s="177">
        <f>RES_hhdet_fech!N107/RES_summary!N$19</f>
        <v>0</v>
      </c>
      <c r="O107" s="177">
        <f>RES_hhdet_fech!O107/RES_summary!O$19</f>
        <v>0</v>
      </c>
      <c r="P107" s="177">
        <f>RES_hhdet_fech!P107/RES_summary!P$19</f>
        <v>0</v>
      </c>
      <c r="Q107" s="177">
        <f>RES_hhdet_fech!Q107/RES_summary!Q$19</f>
        <v>0</v>
      </c>
    </row>
    <row r="108" spans="1:17" ht="12" customHeight="1" x14ac:dyDescent="0.25">
      <c r="A108" s="23" t="s">
        <v>60</v>
      </c>
      <c r="B108" s="177">
        <f>RES_hhdet_fech!B108/RES_summary!B$19</f>
        <v>0</v>
      </c>
      <c r="C108" s="177">
        <f>RES_hhdet_fech!C108/RES_summary!C$19</f>
        <v>0</v>
      </c>
      <c r="D108" s="177">
        <f>RES_hhdet_fech!D108/RES_summary!D$19</f>
        <v>0</v>
      </c>
      <c r="E108" s="177">
        <f>RES_hhdet_fech!E108/RES_summary!E$19</f>
        <v>0</v>
      </c>
      <c r="F108" s="177">
        <f>RES_hhdet_fech!F108/RES_summary!F$19</f>
        <v>0</v>
      </c>
      <c r="G108" s="177">
        <f>RES_hhdet_fech!G108/RES_summary!G$19</f>
        <v>0</v>
      </c>
      <c r="H108" s="177">
        <f>RES_hhdet_fech!H108/RES_summary!H$19</f>
        <v>0</v>
      </c>
      <c r="I108" s="177">
        <f>RES_hhdet_fech!I108/RES_summary!I$19</f>
        <v>0</v>
      </c>
      <c r="J108" s="177">
        <f>RES_hhdet_fech!J108/RES_summary!J$19</f>
        <v>0</v>
      </c>
      <c r="K108" s="177">
        <f>RES_hhdet_fech!K108/RES_summary!K$19</f>
        <v>0</v>
      </c>
      <c r="L108" s="177">
        <f>RES_hhdet_fech!L108/RES_summary!L$19</f>
        <v>0</v>
      </c>
      <c r="M108" s="177">
        <f>RES_hhdet_fech!M108/RES_summary!M$19</f>
        <v>0</v>
      </c>
      <c r="N108" s="177">
        <f>RES_hhdet_fech!N108/RES_summary!N$19</f>
        <v>0</v>
      </c>
      <c r="O108" s="177">
        <f>RES_hhdet_fech!O108/RES_summary!O$19</f>
        <v>0</v>
      </c>
      <c r="P108" s="177">
        <f>RES_hhdet_fech!P108/RES_summary!P$19</f>
        <v>0</v>
      </c>
      <c r="Q108" s="177">
        <f>RES_hhdet_fech!Q108/RES_summary!Q$19</f>
        <v>0</v>
      </c>
    </row>
    <row r="109" spans="1:17" ht="12.95" customHeight="1" x14ac:dyDescent="0.25">
      <c r="A109" s="158" t="s">
        <v>112</v>
      </c>
      <c r="B109" s="178">
        <f>RES_hhdet_fech!B109/RES_summary!B$19</f>
        <v>0</v>
      </c>
      <c r="C109" s="178">
        <f>RES_hhdet_fech!C109/RES_summary!C$19</f>
        <v>0</v>
      </c>
      <c r="D109" s="178">
        <f>RES_hhdet_fech!D109/RES_summary!D$19</f>
        <v>0</v>
      </c>
      <c r="E109" s="178">
        <f>RES_hhdet_fech!E109/RES_summary!E$19</f>
        <v>0</v>
      </c>
      <c r="F109" s="178">
        <f>RES_hhdet_fech!F109/RES_summary!F$19</f>
        <v>0</v>
      </c>
      <c r="G109" s="178">
        <f>RES_hhdet_fech!G109/RES_summary!G$19</f>
        <v>0</v>
      </c>
      <c r="H109" s="178">
        <f>RES_hhdet_fech!H109/RES_summary!H$19</f>
        <v>0</v>
      </c>
      <c r="I109" s="178">
        <f>RES_hhdet_fech!I109/RES_summary!I$19</f>
        <v>0</v>
      </c>
      <c r="J109" s="178">
        <f>RES_hhdet_fech!J109/RES_summary!J$19</f>
        <v>0</v>
      </c>
      <c r="K109" s="178">
        <f>RES_hhdet_fech!K109/RES_summary!K$19</f>
        <v>0</v>
      </c>
      <c r="L109" s="178">
        <f>RES_hhdet_fech!L109/RES_summary!L$19</f>
        <v>0</v>
      </c>
      <c r="M109" s="178">
        <f>RES_hhdet_fech!M109/RES_summary!M$19</f>
        <v>0</v>
      </c>
      <c r="N109" s="178">
        <f>RES_hhdet_fech!N109/RES_summary!N$19</f>
        <v>0</v>
      </c>
      <c r="O109" s="178">
        <f>RES_hhdet_fech!O109/RES_summary!O$19</f>
        <v>0</v>
      </c>
      <c r="P109" s="178">
        <f>RES_hhdet_fech!P109/RES_summary!P$19</f>
        <v>0</v>
      </c>
      <c r="Q109" s="178">
        <f>RES_hhdet_fech!Q109/RES_summary!Q$19</f>
        <v>0</v>
      </c>
    </row>
    <row r="110" spans="1:17" ht="12" customHeight="1" x14ac:dyDescent="0.25">
      <c r="A110" s="23" t="s">
        <v>60</v>
      </c>
      <c r="B110" s="177">
        <f>RES_hhdet_fech!B110/RES_summary!B$19</f>
        <v>0</v>
      </c>
      <c r="C110" s="177">
        <f>RES_hhdet_fech!C110/RES_summary!C$19</f>
        <v>0</v>
      </c>
      <c r="D110" s="177">
        <f>RES_hhdet_fech!D110/RES_summary!D$19</f>
        <v>0</v>
      </c>
      <c r="E110" s="177">
        <f>RES_hhdet_fech!E110/RES_summary!E$19</f>
        <v>0</v>
      </c>
      <c r="F110" s="177">
        <f>RES_hhdet_fech!F110/RES_summary!F$19</f>
        <v>0</v>
      </c>
      <c r="G110" s="177">
        <f>RES_hhdet_fech!G110/RES_summary!G$19</f>
        <v>0</v>
      </c>
      <c r="H110" s="177">
        <f>RES_hhdet_fech!H110/RES_summary!H$19</f>
        <v>0</v>
      </c>
      <c r="I110" s="177">
        <f>RES_hhdet_fech!I110/RES_summary!I$19</f>
        <v>0</v>
      </c>
      <c r="J110" s="177">
        <f>RES_hhdet_fech!J110/RES_summary!J$19</f>
        <v>0</v>
      </c>
      <c r="K110" s="177">
        <f>RES_hhdet_fech!K110/RES_summary!K$19</f>
        <v>0</v>
      </c>
      <c r="L110" s="177">
        <f>RES_hhdet_fech!L110/RES_summary!L$19</f>
        <v>0</v>
      </c>
      <c r="M110" s="177">
        <f>RES_hhdet_fech!M110/RES_summary!M$19</f>
        <v>0</v>
      </c>
      <c r="N110" s="177">
        <f>RES_hhdet_fech!N110/RES_summary!N$19</f>
        <v>0</v>
      </c>
      <c r="O110" s="177">
        <f>RES_hhdet_fech!O110/RES_summary!O$19</f>
        <v>0</v>
      </c>
      <c r="P110" s="177">
        <f>RES_hhdet_fech!P110/RES_summary!P$19</f>
        <v>0</v>
      </c>
      <c r="Q110" s="177">
        <f>RES_hhdet_fech!Q110/RES_summary!Q$19</f>
        <v>0</v>
      </c>
    </row>
    <row r="111" spans="1:17" ht="12" customHeight="1" x14ac:dyDescent="0.25">
      <c r="A111" s="158" t="s">
        <v>63</v>
      </c>
      <c r="B111" s="178">
        <f>RES_hhdet_fech!B111/RES_summary!B$19</f>
        <v>0</v>
      </c>
      <c r="C111" s="178">
        <f>RES_hhdet_fech!C111/RES_summary!C$19</f>
        <v>0</v>
      </c>
      <c r="D111" s="178">
        <f>RES_hhdet_fech!D111/RES_summary!D$19</f>
        <v>0</v>
      </c>
      <c r="E111" s="178">
        <f>RES_hhdet_fech!E111/RES_summary!E$19</f>
        <v>0</v>
      </c>
      <c r="F111" s="178">
        <f>RES_hhdet_fech!F111/RES_summary!F$19</f>
        <v>0</v>
      </c>
      <c r="G111" s="178">
        <f>RES_hhdet_fech!G111/RES_summary!G$19</f>
        <v>0</v>
      </c>
      <c r="H111" s="178">
        <f>RES_hhdet_fech!H111/RES_summary!H$19</f>
        <v>0</v>
      </c>
      <c r="I111" s="178">
        <f>RES_hhdet_fech!I111/RES_summary!I$19</f>
        <v>0</v>
      </c>
      <c r="J111" s="178">
        <f>RES_hhdet_fech!J111/RES_summary!J$19</f>
        <v>0</v>
      </c>
      <c r="K111" s="178">
        <f>RES_hhdet_fech!K111/RES_summary!K$19</f>
        <v>0</v>
      </c>
      <c r="L111" s="178">
        <f>RES_hhdet_fech!L111/RES_summary!L$19</f>
        <v>0</v>
      </c>
      <c r="M111" s="178">
        <f>RES_hhdet_fech!M111/RES_summary!M$19</f>
        <v>0</v>
      </c>
      <c r="N111" s="178">
        <f>RES_hhdet_fech!N111/RES_summary!N$19</f>
        <v>0</v>
      </c>
      <c r="O111" s="178">
        <f>RES_hhdet_fech!O111/RES_summary!O$19</f>
        <v>0</v>
      </c>
      <c r="P111" s="178">
        <f>RES_hhdet_fech!P111/RES_summary!P$19</f>
        <v>0</v>
      </c>
      <c r="Q111" s="178">
        <f>RES_hhdet_fech!Q111/RES_summary!Q$19</f>
        <v>0</v>
      </c>
    </row>
    <row r="112" spans="1:17" ht="12" customHeight="1" x14ac:dyDescent="0.25">
      <c r="A112" s="167" t="s">
        <v>152</v>
      </c>
      <c r="B112" s="183">
        <f>RES_hhdet_fech!B112/RES_summary!B$19</f>
        <v>0</v>
      </c>
      <c r="C112" s="183">
        <f>RES_hhdet_fech!C112/RES_summary!C$19</f>
        <v>0</v>
      </c>
      <c r="D112" s="183">
        <f>RES_hhdet_fech!D112/RES_summary!D$19</f>
        <v>0</v>
      </c>
      <c r="E112" s="183">
        <f>RES_hhdet_fech!E112/RES_summary!E$19</f>
        <v>0</v>
      </c>
      <c r="F112" s="183">
        <f>RES_hhdet_fech!F112/RES_summary!F$19</f>
        <v>0</v>
      </c>
      <c r="G112" s="183">
        <f>RES_hhdet_fech!G112/RES_summary!G$19</f>
        <v>0</v>
      </c>
      <c r="H112" s="183">
        <f>RES_hhdet_fech!H112/RES_summary!H$19</f>
        <v>0</v>
      </c>
      <c r="I112" s="183">
        <f>RES_hhdet_fech!I112/RES_summary!I$19</f>
        <v>0</v>
      </c>
      <c r="J112" s="183">
        <f>RES_hhdet_fech!J112/RES_summary!J$19</f>
        <v>0</v>
      </c>
      <c r="K112" s="183">
        <f>RES_hhdet_fech!K112/RES_summary!K$19</f>
        <v>0</v>
      </c>
      <c r="L112" s="183">
        <f>RES_hhdet_fech!L112/RES_summary!L$19</f>
        <v>0</v>
      </c>
      <c r="M112" s="183">
        <f>RES_hhdet_fech!M112/RES_summary!M$19</f>
        <v>0</v>
      </c>
      <c r="N112" s="183">
        <f>RES_hhdet_fech!N112/RES_summary!N$19</f>
        <v>0</v>
      </c>
      <c r="O112" s="183">
        <f>RES_hhdet_fech!O112/RES_summary!O$19</f>
        <v>0</v>
      </c>
      <c r="P112" s="183">
        <f>RES_hhdet_fech!P112/RES_summary!P$19</f>
        <v>0</v>
      </c>
      <c r="Q112" s="183">
        <f>RES_hhdet_fech!Q112/RES_summary!Q$19</f>
        <v>0</v>
      </c>
    </row>
    <row r="113" spans="1:17" ht="12" customHeight="1" x14ac:dyDescent="0.25">
      <c r="A113" s="167" t="s">
        <v>151</v>
      </c>
      <c r="B113" s="183">
        <f>RES_hhdet_fech!B113/RES_summary!B$19</f>
        <v>0</v>
      </c>
      <c r="C113" s="183">
        <f>RES_hhdet_fech!C113/RES_summary!C$19</f>
        <v>0</v>
      </c>
      <c r="D113" s="183">
        <f>RES_hhdet_fech!D113/RES_summary!D$19</f>
        <v>0</v>
      </c>
      <c r="E113" s="183">
        <f>RES_hhdet_fech!E113/RES_summary!E$19</f>
        <v>0</v>
      </c>
      <c r="F113" s="183">
        <f>RES_hhdet_fech!F113/RES_summary!F$19</f>
        <v>0</v>
      </c>
      <c r="G113" s="183">
        <f>RES_hhdet_fech!G113/RES_summary!G$19</f>
        <v>0</v>
      </c>
      <c r="H113" s="183">
        <f>RES_hhdet_fech!H113/RES_summary!H$19</f>
        <v>0</v>
      </c>
      <c r="I113" s="183">
        <f>RES_hhdet_fech!I113/RES_summary!I$19</f>
        <v>0</v>
      </c>
      <c r="J113" s="183">
        <f>RES_hhdet_fech!J113/RES_summary!J$19</f>
        <v>0</v>
      </c>
      <c r="K113" s="183">
        <f>RES_hhdet_fech!K113/RES_summary!K$19</f>
        <v>0</v>
      </c>
      <c r="L113" s="183">
        <f>RES_hhdet_fech!L113/RES_summary!L$19</f>
        <v>0</v>
      </c>
      <c r="M113" s="183">
        <f>RES_hhdet_fech!M113/RES_summary!M$19</f>
        <v>0</v>
      </c>
      <c r="N113" s="183">
        <f>RES_hhdet_fech!N113/RES_summary!N$19</f>
        <v>0</v>
      </c>
      <c r="O113" s="183">
        <f>RES_hhdet_fech!O113/RES_summary!O$19</f>
        <v>0</v>
      </c>
      <c r="P113" s="183">
        <f>RES_hhdet_fech!P113/RES_summary!P$19</f>
        <v>0</v>
      </c>
      <c r="Q113" s="183">
        <f>RES_hhdet_fech!Q113/RES_summary!Q$19</f>
        <v>0</v>
      </c>
    </row>
    <row r="114" spans="1:17" ht="12" customHeight="1" x14ac:dyDescent="0.25">
      <c r="A114" s="166" t="s">
        <v>79</v>
      </c>
      <c r="B114" s="182">
        <f>RES_hhdet_fech!B114/RES_summary!B$19</f>
        <v>0</v>
      </c>
      <c r="C114" s="182">
        <f>RES_hhdet_fech!C114/RES_summary!C$19</f>
        <v>0</v>
      </c>
      <c r="D114" s="182">
        <f>RES_hhdet_fech!D114/RES_summary!D$19</f>
        <v>0</v>
      </c>
      <c r="E114" s="182">
        <f>RES_hhdet_fech!E114/RES_summary!E$19</f>
        <v>0</v>
      </c>
      <c r="F114" s="182">
        <f>RES_hhdet_fech!F114/RES_summary!F$19</f>
        <v>0</v>
      </c>
      <c r="G114" s="182">
        <f>RES_hhdet_fech!G114/RES_summary!G$19</f>
        <v>0</v>
      </c>
      <c r="H114" s="182">
        <f>RES_hhdet_fech!H114/RES_summary!H$19</f>
        <v>0</v>
      </c>
      <c r="I114" s="182">
        <f>RES_hhdet_fech!I114/RES_summary!I$19</f>
        <v>0</v>
      </c>
      <c r="J114" s="182">
        <f>RES_hhdet_fech!J114/RES_summary!J$19</f>
        <v>0</v>
      </c>
      <c r="K114" s="182">
        <f>RES_hhdet_fech!K114/RES_summary!K$19</f>
        <v>0</v>
      </c>
      <c r="L114" s="182">
        <f>RES_hhdet_fech!L114/RES_summary!L$19</f>
        <v>0</v>
      </c>
      <c r="M114" s="182">
        <f>RES_hhdet_fech!M114/RES_summary!M$19</f>
        <v>0</v>
      </c>
      <c r="N114" s="182">
        <f>RES_hhdet_fech!N114/RES_summary!N$19</f>
        <v>0</v>
      </c>
      <c r="O114" s="182">
        <f>RES_hhdet_fech!O114/RES_summary!O$19</f>
        <v>0</v>
      </c>
      <c r="P114" s="182">
        <f>RES_hhdet_fech!P114/RES_summary!P$19</f>
        <v>0</v>
      </c>
      <c r="Q114" s="182">
        <f>RES_hhdet_fech!Q114/RES_summary!Q$19</f>
        <v>0</v>
      </c>
    </row>
    <row r="115" spans="1:17" ht="12" customHeight="1" x14ac:dyDescent="0.25">
      <c r="A115" s="147" t="s">
        <v>59</v>
      </c>
      <c r="B115" s="181">
        <f>RES_hhdet_fech!B115/RES_summary!B$19</f>
        <v>0</v>
      </c>
      <c r="C115" s="181">
        <f>RES_hhdet_fech!C115/RES_summary!C$19</f>
        <v>0</v>
      </c>
      <c r="D115" s="181">
        <f>RES_hhdet_fech!D115/RES_summary!D$19</f>
        <v>0</v>
      </c>
      <c r="E115" s="181">
        <f>RES_hhdet_fech!E115/RES_summary!E$19</f>
        <v>0</v>
      </c>
      <c r="F115" s="181">
        <f>RES_hhdet_fech!F115/RES_summary!F$19</f>
        <v>0</v>
      </c>
      <c r="G115" s="181">
        <f>RES_hhdet_fech!G115/RES_summary!G$19</f>
        <v>0</v>
      </c>
      <c r="H115" s="181">
        <f>RES_hhdet_fech!H115/RES_summary!H$19</f>
        <v>0</v>
      </c>
      <c r="I115" s="181">
        <f>RES_hhdet_fech!I115/RES_summary!I$19</f>
        <v>0</v>
      </c>
      <c r="J115" s="181">
        <f>RES_hhdet_fech!J115/RES_summary!J$19</f>
        <v>0</v>
      </c>
      <c r="K115" s="181">
        <f>RES_hhdet_fech!K115/RES_summary!K$19</f>
        <v>0</v>
      </c>
      <c r="L115" s="181">
        <f>RES_hhdet_fech!L115/RES_summary!L$19</f>
        <v>0</v>
      </c>
      <c r="M115" s="181">
        <f>RES_hhdet_fech!M115/RES_summary!M$19</f>
        <v>0</v>
      </c>
      <c r="N115" s="181">
        <f>RES_hhdet_fech!N115/RES_summary!N$19</f>
        <v>0</v>
      </c>
      <c r="O115" s="181">
        <f>RES_hhdet_fech!O115/RES_summary!O$19</f>
        <v>0</v>
      </c>
      <c r="P115" s="181">
        <f>RES_hhdet_fech!P115/RES_summary!P$19</f>
        <v>0</v>
      </c>
      <c r="Q115" s="181">
        <f>RES_hhdet_fech!Q115/RES_summary!Q$19</f>
        <v>0</v>
      </c>
    </row>
    <row r="116" spans="1:17" ht="12" customHeight="1" x14ac:dyDescent="0.25">
      <c r="A116" s="163" t="s">
        <v>142</v>
      </c>
      <c r="B116" s="180">
        <f>RES_hhdet_fech!B116/RES_summary!B$19</f>
        <v>0</v>
      </c>
      <c r="C116" s="180">
        <f>RES_hhdet_fech!C116/RES_summary!C$19</f>
        <v>0</v>
      </c>
      <c r="D116" s="180">
        <f>RES_hhdet_fech!D116/RES_summary!D$19</f>
        <v>0</v>
      </c>
      <c r="E116" s="180">
        <f>RES_hhdet_fech!E116/RES_summary!E$19</f>
        <v>0</v>
      </c>
      <c r="F116" s="180">
        <f>RES_hhdet_fech!F116/RES_summary!F$19</f>
        <v>0</v>
      </c>
      <c r="G116" s="180">
        <f>RES_hhdet_fech!G116/RES_summary!G$19</f>
        <v>0</v>
      </c>
      <c r="H116" s="180">
        <f>RES_hhdet_fech!H116/RES_summary!H$19</f>
        <v>0</v>
      </c>
      <c r="I116" s="180">
        <f>RES_hhdet_fech!I116/RES_summary!I$19</f>
        <v>0</v>
      </c>
      <c r="J116" s="180">
        <f>RES_hhdet_fech!J116/RES_summary!J$19</f>
        <v>0</v>
      </c>
      <c r="K116" s="180">
        <f>RES_hhdet_fech!K116/RES_summary!K$19</f>
        <v>0</v>
      </c>
      <c r="L116" s="180">
        <f>RES_hhdet_fech!L116/RES_summary!L$19</f>
        <v>0</v>
      </c>
      <c r="M116" s="180">
        <f>RES_hhdet_fech!M116/RES_summary!M$19</f>
        <v>0</v>
      </c>
      <c r="N116" s="180">
        <f>RES_hhdet_fech!N116/RES_summary!N$19</f>
        <v>0</v>
      </c>
      <c r="O116" s="180">
        <f>RES_hhdet_fech!O116/RES_summary!O$19</f>
        <v>0</v>
      </c>
      <c r="P116" s="180">
        <f>RES_hhdet_fech!P116/RES_summary!P$19</f>
        <v>0</v>
      </c>
      <c r="Q116" s="180">
        <f>RES_hhdet_fech!Q116/RES_summary!Q$19</f>
        <v>0</v>
      </c>
    </row>
    <row r="117" spans="1:17" ht="12" customHeight="1" x14ac:dyDescent="0.25">
      <c r="A117" s="161" t="s">
        <v>141</v>
      </c>
      <c r="B117" s="179">
        <f>RES_hhdet_fech!B117/RES_summary!B$19</f>
        <v>0</v>
      </c>
      <c r="C117" s="179">
        <f>RES_hhdet_fech!C117/RES_summary!C$19</f>
        <v>0</v>
      </c>
      <c r="D117" s="179">
        <f>RES_hhdet_fech!D117/RES_summary!D$19</f>
        <v>0</v>
      </c>
      <c r="E117" s="179">
        <f>RES_hhdet_fech!E117/RES_summary!E$19</f>
        <v>0</v>
      </c>
      <c r="F117" s="179">
        <f>RES_hhdet_fech!F117/RES_summary!F$19</f>
        <v>0</v>
      </c>
      <c r="G117" s="179">
        <f>RES_hhdet_fech!G117/RES_summary!G$19</f>
        <v>0</v>
      </c>
      <c r="H117" s="179">
        <f>RES_hhdet_fech!H117/RES_summary!H$19</f>
        <v>0</v>
      </c>
      <c r="I117" s="179">
        <f>RES_hhdet_fech!I117/RES_summary!I$19</f>
        <v>0</v>
      </c>
      <c r="J117" s="179">
        <f>RES_hhdet_fech!J117/RES_summary!J$19</f>
        <v>0</v>
      </c>
      <c r="K117" s="179">
        <f>RES_hhdet_fech!K117/RES_summary!K$19</f>
        <v>0</v>
      </c>
      <c r="L117" s="179">
        <f>RES_hhdet_fech!L117/RES_summary!L$19</f>
        <v>0</v>
      </c>
      <c r="M117" s="179">
        <f>RES_hhdet_fech!M117/RES_summary!M$19</f>
        <v>0</v>
      </c>
      <c r="N117" s="179">
        <f>RES_hhdet_fech!N117/RES_summary!N$19</f>
        <v>0</v>
      </c>
      <c r="O117" s="179">
        <f>RES_hhdet_fech!O117/RES_summary!O$19</f>
        <v>0</v>
      </c>
      <c r="P117" s="179">
        <f>RES_hhdet_fech!P117/RES_summary!P$19</f>
        <v>0</v>
      </c>
      <c r="Q117" s="179">
        <f>RES_hhdet_fech!Q117/RES_summary!Q$19</f>
        <v>0</v>
      </c>
    </row>
    <row r="118" spans="1:17" ht="12" customHeight="1" x14ac:dyDescent="0.25">
      <c r="A118" s="148" t="s">
        <v>60</v>
      </c>
      <c r="B118" s="177">
        <f>RES_hhdet_fech!B118/RES_summary!B$19</f>
        <v>0</v>
      </c>
      <c r="C118" s="177">
        <f>RES_hhdet_fech!C118/RES_summary!C$19</f>
        <v>0</v>
      </c>
      <c r="D118" s="177">
        <f>RES_hhdet_fech!D118/RES_summary!D$19</f>
        <v>0</v>
      </c>
      <c r="E118" s="177">
        <f>RES_hhdet_fech!E118/RES_summary!E$19</f>
        <v>0</v>
      </c>
      <c r="F118" s="177">
        <f>RES_hhdet_fech!F118/RES_summary!F$19</f>
        <v>0</v>
      </c>
      <c r="G118" s="177">
        <f>RES_hhdet_fech!G118/RES_summary!G$19</f>
        <v>0</v>
      </c>
      <c r="H118" s="177">
        <f>RES_hhdet_fech!H118/RES_summary!H$19</f>
        <v>0</v>
      </c>
      <c r="I118" s="177">
        <f>RES_hhdet_fech!I118/RES_summary!I$19</f>
        <v>0</v>
      </c>
      <c r="J118" s="177">
        <f>RES_hhdet_fech!J118/RES_summary!J$19</f>
        <v>0</v>
      </c>
      <c r="K118" s="177">
        <f>RES_hhdet_fech!K118/RES_summary!K$19</f>
        <v>0</v>
      </c>
      <c r="L118" s="177">
        <f>RES_hhdet_fech!L118/RES_summary!L$19</f>
        <v>0</v>
      </c>
      <c r="M118" s="177">
        <f>RES_hhdet_fech!M118/RES_summary!M$19</f>
        <v>0</v>
      </c>
      <c r="N118" s="177">
        <f>RES_hhdet_fech!N118/RES_summary!N$19</f>
        <v>0</v>
      </c>
      <c r="O118" s="177">
        <f>RES_hhdet_fech!O118/RES_summary!O$19</f>
        <v>0</v>
      </c>
      <c r="P118" s="177">
        <f>RES_hhdet_fech!P118/RES_summary!P$19</f>
        <v>0</v>
      </c>
      <c r="Q118" s="177">
        <f>RES_hhdet_fech!Q118/RES_summary!Q$19</f>
        <v>0</v>
      </c>
    </row>
    <row r="119" spans="1:17" ht="12" customHeight="1" x14ac:dyDescent="0.25">
      <c r="A119" s="148" t="s">
        <v>59</v>
      </c>
      <c r="B119" s="177">
        <f>RES_hhdet_fech!B119/RES_summary!B$19</f>
        <v>0</v>
      </c>
      <c r="C119" s="177">
        <f>RES_hhdet_fech!C119/RES_summary!C$19</f>
        <v>0</v>
      </c>
      <c r="D119" s="177">
        <f>RES_hhdet_fech!D119/RES_summary!D$19</f>
        <v>0</v>
      </c>
      <c r="E119" s="177">
        <f>RES_hhdet_fech!E119/RES_summary!E$19</f>
        <v>0</v>
      </c>
      <c r="F119" s="177">
        <f>RES_hhdet_fech!F119/RES_summary!F$19</f>
        <v>0</v>
      </c>
      <c r="G119" s="177">
        <f>RES_hhdet_fech!G119/RES_summary!G$19</f>
        <v>0</v>
      </c>
      <c r="H119" s="177">
        <f>RES_hhdet_fech!H119/RES_summary!H$19</f>
        <v>0</v>
      </c>
      <c r="I119" s="177">
        <f>RES_hhdet_fech!I119/RES_summary!I$19</f>
        <v>0</v>
      </c>
      <c r="J119" s="177">
        <f>RES_hhdet_fech!J119/RES_summary!J$19</f>
        <v>0</v>
      </c>
      <c r="K119" s="177">
        <f>RES_hhdet_fech!K119/RES_summary!K$19</f>
        <v>0</v>
      </c>
      <c r="L119" s="177">
        <f>RES_hhdet_fech!L119/RES_summary!L$19</f>
        <v>0</v>
      </c>
      <c r="M119" s="177">
        <f>RES_hhdet_fech!M119/RES_summary!M$19</f>
        <v>0</v>
      </c>
      <c r="N119" s="177">
        <f>RES_hhdet_fech!N119/RES_summary!N$19</f>
        <v>0</v>
      </c>
      <c r="O119" s="177">
        <f>RES_hhdet_fech!O119/RES_summary!O$19</f>
        <v>0</v>
      </c>
      <c r="P119" s="177">
        <f>RES_hhdet_fech!P119/RES_summary!P$19</f>
        <v>0</v>
      </c>
      <c r="Q119" s="177">
        <f>RES_hhdet_fech!Q119/RES_summary!Q$19</f>
        <v>0</v>
      </c>
    </row>
    <row r="120" spans="1:17" ht="12" customHeight="1" x14ac:dyDescent="0.25">
      <c r="A120" s="158" t="s">
        <v>62</v>
      </c>
      <c r="B120" s="178">
        <f>RES_hhdet_fech!B120/RES_summary!B$19</f>
        <v>0</v>
      </c>
      <c r="C120" s="178">
        <f>RES_hhdet_fech!C120/RES_summary!C$19</f>
        <v>0</v>
      </c>
      <c r="D120" s="178">
        <f>RES_hhdet_fech!D120/RES_summary!D$19</f>
        <v>0</v>
      </c>
      <c r="E120" s="178">
        <f>RES_hhdet_fech!E120/RES_summary!E$19</f>
        <v>0</v>
      </c>
      <c r="F120" s="178">
        <f>RES_hhdet_fech!F120/RES_summary!F$19</f>
        <v>0</v>
      </c>
      <c r="G120" s="178">
        <f>RES_hhdet_fech!G120/RES_summary!G$19</f>
        <v>0</v>
      </c>
      <c r="H120" s="178">
        <f>RES_hhdet_fech!H120/RES_summary!H$19</f>
        <v>0</v>
      </c>
      <c r="I120" s="178">
        <f>RES_hhdet_fech!I120/RES_summary!I$19</f>
        <v>0</v>
      </c>
      <c r="J120" s="178">
        <f>RES_hhdet_fech!J120/RES_summary!J$19</f>
        <v>0</v>
      </c>
      <c r="K120" s="178">
        <f>RES_hhdet_fech!K120/RES_summary!K$19</f>
        <v>0</v>
      </c>
      <c r="L120" s="178">
        <f>RES_hhdet_fech!L120/RES_summary!L$19</f>
        <v>0</v>
      </c>
      <c r="M120" s="178">
        <f>RES_hhdet_fech!M120/RES_summary!M$19</f>
        <v>0</v>
      </c>
      <c r="N120" s="178">
        <f>RES_hhdet_fech!N120/RES_summary!N$19</f>
        <v>0</v>
      </c>
      <c r="O120" s="178">
        <f>RES_hhdet_fech!O120/RES_summary!O$19</f>
        <v>0</v>
      </c>
      <c r="P120" s="178">
        <f>RES_hhdet_fech!P120/RES_summary!P$19</f>
        <v>0</v>
      </c>
      <c r="Q120" s="178">
        <f>RES_hhdet_fech!Q120/RES_summary!Q$19</f>
        <v>0</v>
      </c>
    </row>
    <row r="121" spans="1:17" ht="12" customHeight="1" x14ac:dyDescent="0.25">
      <c r="A121" s="23" t="s">
        <v>57</v>
      </c>
      <c r="B121" s="177">
        <f>RES_hhdet_fech!B121/RES_summary!B$19</f>
        <v>0</v>
      </c>
      <c r="C121" s="177">
        <f>RES_hhdet_fech!C121/RES_summary!C$19</f>
        <v>0</v>
      </c>
      <c r="D121" s="177">
        <f>RES_hhdet_fech!D121/RES_summary!D$19</f>
        <v>0</v>
      </c>
      <c r="E121" s="177">
        <f>RES_hhdet_fech!E121/RES_summary!E$19</f>
        <v>0</v>
      </c>
      <c r="F121" s="177">
        <f>RES_hhdet_fech!F121/RES_summary!F$19</f>
        <v>0</v>
      </c>
      <c r="G121" s="177">
        <f>RES_hhdet_fech!G121/RES_summary!G$19</f>
        <v>0</v>
      </c>
      <c r="H121" s="177">
        <f>RES_hhdet_fech!H121/RES_summary!H$19</f>
        <v>0</v>
      </c>
      <c r="I121" s="177">
        <f>RES_hhdet_fech!I121/RES_summary!I$19</f>
        <v>0</v>
      </c>
      <c r="J121" s="177">
        <f>RES_hhdet_fech!J121/RES_summary!J$19</f>
        <v>0</v>
      </c>
      <c r="K121" s="177">
        <f>RES_hhdet_fech!K121/RES_summary!K$19</f>
        <v>0</v>
      </c>
      <c r="L121" s="177">
        <f>RES_hhdet_fech!L121/RES_summary!L$19</f>
        <v>0</v>
      </c>
      <c r="M121" s="177">
        <f>RES_hhdet_fech!M121/RES_summary!M$19</f>
        <v>0</v>
      </c>
      <c r="N121" s="177">
        <f>RES_hhdet_fech!N121/RES_summary!N$19</f>
        <v>0</v>
      </c>
      <c r="O121" s="177">
        <f>RES_hhdet_fech!O121/RES_summary!O$19</f>
        <v>0</v>
      </c>
      <c r="P121" s="177">
        <f>RES_hhdet_fech!P121/RES_summary!P$19</f>
        <v>0</v>
      </c>
      <c r="Q121" s="177">
        <f>RES_hhdet_fech!Q121/RES_summary!Q$19</f>
        <v>0</v>
      </c>
    </row>
    <row r="122" spans="1:17" ht="12" customHeight="1" x14ac:dyDescent="0.25">
      <c r="A122" s="29" t="s">
        <v>140</v>
      </c>
      <c r="B122" s="176">
        <f>RES_hhdet_fech!B122/RES_summary!B$19</f>
        <v>0</v>
      </c>
      <c r="C122" s="176">
        <f>RES_hhdet_fech!C122/RES_summary!C$19</f>
        <v>0</v>
      </c>
      <c r="D122" s="176">
        <f>RES_hhdet_fech!D122/RES_summary!D$19</f>
        <v>0</v>
      </c>
      <c r="E122" s="176">
        <f>RES_hhdet_fech!E122/RES_summary!E$19</f>
        <v>0</v>
      </c>
      <c r="F122" s="176">
        <f>RES_hhdet_fech!F122/RES_summary!F$19</f>
        <v>0</v>
      </c>
      <c r="G122" s="176">
        <f>RES_hhdet_fech!G122/RES_summary!G$19</f>
        <v>0</v>
      </c>
      <c r="H122" s="176">
        <f>RES_hhdet_fech!H122/RES_summary!H$19</f>
        <v>0</v>
      </c>
      <c r="I122" s="176">
        <f>RES_hhdet_fech!I122/RES_summary!I$19</f>
        <v>0</v>
      </c>
      <c r="J122" s="176">
        <f>RES_hhdet_fech!J122/RES_summary!J$19</f>
        <v>0</v>
      </c>
      <c r="K122" s="176">
        <f>RES_hhdet_fech!K122/RES_summary!K$19</f>
        <v>0</v>
      </c>
      <c r="L122" s="176">
        <f>RES_hhdet_fech!L122/RES_summary!L$19</f>
        <v>0</v>
      </c>
      <c r="M122" s="176">
        <f>RES_hhdet_fech!M122/RES_summary!M$19</f>
        <v>0</v>
      </c>
      <c r="N122" s="176">
        <f>RES_hhdet_fech!N122/RES_summary!N$19</f>
        <v>0</v>
      </c>
      <c r="O122" s="176">
        <f>RES_hhdet_fech!O122/RES_summary!O$19</f>
        <v>0</v>
      </c>
      <c r="P122" s="176">
        <f>RES_hhdet_fech!P122/RES_summary!P$19</f>
        <v>0</v>
      </c>
      <c r="Q122" s="176">
        <f>RES_hhdet_fech!Q122/RES_summary!Q$19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RES_hhdet_fech!B124/RES_summary!B$19</f>
        <v>157.81075406718512</v>
      </c>
      <c r="C124" s="184">
        <f>RES_hhdet_fech!C124/RES_summary!C$19</f>
        <v>197.30408726258258</v>
      </c>
      <c r="D124" s="184">
        <f>RES_hhdet_fech!D124/RES_summary!D$19</f>
        <v>187.04681325632302</v>
      </c>
      <c r="E124" s="184">
        <f>RES_hhdet_fech!E124/RES_summary!E$19</f>
        <v>172.60933381696276</v>
      </c>
      <c r="F124" s="184">
        <f>RES_hhdet_fech!F124/RES_summary!F$19</f>
        <v>158.12611494625341</v>
      </c>
      <c r="G124" s="184">
        <f>RES_hhdet_fech!G124/RES_summary!G$19</f>
        <v>148.89875886282249</v>
      </c>
      <c r="H124" s="184">
        <f>RES_hhdet_fech!H124/RES_summary!H$19</f>
        <v>130.36022555588738</v>
      </c>
      <c r="I124" s="184">
        <f>RES_hhdet_fech!I124/RES_summary!I$19</f>
        <v>111.8154804296513</v>
      </c>
      <c r="J124" s="184">
        <f>RES_hhdet_fech!J124/RES_summary!J$19</f>
        <v>111.32839119394808</v>
      </c>
      <c r="K124" s="184">
        <f>RES_hhdet_fech!K124/RES_summary!K$19</f>
        <v>112.58684404103934</v>
      </c>
      <c r="L124" s="184">
        <f>RES_hhdet_fech!L124/RES_summary!L$19</f>
        <v>120.84200197141034</v>
      </c>
      <c r="M124" s="184">
        <f>RES_hhdet_fech!M124/RES_summary!M$19</f>
        <v>107.617219099625</v>
      </c>
      <c r="N124" s="184">
        <f>RES_hhdet_fech!N124/RES_summary!N$19</f>
        <v>106.78422128377028</v>
      </c>
      <c r="O124" s="184">
        <f>RES_hhdet_fech!O124/RES_summary!O$19</f>
        <v>108.48199931453014</v>
      </c>
      <c r="P124" s="184">
        <f>RES_hhdet_fech!P124/RES_summary!P$19</f>
        <v>95.138347834034377</v>
      </c>
      <c r="Q124" s="184">
        <f>RES_hhdet_fech!Q124/RES_summary!Q$19</f>
        <v>99.687054601895852</v>
      </c>
    </row>
    <row r="125" spans="1:17" ht="12.95" customHeight="1" x14ac:dyDescent="0.25">
      <c r="A125" s="158" t="s">
        <v>65</v>
      </c>
      <c r="B125" s="178">
        <f>RES_hhdet_fech!B125/RES_summary!B$19</f>
        <v>129.76292493967068</v>
      </c>
      <c r="C125" s="178">
        <f>RES_hhdet_fech!C125/RES_summary!C$19</f>
        <v>170.84867472148483</v>
      </c>
      <c r="D125" s="178">
        <f>RES_hhdet_fech!D125/RES_summary!D$19</f>
        <v>159.86120323814819</v>
      </c>
      <c r="E125" s="178">
        <f>RES_hhdet_fech!E125/RES_summary!E$19</f>
        <v>146.1348478700462</v>
      </c>
      <c r="F125" s="178">
        <f>RES_hhdet_fech!F125/RES_summary!F$19</f>
        <v>132.30257554536331</v>
      </c>
      <c r="G125" s="178">
        <f>RES_hhdet_fech!G125/RES_summary!G$19</f>
        <v>122.7782459010033</v>
      </c>
      <c r="H125" s="178">
        <f>RES_hhdet_fech!H125/RES_summary!H$19</f>
        <v>103.62556900672648</v>
      </c>
      <c r="I125" s="178">
        <f>RES_hhdet_fech!I125/RES_summary!I$19</f>
        <v>85.35838447702308</v>
      </c>
      <c r="J125" s="178">
        <f>RES_hhdet_fech!J125/RES_summary!J$19</f>
        <v>84.254088475575699</v>
      </c>
      <c r="K125" s="178">
        <f>RES_hhdet_fech!K125/RES_summary!K$19</f>
        <v>86.008167928288444</v>
      </c>
      <c r="L125" s="178">
        <f>RES_hhdet_fech!L125/RES_summary!L$19</f>
        <v>94.821943713664325</v>
      </c>
      <c r="M125" s="178">
        <f>RES_hhdet_fech!M125/RES_summary!M$19</f>
        <v>81.698646993847149</v>
      </c>
      <c r="N125" s="178">
        <f>RES_hhdet_fech!N125/RES_summary!N$19</f>
        <v>79.235872423247002</v>
      </c>
      <c r="O125" s="178">
        <f>RES_hhdet_fech!O125/RES_summary!O$19</f>
        <v>81.17163849601927</v>
      </c>
      <c r="P125" s="178">
        <f>RES_hhdet_fech!P125/RES_summary!P$19</f>
        <v>66.499311871354465</v>
      </c>
      <c r="Q125" s="178">
        <f>RES_hhdet_fech!Q125/RES_summary!Q$19</f>
        <v>68.306245007449064</v>
      </c>
    </row>
    <row r="126" spans="1:17" ht="12" customHeight="1" x14ac:dyDescent="0.25">
      <c r="A126" s="23" t="s">
        <v>149</v>
      </c>
      <c r="B126" s="177">
        <f>RES_hhdet_fech!B126/RES_summary!B$19</f>
        <v>129.07296280384861</v>
      </c>
      <c r="C126" s="177">
        <f>RES_hhdet_fech!C126/RES_summary!C$19</f>
        <v>170.43228887955496</v>
      </c>
      <c r="D126" s="177">
        <f>RES_hhdet_fech!D126/RES_summary!D$19</f>
        <v>159.36904263882914</v>
      </c>
      <c r="E126" s="177">
        <f>RES_hhdet_fech!E126/RES_summary!E$19</f>
        <v>145.68254350332271</v>
      </c>
      <c r="F126" s="177">
        <f>RES_hhdet_fech!F126/RES_summary!F$19</f>
        <v>131.98068050629237</v>
      </c>
      <c r="G126" s="177">
        <f>RES_hhdet_fech!G126/RES_summary!G$19</f>
        <v>122.44767413095029</v>
      </c>
      <c r="H126" s="177">
        <f>RES_hhdet_fech!H126/RES_summary!H$19</f>
        <v>103.27169145633158</v>
      </c>
      <c r="I126" s="177">
        <f>RES_hhdet_fech!I126/RES_summary!I$19</f>
        <v>85.007994235787493</v>
      </c>
      <c r="J126" s="177">
        <f>RES_hhdet_fech!J126/RES_summary!J$19</f>
        <v>83.95522925263505</v>
      </c>
      <c r="K126" s="177">
        <f>RES_hhdet_fech!K126/RES_summary!K$19</f>
        <v>85.749106133403757</v>
      </c>
      <c r="L126" s="177">
        <f>RES_hhdet_fech!L126/RES_summary!L$19</f>
        <v>94.62940003919401</v>
      </c>
      <c r="M126" s="177">
        <f>RES_hhdet_fech!M126/RES_summary!M$19</f>
        <v>81.445178779586215</v>
      </c>
      <c r="N126" s="177">
        <f>RES_hhdet_fech!N126/RES_summary!N$19</f>
        <v>78.82223153081874</v>
      </c>
      <c r="O126" s="177">
        <f>RES_hhdet_fech!O126/RES_summary!O$19</f>
        <v>80.681704859270397</v>
      </c>
      <c r="P126" s="177">
        <f>RES_hhdet_fech!P126/RES_summary!P$19</f>
        <v>66.057112845023468</v>
      </c>
      <c r="Q126" s="177">
        <f>RES_hhdet_fech!Q126/RES_summary!Q$19</f>
        <v>67.802333313093271</v>
      </c>
    </row>
    <row r="127" spans="1:17" ht="12" customHeight="1" x14ac:dyDescent="0.25">
      <c r="A127" s="23" t="s">
        <v>60</v>
      </c>
      <c r="B127" s="177">
        <f>RES_hhdet_fech!B127/RES_summary!B$19</f>
        <v>0.68996213582206245</v>
      </c>
      <c r="C127" s="177">
        <f>RES_hhdet_fech!C127/RES_summary!C$19</f>
        <v>0.41638584192988387</v>
      </c>
      <c r="D127" s="177">
        <f>RES_hhdet_fech!D127/RES_summary!D$19</f>
        <v>0.49216059931904266</v>
      </c>
      <c r="E127" s="177">
        <f>RES_hhdet_fech!E127/RES_summary!E$19</f>
        <v>0.45230436672352109</v>
      </c>
      <c r="F127" s="177">
        <f>RES_hhdet_fech!F127/RES_summary!F$19</f>
        <v>0.32189503907095407</v>
      </c>
      <c r="G127" s="177">
        <f>RES_hhdet_fech!G127/RES_summary!G$19</f>
        <v>0.33057177005300958</v>
      </c>
      <c r="H127" s="177">
        <f>RES_hhdet_fech!H127/RES_summary!H$19</f>
        <v>0.35387755039489543</v>
      </c>
      <c r="I127" s="177">
        <f>RES_hhdet_fech!I127/RES_summary!I$19</f>
        <v>0.35039024123559237</v>
      </c>
      <c r="J127" s="177">
        <f>RES_hhdet_fech!J127/RES_summary!J$19</f>
        <v>0.29885922294065764</v>
      </c>
      <c r="K127" s="177">
        <f>RES_hhdet_fech!K127/RES_summary!K$19</f>
        <v>0.25906179488469167</v>
      </c>
      <c r="L127" s="177">
        <f>RES_hhdet_fech!L127/RES_summary!L$19</f>
        <v>0.19254367447031598</v>
      </c>
      <c r="M127" s="177">
        <f>RES_hhdet_fech!M127/RES_summary!M$19</f>
        <v>0.25346821426092819</v>
      </c>
      <c r="N127" s="177">
        <f>RES_hhdet_fech!N127/RES_summary!N$19</f>
        <v>0.4136408924282643</v>
      </c>
      <c r="O127" s="177">
        <f>RES_hhdet_fech!O127/RES_summary!O$19</f>
        <v>0.48993363674887913</v>
      </c>
      <c r="P127" s="177">
        <f>RES_hhdet_fech!P127/RES_summary!P$19</f>
        <v>0.44219902633100144</v>
      </c>
      <c r="Q127" s="177">
        <f>RES_hhdet_fech!Q127/RES_summary!Q$19</f>
        <v>0.50391169435579952</v>
      </c>
    </row>
    <row r="128" spans="1:17" ht="12.95" customHeight="1" x14ac:dyDescent="0.25">
      <c r="A128" s="158" t="s">
        <v>112</v>
      </c>
      <c r="B128" s="178">
        <f>RES_hhdet_fech!B128/RES_summary!B$19</f>
        <v>6.5279461280037701E-4</v>
      </c>
      <c r="C128" s="178">
        <f>RES_hhdet_fech!C128/RES_summary!C$19</f>
        <v>3.6750060551851396E-3</v>
      </c>
      <c r="D128" s="178">
        <f>RES_hhdet_fech!D128/RES_summary!D$19</f>
        <v>7.3604011806934723E-3</v>
      </c>
      <c r="E128" s="178">
        <f>RES_hhdet_fech!E128/RES_summary!E$19</f>
        <v>8.6844037714396381E-3</v>
      </c>
      <c r="F128" s="178">
        <f>RES_hhdet_fech!F128/RES_summary!F$19</f>
        <v>1.4245539735762876E-2</v>
      </c>
      <c r="G128" s="178">
        <f>RES_hhdet_fech!G128/RES_summary!G$19</f>
        <v>1.6665664535174544E-2</v>
      </c>
      <c r="H128" s="178">
        <f>RES_hhdet_fech!H128/RES_summary!H$19</f>
        <v>2.2925826459467363E-2</v>
      </c>
      <c r="I128" s="178">
        <f>RES_hhdet_fech!I128/RES_summary!I$19</f>
        <v>2.7193292442916704E-2</v>
      </c>
      <c r="J128" s="178">
        <f>RES_hhdet_fech!J128/RES_summary!J$19</f>
        <v>3.1144077963224104E-2</v>
      </c>
      <c r="K128" s="178">
        <f>RES_hhdet_fech!K128/RES_summary!K$19</f>
        <v>3.7816304150746237E-2</v>
      </c>
      <c r="L128" s="178">
        <f>RES_hhdet_fech!L128/RES_summary!L$19</f>
        <v>4.0838623828512083E-2</v>
      </c>
      <c r="M128" s="178">
        <f>RES_hhdet_fech!M128/RES_summary!M$19</f>
        <v>4.3701625237131843E-2</v>
      </c>
      <c r="N128" s="178">
        <f>RES_hhdet_fech!N128/RES_summary!N$19</f>
        <v>4.7767395404677941E-2</v>
      </c>
      <c r="O128" s="178">
        <f>RES_hhdet_fech!O128/RES_summary!O$19</f>
        <v>5.3221788507598476E-2</v>
      </c>
      <c r="P128" s="178">
        <f>RES_hhdet_fech!P128/RES_summary!P$19</f>
        <v>5.9208731972657566E-2</v>
      </c>
      <c r="Q128" s="178">
        <f>RES_hhdet_fech!Q128/RES_summary!Q$19</f>
        <v>6.0056082398379548E-2</v>
      </c>
    </row>
    <row r="129" spans="1:17" ht="12" customHeight="1" x14ac:dyDescent="0.25">
      <c r="A129" s="23" t="s">
        <v>60</v>
      </c>
      <c r="B129" s="177">
        <f>RES_hhdet_fech!B129/RES_summary!B$19</f>
        <v>6.5279461280037701E-4</v>
      </c>
      <c r="C129" s="177">
        <f>RES_hhdet_fech!C129/RES_summary!C$19</f>
        <v>3.6750060551851396E-3</v>
      </c>
      <c r="D129" s="177">
        <f>RES_hhdet_fech!D129/RES_summary!D$19</f>
        <v>7.3604011806934723E-3</v>
      </c>
      <c r="E129" s="177">
        <f>RES_hhdet_fech!E129/RES_summary!E$19</f>
        <v>8.6844037714396381E-3</v>
      </c>
      <c r="F129" s="177">
        <f>RES_hhdet_fech!F129/RES_summary!F$19</f>
        <v>1.4245539735762876E-2</v>
      </c>
      <c r="G129" s="177">
        <f>RES_hhdet_fech!G129/RES_summary!G$19</f>
        <v>1.6665664535174544E-2</v>
      </c>
      <c r="H129" s="177">
        <f>RES_hhdet_fech!H129/RES_summary!H$19</f>
        <v>2.2925826459467363E-2</v>
      </c>
      <c r="I129" s="177">
        <f>RES_hhdet_fech!I129/RES_summary!I$19</f>
        <v>2.7193292442916704E-2</v>
      </c>
      <c r="J129" s="177">
        <f>RES_hhdet_fech!J129/RES_summary!J$19</f>
        <v>3.1144077963224104E-2</v>
      </c>
      <c r="K129" s="177">
        <f>RES_hhdet_fech!K129/RES_summary!K$19</f>
        <v>3.7816304150746237E-2</v>
      </c>
      <c r="L129" s="177">
        <f>RES_hhdet_fech!L129/RES_summary!L$19</f>
        <v>4.0838623828512083E-2</v>
      </c>
      <c r="M129" s="177">
        <f>RES_hhdet_fech!M129/RES_summary!M$19</f>
        <v>4.3701625237131843E-2</v>
      </c>
      <c r="N129" s="177">
        <f>RES_hhdet_fech!N129/RES_summary!N$19</f>
        <v>4.7767395404677941E-2</v>
      </c>
      <c r="O129" s="177">
        <f>RES_hhdet_fech!O129/RES_summary!O$19</f>
        <v>5.3221788507598476E-2</v>
      </c>
      <c r="P129" s="177">
        <f>RES_hhdet_fech!P129/RES_summary!P$19</f>
        <v>5.9208731972657566E-2</v>
      </c>
      <c r="Q129" s="177">
        <f>RES_hhdet_fech!Q129/RES_summary!Q$19</f>
        <v>6.0056082398379548E-2</v>
      </c>
    </row>
    <row r="130" spans="1:17" ht="12" customHeight="1" x14ac:dyDescent="0.25">
      <c r="A130" s="158" t="s">
        <v>63</v>
      </c>
      <c r="B130" s="178">
        <f>RES_hhdet_fech!B130/RES_summary!B$19</f>
        <v>17.812695637241443</v>
      </c>
      <c r="C130" s="178">
        <f>RES_hhdet_fech!C130/RES_summary!C$19</f>
        <v>17.23078252317822</v>
      </c>
      <c r="D130" s="178">
        <f>RES_hhdet_fech!D130/RES_summary!D$19</f>
        <v>17.226473425628164</v>
      </c>
      <c r="E130" s="178">
        <f>RES_hhdet_fech!E130/RES_summary!E$19</f>
        <v>17.005576142408557</v>
      </c>
      <c r="F130" s="178">
        <f>RES_hhdet_fech!F130/RES_summary!F$19</f>
        <v>16.847908860233904</v>
      </c>
      <c r="G130" s="178">
        <f>RES_hhdet_fech!G130/RES_summary!G$19</f>
        <v>17.005356685833835</v>
      </c>
      <c r="H130" s="178">
        <f>RES_hhdet_fech!H130/RES_summary!H$19</f>
        <v>16.9613893396251</v>
      </c>
      <c r="I130" s="178">
        <f>RES_hhdet_fech!I130/RES_summary!I$19</f>
        <v>16.91798581772057</v>
      </c>
      <c r="J130" s="178">
        <f>RES_hhdet_fech!J130/RES_summary!J$19</f>
        <v>17.329975960890977</v>
      </c>
      <c r="K130" s="178">
        <f>RES_hhdet_fech!K130/RES_summary!K$19</f>
        <v>16.997580457321131</v>
      </c>
      <c r="L130" s="178">
        <f>RES_hhdet_fech!L130/RES_summary!L$19</f>
        <v>16.839563860299613</v>
      </c>
      <c r="M130" s="178">
        <f>RES_hhdet_fech!M130/RES_summary!M$19</f>
        <v>16.922445699959166</v>
      </c>
      <c r="N130" s="178">
        <f>RES_hhdet_fech!N130/RES_summary!N$19</f>
        <v>17.745889191053639</v>
      </c>
      <c r="O130" s="178">
        <f>RES_hhdet_fech!O130/RES_summary!O$19</f>
        <v>17.214125539022881</v>
      </c>
      <c r="P130" s="178">
        <f>RES_hhdet_fech!P130/RES_summary!P$19</f>
        <v>18.673915708875288</v>
      </c>
      <c r="Q130" s="178">
        <f>RES_hhdet_fech!Q130/RES_summary!Q$19</f>
        <v>20.86874995617233</v>
      </c>
    </row>
    <row r="131" spans="1:17" ht="12" customHeight="1" x14ac:dyDescent="0.25">
      <c r="A131" s="167" t="s">
        <v>148</v>
      </c>
      <c r="B131" s="183">
        <f>RES_hhdet_fech!B131/RES_summary!B$19</f>
        <v>16.728521909778014</v>
      </c>
      <c r="C131" s="183">
        <f>RES_hhdet_fech!C131/RES_summary!C$19</f>
        <v>16.688964251166613</v>
      </c>
      <c r="D131" s="183">
        <f>RES_hhdet_fech!D131/RES_summary!D$19</f>
        <v>16.624441202870891</v>
      </c>
      <c r="E131" s="183">
        <f>RES_hhdet_fech!E131/RES_summary!E$19</f>
        <v>16.482646349995463</v>
      </c>
      <c r="F131" s="183">
        <f>RES_hhdet_fech!F131/RES_summary!F$19</f>
        <v>16.454884649058211</v>
      </c>
      <c r="G131" s="183">
        <f>RES_hhdet_fech!G131/RES_summary!G$19</f>
        <v>16.644350257938104</v>
      </c>
      <c r="H131" s="183">
        <f>RES_hhdet_fech!H131/RES_summary!H$19</f>
        <v>16.521019863135788</v>
      </c>
      <c r="I131" s="183">
        <f>RES_hhdet_fech!I131/RES_summary!I$19</f>
        <v>16.53071131841914</v>
      </c>
      <c r="J131" s="183">
        <f>RES_hhdet_fech!J131/RES_summary!J$19</f>
        <v>16.691694809744448</v>
      </c>
      <c r="K131" s="183">
        <f>RES_hhdet_fech!K131/RES_summary!K$19</f>
        <v>16.703725195546149</v>
      </c>
      <c r="L131" s="183">
        <f>RES_hhdet_fech!L131/RES_summary!L$19</f>
        <v>16.817080812558221</v>
      </c>
      <c r="M131" s="183">
        <f>RES_hhdet_fech!M131/RES_summary!M$19</f>
        <v>16.912648733881376</v>
      </c>
      <c r="N131" s="183">
        <f>RES_hhdet_fech!N131/RES_summary!N$19</f>
        <v>17.785014733794828</v>
      </c>
      <c r="O131" s="183">
        <f>RES_hhdet_fech!O131/RES_summary!O$19</f>
        <v>17.147656263486766</v>
      </c>
      <c r="P131" s="183">
        <f>RES_hhdet_fech!P131/RES_summary!P$19</f>
        <v>18.64740213742515</v>
      </c>
      <c r="Q131" s="183">
        <f>RES_hhdet_fech!Q131/RES_summary!Q$19</f>
        <v>20.890174727545137</v>
      </c>
    </row>
    <row r="132" spans="1:17" ht="12" customHeight="1" x14ac:dyDescent="0.25">
      <c r="A132" s="167" t="s">
        <v>147</v>
      </c>
      <c r="B132" s="183">
        <f>RES_hhdet_fech!B132/RES_summary!B$19</f>
        <v>0</v>
      </c>
      <c r="C132" s="183">
        <f>RES_hhdet_fech!C132/RES_summary!C$19</f>
        <v>0</v>
      </c>
      <c r="D132" s="183">
        <f>RES_hhdet_fech!D132/RES_summary!D$19</f>
        <v>0</v>
      </c>
      <c r="E132" s="183">
        <f>RES_hhdet_fech!E132/RES_summary!E$19</f>
        <v>0</v>
      </c>
      <c r="F132" s="183">
        <f>RES_hhdet_fech!F132/RES_summary!F$19</f>
        <v>0</v>
      </c>
      <c r="G132" s="183">
        <f>RES_hhdet_fech!G132/RES_summary!G$19</f>
        <v>0</v>
      </c>
      <c r="H132" s="183">
        <f>RES_hhdet_fech!H132/RES_summary!H$19</f>
        <v>0</v>
      </c>
      <c r="I132" s="183">
        <f>RES_hhdet_fech!I132/RES_summary!I$19</f>
        <v>0</v>
      </c>
      <c r="J132" s="183">
        <f>RES_hhdet_fech!J132/RES_summary!J$19</f>
        <v>0</v>
      </c>
      <c r="K132" s="183">
        <f>RES_hhdet_fech!K132/RES_summary!K$19</f>
        <v>0</v>
      </c>
      <c r="L132" s="183">
        <f>RES_hhdet_fech!L132/RES_summary!L$19</f>
        <v>15.747220616615625</v>
      </c>
      <c r="M132" s="183">
        <f>RES_hhdet_fech!M132/RES_summary!M$19</f>
        <v>15.820072377477089</v>
      </c>
      <c r="N132" s="183">
        <f>RES_hhdet_fech!N132/RES_summary!N$19</f>
        <v>16.562741254676439</v>
      </c>
      <c r="O132" s="183">
        <f>RES_hhdet_fech!O132/RES_summary!O$19</f>
        <v>15.805078527495796</v>
      </c>
      <c r="P132" s="183">
        <f>RES_hhdet_fech!P132/RES_summary!P$19</f>
        <v>17.555129580198052</v>
      </c>
      <c r="Q132" s="183">
        <f>RES_hhdet_fech!Q132/RES_summary!Q$19</f>
        <v>19.649945175233608</v>
      </c>
    </row>
    <row r="133" spans="1:17" ht="12" customHeight="1" x14ac:dyDescent="0.25">
      <c r="A133" s="166" t="s">
        <v>61</v>
      </c>
      <c r="B133" s="182">
        <f>RES_hhdet_fech!B133/RES_summary!B$19</f>
        <v>0</v>
      </c>
      <c r="C133" s="182">
        <f>RES_hhdet_fech!C133/RES_summary!C$19</f>
        <v>0</v>
      </c>
      <c r="D133" s="182">
        <f>RES_hhdet_fech!D133/RES_summary!D$19</f>
        <v>0</v>
      </c>
      <c r="E133" s="182">
        <f>RES_hhdet_fech!E133/RES_summary!E$19</f>
        <v>0</v>
      </c>
      <c r="F133" s="182">
        <f>RES_hhdet_fech!F133/RES_summary!F$19</f>
        <v>0</v>
      </c>
      <c r="G133" s="182">
        <f>RES_hhdet_fech!G133/RES_summary!G$19</f>
        <v>0</v>
      </c>
      <c r="H133" s="182">
        <f>RES_hhdet_fech!H133/RES_summary!H$19</f>
        <v>0</v>
      </c>
      <c r="I133" s="182">
        <f>RES_hhdet_fech!I133/RES_summary!I$19</f>
        <v>0</v>
      </c>
      <c r="J133" s="182">
        <f>RES_hhdet_fech!J133/RES_summary!J$19</f>
        <v>0</v>
      </c>
      <c r="K133" s="182">
        <f>RES_hhdet_fech!K133/RES_summary!K$19</f>
        <v>0</v>
      </c>
      <c r="L133" s="182">
        <f>RES_hhdet_fech!L133/RES_summary!L$19</f>
        <v>11.771956568790779</v>
      </c>
      <c r="M133" s="182">
        <f>RES_hhdet_fech!M133/RES_summary!M$19</f>
        <v>11.838854113716977</v>
      </c>
      <c r="N133" s="182">
        <f>RES_hhdet_fech!N133/RES_summary!N$19</f>
        <v>12.44951031365642</v>
      </c>
      <c r="O133" s="182">
        <f>RES_hhdet_fech!O133/RES_summary!O$19</f>
        <v>11.145976571266452</v>
      </c>
      <c r="P133" s="182">
        <f>RES_hhdet_fech!P133/RES_summary!P$19</f>
        <v>13.547337652839426</v>
      </c>
      <c r="Q133" s="182">
        <f>RES_hhdet_fech!Q133/RES_summary!Q$19</f>
        <v>15.698966307750249</v>
      </c>
    </row>
    <row r="134" spans="1:17" ht="12" customHeight="1" x14ac:dyDescent="0.25">
      <c r="A134" s="147" t="s">
        <v>59</v>
      </c>
      <c r="B134" s="181">
        <f>RES_hhdet_fech!B134/RES_summary!B$19</f>
        <v>0</v>
      </c>
      <c r="C134" s="181">
        <f>RES_hhdet_fech!C134/RES_summary!C$19</f>
        <v>0</v>
      </c>
      <c r="D134" s="181">
        <f>RES_hhdet_fech!D134/RES_summary!D$19</f>
        <v>0</v>
      </c>
      <c r="E134" s="181">
        <f>RES_hhdet_fech!E134/RES_summary!E$19</f>
        <v>0</v>
      </c>
      <c r="F134" s="181">
        <f>RES_hhdet_fech!F134/RES_summary!F$19</f>
        <v>0</v>
      </c>
      <c r="G134" s="181">
        <f>RES_hhdet_fech!G134/RES_summary!G$19</f>
        <v>0</v>
      </c>
      <c r="H134" s="181">
        <f>RES_hhdet_fech!H134/RES_summary!H$19</f>
        <v>0</v>
      </c>
      <c r="I134" s="181">
        <f>RES_hhdet_fech!I134/RES_summary!I$19</f>
        <v>0</v>
      </c>
      <c r="J134" s="181">
        <f>RES_hhdet_fech!J134/RES_summary!J$19</f>
        <v>0</v>
      </c>
      <c r="K134" s="181">
        <f>RES_hhdet_fech!K134/RES_summary!K$19</f>
        <v>0</v>
      </c>
      <c r="L134" s="181">
        <f>RES_hhdet_fech!L134/RES_summary!L$19</f>
        <v>3.9752640478248447</v>
      </c>
      <c r="M134" s="181">
        <f>RES_hhdet_fech!M134/RES_summary!M$19</f>
        <v>3.9812182637601157</v>
      </c>
      <c r="N134" s="181">
        <f>RES_hhdet_fech!N134/RES_summary!N$19</f>
        <v>4.113230941020019</v>
      </c>
      <c r="O134" s="181">
        <f>RES_hhdet_fech!O134/RES_summary!O$19</f>
        <v>4.6591019562293425</v>
      </c>
      <c r="P134" s="181">
        <f>RES_hhdet_fech!P134/RES_summary!P$19</f>
        <v>4.0077919273586273</v>
      </c>
      <c r="Q134" s="181">
        <f>RES_hhdet_fech!Q134/RES_summary!Q$19</f>
        <v>3.950978867483359</v>
      </c>
    </row>
    <row r="135" spans="1:17" ht="12" customHeight="1" x14ac:dyDescent="0.25">
      <c r="A135" s="163" t="s">
        <v>142</v>
      </c>
      <c r="B135" s="180">
        <f>RES_hhdet_fech!B135/RES_summary!B$19</f>
        <v>26.570124276562332</v>
      </c>
      <c r="C135" s="180">
        <f>RES_hhdet_fech!C135/RES_summary!C$19</f>
        <v>24.024196825337146</v>
      </c>
      <c r="D135" s="180">
        <f>RES_hhdet_fech!D135/RES_summary!D$19</f>
        <v>24.622042254168974</v>
      </c>
      <c r="E135" s="180">
        <f>RES_hhdet_fech!E135/RES_summary!E$19</f>
        <v>24.523855843804302</v>
      </c>
      <c r="F135" s="180">
        <f>RES_hhdet_fech!F135/RES_summary!F$19</f>
        <v>23.715071121973512</v>
      </c>
      <c r="G135" s="180">
        <f>RES_hhdet_fech!G135/RES_summary!G$19</f>
        <v>23.985831328484938</v>
      </c>
      <c r="H135" s="180">
        <f>RES_hhdet_fech!H135/RES_summary!H$19</f>
        <v>25.125281405861724</v>
      </c>
      <c r="I135" s="180">
        <f>RES_hhdet_fech!I135/RES_summary!I$19</f>
        <v>24.94949836626342</v>
      </c>
      <c r="J135" s="180">
        <f>RES_hhdet_fech!J135/RES_summary!J$19</f>
        <v>25.025523077079974</v>
      </c>
      <c r="K135" s="180">
        <f>RES_hhdet_fech!K135/RES_summary!K$19</f>
        <v>24.338168403336308</v>
      </c>
      <c r="L135" s="180">
        <f>RES_hhdet_fech!L135/RES_summary!L$19</f>
        <v>24.468262911078298</v>
      </c>
      <c r="M135" s="180">
        <f>RES_hhdet_fech!M135/RES_summary!M$19</f>
        <v>24.74851173738486</v>
      </c>
      <c r="N135" s="180">
        <f>RES_hhdet_fech!N135/RES_summary!N$19</f>
        <v>25.839309337710716</v>
      </c>
      <c r="O135" s="180">
        <f>RES_hhdet_fech!O135/RES_summary!O$19</f>
        <v>26.978078265809533</v>
      </c>
      <c r="P135" s="180">
        <f>RES_hhdet_fech!P135/RES_summary!P$19</f>
        <v>29.271741248118953</v>
      </c>
      <c r="Q135" s="180">
        <f>RES_hhdet_fech!Q135/RES_summary!Q$19</f>
        <v>29.17652087914756</v>
      </c>
    </row>
    <row r="136" spans="1:17" ht="12" customHeight="1" x14ac:dyDescent="0.25">
      <c r="A136" s="161" t="s">
        <v>141</v>
      </c>
      <c r="B136" s="179">
        <f>RES_hhdet_fech!B136/RES_summary!B$19</f>
        <v>0</v>
      </c>
      <c r="C136" s="179">
        <f>RES_hhdet_fech!C136/RES_summary!C$19</f>
        <v>0</v>
      </c>
      <c r="D136" s="179">
        <f>RES_hhdet_fech!D136/RES_summary!D$19</f>
        <v>0</v>
      </c>
      <c r="E136" s="179">
        <f>RES_hhdet_fech!E136/RES_summary!E$19</f>
        <v>0</v>
      </c>
      <c r="F136" s="179">
        <f>RES_hhdet_fech!F136/RES_summary!F$19</f>
        <v>0</v>
      </c>
      <c r="G136" s="179">
        <f>RES_hhdet_fech!G136/RES_summary!G$19</f>
        <v>0</v>
      </c>
      <c r="H136" s="179">
        <f>RES_hhdet_fech!H136/RES_summary!H$19</f>
        <v>0</v>
      </c>
      <c r="I136" s="179">
        <f>RES_hhdet_fech!I136/RES_summary!I$19</f>
        <v>0</v>
      </c>
      <c r="J136" s="179">
        <f>RES_hhdet_fech!J136/RES_summary!J$19</f>
        <v>0</v>
      </c>
      <c r="K136" s="179">
        <f>RES_hhdet_fech!K136/RES_summary!K$19</f>
        <v>0</v>
      </c>
      <c r="L136" s="179">
        <f>RES_hhdet_fech!L136/RES_summary!L$19</f>
        <v>21.103048085579726</v>
      </c>
      <c r="M136" s="179">
        <f>RES_hhdet_fech!M136/RES_summary!M$19</f>
        <v>21.305176479929528</v>
      </c>
      <c r="N136" s="179">
        <f>RES_hhdet_fech!N136/RES_summary!N$19</f>
        <v>22.200747477417593</v>
      </c>
      <c r="O136" s="179">
        <f>RES_hhdet_fech!O136/RES_summary!O$19</f>
        <v>22.194852829005612</v>
      </c>
      <c r="P136" s="179">
        <f>RES_hhdet_fech!P136/RES_summary!P$19</f>
        <v>25.273711944117139</v>
      </c>
      <c r="Q136" s="179">
        <f>RES_hhdet_fech!Q136/RES_summary!Q$19</f>
        <v>25.877134308162688</v>
      </c>
    </row>
    <row r="137" spans="1:17" ht="12" customHeight="1" x14ac:dyDescent="0.25">
      <c r="A137" s="148" t="s">
        <v>60</v>
      </c>
      <c r="B137" s="177">
        <f>RES_hhdet_fech!B137/RES_summary!B$19</f>
        <v>0</v>
      </c>
      <c r="C137" s="177">
        <f>RES_hhdet_fech!C137/RES_summary!C$19</f>
        <v>0</v>
      </c>
      <c r="D137" s="177">
        <f>RES_hhdet_fech!D137/RES_summary!D$19</f>
        <v>0</v>
      </c>
      <c r="E137" s="177">
        <f>RES_hhdet_fech!E137/RES_summary!E$19</f>
        <v>0</v>
      </c>
      <c r="F137" s="177">
        <f>RES_hhdet_fech!F137/RES_summary!F$19</f>
        <v>0</v>
      </c>
      <c r="G137" s="177">
        <f>RES_hhdet_fech!G137/RES_summary!G$19</f>
        <v>0</v>
      </c>
      <c r="H137" s="177">
        <f>RES_hhdet_fech!H137/RES_summary!H$19</f>
        <v>0</v>
      </c>
      <c r="I137" s="177">
        <f>RES_hhdet_fech!I137/RES_summary!I$19</f>
        <v>0</v>
      </c>
      <c r="J137" s="177">
        <f>RES_hhdet_fech!J137/RES_summary!J$19</f>
        <v>0</v>
      </c>
      <c r="K137" s="177">
        <f>RES_hhdet_fech!K137/RES_summary!K$19</f>
        <v>0</v>
      </c>
      <c r="L137" s="177">
        <f>RES_hhdet_fech!L137/RES_summary!L$19</f>
        <v>17.127784037754878</v>
      </c>
      <c r="M137" s="177">
        <f>RES_hhdet_fech!M137/RES_summary!M$19</f>
        <v>17.323958216169416</v>
      </c>
      <c r="N137" s="177">
        <f>RES_hhdet_fech!N137/RES_summary!N$19</f>
        <v>18.087516536397576</v>
      </c>
      <c r="O137" s="177">
        <f>RES_hhdet_fech!O137/RES_summary!O$19</f>
        <v>17.535750872776259</v>
      </c>
      <c r="P137" s="177">
        <f>RES_hhdet_fech!P137/RES_summary!P$19</f>
        <v>21.265920016758514</v>
      </c>
      <c r="Q137" s="177">
        <f>RES_hhdet_fech!Q137/RES_summary!Q$19</f>
        <v>21.926155440679327</v>
      </c>
    </row>
    <row r="138" spans="1:17" ht="12" customHeight="1" x14ac:dyDescent="0.25">
      <c r="A138" s="148" t="s">
        <v>59</v>
      </c>
      <c r="B138" s="177">
        <f>RES_hhdet_fech!B138/RES_summary!B$19</f>
        <v>0</v>
      </c>
      <c r="C138" s="177">
        <f>RES_hhdet_fech!C138/RES_summary!C$19</f>
        <v>0</v>
      </c>
      <c r="D138" s="177">
        <f>RES_hhdet_fech!D138/RES_summary!D$19</f>
        <v>0</v>
      </c>
      <c r="E138" s="177">
        <f>RES_hhdet_fech!E138/RES_summary!E$19</f>
        <v>0</v>
      </c>
      <c r="F138" s="177">
        <f>RES_hhdet_fech!F138/RES_summary!F$19</f>
        <v>0</v>
      </c>
      <c r="G138" s="177">
        <f>RES_hhdet_fech!G138/RES_summary!G$19</f>
        <v>0</v>
      </c>
      <c r="H138" s="177">
        <f>RES_hhdet_fech!H138/RES_summary!H$19</f>
        <v>0</v>
      </c>
      <c r="I138" s="177">
        <f>RES_hhdet_fech!I138/RES_summary!I$19</f>
        <v>0</v>
      </c>
      <c r="J138" s="177">
        <f>RES_hhdet_fech!J138/RES_summary!J$19</f>
        <v>0</v>
      </c>
      <c r="K138" s="177">
        <f>RES_hhdet_fech!K138/RES_summary!K$19</f>
        <v>0</v>
      </c>
      <c r="L138" s="177">
        <f>RES_hhdet_fech!L138/RES_summary!L$19</f>
        <v>3.9752640478248455</v>
      </c>
      <c r="M138" s="177">
        <f>RES_hhdet_fech!M138/RES_summary!M$19</f>
        <v>3.9812182637601148</v>
      </c>
      <c r="N138" s="177">
        <f>RES_hhdet_fech!N138/RES_summary!N$19</f>
        <v>4.1132309410200198</v>
      </c>
      <c r="O138" s="177">
        <f>RES_hhdet_fech!O138/RES_summary!O$19</f>
        <v>4.659101956229355</v>
      </c>
      <c r="P138" s="177">
        <f>RES_hhdet_fech!P138/RES_summary!P$19</f>
        <v>4.0077919273586273</v>
      </c>
      <c r="Q138" s="177">
        <f>RES_hhdet_fech!Q138/RES_summary!Q$19</f>
        <v>3.950978867483359</v>
      </c>
    </row>
    <row r="139" spans="1:17" ht="12" customHeight="1" x14ac:dyDescent="0.25">
      <c r="A139" s="158" t="s">
        <v>62</v>
      </c>
      <c r="B139" s="178">
        <f>RES_hhdet_fech!B139/RES_summary!B$19</f>
        <v>10.23448069566021</v>
      </c>
      <c r="C139" s="178">
        <f>RES_hhdet_fech!C139/RES_summary!C$19</f>
        <v>9.2209550118643318</v>
      </c>
      <c r="D139" s="178">
        <f>RES_hhdet_fech!D139/RES_summary!D$19</f>
        <v>9.9517761913659797</v>
      </c>
      <c r="E139" s="178">
        <f>RES_hhdet_fech!E139/RES_summary!E$19</f>
        <v>9.4602254007365545</v>
      </c>
      <c r="F139" s="178">
        <f>RES_hhdet_fech!F139/RES_summary!F$19</f>
        <v>8.9613850009204423</v>
      </c>
      <c r="G139" s="178">
        <f>RES_hhdet_fech!G139/RES_summary!G$19</f>
        <v>9.0984906114502024</v>
      </c>
      <c r="H139" s="178">
        <f>RES_hhdet_fech!H139/RES_summary!H$19</f>
        <v>9.750341383076325</v>
      </c>
      <c r="I139" s="178">
        <f>RES_hhdet_fech!I139/RES_summary!I$19</f>
        <v>9.5119168424647214</v>
      </c>
      <c r="J139" s="178">
        <f>RES_hhdet_fech!J139/RES_summary!J$19</f>
        <v>9.7131826795181606</v>
      </c>
      <c r="K139" s="178">
        <f>RES_hhdet_fech!K139/RES_summary!K$19</f>
        <v>9.5432793512790308</v>
      </c>
      <c r="L139" s="178">
        <f>RES_hhdet_fech!L139/RES_summary!L$19</f>
        <v>9.1396557736178785</v>
      </c>
      <c r="M139" s="178">
        <f>RES_hhdet_fech!M139/RES_summary!M$19</f>
        <v>8.9524247805815627</v>
      </c>
      <c r="N139" s="178">
        <f>RES_hhdet_fech!N139/RES_summary!N$19</f>
        <v>9.7546922740649453</v>
      </c>
      <c r="O139" s="178">
        <f>RES_hhdet_fech!O139/RES_summary!O$19</f>
        <v>10.043013490980377</v>
      </c>
      <c r="P139" s="178">
        <f>RES_hhdet_fech!P139/RES_summary!P$19</f>
        <v>9.9059115218319569</v>
      </c>
      <c r="Q139" s="178">
        <f>RES_hhdet_fech!Q139/RES_summary!Q$19</f>
        <v>10.452003555876086</v>
      </c>
    </row>
    <row r="140" spans="1:17" ht="12" customHeight="1" x14ac:dyDescent="0.25">
      <c r="A140" s="23" t="s">
        <v>57</v>
      </c>
      <c r="B140" s="177">
        <f>RES_hhdet_fech!B140/RES_summary!B$19</f>
        <v>15.413582680761637</v>
      </c>
      <c r="C140" s="177">
        <f>RES_hhdet_fech!C140/RES_summary!C$19</f>
        <v>15.28872209894541</v>
      </c>
      <c r="D140" s="177">
        <f>RES_hhdet_fech!D140/RES_summary!D$19</f>
        <v>15.065902791896917</v>
      </c>
      <c r="E140" s="177">
        <f>RES_hhdet_fech!E140/RES_summary!E$19</f>
        <v>15.314342529580214</v>
      </c>
      <c r="F140" s="177">
        <f>RES_hhdet_fech!F140/RES_summary!F$19</f>
        <v>15.277220275584879</v>
      </c>
      <c r="G140" s="177">
        <f>RES_hhdet_fech!G140/RES_summary!G$19</f>
        <v>14.933209312481852</v>
      </c>
      <c r="H140" s="177">
        <f>RES_hhdet_fech!H140/RES_summary!H$19</f>
        <v>14.536739670847686</v>
      </c>
      <c r="I140" s="177">
        <f>RES_hhdet_fech!I140/RES_summary!I$19</f>
        <v>14.343073770403207</v>
      </c>
      <c r="J140" s="177">
        <f>RES_hhdet_fech!J140/RES_summary!J$19</f>
        <v>14.076875958248129</v>
      </c>
      <c r="K140" s="177">
        <f>RES_hhdet_fech!K140/RES_summary!K$19</f>
        <v>13.806579902905549</v>
      </c>
      <c r="L140" s="177">
        <f>RES_hhdet_fech!L140/RES_summary!L$19</f>
        <v>13.823188161750618</v>
      </c>
      <c r="M140" s="177">
        <f>RES_hhdet_fech!M140/RES_summary!M$19</f>
        <v>13.789923963922739</v>
      </c>
      <c r="N140" s="177">
        <f>RES_hhdet_fech!N140/RES_summary!N$19</f>
        <v>13.537841639399049</v>
      </c>
      <c r="O140" s="177">
        <f>RES_hhdet_fech!O140/RES_summary!O$19</f>
        <v>13.26599717915937</v>
      </c>
      <c r="P140" s="177">
        <f>RES_hhdet_fech!P140/RES_summary!P$19</f>
        <v>13.438156336916968</v>
      </c>
      <c r="Q140" s="177">
        <f>RES_hhdet_fech!Q140/RES_summary!Q$19</f>
        <v>13.567769262456773</v>
      </c>
    </row>
    <row r="141" spans="1:17" ht="12" customHeight="1" x14ac:dyDescent="0.25">
      <c r="A141" s="29" t="s">
        <v>140</v>
      </c>
      <c r="B141" s="176">
        <f>RES_hhdet_fech!B141/RES_summary!B$19</f>
        <v>9.4780799324572147</v>
      </c>
      <c r="C141" s="176">
        <f>RES_hhdet_fech!C141/RES_summary!C$19</f>
        <v>8.5701982558860017</v>
      </c>
      <c r="D141" s="176">
        <f>RES_hhdet_fech!D141/RES_summary!D$19</f>
        <v>8.7143344973585712</v>
      </c>
      <c r="E141" s="176">
        <f>RES_hhdet_fech!E141/RES_summary!E$19</f>
        <v>8.9566374499747425</v>
      </c>
      <c r="F141" s="176">
        <f>RES_hhdet_fech!F141/RES_summary!F$19</f>
        <v>8.7411047499852046</v>
      </c>
      <c r="G141" s="176">
        <f>RES_hhdet_fech!G141/RES_summary!G$19</f>
        <v>8.7007038966523655</v>
      </c>
      <c r="H141" s="176">
        <f>RES_hhdet_fech!H141/RES_summary!H$19</f>
        <v>8.7172196209841601</v>
      </c>
      <c r="I141" s="176">
        <f>RES_hhdet_fech!I141/RES_summary!I$19</f>
        <v>8.8391727582925572</v>
      </c>
      <c r="J141" s="176">
        <f>RES_hhdet_fech!J141/RES_summary!J$19</f>
        <v>8.6035953667840452</v>
      </c>
      <c r="K141" s="176">
        <f>RES_hhdet_fech!K141/RES_summary!K$19</f>
        <v>8.4420148857403525</v>
      </c>
      <c r="L141" s="176">
        <f>RES_hhdet_fech!L141/RES_summary!L$19</f>
        <v>8.2998133737571873</v>
      </c>
      <c r="M141" s="176">
        <f>RES_hhdet_fech!M141/RES_summary!M$19</f>
        <v>8.6003519826464814</v>
      </c>
      <c r="N141" s="176">
        <f>RES_hhdet_fech!N141/RES_summary!N$19</f>
        <v>9.2363791005159595</v>
      </c>
      <c r="O141" s="176">
        <f>RES_hhdet_fech!O141/RES_summary!O$19</f>
        <v>9.6937268319436445</v>
      </c>
      <c r="P141" s="176">
        <f>RES_hhdet_fech!P141/RES_summary!P$19</f>
        <v>9.7358781921657886</v>
      </c>
      <c r="Q141" s="176">
        <f>RES_hhdet_fech!Q141/RES_summary!Q$19</f>
        <v>10.304618607000151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RES_hhdet_fech!B143/RES_summary!B$19</f>
        <v>138.34305312236637</v>
      </c>
      <c r="C143" s="184">
        <f>RES_hhdet_fech!C143/RES_summary!C$19</f>
        <v>164.10322185924886</v>
      </c>
      <c r="D143" s="184">
        <f>RES_hhdet_fech!D143/RES_summary!D$19</f>
        <v>154.66601645305261</v>
      </c>
      <c r="E143" s="184">
        <f>RES_hhdet_fech!E143/RES_summary!E$19</f>
        <v>141.6154609589083</v>
      </c>
      <c r="F143" s="184">
        <f>RES_hhdet_fech!F143/RES_summary!F$19</f>
        <v>128.89594050774417</v>
      </c>
      <c r="G143" s="184">
        <f>RES_hhdet_fech!G143/RES_summary!G$19</f>
        <v>119.41403514040532</v>
      </c>
      <c r="H143" s="184">
        <f>RES_hhdet_fech!H143/RES_summary!H$19</f>
        <v>105.70014080005008</v>
      </c>
      <c r="I143" s="184">
        <f>RES_hhdet_fech!I143/RES_summary!I$19</f>
        <v>90.534966062781109</v>
      </c>
      <c r="J143" s="184">
        <f>RES_hhdet_fech!J143/RES_summary!J$19</f>
        <v>90.493848312601955</v>
      </c>
      <c r="K143" s="184">
        <f>RES_hhdet_fech!K143/RES_summary!K$19</f>
        <v>87.187203251853276</v>
      </c>
      <c r="L143" s="184">
        <f>RES_hhdet_fech!L143/RES_summary!L$19</f>
        <v>89.376335629266009</v>
      </c>
      <c r="M143" s="184">
        <f>RES_hhdet_fech!M143/RES_summary!M$19</f>
        <v>76.479983659276712</v>
      </c>
      <c r="N143" s="184">
        <f>RES_hhdet_fech!N143/RES_summary!N$19</f>
        <v>70.914322513298572</v>
      </c>
      <c r="O143" s="184">
        <f>RES_hhdet_fech!O143/RES_summary!O$19</f>
        <v>69.567740107560468</v>
      </c>
      <c r="P143" s="184">
        <f>RES_hhdet_fech!P143/RES_summary!P$19</f>
        <v>63.909067214253504</v>
      </c>
      <c r="Q143" s="184">
        <f>RES_hhdet_fech!Q143/RES_summary!Q$19</f>
        <v>62.65121679767806</v>
      </c>
    </row>
    <row r="144" spans="1:17" ht="12.95" customHeight="1" x14ac:dyDescent="0.25">
      <c r="A144" s="158" t="s">
        <v>65</v>
      </c>
      <c r="B144" s="178">
        <f>RES_hhdet_fech!B144/RES_summary!B$19</f>
        <v>97.856017803931621</v>
      </c>
      <c r="C144" s="178">
        <f>RES_hhdet_fech!C144/RES_summary!C$19</f>
        <v>126.82260298884405</v>
      </c>
      <c r="D144" s="178">
        <f>RES_hhdet_fech!D144/RES_summary!D$19</f>
        <v>116.61553917346752</v>
      </c>
      <c r="E144" s="178">
        <f>RES_hhdet_fech!E144/RES_summary!E$19</f>
        <v>104.48331949278599</v>
      </c>
      <c r="F144" s="178">
        <f>RES_hhdet_fech!F144/RES_summary!F$19</f>
        <v>93.20010312688062</v>
      </c>
      <c r="G144" s="178">
        <f>RES_hhdet_fech!G144/RES_summary!G$19</f>
        <v>83.463603762854646</v>
      </c>
      <c r="H144" s="178">
        <f>RES_hhdet_fech!H144/RES_summary!H$19</f>
        <v>68.12810989897325</v>
      </c>
      <c r="I144" s="178">
        <f>RES_hhdet_fech!I144/RES_summary!I$19</f>
        <v>53.570105806854563</v>
      </c>
      <c r="J144" s="178">
        <f>RES_hhdet_fech!J144/RES_summary!J$19</f>
        <v>53.367246767915226</v>
      </c>
      <c r="K144" s="178">
        <f>RES_hhdet_fech!K144/RES_summary!K$19</f>
        <v>50.901474472470142</v>
      </c>
      <c r="L144" s="178">
        <f>RES_hhdet_fech!L144/RES_summary!L$19</f>
        <v>53.708867917902246</v>
      </c>
      <c r="M144" s="178">
        <f>RES_hhdet_fech!M144/RES_summary!M$19</f>
        <v>41.021991711022075</v>
      </c>
      <c r="N144" s="178">
        <f>RES_hhdet_fech!N144/RES_summary!N$19</f>
        <v>33.814693515316584</v>
      </c>
      <c r="O144" s="178">
        <f>RES_hhdet_fech!O144/RES_summary!O$19</f>
        <v>31.36325350753723</v>
      </c>
      <c r="P144" s="178">
        <f>RES_hhdet_fech!P144/RES_summary!P$19</f>
        <v>23.644432845896418</v>
      </c>
      <c r="Q144" s="178">
        <f>RES_hhdet_fech!Q144/RES_summary!Q$19</f>
        <v>22.030877363302686</v>
      </c>
    </row>
    <row r="145" spans="1:17" ht="12" customHeight="1" x14ac:dyDescent="0.25">
      <c r="A145" s="23" t="s">
        <v>60</v>
      </c>
      <c r="B145" s="177">
        <f>RES_hhdet_fech!B145/RES_summary!B$19</f>
        <v>97.856017803931621</v>
      </c>
      <c r="C145" s="177">
        <f>RES_hhdet_fech!C145/RES_summary!C$19</f>
        <v>126.82260298884405</v>
      </c>
      <c r="D145" s="177">
        <f>RES_hhdet_fech!D145/RES_summary!D$19</f>
        <v>116.61553917346752</v>
      </c>
      <c r="E145" s="177">
        <f>RES_hhdet_fech!E145/RES_summary!E$19</f>
        <v>104.48331949278599</v>
      </c>
      <c r="F145" s="177">
        <f>RES_hhdet_fech!F145/RES_summary!F$19</f>
        <v>93.20010312688062</v>
      </c>
      <c r="G145" s="177">
        <f>RES_hhdet_fech!G145/RES_summary!G$19</f>
        <v>83.463603762854646</v>
      </c>
      <c r="H145" s="177">
        <f>RES_hhdet_fech!H145/RES_summary!H$19</f>
        <v>68.12810989897325</v>
      </c>
      <c r="I145" s="177">
        <f>RES_hhdet_fech!I145/RES_summary!I$19</f>
        <v>53.570105806854563</v>
      </c>
      <c r="J145" s="177">
        <f>RES_hhdet_fech!J145/RES_summary!J$19</f>
        <v>53.367246767915226</v>
      </c>
      <c r="K145" s="177">
        <f>RES_hhdet_fech!K145/RES_summary!K$19</f>
        <v>50.901474472470142</v>
      </c>
      <c r="L145" s="177">
        <f>RES_hhdet_fech!L145/RES_summary!L$19</f>
        <v>53.708867917902246</v>
      </c>
      <c r="M145" s="177">
        <f>RES_hhdet_fech!M145/RES_summary!M$19</f>
        <v>41.021991711022075</v>
      </c>
      <c r="N145" s="177">
        <f>RES_hhdet_fech!N145/RES_summary!N$19</f>
        <v>33.814693515316584</v>
      </c>
      <c r="O145" s="177">
        <f>RES_hhdet_fech!O145/RES_summary!O$19</f>
        <v>31.36325350753723</v>
      </c>
      <c r="P145" s="177">
        <f>RES_hhdet_fech!P145/RES_summary!P$19</f>
        <v>23.644432845896418</v>
      </c>
      <c r="Q145" s="177">
        <f>RES_hhdet_fech!Q145/RES_summary!Q$19</f>
        <v>22.030877363302686</v>
      </c>
    </row>
    <row r="146" spans="1:17" ht="12.95" customHeight="1" x14ac:dyDescent="0.25">
      <c r="A146" s="158" t="s">
        <v>112</v>
      </c>
      <c r="B146" s="178">
        <f>RES_hhdet_fech!B146/RES_summary!B$19</f>
        <v>3.4124185589526914</v>
      </c>
      <c r="C146" s="178">
        <f>RES_hhdet_fech!C146/RES_summary!C$19</f>
        <v>3.3570005945855481</v>
      </c>
      <c r="D146" s="178">
        <f>RES_hhdet_fech!D146/RES_summary!D$19</f>
        <v>3.1749673666694074</v>
      </c>
      <c r="E146" s="178">
        <f>RES_hhdet_fech!E146/RES_summary!E$19</f>
        <v>3.0225810129002397</v>
      </c>
      <c r="F146" s="178">
        <f>RES_hhdet_fech!F146/RES_summary!F$19</f>
        <v>2.9555727377385548</v>
      </c>
      <c r="G146" s="178">
        <f>RES_hhdet_fech!G146/RES_summary!G$19</f>
        <v>2.8021698470549286</v>
      </c>
      <c r="H146" s="178">
        <f>RES_hhdet_fech!H146/RES_summary!H$19</f>
        <v>2.6723802707434907</v>
      </c>
      <c r="I146" s="178">
        <f>RES_hhdet_fech!I146/RES_summary!I$19</f>
        <v>2.5079242564625606</v>
      </c>
      <c r="J146" s="178">
        <f>RES_hhdet_fech!J146/RES_summary!J$19</f>
        <v>2.4037826651974568</v>
      </c>
      <c r="K146" s="178">
        <f>RES_hhdet_fech!K146/RES_summary!K$19</f>
        <v>2.3756726357685714</v>
      </c>
      <c r="L146" s="178">
        <f>RES_hhdet_fech!L146/RES_summary!L$19</f>
        <v>2.2789658706953926</v>
      </c>
      <c r="M146" s="178">
        <f>RES_hhdet_fech!M146/RES_summary!M$19</f>
        <v>2.0320984932374841</v>
      </c>
      <c r="N146" s="178">
        <f>RES_hhdet_fech!N146/RES_summary!N$19</f>
        <v>1.8131586493319598</v>
      </c>
      <c r="O146" s="178">
        <f>RES_hhdet_fech!O146/RES_summary!O$19</f>
        <v>1.5781043292662844</v>
      </c>
      <c r="P146" s="178">
        <f>RES_hhdet_fech!P146/RES_summary!P$19</f>
        <v>1.4325906028005979</v>
      </c>
      <c r="Q146" s="178">
        <f>RES_hhdet_fech!Q146/RES_summary!Q$19</f>
        <v>1.2917208505203428</v>
      </c>
    </row>
    <row r="147" spans="1:17" ht="12" customHeight="1" x14ac:dyDescent="0.25">
      <c r="A147" s="23" t="s">
        <v>60</v>
      </c>
      <c r="B147" s="177">
        <f>RES_hhdet_fech!B147/RES_summary!B$19</f>
        <v>3.4124185589526914</v>
      </c>
      <c r="C147" s="177">
        <f>RES_hhdet_fech!C147/RES_summary!C$19</f>
        <v>3.3570005945855481</v>
      </c>
      <c r="D147" s="177">
        <f>RES_hhdet_fech!D147/RES_summary!D$19</f>
        <v>3.1749673666694074</v>
      </c>
      <c r="E147" s="177">
        <f>RES_hhdet_fech!E147/RES_summary!E$19</f>
        <v>3.0225810129002397</v>
      </c>
      <c r="F147" s="177">
        <f>RES_hhdet_fech!F147/RES_summary!F$19</f>
        <v>2.9555727377385548</v>
      </c>
      <c r="G147" s="177">
        <f>RES_hhdet_fech!G147/RES_summary!G$19</f>
        <v>2.8021698470549286</v>
      </c>
      <c r="H147" s="177">
        <f>RES_hhdet_fech!H147/RES_summary!H$19</f>
        <v>2.6723802707434907</v>
      </c>
      <c r="I147" s="177">
        <f>RES_hhdet_fech!I147/RES_summary!I$19</f>
        <v>2.5079242564625606</v>
      </c>
      <c r="J147" s="177">
        <f>RES_hhdet_fech!J147/RES_summary!J$19</f>
        <v>2.4037826651974568</v>
      </c>
      <c r="K147" s="177">
        <f>RES_hhdet_fech!K147/RES_summary!K$19</f>
        <v>2.3756726357685714</v>
      </c>
      <c r="L147" s="177">
        <f>RES_hhdet_fech!L147/RES_summary!L$19</f>
        <v>2.2789658706953926</v>
      </c>
      <c r="M147" s="177">
        <f>RES_hhdet_fech!M147/RES_summary!M$19</f>
        <v>2.0320984932374841</v>
      </c>
      <c r="N147" s="177">
        <f>RES_hhdet_fech!N147/RES_summary!N$19</f>
        <v>1.8131586493319598</v>
      </c>
      <c r="O147" s="177">
        <f>RES_hhdet_fech!O147/RES_summary!O$19</f>
        <v>1.5781043292662844</v>
      </c>
      <c r="P147" s="177">
        <f>RES_hhdet_fech!P147/RES_summary!P$19</f>
        <v>1.4325906028005979</v>
      </c>
      <c r="Q147" s="177">
        <f>RES_hhdet_fech!Q147/RES_summary!Q$19</f>
        <v>1.2917208505203428</v>
      </c>
    </row>
    <row r="148" spans="1:17" ht="12" customHeight="1" x14ac:dyDescent="0.25">
      <c r="A148" s="158" t="s">
        <v>63</v>
      </c>
      <c r="B148" s="178">
        <f>RES_hhdet_fech!B148/RES_summary!B$19</f>
        <v>26.839962880351756</v>
      </c>
      <c r="C148" s="178">
        <f>RES_hhdet_fech!C148/RES_summary!C$19</f>
        <v>24.558052778344322</v>
      </c>
      <c r="D148" s="178">
        <f>RES_hhdet_fech!D148/RES_summary!D$19</f>
        <v>24.85766140145083</v>
      </c>
      <c r="E148" s="178">
        <f>RES_hhdet_fech!E148/RES_summary!E$19</f>
        <v>24.637424204618089</v>
      </c>
      <c r="F148" s="178">
        <f>RES_hhdet_fech!F148/RES_summary!F$19</f>
        <v>23.782303651558923</v>
      </c>
      <c r="G148" s="178">
        <f>RES_hhdet_fech!G148/RES_summary!G$19</f>
        <v>24.065077194974414</v>
      </c>
      <c r="H148" s="178">
        <f>RES_hhdet_fech!H148/RES_summary!H$19</f>
        <v>25.153479065873483</v>
      </c>
      <c r="I148" s="178">
        <f>RES_hhdet_fech!I148/RES_summary!I$19</f>
        <v>24.967294478604369</v>
      </c>
      <c r="J148" s="178">
        <f>RES_hhdet_fech!J148/RES_summary!J$19</f>
        <v>25.039804611292659</v>
      </c>
      <c r="K148" s="178">
        <f>RES_hhdet_fech!K148/RES_summary!K$19</f>
        <v>24.344758705436252</v>
      </c>
      <c r="L148" s="178">
        <f>RES_hhdet_fech!L148/RES_summary!L$19</f>
        <v>24.244057192966519</v>
      </c>
      <c r="M148" s="178">
        <f>RES_hhdet_fech!M148/RES_summary!M$19</f>
        <v>24.479634169658524</v>
      </c>
      <c r="N148" s="178">
        <f>RES_hhdet_fech!N148/RES_summary!N$19</f>
        <v>25.54989107769978</v>
      </c>
      <c r="O148" s="178">
        <f>RES_hhdet_fech!O148/RES_summary!O$19</f>
        <v>26.610358259186143</v>
      </c>
      <c r="P148" s="178">
        <f>RES_hhdet_fech!P148/RES_summary!P$19</f>
        <v>28.964278976685062</v>
      </c>
      <c r="Q148" s="178">
        <f>RES_hhdet_fech!Q148/RES_summary!Q$19</f>
        <v>28.92026469829311</v>
      </c>
    </row>
    <row r="149" spans="1:17" ht="12" customHeight="1" x14ac:dyDescent="0.25">
      <c r="A149" s="167" t="s">
        <v>144</v>
      </c>
      <c r="B149" s="183">
        <f>RES_hhdet_fech!B149/RES_summary!B$19</f>
        <v>28.120911833805579</v>
      </c>
      <c r="C149" s="183">
        <f>RES_hhdet_fech!C149/RES_summary!C$19</f>
        <v>27.979406988127515</v>
      </c>
      <c r="D149" s="183">
        <f>RES_hhdet_fech!D149/RES_summary!D$19</f>
        <v>27.791375892878669</v>
      </c>
      <c r="E149" s="183">
        <f>RES_hhdet_fech!E149/RES_summary!E$19</f>
        <v>27.475619221741447</v>
      </c>
      <c r="F149" s="183">
        <f>RES_hhdet_fech!F149/RES_summary!F$19</f>
        <v>27.351525309899845</v>
      </c>
      <c r="G149" s="183">
        <f>RES_hhdet_fech!G149/RES_summary!G$19</f>
        <v>27.495721035404618</v>
      </c>
      <c r="H149" s="183">
        <f>RES_hhdet_fech!H149/RES_summary!H$19</f>
        <v>27.387176055043309</v>
      </c>
      <c r="I149" s="183">
        <f>RES_hhdet_fech!I149/RES_summary!I$19</f>
        <v>27.21585732168263</v>
      </c>
      <c r="J149" s="183">
        <f>RES_hhdet_fech!J149/RES_summary!J$19</f>
        <v>27.409111137189619</v>
      </c>
      <c r="K149" s="183">
        <f>RES_hhdet_fech!K149/RES_summary!K$19</f>
        <v>27.226368298636743</v>
      </c>
      <c r="L149" s="183">
        <f>RES_hhdet_fech!L149/RES_summary!L$19</f>
        <v>27.572914365683982</v>
      </c>
      <c r="M149" s="183">
        <f>RES_hhdet_fech!M149/RES_summary!M$19</f>
        <v>0</v>
      </c>
      <c r="N149" s="183">
        <f>RES_hhdet_fech!N149/RES_summary!N$19</f>
        <v>0</v>
      </c>
      <c r="O149" s="183">
        <f>RES_hhdet_fech!O149/RES_summary!O$19</f>
        <v>0</v>
      </c>
      <c r="P149" s="183">
        <f>RES_hhdet_fech!P149/RES_summary!P$19</f>
        <v>0</v>
      </c>
      <c r="Q149" s="183">
        <f>RES_hhdet_fech!Q149/RES_summary!Q$19</f>
        <v>0</v>
      </c>
    </row>
    <row r="150" spans="1:17" ht="12" customHeight="1" x14ac:dyDescent="0.25">
      <c r="A150" s="167" t="s">
        <v>143</v>
      </c>
      <c r="B150" s="183">
        <f>RES_hhdet_fech!B150/RES_summary!B$19</f>
        <v>0</v>
      </c>
      <c r="C150" s="183">
        <f>RES_hhdet_fech!C150/RES_summary!C$19</f>
        <v>0</v>
      </c>
      <c r="D150" s="183">
        <f>RES_hhdet_fech!D150/RES_summary!D$19</f>
        <v>0</v>
      </c>
      <c r="E150" s="183">
        <f>RES_hhdet_fech!E150/RES_summary!E$19</f>
        <v>0</v>
      </c>
      <c r="F150" s="183">
        <f>RES_hhdet_fech!F150/RES_summary!F$19</f>
        <v>0</v>
      </c>
      <c r="G150" s="183">
        <f>RES_hhdet_fech!G150/RES_summary!G$19</f>
        <v>0</v>
      </c>
      <c r="H150" s="183">
        <f>RES_hhdet_fech!H150/RES_summary!H$19</f>
        <v>0</v>
      </c>
      <c r="I150" s="183">
        <f>RES_hhdet_fech!I150/RES_summary!I$19</f>
        <v>0</v>
      </c>
      <c r="J150" s="183">
        <f>RES_hhdet_fech!J150/RES_summary!J$19</f>
        <v>0</v>
      </c>
      <c r="K150" s="183">
        <f>RES_hhdet_fech!K150/RES_summary!K$19</f>
        <v>0</v>
      </c>
      <c r="L150" s="183">
        <f>RES_hhdet_fech!L150/RES_summary!L$19</f>
        <v>0</v>
      </c>
      <c r="M150" s="183">
        <f>RES_hhdet_fech!M150/RES_summary!M$19</f>
        <v>0</v>
      </c>
      <c r="N150" s="183">
        <f>RES_hhdet_fech!N150/RES_summary!N$19</f>
        <v>0</v>
      </c>
      <c r="O150" s="183">
        <f>RES_hhdet_fech!O150/RES_summary!O$19</f>
        <v>0</v>
      </c>
      <c r="P150" s="183">
        <f>RES_hhdet_fech!P150/RES_summary!P$19</f>
        <v>0</v>
      </c>
      <c r="Q150" s="183">
        <f>RES_hhdet_fech!Q150/RES_summary!Q$19</f>
        <v>0</v>
      </c>
    </row>
    <row r="151" spans="1:17" ht="12" customHeight="1" x14ac:dyDescent="0.25">
      <c r="A151" s="166" t="s">
        <v>57</v>
      </c>
      <c r="B151" s="182">
        <f>RES_hhdet_fech!B151/RES_summary!B$19</f>
        <v>0</v>
      </c>
      <c r="C151" s="182">
        <f>RES_hhdet_fech!C151/RES_summary!C$19</f>
        <v>0</v>
      </c>
      <c r="D151" s="182">
        <f>RES_hhdet_fech!D151/RES_summary!D$19</f>
        <v>0</v>
      </c>
      <c r="E151" s="182">
        <f>RES_hhdet_fech!E151/RES_summary!E$19</f>
        <v>0</v>
      </c>
      <c r="F151" s="182">
        <f>RES_hhdet_fech!F151/RES_summary!F$19</f>
        <v>0</v>
      </c>
      <c r="G151" s="182">
        <f>RES_hhdet_fech!G151/RES_summary!G$19</f>
        <v>0</v>
      </c>
      <c r="H151" s="182">
        <f>RES_hhdet_fech!H151/RES_summary!H$19</f>
        <v>0</v>
      </c>
      <c r="I151" s="182">
        <f>RES_hhdet_fech!I151/RES_summary!I$19</f>
        <v>0</v>
      </c>
      <c r="J151" s="182">
        <f>RES_hhdet_fech!J151/RES_summary!J$19</f>
        <v>0</v>
      </c>
      <c r="K151" s="182">
        <f>RES_hhdet_fech!K151/RES_summary!K$19</f>
        <v>0</v>
      </c>
      <c r="L151" s="182">
        <f>RES_hhdet_fech!L151/RES_summary!L$19</f>
        <v>0</v>
      </c>
      <c r="M151" s="182">
        <f>RES_hhdet_fech!M151/RES_summary!M$19</f>
        <v>0</v>
      </c>
      <c r="N151" s="182">
        <f>RES_hhdet_fech!N151/RES_summary!N$19</f>
        <v>0</v>
      </c>
      <c r="O151" s="182">
        <f>RES_hhdet_fech!O151/RES_summary!O$19</f>
        <v>0</v>
      </c>
      <c r="P151" s="182">
        <f>RES_hhdet_fech!P151/RES_summary!P$19</f>
        <v>0</v>
      </c>
      <c r="Q151" s="182">
        <f>RES_hhdet_fech!Q151/RES_summary!Q$19</f>
        <v>0</v>
      </c>
    </row>
    <row r="152" spans="1:17" ht="12" customHeight="1" x14ac:dyDescent="0.25">
      <c r="A152" s="147" t="s">
        <v>59</v>
      </c>
      <c r="B152" s="181">
        <f>RES_hhdet_fech!B152/RES_summary!B$19</f>
        <v>0</v>
      </c>
      <c r="C152" s="181">
        <f>RES_hhdet_fech!C152/RES_summary!C$19</f>
        <v>0</v>
      </c>
      <c r="D152" s="181">
        <f>RES_hhdet_fech!D152/RES_summary!D$19</f>
        <v>0</v>
      </c>
      <c r="E152" s="181">
        <f>RES_hhdet_fech!E152/RES_summary!E$19</f>
        <v>0</v>
      </c>
      <c r="F152" s="181">
        <f>RES_hhdet_fech!F152/RES_summary!F$19</f>
        <v>0</v>
      </c>
      <c r="G152" s="181">
        <f>RES_hhdet_fech!G152/RES_summary!G$19</f>
        <v>0</v>
      </c>
      <c r="H152" s="181">
        <f>RES_hhdet_fech!H152/RES_summary!H$19</f>
        <v>0</v>
      </c>
      <c r="I152" s="181">
        <f>RES_hhdet_fech!I152/RES_summary!I$19</f>
        <v>0</v>
      </c>
      <c r="J152" s="181">
        <f>RES_hhdet_fech!J152/RES_summary!J$19</f>
        <v>0</v>
      </c>
      <c r="K152" s="181">
        <f>RES_hhdet_fech!K152/RES_summary!K$19</f>
        <v>0</v>
      </c>
      <c r="L152" s="181">
        <f>RES_hhdet_fech!L152/RES_summary!L$19</f>
        <v>0</v>
      </c>
      <c r="M152" s="181">
        <f>RES_hhdet_fech!M152/RES_summary!M$19</f>
        <v>0</v>
      </c>
      <c r="N152" s="181">
        <f>RES_hhdet_fech!N152/RES_summary!N$19</f>
        <v>0</v>
      </c>
      <c r="O152" s="181">
        <f>RES_hhdet_fech!O152/RES_summary!O$19</f>
        <v>0</v>
      </c>
      <c r="P152" s="181">
        <f>RES_hhdet_fech!P152/RES_summary!P$19</f>
        <v>0</v>
      </c>
      <c r="Q152" s="181">
        <f>RES_hhdet_fech!Q152/RES_summary!Q$19</f>
        <v>0</v>
      </c>
    </row>
    <row r="153" spans="1:17" ht="12" customHeight="1" x14ac:dyDescent="0.25">
      <c r="A153" s="163" t="s">
        <v>142</v>
      </c>
      <c r="B153" s="180">
        <f>RES_hhdet_fech!B153/RES_summary!B$19</f>
        <v>26.570124276562339</v>
      </c>
      <c r="C153" s="180">
        <f>RES_hhdet_fech!C153/RES_summary!C$19</f>
        <v>24.024196825337146</v>
      </c>
      <c r="D153" s="180">
        <f>RES_hhdet_fech!D153/RES_summary!D$19</f>
        <v>24.622042254168974</v>
      </c>
      <c r="E153" s="180">
        <f>RES_hhdet_fech!E153/RES_summary!E$19</f>
        <v>24.523855843804295</v>
      </c>
      <c r="F153" s="180">
        <f>RES_hhdet_fech!F153/RES_summary!F$19</f>
        <v>23.715071121973519</v>
      </c>
      <c r="G153" s="180">
        <f>RES_hhdet_fech!G153/RES_summary!G$19</f>
        <v>23.985831328484938</v>
      </c>
      <c r="H153" s="180">
        <f>RES_hhdet_fech!H153/RES_summary!H$19</f>
        <v>25.125281405861685</v>
      </c>
      <c r="I153" s="180">
        <f>RES_hhdet_fech!I153/RES_summary!I$19</f>
        <v>24.949498366263427</v>
      </c>
      <c r="J153" s="180">
        <f>RES_hhdet_fech!J153/RES_summary!J$19</f>
        <v>25.025523077079903</v>
      </c>
      <c r="K153" s="180">
        <f>RES_hhdet_fech!K153/RES_summary!K$19</f>
        <v>24.338168403336315</v>
      </c>
      <c r="L153" s="180">
        <f>RES_hhdet_fech!L153/RES_summary!L$19</f>
        <v>24.468262911078302</v>
      </c>
      <c r="M153" s="180">
        <f>RES_hhdet_fech!M153/RES_summary!M$19</f>
        <v>24.748511737384785</v>
      </c>
      <c r="N153" s="180">
        <f>RES_hhdet_fech!N153/RES_summary!N$19</f>
        <v>25.839309337710709</v>
      </c>
      <c r="O153" s="180">
        <f>RES_hhdet_fech!O153/RES_summary!O$19</f>
        <v>26.978078265809451</v>
      </c>
      <c r="P153" s="180">
        <f>RES_hhdet_fech!P153/RES_summary!P$19</f>
        <v>29.271741248118943</v>
      </c>
      <c r="Q153" s="180">
        <f>RES_hhdet_fech!Q153/RES_summary!Q$19</f>
        <v>29.176520879147329</v>
      </c>
    </row>
    <row r="154" spans="1:17" ht="12" customHeight="1" x14ac:dyDescent="0.25">
      <c r="A154" s="161" t="s">
        <v>141</v>
      </c>
      <c r="B154" s="179">
        <f>RES_hhdet_fech!B154/RES_summary!B$19</f>
        <v>0</v>
      </c>
      <c r="C154" s="179">
        <f>RES_hhdet_fech!C154/RES_summary!C$19</f>
        <v>0</v>
      </c>
      <c r="D154" s="179">
        <f>RES_hhdet_fech!D154/RES_summary!D$19</f>
        <v>0</v>
      </c>
      <c r="E154" s="179">
        <f>RES_hhdet_fech!E154/RES_summary!E$19</f>
        <v>0</v>
      </c>
      <c r="F154" s="179">
        <f>RES_hhdet_fech!F154/RES_summary!F$19</f>
        <v>0</v>
      </c>
      <c r="G154" s="179">
        <f>RES_hhdet_fech!G154/RES_summary!G$19</f>
        <v>0</v>
      </c>
      <c r="H154" s="179">
        <f>RES_hhdet_fech!H154/RES_summary!H$19</f>
        <v>0</v>
      </c>
      <c r="I154" s="179">
        <f>RES_hhdet_fech!I154/RES_summary!I$19</f>
        <v>0</v>
      </c>
      <c r="J154" s="179">
        <f>RES_hhdet_fech!J154/RES_summary!J$19</f>
        <v>0</v>
      </c>
      <c r="K154" s="179">
        <f>RES_hhdet_fech!K154/RES_summary!K$19</f>
        <v>0</v>
      </c>
      <c r="L154" s="179">
        <f>RES_hhdet_fech!L154/RES_summary!L$19</f>
        <v>21.103048085579704</v>
      </c>
      <c r="M154" s="179">
        <f>RES_hhdet_fech!M154/RES_summary!M$19</f>
        <v>21.305176479929525</v>
      </c>
      <c r="N154" s="179">
        <f>RES_hhdet_fech!N154/RES_summary!N$19</f>
        <v>22.200747477417586</v>
      </c>
      <c r="O154" s="179">
        <f>RES_hhdet_fech!O154/RES_summary!O$19</f>
        <v>22.194852829005548</v>
      </c>
      <c r="P154" s="179">
        <f>RES_hhdet_fech!P154/RES_summary!P$19</f>
        <v>25.273711944117128</v>
      </c>
      <c r="Q154" s="179">
        <f>RES_hhdet_fech!Q154/RES_summary!Q$19</f>
        <v>25.877134308162681</v>
      </c>
    </row>
    <row r="155" spans="1:17" ht="12" customHeight="1" x14ac:dyDescent="0.25">
      <c r="A155" s="148" t="s">
        <v>60</v>
      </c>
      <c r="B155" s="177">
        <f>RES_hhdet_fech!B155/RES_summary!B$19</f>
        <v>0</v>
      </c>
      <c r="C155" s="177">
        <f>RES_hhdet_fech!C155/RES_summary!C$19</f>
        <v>0</v>
      </c>
      <c r="D155" s="177">
        <f>RES_hhdet_fech!D155/RES_summary!D$19</f>
        <v>0</v>
      </c>
      <c r="E155" s="177">
        <f>RES_hhdet_fech!E155/RES_summary!E$19</f>
        <v>0</v>
      </c>
      <c r="F155" s="177">
        <f>RES_hhdet_fech!F155/RES_summary!F$19</f>
        <v>0</v>
      </c>
      <c r="G155" s="177">
        <f>RES_hhdet_fech!G155/RES_summary!G$19</f>
        <v>0</v>
      </c>
      <c r="H155" s="177">
        <f>RES_hhdet_fech!H155/RES_summary!H$19</f>
        <v>0</v>
      </c>
      <c r="I155" s="177">
        <f>RES_hhdet_fech!I155/RES_summary!I$19</f>
        <v>0</v>
      </c>
      <c r="J155" s="177">
        <f>RES_hhdet_fech!J155/RES_summary!J$19</f>
        <v>0</v>
      </c>
      <c r="K155" s="177">
        <f>RES_hhdet_fech!K155/RES_summary!K$19</f>
        <v>0</v>
      </c>
      <c r="L155" s="177">
        <f>RES_hhdet_fech!L155/RES_summary!L$19</f>
        <v>17.127784037754861</v>
      </c>
      <c r="M155" s="177">
        <f>RES_hhdet_fech!M155/RES_summary!M$19</f>
        <v>17.323958216169409</v>
      </c>
      <c r="N155" s="177">
        <f>RES_hhdet_fech!N155/RES_summary!N$19</f>
        <v>18.087516536397569</v>
      </c>
      <c r="O155" s="177">
        <f>RES_hhdet_fech!O155/RES_summary!O$19</f>
        <v>17.535750872776202</v>
      </c>
      <c r="P155" s="177">
        <f>RES_hhdet_fech!P155/RES_summary!P$19</f>
        <v>21.265920016758503</v>
      </c>
      <c r="Q155" s="177">
        <f>RES_hhdet_fech!Q155/RES_summary!Q$19</f>
        <v>21.926155440679324</v>
      </c>
    </row>
    <row r="156" spans="1:17" ht="12" customHeight="1" x14ac:dyDescent="0.25">
      <c r="A156" s="148" t="s">
        <v>59</v>
      </c>
      <c r="B156" s="177">
        <f>RES_hhdet_fech!B156/RES_summary!B$19</f>
        <v>0</v>
      </c>
      <c r="C156" s="177">
        <f>RES_hhdet_fech!C156/RES_summary!C$19</f>
        <v>0</v>
      </c>
      <c r="D156" s="177">
        <f>RES_hhdet_fech!D156/RES_summary!D$19</f>
        <v>0</v>
      </c>
      <c r="E156" s="177">
        <f>RES_hhdet_fech!E156/RES_summary!E$19</f>
        <v>0</v>
      </c>
      <c r="F156" s="177">
        <f>RES_hhdet_fech!F156/RES_summary!F$19</f>
        <v>0</v>
      </c>
      <c r="G156" s="177">
        <f>RES_hhdet_fech!G156/RES_summary!G$19</f>
        <v>0</v>
      </c>
      <c r="H156" s="177">
        <f>RES_hhdet_fech!H156/RES_summary!H$19</f>
        <v>0</v>
      </c>
      <c r="I156" s="177">
        <f>RES_hhdet_fech!I156/RES_summary!I$19</f>
        <v>0</v>
      </c>
      <c r="J156" s="177">
        <f>RES_hhdet_fech!J156/RES_summary!J$19</f>
        <v>0</v>
      </c>
      <c r="K156" s="177">
        <f>RES_hhdet_fech!K156/RES_summary!K$19</f>
        <v>0</v>
      </c>
      <c r="L156" s="177">
        <f>RES_hhdet_fech!L156/RES_summary!L$19</f>
        <v>3.9752640478248433</v>
      </c>
      <c r="M156" s="177">
        <f>RES_hhdet_fech!M156/RES_summary!M$19</f>
        <v>3.9812182637601135</v>
      </c>
      <c r="N156" s="177">
        <f>RES_hhdet_fech!N156/RES_summary!N$19</f>
        <v>4.1132309410200198</v>
      </c>
      <c r="O156" s="177">
        <f>RES_hhdet_fech!O156/RES_summary!O$19</f>
        <v>4.6591019562293425</v>
      </c>
      <c r="P156" s="177">
        <f>RES_hhdet_fech!P156/RES_summary!P$19</f>
        <v>4.0077919273586255</v>
      </c>
      <c r="Q156" s="177">
        <f>RES_hhdet_fech!Q156/RES_summary!Q$19</f>
        <v>3.950978867483359</v>
      </c>
    </row>
    <row r="157" spans="1:17" ht="12" customHeight="1" x14ac:dyDescent="0.25">
      <c r="A157" s="158" t="s">
        <v>62</v>
      </c>
      <c r="B157" s="178">
        <f>RES_hhdet_fech!B157/RES_summary!B$19</f>
        <v>10.234653879130311</v>
      </c>
      <c r="C157" s="178">
        <f>RES_hhdet_fech!C157/RES_summary!C$19</f>
        <v>9.3655654974749467</v>
      </c>
      <c r="D157" s="178">
        <f>RES_hhdet_fech!D157/RES_summary!D$19</f>
        <v>10.017848511464859</v>
      </c>
      <c r="E157" s="178">
        <f>RES_hhdet_fech!E157/RES_summary!E$19</f>
        <v>9.4721362486039755</v>
      </c>
      <c r="F157" s="178">
        <f>RES_hhdet_fech!F157/RES_summary!F$19</f>
        <v>8.9579609915660736</v>
      </c>
      <c r="G157" s="178">
        <f>RES_hhdet_fech!G157/RES_summary!G$19</f>
        <v>9.0831843355213362</v>
      </c>
      <c r="H157" s="178">
        <f>RES_hhdet_fech!H157/RES_summary!H$19</f>
        <v>9.7461715644598641</v>
      </c>
      <c r="I157" s="178">
        <f>RES_hhdet_fech!I157/RES_summary!I$19</f>
        <v>9.4896415208596014</v>
      </c>
      <c r="J157" s="178">
        <f>RES_hhdet_fech!J157/RES_summary!J$19</f>
        <v>9.6830142681966045</v>
      </c>
      <c r="K157" s="178">
        <f>RES_hhdet_fech!K157/RES_summary!K$19</f>
        <v>9.5652974381783089</v>
      </c>
      <c r="L157" s="178">
        <f>RES_hhdet_fech!L157/RES_summary!L$19</f>
        <v>9.1444446477018531</v>
      </c>
      <c r="M157" s="178">
        <f>RES_hhdet_fech!M157/RES_summary!M$19</f>
        <v>8.946259285358618</v>
      </c>
      <c r="N157" s="178">
        <f>RES_hhdet_fech!N157/RES_summary!N$19</f>
        <v>9.736579270950255</v>
      </c>
      <c r="O157" s="178">
        <f>RES_hhdet_fech!O157/RES_summary!O$19</f>
        <v>10.016024011570822</v>
      </c>
      <c r="P157" s="178">
        <f>RES_hhdet_fech!P157/RES_summary!P$19</f>
        <v>9.8677647888714244</v>
      </c>
      <c r="Q157" s="178">
        <f>RES_hhdet_fech!Q157/RES_summary!Q$19</f>
        <v>10.408353885561922</v>
      </c>
    </row>
    <row r="158" spans="1:17" ht="12" customHeight="1" x14ac:dyDescent="0.25">
      <c r="A158" s="23" t="s">
        <v>57</v>
      </c>
      <c r="B158" s="177">
        <f>RES_hhdet_fech!B158/RES_summary!B$19</f>
        <v>15.413582680761641</v>
      </c>
      <c r="C158" s="177">
        <f>RES_hhdet_fech!C158/RES_summary!C$19</f>
        <v>15.798871589057349</v>
      </c>
      <c r="D158" s="177">
        <f>RES_hhdet_fech!D158/RES_summary!D$19</f>
        <v>15.11502376074316</v>
      </c>
      <c r="E158" s="177">
        <f>RES_hhdet_fech!E158/RES_summary!E$19</f>
        <v>15.314342529580211</v>
      </c>
      <c r="F158" s="177">
        <f>RES_hhdet_fech!F158/RES_summary!F$19</f>
        <v>15.277220275584879</v>
      </c>
      <c r="G158" s="177">
        <f>RES_hhdet_fech!G158/RES_summary!G$19</f>
        <v>14.926062998293988</v>
      </c>
      <c r="H158" s="177">
        <f>RES_hhdet_fech!H158/RES_summary!H$19</f>
        <v>14.525023660233842</v>
      </c>
      <c r="I158" s="177">
        <f>RES_hhdet_fech!I158/RES_summary!I$19</f>
        <v>14.34526228875165</v>
      </c>
      <c r="J158" s="177">
        <f>RES_hhdet_fech!J158/RES_summary!J$19</f>
        <v>14.064692258303591</v>
      </c>
      <c r="K158" s="177">
        <f>RES_hhdet_fech!K158/RES_summary!K$19</f>
        <v>13.786271895712558</v>
      </c>
      <c r="L158" s="177">
        <f>RES_hhdet_fech!L158/RES_summary!L$19</f>
        <v>13.80256547825846</v>
      </c>
      <c r="M158" s="177">
        <f>RES_hhdet_fech!M158/RES_summary!M$19</f>
        <v>13.781272493151924</v>
      </c>
      <c r="N158" s="177">
        <f>RES_hhdet_fech!N158/RES_summary!N$19</f>
        <v>13.503304074612899</v>
      </c>
      <c r="O158" s="177">
        <f>RES_hhdet_fech!O158/RES_summary!O$19</f>
        <v>13.229246197481899</v>
      </c>
      <c r="P158" s="177">
        <f>RES_hhdet_fech!P158/RES_summary!P$19</f>
        <v>13.438550698946349</v>
      </c>
      <c r="Q158" s="177">
        <f>RES_hhdet_fech!Q158/RES_summary!Q$19</f>
        <v>13.525500452486449</v>
      </c>
    </row>
    <row r="159" spans="1:17" ht="12" customHeight="1" x14ac:dyDescent="0.25">
      <c r="A159" s="29" t="s">
        <v>140</v>
      </c>
      <c r="B159" s="176">
        <f>RES_hhdet_fech!B159/RES_summary!B$19</f>
        <v>9.4780799324572147</v>
      </c>
      <c r="C159" s="176">
        <f>RES_hhdet_fech!C159/RES_summary!C$19</f>
        <v>8.6741518040533752</v>
      </c>
      <c r="D159" s="176">
        <f>RES_hhdet_fech!D159/RES_summary!D$19</f>
        <v>8.7851147080769341</v>
      </c>
      <c r="E159" s="176">
        <f>RES_hhdet_fech!E159/RES_summary!E$19</f>
        <v>8.9685729460272938</v>
      </c>
      <c r="F159" s="176">
        <f>RES_hhdet_fech!F159/RES_summary!F$19</f>
        <v>8.7373490528155013</v>
      </c>
      <c r="G159" s="176">
        <f>RES_hhdet_fech!G159/RES_summary!G$19</f>
        <v>8.6854548050578746</v>
      </c>
      <c r="H159" s="176">
        <f>RES_hhdet_fech!H159/RES_summary!H$19</f>
        <v>8.7151324495915414</v>
      </c>
      <c r="I159" s="176">
        <f>RES_hhdet_fech!I159/RES_summary!I$19</f>
        <v>8.8134235415786968</v>
      </c>
      <c r="J159" s="176">
        <f>RES_hhdet_fech!J159/RES_summary!J$19</f>
        <v>8.5689353203111871</v>
      </c>
      <c r="K159" s="176">
        <f>RES_hhdet_fech!K159/RES_summary!K$19</f>
        <v>8.4744497678894906</v>
      </c>
      <c r="L159" s="176">
        <f>RES_hhdet_fech!L159/RES_summary!L$19</f>
        <v>8.3091067653121424</v>
      </c>
      <c r="M159" s="176">
        <f>RES_hhdet_fech!M159/RES_summary!M$19</f>
        <v>8.5940048129655633</v>
      </c>
      <c r="N159" s="176">
        <f>RES_hhdet_fech!N159/RES_summary!N$19</f>
        <v>9.220504834507091</v>
      </c>
      <c r="O159" s="176">
        <f>RES_hhdet_fech!O159/RES_summary!O$19</f>
        <v>9.6677965389700535</v>
      </c>
      <c r="P159" s="176">
        <f>RES_hhdet_fech!P159/RES_summary!P$19</f>
        <v>9.6959317548349393</v>
      </c>
      <c r="Q159" s="176">
        <f>RES_hhdet_fech!Q159/RES_summary!Q$19</f>
        <v>10.260882930923801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RES_hhdet_fech!B161/RES_summary!B$19</f>
        <v>209.54719207800412</v>
      </c>
      <c r="C161" s="184">
        <f>RES_hhdet_fech!C161/RES_summary!C$19</f>
        <v>235.26591550394681</v>
      </c>
      <c r="D161" s="184">
        <f>RES_hhdet_fech!D161/RES_summary!D$19</f>
        <v>230.22920549827603</v>
      </c>
      <c r="E161" s="184">
        <f>RES_hhdet_fech!E161/RES_summary!E$19</f>
        <v>214.22155843655921</v>
      </c>
      <c r="F161" s="184">
        <f>RES_hhdet_fech!F161/RES_summary!F$19</f>
        <v>190.49013304609383</v>
      </c>
      <c r="G161" s="184">
        <f>RES_hhdet_fech!G161/RES_summary!G$19</f>
        <v>181.31562425626066</v>
      </c>
      <c r="H161" s="184">
        <f>RES_hhdet_fech!H161/RES_summary!H$19</f>
        <v>165.50290533589546</v>
      </c>
      <c r="I161" s="184">
        <f>RES_hhdet_fech!I161/RES_summary!I$19</f>
        <v>143.16129492636202</v>
      </c>
      <c r="J161" s="184">
        <f>RES_hhdet_fech!J161/RES_summary!J$19</f>
        <v>144.80207142706107</v>
      </c>
      <c r="K161" s="184">
        <f>RES_hhdet_fech!K161/RES_summary!K$19</f>
        <v>140.73798486629852</v>
      </c>
      <c r="L161" s="184">
        <f>RES_hhdet_fech!L161/RES_summary!L$19</f>
        <v>146.71208815646128</v>
      </c>
      <c r="M161" s="184">
        <f>RES_hhdet_fech!M161/RES_summary!M$19</f>
        <v>134.87682730422964</v>
      </c>
      <c r="N161" s="184">
        <f>RES_hhdet_fech!N161/RES_summary!N$19</f>
        <v>139.9750303891382</v>
      </c>
      <c r="O161" s="184">
        <f>RES_hhdet_fech!O161/RES_summary!O$19</f>
        <v>151.32114106793074</v>
      </c>
      <c r="P161" s="184">
        <f>RES_hhdet_fech!P161/RES_summary!P$19</f>
        <v>131.45823729946542</v>
      </c>
      <c r="Q161" s="184">
        <f>RES_hhdet_fech!Q161/RES_summary!Q$19</f>
        <v>132.51299338743485</v>
      </c>
    </row>
    <row r="162" spans="1:17" ht="12.95" customHeight="1" x14ac:dyDescent="0.25">
      <c r="A162" s="158" t="s">
        <v>65</v>
      </c>
      <c r="B162" s="178">
        <f>RES_hhdet_fech!B162/RES_summary!B$19</f>
        <v>172.47176477409698</v>
      </c>
      <c r="C162" s="178">
        <f>RES_hhdet_fech!C162/RES_summary!C$19</f>
        <v>201.21264979881559</v>
      </c>
      <c r="D162" s="178">
        <f>RES_hhdet_fech!D162/RES_summary!D$19</f>
        <v>195.09083183537425</v>
      </c>
      <c r="E162" s="178">
        <f>RES_hhdet_fech!E162/RES_summary!E$19</f>
        <v>179.88928194546969</v>
      </c>
      <c r="F162" s="178">
        <f>RES_hhdet_fech!F162/RES_summary!F$19</f>
        <v>157.55300855867526</v>
      </c>
      <c r="G162" s="178">
        <f>RES_hhdet_fech!G162/RES_summary!G$19</f>
        <v>147.92469953494478</v>
      </c>
      <c r="H162" s="178">
        <f>RES_hhdet_fech!H162/RES_summary!H$19</f>
        <v>130.43868201060121</v>
      </c>
      <c r="I162" s="178">
        <f>RES_hhdet_fech!I162/RES_summary!I$19</f>
        <v>108.58110147609317</v>
      </c>
      <c r="J162" s="178">
        <f>RES_hhdet_fech!J162/RES_summary!J$19</f>
        <v>109.9995277370537</v>
      </c>
      <c r="K162" s="178">
        <f>RES_hhdet_fech!K162/RES_summary!K$19</f>
        <v>106.7616854813858</v>
      </c>
      <c r="L162" s="178">
        <f>RES_hhdet_fech!L162/RES_summary!L$19</f>
        <v>113.25214918693773</v>
      </c>
      <c r="M162" s="178">
        <f>RES_hhdet_fech!M162/RES_summary!M$19</f>
        <v>101.39123465968046</v>
      </c>
      <c r="N162" s="178">
        <f>RES_hhdet_fech!N162/RES_summary!N$19</f>
        <v>104.62095709594105</v>
      </c>
      <c r="O162" s="178">
        <f>RES_hhdet_fech!O162/RES_summary!O$19</f>
        <v>114.61288259682675</v>
      </c>
      <c r="P162" s="178">
        <f>RES_hhdet_fech!P162/RES_summary!P$19</f>
        <v>92.529203783810431</v>
      </c>
      <c r="Q162" s="178">
        <f>RES_hhdet_fech!Q162/RES_summary!Q$19</f>
        <v>93.094585293027151</v>
      </c>
    </row>
    <row r="163" spans="1:17" ht="12" customHeight="1" x14ac:dyDescent="0.25">
      <c r="A163" s="23" t="s">
        <v>60</v>
      </c>
      <c r="B163" s="176">
        <f>RES_hhdet_fech!B163/RES_summary!B$19</f>
        <v>172.47176477409698</v>
      </c>
      <c r="C163" s="176">
        <f>RES_hhdet_fech!C163/RES_summary!C$19</f>
        <v>201.21264979881559</v>
      </c>
      <c r="D163" s="176">
        <f>RES_hhdet_fech!D163/RES_summary!D$19</f>
        <v>195.09083183537425</v>
      </c>
      <c r="E163" s="176">
        <f>RES_hhdet_fech!E163/RES_summary!E$19</f>
        <v>179.88928194546969</v>
      </c>
      <c r="F163" s="176">
        <f>RES_hhdet_fech!F163/RES_summary!F$19</f>
        <v>157.55300855867526</v>
      </c>
      <c r="G163" s="176">
        <f>RES_hhdet_fech!G163/RES_summary!G$19</f>
        <v>147.92469953494478</v>
      </c>
      <c r="H163" s="176">
        <f>RES_hhdet_fech!H163/RES_summary!H$19</f>
        <v>130.43868201060121</v>
      </c>
      <c r="I163" s="176">
        <f>RES_hhdet_fech!I163/RES_summary!I$19</f>
        <v>108.58110147609317</v>
      </c>
      <c r="J163" s="176">
        <f>RES_hhdet_fech!J163/RES_summary!J$19</f>
        <v>109.9995277370537</v>
      </c>
      <c r="K163" s="176">
        <f>RES_hhdet_fech!K163/RES_summary!K$19</f>
        <v>106.7616854813858</v>
      </c>
      <c r="L163" s="176">
        <f>RES_hhdet_fech!L163/RES_summary!L$19</f>
        <v>113.25214918693773</v>
      </c>
      <c r="M163" s="176">
        <f>RES_hhdet_fech!M163/RES_summary!M$19</f>
        <v>101.39123465968046</v>
      </c>
      <c r="N163" s="176">
        <f>RES_hhdet_fech!N163/RES_summary!N$19</f>
        <v>104.62095709594105</v>
      </c>
      <c r="O163" s="176">
        <f>RES_hhdet_fech!O163/RES_summary!O$19</f>
        <v>114.61288259682675</v>
      </c>
      <c r="P163" s="176">
        <f>RES_hhdet_fech!P163/RES_summary!P$19</f>
        <v>92.529203783810431</v>
      </c>
      <c r="Q163" s="176">
        <f>RES_hhdet_fech!Q163/RES_summary!Q$19</f>
        <v>93.094585293027151</v>
      </c>
    </row>
    <row r="164" spans="1:17" ht="12.95" customHeight="1" x14ac:dyDescent="0.25">
      <c r="A164" s="158" t="s">
        <v>112</v>
      </c>
      <c r="B164" s="178">
        <f>RES_hhdet_fech!B164/RES_summary!B$19</f>
        <v>6.2927559950846359E-4</v>
      </c>
      <c r="C164" s="178">
        <f>RES_hhdet_fech!C164/RES_summary!C$19</f>
        <v>3.689384227760851E-3</v>
      </c>
      <c r="D164" s="178">
        <f>RES_hhdet_fech!D164/RES_summary!D$19</f>
        <v>7.4196625353321784E-3</v>
      </c>
      <c r="E164" s="178">
        <f>RES_hhdet_fech!E164/RES_summary!E$19</f>
        <v>8.7363172433585212E-3</v>
      </c>
      <c r="F164" s="178">
        <f>RES_hhdet_fech!F164/RES_summary!F$19</f>
        <v>1.431500584214662E-2</v>
      </c>
      <c r="G164" s="178">
        <f>RES_hhdet_fech!G164/RES_summary!G$19</f>
        <v>1.685298218801504E-2</v>
      </c>
      <c r="H164" s="178">
        <f>RES_hhdet_fech!H164/RES_summary!H$19</f>
        <v>2.3217860251255214E-2</v>
      </c>
      <c r="I164" s="178">
        <f>RES_hhdet_fech!I164/RES_summary!I$19</f>
        <v>2.7743748347032273E-2</v>
      </c>
      <c r="J164" s="178">
        <f>RES_hhdet_fech!J164/RES_summary!J$19</f>
        <v>3.1366983950137282E-2</v>
      </c>
      <c r="K164" s="178">
        <f>RES_hhdet_fech!K164/RES_summary!K$19</f>
        <v>3.7953914493416528E-2</v>
      </c>
      <c r="L164" s="178">
        <f>RES_hhdet_fech!L164/RES_summary!L$19</f>
        <v>4.0728955774084329E-2</v>
      </c>
      <c r="M164" s="178">
        <f>RES_hhdet_fech!M164/RES_summary!M$19</f>
        <v>4.3943678871203824E-2</v>
      </c>
      <c r="N164" s="178">
        <f>RES_hhdet_fech!N164/RES_summary!N$19</f>
        <v>4.8101583083438711E-2</v>
      </c>
      <c r="O164" s="178">
        <f>RES_hhdet_fech!O164/RES_summary!O$19</f>
        <v>5.3956292084818357E-2</v>
      </c>
      <c r="P164" s="178">
        <f>RES_hhdet_fech!P164/RES_summary!P$19</f>
        <v>5.958363828231622E-2</v>
      </c>
      <c r="Q164" s="178">
        <f>RES_hhdet_fech!Q164/RES_summary!Q$19</f>
        <v>6.0783998958315787E-2</v>
      </c>
    </row>
    <row r="165" spans="1:17" ht="12" customHeight="1" x14ac:dyDescent="0.25">
      <c r="A165" s="23" t="s">
        <v>60</v>
      </c>
      <c r="B165" s="177">
        <f>RES_hhdet_fech!B165/RES_summary!B$19</f>
        <v>6.2927559950846359E-4</v>
      </c>
      <c r="C165" s="177">
        <f>RES_hhdet_fech!C165/RES_summary!C$19</f>
        <v>3.689384227760851E-3</v>
      </c>
      <c r="D165" s="177">
        <f>RES_hhdet_fech!D165/RES_summary!D$19</f>
        <v>7.4196625353321784E-3</v>
      </c>
      <c r="E165" s="177">
        <f>RES_hhdet_fech!E165/RES_summary!E$19</f>
        <v>8.7363172433585212E-3</v>
      </c>
      <c r="F165" s="177">
        <f>RES_hhdet_fech!F165/RES_summary!F$19</f>
        <v>1.431500584214662E-2</v>
      </c>
      <c r="G165" s="177">
        <f>RES_hhdet_fech!G165/RES_summary!G$19</f>
        <v>1.685298218801504E-2</v>
      </c>
      <c r="H165" s="177">
        <f>RES_hhdet_fech!H165/RES_summary!H$19</f>
        <v>2.3217860251255214E-2</v>
      </c>
      <c r="I165" s="177">
        <f>RES_hhdet_fech!I165/RES_summary!I$19</f>
        <v>2.7743748347032273E-2</v>
      </c>
      <c r="J165" s="177">
        <f>RES_hhdet_fech!J165/RES_summary!J$19</f>
        <v>3.1366983950137282E-2</v>
      </c>
      <c r="K165" s="177">
        <f>RES_hhdet_fech!K165/RES_summary!K$19</f>
        <v>3.7953914493416528E-2</v>
      </c>
      <c r="L165" s="177">
        <f>RES_hhdet_fech!L165/RES_summary!L$19</f>
        <v>4.0728955774084329E-2</v>
      </c>
      <c r="M165" s="177">
        <f>RES_hhdet_fech!M165/RES_summary!M$19</f>
        <v>4.3943678871203824E-2</v>
      </c>
      <c r="N165" s="177">
        <f>RES_hhdet_fech!N165/RES_summary!N$19</f>
        <v>4.8101583083438711E-2</v>
      </c>
      <c r="O165" s="177">
        <f>RES_hhdet_fech!O165/RES_summary!O$19</f>
        <v>5.3956292084818357E-2</v>
      </c>
      <c r="P165" s="177">
        <f>RES_hhdet_fech!P165/RES_summary!P$19</f>
        <v>5.958363828231622E-2</v>
      </c>
      <c r="Q165" s="177">
        <f>RES_hhdet_fech!Q165/RES_summary!Q$19</f>
        <v>6.0783998958315787E-2</v>
      </c>
    </row>
    <row r="166" spans="1:17" ht="12" customHeight="1" x14ac:dyDescent="0.25">
      <c r="A166" s="158" t="s">
        <v>63</v>
      </c>
      <c r="B166" s="178">
        <f>RES_hhdet_fech!B166/RES_summary!B$19</f>
        <v>26.840333419422954</v>
      </c>
      <c r="C166" s="178">
        <f>RES_hhdet_fech!C166/RES_summary!C$19</f>
        <v>24.644713794731608</v>
      </c>
      <c r="D166" s="178">
        <f>RES_hhdet_fech!D166/RES_summary!D$19</f>
        <v>24.988580225405528</v>
      </c>
      <c r="E166" s="178">
        <f>RES_hhdet_fech!E166/RES_summary!E$19</f>
        <v>24.741247787442767</v>
      </c>
      <c r="F166" s="178">
        <f>RES_hhdet_fech!F166/RES_summary!F$19</f>
        <v>23.859890529443611</v>
      </c>
      <c r="G166" s="178">
        <f>RES_hhdet_fech!G166/RES_summary!G$19</f>
        <v>24.190396241650269</v>
      </c>
      <c r="H166" s="178">
        <f>RES_hhdet_fech!H166/RES_summary!H$19</f>
        <v>25.215647478450997</v>
      </c>
      <c r="I166" s="178">
        <f>RES_hhdet_fech!I166/RES_summary!I$19</f>
        <v>25.017283194643596</v>
      </c>
      <c r="J166" s="178">
        <f>RES_hhdet_fech!J166/RES_summary!J$19</f>
        <v>25.085080643205238</v>
      </c>
      <c r="K166" s="178">
        <f>RES_hhdet_fech!K166/RES_summary!K$19</f>
        <v>24.366948386786017</v>
      </c>
      <c r="L166" s="178">
        <f>RES_hhdet_fech!L166/RES_summary!L$19</f>
        <v>24.25087469307892</v>
      </c>
      <c r="M166" s="178">
        <f>RES_hhdet_fech!M166/RES_summary!M$19</f>
        <v>24.479605624796406</v>
      </c>
      <c r="N166" s="178">
        <f>RES_hhdet_fech!N166/RES_summary!N$19</f>
        <v>25.549989060821677</v>
      </c>
      <c r="O166" s="178">
        <f>RES_hhdet_fech!O166/RES_summary!O$19</f>
        <v>26.610427849893838</v>
      </c>
      <c r="P166" s="178">
        <f>RES_hhdet_fech!P166/RES_summary!P$19</f>
        <v>28.964378407149823</v>
      </c>
      <c r="Q166" s="178">
        <f>RES_hhdet_fech!Q166/RES_summary!Q$19</f>
        <v>28.920323378421717</v>
      </c>
    </row>
    <row r="167" spans="1:17" ht="12" customHeight="1" x14ac:dyDescent="0.25">
      <c r="A167" s="167" t="s">
        <v>144</v>
      </c>
      <c r="B167" s="183">
        <f>RES_hhdet_fech!B167/RES_summary!B$19</f>
        <v>28.120911833805575</v>
      </c>
      <c r="C167" s="183">
        <f>RES_hhdet_fech!C167/RES_summary!C$19</f>
        <v>27.979406988127515</v>
      </c>
      <c r="D167" s="183">
        <f>RES_hhdet_fech!D167/RES_summary!D$19</f>
        <v>27.791375892878673</v>
      </c>
      <c r="E167" s="183">
        <f>RES_hhdet_fech!E167/RES_summary!E$19</f>
        <v>27.475619221741439</v>
      </c>
      <c r="F167" s="183">
        <f>RES_hhdet_fech!F167/RES_summary!F$19</f>
        <v>27.351525309899827</v>
      </c>
      <c r="G167" s="183">
        <f>RES_hhdet_fech!G167/RES_summary!G$19</f>
        <v>27.495721035404685</v>
      </c>
      <c r="H167" s="183">
        <f>RES_hhdet_fech!H167/RES_summary!H$19</f>
        <v>27.387176055043309</v>
      </c>
      <c r="I167" s="183">
        <f>RES_hhdet_fech!I167/RES_summary!I$19</f>
        <v>27.215857321682634</v>
      </c>
      <c r="J167" s="183">
        <f>RES_hhdet_fech!J167/RES_summary!J$19</f>
        <v>27.409111137189658</v>
      </c>
      <c r="K167" s="183">
        <f>RES_hhdet_fech!K167/RES_summary!K$19</f>
        <v>27.226368298636739</v>
      </c>
      <c r="L167" s="183">
        <f>RES_hhdet_fech!L167/RES_summary!L$19</f>
        <v>27.572914365683975</v>
      </c>
      <c r="M167" s="183">
        <f>RES_hhdet_fech!M167/RES_summary!M$19</f>
        <v>0</v>
      </c>
      <c r="N167" s="183">
        <f>RES_hhdet_fech!N167/RES_summary!N$19</f>
        <v>0</v>
      </c>
      <c r="O167" s="183">
        <f>RES_hhdet_fech!O167/RES_summary!O$19</f>
        <v>0</v>
      </c>
      <c r="P167" s="183">
        <f>RES_hhdet_fech!P167/RES_summary!P$19</f>
        <v>0</v>
      </c>
      <c r="Q167" s="183">
        <f>RES_hhdet_fech!Q167/RES_summary!Q$19</f>
        <v>0</v>
      </c>
    </row>
    <row r="168" spans="1:17" ht="12" customHeight="1" x14ac:dyDescent="0.25">
      <c r="A168" s="167" t="s">
        <v>143</v>
      </c>
      <c r="B168" s="183">
        <f>RES_hhdet_fech!B168/RES_summary!B$19</f>
        <v>0</v>
      </c>
      <c r="C168" s="183">
        <f>RES_hhdet_fech!C168/RES_summary!C$19</f>
        <v>0</v>
      </c>
      <c r="D168" s="183">
        <f>RES_hhdet_fech!D168/RES_summary!D$19</f>
        <v>0</v>
      </c>
      <c r="E168" s="183">
        <f>RES_hhdet_fech!E168/RES_summary!E$19</f>
        <v>0</v>
      </c>
      <c r="F168" s="183">
        <f>RES_hhdet_fech!F168/RES_summary!F$19</f>
        <v>0</v>
      </c>
      <c r="G168" s="183">
        <f>RES_hhdet_fech!G168/RES_summary!G$19</f>
        <v>0</v>
      </c>
      <c r="H168" s="183">
        <f>RES_hhdet_fech!H168/RES_summary!H$19</f>
        <v>0</v>
      </c>
      <c r="I168" s="183">
        <f>RES_hhdet_fech!I168/RES_summary!I$19</f>
        <v>0</v>
      </c>
      <c r="J168" s="183">
        <f>RES_hhdet_fech!J168/RES_summary!J$19</f>
        <v>0</v>
      </c>
      <c r="K168" s="183">
        <f>RES_hhdet_fech!K168/RES_summary!K$19</f>
        <v>0</v>
      </c>
      <c r="L168" s="183">
        <f>RES_hhdet_fech!L168/RES_summary!L$19</f>
        <v>23.276304103803724</v>
      </c>
      <c r="M168" s="183">
        <f>RES_hhdet_fech!M168/RES_summary!M$19</f>
        <v>0</v>
      </c>
      <c r="N168" s="183">
        <f>RES_hhdet_fech!N168/RES_summary!N$19</f>
        <v>0</v>
      </c>
      <c r="O168" s="183">
        <f>RES_hhdet_fech!O168/RES_summary!O$19</f>
        <v>0</v>
      </c>
      <c r="P168" s="183">
        <f>RES_hhdet_fech!P168/RES_summary!P$19</f>
        <v>0</v>
      </c>
      <c r="Q168" s="183">
        <f>RES_hhdet_fech!Q168/RES_summary!Q$19</f>
        <v>0</v>
      </c>
    </row>
    <row r="169" spans="1:17" ht="12" customHeight="1" x14ac:dyDescent="0.25">
      <c r="A169" s="166" t="s">
        <v>57</v>
      </c>
      <c r="B169" s="182">
        <f>RES_hhdet_fech!B169/RES_summary!B$19</f>
        <v>0</v>
      </c>
      <c r="C169" s="182">
        <f>RES_hhdet_fech!C169/RES_summary!C$19</f>
        <v>0</v>
      </c>
      <c r="D169" s="182">
        <f>RES_hhdet_fech!D169/RES_summary!D$19</f>
        <v>0</v>
      </c>
      <c r="E169" s="182">
        <f>RES_hhdet_fech!E169/RES_summary!E$19</f>
        <v>0</v>
      </c>
      <c r="F169" s="182">
        <f>RES_hhdet_fech!F169/RES_summary!F$19</f>
        <v>0</v>
      </c>
      <c r="G169" s="182">
        <f>RES_hhdet_fech!G169/RES_summary!G$19</f>
        <v>0</v>
      </c>
      <c r="H169" s="182">
        <f>RES_hhdet_fech!H169/RES_summary!H$19</f>
        <v>0</v>
      </c>
      <c r="I169" s="182">
        <f>RES_hhdet_fech!I169/RES_summary!I$19</f>
        <v>0</v>
      </c>
      <c r="J169" s="182">
        <f>RES_hhdet_fech!J169/RES_summary!J$19</f>
        <v>0</v>
      </c>
      <c r="K169" s="182">
        <f>RES_hhdet_fech!K169/RES_summary!K$19</f>
        <v>0</v>
      </c>
      <c r="L169" s="182">
        <f>RES_hhdet_fech!L169/RES_summary!L$19</f>
        <v>19.301040055978877</v>
      </c>
      <c r="M169" s="182">
        <f>RES_hhdet_fech!M169/RES_summary!M$19</f>
        <v>0</v>
      </c>
      <c r="N169" s="182">
        <f>RES_hhdet_fech!N169/RES_summary!N$19</f>
        <v>0</v>
      </c>
      <c r="O169" s="182">
        <f>RES_hhdet_fech!O169/RES_summary!O$19</f>
        <v>0</v>
      </c>
      <c r="P169" s="182">
        <f>RES_hhdet_fech!P169/RES_summary!P$19</f>
        <v>0</v>
      </c>
      <c r="Q169" s="182">
        <f>RES_hhdet_fech!Q169/RES_summary!Q$19</f>
        <v>0</v>
      </c>
    </row>
    <row r="170" spans="1:17" ht="12" customHeight="1" x14ac:dyDescent="0.25">
      <c r="A170" s="147" t="s">
        <v>59</v>
      </c>
      <c r="B170" s="181">
        <f>RES_hhdet_fech!B170/RES_summary!B$19</f>
        <v>0</v>
      </c>
      <c r="C170" s="181">
        <f>RES_hhdet_fech!C170/RES_summary!C$19</f>
        <v>0</v>
      </c>
      <c r="D170" s="181">
        <f>RES_hhdet_fech!D170/RES_summary!D$19</f>
        <v>0</v>
      </c>
      <c r="E170" s="181">
        <f>RES_hhdet_fech!E170/RES_summary!E$19</f>
        <v>0</v>
      </c>
      <c r="F170" s="181">
        <f>RES_hhdet_fech!F170/RES_summary!F$19</f>
        <v>0</v>
      </c>
      <c r="G170" s="181">
        <f>RES_hhdet_fech!G170/RES_summary!G$19</f>
        <v>0</v>
      </c>
      <c r="H170" s="181">
        <f>RES_hhdet_fech!H170/RES_summary!H$19</f>
        <v>0</v>
      </c>
      <c r="I170" s="181">
        <f>RES_hhdet_fech!I170/RES_summary!I$19</f>
        <v>0</v>
      </c>
      <c r="J170" s="181">
        <f>RES_hhdet_fech!J170/RES_summary!J$19</f>
        <v>0</v>
      </c>
      <c r="K170" s="181">
        <f>RES_hhdet_fech!K170/RES_summary!K$19</f>
        <v>0</v>
      </c>
      <c r="L170" s="181">
        <f>RES_hhdet_fech!L170/RES_summary!L$19</f>
        <v>3.9752640478248509</v>
      </c>
      <c r="M170" s="181">
        <f>RES_hhdet_fech!M170/RES_summary!M$19</f>
        <v>0</v>
      </c>
      <c r="N170" s="181">
        <f>RES_hhdet_fech!N170/RES_summary!N$19</f>
        <v>0</v>
      </c>
      <c r="O170" s="181">
        <f>RES_hhdet_fech!O170/RES_summary!O$19</f>
        <v>0</v>
      </c>
      <c r="P170" s="181">
        <f>RES_hhdet_fech!P170/RES_summary!P$19</f>
        <v>0</v>
      </c>
      <c r="Q170" s="181">
        <f>RES_hhdet_fech!Q170/RES_summary!Q$19</f>
        <v>0</v>
      </c>
    </row>
    <row r="171" spans="1:17" ht="12" customHeight="1" x14ac:dyDescent="0.25">
      <c r="A171" s="163" t="s">
        <v>142</v>
      </c>
      <c r="B171" s="180">
        <f>RES_hhdet_fech!B171/RES_summary!B$19</f>
        <v>26.570124276562332</v>
      </c>
      <c r="C171" s="180">
        <f>RES_hhdet_fech!C171/RES_summary!C$19</f>
        <v>24.024196825337153</v>
      </c>
      <c r="D171" s="180">
        <f>RES_hhdet_fech!D171/RES_summary!D$19</f>
        <v>24.622042254168981</v>
      </c>
      <c r="E171" s="180">
        <f>RES_hhdet_fech!E171/RES_summary!E$19</f>
        <v>24.523855843804292</v>
      </c>
      <c r="F171" s="180">
        <f>RES_hhdet_fech!F171/RES_summary!F$19</f>
        <v>23.715071121973509</v>
      </c>
      <c r="G171" s="180">
        <f>RES_hhdet_fech!G171/RES_summary!G$19</f>
        <v>23.985831328484938</v>
      </c>
      <c r="H171" s="180">
        <f>RES_hhdet_fech!H171/RES_summary!H$19</f>
        <v>25.125281405861681</v>
      </c>
      <c r="I171" s="180">
        <f>RES_hhdet_fech!I171/RES_summary!I$19</f>
        <v>24.94949836626343</v>
      </c>
      <c r="J171" s="180">
        <f>RES_hhdet_fech!J171/RES_summary!J$19</f>
        <v>25.025523077079903</v>
      </c>
      <c r="K171" s="180">
        <f>RES_hhdet_fech!K171/RES_summary!K$19</f>
        <v>24.338168403336308</v>
      </c>
      <c r="L171" s="180">
        <f>RES_hhdet_fech!L171/RES_summary!L$19</f>
        <v>24.468262911078309</v>
      </c>
      <c r="M171" s="180">
        <f>RES_hhdet_fech!M171/RES_summary!M$19</f>
        <v>24.748511737384788</v>
      </c>
      <c r="N171" s="180">
        <f>RES_hhdet_fech!N171/RES_summary!N$19</f>
        <v>25.839309337710699</v>
      </c>
      <c r="O171" s="180">
        <f>RES_hhdet_fech!O171/RES_summary!O$19</f>
        <v>26.978078265809451</v>
      </c>
      <c r="P171" s="180">
        <f>RES_hhdet_fech!P171/RES_summary!P$19</f>
        <v>29.27174124811896</v>
      </c>
      <c r="Q171" s="180">
        <f>RES_hhdet_fech!Q171/RES_summary!Q$19</f>
        <v>29.176520879147343</v>
      </c>
    </row>
    <row r="172" spans="1:17" ht="12" customHeight="1" x14ac:dyDescent="0.25">
      <c r="A172" s="161" t="s">
        <v>141</v>
      </c>
      <c r="B172" s="179">
        <f>RES_hhdet_fech!B172/RES_summary!B$19</f>
        <v>0</v>
      </c>
      <c r="C172" s="179">
        <f>RES_hhdet_fech!C172/RES_summary!C$19</f>
        <v>0</v>
      </c>
      <c r="D172" s="179">
        <f>RES_hhdet_fech!D172/RES_summary!D$19</f>
        <v>0</v>
      </c>
      <c r="E172" s="179">
        <f>RES_hhdet_fech!E172/RES_summary!E$19</f>
        <v>0</v>
      </c>
      <c r="F172" s="179">
        <f>RES_hhdet_fech!F172/RES_summary!F$19</f>
        <v>0</v>
      </c>
      <c r="G172" s="179">
        <f>RES_hhdet_fech!G172/RES_summary!G$19</f>
        <v>0</v>
      </c>
      <c r="H172" s="179">
        <f>RES_hhdet_fech!H172/RES_summary!H$19</f>
        <v>0</v>
      </c>
      <c r="I172" s="179">
        <f>RES_hhdet_fech!I172/RES_summary!I$19</f>
        <v>0</v>
      </c>
      <c r="J172" s="179">
        <f>RES_hhdet_fech!J172/RES_summary!J$19</f>
        <v>0</v>
      </c>
      <c r="K172" s="179">
        <f>RES_hhdet_fech!K172/RES_summary!K$19</f>
        <v>0</v>
      </c>
      <c r="L172" s="179">
        <f>RES_hhdet_fech!L172/RES_summary!L$19</f>
        <v>21.103048085579729</v>
      </c>
      <c r="M172" s="179">
        <f>RES_hhdet_fech!M172/RES_summary!M$19</f>
        <v>21.305176479929525</v>
      </c>
      <c r="N172" s="179">
        <f>RES_hhdet_fech!N172/RES_summary!N$19</f>
        <v>22.200747477417586</v>
      </c>
      <c r="O172" s="179">
        <f>RES_hhdet_fech!O172/RES_summary!O$19</f>
        <v>22.194852829005551</v>
      </c>
      <c r="P172" s="179">
        <f>RES_hhdet_fech!P172/RES_summary!P$19</f>
        <v>25.273711944117125</v>
      </c>
      <c r="Q172" s="179">
        <f>RES_hhdet_fech!Q172/RES_summary!Q$19</f>
        <v>25.877134308162681</v>
      </c>
    </row>
    <row r="173" spans="1:17" ht="12" customHeight="1" x14ac:dyDescent="0.25">
      <c r="A173" s="148" t="s">
        <v>60</v>
      </c>
      <c r="B173" s="177">
        <f>RES_hhdet_fech!B173/RES_summary!B$19</f>
        <v>0</v>
      </c>
      <c r="C173" s="177">
        <f>RES_hhdet_fech!C173/RES_summary!C$19</f>
        <v>0</v>
      </c>
      <c r="D173" s="177">
        <f>RES_hhdet_fech!D173/RES_summary!D$19</f>
        <v>0</v>
      </c>
      <c r="E173" s="177">
        <f>RES_hhdet_fech!E173/RES_summary!E$19</f>
        <v>0</v>
      </c>
      <c r="F173" s="177">
        <f>RES_hhdet_fech!F173/RES_summary!F$19</f>
        <v>0</v>
      </c>
      <c r="G173" s="177">
        <f>RES_hhdet_fech!G173/RES_summary!G$19</f>
        <v>0</v>
      </c>
      <c r="H173" s="177">
        <f>RES_hhdet_fech!H173/RES_summary!H$19</f>
        <v>0</v>
      </c>
      <c r="I173" s="177">
        <f>RES_hhdet_fech!I173/RES_summary!I$19</f>
        <v>0</v>
      </c>
      <c r="J173" s="177">
        <f>RES_hhdet_fech!J173/RES_summary!J$19</f>
        <v>0</v>
      </c>
      <c r="K173" s="177">
        <f>RES_hhdet_fech!K173/RES_summary!K$19</f>
        <v>0</v>
      </c>
      <c r="L173" s="177">
        <f>RES_hhdet_fech!L173/RES_summary!L$19</f>
        <v>17.127784037754878</v>
      </c>
      <c r="M173" s="177">
        <f>RES_hhdet_fech!M173/RES_summary!M$19</f>
        <v>17.323958216169409</v>
      </c>
      <c r="N173" s="177">
        <f>RES_hhdet_fech!N173/RES_summary!N$19</f>
        <v>18.087516536397569</v>
      </c>
      <c r="O173" s="177">
        <f>RES_hhdet_fech!O173/RES_summary!O$19</f>
        <v>17.535750872776209</v>
      </c>
      <c r="P173" s="177">
        <f>RES_hhdet_fech!P173/RES_summary!P$19</f>
        <v>21.2659200167585</v>
      </c>
      <c r="Q173" s="177">
        <f>RES_hhdet_fech!Q173/RES_summary!Q$19</f>
        <v>21.92615544067932</v>
      </c>
    </row>
    <row r="174" spans="1:17" ht="12" customHeight="1" x14ac:dyDescent="0.25">
      <c r="A174" s="159" t="s">
        <v>59</v>
      </c>
      <c r="B174" s="176">
        <f>RES_hhdet_fech!B174/RES_summary!B$19</f>
        <v>0</v>
      </c>
      <c r="C174" s="176">
        <f>RES_hhdet_fech!C174/RES_summary!C$19</f>
        <v>0</v>
      </c>
      <c r="D174" s="176">
        <f>RES_hhdet_fech!D174/RES_summary!D$19</f>
        <v>0</v>
      </c>
      <c r="E174" s="176">
        <f>RES_hhdet_fech!E174/RES_summary!E$19</f>
        <v>0</v>
      </c>
      <c r="F174" s="176">
        <f>RES_hhdet_fech!F174/RES_summary!F$19</f>
        <v>0</v>
      </c>
      <c r="G174" s="176">
        <f>RES_hhdet_fech!G174/RES_summary!G$19</f>
        <v>0</v>
      </c>
      <c r="H174" s="176">
        <f>RES_hhdet_fech!H174/RES_summary!H$19</f>
        <v>0</v>
      </c>
      <c r="I174" s="176">
        <f>RES_hhdet_fech!I174/RES_summary!I$19</f>
        <v>0</v>
      </c>
      <c r="J174" s="176">
        <f>RES_hhdet_fech!J174/RES_summary!J$19</f>
        <v>0</v>
      </c>
      <c r="K174" s="176">
        <f>RES_hhdet_fech!K174/RES_summary!K$19</f>
        <v>0</v>
      </c>
      <c r="L174" s="176">
        <f>RES_hhdet_fech!L174/RES_summary!L$19</f>
        <v>3.9752640478248469</v>
      </c>
      <c r="M174" s="176">
        <f>RES_hhdet_fech!M174/RES_summary!M$19</f>
        <v>3.9812182637601135</v>
      </c>
      <c r="N174" s="176">
        <f>RES_hhdet_fech!N174/RES_summary!N$19</f>
        <v>4.1132309410200181</v>
      </c>
      <c r="O174" s="176">
        <f>RES_hhdet_fech!O174/RES_summary!O$19</f>
        <v>4.6591019562293425</v>
      </c>
      <c r="P174" s="176">
        <f>RES_hhdet_fech!P174/RES_summary!P$19</f>
        <v>4.0077919273586255</v>
      </c>
      <c r="Q174" s="176">
        <f>RES_hhdet_fech!Q174/RES_summary!Q$19</f>
        <v>3.9509788674833599</v>
      </c>
    </row>
    <row r="175" spans="1:17" ht="12" customHeight="1" x14ac:dyDescent="0.25">
      <c r="A175" s="158" t="s">
        <v>62</v>
      </c>
      <c r="B175" s="178">
        <f>RES_hhdet_fech!B175/RES_summary!B$19</f>
        <v>10.234464608884672</v>
      </c>
      <c r="C175" s="178">
        <f>RES_hhdet_fech!C175/RES_summary!C$19</f>
        <v>9.404862526171895</v>
      </c>
      <c r="D175" s="178">
        <f>RES_hhdet_fech!D175/RES_summary!D$19</f>
        <v>10.14237377496092</v>
      </c>
      <c r="E175" s="178">
        <f>RES_hhdet_fech!E175/RES_summary!E$19</f>
        <v>9.5822923864033687</v>
      </c>
      <c r="F175" s="178">
        <f>RES_hhdet_fech!F175/RES_summary!F$19</f>
        <v>9.0629189521328399</v>
      </c>
      <c r="G175" s="178">
        <f>RES_hhdet_fech!G175/RES_summary!G$19</f>
        <v>9.1836754974776067</v>
      </c>
      <c r="H175" s="178">
        <f>RES_hhdet_fech!H175/RES_summary!H$19</f>
        <v>9.8253579865919924</v>
      </c>
      <c r="I175" s="178">
        <f>RES_hhdet_fech!I175/RES_summary!I$19</f>
        <v>9.5351665072782037</v>
      </c>
      <c r="J175" s="178">
        <f>RES_hhdet_fech!J175/RES_summary!J$19</f>
        <v>9.6860960628519894</v>
      </c>
      <c r="K175" s="178">
        <f>RES_hhdet_fech!K175/RES_summary!K$19</f>
        <v>9.5713970836332898</v>
      </c>
      <c r="L175" s="178">
        <f>RES_hhdet_fech!L175/RES_summary!L$19</f>
        <v>9.1683353206705398</v>
      </c>
      <c r="M175" s="178">
        <f>RES_hhdet_fech!M175/RES_summary!M$19</f>
        <v>8.9620433408815696</v>
      </c>
      <c r="N175" s="178">
        <f>RES_hhdet_fech!N175/RES_summary!N$19</f>
        <v>9.7559826492920401</v>
      </c>
      <c r="O175" s="178">
        <f>RES_hhdet_fech!O175/RES_summary!O$19</f>
        <v>10.043874329125318</v>
      </c>
      <c r="P175" s="178">
        <f>RES_hhdet_fech!P175/RES_summary!P$19</f>
        <v>9.905071470222838</v>
      </c>
      <c r="Q175" s="178">
        <f>RES_hhdet_fech!Q175/RES_summary!Q$19</f>
        <v>10.437300717027659</v>
      </c>
    </row>
    <row r="176" spans="1:17" ht="12" customHeight="1" x14ac:dyDescent="0.25">
      <c r="A176" s="23" t="s">
        <v>57</v>
      </c>
      <c r="B176" s="177">
        <f>RES_hhdet_fech!B176/RES_summary!B$19</f>
        <v>15.413582680761641</v>
      </c>
      <c r="C176" s="177">
        <f>RES_hhdet_fech!C176/RES_summary!C$19</f>
        <v>15.798871589057347</v>
      </c>
      <c r="D176" s="177">
        <f>RES_hhdet_fech!D176/RES_summary!D$19</f>
        <v>15.3110523322469</v>
      </c>
      <c r="E176" s="177">
        <f>RES_hhdet_fech!E176/RES_summary!E$19</f>
        <v>15.314342529580211</v>
      </c>
      <c r="F176" s="177">
        <f>RES_hhdet_fech!F176/RES_summary!F$19</f>
        <v>15.277220275584893</v>
      </c>
      <c r="G176" s="177">
        <f>RES_hhdet_fech!G176/RES_summary!G$19</f>
        <v>14.946065464285542</v>
      </c>
      <c r="H176" s="177">
        <f>RES_hhdet_fech!H176/RES_summary!H$19</f>
        <v>14.54611204325154</v>
      </c>
      <c r="I176" s="177">
        <f>RES_hhdet_fech!I176/RES_summary!I$19</f>
        <v>14.340803107075109</v>
      </c>
      <c r="J176" s="177">
        <f>RES_hhdet_fech!J176/RES_summary!J$19</f>
        <v>14.069522648467911</v>
      </c>
      <c r="K176" s="177">
        <f>RES_hhdet_fech!K176/RES_summary!K$19</f>
        <v>13.798037751716384</v>
      </c>
      <c r="L176" s="177">
        <f>RES_hhdet_fech!L176/RES_summary!L$19</f>
        <v>13.814667769049953</v>
      </c>
      <c r="M176" s="177">
        <f>RES_hhdet_fech!M176/RES_summary!M$19</f>
        <v>13.792404007363709</v>
      </c>
      <c r="N176" s="177">
        <f>RES_hhdet_fech!N176/RES_summary!N$19</f>
        <v>13.54743176567289</v>
      </c>
      <c r="O176" s="177">
        <f>RES_hhdet_fech!O176/RES_summary!O$19</f>
        <v>13.275710433789087</v>
      </c>
      <c r="P176" s="177">
        <f>RES_hhdet_fech!P176/RES_summary!P$19</f>
        <v>13.438156336916981</v>
      </c>
      <c r="Q176" s="177">
        <f>RES_hhdet_fech!Q176/RES_summary!Q$19</f>
        <v>13.567769262456768</v>
      </c>
    </row>
    <row r="177" spans="1:17" ht="12" customHeight="1" x14ac:dyDescent="0.25">
      <c r="A177" s="29" t="s">
        <v>140</v>
      </c>
      <c r="B177" s="176">
        <f>RES_hhdet_fech!B177/RES_summary!B$19</f>
        <v>9.4780799324572147</v>
      </c>
      <c r="C177" s="176">
        <f>RES_hhdet_fech!C177/RES_summary!C$19</f>
        <v>8.719219987506527</v>
      </c>
      <c r="D177" s="176">
        <f>RES_hhdet_fech!D177/RES_summary!D$19</f>
        <v>8.891727413570532</v>
      </c>
      <c r="E177" s="176">
        <f>RES_hhdet_fech!E177/RES_summary!E$19</f>
        <v>9.0891483524109216</v>
      </c>
      <c r="F177" s="176">
        <f>RES_hhdet_fech!F177/RES_summary!F$19</f>
        <v>8.8461800923598926</v>
      </c>
      <c r="G177" s="176">
        <f>RES_hhdet_fech!G177/RES_summary!G$19</f>
        <v>8.7907134967137406</v>
      </c>
      <c r="H177" s="176">
        <f>RES_hhdet_fech!H177/RES_summary!H$19</f>
        <v>8.8064121341328203</v>
      </c>
      <c r="I177" s="176">
        <f>RES_hhdet_fech!I177/RES_summary!I$19</f>
        <v>8.8659735795489993</v>
      </c>
      <c r="J177" s="176">
        <f>RES_hhdet_fech!J177/RES_summary!J$19</f>
        <v>8.57149935169803</v>
      </c>
      <c r="K177" s="176">
        <f>RES_hhdet_fech!K177/RES_summary!K$19</f>
        <v>8.4796288198600642</v>
      </c>
      <c r="L177" s="176">
        <f>RES_hhdet_fech!L177/RES_summary!L$19</f>
        <v>8.3352501414473199</v>
      </c>
      <c r="M177" s="176">
        <f>RES_hhdet_fech!M177/RES_summary!M$19</f>
        <v>8.6105557965011386</v>
      </c>
      <c r="N177" s="176">
        <f>RES_hhdet_fech!N177/RES_summary!N$19</f>
        <v>9.2365613635341344</v>
      </c>
      <c r="O177" s="176">
        <f>RES_hhdet_fech!O177/RES_summary!O$19</f>
        <v>9.6936795727190841</v>
      </c>
      <c r="P177" s="176">
        <f>RES_hhdet_fech!P177/RES_summary!P$19</f>
        <v>9.7350230201747205</v>
      </c>
      <c r="Q177" s="176">
        <f>RES_hhdet_fech!Q177/RES_summary!Q$19</f>
        <v>10.289239030176166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84">
        <f>RES_hhdet_tesh!B3/RES_summary!B$19</f>
        <v>109.23282061520153</v>
      </c>
      <c r="C3" s="184">
        <f>RES_hhdet_tesh!C3/RES_summary!C$19</f>
        <v>132.82946199317612</v>
      </c>
      <c r="D3" s="184">
        <f>RES_hhdet_tesh!D3/RES_summary!D$19</f>
        <v>153.61746918974532</v>
      </c>
      <c r="E3" s="184">
        <f>RES_hhdet_tesh!E3/RES_summary!E$19</f>
        <v>106.17326245480037</v>
      </c>
      <c r="F3" s="184">
        <f>RES_hhdet_tesh!F3/RES_summary!F$19</f>
        <v>125.91242653582862</v>
      </c>
      <c r="G3" s="184">
        <f>RES_hhdet_tesh!G3/RES_summary!G$19</f>
        <v>94.978552997585865</v>
      </c>
      <c r="H3" s="184">
        <f>RES_hhdet_tesh!H3/RES_summary!H$19</f>
        <v>93.259663625773584</v>
      </c>
      <c r="I3" s="184">
        <f>RES_hhdet_tesh!I3/RES_summary!I$19</f>
        <v>85.380516406132386</v>
      </c>
      <c r="J3" s="184">
        <f>RES_hhdet_tesh!J3/RES_summary!J$19</f>
        <v>117.26063505309685</v>
      </c>
      <c r="K3" s="184">
        <f>RES_hhdet_tesh!K3/RES_summary!K$19</f>
        <v>86.328953437795036</v>
      </c>
      <c r="L3" s="184">
        <f>RES_hhdet_tesh!L3/RES_summary!L$19</f>
        <v>93.536395118955141</v>
      </c>
      <c r="M3" s="184">
        <f>RES_hhdet_tesh!M3/RES_summary!M$19</f>
        <v>84.463814246794669</v>
      </c>
      <c r="N3" s="184">
        <f>RES_hhdet_tesh!N3/RES_summary!N$19</f>
        <v>82.754678428700487</v>
      </c>
      <c r="O3" s="184">
        <f>RES_hhdet_tesh!O3/RES_summary!O$19</f>
        <v>86.983420218719516</v>
      </c>
      <c r="P3" s="184">
        <f>RES_hhdet_tesh!P3/RES_summary!P$19</f>
        <v>78.008211182587047</v>
      </c>
      <c r="Q3" s="184">
        <f>RES_hhdet_tesh!Q3/RES_summary!Q$19</f>
        <v>78.447639159569619</v>
      </c>
    </row>
    <row r="4" spans="1:17" ht="12.95" customHeight="1" x14ac:dyDescent="0.25">
      <c r="A4" s="158" t="s">
        <v>65</v>
      </c>
      <c r="B4" s="178">
        <f>RES_hhdet_tesh!B4/RES_summary!B$19</f>
        <v>87.25359620769602</v>
      </c>
      <c r="C4" s="178">
        <f>RES_hhdet_tesh!C4/RES_summary!C$19</f>
        <v>112.27378571067133</v>
      </c>
      <c r="D4" s="178">
        <f>RES_hhdet_tesh!D4/RES_summary!D$19</f>
        <v>131.91264353261408</v>
      </c>
      <c r="E4" s="178">
        <f>RES_hhdet_tesh!E4/RES_summary!E$19</f>
        <v>84.061981266899267</v>
      </c>
      <c r="F4" s="178">
        <f>RES_hhdet_tesh!F4/RES_summary!F$19</f>
        <v>104.14362997871304</v>
      </c>
      <c r="G4" s="178">
        <f>RES_hhdet_tesh!G4/RES_summary!G$19</f>
        <v>72.479648711359218</v>
      </c>
      <c r="H4" s="178">
        <f>RES_hhdet_tesh!H4/RES_summary!H$19</f>
        <v>70.044860457969449</v>
      </c>
      <c r="I4" s="178">
        <f>RES_hhdet_tesh!I4/RES_summary!I$19</f>
        <v>62.112000514573985</v>
      </c>
      <c r="J4" s="178">
        <f>RES_hhdet_tesh!J4/RES_summary!J$19</f>
        <v>94.124745289197747</v>
      </c>
      <c r="K4" s="178">
        <f>RES_hhdet_tesh!K4/RES_summary!K$19</f>
        <v>63.566753221713967</v>
      </c>
      <c r="L4" s="178">
        <f>RES_hhdet_tesh!L4/RES_summary!L$19</f>
        <v>70.408147137992003</v>
      </c>
      <c r="M4" s="178">
        <f>RES_hhdet_tesh!M4/RES_summary!M$19</f>
        <v>60.759883105273587</v>
      </c>
      <c r="N4" s="178">
        <f>RES_hhdet_tesh!N4/RES_summary!N$19</f>
        <v>57.768163699067514</v>
      </c>
      <c r="O4" s="178">
        <f>RES_hhdet_tesh!O4/RES_summary!O$19</f>
        <v>60.894577453985406</v>
      </c>
      <c r="P4" s="178">
        <f>RES_hhdet_tesh!P4/RES_summary!P$19</f>
        <v>50.178772505327487</v>
      </c>
      <c r="Q4" s="178">
        <f>RES_hhdet_tesh!Q4/RES_summary!Q$19</f>
        <v>50.084603350617328</v>
      </c>
    </row>
    <row r="5" spans="1:17" ht="12" customHeight="1" x14ac:dyDescent="0.25">
      <c r="A5" s="23" t="s">
        <v>58</v>
      </c>
      <c r="B5" s="177">
        <f>RES_hhdet_tesh!B5/RES_summary!B$19</f>
        <v>85.873687869668501</v>
      </c>
      <c r="C5" s="177">
        <f>RES_hhdet_tesh!C5/RES_summary!C$19</f>
        <v>111.47324137093946</v>
      </c>
      <c r="D5" s="177">
        <f>RES_hhdet_tesh!D5/RES_summary!D$19</f>
        <v>130.72723883193663</v>
      </c>
      <c r="E5" s="177">
        <f>RES_hhdet_tesh!E5/RES_summary!E$19</f>
        <v>83.303686073408528</v>
      </c>
      <c r="F5" s="177">
        <f>RES_hhdet_tesh!F5/RES_summary!F$19</f>
        <v>103.40599872715886</v>
      </c>
      <c r="G5" s="177">
        <f>RES_hhdet_tesh!G5/RES_summary!G$19</f>
        <v>71.914895879423227</v>
      </c>
      <c r="H5" s="177">
        <f>RES_hhdet_tesh!H5/RES_summary!H$19</f>
        <v>69.355731481914304</v>
      </c>
      <c r="I5" s="177">
        <f>RES_hhdet_tesh!I5/RES_summary!I$19</f>
        <v>61.381843089582389</v>
      </c>
      <c r="J5" s="177">
        <f>RES_hhdet_tesh!J5/RES_summary!J$19</f>
        <v>93.170646958094139</v>
      </c>
      <c r="K5" s="177">
        <f>RES_hhdet_tesh!K5/RES_summary!K$19</f>
        <v>63.021141902277087</v>
      </c>
      <c r="L5" s="177">
        <f>RES_hhdet_tesh!L5/RES_summary!L$19</f>
        <v>70.001185048816765</v>
      </c>
      <c r="M5" s="177">
        <f>RES_hhdet_tesh!M5/RES_summary!M$19</f>
        <v>60.227769144715012</v>
      </c>
      <c r="N5" s="177">
        <f>RES_hhdet_tesh!N5/RES_summary!N$19</f>
        <v>56.925763993172673</v>
      </c>
      <c r="O5" s="177">
        <f>RES_hhdet_tesh!O5/RES_summary!O$19</f>
        <v>59.874007481974658</v>
      </c>
      <c r="P5" s="177">
        <f>RES_hhdet_tesh!P5/RES_summary!P$19</f>
        <v>49.256199848339435</v>
      </c>
      <c r="Q5" s="177">
        <f>RES_hhdet_tesh!Q5/RES_summary!Q$19</f>
        <v>49.065867190959302</v>
      </c>
    </row>
    <row r="6" spans="1:17" ht="12" customHeight="1" x14ac:dyDescent="0.25">
      <c r="A6" s="23" t="s">
        <v>60</v>
      </c>
      <c r="B6" s="177">
        <f>RES_hhdet_tesh!B6/RES_summary!B$19</f>
        <v>1.3799083380275283</v>
      </c>
      <c r="C6" s="177">
        <f>RES_hhdet_tesh!C6/RES_summary!C$19</f>
        <v>0.80054433973186234</v>
      </c>
      <c r="D6" s="177">
        <f>RES_hhdet_tesh!D6/RES_summary!D$19</f>
        <v>1.1854047006774624</v>
      </c>
      <c r="E6" s="177">
        <f>RES_hhdet_tesh!E6/RES_summary!E$19</f>
        <v>0.75829519349074093</v>
      </c>
      <c r="F6" s="177">
        <f>RES_hhdet_tesh!F6/RES_summary!F$19</f>
        <v>0.73763125155418863</v>
      </c>
      <c r="G6" s="177">
        <f>RES_hhdet_tesh!G6/RES_summary!G$19</f>
        <v>0.56475283193598569</v>
      </c>
      <c r="H6" s="177">
        <f>RES_hhdet_tesh!H6/RES_summary!H$19</f>
        <v>0.68912897605514956</v>
      </c>
      <c r="I6" s="177">
        <f>RES_hhdet_tesh!I6/RES_summary!I$19</f>
        <v>0.73015742499159919</v>
      </c>
      <c r="J6" s="177">
        <f>RES_hhdet_tesh!J6/RES_summary!J$19</f>
        <v>0.95409833110359277</v>
      </c>
      <c r="K6" s="177">
        <f>RES_hhdet_tesh!K6/RES_summary!K$19</f>
        <v>0.54561131943688257</v>
      </c>
      <c r="L6" s="177">
        <f>RES_hhdet_tesh!L6/RES_summary!L$19</f>
        <v>0.40696208917524185</v>
      </c>
      <c r="M6" s="177">
        <f>RES_hhdet_tesh!M6/RES_summary!M$19</f>
        <v>0.53211396055858262</v>
      </c>
      <c r="N6" s="177">
        <f>RES_hhdet_tesh!N6/RES_summary!N$19</f>
        <v>0.84239970589484969</v>
      </c>
      <c r="O6" s="177">
        <f>RES_hhdet_tesh!O6/RES_summary!O$19</f>
        <v>1.0205699720107522</v>
      </c>
      <c r="P6" s="177">
        <f>RES_hhdet_tesh!P6/RES_summary!P$19</f>
        <v>0.92257265698805424</v>
      </c>
      <c r="Q6" s="177">
        <f>RES_hhdet_tesh!Q6/RES_summary!Q$19</f>
        <v>1.0187361596580251</v>
      </c>
    </row>
    <row r="7" spans="1:17" ht="12.95" customHeight="1" x14ac:dyDescent="0.25">
      <c r="A7" s="158" t="s">
        <v>112</v>
      </c>
      <c r="B7" s="178">
        <f>RES_hhdet_tesh!B7/RES_summary!B$19</f>
        <v>9.2420125141596339E-4</v>
      </c>
      <c r="C7" s="178">
        <f>RES_hhdet_tesh!C7/RES_summary!C$19</f>
        <v>6.2359243510719175E-3</v>
      </c>
      <c r="D7" s="178">
        <f>RES_hhdet_tesh!D7/RES_summary!D$19</f>
        <v>1.291623298159501E-2</v>
      </c>
      <c r="E7" s="178">
        <f>RES_hhdet_tesh!E7/RES_summary!E$19</f>
        <v>1.5451060048900889E-2</v>
      </c>
      <c r="F7" s="178">
        <f>RES_hhdet_tesh!F7/RES_summary!F$19</f>
        <v>2.614712375519351E-2</v>
      </c>
      <c r="G7" s="178">
        <f>RES_hhdet_tesh!G7/RES_summary!G$19</f>
        <v>3.1288759752144221E-2</v>
      </c>
      <c r="H7" s="178">
        <f>RES_hhdet_tesh!H7/RES_summary!H$19</f>
        <v>4.4792574882516457E-2</v>
      </c>
      <c r="I7" s="178">
        <f>RES_hhdet_tesh!I7/RES_summary!I$19</f>
        <v>5.4906994444365309E-2</v>
      </c>
      <c r="J7" s="178">
        <f>RES_hhdet_tesh!J7/RES_summary!J$19</f>
        <v>6.3788438480029561E-2</v>
      </c>
      <c r="K7" s="178">
        <f>RES_hhdet_tesh!K7/RES_summary!K$19</f>
        <v>8.4571212181771008E-2</v>
      </c>
      <c r="L7" s="178">
        <f>RES_hhdet_tesh!L7/RES_summary!L$19</f>
        <v>9.7556997735134404E-2</v>
      </c>
      <c r="M7" s="178">
        <f>RES_hhdet_tesh!M7/RES_summary!M$19</f>
        <v>0.10986778874113373</v>
      </c>
      <c r="N7" s="178">
        <f>RES_hhdet_tesh!N7/RES_summary!N$19</f>
        <v>0.1322497554774994</v>
      </c>
      <c r="O7" s="178">
        <f>RES_hhdet_tesh!O7/RES_summary!O$19</f>
        <v>0.15820926751568032</v>
      </c>
      <c r="P7" s="178">
        <f>RES_hhdet_tesh!P7/RES_summary!P$19</f>
        <v>0.19027074758899601</v>
      </c>
      <c r="Q7" s="178">
        <f>RES_hhdet_tesh!Q7/RES_summary!Q$19</f>
        <v>0.20443022068844813</v>
      </c>
    </row>
    <row r="8" spans="1:17" ht="12" customHeight="1" x14ac:dyDescent="0.25">
      <c r="A8" s="23" t="s">
        <v>60</v>
      </c>
      <c r="B8" s="177">
        <f>RES_hhdet_tesh!B8/RES_summary!B$19</f>
        <v>9.2420125141596339E-4</v>
      </c>
      <c r="C8" s="177">
        <f>RES_hhdet_tesh!C8/RES_summary!C$19</f>
        <v>6.2359243510719175E-3</v>
      </c>
      <c r="D8" s="177">
        <f>RES_hhdet_tesh!D8/RES_summary!D$19</f>
        <v>1.291623298159501E-2</v>
      </c>
      <c r="E8" s="177">
        <f>RES_hhdet_tesh!E8/RES_summary!E$19</f>
        <v>1.5451060048900889E-2</v>
      </c>
      <c r="F8" s="177">
        <f>RES_hhdet_tesh!F8/RES_summary!F$19</f>
        <v>2.614712375519351E-2</v>
      </c>
      <c r="G8" s="177">
        <f>RES_hhdet_tesh!G8/RES_summary!G$19</f>
        <v>3.1288759752144221E-2</v>
      </c>
      <c r="H8" s="177">
        <f>RES_hhdet_tesh!H8/RES_summary!H$19</f>
        <v>4.4792574882516457E-2</v>
      </c>
      <c r="I8" s="177">
        <f>RES_hhdet_tesh!I8/RES_summary!I$19</f>
        <v>5.4906994444365309E-2</v>
      </c>
      <c r="J8" s="177">
        <f>RES_hhdet_tesh!J8/RES_summary!J$19</f>
        <v>6.3788438480029561E-2</v>
      </c>
      <c r="K8" s="177">
        <f>RES_hhdet_tesh!K8/RES_summary!K$19</f>
        <v>8.4571212181771008E-2</v>
      </c>
      <c r="L8" s="177">
        <f>RES_hhdet_tesh!L8/RES_summary!L$19</f>
        <v>9.7556997735134404E-2</v>
      </c>
      <c r="M8" s="177">
        <f>RES_hhdet_tesh!M8/RES_summary!M$19</f>
        <v>0.10986778874113373</v>
      </c>
      <c r="N8" s="177">
        <f>RES_hhdet_tesh!N8/RES_summary!N$19</f>
        <v>0.1322497554774994</v>
      </c>
      <c r="O8" s="177">
        <f>RES_hhdet_tesh!O8/RES_summary!O$19</f>
        <v>0.15820926751568032</v>
      </c>
      <c r="P8" s="177">
        <f>RES_hhdet_tesh!P8/RES_summary!P$19</f>
        <v>0.19027074758899601</v>
      </c>
      <c r="Q8" s="177">
        <f>RES_hhdet_tesh!Q8/RES_summary!Q$19</f>
        <v>0.20443022068844813</v>
      </c>
    </row>
    <row r="9" spans="1:17" ht="12" customHeight="1" x14ac:dyDescent="0.25">
      <c r="A9" s="158" t="s">
        <v>63</v>
      </c>
      <c r="B9" s="178">
        <f>RES_hhdet_tesh!B9/RES_summary!B$19</f>
        <v>14.714031577108294</v>
      </c>
      <c r="C9" s="178">
        <f>RES_hhdet_tesh!C9/RES_summary!C$19</f>
        <v>13.757487692026119</v>
      </c>
      <c r="D9" s="178">
        <f>RES_hhdet_tesh!D9/RES_summary!D$19</f>
        <v>14.805560734090491</v>
      </c>
      <c r="E9" s="178">
        <f>RES_hhdet_tesh!E9/RES_summary!E$19</f>
        <v>14.918114749896741</v>
      </c>
      <c r="F9" s="178">
        <f>RES_hhdet_tesh!F9/RES_summary!F$19</f>
        <v>14.690653078846166</v>
      </c>
      <c r="G9" s="178">
        <f>RES_hhdet_tesh!G9/RES_summary!G$19</f>
        <v>15.437301894302744</v>
      </c>
      <c r="H9" s="178">
        <f>RES_hhdet_tesh!H9/RES_summary!H$19</f>
        <v>16.156555454418147</v>
      </c>
      <c r="I9" s="178">
        <f>RES_hhdet_tesh!I9/RES_summary!I$19</f>
        <v>16.074680059588744</v>
      </c>
      <c r="J9" s="178">
        <f>RES_hhdet_tesh!J9/RES_summary!J$19</f>
        <v>16.153186132765168</v>
      </c>
      <c r="K9" s="178">
        <f>RES_hhdet_tesh!K9/RES_summary!K$19</f>
        <v>15.838405811837825</v>
      </c>
      <c r="L9" s="178">
        <f>RES_hhdet_tesh!L9/RES_summary!L$19</f>
        <v>16.250309645718122</v>
      </c>
      <c r="M9" s="178">
        <f>RES_hhdet_tesh!M9/RES_summary!M$19</f>
        <v>16.508769413481197</v>
      </c>
      <c r="N9" s="178">
        <f>RES_hhdet_tesh!N9/RES_summary!N$19</f>
        <v>17.341076101463756</v>
      </c>
      <c r="O9" s="178">
        <f>RES_hhdet_tesh!O9/RES_summary!O$19</f>
        <v>18.039658331858295</v>
      </c>
      <c r="P9" s="178">
        <f>RES_hhdet_tesh!P9/RES_summary!P$19</f>
        <v>19.605055223755937</v>
      </c>
      <c r="Q9" s="178">
        <f>RES_hhdet_tesh!Q9/RES_summary!Q$19</f>
        <v>19.65400885261942</v>
      </c>
    </row>
    <row r="10" spans="1:17" ht="12" customHeight="1" x14ac:dyDescent="0.25">
      <c r="A10" s="167" t="s">
        <v>171</v>
      </c>
      <c r="B10" s="183">
        <f>RES_hhdet_tesh!B10/RES_summary!B$19</f>
        <v>0</v>
      </c>
      <c r="C10" s="183">
        <f>RES_hhdet_tesh!C10/RES_summary!C$19</f>
        <v>0</v>
      </c>
      <c r="D10" s="183">
        <f>RES_hhdet_tesh!D10/RES_summary!D$19</f>
        <v>0</v>
      </c>
      <c r="E10" s="183">
        <f>RES_hhdet_tesh!E10/RES_summary!E$19</f>
        <v>0</v>
      </c>
      <c r="F10" s="183">
        <f>RES_hhdet_tesh!F10/RES_summary!F$19</f>
        <v>0</v>
      </c>
      <c r="G10" s="183">
        <f>RES_hhdet_tesh!G10/RES_summary!G$19</f>
        <v>0</v>
      </c>
      <c r="H10" s="183">
        <f>RES_hhdet_tesh!H10/RES_summary!H$19</f>
        <v>0</v>
      </c>
      <c r="I10" s="183">
        <f>RES_hhdet_tesh!I10/RES_summary!I$19</f>
        <v>0</v>
      </c>
      <c r="J10" s="183">
        <f>RES_hhdet_tesh!J10/RES_summary!J$19</f>
        <v>0</v>
      </c>
      <c r="K10" s="183">
        <f>RES_hhdet_tesh!K10/RES_summary!K$19</f>
        <v>0</v>
      </c>
      <c r="L10" s="183">
        <f>RES_hhdet_tesh!L10/RES_summary!L$19</f>
        <v>0</v>
      </c>
      <c r="M10" s="183">
        <f>RES_hhdet_tesh!M10/RES_summary!M$19</f>
        <v>0</v>
      </c>
      <c r="N10" s="183">
        <f>RES_hhdet_tesh!N10/RES_summary!N$19</f>
        <v>0</v>
      </c>
      <c r="O10" s="183">
        <f>RES_hhdet_tesh!O10/RES_summary!O$19</f>
        <v>0</v>
      </c>
      <c r="P10" s="183">
        <f>RES_hhdet_tesh!P10/RES_summary!P$19</f>
        <v>0</v>
      </c>
      <c r="Q10" s="183">
        <f>RES_hhdet_tesh!Q10/RES_summary!Q$19</f>
        <v>0</v>
      </c>
    </row>
    <row r="11" spans="1:17" ht="12" customHeight="1" x14ac:dyDescent="0.25">
      <c r="A11" s="167" t="s">
        <v>144</v>
      </c>
      <c r="B11" s="183">
        <f>RES_hhdet_tesh!B11/RES_summary!B$19</f>
        <v>12.563288390534737</v>
      </c>
      <c r="C11" s="183">
        <f>RES_hhdet_tesh!C11/RES_summary!C$19</f>
        <v>12.703878837281726</v>
      </c>
      <c r="D11" s="183">
        <f>RES_hhdet_tesh!D11/RES_summary!D$19</f>
        <v>13.306220912005758</v>
      </c>
      <c r="E11" s="183">
        <f>RES_hhdet_tesh!E11/RES_summary!E$19</f>
        <v>13.30828929571428</v>
      </c>
      <c r="F11" s="183">
        <f>RES_hhdet_tesh!F11/RES_summary!F$19</f>
        <v>13.425202293619057</v>
      </c>
      <c r="G11" s="183">
        <f>RES_hhdet_tesh!G11/RES_summary!G$19</f>
        <v>14.043800313500121</v>
      </c>
      <c r="H11" s="183">
        <f>RES_hhdet_tesh!H11/RES_summary!H$19</f>
        <v>14.06775372275788</v>
      </c>
      <c r="I11" s="183">
        <f>RES_hhdet_tesh!I11/RES_summary!I$19</f>
        <v>14.018403093518815</v>
      </c>
      <c r="J11" s="183">
        <f>RES_hhdet_tesh!J11/RES_summary!J$19</f>
        <v>14.120091947143774</v>
      </c>
      <c r="K11" s="183">
        <f>RES_hhdet_tesh!K11/RES_summary!K$19</f>
        <v>14.107506635034227</v>
      </c>
      <c r="L11" s="183">
        <f>RES_hhdet_tesh!L11/RES_summary!L$19</f>
        <v>14.645987673190271</v>
      </c>
      <c r="M11" s="183">
        <f>RES_hhdet_tesh!M11/RES_summary!M$19</f>
        <v>14.237456571421836</v>
      </c>
      <c r="N11" s="183">
        <f>RES_hhdet_tesh!N11/RES_summary!N$19</f>
        <v>14.327803532634372</v>
      </c>
      <c r="O11" s="183">
        <f>RES_hhdet_tesh!O11/RES_summary!O$19</f>
        <v>13.716308500633868</v>
      </c>
      <c r="P11" s="183">
        <f>RES_hhdet_tesh!P11/RES_summary!P$19</f>
        <v>14.597258384850059</v>
      </c>
      <c r="Q11" s="183">
        <f>RES_hhdet_tesh!Q11/RES_summary!Q$19</f>
        <v>15.438532884448051</v>
      </c>
    </row>
    <row r="12" spans="1:17" ht="12" customHeight="1" x14ac:dyDescent="0.25">
      <c r="A12" s="167" t="s">
        <v>143</v>
      </c>
      <c r="B12" s="183">
        <f>RES_hhdet_tesh!B12/RES_summary!B$19</f>
        <v>0</v>
      </c>
      <c r="C12" s="183">
        <f>RES_hhdet_tesh!C12/RES_summary!C$19</f>
        <v>0</v>
      </c>
      <c r="D12" s="183">
        <f>RES_hhdet_tesh!D12/RES_summary!D$19</f>
        <v>0</v>
      </c>
      <c r="E12" s="183">
        <f>RES_hhdet_tesh!E12/RES_summary!E$19</f>
        <v>0</v>
      </c>
      <c r="F12" s="183">
        <f>RES_hhdet_tesh!F12/RES_summary!F$19</f>
        <v>0</v>
      </c>
      <c r="G12" s="183">
        <f>RES_hhdet_tesh!G12/RES_summary!G$19</f>
        <v>0</v>
      </c>
      <c r="H12" s="183">
        <f>RES_hhdet_tesh!H12/RES_summary!H$19</f>
        <v>0</v>
      </c>
      <c r="I12" s="183">
        <f>RES_hhdet_tesh!I12/RES_summary!I$19</f>
        <v>0</v>
      </c>
      <c r="J12" s="183">
        <f>RES_hhdet_tesh!J12/RES_summary!J$19</f>
        <v>0</v>
      </c>
      <c r="K12" s="183">
        <f>RES_hhdet_tesh!K12/RES_summary!K$19</f>
        <v>0</v>
      </c>
      <c r="L12" s="183">
        <f>RES_hhdet_tesh!L12/RES_summary!L$19</f>
        <v>14.322774849477662</v>
      </c>
      <c r="M12" s="183">
        <f>RES_hhdet_tesh!M12/RES_summary!M$19</f>
        <v>13.962232889975565</v>
      </c>
      <c r="N12" s="183">
        <f>RES_hhdet_tesh!N12/RES_summary!N$19</f>
        <v>14.142693413864125</v>
      </c>
      <c r="O12" s="183">
        <f>RES_hhdet_tesh!O12/RES_summary!O$19</f>
        <v>13.574702481641388</v>
      </c>
      <c r="P12" s="183">
        <f>RES_hhdet_tesh!P12/RES_summary!P$19</f>
        <v>14.612700143952225</v>
      </c>
      <c r="Q12" s="183">
        <f>RES_hhdet_tesh!Q12/RES_summary!Q$19</f>
        <v>15.553036330146082</v>
      </c>
    </row>
    <row r="13" spans="1:17" ht="12" customHeight="1" x14ac:dyDescent="0.25">
      <c r="A13" s="166" t="s">
        <v>57</v>
      </c>
      <c r="B13" s="182">
        <f>RES_hhdet_tesh!B13/RES_summary!B$19</f>
        <v>0</v>
      </c>
      <c r="C13" s="182">
        <f>RES_hhdet_tesh!C13/RES_summary!C$19</f>
        <v>0</v>
      </c>
      <c r="D13" s="182">
        <f>RES_hhdet_tesh!D13/RES_summary!D$19</f>
        <v>0</v>
      </c>
      <c r="E13" s="182">
        <f>RES_hhdet_tesh!E13/RES_summary!E$19</f>
        <v>0</v>
      </c>
      <c r="F13" s="182">
        <f>RES_hhdet_tesh!F13/RES_summary!F$19</f>
        <v>0</v>
      </c>
      <c r="G13" s="182">
        <f>RES_hhdet_tesh!G13/RES_summary!G$19</f>
        <v>0</v>
      </c>
      <c r="H13" s="182">
        <f>RES_hhdet_tesh!H13/RES_summary!H$19</f>
        <v>0</v>
      </c>
      <c r="I13" s="182">
        <f>RES_hhdet_tesh!I13/RES_summary!I$19</f>
        <v>0</v>
      </c>
      <c r="J13" s="182">
        <f>RES_hhdet_tesh!J13/RES_summary!J$19</f>
        <v>0</v>
      </c>
      <c r="K13" s="182">
        <f>RES_hhdet_tesh!K13/RES_summary!K$19</f>
        <v>0</v>
      </c>
      <c r="L13" s="182">
        <f>RES_hhdet_tesh!L13/RES_summary!L$19</f>
        <v>10.34751080165282</v>
      </c>
      <c r="M13" s="182">
        <f>RES_hhdet_tesh!M13/RES_summary!M$19</f>
        <v>9.9810146262154493</v>
      </c>
      <c r="N13" s="182">
        <f>RES_hhdet_tesh!N13/RES_summary!N$19</f>
        <v>10.029462472844106</v>
      </c>
      <c r="O13" s="182">
        <f>RES_hhdet_tesh!O13/RES_summary!O$19</f>
        <v>8.9156005254120423</v>
      </c>
      <c r="P13" s="182">
        <f>RES_hhdet_tesh!P13/RES_summary!P$19</f>
        <v>10.604908216593598</v>
      </c>
      <c r="Q13" s="182">
        <f>RES_hhdet_tesh!Q13/RES_summary!Q$19</f>
        <v>11.602057462662721</v>
      </c>
    </row>
    <row r="14" spans="1:17" ht="12" customHeight="1" x14ac:dyDescent="0.25">
      <c r="A14" s="147" t="s">
        <v>59</v>
      </c>
      <c r="B14" s="181">
        <f>RES_hhdet_tesh!B14/RES_summary!B$19</f>
        <v>0</v>
      </c>
      <c r="C14" s="181">
        <f>RES_hhdet_tesh!C14/RES_summary!C$19</f>
        <v>0</v>
      </c>
      <c r="D14" s="181">
        <f>RES_hhdet_tesh!D14/RES_summary!D$19</f>
        <v>0</v>
      </c>
      <c r="E14" s="181">
        <f>RES_hhdet_tesh!E14/RES_summary!E$19</f>
        <v>0</v>
      </c>
      <c r="F14" s="181">
        <f>RES_hhdet_tesh!F14/RES_summary!F$19</f>
        <v>0</v>
      </c>
      <c r="G14" s="181">
        <f>RES_hhdet_tesh!G14/RES_summary!G$19</f>
        <v>0</v>
      </c>
      <c r="H14" s="181">
        <f>RES_hhdet_tesh!H14/RES_summary!H$19</f>
        <v>0</v>
      </c>
      <c r="I14" s="181">
        <f>RES_hhdet_tesh!I14/RES_summary!I$19</f>
        <v>0</v>
      </c>
      <c r="J14" s="181">
        <f>RES_hhdet_tesh!J14/RES_summary!J$19</f>
        <v>0</v>
      </c>
      <c r="K14" s="181">
        <f>RES_hhdet_tesh!K14/RES_summary!K$19</f>
        <v>0</v>
      </c>
      <c r="L14" s="181">
        <f>RES_hhdet_tesh!L14/RES_summary!L$19</f>
        <v>3.9752640478248433</v>
      </c>
      <c r="M14" s="181">
        <f>RES_hhdet_tesh!M14/RES_summary!M$19</f>
        <v>3.9812182637601148</v>
      </c>
      <c r="N14" s="181">
        <f>RES_hhdet_tesh!N14/RES_summary!N$19</f>
        <v>4.1132309410200198</v>
      </c>
      <c r="O14" s="181">
        <f>RES_hhdet_tesh!O14/RES_summary!O$19</f>
        <v>4.6591019562293452</v>
      </c>
      <c r="P14" s="181">
        <f>RES_hhdet_tesh!P14/RES_summary!P$19</f>
        <v>4.0077919273586273</v>
      </c>
      <c r="Q14" s="181">
        <f>RES_hhdet_tesh!Q14/RES_summary!Q$19</f>
        <v>3.9509788674833604</v>
      </c>
    </row>
    <row r="15" spans="1:17" ht="12" customHeight="1" x14ac:dyDescent="0.25">
      <c r="A15" s="163" t="s">
        <v>142</v>
      </c>
      <c r="B15" s="180">
        <f>RES_hhdet_tesh!B15/RES_summary!B$19</f>
        <v>15.167808853676245</v>
      </c>
      <c r="C15" s="180">
        <f>RES_hhdet_tesh!C15/RES_summary!C$19</f>
        <v>13.975133228093553</v>
      </c>
      <c r="D15" s="180">
        <f>RES_hhdet_tesh!D15/RES_summary!D$19</f>
        <v>15.108767056029469</v>
      </c>
      <c r="E15" s="180">
        <f>RES_hhdet_tesh!E15/RES_summary!E$19</f>
        <v>15.236773426176706</v>
      </c>
      <c r="F15" s="180">
        <f>RES_hhdet_tesh!F15/RES_summary!F$19</f>
        <v>14.935818735599618</v>
      </c>
      <c r="G15" s="180">
        <f>RES_hhdet_tesh!G15/RES_summary!G$19</f>
        <v>15.701505872999755</v>
      </c>
      <c r="H15" s="180">
        <f>RES_hhdet_tesh!H15/RES_summary!H$19</f>
        <v>16.544030753325348</v>
      </c>
      <c r="I15" s="180">
        <f>RES_hhdet_tesh!I15/RES_summary!I$19</f>
        <v>16.447808186937706</v>
      </c>
      <c r="J15" s="180">
        <f>RES_hhdet_tesh!J15/RES_summary!J$19</f>
        <v>16.514038580231627</v>
      </c>
      <c r="K15" s="180">
        <f>RES_hhdet_tesh!K15/RES_summary!K$19</f>
        <v>16.138867768294563</v>
      </c>
      <c r="L15" s="180">
        <f>RES_hhdet_tesh!L15/RES_summary!L$19</f>
        <v>16.585296118650181</v>
      </c>
      <c r="M15" s="180">
        <f>RES_hhdet_tesh!M15/RES_summary!M$19</f>
        <v>16.858860859542954</v>
      </c>
      <c r="N15" s="180">
        <f>RES_hhdet_tesh!N15/RES_summary!N$19</f>
        <v>17.688223730745072</v>
      </c>
      <c r="O15" s="180">
        <f>RES_hhdet_tesh!O15/RES_summary!O$19</f>
        <v>18.534240989408168</v>
      </c>
      <c r="P15" s="180">
        <f>RES_hhdet_tesh!P15/RES_summary!P$19</f>
        <v>20.117586997908589</v>
      </c>
      <c r="Q15" s="180">
        <f>RES_hhdet_tesh!Q15/RES_summary!Q$19</f>
        <v>20.058903684643742</v>
      </c>
    </row>
    <row r="16" spans="1:17" ht="12" customHeight="1" x14ac:dyDescent="0.25">
      <c r="A16" s="161" t="s">
        <v>141</v>
      </c>
      <c r="B16" s="179">
        <f>RES_hhdet_tesh!B16/RES_summary!B$19</f>
        <v>0</v>
      </c>
      <c r="C16" s="179">
        <f>RES_hhdet_tesh!C16/RES_summary!C$19</f>
        <v>0</v>
      </c>
      <c r="D16" s="179">
        <f>RES_hhdet_tesh!D16/RES_summary!D$19</f>
        <v>0</v>
      </c>
      <c r="E16" s="179">
        <f>RES_hhdet_tesh!E16/RES_summary!E$19</f>
        <v>0</v>
      </c>
      <c r="F16" s="179">
        <f>RES_hhdet_tesh!F16/RES_summary!F$19</f>
        <v>0</v>
      </c>
      <c r="G16" s="179">
        <f>RES_hhdet_tesh!G16/RES_summary!G$19</f>
        <v>0</v>
      </c>
      <c r="H16" s="179">
        <f>RES_hhdet_tesh!H16/RES_summary!H$19</f>
        <v>0</v>
      </c>
      <c r="I16" s="179">
        <f>RES_hhdet_tesh!I16/RES_summary!I$19</f>
        <v>0</v>
      </c>
      <c r="J16" s="179">
        <f>RES_hhdet_tesh!J16/RES_summary!J$19</f>
        <v>0</v>
      </c>
      <c r="K16" s="179">
        <f>RES_hhdet_tesh!K16/RES_summary!K$19</f>
        <v>0</v>
      </c>
      <c r="L16" s="179">
        <f>RES_hhdet_tesh!L16/RES_summary!L$19</f>
        <v>15.708334695185398</v>
      </c>
      <c r="M16" s="179">
        <f>RES_hhdet_tesh!M16/RES_summary!M$19</f>
        <v>15.866668785344913</v>
      </c>
      <c r="N16" s="179">
        <f>RES_hhdet_tesh!N16/RES_summary!N$19</f>
        <v>16.536908953141001</v>
      </c>
      <c r="O16" s="179">
        <f>RES_hhdet_tesh!O16/RES_summary!O$19</f>
        <v>16.729676642883753</v>
      </c>
      <c r="P16" s="179">
        <f>RES_hhdet_tesh!P16/RES_summary!P$19</f>
        <v>18.650318393323044</v>
      </c>
      <c r="Q16" s="179">
        <f>RES_hhdet_tesh!Q16/RES_summary!Q$19</f>
        <v>19.049705255829316</v>
      </c>
    </row>
    <row r="17" spans="1:17" ht="12" customHeight="1" x14ac:dyDescent="0.25">
      <c r="A17" s="148" t="s">
        <v>60</v>
      </c>
      <c r="B17" s="177">
        <f>RES_hhdet_tesh!B17/RES_summary!B$19</f>
        <v>0</v>
      </c>
      <c r="C17" s="177">
        <f>RES_hhdet_tesh!C17/RES_summary!C$19</f>
        <v>0</v>
      </c>
      <c r="D17" s="177">
        <f>RES_hhdet_tesh!D17/RES_summary!D$19</f>
        <v>0</v>
      </c>
      <c r="E17" s="177">
        <f>RES_hhdet_tesh!E17/RES_summary!E$19</f>
        <v>0</v>
      </c>
      <c r="F17" s="177">
        <f>RES_hhdet_tesh!F17/RES_summary!F$19</f>
        <v>0</v>
      </c>
      <c r="G17" s="177">
        <f>RES_hhdet_tesh!G17/RES_summary!G$19</f>
        <v>0</v>
      </c>
      <c r="H17" s="177">
        <f>RES_hhdet_tesh!H17/RES_summary!H$19</f>
        <v>0</v>
      </c>
      <c r="I17" s="177">
        <f>RES_hhdet_tesh!I17/RES_summary!I$19</f>
        <v>0</v>
      </c>
      <c r="J17" s="177">
        <f>RES_hhdet_tesh!J17/RES_summary!J$19</f>
        <v>0</v>
      </c>
      <c r="K17" s="177">
        <f>RES_hhdet_tesh!K17/RES_summary!K$19</f>
        <v>0</v>
      </c>
      <c r="L17" s="177">
        <f>RES_hhdet_tesh!L17/RES_summary!L$19</f>
        <v>11.733070647360552</v>
      </c>
      <c r="M17" s="177">
        <f>RES_hhdet_tesh!M17/RES_summary!M$19</f>
        <v>11.885450521584801</v>
      </c>
      <c r="N17" s="177">
        <f>RES_hhdet_tesh!N17/RES_summary!N$19</f>
        <v>12.42367801212098</v>
      </c>
      <c r="O17" s="177">
        <f>RES_hhdet_tesh!O17/RES_summary!O$19</f>
        <v>12.070574686654409</v>
      </c>
      <c r="P17" s="177">
        <f>RES_hhdet_tesh!P17/RES_summary!P$19</f>
        <v>14.642526465964416</v>
      </c>
      <c r="Q17" s="177">
        <f>RES_hhdet_tesh!Q17/RES_summary!Q$19</f>
        <v>15.098726388345957</v>
      </c>
    </row>
    <row r="18" spans="1:17" ht="12" customHeight="1" x14ac:dyDescent="0.25">
      <c r="A18" s="148" t="s">
        <v>59</v>
      </c>
      <c r="B18" s="177">
        <f>RES_hhdet_tesh!B18/RES_summary!B$19</f>
        <v>0</v>
      </c>
      <c r="C18" s="177">
        <f>RES_hhdet_tesh!C18/RES_summary!C$19</f>
        <v>0</v>
      </c>
      <c r="D18" s="177">
        <f>RES_hhdet_tesh!D18/RES_summary!D$19</f>
        <v>0</v>
      </c>
      <c r="E18" s="177">
        <f>RES_hhdet_tesh!E18/RES_summary!E$19</f>
        <v>0</v>
      </c>
      <c r="F18" s="177">
        <f>RES_hhdet_tesh!F18/RES_summary!F$19</f>
        <v>0</v>
      </c>
      <c r="G18" s="177">
        <f>RES_hhdet_tesh!G18/RES_summary!G$19</f>
        <v>0</v>
      </c>
      <c r="H18" s="177">
        <f>RES_hhdet_tesh!H18/RES_summary!H$19</f>
        <v>0</v>
      </c>
      <c r="I18" s="177">
        <f>RES_hhdet_tesh!I18/RES_summary!I$19</f>
        <v>0</v>
      </c>
      <c r="J18" s="177">
        <f>RES_hhdet_tesh!J18/RES_summary!J$19</f>
        <v>0</v>
      </c>
      <c r="K18" s="177">
        <f>RES_hhdet_tesh!K18/RES_summary!K$19</f>
        <v>0</v>
      </c>
      <c r="L18" s="177">
        <f>RES_hhdet_tesh!L18/RES_summary!L$19</f>
        <v>3.9752640478248433</v>
      </c>
      <c r="M18" s="177">
        <f>RES_hhdet_tesh!M18/RES_summary!M$19</f>
        <v>3.9812182637601139</v>
      </c>
      <c r="N18" s="177">
        <f>RES_hhdet_tesh!N18/RES_summary!N$19</f>
        <v>4.113230941020019</v>
      </c>
      <c r="O18" s="177">
        <f>RES_hhdet_tesh!O18/RES_summary!O$19</f>
        <v>4.6591019562293425</v>
      </c>
      <c r="P18" s="177">
        <f>RES_hhdet_tesh!P18/RES_summary!P$19</f>
        <v>4.0077919273586255</v>
      </c>
      <c r="Q18" s="177">
        <f>RES_hhdet_tesh!Q18/RES_summary!Q$19</f>
        <v>3.9509788674833577</v>
      </c>
    </row>
    <row r="19" spans="1:17" ht="12" customHeight="1" x14ac:dyDescent="0.25">
      <c r="A19" s="158" t="s">
        <v>62</v>
      </c>
      <c r="B19" s="178">
        <f>RES_hhdet_tesh!B19/RES_summary!B$19</f>
        <v>7.2642686291457936</v>
      </c>
      <c r="C19" s="178">
        <f>RES_hhdet_tesh!C19/RES_summary!C$19</f>
        <v>6.7919526661275933</v>
      </c>
      <c r="D19" s="178">
        <f>RES_hhdet_tesh!D19/RES_summary!D$19</f>
        <v>6.8863486900591591</v>
      </c>
      <c r="E19" s="178">
        <f>RES_hhdet_tesh!E19/RES_summary!E$19</f>
        <v>7.1777153779554679</v>
      </c>
      <c r="F19" s="178">
        <f>RES_hhdet_tesh!F19/RES_summary!F$19</f>
        <v>7.0519963545142357</v>
      </c>
      <c r="G19" s="178">
        <f>RES_hhdet_tesh!G19/RES_summary!G$19</f>
        <v>7.0303136321717759</v>
      </c>
      <c r="H19" s="178">
        <f>RES_hhdet_tesh!H19/RES_summary!H$19</f>
        <v>7.0134551385034669</v>
      </c>
      <c r="I19" s="178">
        <f>RES_hhdet_tesh!I19/RES_summary!I$19</f>
        <v>7.1389288375252855</v>
      </c>
      <c r="J19" s="178">
        <f>RES_hhdet_tesh!J19/RES_summary!J$19</f>
        <v>6.9189151926539214</v>
      </c>
      <c r="K19" s="178">
        <f>RES_hhdet_tesh!K19/RES_summary!K$19</f>
        <v>6.8392231920614615</v>
      </c>
      <c r="L19" s="178">
        <f>RES_hhdet_tesh!L19/RES_summary!L$19</f>
        <v>6.780381337509878</v>
      </c>
      <c r="M19" s="178">
        <f>RES_hhdet_tesh!M19/RES_summary!M$19</f>
        <v>7.0852939392987366</v>
      </c>
      <c r="N19" s="178">
        <f>RES_hhdet_tesh!N19/RES_summary!N$19</f>
        <v>7.5131888726917264</v>
      </c>
      <c r="O19" s="178">
        <f>RES_hhdet_tesh!O19/RES_summary!O$19</f>
        <v>7.8909751653601292</v>
      </c>
      <c r="P19" s="178">
        <f>RES_hhdet_tesh!P19/RES_summary!P$19</f>
        <v>8.0341127059146338</v>
      </c>
      <c r="Q19" s="178">
        <f>RES_hhdet_tesh!Q19/RES_summary!Q$19</f>
        <v>8.5045967356444248</v>
      </c>
    </row>
    <row r="20" spans="1:17" ht="12" customHeight="1" x14ac:dyDescent="0.25">
      <c r="A20" s="23" t="s">
        <v>58</v>
      </c>
      <c r="B20" s="177">
        <f>RES_hhdet_tesh!B20/RES_summary!B$19</f>
        <v>0</v>
      </c>
      <c r="C20" s="177">
        <f>RES_hhdet_tesh!C20/RES_summary!C$19</f>
        <v>0</v>
      </c>
      <c r="D20" s="177">
        <f>RES_hhdet_tesh!D20/RES_summary!D$19</f>
        <v>0</v>
      </c>
      <c r="E20" s="177">
        <f>RES_hhdet_tesh!E20/RES_summary!E$19</f>
        <v>0</v>
      </c>
      <c r="F20" s="177">
        <f>RES_hhdet_tesh!F20/RES_summary!F$19</f>
        <v>0</v>
      </c>
      <c r="G20" s="177">
        <f>RES_hhdet_tesh!G20/RES_summary!G$19</f>
        <v>0</v>
      </c>
      <c r="H20" s="177">
        <f>RES_hhdet_tesh!H20/RES_summary!H$19</f>
        <v>0</v>
      </c>
      <c r="I20" s="177">
        <f>RES_hhdet_tesh!I20/RES_summary!I$19</f>
        <v>0</v>
      </c>
      <c r="J20" s="177">
        <f>RES_hhdet_tesh!J20/RES_summary!J$19</f>
        <v>0</v>
      </c>
      <c r="K20" s="177">
        <f>RES_hhdet_tesh!K20/RES_summary!K$19</f>
        <v>0</v>
      </c>
      <c r="L20" s="177">
        <f>RES_hhdet_tesh!L20/RES_summary!L$19</f>
        <v>0</v>
      </c>
      <c r="M20" s="177">
        <f>RES_hhdet_tesh!M20/RES_summary!M$19</f>
        <v>0</v>
      </c>
      <c r="N20" s="177">
        <f>RES_hhdet_tesh!N20/RES_summary!N$19</f>
        <v>0</v>
      </c>
      <c r="O20" s="177">
        <f>RES_hhdet_tesh!O20/RES_summary!O$19</f>
        <v>0</v>
      </c>
      <c r="P20" s="177">
        <f>RES_hhdet_tesh!P20/RES_summary!P$19</f>
        <v>0</v>
      </c>
      <c r="Q20" s="177">
        <f>RES_hhdet_tesh!Q20/RES_summary!Q$19</f>
        <v>0</v>
      </c>
    </row>
    <row r="21" spans="1:17" ht="12" customHeight="1" x14ac:dyDescent="0.25">
      <c r="A21" s="23" t="s">
        <v>57</v>
      </c>
      <c r="B21" s="177">
        <f>RES_hhdet_tesh!B21/RES_summary!B$19</f>
        <v>6.1514845681593471</v>
      </c>
      <c r="C21" s="177">
        <f>RES_hhdet_tesh!C21/RES_summary!C$19</f>
        <v>6.305251464717549</v>
      </c>
      <c r="D21" s="177">
        <f>RES_hhdet_tesh!D21/RES_summary!D$19</f>
        <v>6.4893196204333323</v>
      </c>
      <c r="E21" s="177">
        <f>RES_hhdet_tesh!E21/RES_summary!E$19</f>
        <v>6.824566016988971</v>
      </c>
      <c r="F21" s="177">
        <f>RES_hhdet_tesh!F21/RES_summary!F$19</f>
        <v>6.8080231407537584</v>
      </c>
      <c r="G21" s="177">
        <f>RES_hhdet_tesh!G21/RES_summary!G$19</f>
        <v>6.7055000745998115</v>
      </c>
      <c r="H21" s="177">
        <f>RES_hhdet_tesh!H21/RES_summary!H$19</f>
        <v>6.5812569982477847</v>
      </c>
      <c r="I21" s="177">
        <f>RES_hhdet_tesh!I21/RES_summary!I$19</f>
        <v>6.5199350595035419</v>
      </c>
      <c r="J21" s="177">
        <f>RES_hhdet_tesh!J21/RES_summary!J$19</f>
        <v>6.4244047185441504</v>
      </c>
      <c r="K21" s="177">
        <f>RES_hhdet_tesh!K21/RES_summary!K$19</f>
        <v>6.3019190270939625</v>
      </c>
      <c r="L21" s="177">
        <f>RES_hhdet_tesh!L21/RES_summary!L$19</f>
        <v>6.3210957746818748</v>
      </c>
      <c r="M21" s="177">
        <f>RES_hhdet_tesh!M21/RES_summary!M$19</f>
        <v>6.3411894925949275</v>
      </c>
      <c r="N21" s="177">
        <f>RES_hhdet_tesh!N21/RES_summary!N$19</f>
        <v>6.2767974297640565</v>
      </c>
      <c r="O21" s="177">
        <f>RES_hhdet_tesh!O21/RES_summary!O$19</f>
        <v>6.1619695018479623</v>
      </c>
      <c r="P21" s="177">
        <f>RES_hhdet_tesh!P21/RES_summary!P$19</f>
        <v>6.2886200741329068</v>
      </c>
      <c r="Q21" s="177">
        <f>RES_hhdet_tesh!Q21/RES_summary!Q$19</f>
        <v>6.3492747074755487</v>
      </c>
    </row>
    <row r="22" spans="1:17" ht="12" customHeight="1" x14ac:dyDescent="0.25">
      <c r="A22" s="29" t="s">
        <v>140</v>
      </c>
      <c r="B22" s="176">
        <f>RES_hhdet_tesh!B22/RES_summary!B$19</f>
        <v>7.4268022424854525</v>
      </c>
      <c r="C22" s="176">
        <f>RES_hhdet_tesh!C22/RES_summary!C$19</f>
        <v>6.8441537461128883</v>
      </c>
      <c r="D22" s="176">
        <f>RES_hhdet_tesh!D22/RES_summary!D$19</f>
        <v>6.9824115975343251</v>
      </c>
      <c r="E22" s="176">
        <f>RES_hhdet_tesh!E22/RES_summary!E$19</f>
        <v>7.2080921008382894</v>
      </c>
      <c r="F22" s="176">
        <f>RES_hhdet_tesh!F22/RES_summary!F$19</f>
        <v>7.060506603669122</v>
      </c>
      <c r="G22" s="176">
        <f>RES_hhdet_tesh!G22/RES_summary!G$19</f>
        <v>7.0524550759519533</v>
      </c>
      <c r="H22" s="176">
        <f>RES_hhdet_tesh!H22/RES_summary!H$19</f>
        <v>7.1067498817992671</v>
      </c>
      <c r="I22" s="176">
        <f>RES_hhdet_tesh!I22/RES_summary!I$19</f>
        <v>7.2251252262812278</v>
      </c>
      <c r="J22" s="176">
        <f>RES_hhdet_tesh!J22/RES_summary!J$19</f>
        <v>7.044649289036693</v>
      </c>
      <c r="K22" s="176">
        <f>RES_hhdet_tesh!K22/RES_summary!K$19</f>
        <v>6.9780107127792421</v>
      </c>
      <c r="L22" s="176">
        <f>RES_hhdet_tesh!L22/RES_summary!L$19</f>
        <v>6.8627409832074724</v>
      </c>
      <c r="M22" s="176">
        <f>RES_hhdet_tesh!M22/RES_summary!M$19</f>
        <v>7.1394500125668454</v>
      </c>
      <c r="N22" s="176">
        <f>RES_hhdet_tesh!N22/RES_summary!N$19</f>
        <v>7.6825815641954494</v>
      </c>
      <c r="O22" s="176">
        <f>RES_hhdet_tesh!O22/RES_summary!O$19</f>
        <v>8.0783570492796475</v>
      </c>
      <c r="P22" s="176">
        <f>RES_hhdet_tesh!P22/RES_summary!P$19</f>
        <v>8.1181740703314738</v>
      </c>
      <c r="Q22" s="176">
        <f>RES_hhdet_tesh!Q22/RES_summary!Q$19</f>
        <v>8.6065700119147834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RES_hhdet_tesh!B24/RES_summary!B$19</f>
        <v>0</v>
      </c>
      <c r="C24" s="184">
        <f>RES_hhdet_tesh!C24/RES_summary!C$19</f>
        <v>0</v>
      </c>
      <c r="D24" s="184">
        <f>RES_hhdet_tesh!D24/RES_summary!D$19</f>
        <v>0</v>
      </c>
      <c r="E24" s="184">
        <f>RES_hhdet_tesh!E24/RES_summary!E$19</f>
        <v>0</v>
      </c>
      <c r="F24" s="184">
        <f>RES_hhdet_tesh!F24/RES_summary!F$19</f>
        <v>0</v>
      </c>
      <c r="G24" s="184">
        <f>RES_hhdet_tesh!G24/RES_summary!G$19</f>
        <v>0</v>
      </c>
      <c r="H24" s="184">
        <f>RES_hhdet_tesh!H24/RES_summary!H$19</f>
        <v>0</v>
      </c>
      <c r="I24" s="184">
        <f>RES_hhdet_tesh!I24/RES_summary!I$19</f>
        <v>0</v>
      </c>
      <c r="J24" s="184">
        <f>RES_hhdet_tesh!J24/RES_summary!J$19</f>
        <v>0</v>
      </c>
      <c r="K24" s="184">
        <f>RES_hhdet_tesh!K24/RES_summary!K$19</f>
        <v>0</v>
      </c>
      <c r="L24" s="184">
        <f>RES_hhdet_tesh!L24/RES_summary!L$19</f>
        <v>0</v>
      </c>
      <c r="M24" s="184">
        <f>RES_hhdet_tesh!M24/RES_summary!M$19</f>
        <v>0</v>
      </c>
      <c r="N24" s="184">
        <f>RES_hhdet_tesh!N24/RES_summary!N$19</f>
        <v>0</v>
      </c>
      <c r="O24" s="184">
        <f>RES_hhdet_tesh!O24/RES_summary!O$19</f>
        <v>0</v>
      </c>
      <c r="P24" s="184">
        <f>RES_hhdet_tesh!P24/RES_summary!P$19</f>
        <v>0</v>
      </c>
      <c r="Q24" s="184">
        <f>RES_hhdet_tesh!Q24/RES_summary!Q$19</f>
        <v>0</v>
      </c>
    </row>
    <row r="25" spans="1:17" ht="12.95" customHeight="1" x14ac:dyDescent="0.25">
      <c r="A25" s="158" t="s">
        <v>65</v>
      </c>
      <c r="B25" s="178">
        <f>RES_hhdet_tesh!B25/RES_summary!B$19</f>
        <v>0</v>
      </c>
      <c r="C25" s="178">
        <f>RES_hhdet_tesh!C25/RES_summary!C$19</f>
        <v>0</v>
      </c>
      <c r="D25" s="178">
        <f>RES_hhdet_tesh!D25/RES_summary!D$19</f>
        <v>0</v>
      </c>
      <c r="E25" s="178">
        <f>RES_hhdet_tesh!E25/RES_summary!E$19</f>
        <v>0</v>
      </c>
      <c r="F25" s="178">
        <f>RES_hhdet_tesh!F25/RES_summary!F$19</f>
        <v>0</v>
      </c>
      <c r="G25" s="178">
        <f>RES_hhdet_tesh!G25/RES_summary!G$19</f>
        <v>0</v>
      </c>
      <c r="H25" s="178">
        <f>RES_hhdet_tesh!H25/RES_summary!H$19</f>
        <v>0</v>
      </c>
      <c r="I25" s="178">
        <f>RES_hhdet_tesh!I25/RES_summary!I$19</f>
        <v>0</v>
      </c>
      <c r="J25" s="178">
        <f>RES_hhdet_tesh!J25/RES_summary!J$19</f>
        <v>0</v>
      </c>
      <c r="K25" s="178">
        <f>RES_hhdet_tesh!K25/RES_summary!K$19</f>
        <v>0</v>
      </c>
      <c r="L25" s="178">
        <f>RES_hhdet_tesh!L25/RES_summary!L$19</f>
        <v>0</v>
      </c>
      <c r="M25" s="178">
        <f>RES_hhdet_tesh!M25/RES_summary!M$19</f>
        <v>0</v>
      </c>
      <c r="N25" s="178">
        <f>RES_hhdet_tesh!N25/RES_summary!N$19</f>
        <v>0</v>
      </c>
      <c r="O25" s="178">
        <f>RES_hhdet_tesh!O25/RES_summary!O$19</f>
        <v>0</v>
      </c>
      <c r="P25" s="178">
        <f>RES_hhdet_tesh!P25/RES_summary!P$19</f>
        <v>0</v>
      </c>
      <c r="Q25" s="178">
        <f>RES_hhdet_tesh!Q25/RES_summary!Q$19</f>
        <v>0</v>
      </c>
    </row>
    <row r="26" spans="1:17" ht="12" customHeight="1" x14ac:dyDescent="0.25">
      <c r="A26" s="23" t="s">
        <v>84</v>
      </c>
      <c r="B26" s="177">
        <f>RES_hhdet_tesh!B26/RES_summary!B$19</f>
        <v>0</v>
      </c>
      <c r="C26" s="177">
        <f>RES_hhdet_tesh!C26/RES_summary!C$19</f>
        <v>0</v>
      </c>
      <c r="D26" s="177">
        <f>RES_hhdet_tesh!D26/RES_summary!D$19</f>
        <v>0</v>
      </c>
      <c r="E26" s="177">
        <f>RES_hhdet_tesh!E26/RES_summary!E$19</f>
        <v>0</v>
      </c>
      <c r="F26" s="177">
        <f>RES_hhdet_tesh!F26/RES_summary!F$19</f>
        <v>0</v>
      </c>
      <c r="G26" s="177">
        <f>RES_hhdet_tesh!G26/RES_summary!G$19</f>
        <v>0</v>
      </c>
      <c r="H26" s="177">
        <f>RES_hhdet_tesh!H26/RES_summary!H$19</f>
        <v>0</v>
      </c>
      <c r="I26" s="177">
        <f>RES_hhdet_tesh!I26/RES_summary!I$19</f>
        <v>0</v>
      </c>
      <c r="J26" s="177">
        <f>RES_hhdet_tesh!J26/RES_summary!J$19</f>
        <v>0</v>
      </c>
      <c r="K26" s="177">
        <f>RES_hhdet_tesh!K26/RES_summary!K$19</f>
        <v>0</v>
      </c>
      <c r="L26" s="177">
        <f>RES_hhdet_tesh!L26/RES_summary!L$19</f>
        <v>0</v>
      </c>
      <c r="M26" s="177">
        <f>RES_hhdet_tesh!M26/RES_summary!M$19</f>
        <v>0</v>
      </c>
      <c r="N26" s="177">
        <f>RES_hhdet_tesh!N26/RES_summary!N$19</f>
        <v>0</v>
      </c>
      <c r="O26" s="177">
        <f>RES_hhdet_tesh!O26/RES_summary!O$19</f>
        <v>0</v>
      </c>
      <c r="P26" s="177">
        <f>RES_hhdet_tesh!P26/RES_summary!P$19</f>
        <v>0</v>
      </c>
      <c r="Q26" s="177">
        <f>RES_hhdet_tesh!Q26/RES_summary!Q$19</f>
        <v>0</v>
      </c>
    </row>
    <row r="27" spans="1:17" ht="12" customHeight="1" x14ac:dyDescent="0.25">
      <c r="A27" s="23" t="s">
        <v>60</v>
      </c>
      <c r="B27" s="177">
        <f>RES_hhdet_tesh!B27/RES_summary!B$19</f>
        <v>0</v>
      </c>
      <c r="C27" s="177">
        <f>RES_hhdet_tesh!C27/RES_summary!C$19</f>
        <v>0</v>
      </c>
      <c r="D27" s="177">
        <f>RES_hhdet_tesh!D27/RES_summary!D$19</f>
        <v>0</v>
      </c>
      <c r="E27" s="177">
        <f>RES_hhdet_tesh!E27/RES_summary!E$19</f>
        <v>0</v>
      </c>
      <c r="F27" s="177">
        <f>RES_hhdet_tesh!F27/RES_summary!F$19</f>
        <v>0</v>
      </c>
      <c r="G27" s="177">
        <f>RES_hhdet_tesh!G27/RES_summary!G$19</f>
        <v>0</v>
      </c>
      <c r="H27" s="177">
        <f>RES_hhdet_tesh!H27/RES_summary!H$19</f>
        <v>0</v>
      </c>
      <c r="I27" s="177">
        <f>RES_hhdet_tesh!I27/RES_summary!I$19</f>
        <v>0</v>
      </c>
      <c r="J27" s="177">
        <f>RES_hhdet_tesh!J27/RES_summary!J$19</f>
        <v>0</v>
      </c>
      <c r="K27" s="177">
        <f>RES_hhdet_tesh!K27/RES_summary!K$19</f>
        <v>0</v>
      </c>
      <c r="L27" s="177">
        <f>RES_hhdet_tesh!L27/RES_summary!L$19</f>
        <v>0</v>
      </c>
      <c r="M27" s="177">
        <f>RES_hhdet_tesh!M27/RES_summary!M$19</f>
        <v>0</v>
      </c>
      <c r="N27" s="177">
        <f>RES_hhdet_tesh!N27/RES_summary!N$19</f>
        <v>0</v>
      </c>
      <c r="O27" s="177">
        <f>RES_hhdet_tesh!O27/RES_summary!O$19</f>
        <v>0</v>
      </c>
      <c r="P27" s="177">
        <f>RES_hhdet_tesh!P27/RES_summary!P$19</f>
        <v>0</v>
      </c>
      <c r="Q27" s="177">
        <f>RES_hhdet_tesh!Q27/RES_summary!Q$19</f>
        <v>0</v>
      </c>
    </row>
    <row r="28" spans="1:17" ht="12.95" customHeight="1" x14ac:dyDescent="0.25">
      <c r="A28" s="158" t="s">
        <v>112</v>
      </c>
      <c r="B28" s="178">
        <f>RES_hhdet_tesh!B28/RES_summary!B$19</f>
        <v>0</v>
      </c>
      <c r="C28" s="178">
        <f>RES_hhdet_tesh!C28/RES_summary!C$19</f>
        <v>0</v>
      </c>
      <c r="D28" s="178">
        <f>RES_hhdet_tesh!D28/RES_summary!D$19</f>
        <v>0</v>
      </c>
      <c r="E28" s="178">
        <f>RES_hhdet_tesh!E28/RES_summary!E$19</f>
        <v>0</v>
      </c>
      <c r="F28" s="178">
        <f>RES_hhdet_tesh!F28/RES_summary!F$19</f>
        <v>0</v>
      </c>
      <c r="G28" s="178">
        <f>RES_hhdet_tesh!G28/RES_summary!G$19</f>
        <v>0</v>
      </c>
      <c r="H28" s="178">
        <f>RES_hhdet_tesh!H28/RES_summary!H$19</f>
        <v>0</v>
      </c>
      <c r="I28" s="178">
        <f>RES_hhdet_tesh!I28/RES_summary!I$19</f>
        <v>0</v>
      </c>
      <c r="J28" s="178">
        <f>RES_hhdet_tesh!J28/RES_summary!J$19</f>
        <v>0</v>
      </c>
      <c r="K28" s="178">
        <f>RES_hhdet_tesh!K28/RES_summary!K$19</f>
        <v>0</v>
      </c>
      <c r="L28" s="178">
        <f>RES_hhdet_tesh!L28/RES_summary!L$19</f>
        <v>0</v>
      </c>
      <c r="M28" s="178">
        <f>RES_hhdet_tesh!M28/RES_summary!M$19</f>
        <v>0</v>
      </c>
      <c r="N28" s="178">
        <f>RES_hhdet_tesh!N28/RES_summary!N$19</f>
        <v>0</v>
      </c>
      <c r="O28" s="178">
        <f>RES_hhdet_tesh!O28/RES_summary!O$19</f>
        <v>0</v>
      </c>
      <c r="P28" s="178">
        <f>RES_hhdet_tesh!P28/RES_summary!P$19</f>
        <v>0</v>
      </c>
      <c r="Q28" s="178">
        <f>RES_hhdet_tesh!Q28/RES_summary!Q$19</f>
        <v>0</v>
      </c>
    </row>
    <row r="29" spans="1:17" ht="12" customHeight="1" x14ac:dyDescent="0.25">
      <c r="A29" s="23" t="s">
        <v>60</v>
      </c>
      <c r="B29" s="177">
        <f>RES_hhdet_tesh!B29/RES_summary!B$19</f>
        <v>0</v>
      </c>
      <c r="C29" s="177">
        <f>RES_hhdet_tesh!C29/RES_summary!C$19</f>
        <v>0</v>
      </c>
      <c r="D29" s="177">
        <f>RES_hhdet_tesh!D29/RES_summary!D$19</f>
        <v>0</v>
      </c>
      <c r="E29" s="177">
        <f>RES_hhdet_tesh!E29/RES_summary!E$19</f>
        <v>0</v>
      </c>
      <c r="F29" s="177">
        <f>RES_hhdet_tesh!F29/RES_summary!F$19</f>
        <v>0</v>
      </c>
      <c r="G29" s="177">
        <f>RES_hhdet_tesh!G29/RES_summary!G$19</f>
        <v>0</v>
      </c>
      <c r="H29" s="177">
        <f>RES_hhdet_tesh!H29/RES_summary!H$19</f>
        <v>0</v>
      </c>
      <c r="I29" s="177">
        <f>RES_hhdet_tesh!I29/RES_summary!I$19</f>
        <v>0</v>
      </c>
      <c r="J29" s="177">
        <f>RES_hhdet_tesh!J29/RES_summary!J$19</f>
        <v>0</v>
      </c>
      <c r="K29" s="177">
        <f>RES_hhdet_tesh!K29/RES_summary!K$19</f>
        <v>0</v>
      </c>
      <c r="L29" s="177">
        <f>RES_hhdet_tesh!L29/RES_summary!L$19</f>
        <v>0</v>
      </c>
      <c r="M29" s="177">
        <f>RES_hhdet_tesh!M29/RES_summary!M$19</f>
        <v>0</v>
      </c>
      <c r="N29" s="177">
        <f>RES_hhdet_tesh!N29/RES_summary!N$19</f>
        <v>0</v>
      </c>
      <c r="O29" s="177">
        <f>RES_hhdet_tesh!O29/RES_summary!O$19</f>
        <v>0</v>
      </c>
      <c r="P29" s="177">
        <f>RES_hhdet_tesh!P29/RES_summary!P$19</f>
        <v>0</v>
      </c>
      <c r="Q29" s="177">
        <f>RES_hhdet_tesh!Q29/RES_summary!Q$19</f>
        <v>0</v>
      </c>
    </row>
    <row r="30" spans="1:17" ht="12" customHeight="1" x14ac:dyDescent="0.25">
      <c r="A30" s="158" t="s">
        <v>63</v>
      </c>
      <c r="B30" s="178">
        <f>RES_hhdet_tesh!B30/RES_summary!B$19</f>
        <v>0</v>
      </c>
      <c r="C30" s="178">
        <f>RES_hhdet_tesh!C30/RES_summary!C$19</f>
        <v>0</v>
      </c>
      <c r="D30" s="178">
        <f>RES_hhdet_tesh!D30/RES_summary!D$19</f>
        <v>0</v>
      </c>
      <c r="E30" s="178">
        <f>RES_hhdet_tesh!E30/RES_summary!E$19</f>
        <v>0</v>
      </c>
      <c r="F30" s="178">
        <f>RES_hhdet_tesh!F30/RES_summary!F$19</f>
        <v>0</v>
      </c>
      <c r="G30" s="178">
        <f>RES_hhdet_tesh!G30/RES_summary!G$19</f>
        <v>0</v>
      </c>
      <c r="H30" s="178">
        <f>RES_hhdet_tesh!H30/RES_summary!H$19</f>
        <v>0</v>
      </c>
      <c r="I30" s="178">
        <f>RES_hhdet_tesh!I30/RES_summary!I$19</f>
        <v>0</v>
      </c>
      <c r="J30" s="178">
        <f>RES_hhdet_tesh!J30/RES_summary!J$19</f>
        <v>0</v>
      </c>
      <c r="K30" s="178">
        <f>RES_hhdet_tesh!K30/RES_summary!K$19</f>
        <v>0</v>
      </c>
      <c r="L30" s="178">
        <f>RES_hhdet_tesh!L30/RES_summary!L$19</f>
        <v>0</v>
      </c>
      <c r="M30" s="178">
        <f>RES_hhdet_tesh!M30/RES_summary!M$19</f>
        <v>0</v>
      </c>
      <c r="N30" s="178">
        <f>RES_hhdet_tesh!N30/RES_summary!N$19</f>
        <v>0</v>
      </c>
      <c r="O30" s="178">
        <f>RES_hhdet_tesh!O30/RES_summary!O$19</f>
        <v>0</v>
      </c>
      <c r="P30" s="178">
        <f>RES_hhdet_tesh!P30/RES_summary!P$19</f>
        <v>0</v>
      </c>
      <c r="Q30" s="178">
        <f>RES_hhdet_tesh!Q30/RES_summary!Q$19</f>
        <v>0</v>
      </c>
    </row>
    <row r="31" spans="1:17" ht="12" customHeight="1" x14ac:dyDescent="0.25">
      <c r="A31" s="167" t="s">
        <v>169</v>
      </c>
      <c r="B31" s="183">
        <f>RES_hhdet_tesh!B31/RES_summary!B$19</f>
        <v>0</v>
      </c>
      <c r="C31" s="183">
        <f>RES_hhdet_tesh!C31/RES_summary!C$19</f>
        <v>0</v>
      </c>
      <c r="D31" s="183">
        <f>RES_hhdet_tesh!D31/RES_summary!D$19</f>
        <v>0</v>
      </c>
      <c r="E31" s="183">
        <f>RES_hhdet_tesh!E31/RES_summary!E$19</f>
        <v>0</v>
      </c>
      <c r="F31" s="183">
        <f>RES_hhdet_tesh!F31/RES_summary!F$19</f>
        <v>0</v>
      </c>
      <c r="G31" s="183">
        <f>RES_hhdet_tesh!G31/RES_summary!G$19</f>
        <v>0</v>
      </c>
      <c r="H31" s="183">
        <f>RES_hhdet_tesh!H31/RES_summary!H$19</f>
        <v>0</v>
      </c>
      <c r="I31" s="183">
        <f>RES_hhdet_tesh!I31/RES_summary!I$19</f>
        <v>0</v>
      </c>
      <c r="J31" s="183">
        <f>RES_hhdet_tesh!J31/RES_summary!J$19</f>
        <v>0</v>
      </c>
      <c r="K31" s="183">
        <f>RES_hhdet_tesh!K31/RES_summary!K$19</f>
        <v>0</v>
      </c>
      <c r="L31" s="183">
        <f>RES_hhdet_tesh!L31/RES_summary!L$19</f>
        <v>0</v>
      </c>
      <c r="M31" s="183">
        <f>RES_hhdet_tesh!M31/RES_summary!M$19</f>
        <v>0</v>
      </c>
      <c r="N31" s="183">
        <f>RES_hhdet_tesh!N31/RES_summary!N$19</f>
        <v>0</v>
      </c>
      <c r="O31" s="183">
        <f>RES_hhdet_tesh!O31/RES_summary!O$19</f>
        <v>0</v>
      </c>
      <c r="P31" s="183">
        <f>RES_hhdet_tesh!P31/RES_summary!P$19</f>
        <v>0</v>
      </c>
      <c r="Q31" s="183">
        <f>RES_hhdet_tesh!Q31/RES_summary!Q$19</f>
        <v>0</v>
      </c>
    </row>
    <row r="32" spans="1:17" ht="12" customHeight="1" x14ac:dyDescent="0.25">
      <c r="A32" s="167" t="s">
        <v>168</v>
      </c>
      <c r="B32" s="183">
        <f>RES_hhdet_tesh!B32/RES_summary!B$19</f>
        <v>0</v>
      </c>
      <c r="C32" s="183">
        <f>RES_hhdet_tesh!C32/RES_summary!C$19</f>
        <v>0</v>
      </c>
      <c r="D32" s="183">
        <f>RES_hhdet_tesh!D32/RES_summary!D$19</f>
        <v>0</v>
      </c>
      <c r="E32" s="183">
        <f>RES_hhdet_tesh!E32/RES_summary!E$19</f>
        <v>0</v>
      </c>
      <c r="F32" s="183">
        <f>RES_hhdet_tesh!F32/RES_summary!F$19</f>
        <v>0</v>
      </c>
      <c r="G32" s="183">
        <f>RES_hhdet_tesh!G32/RES_summary!G$19</f>
        <v>0</v>
      </c>
      <c r="H32" s="183">
        <f>RES_hhdet_tesh!H32/RES_summary!H$19</f>
        <v>0</v>
      </c>
      <c r="I32" s="183">
        <f>RES_hhdet_tesh!I32/RES_summary!I$19</f>
        <v>0</v>
      </c>
      <c r="J32" s="183">
        <f>RES_hhdet_tesh!J32/RES_summary!J$19</f>
        <v>0</v>
      </c>
      <c r="K32" s="183">
        <f>RES_hhdet_tesh!K32/RES_summary!K$19</f>
        <v>0</v>
      </c>
      <c r="L32" s="183">
        <f>RES_hhdet_tesh!L32/RES_summary!L$19</f>
        <v>0</v>
      </c>
      <c r="M32" s="183">
        <f>RES_hhdet_tesh!M32/RES_summary!M$19</f>
        <v>0</v>
      </c>
      <c r="N32" s="183">
        <f>RES_hhdet_tesh!N32/RES_summary!N$19</f>
        <v>0</v>
      </c>
      <c r="O32" s="183">
        <f>RES_hhdet_tesh!O32/RES_summary!O$19</f>
        <v>0</v>
      </c>
      <c r="P32" s="183">
        <f>RES_hhdet_tesh!P32/RES_summary!P$19</f>
        <v>0</v>
      </c>
      <c r="Q32" s="183">
        <f>RES_hhdet_tesh!Q32/RES_summary!Q$19</f>
        <v>0</v>
      </c>
    </row>
    <row r="33" spans="1:17" ht="12" customHeight="1" x14ac:dyDescent="0.25">
      <c r="A33" s="166" t="s">
        <v>57</v>
      </c>
      <c r="B33" s="182">
        <f>RES_hhdet_tesh!B33/RES_summary!B$19</f>
        <v>0</v>
      </c>
      <c r="C33" s="182">
        <f>RES_hhdet_tesh!C33/RES_summary!C$19</f>
        <v>0</v>
      </c>
      <c r="D33" s="182">
        <f>RES_hhdet_tesh!D33/RES_summary!D$19</f>
        <v>0</v>
      </c>
      <c r="E33" s="182">
        <f>RES_hhdet_tesh!E33/RES_summary!E$19</f>
        <v>0</v>
      </c>
      <c r="F33" s="182">
        <f>RES_hhdet_tesh!F33/RES_summary!F$19</f>
        <v>0</v>
      </c>
      <c r="G33" s="182">
        <f>RES_hhdet_tesh!G33/RES_summary!G$19</f>
        <v>0</v>
      </c>
      <c r="H33" s="182">
        <f>RES_hhdet_tesh!H33/RES_summary!H$19</f>
        <v>0</v>
      </c>
      <c r="I33" s="182">
        <f>RES_hhdet_tesh!I33/RES_summary!I$19</f>
        <v>0</v>
      </c>
      <c r="J33" s="182">
        <f>RES_hhdet_tesh!J33/RES_summary!J$19</f>
        <v>0</v>
      </c>
      <c r="K33" s="182">
        <f>RES_hhdet_tesh!K33/RES_summary!K$19</f>
        <v>0</v>
      </c>
      <c r="L33" s="182">
        <f>RES_hhdet_tesh!L33/RES_summary!L$19</f>
        <v>0</v>
      </c>
      <c r="M33" s="182">
        <f>RES_hhdet_tesh!M33/RES_summary!M$19</f>
        <v>0</v>
      </c>
      <c r="N33" s="182">
        <f>RES_hhdet_tesh!N33/RES_summary!N$19</f>
        <v>0</v>
      </c>
      <c r="O33" s="182">
        <f>RES_hhdet_tesh!O33/RES_summary!O$19</f>
        <v>0</v>
      </c>
      <c r="P33" s="182">
        <f>RES_hhdet_tesh!P33/RES_summary!P$19</f>
        <v>0</v>
      </c>
      <c r="Q33" s="182">
        <f>RES_hhdet_tesh!Q33/RES_summary!Q$19</f>
        <v>0</v>
      </c>
    </row>
    <row r="34" spans="1:17" ht="12" customHeight="1" x14ac:dyDescent="0.25">
      <c r="A34" s="147" t="s">
        <v>59</v>
      </c>
      <c r="B34" s="181">
        <f>RES_hhdet_tesh!B34/RES_summary!B$19</f>
        <v>0</v>
      </c>
      <c r="C34" s="181">
        <f>RES_hhdet_tesh!C34/RES_summary!C$19</f>
        <v>0</v>
      </c>
      <c r="D34" s="181">
        <f>RES_hhdet_tesh!D34/RES_summary!D$19</f>
        <v>0</v>
      </c>
      <c r="E34" s="181">
        <f>RES_hhdet_tesh!E34/RES_summary!E$19</f>
        <v>0</v>
      </c>
      <c r="F34" s="181">
        <f>RES_hhdet_tesh!F34/RES_summary!F$19</f>
        <v>0</v>
      </c>
      <c r="G34" s="181">
        <f>RES_hhdet_tesh!G34/RES_summary!G$19</f>
        <v>0</v>
      </c>
      <c r="H34" s="181">
        <f>RES_hhdet_tesh!H34/RES_summary!H$19</f>
        <v>0</v>
      </c>
      <c r="I34" s="181">
        <f>RES_hhdet_tesh!I34/RES_summary!I$19</f>
        <v>0</v>
      </c>
      <c r="J34" s="181">
        <f>RES_hhdet_tesh!J34/RES_summary!J$19</f>
        <v>0</v>
      </c>
      <c r="K34" s="181">
        <f>RES_hhdet_tesh!K34/RES_summary!K$19</f>
        <v>0</v>
      </c>
      <c r="L34" s="181">
        <f>RES_hhdet_tesh!L34/RES_summary!L$19</f>
        <v>0</v>
      </c>
      <c r="M34" s="181">
        <f>RES_hhdet_tesh!M34/RES_summary!M$19</f>
        <v>0</v>
      </c>
      <c r="N34" s="181">
        <f>RES_hhdet_tesh!N34/RES_summary!N$19</f>
        <v>0</v>
      </c>
      <c r="O34" s="181">
        <f>RES_hhdet_tesh!O34/RES_summary!O$19</f>
        <v>0</v>
      </c>
      <c r="P34" s="181">
        <f>RES_hhdet_tesh!P34/RES_summary!P$19</f>
        <v>0</v>
      </c>
      <c r="Q34" s="181">
        <f>RES_hhdet_tesh!Q34/RES_summary!Q$19</f>
        <v>0</v>
      </c>
    </row>
    <row r="35" spans="1:17" ht="12" customHeight="1" x14ac:dyDescent="0.25">
      <c r="A35" s="163" t="s">
        <v>142</v>
      </c>
      <c r="B35" s="180">
        <f>RES_hhdet_tesh!B35/RES_summary!B$19</f>
        <v>0</v>
      </c>
      <c r="C35" s="180">
        <f>RES_hhdet_tesh!C35/RES_summary!C$19</f>
        <v>0</v>
      </c>
      <c r="D35" s="180">
        <f>RES_hhdet_tesh!D35/RES_summary!D$19</f>
        <v>0</v>
      </c>
      <c r="E35" s="180">
        <f>RES_hhdet_tesh!E35/RES_summary!E$19</f>
        <v>0</v>
      </c>
      <c r="F35" s="180">
        <f>RES_hhdet_tesh!F35/RES_summary!F$19</f>
        <v>0</v>
      </c>
      <c r="G35" s="180">
        <f>RES_hhdet_tesh!G35/RES_summary!G$19</f>
        <v>0</v>
      </c>
      <c r="H35" s="180">
        <f>RES_hhdet_tesh!H35/RES_summary!H$19</f>
        <v>0</v>
      </c>
      <c r="I35" s="180">
        <f>RES_hhdet_tesh!I35/RES_summary!I$19</f>
        <v>0</v>
      </c>
      <c r="J35" s="180">
        <f>RES_hhdet_tesh!J35/RES_summary!J$19</f>
        <v>0</v>
      </c>
      <c r="K35" s="180">
        <f>RES_hhdet_tesh!K35/RES_summary!K$19</f>
        <v>0</v>
      </c>
      <c r="L35" s="180">
        <f>RES_hhdet_tesh!L35/RES_summary!L$19</f>
        <v>0</v>
      </c>
      <c r="M35" s="180">
        <f>RES_hhdet_tesh!M35/RES_summary!M$19</f>
        <v>0</v>
      </c>
      <c r="N35" s="180">
        <f>RES_hhdet_tesh!N35/RES_summary!N$19</f>
        <v>0</v>
      </c>
      <c r="O35" s="180">
        <f>RES_hhdet_tesh!O35/RES_summary!O$19</f>
        <v>0</v>
      </c>
      <c r="P35" s="180">
        <f>RES_hhdet_tesh!P35/RES_summary!P$19</f>
        <v>0</v>
      </c>
      <c r="Q35" s="180">
        <f>RES_hhdet_tesh!Q35/RES_summary!Q$19</f>
        <v>0</v>
      </c>
    </row>
    <row r="36" spans="1:17" ht="12" customHeight="1" x14ac:dyDescent="0.25">
      <c r="A36" s="161" t="s">
        <v>141</v>
      </c>
      <c r="B36" s="179">
        <f>RES_hhdet_tesh!B36/RES_summary!B$19</f>
        <v>0</v>
      </c>
      <c r="C36" s="179">
        <f>RES_hhdet_tesh!C36/RES_summary!C$19</f>
        <v>0</v>
      </c>
      <c r="D36" s="179">
        <f>RES_hhdet_tesh!D36/RES_summary!D$19</f>
        <v>0</v>
      </c>
      <c r="E36" s="179">
        <f>RES_hhdet_tesh!E36/RES_summary!E$19</f>
        <v>0</v>
      </c>
      <c r="F36" s="179">
        <f>RES_hhdet_tesh!F36/RES_summary!F$19</f>
        <v>0</v>
      </c>
      <c r="G36" s="179">
        <f>RES_hhdet_tesh!G36/RES_summary!G$19</f>
        <v>0</v>
      </c>
      <c r="H36" s="179">
        <f>RES_hhdet_tesh!H36/RES_summary!H$19</f>
        <v>0</v>
      </c>
      <c r="I36" s="179">
        <f>RES_hhdet_tesh!I36/RES_summary!I$19</f>
        <v>0</v>
      </c>
      <c r="J36" s="179">
        <f>RES_hhdet_tesh!J36/RES_summary!J$19</f>
        <v>0</v>
      </c>
      <c r="K36" s="179">
        <f>RES_hhdet_tesh!K36/RES_summary!K$19</f>
        <v>0</v>
      </c>
      <c r="L36" s="179">
        <f>RES_hhdet_tesh!L36/RES_summary!L$19</f>
        <v>0</v>
      </c>
      <c r="M36" s="179">
        <f>RES_hhdet_tesh!M36/RES_summary!M$19</f>
        <v>0</v>
      </c>
      <c r="N36" s="179">
        <f>RES_hhdet_tesh!N36/RES_summary!N$19</f>
        <v>0</v>
      </c>
      <c r="O36" s="179">
        <f>RES_hhdet_tesh!O36/RES_summary!O$19</f>
        <v>0</v>
      </c>
      <c r="P36" s="179">
        <f>RES_hhdet_tesh!P36/RES_summary!P$19</f>
        <v>0</v>
      </c>
      <c r="Q36" s="179">
        <f>RES_hhdet_tesh!Q36/RES_summary!Q$19</f>
        <v>0</v>
      </c>
    </row>
    <row r="37" spans="1:17" ht="12" customHeight="1" x14ac:dyDescent="0.25">
      <c r="A37" s="148" t="s">
        <v>60</v>
      </c>
      <c r="B37" s="177">
        <f>RES_hhdet_tesh!B37/RES_summary!B$19</f>
        <v>0</v>
      </c>
      <c r="C37" s="177">
        <f>RES_hhdet_tesh!C37/RES_summary!C$19</f>
        <v>0</v>
      </c>
      <c r="D37" s="177">
        <f>RES_hhdet_tesh!D37/RES_summary!D$19</f>
        <v>0</v>
      </c>
      <c r="E37" s="177">
        <f>RES_hhdet_tesh!E37/RES_summary!E$19</f>
        <v>0</v>
      </c>
      <c r="F37" s="177">
        <f>RES_hhdet_tesh!F37/RES_summary!F$19</f>
        <v>0</v>
      </c>
      <c r="G37" s="177">
        <f>RES_hhdet_tesh!G37/RES_summary!G$19</f>
        <v>0</v>
      </c>
      <c r="H37" s="177">
        <f>RES_hhdet_tesh!H37/RES_summary!H$19</f>
        <v>0</v>
      </c>
      <c r="I37" s="177">
        <f>RES_hhdet_tesh!I37/RES_summary!I$19</f>
        <v>0</v>
      </c>
      <c r="J37" s="177">
        <f>RES_hhdet_tesh!J37/RES_summary!J$19</f>
        <v>0</v>
      </c>
      <c r="K37" s="177">
        <f>RES_hhdet_tesh!K37/RES_summary!K$19</f>
        <v>0</v>
      </c>
      <c r="L37" s="177">
        <f>RES_hhdet_tesh!L37/RES_summary!L$19</f>
        <v>0</v>
      </c>
      <c r="M37" s="177">
        <f>RES_hhdet_tesh!M37/RES_summary!M$19</f>
        <v>0</v>
      </c>
      <c r="N37" s="177">
        <f>RES_hhdet_tesh!N37/RES_summary!N$19</f>
        <v>0</v>
      </c>
      <c r="O37" s="177">
        <f>RES_hhdet_tesh!O37/RES_summary!O$19</f>
        <v>0</v>
      </c>
      <c r="P37" s="177">
        <f>RES_hhdet_tesh!P37/RES_summary!P$19</f>
        <v>0</v>
      </c>
      <c r="Q37" s="177">
        <f>RES_hhdet_tesh!Q37/RES_summary!Q$19</f>
        <v>0</v>
      </c>
    </row>
    <row r="38" spans="1:17" ht="12" customHeight="1" x14ac:dyDescent="0.25">
      <c r="A38" s="148" t="s">
        <v>59</v>
      </c>
      <c r="B38" s="177">
        <f>RES_hhdet_tesh!B38/RES_summary!B$19</f>
        <v>0</v>
      </c>
      <c r="C38" s="177">
        <f>RES_hhdet_tesh!C38/RES_summary!C$19</f>
        <v>0</v>
      </c>
      <c r="D38" s="177">
        <f>RES_hhdet_tesh!D38/RES_summary!D$19</f>
        <v>0</v>
      </c>
      <c r="E38" s="177">
        <f>RES_hhdet_tesh!E38/RES_summary!E$19</f>
        <v>0</v>
      </c>
      <c r="F38" s="177">
        <f>RES_hhdet_tesh!F38/RES_summary!F$19</f>
        <v>0</v>
      </c>
      <c r="G38" s="177">
        <f>RES_hhdet_tesh!G38/RES_summary!G$19</f>
        <v>0</v>
      </c>
      <c r="H38" s="177">
        <f>RES_hhdet_tesh!H38/RES_summary!H$19</f>
        <v>0</v>
      </c>
      <c r="I38" s="177">
        <f>RES_hhdet_tesh!I38/RES_summary!I$19</f>
        <v>0</v>
      </c>
      <c r="J38" s="177">
        <f>RES_hhdet_tesh!J38/RES_summary!J$19</f>
        <v>0</v>
      </c>
      <c r="K38" s="177">
        <f>RES_hhdet_tesh!K38/RES_summary!K$19</f>
        <v>0</v>
      </c>
      <c r="L38" s="177">
        <f>RES_hhdet_tesh!L38/RES_summary!L$19</f>
        <v>0</v>
      </c>
      <c r="M38" s="177">
        <f>RES_hhdet_tesh!M38/RES_summary!M$19</f>
        <v>0</v>
      </c>
      <c r="N38" s="177">
        <f>RES_hhdet_tesh!N38/RES_summary!N$19</f>
        <v>0</v>
      </c>
      <c r="O38" s="177">
        <f>RES_hhdet_tesh!O38/RES_summary!O$19</f>
        <v>0</v>
      </c>
      <c r="P38" s="177">
        <f>RES_hhdet_tesh!P38/RES_summary!P$19</f>
        <v>0</v>
      </c>
      <c r="Q38" s="177">
        <f>RES_hhdet_tesh!Q38/RES_summary!Q$19</f>
        <v>0</v>
      </c>
    </row>
    <row r="39" spans="1:17" ht="12" customHeight="1" x14ac:dyDescent="0.25">
      <c r="A39" s="158" t="s">
        <v>62</v>
      </c>
      <c r="B39" s="178">
        <f>RES_hhdet_tesh!B39/RES_summary!B$19</f>
        <v>0</v>
      </c>
      <c r="C39" s="178">
        <f>RES_hhdet_tesh!C39/RES_summary!C$19</f>
        <v>0</v>
      </c>
      <c r="D39" s="178">
        <f>RES_hhdet_tesh!D39/RES_summary!D$19</f>
        <v>0</v>
      </c>
      <c r="E39" s="178">
        <f>RES_hhdet_tesh!E39/RES_summary!E$19</f>
        <v>0</v>
      </c>
      <c r="F39" s="178">
        <f>RES_hhdet_tesh!F39/RES_summary!F$19</f>
        <v>0</v>
      </c>
      <c r="G39" s="178">
        <f>RES_hhdet_tesh!G39/RES_summary!G$19</f>
        <v>0</v>
      </c>
      <c r="H39" s="178">
        <f>RES_hhdet_tesh!H39/RES_summary!H$19</f>
        <v>0</v>
      </c>
      <c r="I39" s="178">
        <f>RES_hhdet_tesh!I39/RES_summary!I$19</f>
        <v>0</v>
      </c>
      <c r="J39" s="178">
        <f>RES_hhdet_tesh!J39/RES_summary!J$19</f>
        <v>0</v>
      </c>
      <c r="K39" s="178">
        <f>RES_hhdet_tesh!K39/RES_summary!K$19</f>
        <v>0</v>
      </c>
      <c r="L39" s="178">
        <f>RES_hhdet_tesh!L39/RES_summary!L$19</f>
        <v>0</v>
      </c>
      <c r="M39" s="178">
        <f>RES_hhdet_tesh!M39/RES_summary!M$19</f>
        <v>0</v>
      </c>
      <c r="N39" s="178">
        <f>RES_hhdet_tesh!N39/RES_summary!N$19</f>
        <v>0</v>
      </c>
      <c r="O39" s="178">
        <f>RES_hhdet_tesh!O39/RES_summary!O$19</f>
        <v>0</v>
      </c>
      <c r="P39" s="178">
        <f>RES_hhdet_tesh!P39/RES_summary!P$19</f>
        <v>0</v>
      </c>
      <c r="Q39" s="178">
        <f>RES_hhdet_tesh!Q39/RES_summary!Q$19</f>
        <v>0</v>
      </c>
    </row>
    <row r="40" spans="1:17" ht="12" customHeight="1" x14ac:dyDescent="0.25">
      <c r="A40" s="23" t="s">
        <v>57</v>
      </c>
      <c r="B40" s="177">
        <f>RES_hhdet_tesh!B40/RES_summary!B$19</f>
        <v>0</v>
      </c>
      <c r="C40" s="177">
        <f>RES_hhdet_tesh!C40/RES_summary!C$19</f>
        <v>0</v>
      </c>
      <c r="D40" s="177">
        <f>RES_hhdet_tesh!D40/RES_summary!D$19</f>
        <v>0</v>
      </c>
      <c r="E40" s="177">
        <f>RES_hhdet_tesh!E40/RES_summary!E$19</f>
        <v>0</v>
      </c>
      <c r="F40" s="177">
        <f>RES_hhdet_tesh!F40/RES_summary!F$19</f>
        <v>0</v>
      </c>
      <c r="G40" s="177">
        <f>RES_hhdet_tesh!G40/RES_summary!G$19</f>
        <v>0</v>
      </c>
      <c r="H40" s="177">
        <f>RES_hhdet_tesh!H40/RES_summary!H$19</f>
        <v>0</v>
      </c>
      <c r="I40" s="177">
        <f>RES_hhdet_tesh!I40/RES_summary!I$19</f>
        <v>0</v>
      </c>
      <c r="J40" s="177">
        <f>RES_hhdet_tesh!J40/RES_summary!J$19</f>
        <v>0</v>
      </c>
      <c r="K40" s="177">
        <f>RES_hhdet_tesh!K40/RES_summary!K$19</f>
        <v>0</v>
      </c>
      <c r="L40" s="177">
        <f>RES_hhdet_tesh!L40/RES_summary!L$19</f>
        <v>0</v>
      </c>
      <c r="M40" s="177">
        <f>RES_hhdet_tesh!M40/RES_summary!M$19</f>
        <v>0</v>
      </c>
      <c r="N40" s="177">
        <f>RES_hhdet_tesh!N40/RES_summary!N$19</f>
        <v>0</v>
      </c>
      <c r="O40" s="177">
        <f>RES_hhdet_tesh!O40/RES_summary!O$19</f>
        <v>0</v>
      </c>
      <c r="P40" s="177">
        <f>RES_hhdet_tesh!P40/RES_summary!P$19</f>
        <v>0</v>
      </c>
      <c r="Q40" s="177">
        <f>RES_hhdet_tesh!Q40/RES_summary!Q$19</f>
        <v>0</v>
      </c>
    </row>
    <row r="41" spans="1:17" ht="12" customHeight="1" x14ac:dyDescent="0.25">
      <c r="A41" s="29" t="s">
        <v>140</v>
      </c>
      <c r="B41" s="176">
        <f>RES_hhdet_tesh!B41/RES_summary!B$19</f>
        <v>0</v>
      </c>
      <c r="C41" s="176">
        <f>RES_hhdet_tesh!C41/RES_summary!C$19</f>
        <v>0</v>
      </c>
      <c r="D41" s="176">
        <f>RES_hhdet_tesh!D41/RES_summary!D$19</f>
        <v>0</v>
      </c>
      <c r="E41" s="176">
        <f>RES_hhdet_tesh!E41/RES_summary!E$19</f>
        <v>0</v>
      </c>
      <c r="F41" s="176">
        <f>RES_hhdet_tesh!F41/RES_summary!F$19</f>
        <v>0</v>
      </c>
      <c r="G41" s="176">
        <f>RES_hhdet_tesh!G41/RES_summary!G$19</f>
        <v>0</v>
      </c>
      <c r="H41" s="176">
        <f>RES_hhdet_tesh!H41/RES_summary!H$19</f>
        <v>0</v>
      </c>
      <c r="I41" s="176">
        <f>RES_hhdet_tesh!I41/RES_summary!I$19</f>
        <v>0</v>
      </c>
      <c r="J41" s="176">
        <f>RES_hhdet_tesh!J41/RES_summary!J$19</f>
        <v>0</v>
      </c>
      <c r="K41" s="176">
        <f>RES_hhdet_tesh!K41/RES_summary!K$19</f>
        <v>0</v>
      </c>
      <c r="L41" s="176">
        <f>RES_hhdet_tesh!L41/RES_summary!L$19</f>
        <v>0</v>
      </c>
      <c r="M41" s="176">
        <f>RES_hhdet_tesh!M41/RES_summary!M$19</f>
        <v>0</v>
      </c>
      <c r="N41" s="176">
        <f>RES_hhdet_tesh!N41/RES_summary!N$19</f>
        <v>0</v>
      </c>
      <c r="O41" s="176">
        <f>RES_hhdet_tesh!O41/RES_summary!O$19</f>
        <v>0</v>
      </c>
      <c r="P41" s="176">
        <f>RES_hhdet_tesh!P41/RES_summary!P$19</f>
        <v>0</v>
      </c>
      <c r="Q41" s="176">
        <f>RES_hhdet_tesh!Q41/RES_summary!Q$19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RES_hhdet_tesh!B43/RES_summary!B$19</f>
        <v>0</v>
      </c>
      <c r="C43" s="184">
        <f>RES_hhdet_tesh!C43/RES_summary!C$19</f>
        <v>0</v>
      </c>
      <c r="D43" s="184">
        <f>RES_hhdet_tesh!D43/RES_summary!D$19</f>
        <v>0</v>
      </c>
      <c r="E43" s="184">
        <f>RES_hhdet_tesh!E43/RES_summary!E$19</f>
        <v>0</v>
      </c>
      <c r="F43" s="184">
        <f>RES_hhdet_tesh!F43/RES_summary!F$19</f>
        <v>0</v>
      </c>
      <c r="G43" s="184">
        <f>RES_hhdet_tesh!G43/RES_summary!G$19</f>
        <v>0</v>
      </c>
      <c r="H43" s="184">
        <f>RES_hhdet_tesh!H43/RES_summary!H$19</f>
        <v>0</v>
      </c>
      <c r="I43" s="184">
        <f>RES_hhdet_tesh!I43/RES_summary!I$19</f>
        <v>0</v>
      </c>
      <c r="J43" s="184">
        <f>RES_hhdet_tesh!J43/RES_summary!J$19</f>
        <v>0</v>
      </c>
      <c r="K43" s="184">
        <f>RES_hhdet_tesh!K43/RES_summary!K$19</f>
        <v>0</v>
      </c>
      <c r="L43" s="184">
        <f>RES_hhdet_tesh!L43/RES_summary!L$19</f>
        <v>0</v>
      </c>
      <c r="M43" s="184">
        <f>RES_hhdet_tesh!M43/RES_summary!M$19</f>
        <v>0</v>
      </c>
      <c r="N43" s="184">
        <f>RES_hhdet_tesh!N43/RES_summary!N$19</f>
        <v>0</v>
      </c>
      <c r="O43" s="184">
        <f>RES_hhdet_tesh!O43/RES_summary!O$19</f>
        <v>0</v>
      </c>
      <c r="P43" s="184">
        <f>RES_hhdet_tesh!P43/RES_summary!P$19</f>
        <v>0</v>
      </c>
      <c r="Q43" s="184">
        <f>RES_hhdet_tesh!Q43/RES_summary!Q$19</f>
        <v>0</v>
      </c>
    </row>
    <row r="44" spans="1:17" ht="12.95" customHeight="1" x14ac:dyDescent="0.25">
      <c r="A44" s="158" t="s">
        <v>65</v>
      </c>
      <c r="B44" s="178">
        <f>RES_hhdet_tesh!B44/RES_summary!B$19</f>
        <v>0</v>
      </c>
      <c r="C44" s="178">
        <f>RES_hhdet_tesh!C44/RES_summary!C$19</f>
        <v>0</v>
      </c>
      <c r="D44" s="178">
        <f>RES_hhdet_tesh!D44/RES_summary!D$19</f>
        <v>0</v>
      </c>
      <c r="E44" s="178">
        <f>RES_hhdet_tesh!E44/RES_summary!E$19</f>
        <v>0</v>
      </c>
      <c r="F44" s="178">
        <f>RES_hhdet_tesh!F44/RES_summary!F$19</f>
        <v>0</v>
      </c>
      <c r="G44" s="178">
        <f>RES_hhdet_tesh!G44/RES_summary!G$19</f>
        <v>0</v>
      </c>
      <c r="H44" s="178">
        <f>RES_hhdet_tesh!H44/RES_summary!H$19</f>
        <v>0</v>
      </c>
      <c r="I44" s="178">
        <f>RES_hhdet_tesh!I44/RES_summary!I$19</f>
        <v>0</v>
      </c>
      <c r="J44" s="178">
        <f>RES_hhdet_tesh!J44/RES_summary!J$19</f>
        <v>0</v>
      </c>
      <c r="K44" s="178">
        <f>RES_hhdet_tesh!K44/RES_summary!K$19</f>
        <v>0</v>
      </c>
      <c r="L44" s="178">
        <f>RES_hhdet_tesh!L44/RES_summary!L$19</f>
        <v>0</v>
      </c>
      <c r="M44" s="178">
        <f>RES_hhdet_tesh!M44/RES_summary!M$19</f>
        <v>0</v>
      </c>
      <c r="N44" s="178">
        <f>RES_hhdet_tesh!N44/RES_summary!N$19</f>
        <v>0</v>
      </c>
      <c r="O44" s="178">
        <f>RES_hhdet_tesh!O44/RES_summary!O$19</f>
        <v>0</v>
      </c>
      <c r="P44" s="178">
        <f>RES_hhdet_tesh!P44/RES_summary!P$19</f>
        <v>0</v>
      </c>
      <c r="Q44" s="178">
        <f>RES_hhdet_tesh!Q44/RES_summary!Q$19</f>
        <v>0</v>
      </c>
    </row>
    <row r="45" spans="1:17" ht="12" customHeight="1" x14ac:dyDescent="0.25">
      <c r="A45" s="23" t="s">
        <v>166</v>
      </c>
      <c r="B45" s="177">
        <f>RES_hhdet_tesh!B45/RES_summary!B$19</f>
        <v>0</v>
      </c>
      <c r="C45" s="177">
        <f>RES_hhdet_tesh!C45/RES_summary!C$19</f>
        <v>0</v>
      </c>
      <c r="D45" s="177">
        <f>RES_hhdet_tesh!D45/RES_summary!D$19</f>
        <v>0</v>
      </c>
      <c r="E45" s="177">
        <f>RES_hhdet_tesh!E45/RES_summary!E$19</f>
        <v>0</v>
      </c>
      <c r="F45" s="177">
        <f>RES_hhdet_tesh!F45/RES_summary!F$19</f>
        <v>0</v>
      </c>
      <c r="G45" s="177">
        <f>RES_hhdet_tesh!G45/RES_summary!G$19</f>
        <v>0</v>
      </c>
      <c r="H45" s="177">
        <f>RES_hhdet_tesh!H45/RES_summary!H$19</f>
        <v>0</v>
      </c>
      <c r="I45" s="177">
        <f>RES_hhdet_tesh!I45/RES_summary!I$19</f>
        <v>0</v>
      </c>
      <c r="J45" s="177">
        <f>RES_hhdet_tesh!J45/RES_summary!J$19</f>
        <v>0</v>
      </c>
      <c r="K45" s="177">
        <f>RES_hhdet_tesh!K45/RES_summary!K$19</f>
        <v>0</v>
      </c>
      <c r="L45" s="177">
        <f>RES_hhdet_tesh!L45/RES_summary!L$19</f>
        <v>0</v>
      </c>
      <c r="M45" s="177">
        <f>RES_hhdet_tesh!M45/RES_summary!M$19</f>
        <v>0</v>
      </c>
      <c r="N45" s="177">
        <f>RES_hhdet_tesh!N45/RES_summary!N$19</f>
        <v>0</v>
      </c>
      <c r="O45" s="177">
        <f>RES_hhdet_tesh!O45/RES_summary!O$19</f>
        <v>0</v>
      </c>
      <c r="P45" s="177">
        <f>RES_hhdet_tesh!P45/RES_summary!P$19</f>
        <v>0</v>
      </c>
      <c r="Q45" s="177">
        <f>RES_hhdet_tesh!Q45/RES_summary!Q$19</f>
        <v>0</v>
      </c>
    </row>
    <row r="46" spans="1:17" ht="12" customHeight="1" x14ac:dyDescent="0.25">
      <c r="A46" s="23" t="s">
        <v>60</v>
      </c>
      <c r="B46" s="177">
        <f>RES_hhdet_tesh!B46/RES_summary!B$19</f>
        <v>0</v>
      </c>
      <c r="C46" s="177">
        <f>RES_hhdet_tesh!C46/RES_summary!C$19</f>
        <v>0</v>
      </c>
      <c r="D46" s="177">
        <f>RES_hhdet_tesh!D46/RES_summary!D$19</f>
        <v>0</v>
      </c>
      <c r="E46" s="177">
        <f>RES_hhdet_tesh!E46/RES_summary!E$19</f>
        <v>0</v>
      </c>
      <c r="F46" s="177">
        <f>RES_hhdet_tesh!F46/RES_summary!F$19</f>
        <v>0</v>
      </c>
      <c r="G46" s="177">
        <f>RES_hhdet_tesh!G46/RES_summary!G$19</f>
        <v>0</v>
      </c>
      <c r="H46" s="177">
        <f>RES_hhdet_tesh!H46/RES_summary!H$19</f>
        <v>0</v>
      </c>
      <c r="I46" s="177">
        <f>RES_hhdet_tesh!I46/RES_summary!I$19</f>
        <v>0</v>
      </c>
      <c r="J46" s="177">
        <f>RES_hhdet_tesh!J46/RES_summary!J$19</f>
        <v>0</v>
      </c>
      <c r="K46" s="177">
        <f>RES_hhdet_tesh!K46/RES_summary!K$19</f>
        <v>0</v>
      </c>
      <c r="L46" s="177">
        <f>RES_hhdet_tesh!L46/RES_summary!L$19</f>
        <v>0</v>
      </c>
      <c r="M46" s="177">
        <f>RES_hhdet_tesh!M46/RES_summary!M$19</f>
        <v>0</v>
      </c>
      <c r="N46" s="177">
        <f>RES_hhdet_tesh!N46/RES_summary!N$19</f>
        <v>0</v>
      </c>
      <c r="O46" s="177">
        <f>RES_hhdet_tesh!O46/RES_summary!O$19</f>
        <v>0</v>
      </c>
      <c r="P46" s="177">
        <f>RES_hhdet_tesh!P46/RES_summary!P$19</f>
        <v>0</v>
      </c>
      <c r="Q46" s="177">
        <f>RES_hhdet_tesh!Q46/RES_summary!Q$19</f>
        <v>0</v>
      </c>
    </row>
    <row r="47" spans="1:17" ht="12.95" customHeight="1" x14ac:dyDescent="0.25">
      <c r="A47" s="158" t="s">
        <v>112</v>
      </c>
      <c r="B47" s="178">
        <f>RES_hhdet_tesh!B47/RES_summary!B$19</f>
        <v>0</v>
      </c>
      <c r="C47" s="178">
        <f>RES_hhdet_tesh!C47/RES_summary!C$19</f>
        <v>0</v>
      </c>
      <c r="D47" s="178">
        <f>RES_hhdet_tesh!D47/RES_summary!D$19</f>
        <v>0</v>
      </c>
      <c r="E47" s="178">
        <f>RES_hhdet_tesh!E47/RES_summary!E$19</f>
        <v>0</v>
      </c>
      <c r="F47" s="178">
        <f>RES_hhdet_tesh!F47/RES_summary!F$19</f>
        <v>0</v>
      </c>
      <c r="G47" s="178">
        <f>RES_hhdet_tesh!G47/RES_summary!G$19</f>
        <v>0</v>
      </c>
      <c r="H47" s="178">
        <f>RES_hhdet_tesh!H47/RES_summary!H$19</f>
        <v>0</v>
      </c>
      <c r="I47" s="178">
        <f>RES_hhdet_tesh!I47/RES_summary!I$19</f>
        <v>0</v>
      </c>
      <c r="J47" s="178">
        <f>RES_hhdet_tesh!J47/RES_summary!J$19</f>
        <v>0</v>
      </c>
      <c r="K47" s="178">
        <f>RES_hhdet_tesh!K47/RES_summary!K$19</f>
        <v>0</v>
      </c>
      <c r="L47" s="178">
        <f>RES_hhdet_tesh!L47/RES_summary!L$19</f>
        <v>0</v>
      </c>
      <c r="M47" s="178">
        <f>RES_hhdet_tesh!M47/RES_summary!M$19</f>
        <v>0</v>
      </c>
      <c r="N47" s="178">
        <f>RES_hhdet_tesh!N47/RES_summary!N$19</f>
        <v>0</v>
      </c>
      <c r="O47" s="178">
        <f>RES_hhdet_tesh!O47/RES_summary!O$19</f>
        <v>0</v>
      </c>
      <c r="P47" s="178">
        <f>RES_hhdet_tesh!P47/RES_summary!P$19</f>
        <v>0</v>
      </c>
      <c r="Q47" s="178">
        <f>RES_hhdet_tesh!Q47/RES_summary!Q$19</f>
        <v>0</v>
      </c>
    </row>
    <row r="48" spans="1:17" ht="12" customHeight="1" x14ac:dyDescent="0.25">
      <c r="A48" s="23" t="s">
        <v>60</v>
      </c>
      <c r="B48" s="177">
        <f>RES_hhdet_tesh!B48/RES_summary!B$19</f>
        <v>0</v>
      </c>
      <c r="C48" s="177">
        <f>RES_hhdet_tesh!C48/RES_summary!C$19</f>
        <v>0</v>
      </c>
      <c r="D48" s="177">
        <f>RES_hhdet_tesh!D48/RES_summary!D$19</f>
        <v>0</v>
      </c>
      <c r="E48" s="177">
        <f>RES_hhdet_tesh!E48/RES_summary!E$19</f>
        <v>0</v>
      </c>
      <c r="F48" s="177">
        <f>RES_hhdet_tesh!F48/RES_summary!F$19</f>
        <v>0</v>
      </c>
      <c r="G48" s="177">
        <f>RES_hhdet_tesh!G48/RES_summary!G$19</f>
        <v>0</v>
      </c>
      <c r="H48" s="177">
        <f>RES_hhdet_tesh!H48/RES_summary!H$19</f>
        <v>0</v>
      </c>
      <c r="I48" s="177">
        <f>RES_hhdet_tesh!I48/RES_summary!I$19</f>
        <v>0</v>
      </c>
      <c r="J48" s="177">
        <f>RES_hhdet_tesh!J48/RES_summary!J$19</f>
        <v>0</v>
      </c>
      <c r="K48" s="177">
        <f>RES_hhdet_tesh!K48/RES_summary!K$19</f>
        <v>0</v>
      </c>
      <c r="L48" s="177">
        <f>RES_hhdet_tesh!L48/RES_summary!L$19</f>
        <v>0</v>
      </c>
      <c r="M48" s="177">
        <f>RES_hhdet_tesh!M48/RES_summary!M$19</f>
        <v>0</v>
      </c>
      <c r="N48" s="177">
        <f>RES_hhdet_tesh!N48/RES_summary!N$19</f>
        <v>0</v>
      </c>
      <c r="O48" s="177">
        <f>RES_hhdet_tesh!O48/RES_summary!O$19</f>
        <v>0</v>
      </c>
      <c r="P48" s="177">
        <f>RES_hhdet_tesh!P48/RES_summary!P$19</f>
        <v>0</v>
      </c>
      <c r="Q48" s="177">
        <f>RES_hhdet_tesh!Q48/RES_summary!Q$19</f>
        <v>0</v>
      </c>
    </row>
    <row r="49" spans="1:17" ht="12" customHeight="1" x14ac:dyDescent="0.25">
      <c r="A49" s="158" t="s">
        <v>63</v>
      </c>
      <c r="B49" s="178">
        <f>RES_hhdet_tesh!B49/RES_summary!B$19</f>
        <v>0</v>
      </c>
      <c r="C49" s="178">
        <f>RES_hhdet_tesh!C49/RES_summary!C$19</f>
        <v>0</v>
      </c>
      <c r="D49" s="178">
        <f>RES_hhdet_tesh!D49/RES_summary!D$19</f>
        <v>0</v>
      </c>
      <c r="E49" s="178">
        <f>RES_hhdet_tesh!E49/RES_summary!E$19</f>
        <v>0</v>
      </c>
      <c r="F49" s="178">
        <f>RES_hhdet_tesh!F49/RES_summary!F$19</f>
        <v>0</v>
      </c>
      <c r="G49" s="178">
        <f>RES_hhdet_tesh!G49/RES_summary!G$19</f>
        <v>0</v>
      </c>
      <c r="H49" s="178">
        <f>RES_hhdet_tesh!H49/RES_summary!H$19</f>
        <v>0</v>
      </c>
      <c r="I49" s="178">
        <f>RES_hhdet_tesh!I49/RES_summary!I$19</f>
        <v>0</v>
      </c>
      <c r="J49" s="178">
        <f>RES_hhdet_tesh!J49/RES_summary!J$19</f>
        <v>0</v>
      </c>
      <c r="K49" s="178">
        <f>RES_hhdet_tesh!K49/RES_summary!K$19</f>
        <v>0</v>
      </c>
      <c r="L49" s="178">
        <f>RES_hhdet_tesh!L49/RES_summary!L$19</f>
        <v>0</v>
      </c>
      <c r="M49" s="178">
        <f>RES_hhdet_tesh!M49/RES_summary!M$19</f>
        <v>0</v>
      </c>
      <c r="N49" s="178">
        <f>RES_hhdet_tesh!N49/RES_summary!N$19</f>
        <v>0</v>
      </c>
      <c r="O49" s="178">
        <f>RES_hhdet_tesh!O49/RES_summary!O$19</f>
        <v>0</v>
      </c>
      <c r="P49" s="178">
        <f>RES_hhdet_tesh!P49/RES_summary!P$19</f>
        <v>0</v>
      </c>
      <c r="Q49" s="178">
        <f>RES_hhdet_tesh!Q49/RES_summary!Q$19</f>
        <v>0</v>
      </c>
    </row>
    <row r="50" spans="1:17" ht="12" customHeight="1" x14ac:dyDescent="0.25">
      <c r="A50" s="167" t="s">
        <v>165</v>
      </c>
      <c r="B50" s="183">
        <f>RES_hhdet_tesh!B50/RES_summary!B$19</f>
        <v>0</v>
      </c>
      <c r="C50" s="183">
        <f>RES_hhdet_tesh!C50/RES_summary!C$19</f>
        <v>0</v>
      </c>
      <c r="D50" s="183">
        <f>RES_hhdet_tesh!D50/RES_summary!D$19</f>
        <v>0</v>
      </c>
      <c r="E50" s="183">
        <f>RES_hhdet_tesh!E50/RES_summary!E$19</f>
        <v>0</v>
      </c>
      <c r="F50" s="183">
        <f>RES_hhdet_tesh!F50/RES_summary!F$19</f>
        <v>0</v>
      </c>
      <c r="G50" s="183">
        <f>RES_hhdet_tesh!G50/RES_summary!G$19</f>
        <v>0</v>
      </c>
      <c r="H50" s="183">
        <f>RES_hhdet_tesh!H50/RES_summary!H$19</f>
        <v>0</v>
      </c>
      <c r="I50" s="183">
        <f>RES_hhdet_tesh!I50/RES_summary!I$19</f>
        <v>0</v>
      </c>
      <c r="J50" s="183">
        <f>RES_hhdet_tesh!J50/RES_summary!J$19</f>
        <v>0</v>
      </c>
      <c r="K50" s="183">
        <f>RES_hhdet_tesh!K50/RES_summary!K$19</f>
        <v>0</v>
      </c>
      <c r="L50" s="183">
        <f>RES_hhdet_tesh!L50/RES_summary!L$19</f>
        <v>0</v>
      </c>
      <c r="M50" s="183">
        <f>RES_hhdet_tesh!M50/RES_summary!M$19</f>
        <v>0</v>
      </c>
      <c r="N50" s="183">
        <f>RES_hhdet_tesh!N50/RES_summary!N$19</f>
        <v>0</v>
      </c>
      <c r="O50" s="183">
        <f>RES_hhdet_tesh!O50/RES_summary!O$19</f>
        <v>0</v>
      </c>
      <c r="P50" s="183">
        <f>RES_hhdet_tesh!P50/RES_summary!P$19</f>
        <v>0</v>
      </c>
      <c r="Q50" s="183">
        <f>RES_hhdet_tesh!Q50/RES_summary!Q$19</f>
        <v>0</v>
      </c>
    </row>
    <row r="51" spans="1:17" ht="12" customHeight="1" x14ac:dyDescent="0.25">
      <c r="A51" s="167" t="s">
        <v>164</v>
      </c>
      <c r="B51" s="183">
        <f>RES_hhdet_tesh!B51/RES_summary!B$19</f>
        <v>0</v>
      </c>
      <c r="C51" s="183">
        <f>RES_hhdet_tesh!C51/RES_summary!C$19</f>
        <v>0</v>
      </c>
      <c r="D51" s="183">
        <f>RES_hhdet_tesh!D51/RES_summary!D$19</f>
        <v>0</v>
      </c>
      <c r="E51" s="183">
        <f>RES_hhdet_tesh!E51/RES_summary!E$19</f>
        <v>0</v>
      </c>
      <c r="F51" s="183">
        <f>RES_hhdet_tesh!F51/RES_summary!F$19</f>
        <v>0</v>
      </c>
      <c r="G51" s="183">
        <f>RES_hhdet_tesh!G51/RES_summary!G$19</f>
        <v>0</v>
      </c>
      <c r="H51" s="183">
        <f>RES_hhdet_tesh!H51/RES_summary!H$19</f>
        <v>0</v>
      </c>
      <c r="I51" s="183">
        <f>RES_hhdet_tesh!I51/RES_summary!I$19</f>
        <v>0</v>
      </c>
      <c r="J51" s="183">
        <f>RES_hhdet_tesh!J51/RES_summary!J$19</f>
        <v>0</v>
      </c>
      <c r="K51" s="183">
        <f>RES_hhdet_tesh!K51/RES_summary!K$19</f>
        <v>0</v>
      </c>
      <c r="L51" s="183">
        <f>RES_hhdet_tesh!L51/RES_summary!L$19</f>
        <v>0</v>
      </c>
      <c r="M51" s="183">
        <f>RES_hhdet_tesh!M51/RES_summary!M$19</f>
        <v>0</v>
      </c>
      <c r="N51" s="183">
        <f>RES_hhdet_tesh!N51/RES_summary!N$19</f>
        <v>0</v>
      </c>
      <c r="O51" s="183">
        <f>RES_hhdet_tesh!O51/RES_summary!O$19</f>
        <v>0</v>
      </c>
      <c r="P51" s="183">
        <f>RES_hhdet_tesh!P51/RES_summary!P$19</f>
        <v>0</v>
      </c>
      <c r="Q51" s="183">
        <f>RES_hhdet_tesh!Q51/RES_summary!Q$19</f>
        <v>0</v>
      </c>
    </row>
    <row r="52" spans="1:17" ht="12" customHeight="1" x14ac:dyDescent="0.25">
      <c r="A52" s="166" t="s">
        <v>163</v>
      </c>
      <c r="B52" s="182">
        <f>RES_hhdet_tesh!B52/RES_summary!B$19</f>
        <v>0</v>
      </c>
      <c r="C52" s="182">
        <f>RES_hhdet_tesh!C52/RES_summary!C$19</f>
        <v>0</v>
      </c>
      <c r="D52" s="182">
        <f>RES_hhdet_tesh!D52/RES_summary!D$19</f>
        <v>0</v>
      </c>
      <c r="E52" s="182">
        <f>RES_hhdet_tesh!E52/RES_summary!E$19</f>
        <v>0</v>
      </c>
      <c r="F52" s="182">
        <f>RES_hhdet_tesh!F52/RES_summary!F$19</f>
        <v>0</v>
      </c>
      <c r="G52" s="182">
        <f>RES_hhdet_tesh!G52/RES_summary!G$19</f>
        <v>0</v>
      </c>
      <c r="H52" s="182">
        <f>RES_hhdet_tesh!H52/RES_summary!H$19</f>
        <v>0</v>
      </c>
      <c r="I52" s="182">
        <f>RES_hhdet_tesh!I52/RES_summary!I$19</f>
        <v>0</v>
      </c>
      <c r="J52" s="182">
        <f>RES_hhdet_tesh!J52/RES_summary!J$19</f>
        <v>0</v>
      </c>
      <c r="K52" s="182">
        <f>RES_hhdet_tesh!K52/RES_summary!K$19</f>
        <v>0</v>
      </c>
      <c r="L52" s="182">
        <f>RES_hhdet_tesh!L52/RES_summary!L$19</f>
        <v>0</v>
      </c>
      <c r="M52" s="182">
        <f>RES_hhdet_tesh!M52/RES_summary!M$19</f>
        <v>0</v>
      </c>
      <c r="N52" s="182">
        <f>RES_hhdet_tesh!N52/RES_summary!N$19</f>
        <v>0</v>
      </c>
      <c r="O52" s="182">
        <f>RES_hhdet_tesh!O52/RES_summary!O$19</f>
        <v>0</v>
      </c>
      <c r="P52" s="182">
        <f>RES_hhdet_tesh!P52/RES_summary!P$19</f>
        <v>0</v>
      </c>
      <c r="Q52" s="182">
        <f>RES_hhdet_tesh!Q52/RES_summary!Q$19</f>
        <v>0</v>
      </c>
    </row>
    <row r="53" spans="1:17" ht="12" customHeight="1" x14ac:dyDescent="0.25">
      <c r="A53" s="147" t="s">
        <v>59</v>
      </c>
      <c r="B53" s="181">
        <f>RES_hhdet_tesh!B53/RES_summary!B$19</f>
        <v>0</v>
      </c>
      <c r="C53" s="181">
        <f>RES_hhdet_tesh!C53/RES_summary!C$19</f>
        <v>0</v>
      </c>
      <c r="D53" s="181">
        <f>RES_hhdet_tesh!D53/RES_summary!D$19</f>
        <v>0</v>
      </c>
      <c r="E53" s="181">
        <f>RES_hhdet_tesh!E53/RES_summary!E$19</f>
        <v>0</v>
      </c>
      <c r="F53" s="181">
        <f>RES_hhdet_tesh!F53/RES_summary!F$19</f>
        <v>0</v>
      </c>
      <c r="G53" s="181">
        <f>RES_hhdet_tesh!G53/RES_summary!G$19</f>
        <v>0</v>
      </c>
      <c r="H53" s="181">
        <f>RES_hhdet_tesh!H53/RES_summary!H$19</f>
        <v>0</v>
      </c>
      <c r="I53" s="181">
        <f>RES_hhdet_tesh!I53/RES_summary!I$19</f>
        <v>0</v>
      </c>
      <c r="J53" s="181">
        <f>RES_hhdet_tesh!J53/RES_summary!J$19</f>
        <v>0</v>
      </c>
      <c r="K53" s="181">
        <f>RES_hhdet_tesh!K53/RES_summary!K$19</f>
        <v>0</v>
      </c>
      <c r="L53" s="181">
        <f>RES_hhdet_tesh!L53/RES_summary!L$19</f>
        <v>0</v>
      </c>
      <c r="M53" s="181">
        <f>RES_hhdet_tesh!M53/RES_summary!M$19</f>
        <v>0</v>
      </c>
      <c r="N53" s="181">
        <f>RES_hhdet_tesh!N53/RES_summary!N$19</f>
        <v>0</v>
      </c>
      <c r="O53" s="181">
        <f>RES_hhdet_tesh!O53/RES_summary!O$19</f>
        <v>0</v>
      </c>
      <c r="P53" s="181">
        <f>RES_hhdet_tesh!P53/RES_summary!P$19</f>
        <v>0</v>
      </c>
      <c r="Q53" s="181">
        <f>RES_hhdet_tesh!Q53/RES_summary!Q$19</f>
        <v>0</v>
      </c>
    </row>
    <row r="54" spans="1:17" ht="12" customHeight="1" x14ac:dyDescent="0.25">
      <c r="A54" s="163" t="s">
        <v>142</v>
      </c>
      <c r="B54" s="180">
        <f>RES_hhdet_tesh!B54/RES_summary!B$19</f>
        <v>0</v>
      </c>
      <c r="C54" s="180">
        <f>RES_hhdet_tesh!C54/RES_summary!C$19</f>
        <v>0</v>
      </c>
      <c r="D54" s="180">
        <f>RES_hhdet_tesh!D54/RES_summary!D$19</f>
        <v>0</v>
      </c>
      <c r="E54" s="180">
        <f>RES_hhdet_tesh!E54/RES_summary!E$19</f>
        <v>0</v>
      </c>
      <c r="F54" s="180">
        <f>RES_hhdet_tesh!F54/RES_summary!F$19</f>
        <v>0</v>
      </c>
      <c r="G54" s="180">
        <f>RES_hhdet_tesh!G54/RES_summary!G$19</f>
        <v>0</v>
      </c>
      <c r="H54" s="180">
        <f>RES_hhdet_tesh!H54/RES_summary!H$19</f>
        <v>0</v>
      </c>
      <c r="I54" s="180">
        <f>RES_hhdet_tesh!I54/RES_summary!I$19</f>
        <v>0</v>
      </c>
      <c r="J54" s="180">
        <f>RES_hhdet_tesh!J54/RES_summary!J$19</f>
        <v>0</v>
      </c>
      <c r="K54" s="180">
        <f>RES_hhdet_tesh!K54/RES_summary!K$19</f>
        <v>0</v>
      </c>
      <c r="L54" s="180">
        <f>RES_hhdet_tesh!L54/RES_summary!L$19</f>
        <v>0</v>
      </c>
      <c r="M54" s="180">
        <f>RES_hhdet_tesh!M54/RES_summary!M$19</f>
        <v>0</v>
      </c>
      <c r="N54" s="180">
        <f>RES_hhdet_tesh!N54/RES_summary!N$19</f>
        <v>0</v>
      </c>
      <c r="O54" s="180">
        <f>RES_hhdet_tesh!O54/RES_summary!O$19</f>
        <v>0</v>
      </c>
      <c r="P54" s="180">
        <f>RES_hhdet_tesh!P54/RES_summary!P$19</f>
        <v>0</v>
      </c>
      <c r="Q54" s="180">
        <f>RES_hhdet_tesh!Q54/RES_summary!Q$19</f>
        <v>0</v>
      </c>
    </row>
    <row r="55" spans="1:17" ht="12" customHeight="1" x14ac:dyDescent="0.25">
      <c r="A55" s="161" t="s">
        <v>141</v>
      </c>
      <c r="B55" s="179">
        <f>RES_hhdet_tesh!B55/RES_summary!B$19</f>
        <v>0</v>
      </c>
      <c r="C55" s="179">
        <f>RES_hhdet_tesh!C55/RES_summary!C$19</f>
        <v>0</v>
      </c>
      <c r="D55" s="179">
        <f>RES_hhdet_tesh!D55/RES_summary!D$19</f>
        <v>0</v>
      </c>
      <c r="E55" s="179">
        <f>RES_hhdet_tesh!E55/RES_summary!E$19</f>
        <v>0</v>
      </c>
      <c r="F55" s="179">
        <f>RES_hhdet_tesh!F55/RES_summary!F$19</f>
        <v>0</v>
      </c>
      <c r="G55" s="179">
        <f>RES_hhdet_tesh!G55/RES_summary!G$19</f>
        <v>0</v>
      </c>
      <c r="H55" s="179">
        <f>RES_hhdet_tesh!H55/RES_summary!H$19</f>
        <v>0</v>
      </c>
      <c r="I55" s="179">
        <f>RES_hhdet_tesh!I55/RES_summary!I$19</f>
        <v>0</v>
      </c>
      <c r="J55" s="179">
        <f>RES_hhdet_tesh!J55/RES_summary!J$19</f>
        <v>0</v>
      </c>
      <c r="K55" s="179">
        <f>RES_hhdet_tesh!K55/RES_summary!K$19</f>
        <v>0</v>
      </c>
      <c r="L55" s="179">
        <f>RES_hhdet_tesh!L55/RES_summary!L$19</f>
        <v>0</v>
      </c>
      <c r="M55" s="179">
        <f>RES_hhdet_tesh!M55/RES_summary!M$19</f>
        <v>0</v>
      </c>
      <c r="N55" s="179">
        <f>RES_hhdet_tesh!N55/RES_summary!N$19</f>
        <v>0</v>
      </c>
      <c r="O55" s="179">
        <f>RES_hhdet_tesh!O55/RES_summary!O$19</f>
        <v>0</v>
      </c>
      <c r="P55" s="179">
        <f>RES_hhdet_tesh!P55/RES_summary!P$19</f>
        <v>0</v>
      </c>
      <c r="Q55" s="179">
        <f>RES_hhdet_tesh!Q55/RES_summary!Q$19</f>
        <v>0</v>
      </c>
    </row>
    <row r="56" spans="1:17" ht="12" customHeight="1" x14ac:dyDescent="0.25">
      <c r="A56" s="148" t="s">
        <v>60</v>
      </c>
      <c r="B56" s="177">
        <f>RES_hhdet_tesh!B56/RES_summary!B$19</f>
        <v>0</v>
      </c>
      <c r="C56" s="177">
        <f>RES_hhdet_tesh!C56/RES_summary!C$19</f>
        <v>0</v>
      </c>
      <c r="D56" s="177">
        <f>RES_hhdet_tesh!D56/RES_summary!D$19</f>
        <v>0</v>
      </c>
      <c r="E56" s="177">
        <f>RES_hhdet_tesh!E56/RES_summary!E$19</f>
        <v>0</v>
      </c>
      <c r="F56" s="177">
        <f>RES_hhdet_tesh!F56/RES_summary!F$19</f>
        <v>0</v>
      </c>
      <c r="G56" s="177">
        <f>RES_hhdet_tesh!G56/RES_summary!G$19</f>
        <v>0</v>
      </c>
      <c r="H56" s="177">
        <f>RES_hhdet_tesh!H56/RES_summary!H$19</f>
        <v>0</v>
      </c>
      <c r="I56" s="177">
        <f>RES_hhdet_tesh!I56/RES_summary!I$19</f>
        <v>0</v>
      </c>
      <c r="J56" s="177">
        <f>RES_hhdet_tesh!J56/RES_summary!J$19</f>
        <v>0</v>
      </c>
      <c r="K56" s="177">
        <f>RES_hhdet_tesh!K56/RES_summary!K$19</f>
        <v>0</v>
      </c>
      <c r="L56" s="177">
        <f>RES_hhdet_tesh!L56/RES_summary!L$19</f>
        <v>0</v>
      </c>
      <c r="M56" s="177">
        <f>RES_hhdet_tesh!M56/RES_summary!M$19</f>
        <v>0</v>
      </c>
      <c r="N56" s="177">
        <f>RES_hhdet_tesh!N56/RES_summary!N$19</f>
        <v>0</v>
      </c>
      <c r="O56" s="177">
        <f>RES_hhdet_tesh!O56/RES_summary!O$19</f>
        <v>0</v>
      </c>
      <c r="P56" s="177">
        <f>RES_hhdet_tesh!P56/RES_summary!P$19</f>
        <v>0</v>
      </c>
      <c r="Q56" s="177">
        <f>RES_hhdet_tesh!Q56/RES_summary!Q$19</f>
        <v>0</v>
      </c>
    </row>
    <row r="57" spans="1:17" ht="12" customHeight="1" x14ac:dyDescent="0.25">
      <c r="A57" s="148" t="s">
        <v>59</v>
      </c>
      <c r="B57" s="177">
        <f>RES_hhdet_tesh!B57/RES_summary!B$19</f>
        <v>0</v>
      </c>
      <c r="C57" s="177">
        <f>RES_hhdet_tesh!C57/RES_summary!C$19</f>
        <v>0</v>
      </c>
      <c r="D57" s="177">
        <f>RES_hhdet_tesh!D57/RES_summary!D$19</f>
        <v>0</v>
      </c>
      <c r="E57" s="177">
        <f>RES_hhdet_tesh!E57/RES_summary!E$19</f>
        <v>0</v>
      </c>
      <c r="F57" s="177">
        <f>RES_hhdet_tesh!F57/RES_summary!F$19</f>
        <v>0</v>
      </c>
      <c r="G57" s="177">
        <f>RES_hhdet_tesh!G57/RES_summary!G$19</f>
        <v>0</v>
      </c>
      <c r="H57" s="177">
        <f>RES_hhdet_tesh!H57/RES_summary!H$19</f>
        <v>0</v>
      </c>
      <c r="I57" s="177">
        <f>RES_hhdet_tesh!I57/RES_summary!I$19</f>
        <v>0</v>
      </c>
      <c r="J57" s="177">
        <f>RES_hhdet_tesh!J57/RES_summary!J$19</f>
        <v>0</v>
      </c>
      <c r="K57" s="177">
        <f>RES_hhdet_tesh!K57/RES_summary!K$19</f>
        <v>0</v>
      </c>
      <c r="L57" s="177">
        <f>RES_hhdet_tesh!L57/RES_summary!L$19</f>
        <v>0</v>
      </c>
      <c r="M57" s="177">
        <f>RES_hhdet_tesh!M57/RES_summary!M$19</f>
        <v>0</v>
      </c>
      <c r="N57" s="177">
        <f>RES_hhdet_tesh!N57/RES_summary!N$19</f>
        <v>0</v>
      </c>
      <c r="O57" s="177">
        <f>RES_hhdet_tesh!O57/RES_summary!O$19</f>
        <v>0</v>
      </c>
      <c r="P57" s="177">
        <f>RES_hhdet_tesh!P57/RES_summary!P$19</f>
        <v>0</v>
      </c>
      <c r="Q57" s="177">
        <f>RES_hhdet_tesh!Q57/RES_summary!Q$19</f>
        <v>0</v>
      </c>
    </row>
    <row r="58" spans="1:17" ht="12" customHeight="1" x14ac:dyDescent="0.25">
      <c r="A58" s="158" t="s">
        <v>62</v>
      </c>
      <c r="B58" s="178">
        <f>RES_hhdet_tesh!B58/RES_summary!B$19</f>
        <v>0</v>
      </c>
      <c r="C58" s="178">
        <f>RES_hhdet_tesh!C58/RES_summary!C$19</f>
        <v>0</v>
      </c>
      <c r="D58" s="178">
        <f>RES_hhdet_tesh!D58/RES_summary!D$19</f>
        <v>0</v>
      </c>
      <c r="E58" s="178">
        <f>RES_hhdet_tesh!E58/RES_summary!E$19</f>
        <v>0</v>
      </c>
      <c r="F58" s="178">
        <f>RES_hhdet_tesh!F58/RES_summary!F$19</f>
        <v>0</v>
      </c>
      <c r="G58" s="178">
        <f>RES_hhdet_tesh!G58/RES_summary!G$19</f>
        <v>0</v>
      </c>
      <c r="H58" s="178">
        <f>RES_hhdet_tesh!H58/RES_summary!H$19</f>
        <v>0</v>
      </c>
      <c r="I58" s="178">
        <f>RES_hhdet_tesh!I58/RES_summary!I$19</f>
        <v>0</v>
      </c>
      <c r="J58" s="178">
        <f>RES_hhdet_tesh!J58/RES_summary!J$19</f>
        <v>0</v>
      </c>
      <c r="K58" s="178">
        <f>RES_hhdet_tesh!K58/RES_summary!K$19</f>
        <v>0</v>
      </c>
      <c r="L58" s="178">
        <f>RES_hhdet_tesh!L58/RES_summary!L$19</f>
        <v>0</v>
      </c>
      <c r="M58" s="178">
        <f>RES_hhdet_tesh!M58/RES_summary!M$19</f>
        <v>0</v>
      </c>
      <c r="N58" s="178">
        <f>RES_hhdet_tesh!N58/RES_summary!N$19</f>
        <v>0</v>
      </c>
      <c r="O58" s="178">
        <f>RES_hhdet_tesh!O58/RES_summary!O$19</f>
        <v>0</v>
      </c>
      <c r="P58" s="178">
        <f>RES_hhdet_tesh!P58/RES_summary!P$19</f>
        <v>0</v>
      </c>
      <c r="Q58" s="178">
        <f>RES_hhdet_tesh!Q58/RES_summary!Q$19</f>
        <v>0</v>
      </c>
    </row>
    <row r="59" spans="1:17" ht="12" customHeight="1" x14ac:dyDescent="0.25">
      <c r="A59" s="23" t="s">
        <v>57</v>
      </c>
      <c r="B59" s="177">
        <f>RES_hhdet_tesh!B59/RES_summary!B$19</f>
        <v>0</v>
      </c>
      <c r="C59" s="177">
        <f>RES_hhdet_tesh!C59/RES_summary!C$19</f>
        <v>0</v>
      </c>
      <c r="D59" s="177">
        <f>RES_hhdet_tesh!D59/RES_summary!D$19</f>
        <v>0</v>
      </c>
      <c r="E59" s="177">
        <f>RES_hhdet_tesh!E59/RES_summary!E$19</f>
        <v>0</v>
      </c>
      <c r="F59" s="177">
        <f>RES_hhdet_tesh!F59/RES_summary!F$19</f>
        <v>0</v>
      </c>
      <c r="G59" s="177">
        <f>RES_hhdet_tesh!G59/RES_summary!G$19</f>
        <v>0</v>
      </c>
      <c r="H59" s="177">
        <f>RES_hhdet_tesh!H59/RES_summary!H$19</f>
        <v>0</v>
      </c>
      <c r="I59" s="177">
        <f>RES_hhdet_tesh!I59/RES_summary!I$19</f>
        <v>0</v>
      </c>
      <c r="J59" s="177">
        <f>RES_hhdet_tesh!J59/RES_summary!J$19</f>
        <v>0</v>
      </c>
      <c r="K59" s="177">
        <f>RES_hhdet_tesh!K59/RES_summary!K$19</f>
        <v>0</v>
      </c>
      <c r="L59" s="177">
        <f>RES_hhdet_tesh!L59/RES_summary!L$19</f>
        <v>0</v>
      </c>
      <c r="M59" s="177">
        <f>RES_hhdet_tesh!M59/RES_summary!M$19</f>
        <v>0</v>
      </c>
      <c r="N59" s="177">
        <f>RES_hhdet_tesh!N59/RES_summary!N$19</f>
        <v>0</v>
      </c>
      <c r="O59" s="177">
        <f>RES_hhdet_tesh!O59/RES_summary!O$19</f>
        <v>0</v>
      </c>
      <c r="P59" s="177">
        <f>RES_hhdet_tesh!P59/RES_summary!P$19</f>
        <v>0</v>
      </c>
      <c r="Q59" s="177">
        <f>RES_hhdet_tesh!Q59/RES_summary!Q$19</f>
        <v>0</v>
      </c>
    </row>
    <row r="60" spans="1:17" ht="12" customHeight="1" x14ac:dyDescent="0.25">
      <c r="A60" s="29" t="s">
        <v>140</v>
      </c>
      <c r="B60" s="176">
        <f>RES_hhdet_tesh!B60/RES_summary!B$19</f>
        <v>0</v>
      </c>
      <c r="C60" s="176">
        <f>RES_hhdet_tesh!C60/RES_summary!C$19</f>
        <v>0</v>
      </c>
      <c r="D60" s="176">
        <f>RES_hhdet_tesh!D60/RES_summary!D$19</f>
        <v>0</v>
      </c>
      <c r="E60" s="176">
        <f>RES_hhdet_tesh!E60/RES_summary!E$19</f>
        <v>0</v>
      </c>
      <c r="F60" s="176">
        <f>RES_hhdet_tesh!F60/RES_summary!F$19</f>
        <v>0</v>
      </c>
      <c r="G60" s="176">
        <f>RES_hhdet_tesh!G60/RES_summary!G$19</f>
        <v>0</v>
      </c>
      <c r="H60" s="176">
        <f>RES_hhdet_tesh!H60/RES_summary!H$19</f>
        <v>0</v>
      </c>
      <c r="I60" s="176">
        <f>RES_hhdet_tesh!I60/RES_summary!I$19</f>
        <v>0</v>
      </c>
      <c r="J60" s="176">
        <f>RES_hhdet_tesh!J60/RES_summary!J$19</f>
        <v>0</v>
      </c>
      <c r="K60" s="176">
        <f>RES_hhdet_tesh!K60/RES_summary!K$19</f>
        <v>0</v>
      </c>
      <c r="L60" s="176">
        <f>RES_hhdet_tesh!L60/RES_summary!L$19</f>
        <v>0</v>
      </c>
      <c r="M60" s="176">
        <f>RES_hhdet_tesh!M60/RES_summary!M$19</f>
        <v>0</v>
      </c>
      <c r="N60" s="176">
        <f>RES_hhdet_tesh!N60/RES_summary!N$19</f>
        <v>0</v>
      </c>
      <c r="O60" s="176">
        <f>RES_hhdet_tesh!O60/RES_summary!O$19</f>
        <v>0</v>
      </c>
      <c r="P60" s="176">
        <f>RES_hhdet_tesh!P60/RES_summary!P$19</f>
        <v>0</v>
      </c>
      <c r="Q60" s="176">
        <f>RES_hhdet_tesh!Q60/RES_summary!Q$19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RES_hhdet_tesh!B62/RES_summary!B$19</f>
        <v>108.69125854365072</v>
      </c>
      <c r="C62" s="184">
        <f>RES_hhdet_tesh!C62/RES_summary!C$19</f>
        <v>134.43721138945904</v>
      </c>
      <c r="D62" s="184">
        <f>RES_hhdet_tesh!D62/RES_summary!D$19</f>
        <v>128.02466125541997</v>
      </c>
      <c r="E62" s="184">
        <f>RES_hhdet_tesh!E62/RES_summary!E$19</f>
        <v>123.08450173524163</v>
      </c>
      <c r="F62" s="184">
        <f>RES_hhdet_tesh!F62/RES_summary!F$19</f>
        <v>112.51342042874761</v>
      </c>
      <c r="G62" s="184">
        <f>RES_hhdet_tesh!G62/RES_summary!G$19</f>
        <v>107.5978481731705</v>
      </c>
      <c r="H62" s="184">
        <f>RES_hhdet_tesh!H62/RES_summary!H$19</f>
        <v>96.287976435012126</v>
      </c>
      <c r="I62" s="184">
        <f>RES_hhdet_tesh!I62/RES_summary!I$19</f>
        <v>83.061071073498539</v>
      </c>
      <c r="J62" s="184">
        <f>RES_hhdet_tesh!J62/RES_summary!J$19</f>
        <v>85.893203589226317</v>
      </c>
      <c r="K62" s="184">
        <f>RES_hhdet_tesh!K62/RES_summary!K$19</f>
        <v>85.331562489649812</v>
      </c>
      <c r="L62" s="184">
        <f>RES_hhdet_tesh!L62/RES_summary!L$19</f>
        <v>92.768945547799774</v>
      </c>
      <c r="M62" s="184">
        <f>RES_hhdet_tesh!M62/RES_summary!M$19</f>
        <v>83.889770499766158</v>
      </c>
      <c r="N62" s="184">
        <f>RES_hhdet_tesh!N62/RES_summary!N$19</f>
        <v>81.726233977860602</v>
      </c>
      <c r="O62" s="184">
        <f>RES_hhdet_tesh!O62/RES_summary!O$19</f>
        <v>85.602699134500526</v>
      </c>
      <c r="P62" s="184">
        <f>RES_hhdet_tesh!P62/RES_summary!P$19</f>
        <v>75.933017357848342</v>
      </c>
      <c r="Q62" s="184">
        <f>RES_hhdet_tesh!Q62/RES_summary!Q$19</f>
        <v>75.911403599734555</v>
      </c>
    </row>
    <row r="63" spans="1:17" ht="12.95" customHeight="1" x14ac:dyDescent="0.25">
      <c r="A63" s="158" t="s">
        <v>65</v>
      </c>
      <c r="B63" s="178">
        <f>RES_hhdet_tesh!B63/RES_summary!B$19</f>
        <v>89.324532386146842</v>
      </c>
      <c r="C63" s="178">
        <f>RES_hhdet_tesh!C63/RES_summary!C$19</f>
        <v>115.54511432672027</v>
      </c>
      <c r="D63" s="178">
        <f>RES_hhdet_tesh!D63/RES_summary!D$19</f>
        <v>108.89605103661297</v>
      </c>
      <c r="E63" s="178">
        <f>RES_hhdet_tesh!E63/RES_summary!E$19</f>
        <v>103.66588288658511</v>
      </c>
      <c r="F63" s="178">
        <f>RES_hhdet_tesh!F63/RES_summary!F$19</f>
        <v>92.963184457712856</v>
      </c>
      <c r="G63" s="178">
        <f>RES_hhdet_tesh!G63/RES_summary!G$19</f>
        <v>87.8683579045301</v>
      </c>
      <c r="H63" s="178">
        <f>RES_hhdet_tesh!H63/RES_summary!H$19</f>
        <v>76.373650218041661</v>
      </c>
      <c r="I63" s="178">
        <f>RES_hhdet_tesh!I63/RES_summary!I$19</f>
        <v>63.072283674866412</v>
      </c>
      <c r="J63" s="178">
        <f>RES_hhdet_tesh!J63/RES_summary!J$19</f>
        <v>65.620536905313472</v>
      </c>
      <c r="K63" s="178">
        <f>RES_hhdet_tesh!K63/RES_summary!K$19</f>
        <v>65.197728794105899</v>
      </c>
      <c r="L63" s="178">
        <f>RES_hhdet_tesh!L63/RES_summary!L$19</f>
        <v>72.371137297010065</v>
      </c>
      <c r="M63" s="178">
        <f>RES_hhdet_tesh!M63/RES_summary!M$19</f>
        <v>63.199234957155703</v>
      </c>
      <c r="N63" s="178">
        <f>RES_hhdet_tesh!N63/RES_summary!N$19</f>
        <v>60.451141673137592</v>
      </c>
      <c r="O63" s="178">
        <f>RES_hhdet_tesh!O63/RES_summary!O$19</f>
        <v>64.647879119261333</v>
      </c>
      <c r="P63" s="178">
        <f>RES_hhdet_tesh!P63/RES_summary!P$19</f>
        <v>53.271494690931554</v>
      </c>
      <c r="Q63" s="178">
        <f>RES_hhdet_tesh!Q63/RES_summary!Q$19</f>
        <v>51.919279276001426</v>
      </c>
    </row>
    <row r="64" spans="1:17" ht="12" customHeight="1" x14ac:dyDescent="0.25">
      <c r="A64" s="23" t="s">
        <v>161</v>
      </c>
      <c r="B64" s="177">
        <f>RES_hhdet_tesh!B64/RES_summary!B$19</f>
        <v>85.874720074699766</v>
      </c>
      <c r="C64" s="177">
        <f>RES_hhdet_tesh!C64/RES_summary!C$19</f>
        <v>113.50723568585985</v>
      </c>
      <c r="D64" s="177">
        <f>RES_hhdet_tesh!D64/RES_summary!D$19</f>
        <v>106.4821613280788</v>
      </c>
      <c r="E64" s="177">
        <f>RES_hhdet_tesh!E64/RES_summary!E$19</f>
        <v>101.3592551836456</v>
      </c>
      <c r="F64" s="177">
        <f>RES_hhdet_tesh!F64/RES_summary!F$19</f>
        <v>91.334383982018295</v>
      </c>
      <c r="G64" s="177">
        <f>RES_hhdet_tesh!G64/RES_summary!G$19</f>
        <v>86.176482666546889</v>
      </c>
      <c r="H64" s="177">
        <f>RES_hhdet_tesh!H64/RES_summary!H$19</f>
        <v>74.522483710417191</v>
      </c>
      <c r="I64" s="177">
        <f>RES_hhdet_tesh!I64/RES_summary!I$19</f>
        <v>61.250787487258656</v>
      </c>
      <c r="J64" s="177">
        <f>RES_hhdet_tesh!J64/RES_summary!J$19</f>
        <v>63.982531050253577</v>
      </c>
      <c r="K64" s="177">
        <f>RES_hhdet_tesh!K64/RES_summary!K$19</f>
        <v>63.816486082443397</v>
      </c>
      <c r="L64" s="177">
        <f>RES_hhdet_tesh!L64/RES_summary!L$19</f>
        <v>71.334355620632124</v>
      </c>
      <c r="M64" s="177">
        <f>RES_hhdet_tesh!M64/RES_summary!M$19</f>
        <v>61.833483726937565</v>
      </c>
      <c r="N64" s="177">
        <f>RES_hhdet_tesh!N64/RES_summary!N$19</f>
        <v>58.294505094963064</v>
      </c>
      <c r="O64" s="177">
        <f>RES_hhdet_tesh!O64/RES_summary!O$19</f>
        <v>62.005619320888897</v>
      </c>
      <c r="P64" s="177">
        <f>RES_hhdet_tesh!P64/RES_summary!P$19</f>
        <v>50.888624433063818</v>
      </c>
      <c r="Q64" s="177">
        <f>RES_hhdet_tesh!Q64/RES_summary!Q$19</f>
        <v>49.357311029639405</v>
      </c>
    </row>
    <row r="65" spans="1:17" ht="12" customHeight="1" x14ac:dyDescent="0.25">
      <c r="A65" s="23" t="s">
        <v>60</v>
      </c>
      <c r="B65" s="177">
        <f>RES_hhdet_tesh!B65/RES_summary!B$19</f>
        <v>3.4498123114470722</v>
      </c>
      <c r="C65" s="177">
        <f>RES_hhdet_tesh!C65/RES_summary!C$19</f>
        <v>2.0378786408604039</v>
      </c>
      <c r="D65" s="177">
        <f>RES_hhdet_tesh!D65/RES_summary!D$19</f>
        <v>2.4138897085341768</v>
      </c>
      <c r="E65" s="177">
        <f>RES_hhdet_tesh!E65/RES_summary!E$19</f>
        <v>2.3066277029395033</v>
      </c>
      <c r="F65" s="177">
        <f>RES_hhdet_tesh!F65/RES_summary!F$19</f>
        <v>1.6288004756945602</v>
      </c>
      <c r="G65" s="177">
        <f>RES_hhdet_tesh!G65/RES_summary!G$19</f>
        <v>1.6918752379832092</v>
      </c>
      <c r="H65" s="177">
        <f>RES_hhdet_tesh!H65/RES_summary!H$19</f>
        <v>1.8511665076244721</v>
      </c>
      <c r="I65" s="177">
        <f>RES_hhdet_tesh!I65/RES_summary!I$19</f>
        <v>1.8214961876077458</v>
      </c>
      <c r="J65" s="177">
        <f>RES_hhdet_tesh!J65/RES_summary!J$19</f>
        <v>1.6380058550598984</v>
      </c>
      <c r="K65" s="177">
        <f>RES_hhdet_tesh!K65/RES_summary!K$19</f>
        <v>1.381242711662501</v>
      </c>
      <c r="L65" s="177">
        <f>RES_hhdet_tesh!L65/RES_summary!L$19</f>
        <v>1.0367816763779489</v>
      </c>
      <c r="M65" s="177">
        <f>RES_hhdet_tesh!M65/RES_summary!M$19</f>
        <v>1.365751230218138</v>
      </c>
      <c r="N65" s="177">
        <f>RES_hhdet_tesh!N65/RES_summary!N$19</f>
        <v>2.1566365781745298</v>
      </c>
      <c r="O65" s="177">
        <f>RES_hhdet_tesh!O65/RES_summary!O$19</f>
        <v>2.6422597983724403</v>
      </c>
      <c r="P65" s="177">
        <f>RES_hhdet_tesh!P65/RES_summary!P$19</f>
        <v>2.3828702578677339</v>
      </c>
      <c r="Q65" s="177">
        <f>RES_hhdet_tesh!Q65/RES_summary!Q$19</f>
        <v>2.5619682463620208</v>
      </c>
    </row>
    <row r="66" spans="1:17" ht="12.95" customHeight="1" x14ac:dyDescent="0.25">
      <c r="A66" s="158" t="s">
        <v>112</v>
      </c>
      <c r="B66" s="178">
        <f>RES_hhdet_tesh!B66/RES_summary!B$19</f>
        <v>9.5667781364466983E-4</v>
      </c>
      <c r="C66" s="178">
        <f>RES_hhdet_tesh!C66/RES_summary!C$19</f>
        <v>6.3452616814017454E-3</v>
      </c>
      <c r="D66" s="178">
        <f>RES_hhdet_tesh!D66/RES_summary!D$19</f>
        <v>1.2973009521240329E-2</v>
      </c>
      <c r="E66" s="178">
        <f>RES_hhdet_tesh!E66/RES_summary!E$19</f>
        <v>1.5417232979410767E-2</v>
      </c>
      <c r="F66" s="178">
        <f>RES_hhdet_tesh!F66/RES_summary!F$19</f>
        <v>2.6211355465707974E-2</v>
      </c>
      <c r="G66" s="178">
        <f>RES_hhdet_tesh!G66/RES_summary!G$19</f>
        <v>3.1296595905168312E-2</v>
      </c>
      <c r="H66" s="178">
        <f>RES_hhdet_tesh!H66/RES_summary!H$19</f>
        <v>4.4714081384107277E-2</v>
      </c>
      <c r="I66" s="178">
        <f>RES_hhdet_tesh!I66/RES_summary!I$19</f>
        <v>5.4839992742349769E-2</v>
      </c>
      <c r="J66" s="178">
        <f>RES_hhdet_tesh!J66/RES_summary!J$19</f>
        <v>6.3860470063357516E-2</v>
      </c>
      <c r="K66" s="178">
        <f>RES_hhdet_tesh!K66/RES_summary!K$19</f>
        <v>8.4608189753413096E-2</v>
      </c>
      <c r="L66" s="178">
        <f>RES_hhdet_tesh!L66/RES_summary!L$19</f>
        <v>9.7463858121298708E-2</v>
      </c>
      <c r="M66" s="178">
        <f>RES_hhdet_tesh!M66/RES_summary!M$19</f>
        <v>0.10995866164975072</v>
      </c>
      <c r="N66" s="178">
        <f>RES_hhdet_tesh!N66/RES_summary!N$19</f>
        <v>0.13227184345410165</v>
      </c>
      <c r="O66" s="178">
        <f>RES_hhdet_tesh!O66/RES_summary!O$19</f>
        <v>0.15813736745808918</v>
      </c>
      <c r="P66" s="178">
        <f>RES_hhdet_tesh!P66/RES_summary!P$19</f>
        <v>0.19012926820394571</v>
      </c>
      <c r="Q66" s="178">
        <f>RES_hhdet_tesh!Q66/RES_summary!Q$19</f>
        <v>0.20440084173855833</v>
      </c>
    </row>
    <row r="67" spans="1:17" ht="12" customHeight="1" x14ac:dyDescent="0.25">
      <c r="A67" s="23" t="s">
        <v>60</v>
      </c>
      <c r="B67" s="177">
        <f>RES_hhdet_tesh!B67/RES_summary!B$19</f>
        <v>9.5667781364466983E-4</v>
      </c>
      <c r="C67" s="177">
        <f>RES_hhdet_tesh!C67/RES_summary!C$19</f>
        <v>6.3452616814017454E-3</v>
      </c>
      <c r="D67" s="177">
        <f>RES_hhdet_tesh!D67/RES_summary!D$19</f>
        <v>1.2973009521240329E-2</v>
      </c>
      <c r="E67" s="177">
        <f>RES_hhdet_tesh!E67/RES_summary!E$19</f>
        <v>1.5417232979410767E-2</v>
      </c>
      <c r="F67" s="177">
        <f>RES_hhdet_tesh!F67/RES_summary!F$19</f>
        <v>2.6211355465707974E-2</v>
      </c>
      <c r="G67" s="177">
        <f>RES_hhdet_tesh!G67/RES_summary!G$19</f>
        <v>3.1296595905168312E-2</v>
      </c>
      <c r="H67" s="177">
        <f>RES_hhdet_tesh!H67/RES_summary!H$19</f>
        <v>4.4714081384107277E-2</v>
      </c>
      <c r="I67" s="177">
        <f>RES_hhdet_tesh!I67/RES_summary!I$19</f>
        <v>5.4839992742349769E-2</v>
      </c>
      <c r="J67" s="177">
        <f>RES_hhdet_tesh!J67/RES_summary!J$19</f>
        <v>6.3860470063357516E-2</v>
      </c>
      <c r="K67" s="177">
        <f>RES_hhdet_tesh!K67/RES_summary!K$19</f>
        <v>8.4608189753413096E-2</v>
      </c>
      <c r="L67" s="177">
        <f>RES_hhdet_tesh!L67/RES_summary!L$19</f>
        <v>9.7463858121298708E-2</v>
      </c>
      <c r="M67" s="177">
        <f>RES_hhdet_tesh!M67/RES_summary!M$19</f>
        <v>0.10995866164975072</v>
      </c>
      <c r="N67" s="177">
        <f>RES_hhdet_tesh!N67/RES_summary!N$19</f>
        <v>0.13227184345410165</v>
      </c>
      <c r="O67" s="177">
        <f>RES_hhdet_tesh!O67/RES_summary!O$19</f>
        <v>0.15813736745808918</v>
      </c>
      <c r="P67" s="177">
        <f>RES_hhdet_tesh!P67/RES_summary!P$19</f>
        <v>0.19012926820394571</v>
      </c>
      <c r="Q67" s="177">
        <f>RES_hhdet_tesh!Q67/RES_summary!Q$19</f>
        <v>0.20440084173855833</v>
      </c>
    </row>
    <row r="68" spans="1:17" ht="12" customHeight="1" x14ac:dyDescent="0.25">
      <c r="A68" s="158" t="s">
        <v>63</v>
      </c>
      <c r="B68" s="178">
        <f>RES_hhdet_tesh!B68/RES_summary!B$19</f>
        <v>12.966276802006728</v>
      </c>
      <c r="C68" s="178">
        <f>RES_hhdet_tesh!C68/RES_summary!C$19</f>
        <v>12.646568248125279</v>
      </c>
      <c r="D68" s="178">
        <f>RES_hhdet_tesh!D68/RES_summary!D$19</f>
        <v>12.839177643888513</v>
      </c>
      <c r="E68" s="178">
        <f>RES_hhdet_tesh!E68/RES_summary!E$19</f>
        <v>12.8942062540281</v>
      </c>
      <c r="F68" s="178">
        <f>RES_hhdet_tesh!F68/RES_summary!F$19</f>
        <v>12.957082853813185</v>
      </c>
      <c r="G68" s="178">
        <f>RES_hhdet_tesh!G68/RES_summary!G$19</f>
        <v>13.15310984385604</v>
      </c>
      <c r="H68" s="178">
        <f>RES_hhdet_tesh!H68/RES_summary!H$19</f>
        <v>13.344290543640685</v>
      </c>
      <c r="I68" s="178">
        <f>RES_hhdet_tesh!I68/RES_summary!I$19</f>
        <v>13.428441969897349</v>
      </c>
      <c r="J68" s="178">
        <f>RES_hhdet_tesh!J68/RES_summary!J$19</f>
        <v>13.703152641981266</v>
      </c>
      <c r="K68" s="178">
        <f>RES_hhdet_tesh!K68/RES_summary!K$19</f>
        <v>13.694505039577111</v>
      </c>
      <c r="L68" s="178">
        <f>RES_hhdet_tesh!L68/RES_summary!L$19</f>
        <v>13.943802978182186</v>
      </c>
      <c r="M68" s="178">
        <f>RES_hhdet_tesh!M68/RES_summary!M$19</f>
        <v>14.014173446430167</v>
      </c>
      <c r="N68" s="178">
        <f>RES_hhdet_tesh!N68/RES_summary!N$19</f>
        <v>14.545434059883775</v>
      </c>
      <c r="O68" s="178">
        <f>RES_hhdet_tesh!O68/RES_summary!O$19</f>
        <v>14.251973591428136</v>
      </c>
      <c r="P68" s="178">
        <f>RES_hhdet_tesh!P68/RES_summary!P$19</f>
        <v>15.711870939683582</v>
      </c>
      <c r="Q68" s="178">
        <f>RES_hhdet_tesh!Q68/RES_summary!Q$19</f>
        <v>16.899111759332396</v>
      </c>
    </row>
    <row r="69" spans="1:17" ht="12" customHeight="1" x14ac:dyDescent="0.25">
      <c r="A69" s="167" t="s">
        <v>160</v>
      </c>
      <c r="B69" s="183">
        <f>RES_hhdet_tesh!B69/RES_summary!B$19</f>
        <v>12.563268383045402</v>
      </c>
      <c r="C69" s="183">
        <f>RES_hhdet_tesh!C69/RES_summary!C$19</f>
        <v>12.500280002191587</v>
      </c>
      <c r="D69" s="183">
        <f>RES_hhdet_tesh!D69/RES_summary!D$19</f>
        <v>12.570046250307719</v>
      </c>
      <c r="E69" s="183">
        <f>RES_hhdet_tesh!E69/RES_summary!E$19</f>
        <v>12.682772058988183</v>
      </c>
      <c r="F69" s="183">
        <f>RES_hhdet_tesh!F69/RES_summary!F$19</f>
        <v>12.754936695779399</v>
      </c>
      <c r="G69" s="183">
        <f>RES_hhdet_tesh!G69/RES_summary!G$19</f>
        <v>12.962963756600573</v>
      </c>
      <c r="H69" s="183">
        <f>RES_hhdet_tesh!H69/RES_summary!H$19</f>
        <v>13.0666884324969</v>
      </c>
      <c r="I69" s="183">
        <f>RES_hhdet_tesh!I69/RES_summary!I$19</f>
        <v>13.107087356362941</v>
      </c>
      <c r="J69" s="183">
        <f>RES_hhdet_tesh!J69/RES_summary!J$19</f>
        <v>13.38485249139784</v>
      </c>
      <c r="K69" s="183">
        <f>RES_hhdet_tesh!K69/RES_summary!K$19</f>
        <v>13.465954987627711</v>
      </c>
      <c r="L69" s="183">
        <f>RES_hhdet_tesh!L69/RES_summary!L$19</f>
        <v>13.730119833541679</v>
      </c>
      <c r="M69" s="183">
        <f>RES_hhdet_tesh!M69/RES_summary!M$19</f>
        <v>13.800794008547131</v>
      </c>
      <c r="N69" s="183">
        <f>RES_hhdet_tesh!N69/RES_summary!N$19</f>
        <v>14.284871129418359</v>
      </c>
      <c r="O69" s="183">
        <f>RES_hhdet_tesh!O69/RES_summary!O$19</f>
        <v>13.981909900986492</v>
      </c>
      <c r="P69" s="183">
        <f>RES_hhdet_tesh!P69/RES_summary!P$19</f>
        <v>15.416566791342625</v>
      </c>
      <c r="Q69" s="183">
        <f>RES_hhdet_tesh!Q69/RES_summary!Q$19</f>
        <v>16.653889373367878</v>
      </c>
    </row>
    <row r="70" spans="1:17" ht="12" customHeight="1" x14ac:dyDescent="0.25">
      <c r="A70" s="167" t="s">
        <v>159</v>
      </c>
      <c r="B70" s="183">
        <f>RES_hhdet_tesh!B70/RES_summary!B$19</f>
        <v>0</v>
      </c>
      <c r="C70" s="183">
        <f>RES_hhdet_tesh!C70/RES_summary!C$19</f>
        <v>0</v>
      </c>
      <c r="D70" s="183">
        <f>RES_hhdet_tesh!D70/RES_summary!D$19</f>
        <v>0</v>
      </c>
      <c r="E70" s="183">
        <f>RES_hhdet_tesh!E70/RES_summary!E$19</f>
        <v>0</v>
      </c>
      <c r="F70" s="183">
        <f>RES_hhdet_tesh!F70/RES_summary!F$19</f>
        <v>0</v>
      </c>
      <c r="G70" s="183">
        <f>RES_hhdet_tesh!G70/RES_summary!G$19</f>
        <v>0</v>
      </c>
      <c r="H70" s="183">
        <f>RES_hhdet_tesh!H70/RES_summary!H$19</f>
        <v>0</v>
      </c>
      <c r="I70" s="183">
        <f>RES_hhdet_tesh!I70/RES_summary!I$19</f>
        <v>0</v>
      </c>
      <c r="J70" s="183">
        <f>RES_hhdet_tesh!J70/RES_summary!J$19</f>
        <v>0</v>
      </c>
      <c r="K70" s="183">
        <f>RES_hhdet_tesh!K70/RES_summary!K$19</f>
        <v>0</v>
      </c>
      <c r="L70" s="183">
        <f>RES_hhdet_tesh!L70/RES_summary!L$19</f>
        <v>14.322376315099659</v>
      </c>
      <c r="M70" s="183">
        <f>RES_hhdet_tesh!M70/RES_summary!M$19</f>
        <v>14.308807628996522</v>
      </c>
      <c r="N70" s="183">
        <f>RES_hhdet_tesh!N70/RES_summary!N$19</f>
        <v>14.727188573252656</v>
      </c>
      <c r="O70" s="183">
        <f>RES_hhdet_tesh!O70/RES_summary!O$19</f>
        <v>14.203490496139793</v>
      </c>
      <c r="P70" s="183">
        <f>RES_hhdet_tesh!P70/RES_summary!P$19</f>
        <v>15.657958033933284</v>
      </c>
      <c r="Q70" s="183">
        <f>RES_hhdet_tesh!Q70/RES_summary!Q$19</f>
        <v>16.851931390793681</v>
      </c>
    </row>
    <row r="71" spans="1:17" ht="12" customHeight="1" x14ac:dyDescent="0.25">
      <c r="A71" s="166" t="s">
        <v>109</v>
      </c>
      <c r="B71" s="182">
        <f>RES_hhdet_tesh!B71/RES_summary!B$19</f>
        <v>0</v>
      </c>
      <c r="C71" s="182">
        <f>RES_hhdet_tesh!C71/RES_summary!C$19</f>
        <v>0</v>
      </c>
      <c r="D71" s="182">
        <f>RES_hhdet_tesh!D71/RES_summary!D$19</f>
        <v>0</v>
      </c>
      <c r="E71" s="182">
        <f>RES_hhdet_tesh!E71/RES_summary!E$19</f>
        <v>0</v>
      </c>
      <c r="F71" s="182">
        <f>RES_hhdet_tesh!F71/RES_summary!F$19</f>
        <v>0</v>
      </c>
      <c r="G71" s="182">
        <f>RES_hhdet_tesh!G71/RES_summary!G$19</f>
        <v>0</v>
      </c>
      <c r="H71" s="182">
        <f>RES_hhdet_tesh!H71/RES_summary!H$19</f>
        <v>0</v>
      </c>
      <c r="I71" s="182">
        <f>RES_hhdet_tesh!I71/RES_summary!I$19</f>
        <v>0</v>
      </c>
      <c r="J71" s="182">
        <f>RES_hhdet_tesh!J71/RES_summary!J$19</f>
        <v>0</v>
      </c>
      <c r="K71" s="182">
        <f>RES_hhdet_tesh!K71/RES_summary!K$19</f>
        <v>0</v>
      </c>
      <c r="L71" s="182">
        <f>RES_hhdet_tesh!L71/RES_summary!L$19</f>
        <v>10.34711226727482</v>
      </c>
      <c r="M71" s="182">
        <f>RES_hhdet_tesh!M71/RES_summary!M$19</f>
        <v>10.327589365236408</v>
      </c>
      <c r="N71" s="182">
        <f>RES_hhdet_tesh!N71/RES_summary!N$19</f>
        <v>10.613957632232639</v>
      </c>
      <c r="O71" s="182">
        <f>RES_hhdet_tesh!O71/RES_summary!O$19</f>
        <v>9.5443885399104484</v>
      </c>
      <c r="P71" s="182">
        <f>RES_hhdet_tesh!P71/RES_summary!P$19</f>
        <v>11.650166106574659</v>
      </c>
      <c r="Q71" s="182">
        <f>RES_hhdet_tesh!Q71/RES_summary!Q$19</f>
        <v>12.900952523310321</v>
      </c>
    </row>
    <row r="72" spans="1:17" ht="12" customHeight="1" x14ac:dyDescent="0.25">
      <c r="A72" s="147" t="s">
        <v>59</v>
      </c>
      <c r="B72" s="181">
        <f>RES_hhdet_tesh!B72/RES_summary!B$19</f>
        <v>0</v>
      </c>
      <c r="C72" s="181">
        <f>RES_hhdet_tesh!C72/RES_summary!C$19</f>
        <v>0</v>
      </c>
      <c r="D72" s="181">
        <f>RES_hhdet_tesh!D72/RES_summary!D$19</f>
        <v>0</v>
      </c>
      <c r="E72" s="181">
        <f>RES_hhdet_tesh!E72/RES_summary!E$19</f>
        <v>0</v>
      </c>
      <c r="F72" s="181">
        <f>RES_hhdet_tesh!F72/RES_summary!F$19</f>
        <v>0</v>
      </c>
      <c r="G72" s="181">
        <f>RES_hhdet_tesh!G72/RES_summary!G$19</f>
        <v>0</v>
      </c>
      <c r="H72" s="181">
        <f>RES_hhdet_tesh!H72/RES_summary!H$19</f>
        <v>0</v>
      </c>
      <c r="I72" s="181">
        <f>RES_hhdet_tesh!I72/RES_summary!I$19</f>
        <v>0</v>
      </c>
      <c r="J72" s="181">
        <f>RES_hhdet_tesh!J72/RES_summary!J$19</f>
        <v>0</v>
      </c>
      <c r="K72" s="181">
        <f>RES_hhdet_tesh!K72/RES_summary!K$19</f>
        <v>0</v>
      </c>
      <c r="L72" s="181">
        <f>RES_hhdet_tesh!L72/RES_summary!L$19</f>
        <v>3.9752640478248389</v>
      </c>
      <c r="M72" s="181">
        <f>RES_hhdet_tesh!M72/RES_summary!M$19</f>
        <v>3.9812182637601139</v>
      </c>
      <c r="N72" s="181">
        <f>RES_hhdet_tesh!N72/RES_summary!N$19</f>
        <v>4.1132309410200198</v>
      </c>
      <c r="O72" s="181">
        <f>RES_hhdet_tesh!O72/RES_summary!O$19</f>
        <v>4.6591019562293425</v>
      </c>
      <c r="P72" s="181">
        <f>RES_hhdet_tesh!P72/RES_summary!P$19</f>
        <v>4.0077919273586255</v>
      </c>
      <c r="Q72" s="181">
        <f>RES_hhdet_tesh!Q72/RES_summary!Q$19</f>
        <v>3.950978867483359</v>
      </c>
    </row>
    <row r="73" spans="1:17" ht="12" customHeight="1" x14ac:dyDescent="0.25">
      <c r="A73" s="163" t="s">
        <v>142</v>
      </c>
      <c r="B73" s="180">
        <f>RES_hhdet_tesh!B73/RES_summary!B$19</f>
        <v>15.167808853676249</v>
      </c>
      <c r="C73" s="180">
        <f>RES_hhdet_tesh!C73/RES_summary!C$19</f>
        <v>13.71444188656822</v>
      </c>
      <c r="D73" s="180">
        <f>RES_hhdet_tesh!D73/RES_summary!D$19</f>
        <v>14.587253937049132</v>
      </c>
      <c r="E73" s="180">
        <f>RES_hhdet_tesh!E73/RES_summary!E$19</f>
        <v>14.69096283291657</v>
      </c>
      <c r="F73" s="180">
        <f>RES_hhdet_tesh!F73/RES_summary!F$19</f>
        <v>14.580034642851841</v>
      </c>
      <c r="G73" s="180">
        <f>RES_hhdet_tesh!G73/RES_summary!G$19</f>
        <v>14.907622448077351</v>
      </c>
      <c r="H73" s="180">
        <f>RES_hhdet_tesh!H73/RES_summary!H$19</f>
        <v>15.972858445669345</v>
      </c>
      <c r="I73" s="180">
        <f>RES_hhdet_tesh!I73/RES_summary!I$19</f>
        <v>16.276309808788422</v>
      </c>
      <c r="J73" s="180">
        <f>RES_hhdet_tesh!J73/RES_summary!J$19</f>
        <v>16.692500298927559</v>
      </c>
      <c r="K73" s="180">
        <f>RES_hhdet_tesh!K73/RES_summary!K$19</f>
        <v>16.29039271503262</v>
      </c>
      <c r="L73" s="180">
        <f>RES_hhdet_tesh!L73/RES_summary!L$19</f>
        <v>16.450087455535787</v>
      </c>
      <c r="M73" s="180">
        <f>RES_hhdet_tesh!M73/RES_summary!M$19</f>
        <v>16.656220433792964</v>
      </c>
      <c r="N73" s="180">
        <f>RES_hhdet_tesh!N73/RES_summary!N$19</f>
        <v>17.552241151254858</v>
      </c>
      <c r="O73" s="180">
        <f>RES_hhdet_tesh!O73/RES_summary!O$19</f>
        <v>18.367659025356456</v>
      </c>
      <c r="P73" s="180">
        <f>RES_hhdet_tesh!P73/RES_summary!P$19</f>
        <v>19.977232432135164</v>
      </c>
      <c r="Q73" s="180">
        <f>RES_hhdet_tesh!Q73/RES_summary!Q$19</f>
        <v>20.121793510164249</v>
      </c>
    </row>
    <row r="74" spans="1:17" ht="12" customHeight="1" x14ac:dyDescent="0.25">
      <c r="A74" s="161" t="s">
        <v>141</v>
      </c>
      <c r="B74" s="179">
        <f>RES_hhdet_tesh!B74/RES_summary!B$19</f>
        <v>0</v>
      </c>
      <c r="C74" s="179">
        <f>RES_hhdet_tesh!C74/RES_summary!C$19</f>
        <v>0</v>
      </c>
      <c r="D74" s="179">
        <f>RES_hhdet_tesh!D74/RES_summary!D$19</f>
        <v>0</v>
      </c>
      <c r="E74" s="179">
        <f>RES_hhdet_tesh!E74/RES_summary!E$19</f>
        <v>0</v>
      </c>
      <c r="F74" s="179">
        <f>RES_hhdet_tesh!F74/RES_summary!F$19</f>
        <v>0</v>
      </c>
      <c r="G74" s="179">
        <f>RES_hhdet_tesh!G74/RES_summary!G$19</f>
        <v>0</v>
      </c>
      <c r="H74" s="179">
        <f>RES_hhdet_tesh!H74/RES_summary!H$19</f>
        <v>0</v>
      </c>
      <c r="I74" s="179">
        <f>RES_hhdet_tesh!I74/RES_summary!I$19</f>
        <v>0</v>
      </c>
      <c r="J74" s="179">
        <f>RES_hhdet_tesh!J74/RES_summary!J$19</f>
        <v>0</v>
      </c>
      <c r="K74" s="179">
        <f>RES_hhdet_tesh!K74/RES_summary!K$19</f>
        <v>0</v>
      </c>
      <c r="L74" s="179">
        <f>RES_hhdet_tesh!L74/RES_summary!L$19</f>
        <v>15.70833469518537</v>
      </c>
      <c r="M74" s="179">
        <f>RES_hhdet_tesh!M74/RES_summary!M$19</f>
        <v>15.852284877081248</v>
      </c>
      <c r="N74" s="179">
        <f>RES_hhdet_tesh!N74/RES_summary!N$19</f>
        <v>16.54160679627935</v>
      </c>
      <c r="O74" s="179">
        <f>RES_hhdet_tesh!O74/RES_summary!O$19</f>
        <v>16.716672734247766</v>
      </c>
      <c r="P74" s="179">
        <f>RES_hhdet_tesh!P74/RES_summary!P$19</f>
        <v>18.657296653710485</v>
      </c>
      <c r="Q74" s="179">
        <f>RES_hhdet_tesh!Q74/RES_summary!Q$19</f>
        <v>19.158620438134871</v>
      </c>
    </row>
    <row r="75" spans="1:17" ht="12" customHeight="1" x14ac:dyDescent="0.25">
      <c r="A75" s="148" t="s">
        <v>60</v>
      </c>
      <c r="B75" s="177">
        <f>RES_hhdet_tesh!B75/RES_summary!B$19</f>
        <v>0</v>
      </c>
      <c r="C75" s="177">
        <f>RES_hhdet_tesh!C75/RES_summary!C$19</f>
        <v>0</v>
      </c>
      <c r="D75" s="177">
        <f>RES_hhdet_tesh!D75/RES_summary!D$19</f>
        <v>0</v>
      </c>
      <c r="E75" s="177">
        <f>RES_hhdet_tesh!E75/RES_summary!E$19</f>
        <v>0</v>
      </c>
      <c r="F75" s="177">
        <f>RES_hhdet_tesh!F75/RES_summary!F$19</f>
        <v>0</v>
      </c>
      <c r="G75" s="177">
        <f>RES_hhdet_tesh!G75/RES_summary!G$19</f>
        <v>0</v>
      </c>
      <c r="H75" s="177">
        <f>RES_hhdet_tesh!H75/RES_summary!H$19</f>
        <v>0</v>
      </c>
      <c r="I75" s="177">
        <f>RES_hhdet_tesh!I75/RES_summary!I$19</f>
        <v>0</v>
      </c>
      <c r="J75" s="177">
        <f>RES_hhdet_tesh!J75/RES_summary!J$19</f>
        <v>0</v>
      </c>
      <c r="K75" s="177">
        <f>RES_hhdet_tesh!K75/RES_summary!K$19</f>
        <v>0</v>
      </c>
      <c r="L75" s="177">
        <f>RES_hhdet_tesh!L75/RES_summary!L$19</f>
        <v>11.733070647360531</v>
      </c>
      <c r="M75" s="177">
        <f>RES_hhdet_tesh!M75/RES_summary!M$19</f>
        <v>11.871066613321133</v>
      </c>
      <c r="N75" s="177">
        <f>RES_hhdet_tesh!N75/RES_summary!N$19</f>
        <v>12.428375855259333</v>
      </c>
      <c r="O75" s="177">
        <f>RES_hhdet_tesh!O75/RES_summary!O$19</f>
        <v>12.057570778018421</v>
      </c>
      <c r="P75" s="177">
        <f>RES_hhdet_tesh!P75/RES_summary!P$19</f>
        <v>14.649504726351857</v>
      </c>
      <c r="Q75" s="177">
        <f>RES_hhdet_tesh!Q75/RES_summary!Q$19</f>
        <v>15.207641570651514</v>
      </c>
    </row>
    <row r="76" spans="1:17" ht="12" customHeight="1" x14ac:dyDescent="0.25">
      <c r="A76" s="148" t="s">
        <v>59</v>
      </c>
      <c r="B76" s="177">
        <f>RES_hhdet_tesh!B76/RES_summary!B$19</f>
        <v>0</v>
      </c>
      <c r="C76" s="177">
        <f>RES_hhdet_tesh!C76/RES_summary!C$19</f>
        <v>0</v>
      </c>
      <c r="D76" s="177">
        <f>RES_hhdet_tesh!D76/RES_summary!D$19</f>
        <v>0</v>
      </c>
      <c r="E76" s="177">
        <f>RES_hhdet_tesh!E76/RES_summary!E$19</f>
        <v>0</v>
      </c>
      <c r="F76" s="177">
        <f>RES_hhdet_tesh!F76/RES_summary!F$19</f>
        <v>0</v>
      </c>
      <c r="G76" s="177">
        <f>RES_hhdet_tesh!G76/RES_summary!G$19</f>
        <v>0</v>
      </c>
      <c r="H76" s="177">
        <f>RES_hhdet_tesh!H76/RES_summary!H$19</f>
        <v>0</v>
      </c>
      <c r="I76" s="177">
        <f>RES_hhdet_tesh!I76/RES_summary!I$19</f>
        <v>0</v>
      </c>
      <c r="J76" s="177">
        <f>RES_hhdet_tesh!J76/RES_summary!J$19</f>
        <v>0</v>
      </c>
      <c r="K76" s="177">
        <f>RES_hhdet_tesh!K76/RES_summary!K$19</f>
        <v>0</v>
      </c>
      <c r="L76" s="177">
        <f>RES_hhdet_tesh!L76/RES_summary!L$19</f>
        <v>3.9752640478248362</v>
      </c>
      <c r="M76" s="177">
        <f>RES_hhdet_tesh!M76/RES_summary!M$19</f>
        <v>3.9812182637601135</v>
      </c>
      <c r="N76" s="177">
        <f>RES_hhdet_tesh!N76/RES_summary!N$19</f>
        <v>4.1132309410200172</v>
      </c>
      <c r="O76" s="177">
        <f>RES_hhdet_tesh!O76/RES_summary!O$19</f>
        <v>4.6591019562293425</v>
      </c>
      <c r="P76" s="177">
        <f>RES_hhdet_tesh!P76/RES_summary!P$19</f>
        <v>4.0077919273586264</v>
      </c>
      <c r="Q76" s="177">
        <f>RES_hhdet_tesh!Q76/RES_summary!Q$19</f>
        <v>3.950978867483359</v>
      </c>
    </row>
    <row r="77" spans="1:17" ht="12" customHeight="1" x14ac:dyDescent="0.25">
      <c r="A77" s="158" t="s">
        <v>62</v>
      </c>
      <c r="B77" s="178">
        <f>RES_hhdet_tesh!B77/RES_summary!B$19</f>
        <v>6.399492677683484</v>
      </c>
      <c r="C77" s="178">
        <f>RES_hhdet_tesh!C77/RES_summary!C$19</f>
        <v>6.2391835529320856</v>
      </c>
      <c r="D77" s="178">
        <f>RES_hhdet_tesh!D77/RES_summary!D$19</f>
        <v>6.2764595653972215</v>
      </c>
      <c r="E77" s="178">
        <f>RES_hhdet_tesh!E77/RES_summary!E$19</f>
        <v>6.5089953616490268</v>
      </c>
      <c r="F77" s="178">
        <f>RES_hhdet_tesh!F77/RES_summary!F$19</f>
        <v>6.5669417617558636</v>
      </c>
      <c r="G77" s="178">
        <f>RES_hhdet_tesh!G77/RES_summary!G$19</f>
        <v>6.5450838288791893</v>
      </c>
      <c r="H77" s="178">
        <f>RES_hhdet_tesh!H77/RES_summary!H$19</f>
        <v>6.525321591945664</v>
      </c>
      <c r="I77" s="178">
        <f>RES_hhdet_tesh!I77/RES_summary!I$19</f>
        <v>6.5055054359924229</v>
      </c>
      <c r="J77" s="178">
        <f>RES_hhdet_tesh!J77/RES_summary!J$19</f>
        <v>6.5056535718682289</v>
      </c>
      <c r="K77" s="178">
        <f>RES_hhdet_tesh!K77/RES_summary!K$19</f>
        <v>6.354720466213398</v>
      </c>
      <c r="L77" s="178">
        <f>RES_hhdet_tesh!L77/RES_summary!L$19</f>
        <v>6.3565414144862178</v>
      </c>
      <c r="M77" s="178">
        <f>RES_hhdet_tesh!M77/RES_summary!M$19</f>
        <v>6.5664034345305442</v>
      </c>
      <c r="N77" s="178">
        <f>RES_hhdet_tesh!N77/RES_summary!N$19</f>
        <v>6.5973864013851378</v>
      </c>
      <c r="O77" s="178">
        <f>RES_hhdet_tesh!O77/RES_summary!O$19</f>
        <v>6.5447090563529837</v>
      </c>
      <c r="P77" s="178">
        <f>RES_hhdet_tesh!P77/RES_summary!P$19</f>
        <v>6.7595224590292542</v>
      </c>
      <c r="Q77" s="178">
        <f>RES_hhdet_tesh!Q77/RES_summary!Q$19</f>
        <v>6.8886117226621755</v>
      </c>
    </row>
    <row r="78" spans="1:17" ht="12" customHeight="1" x14ac:dyDescent="0.25">
      <c r="A78" s="23" t="s">
        <v>109</v>
      </c>
      <c r="B78" s="177">
        <f>RES_hhdet_tesh!B78/RES_summary!B$19</f>
        <v>6.1514953139081356</v>
      </c>
      <c r="C78" s="177">
        <f>RES_hhdet_tesh!C78/RES_summary!C$19</f>
        <v>6.1328038174155282</v>
      </c>
      <c r="D78" s="177">
        <f>RES_hhdet_tesh!D78/RES_summary!D$19</f>
        <v>6.1582716679221727</v>
      </c>
      <c r="E78" s="177">
        <f>RES_hhdet_tesh!E78/RES_summary!E$19</f>
        <v>6.4007477672697695</v>
      </c>
      <c r="F78" s="177">
        <f>RES_hhdet_tesh!F78/RES_summary!F$19</f>
        <v>6.484250359515352</v>
      </c>
      <c r="G78" s="177">
        <f>RES_hhdet_tesh!G78/RES_summary!G$19</f>
        <v>6.4784127412828107</v>
      </c>
      <c r="H78" s="177">
        <f>RES_hhdet_tesh!H78/RES_summary!H$19</f>
        <v>6.4603378601188686</v>
      </c>
      <c r="I78" s="177">
        <f>RES_hhdet_tesh!I78/RES_summary!I$19</f>
        <v>6.4218116369907206</v>
      </c>
      <c r="J78" s="177">
        <f>RES_hhdet_tesh!J78/RES_summary!J$19</f>
        <v>6.4518844633641361</v>
      </c>
      <c r="K78" s="177">
        <f>RES_hhdet_tesh!K78/RES_summary!K$19</f>
        <v>6.3020662994732959</v>
      </c>
      <c r="L78" s="177">
        <f>RES_hhdet_tesh!L78/RES_summary!L$19</f>
        <v>6.321613444237336</v>
      </c>
      <c r="M78" s="177">
        <f>RES_hhdet_tesh!M78/RES_summary!M$19</f>
        <v>6.5143733266024961</v>
      </c>
      <c r="N78" s="177">
        <f>RES_hhdet_tesh!N78/RES_summary!N$19</f>
        <v>6.4930038558192322</v>
      </c>
      <c r="O78" s="177">
        <f>RES_hhdet_tesh!O78/RES_summary!O$19</f>
        <v>6.4342717509703871</v>
      </c>
      <c r="P78" s="177">
        <f>RES_hhdet_tesh!P78/RES_summary!P$19</f>
        <v>6.6597204444030265</v>
      </c>
      <c r="Q78" s="177">
        <f>RES_hhdet_tesh!Q78/RES_summary!Q$19</f>
        <v>6.7499619887912301</v>
      </c>
    </row>
    <row r="79" spans="1:17" ht="12" customHeight="1" x14ac:dyDescent="0.25">
      <c r="A79" s="29" t="s">
        <v>140</v>
      </c>
      <c r="B79" s="176">
        <f>RES_hhdet_tesh!B79/RES_summary!B$19</f>
        <v>7.4268022424854507</v>
      </c>
      <c r="C79" s="176">
        <f>RES_hhdet_tesh!C79/RES_summary!C$19</f>
        <v>6.8441537461128839</v>
      </c>
      <c r="D79" s="176">
        <f>RES_hhdet_tesh!D79/RES_summary!D$19</f>
        <v>6.9824115975343251</v>
      </c>
      <c r="E79" s="176">
        <f>RES_hhdet_tesh!E79/RES_summary!E$19</f>
        <v>7.2080921008382877</v>
      </c>
      <c r="F79" s="176">
        <f>RES_hhdet_tesh!F79/RES_summary!F$19</f>
        <v>7.0605066036691229</v>
      </c>
      <c r="G79" s="176">
        <f>RES_hhdet_tesh!G79/RES_summary!G$19</f>
        <v>7.0524550759519524</v>
      </c>
      <c r="H79" s="176">
        <f>RES_hhdet_tesh!H79/RES_summary!H$19</f>
        <v>7.1067498817992698</v>
      </c>
      <c r="I79" s="176">
        <f>RES_hhdet_tesh!I79/RES_summary!I$19</f>
        <v>7.2251252262812367</v>
      </c>
      <c r="J79" s="176">
        <f>RES_hhdet_tesh!J79/RES_summary!J$19</f>
        <v>7.0446492890366956</v>
      </c>
      <c r="K79" s="176">
        <f>RES_hhdet_tesh!K79/RES_summary!K$19</f>
        <v>6.9780107127792439</v>
      </c>
      <c r="L79" s="176">
        <f>RES_hhdet_tesh!L79/RES_summary!L$19</f>
        <v>6.8627409832074724</v>
      </c>
      <c r="M79" s="176">
        <f>RES_hhdet_tesh!M79/RES_summary!M$19</f>
        <v>7.1394500125668472</v>
      </c>
      <c r="N79" s="176">
        <f>RES_hhdet_tesh!N79/RES_summary!N$19</f>
        <v>7.6825815641954422</v>
      </c>
      <c r="O79" s="176">
        <f>RES_hhdet_tesh!O79/RES_summary!O$19</f>
        <v>8.0783570492796457</v>
      </c>
      <c r="P79" s="176">
        <f>RES_hhdet_tesh!P79/RES_summary!P$19</f>
        <v>8.1181740703314809</v>
      </c>
      <c r="Q79" s="176">
        <f>RES_hhdet_tesh!Q79/RES_summary!Q$19</f>
        <v>8.606570011914787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RES_hhdet_tesh!B81/RES_summary!B$19</f>
        <v>108.65203218774755</v>
      </c>
      <c r="C81" s="184">
        <f>RES_hhdet_tesh!C81/RES_summary!C$19</f>
        <v>152.72868988932717</v>
      </c>
      <c r="D81" s="184">
        <f>RES_hhdet_tesh!D81/RES_summary!D$19</f>
        <v>144.88931981720702</v>
      </c>
      <c r="E81" s="184">
        <f>RES_hhdet_tesh!E81/RES_summary!E$19</f>
        <v>134.81187494605882</v>
      </c>
      <c r="F81" s="184">
        <f>RES_hhdet_tesh!F81/RES_summary!F$19</f>
        <v>124.09720312468362</v>
      </c>
      <c r="G81" s="184">
        <f>RES_hhdet_tesh!G81/RES_summary!G$19</f>
        <v>125.39507555519988</v>
      </c>
      <c r="H81" s="184">
        <f>RES_hhdet_tesh!H81/RES_summary!H$19</f>
        <v>95.268000531402805</v>
      </c>
      <c r="I81" s="184">
        <f>RES_hhdet_tesh!I81/RES_summary!I$19</f>
        <v>100.0175785538692</v>
      </c>
      <c r="J81" s="184">
        <f>RES_hhdet_tesh!J81/RES_summary!J$19</f>
        <v>90.366628360251639</v>
      </c>
      <c r="K81" s="184">
        <f>RES_hhdet_tesh!K81/RES_summary!K$19</f>
        <v>89.407394602597876</v>
      </c>
      <c r="L81" s="184">
        <f>RES_hhdet_tesh!L81/RES_summary!L$19</f>
        <v>96.049898295713191</v>
      </c>
      <c r="M81" s="184">
        <f>RES_hhdet_tesh!M81/RES_summary!M$19</f>
        <v>86.349565612995761</v>
      </c>
      <c r="N81" s="184">
        <f>RES_hhdet_tesh!N81/RES_summary!N$19</f>
        <v>77.890147312372761</v>
      </c>
      <c r="O81" s="184">
        <f>RES_hhdet_tesh!O81/RES_summary!O$19</f>
        <v>81.5258608823369</v>
      </c>
      <c r="P81" s="184">
        <f>RES_hhdet_tesh!P81/RES_summary!P$19</f>
        <v>76.225406900616562</v>
      </c>
      <c r="Q81" s="184">
        <f>RES_hhdet_tesh!Q81/RES_summary!Q$19</f>
        <v>75.772682964126517</v>
      </c>
    </row>
    <row r="82" spans="1:17" ht="12.95" customHeight="1" x14ac:dyDescent="0.25">
      <c r="A82" s="158" t="s">
        <v>65</v>
      </c>
      <c r="B82" s="178">
        <f>RES_hhdet_tesh!B82/RES_summary!B$19</f>
        <v>87.089015657097008</v>
      </c>
      <c r="C82" s="178">
        <f>RES_hhdet_tesh!C82/RES_summary!C$19</f>
        <v>130.57343199027693</v>
      </c>
      <c r="D82" s="178">
        <f>RES_hhdet_tesh!D82/RES_summary!D$19</f>
        <v>122.37995920297831</v>
      </c>
      <c r="E82" s="178">
        <f>RES_hhdet_tesh!E82/RES_summary!E$19</f>
        <v>112.11724852766757</v>
      </c>
      <c r="F82" s="178">
        <f>RES_hhdet_tesh!F82/RES_summary!F$19</f>
        <v>101.89028685230237</v>
      </c>
      <c r="G82" s="178">
        <f>RES_hhdet_tesh!G82/RES_summary!G$19</f>
        <v>102.76587466216864</v>
      </c>
      <c r="H82" s="178">
        <f>RES_hhdet_tesh!H82/RES_summary!H$19</f>
        <v>72.800387186927551</v>
      </c>
      <c r="I82" s="178">
        <f>RES_hhdet_tesh!I82/RES_summary!I$19</f>
        <v>77.0251761615243</v>
      </c>
      <c r="J82" s="178">
        <f>RES_hhdet_tesh!J82/RES_summary!J$19</f>
        <v>68.036424913423716</v>
      </c>
      <c r="K82" s="178">
        <f>RES_hhdet_tesh!K82/RES_summary!K$19</f>
        <v>67.056307903959734</v>
      </c>
      <c r="L82" s="178">
        <f>RES_hhdet_tesh!L82/RES_summary!L$19</f>
        <v>73.691798434777084</v>
      </c>
      <c r="M82" s="178">
        <f>RES_hhdet_tesh!M82/RES_summary!M$19</f>
        <v>63.586046559401353</v>
      </c>
      <c r="N82" s="178">
        <f>RES_hhdet_tesh!N82/RES_summary!N$19</f>
        <v>53.954715902226198</v>
      </c>
      <c r="O82" s="178">
        <f>RES_hhdet_tesh!O82/RES_summary!O$19</f>
        <v>57.220497468257683</v>
      </c>
      <c r="P82" s="178">
        <f>RES_hhdet_tesh!P82/RES_summary!P$19</f>
        <v>50.461777966314401</v>
      </c>
      <c r="Q82" s="178">
        <f>RES_hhdet_tesh!Q82/RES_summary!Q$19</f>
        <v>49.99059454496139</v>
      </c>
    </row>
    <row r="83" spans="1:17" ht="12" customHeight="1" x14ac:dyDescent="0.25">
      <c r="A83" s="23" t="s">
        <v>157</v>
      </c>
      <c r="B83" s="177">
        <f>RES_hhdet_tesh!B83/RES_summary!B$19</f>
        <v>85.71171014673412</v>
      </c>
      <c r="C83" s="177">
        <f>RES_hhdet_tesh!C83/RES_summary!C$19</f>
        <v>129.64240591649198</v>
      </c>
      <c r="D83" s="177">
        <f>RES_hhdet_tesh!D83/RES_summary!D$19</f>
        <v>121.28021792706292</v>
      </c>
      <c r="E83" s="177">
        <f>RES_hhdet_tesh!E83/RES_summary!E$19</f>
        <v>111.1058760928923</v>
      </c>
      <c r="F83" s="177">
        <f>RES_hhdet_tesh!F83/RES_summary!F$19</f>
        <v>101.16861563892675</v>
      </c>
      <c r="G83" s="177">
        <f>RES_hhdet_tesh!G83/RES_summary!G$19</f>
        <v>101.96513514737099</v>
      </c>
      <c r="H83" s="177">
        <f>RES_hhdet_tesh!H83/RES_summary!H$19</f>
        <v>72.084148251614806</v>
      </c>
      <c r="I83" s="177">
        <f>RES_hhdet_tesh!I83/RES_summary!I$19</f>
        <v>76.119706947528741</v>
      </c>
      <c r="J83" s="177">
        <f>RES_hhdet_tesh!J83/RES_summary!J$19</f>
        <v>67.346771631869473</v>
      </c>
      <c r="K83" s="177">
        <f>RES_hhdet_tesh!K83/RES_summary!K$19</f>
        <v>66.480744755336517</v>
      </c>
      <c r="L83" s="177">
        <f>RES_hhdet_tesh!L83/RES_summary!L$19</f>
        <v>73.265856701254108</v>
      </c>
      <c r="M83" s="177">
        <f>RES_hhdet_tesh!M83/RES_summary!M$19</f>
        <v>63.029182040548299</v>
      </c>
      <c r="N83" s="177">
        <f>RES_hhdet_tesh!N83/RES_summary!N$19</f>
        <v>53.16792549904762</v>
      </c>
      <c r="O83" s="177">
        <f>RES_hhdet_tesh!O83/RES_summary!O$19</f>
        <v>56.261503680284548</v>
      </c>
      <c r="P83" s="177">
        <f>RES_hhdet_tesh!P83/RES_summary!P$19</f>
        <v>49.534002051314062</v>
      </c>
      <c r="Q83" s="177">
        <f>RES_hhdet_tesh!Q83/RES_summary!Q$19</f>
        <v>48.973770553180138</v>
      </c>
    </row>
    <row r="84" spans="1:17" ht="12" customHeight="1" x14ac:dyDescent="0.25">
      <c r="A84" s="23" t="s">
        <v>60</v>
      </c>
      <c r="B84" s="177">
        <f>RES_hhdet_tesh!B84/RES_summary!B$19</f>
        <v>1.3773055103628875</v>
      </c>
      <c r="C84" s="177">
        <f>RES_hhdet_tesh!C84/RES_summary!C$19</f>
        <v>0.93102607378495317</v>
      </c>
      <c r="D84" s="177">
        <f>RES_hhdet_tesh!D84/RES_summary!D$19</f>
        <v>1.0997412759153713</v>
      </c>
      <c r="E84" s="177">
        <f>RES_hhdet_tesh!E84/RES_summary!E$19</f>
        <v>1.0113724347752717</v>
      </c>
      <c r="F84" s="177">
        <f>RES_hhdet_tesh!F84/RES_summary!F$19</f>
        <v>0.72167121337561657</v>
      </c>
      <c r="G84" s="177">
        <f>RES_hhdet_tesh!G84/RES_summary!G$19</f>
        <v>0.80073951479765559</v>
      </c>
      <c r="H84" s="177">
        <f>RES_hhdet_tesh!H84/RES_summary!H$19</f>
        <v>0.7162389353127453</v>
      </c>
      <c r="I84" s="177">
        <f>RES_hhdet_tesh!I84/RES_summary!I$19</f>
        <v>0.90546921399555647</v>
      </c>
      <c r="J84" s="177">
        <f>RES_hhdet_tesh!J84/RES_summary!J$19</f>
        <v>0.68965328155424255</v>
      </c>
      <c r="K84" s="177">
        <f>RES_hhdet_tesh!K84/RES_summary!K$19</f>
        <v>0.57556314862322655</v>
      </c>
      <c r="L84" s="177">
        <f>RES_hhdet_tesh!L84/RES_summary!L$19</f>
        <v>0.42594173352298487</v>
      </c>
      <c r="M84" s="177">
        <f>RES_hhdet_tesh!M84/RES_summary!M$19</f>
        <v>0.55686451885304566</v>
      </c>
      <c r="N84" s="177">
        <f>RES_hhdet_tesh!N84/RES_summary!N$19</f>
        <v>0.78679040317857973</v>
      </c>
      <c r="O84" s="177">
        <f>RES_hhdet_tesh!O84/RES_summary!O$19</f>
        <v>0.95899378797313728</v>
      </c>
      <c r="P84" s="177">
        <f>RES_hhdet_tesh!P84/RES_summary!P$19</f>
        <v>0.92777591500033585</v>
      </c>
      <c r="Q84" s="177">
        <f>RES_hhdet_tesh!Q84/RES_summary!Q$19</f>
        <v>1.016823991781252</v>
      </c>
    </row>
    <row r="85" spans="1:17" ht="12.95" customHeight="1" x14ac:dyDescent="0.25">
      <c r="A85" s="158" t="s">
        <v>112</v>
      </c>
      <c r="B85" s="178">
        <f>RES_hhdet_tesh!B85/RES_summary!B$19</f>
        <v>0</v>
      </c>
      <c r="C85" s="178">
        <f>RES_hhdet_tesh!C85/RES_summary!C$19</f>
        <v>6.8228998474019822E-3</v>
      </c>
      <c r="D85" s="178">
        <f>RES_hhdet_tesh!D85/RES_summary!D$19</f>
        <v>1.3160815850385549E-2</v>
      </c>
      <c r="E85" s="178">
        <f>RES_hhdet_tesh!E85/RES_summary!E$19</f>
        <v>1.5333560594470419E-2</v>
      </c>
      <c r="F85" s="178">
        <f>RES_hhdet_tesh!F85/RES_summary!F$19</f>
        <v>2.6077870025199682E-2</v>
      </c>
      <c r="G85" s="178">
        <f>RES_hhdet_tesh!G85/RES_summary!G$19</f>
        <v>3.1169349255569599E-2</v>
      </c>
      <c r="H85" s="178">
        <f>RES_hhdet_tesh!H85/RES_summary!H$19</f>
        <v>4.4921134852342219E-2</v>
      </c>
      <c r="I85" s="178">
        <f>RES_hhdet_tesh!I85/RES_summary!I$19</f>
        <v>5.4867234027833812E-2</v>
      </c>
      <c r="J85" s="178">
        <f>RES_hhdet_tesh!J85/RES_summary!J$19</f>
        <v>6.3969552748307693E-2</v>
      </c>
      <c r="K85" s="178">
        <f>RES_hhdet_tesh!K85/RES_summary!K$19</f>
        <v>8.4592786222574115E-2</v>
      </c>
      <c r="L85" s="178">
        <f>RES_hhdet_tesh!L85/RES_summary!L$19</f>
        <v>9.7516020866031575E-2</v>
      </c>
      <c r="M85" s="178">
        <f>RES_hhdet_tesh!M85/RES_summary!M$19</f>
        <v>0.10991961255536385</v>
      </c>
      <c r="N85" s="178">
        <f>RES_hhdet_tesh!N85/RES_summary!N$19</f>
        <v>0.13220955018156974</v>
      </c>
      <c r="O85" s="178">
        <f>RES_hhdet_tesh!O85/RES_summary!O$19</f>
        <v>0.15809517161859474</v>
      </c>
      <c r="P85" s="178">
        <f>RES_hhdet_tesh!P85/RES_summary!P$19</f>
        <v>0.19003207138987599</v>
      </c>
      <c r="Q85" s="178">
        <f>RES_hhdet_tesh!Q85/RES_summary!Q$19</f>
        <v>0.20442573937972275</v>
      </c>
    </row>
    <row r="86" spans="1:17" ht="12" customHeight="1" x14ac:dyDescent="0.25">
      <c r="A86" s="23" t="s">
        <v>60</v>
      </c>
      <c r="B86" s="177">
        <f>RES_hhdet_tesh!B86/RES_summary!B$19</f>
        <v>0</v>
      </c>
      <c r="C86" s="177">
        <f>RES_hhdet_tesh!C86/RES_summary!C$19</f>
        <v>6.8228998474019822E-3</v>
      </c>
      <c r="D86" s="177">
        <f>RES_hhdet_tesh!D86/RES_summary!D$19</f>
        <v>1.3160815850385549E-2</v>
      </c>
      <c r="E86" s="177">
        <f>RES_hhdet_tesh!E86/RES_summary!E$19</f>
        <v>1.5333560594470419E-2</v>
      </c>
      <c r="F86" s="177">
        <f>RES_hhdet_tesh!F86/RES_summary!F$19</f>
        <v>2.6077870025199682E-2</v>
      </c>
      <c r="G86" s="177">
        <f>RES_hhdet_tesh!G86/RES_summary!G$19</f>
        <v>3.1169349255569599E-2</v>
      </c>
      <c r="H86" s="177">
        <f>RES_hhdet_tesh!H86/RES_summary!H$19</f>
        <v>4.4921134852342219E-2</v>
      </c>
      <c r="I86" s="177">
        <f>RES_hhdet_tesh!I86/RES_summary!I$19</f>
        <v>5.4867234027833812E-2</v>
      </c>
      <c r="J86" s="177">
        <f>RES_hhdet_tesh!J86/RES_summary!J$19</f>
        <v>6.3969552748307693E-2</v>
      </c>
      <c r="K86" s="177">
        <f>RES_hhdet_tesh!K86/RES_summary!K$19</f>
        <v>8.4592786222574115E-2</v>
      </c>
      <c r="L86" s="177">
        <f>RES_hhdet_tesh!L86/RES_summary!L$19</f>
        <v>9.7516020866031575E-2</v>
      </c>
      <c r="M86" s="177">
        <f>RES_hhdet_tesh!M86/RES_summary!M$19</f>
        <v>0.10991961255536385</v>
      </c>
      <c r="N86" s="177">
        <f>RES_hhdet_tesh!N86/RES_summary!N$19</f>
        <v>0.13220955018156974</v>
      </c>
      <c r="O86" s="177">
        <f>RES_hhdet_tesh!O86/RES_summary!O$19</f>
        <v>0.15809517161859474</v>
      </c>
      <c r="P86" s="177">
        <f>RES_hhdet_tesh!P86/RES_summary!P$19</f>
        <v>0.19003207138987599</v>
      </c>
      <c r="Q86" s="177">
        <f>RES_hhdet_tesh!Q86/RES_summary!Q$19</f>
        <v>0.20442573937972275</v>
      </c>
    </row>
    <row r="87" spans="1:17" ht="12" customHeight="1" x14ac:dyDescent="0.25">
      <c r="A87" s="158" t="s">
        <v>63</v>
      </c>
      <c r="B87" s="178">
        <f>RES_hhdet_tesh!B87/RES_summary!B$19</f>
        <v>14.298527446715694</v>
      </c>
      <c r="C87" s="178">
        <f>RES_hhdet_tesh!C87/RES_summary!C$19</f>
        <v>15.356498452550237</v>
      </c>
      <c r="D87" s="178">
        <f>RES_hhdet_tesh!D87/RES_summary!D$19</f>
        <v>15.609868960879522</v>
      </c>
      <c r="E87" s="178">
        <f>RES_hhdet_tesh!E87/RES_summary!E$19</f>
        <v>15.501569473719575</v>
      </c>
      <c r="F87" s="178">
        <f>RES_hhdet_tesh!F87/RES_summary!F$19</f>
        <v>15.128841202395121</v>
      </c>
      <c r="G87" s="178">
        <f>RES_hhdet_tesh!G87/RES_summary!G$19</f>
        <v>15.567715249354764</v>
      </c>
      <c r="H87" s="178">
        <f>RES_hhdet_tesh!H87/RES_summary!H$19</f>
        <v>15.409240774157771</v>
      </c>
      <c r="I87" s="178">
        <f>RES_hhdet_tesh!I87/RES_summary!I$19</f>
        <v>15.798609480828096</v>
      </c>
      <c r="J87" s="178">
        <f>RES_hhdet_tesh!J87/RES_summary!J$19</f>
        <v>15.347334407960473</v>
      </c>
      <c r="K87" s="178">
        <f>RES_hhdet_tesh!K87/RES_summary!K$19</f>
        <v>15.427282187925538</v>
      </c>
      <c r="L87" s="178">
        <f>RES_hhdet_tesh!L87/RES_summary!L$19</f>
        <v>15.480206029966444</v>
      </c>
      <c r="M87" s="178">
        <f>RES_hhdet_tesh!M87/RES_summary!M$19</f>
        <v>15.568304547448276</v>
      </c>
      <c r="N87" s="178">
        <f>RES_hhdet_tesh!N87/RES_summary!N$19</f>
        <v>16.290039895620232</v>
      </c>
      <c r="O87" s="178">
        <f>RES_hhdet_tesh!O87/RES_summary!O$19</f>
        <v>16.256303449665612</v>
      </c>
      <c r="P87" s="178">
        <f>RES_hhdet_tesh!P87/RES_summary!P$19</f>
        <v>17.539470939899115</v>
      </c>
      <c r="Q87" s="178">
        <f>RES_hhdet_tesh!Q87/RES_summary!Q$19</f>
        <v>17.073084858396214</v>
      </c>
    </row>
    <row r="88" spans="1:17" ht="12" customHeight="1" x14ac:dyDescent="0.25">
      <c r="A88" s="167" t="s">
        <v>156</v>
      </c>
      <c r="B88" s="183">
        <f>RES_hhdet_tesh!B88/RES_summary!B$19</f>
        <v>12.636673656820598</v>
      </c>
      <c r="C88" s="183">
        <f>RES_hhdet_tesh!C88/RES_summary!C$19</f>
        <v>14.294885903294393</v>
      </c>
      <c r="D88" s="183">
        <f>RES_hhdet_tesh!D88/RES_summary!D$19</f>
        <v>14.210305692064949</v>
      </c>
      <c r="E88" s="183">
        <f>RES_hhdet_tesh!E88/RES_summary!E$19</f>
        <v>14.092430061923151</v>
      </c>
      <c r="F88" s="183">
        <f>RES_hhdet_tesh!F88/RES_summary!F$19</f>
        <v>14.103859568247698</v>
      </c>
      <c r="G88" s="183">
        <f>RES_hhdet_tesh!G88/RES_summary!G$19</f>
        <v>15.146860499707556</v>
      </c>
      <c r="H88" s="183">
        <f>RES_hhdet_tesh!H88/RES_summary!H$19</f>
        <v>13.231413451239824</v>
      </c>
      <c r="I88" s="183">
        <f>RES_hhdet_tesh!I88/RES_summary!I$19</f>
        <v>14.83635381227746</v>
      </c>
      <c r="J88" s="183">
        <f>RES_hhdet_tesh!J88/RES_summary!J$19</f>
        <v>13.670255445429655</v>
      </c>
      <c r="K88" s="183">
        <f>RES_hhdet_tesh!K88/RES_summary!K$19</f>
        <v>14.255151610963038</v>
      </c>
      <c r="L88" s="183">
        <f>RES_hhdet_tesh!L88/RES_summary!L$19</f>
        <v>14.437565026642988</v>
      </c>
      <c r="M88" s="183">
        <f>RES_hhdet_tesh!M88/RES_summary!M$19</f>
        <v>14.428777586058816</v>
      </c>
      <c r="N88" s="183">
        <f>RES_hhdet_tesh!N88/RES_summary!N$19</f>
        <v>14.828594742737994</v>
      </c>
      <c r="O88" s="183">
        <f>RES_hhdet_tesh!O88/RES_summary!O$19</f>
        <v>14.324208817651282</v>
      </c>
      <c r="P88" s="183">
        <f>RES_hhdet_tesh!P88/RES_summary!P$19</f>
        <v>15.528071145429449</v>
      </c>
      <c r="Q88" s="183">
        <f>RES_hhdet_tesh!Q88/RES_summary!Q$19</f>
        <v>16.573014700245892</v>
      </c>
    </row>
    <row r="89" spans="1:17" ht="12" customHeight="1" x14ac:dyDescent="0.25">
      <c r="A89" s="167" t="s">
        <v>155</v>
      </c>
      <c r="B89" s="183">
        <f>RES_hhdet_tesh!B89/RES_summary!B$19</f>
        <v>0</v>
      </c>
      <c r="C89" s="183">
        <f>RES_hhdet_tesh!C89/RES_summary!C$19</f>
        <v>0</v>
      </c>
      <c r="D89" s="183">
        <f>RES_hhdet_tesh!D89/RES_summary!D$19</f>
        <v>0</v>
      </c>
      <c r="E89" s="183">
        <f>RES_hhdet_tesh!E89/RES_summary!E$19</f>
        <v>0</v>
      </c>
      <c r="F89" s="183">
        <f>RES_hhdet_tesh!F89/RES_summary!F$19</f>
        <v>0</v>
      </c>
      <c r="G89" s="183">
        <f>RES_hhdet_tesh!G89/RES_summary!G$19</f>
        <v>0</v>
      </c>
      <c r="H89" s="183">
        <f>RES_hhdet_tesh!H89/RES_summary!H$19</f>
        <v>0</v>
      </c>
      <c r="I89" s="183">
        <f>RES_hhdet_tesh!I89/RES_summary!I$19</f>
        <v>0</v>
      </c>
      <c r="J89" s="183">
        <f>RES_hhdet_tesh!J89/RES_summary!J$19</f>
        <v>0</v>
      </c>
      <c r="K89" s="183">
        <f>RES_hhdet_tesh!K89/RES_summary!K$19</f>
        <v>0</v>
      </c>
      <c r="L89" s="183">
        <f>RES_hhdet_tesh!L89/RES_summary!L$19</f>
        <v>14.322321401492973</v>
      </c>
      <c r="M89" s="183">
        <f>RES_hhdet_tesh!M89/RES_summary!M$19</f>
        <v>14.293633700245415</v>
      </c>
      <c r="N89" s="183">
        <f>RES_hhdet_tesh!N89/RES_summary!N$19</f>
        <v>14.679964407572182</v>
      </c>
      <c r="O89" s="183">
        <f>RES_hhdet_tesh!O89/RES_summary!O$19</f>
        <v>14.134765429021217</v>
      </c>
      <c r="P89" s="183">
        <f>RES_hhdet_tesh!P89/RES_summary!P$19</f>
        <v>15.480957987098023</v>
      </c>
      <c r="Q89" s="183">
        <f>RES_hhdet_tesh!Q89/RES_summary!Q$19</f>
        <v>16.607057522797888</v>
      </c>
    </row>
    <row r="90" spans="1:17" ht="12" customHeight="1" x14ac:dyDescent="0.25">
      <c r="A90" s="166" t="s">
        <v>55</v>
      </c>
      <c r="B90" s="182">
        <f>RES_hhdet_tesh!B90/RES_summary!B$19</f>
        <v>0</v>
      </c>
      <c r="C90" s="182">
        <f>RES_hhdet_tesh!C90/RES_summary!C$19</f>
        <v>0</v>
      </c>
      <c r="D90" s="182">
        <f>RES_hhdet_tesh!D90/RES_summary!D$19</f>
        <v>0</v>
      </c>
      <c r="E90" s="182">
        <f>RES_hhdet_tesh!E90/RES_summary!E$19</f>
        <v>0</v>
      </c>
      <c r="F90" s="182">
        <f>RES_hhdet_tesh!F90/RES_summary!F$19</f>
        <v>0</v>
      </c>
      <c r="G90" s="182">
        <f>RES_hhdet_tesh!G90/RES_summary!G$19</f>
        <v>0</v>
      </c>
      <c r="H90" s="182">
        <f>RES_hhdet_tesh!H90/RES_summary!H$19</f>
        <v>0</v>
      </c>
      <c r="I90" s="182">
        <f>RES_hhdet_tesh!I90/RES_summary!I$19</f>
        <v>0</v>
      </c>
      <c r="J90" s="182">
        <f>RES_hhdet_tesh!J90/RES_summary!J$19</f>
        <v>0</v>
      </c>
      <c r="K90" s="182">
        <f>RES_hhdet_tesh!K90/RES_summary!K$19</f>
        <v>0</v>
      </c>
      <c r="L90" s="182">
        <f>RES_hhdet_tesh!L90/RES_summary!L$19</f>
        <v>10.347057353668131</v>
      </c>
      <c r="M90" s="182">
        <f>RES_hhdet_tesh!M90/RES_summary!M$19</f>
        <v>10.312415436485303</v>
      </c>
      <c r="N90" s="182">
        <f>RES_hhdet_tesh!N90/RES_summary!N$19</f>
        <v>10.566733466552162</v>
      </c>
      <c r="O90" s="182">
        <f>RES_hhdet_tesh!O90/RES_summary!O$19</f>
        <v>9.4756634727918758</v>
      </c>
      <c r="P90" s="182">
        <f>RES_hhdet_tesh!P90/RES_summary!P$19</f>
        <v>11.473166059739393</v>
      </c>
      <c r="Q90" s="182">
        <f>RES_hhdet_tesh!Q90/RES_summary!Q$19</f>
        <v>12.656078655314527</v>
      </c>
    </row>
    <row r="91" spans="1:17" ht="12" customHeight="1" x14ac:dyDescent="0.25">
      <c r="A91" s="147" t="s">
        <v>59</v>
      </c>
      <c r="B91" s="181">
        <f>RES_hhdet_tesh!B91/RES_summary!B$19</f>
        <v>0</v>
      </c>
      <c r="C91" s="181">
        <f>RES_hhdet_tesh!C91/RES_summary!C$19</f>
        <v>0</v>
      </c>
      <c r="D91" s="181">
        <f>RES_hhdet_tesh!D91/RES_summary!D$19</f>
        <v>0</v>
      </c>
      <c r="E91" s="181">
        <f>RES_hhdet_tesh!E91/RES_summary!E$19</f>
        <v>0</v>
      </c>
      <c r="F91" s="181">
        <f>RES_hhdet_tesh!F91/RES_summary!F$19</f>
        <v>0</v>
      </c>
      <c r="G91" s="181">
        <f>RES_hhdet_tesh!G91/RES_summary!G$19</f>
        <v>0</v>
      </c>
      <c r="H91" s="181">
        <f>RES_hhdet_tesh!H91/RES_summary!H$19</f>
        <v>0</v>
      </c>
      <c r="I91" s="181">
        <f>RES_hhdet_tesh!I91/RES_summary!I$19</f>
        <v>0</v>
      </c>
      <c r="J91" s="181">
        <f>RES_hhdet_tesh!J91/RES_summary!J$19</f>
        <v>0</v>
      </c>
      <c r="K91" s="181">
        <f>RES_hhdet_tesh!K91/RES_summary!K$19</f>
        <v>0</v>
      </c>
      <c r="L91" s="181">
        <f>RES_hhdet_tesh!L91/RES_summary!L$19</f>
        <v>3.975264047824842</v>
      </c>
      <c r="M91" s="181">
        <f>RES_hhdet_tesh!M91/RES_summary!M$19</f>
        <v>3.9812182637601139</v>
      </c>
      <c r="N91" s="181">
        <f>RES_hhdet_tesh!N91/RES_summary!N$19</f>
        <v>4.1132309410200181</v>
      </c>
      <c r="O91" s="181">
        <f>RES_hhdet_tesh!O91/RES_summary!O$19</f>
        <v>4.6591019562293452</v>
      </c>
      <c r="P91" s="181">
        <f>RES_hhdet_tesh!P91/RES_summary!P$19</f>
        <v>4.0077919273586282</v>
      </c>
      <c r="Q91" s="181">
        <f>RES_hhdet_tesh!Q91/RES_summary!Q$19</f>
        <v>3.9509788674833586</v>
      </c>
    </row>
    <row r="92" spans="1:17" ht="12" customHeight="1" x14ac:dyDescent="0.25">
      <c r="A92" s="163" t="s">
        <v>144</v>
      </c>
      <c r="B92" s="180">
        <f>RES_hhdet_tesh!B92/RES_summary!B$19</f>
        <v>12.563288390534735</v>
      </c>
      <c r="C92" s="180">
        <f>RES_hhdet_tesh!C92/RES_summary!C$19</f>
        <v>12.500069736907204</v>
      </c>
      <c r="D92" s="180">
        <f>RES_hhdet_tesh!D92/RES_summary!D$19</f>
        <v>12.416065032864875</v>
      </c>
      <c r="E92" s="180">
        <f>RES_hhdet_tesh!E92/RES_summary!E$19</f>
        <v>12.274997696777879</v>
      </c>
      <c r="F92" s="180">
        <f>RES_hhdet_tesh!F92/RES_summary!F$19</f>
        <v>12.219557545648016</v>
      </c>
      <c r="G92" s="180">
        <f>RES_hhdet_tesh!G92/RES_summary!G$19</f>
        <v>13.321052785673823</v>
      </c>
      <c r="H92" s="180">
        <f>RES_hhdet_tesh!H92/RES_summary!H$19</f>
        <v>13.784955379594981</v>
      </c>
      <c r="I92" s="180">
        <f>RES_hhdet_tesh!I92/RES_summary!I$19</f>
        <v>14.211983772244654</v>
      </c>
      <c r="J92" s="180">
        <f>RES_hhdet_tesh!J92/RES_summary!J$19</f>
        <v>14.312899942455516</v>
      </c>
      <c r="K92" s="180">
        <f>RES_hhdet_tesh!K92/RES_summary!K$19</f>
        <v>14.217472551530093</v>
      </c>
      <c r="L92" s="180">
        <f>RES_hhdet_tesh!L92/RES_summary!L$19</f>
        <v>0</v>
      </c>
      <c r="M92" s="180">
        <f>RES_hhdet_tesh!M92/RES_summary!M$19</f>
        <v>0</v>
      </c>
      <c r="N92" s="180">
        <f>RES_hhdet_tesh!N92/RES_summary!N$19</f>
        <v>0</v>
      </c>
      <c r="O92" s="180">
        <f>RES_hhdet_tesh!O92/RES_summary!O$19</f>
        <v>13.864108371500571</v>
      </c>
      <c r="P92" s="180">
        <f>RES_hhdet_tesh!P92/RES_summary!P$19</f>
        <v>14.75455091761779</v>
      </c>
      <c r="Q92" s="180">
        <f>RES_hhdet_tesh!Q92/RES_summary!Q$19</f>
        <v>15.610375463727175</v>
      </c>
    </row>
    <row r="93" spans="1:17" ht="12" customHeight="1" x14ac:dyDescent="0.25">
      <c r="A93" s="161" t="s">
        <v>143</v>
      </c>
      <c r="B93" s="179">
        <f>RES_hhdet_tesh!B93/RES_summary!B$19</f>
        <v>0</v>
      </c>
      <c r="C93" s="179">
        <f>RES_hhdet_tesh!C93/RES_summary!C$19</f>
        <v>0</v>
      </c>
      <c r="D93" s="179">
        <f>RES_hhdet_tesh!D93/RES_summary!D$19</f>
        <v>0</v>
      </c>
      <c r="E93" s="179">
        <f>RES_hhdet_tesh!E93/RES_summary!E$19</f>
        <v>0</v>
      </c>
      <c r="F93" s="179">
        <f>RES_hhdet_tesh!F93/RES_summary!F$19</f>
        <v>0</v>
      </c>
      <c r="G93" s="179">
        <f>RES_hhdet_tesh!G93/RES_summary!G$19</f>
        <v>0</v>
      </c>
      <c r="H93" s="179">
        <f>RES_hhdet_tesh!H93/RES_summary!H$19</f>
        <v>0</v>
      </c>
      <c r="I93" s="179">
        <f>RES_hhdet_tesh!I93/RES_summary!I$19</f>
        <v>0</v>
      </c>
      <c r="J93" s="179">
        <f>RES_hhdet_tesh!J93/RES_summary!J$19</f>
        <v>0</v>
      </c>
      <c r="K93" s="179">
        <f>RES_hhdet_tesh!K93/RES_summary!K$19</f>
        <v>0</v>
      </c>
      <c r="L93" s="179">
        <f>RES_hhdet_tesh!L93/RES_summary!L$19</f>
        <v>0</v>
      </c>
      <c r="M93" s="179">
        <f>RES_hhdet_tesh!M93/RES_summary!M$19</f>
        <v>0</v>
      </c>
      <c r="N93" s="179">
        <f>RES_hhdet_tesh!N93/RES_summary!N$19</f>
        <v>0</v>
      </c>
      <c r="O93" s="179">
        <f>RES_hhdet_tesh!O93/RES_summary!O$19</f>
        <v>13.67077239770474</v>
      </c>
      <c r="P93" s="179">
        <f>RES_hhdet_tesh!P93/RES_summary!P$19</f>
        <v>14.726973169007989</v>
      </c>
      <c r="Q93" s="179">
        <f>RES_hhdet_tesh!Q93/RES_summary!Q$19</f>
        <v>15.687504334033649</v>
      </c>
    </row>
    <row r="94" spans="1:17" ht="12" customHeight="1" x14ac:dyDescent="0.25">
      <c r="A94" s="148" t="s">
        <v>57</v>
      </c>
      <c r="B94" s="177">
        <f>RES_hhdet_tesh!B94/RES_summary!B$19</f>
        <v>0</v>
      </c>
      <c r="C94" s="177">
        <f>RES_hhdet_tesh!C94/RES_summary!C$19</f>
        <v>0</v>
      </c>
      <c r="D94" s="177">
        <f>RES_hhdet_tesh!D94/RES_summary!D$19</f>
        <v>0</v>
      </c>
      <c r="E94" s="177">
        <f>RES_hhdet_tesh!E94/RES_summary!E$19</f>
        <v>0</v>
      </c>
      <c r="F94" s="177">
        <f>RES_hhdet_tesh!F94/RES_summary!F$19</f>
        <v>0</v>
      </c>
      <c r="G94" s="177">
        <f>RES_hhdet_tesh!G94/RES_summary!G$19</f>
        <v>0</v>
      </c>
      <c r="H94" s="177">
        <f>RES_hhdet_tesh!H94/RES_summary!H$19</f>
        <v>0</v>
      </c>
      <c r="I94" s="177">
        <f>RES_hhdet_tesh!I94/RES_summary!I$19</f>
        <v>0</v>
      </c>
      <c r="J94" s="177">
        <f>RES_hhdet_tesh!J94/RES_summary!J$19</f>
        <v>0</v>
      </c>
      <c r="K94" s="177">
        <f>RES_hhdet_tesh!K94/RES_summary!K$19</f>
        <v>0</v>
      </c>
      <c r="L94" s="177">
        <f>RES_hhdet_tesh!L94/RES_summary!L$19</f>
        <v>0</v>
      </c>
      <c r="M94" s="177">
        <f>RES_hhdet_tesh!M94/RES_summary!M$19</f>
        <v>0</v>
      </c>
      <c r="N94" s="177">
        <f>RES_hhdet_tesh!N94/RES_summary!N$19</f>
        <v>0</v>
      </c>
      <c r="O94" s="177">
        <f>RES_hhdet_tesh!O94/RES_summary!O$19</f>
        <v>9.0116704414753936</v>
      </c>
      <c r="P94" s="177">
        <f>RES_hhdet_tesh!P94/RES_summary!P$19</f>
        <v>10.719181241649363</v>
      </c>
      <c r="Q94" s="177">
        <f>RES_hhdet_tesh!Q94/RES_summary!Q$19</f>
        <v>11.736525466550292</v>
      </c>
    </row>
    <row r="95" spans="1:17" ht="12" customHeight="1" x14ac:dyDescent="0.25">
      <c r="A95" s="148" t="s">
        <v>59</v>
      </c>
      <c r="B95" s="177">
        <f>RES_hhdet_tesh!B95/RES_summary!B$19</f>
        <v>0</v>
      </c>
      <c r="C95" s="177">
        <f>RES_hhdet_tesh!C95/RES_summary!C$19</f>
        <v>0</v>
      </c>
      <c r="D95" s="177">
        <f>RES_hhdet_tesh!D95/RES_summary!D$19</f>
        <v>0</v>
      </c>
      <c r="E95" s="177">
        <f>RES_hhdet_tesh!E95/RES_summary!E$19</f>
        <v>0</v>
      </c>
      <c r="F95" s="177">
        <f>RES_hhdet_tesh!F95/RES_summary!F$19</f>
        <v>0</v>
      </c>
      <c r="G95" s="177">
        <f>RES_hhdet_tesh!G95/RES_summary!G$19</f>
        <v>0</v>
      </c>
      <c r="H95" s="177">
        <f>RES_hhdet_tesh!H95/RES_summary!H$19</f>
        <v>0</v>
      </c>
      <c r="I95" s="177">
        <f>RES_hhdet_tesh!I95/RES_summary!I$19</f>
        <v>0</v>
      </c>
      <c r="J95" s="177">
        <f>RES_hhdet_tesh!J95/RES_summary!J$19</f>
        <v>0</v>
      </c>
      <c r="K95" s="177">
        <f>RES_hhdet_tesh!K95/RES_summary!K$19</f>
        <v>0</v>
      </c>
      <c r="L95" s="177">
        <f>RES_hhdet_tesh!L95/RES_summary!L$19</f>
        <v>0</v>
      </c>
      <c r="M95" s="177">
        <f>RES_hhdet_tesh!M95/RES_summary!M$19</f>
        <v>0</v>
      </c>
      <c r="N95" s="177">
        <f>RES_hhdet_tesh!N95/RES_summary!N$19</f>
        <v>0</v>
      </c>
      <c r="O95" s="177">
        <f>RES_hhdet_tesh!O95/RES_summary!O$19</f>
        <v>4.6591019562293479</v>
      </c>
      <c r="P95" s="177">
        <f>RES_hhdet_tesh!P95/RES_summary!P$19</f>
        <v>4.0077919273586255</v>
      </c>
      <c r="Q95" s="177">
        <f>RES_hhdet_tesh!Q95/RES_summary!Q$19</f>
        <v>3.950978867483359</v>
      </c>
    </row>
    <row r="96" spans="1:17" ht="12" customHeight="1" x14ac:dyDescent="0.25">
      <c r="A96" s="163" t="s">
        <v>142</v>
      </c>
      <c r="B96" s="180">
        <f>RES_hhdet_tesh!B96/RES_summary!B$19</f>
        <v>15.167808853676249</v>
      </c>
      <c r="C96" s="180">
        <f>RES_hhdet_tesh!C96/RES_summary!C$19</f>
        <v>15.686261996513066</v>
      </c>
      <c r="D96" s="180">
        <f>RES_hhdet_tesh!D96/RES_summary!D$19</f>
        <v>16.081508892116666</v>
      </c>
      <c r="E96" s="180">
        <f>RES_hhdet_tesh!E96/RES_summary!E$19</f>
        <v>16.047413438900993</v>
      </c>
      <c r="F96" s="180">
        <f>RES_hhdet_tesh!F96/RES_summary!F$19</f>
        <v>15.591750408473388</v>
      </c>
      <c r="G96" s="180">
        <f>RES_hhdet_tesh!G96/RES_summary!G$19</f>
        <v>15.786204353430534</v>
      </c>
      <c r="H96" s="180">
        <f>RES_hhdet_tesh!H96/RES_summary!H$19</f>
        <v>16.539504992379698</v>
      </c>
      <c r="I96" s="180">
        <f>RES_hhdet_tesh!I96/RES_summary!I$19</f>
        <v>16.5065613161835</v>
      </c>
      <c r="J96" s="180">
        <f>RES_hhdet_tesh!J96/RES_summary!J$19</f>
        <v>16.565933606237834</v>
      </c>
      <c r="K96" s="180">
        <f>RES_hhdet_tesh!K96/RES_summary!K$19</f>
        <v>16.402954792453521</v>
      </c>
      <c r="L96" s="180">
        <f>RES_hhdet_tesh!L96/RES_summary!L$19</f>
        <v>16.533191796359539</v>
      </c>
      <c r="M96" s="180">
        <f>RES_hhdet_tesh!M96/RES_summary!M$19</f>
        <v>16.765930748086479</v>
      </c>
      <c r="N96" s="180">
        <f>RES_hhdet_tesh!N96/RES_summary!N$19</f>
        <v>17.649335946273862</v>
      </c>
      <c r="O96" s="180">
        <f>RES_hhdet_tesh!O96/RES_summary!O$19</f>
        <v>18.456003077531037</v>
      </c>
      <c r="P96" s="180">
        <f>RES_hhdet_tesh!P96/RES_summary!P$19</f>
        <v>20.041884250185735</v>
      </c>
      <c r="Q96" s="180">
        <f>RES_hhdet_tesh!Q96/RES_summary!Q$19</f>
        <v>20.137588116733056</v>
      </c>
    </row>
    <row r="97" spans="1:17" ht="12" customHeight="1" x14ac:dyDescent="0.25">
      <c r="A97" s="161" t="s">
        <v>141</v>
      </c>
      <c r="B97" s="179">
        <f>RES_hhdet_tesh!B97/RES_summary!B$19</f>
        <v>0</v>
      </c>
      <c r="C97" s="179">
        <f>RES_hhdet_tesh!C97/RES_summary!C$19</f>
        <v>0</v>
      </c>
      <c r="D97" s="179">
        <f>RES_hhdet_tesh!D97/RES_summary!D$19</f>
        <v>0</v>
      </c>
      <c r="E97" s="179">
        <f>RES_hhdet_tesh!E97/RES_summary!E$19</f>
        <v>0</v>
      </c>
      <c r="F97" s="179">
        <f>RES_hhdet_tesh!F97/RES_summary!F$19</f>
        <v>0</v>
      </c>
      <c r="G97" s="179">
        <f>RES_hhdet_tesh!G97/RES_summary!G$19</f>
        <v>0</v>
      </c>
      <c r="H97" s="179">
        <f>RES_hhdet_tesh!H97/RES_summary!H$19</f>
        <v>0</v>
      </c>
      <c r="I97" s="179">
        <f>RES_hhdet_tesh!I97/RES_summary!I$19</f>
        <v>0</v>
      </c>
      <c r="J97" s="179">
        <f>RES_hhdet_tesh!J97/RES_summary!J$19</f>
        <v>0</v>
      </c>
      <c r="K97" s="179">
        <f>RES_hhdet_tesh!K97/RES_summary!K$19</f>
        <v>0</v>
      </c>
      <c r="L97" s="179">
        <f>RES_hhdet_tesh!L97/RES_summary!L$19</f>
        <v>15.708334695185403</v>
      </c>
      <c r="M97" s="179">
        <f>RES_hhdet_tesh!M97/RES_summary!M$19</f>
        <v>15.867183255747392</v>
      </c>
      <c r="N97" s="179">
        <f>RES_hhdet_tesh!N97/RES_summary!N$19</f>
        <v>16.547166566290684</v>
      </c>
      <c r="O97" s="179">
        <f>RES_hhdet_tesh!O97/RES_summary!O$19</f>
        <v>16.720326088907029</v>
      </c>
      <c r="P97" s="179">
        <f>RES_hhdet_tesh!P97/RES_summary!P$19</f>
        <v>18.638377459721866</v>
      </c>
      <c r="Q97" s="179">
        <f>RES_hhdet_tesh!Q97/RES_summary!Q$19</f>
        <v>19.084376337208308</v>
      </c>
    </row>
    <row r="98" spans="1:17" ht="12" customHeight="1" x14ac:dyDescent="0.25">
      <c r="A98" s="148" t="s">
        <v>60</v>
      </c>
      <c r="B98" s="177">
        <f>RES_hhdet_tesh!B98/RES_summary!B$19</f>
        <v>0</v>
      </c>
      <c r="C98" s="177">
        <f>RES_hhdet_tesh!C98/RES_summary!C$19</f>
        <v>0</v>
      </c>
      <c r="D98" s="177">
        <f>RES_hhdet_tesh!D98/RES_summary!D$19</f>
        <v>0</v>
      </c>
      <c r="E98" s="177">
        <f>RES_hhdet_tesh!E98/RES_summary!E$19</f>
        <v>0</v>
      </c>
      <c r="F98" s="177">
        <f>RES_hhdet_tesh!F98/RES_summary!F$19</f>
        <v>0</v>
      </c>
      <c r="G98" s="177">
        <f>RES_hhdet_tesh!G98/RES_summary!G$19</f>
        <v>0</v>
      </c>
      <c r="H98" s="177">
        <f>RES_hhdet_tesh!H98/RES_summary!H$19</f>
        <v>0</v>
      </c>
      <c r="I98" s="177">
        <f>RES_hhdet_tesh!I98/RES_summary!I$19</f>
        <v>0</v>
      </c>
      <c r="J98" s="177">
        <f>RES_hhdet_tesh!J98/RES_summary!J$19</f>
        <v>0</v>
      </c>
      <c r="K98" s="177">
        <f>RES_hhdet_tesh!K98/RES_summary!K$19</f>
        <v>0</v>
      </c>
      <c r="L98" s="177">
        <f>RES_hhdet_tesh!L98/RES_summary!L$19</f>
        <v>11.733070647360556</v>
      </c>
      <c r="M98" s="177">
        <f>RES_hhdet_tesh!M98/RES_summary!M$19</f>
        <v>11.885964991987278</v>
      </c>
      <c r="N98" s="177">
        <f>RES_hhdet_tesh!N98/RES_summary!N$19</f>
        <v>12.433935625270665</v>
      </c>
      <c r="O98" s="177">
        <f>RES_hhdet_tesh!O98/RES_summary!O$19</f>
        <v>12.061224132677685</v>
      </c>
      <c r="P98" s="177">
        <f>RES_hhdet_tesh!P98/RES_summary!P$19</f>
        <v>14.63058553236324</v>
      </c>
      <c r="Q98" s="177">
        <f>RES_hhdet_tesh!Q98/RES_summary!Q$19</f>
        <v>15.133397469724949</v>
      </c>
    </row>
    <row r="99" spans="1:17" ht="12" customHeight="1" x14ac:dyDescent="0.25">
      <c r="A99" s="148" t="s">
        <v>59</v>
      </c>
      <c r="B99" s="177">
        <f>RES_hhdet_tesh!B99/RES_summary!B$19</f>
        <v>0</v>
      </c>
      <c r="C99" s="177">
        <f>RES_hhdet_tesh!C99/RES_summary!C$19</f>
        <v>0</v>
      </c>
      <c r="D99" s="177">
        <f>RES_hhdet_tesh!D99/RES_summary!D$19</f>
        <v>0</v>
      </c>
      <c r="E99" s="177">
        <f>RES_hhdet_tesh!E99/RES_summary!E$19</f>
        <v>0</v>
      </c>
      <c r="F99" s="177">
        <f>RES_hhdet_tesh!F99/RES_summary!F$19</f>
        <v>0</v>
      </c>
      <c r="G99" s="177">
        <f>RES_hhdet_tesh!G99/RES_summary!G$19</f>
        <v>0</v>
      </c>
      <c r="H99" s="177">
        <f>RES_hhdet_tesh!H99/RES_summary!H$19</f>
        <v>0</v>
      </c>
      <c r="I99" s="177">
        <f>RES_hhdet_tesh!I99/RES_summary!I$19</f>
        <v>0</v>
      </c>
      <c r="J99" s="177">
        <f>RES_hhdet_tesh!J99/RES_summary!J$19</f>
        <v>0</v>
      </c>
      <c r="K99" s="177">
        <f>RES_hhdet_tesh!K99/RES_summary!K$19</f>
        <v>0</v>
      </c>
      <c r="L99" s="177">
        <f>RES_hhdet_tesh!L99/RES_summary!L$19</f>
        <v>3.9752640478248447</v>
      </c>
      <c r="M99" s="177">
        <f>RES_hhdet_tesh!M99/RES_summary!M$19</f>
        <v>3.9812182637601126</v>
      </c>
      <c r="N99" s="177">
        <f>RES_hhdet_tesh!N99/RES_summary!N$19</f>
        <v>4.1132309410200198</v>
      </c>
      <c r="O99" s="177">
        <f>RES_hhdet_tesh!O99/RES_summary!O$19</f>
        <v>4.6591019562293416</v>
      </c>
      <c r="P99" s="177">
        <f>RES_hhdet_tesh!P99/RES_summary!P$19</f>
        <v>4.0077919273586273</v>
      </c>
      <c r="Q99" s="177">
        <f>RES_hhdet_tesh!Q99/RES_summary!Q$19</f>
        <v>3.9509788674833608</v>
      </c>
    </row>
    <row r="100" spans="1:17" ht="12" customHeight="1" x14ac:dyDescent="0.25">
      <c r="A100" s="158" t="s">
        <v>62</v>
      </c>
      <c r="B100" s="178">
        <f>RES_hhdet_tesh!B100/RES_summary!B$19</f>
        <v>7.2644890839348566</v>
      </c>
      <c r="C100" s="178">
        <f>RES_hhdet_tesh!C100/RES_summary!C$19</f>
        <v>6.7919365466525754</v>
      </c>
      <c r="D100" s="178">
        <f>RES_hhdet_tesh!D100/RES_summary!D$19</f>
        <v>6.8863308374987966</v>
      </c>
      <c r="E100" s="178">
        <f>RES_hhdet_tesh!E100/RES_summary!E$19</f>
        <v>7.1777233840772121</v>
      </c>
      <c r="F100" s="178">
        <f>RES_hhdet_tesh!F100/RES_summary!F$19</f>
        <v>7.0519971999609226</v>
      </c>
      <c r="G100" s="178">
        <f>RES_hhdet_tesh!G100/RES_summary!G$19</f>
        <v>7.0303162944208974</v>
      </c>
      <c r="H100" s="178">
        <f>RES_hhdet_tesh!H100/RES_summary!H$19</f>
        <v>7.0134514354651474</v>
      </c>
      <c r="I100" s="178">
        <f>RES_hhdet_tesh!I100/RES_summary!I$19</f>
        <v>7.1389256774889676</v>
      </c>
      <c r="J100" s="178">
        <f>RES_hhdet_tesh!J100/RES_summary!J$19</f>
        <v>6.9188994861191331</v>
      </c>
      <c r="K100" s="178">
        <f>RES_hhdet_tesh!K100/RES_summary!K$19</f>
        <v>6.8392117244900295</v>
      </c>
      <c r="L100" s="178">
        <f>RES_hhdet_tesh!L100/RES_summary!L$19</f>
        <v>6.7803778101036256</v>
      </c>
      <c r="M100" s="178">
        <f>RES_hhdet_tesh!M100/RES_summary!M$19</f>
        <v>7.0852948935907722</v>
      </c>
      <c r="N100" s="178">
        <f>RES_hhdet_tesh!N100/RES_summary!N$19</f>
        <v>7.5131819643447644</v>
      </c>
      <c r="O100" s="178">
        <f>RES_hhdet_tesh!O100/RES_summary!O$19</f>
        <v>7.8909647927950086</v>
      </c>
      <c r="P100" s="178">
        <f>RES_hhdet_tesh!P100/RES_summary!P$19</f>
        <v>8.0341259230131765</v>
      </c>
      <c r="Q100" s="178">
        <f>RES_hhdet_tesh!Q100/RES_summary!Q$19</f>
        <v>8.5045778213891996</v>
      </c>
    </row>
    <row r="101" spans="1:17" ht="12" customHeight="1" x14ac:dyDescent="0.25">
      <c r="A101" s="23" t="s">
        <v>55</v>
      </c>
      <c r="B101" s="177">
        <f>RES_hhdet_tesh!B101/RES_summary!B$19</f>
        <v>0</v>
      </c>
      <c r="C101" s="177">
        <f>RES_hhdet_tesh!C101/RES_summary!C$19</f>
        <v>0</v>
      </c>
      <c r="D101" s="177">
        <f>RES_hhdet_tesh!D101/RES_summary!D$19</f>
        <v>0</v>
      </c>
      <c r="E101" s="177">
        <f>RES_hhdet_tesh!E101/RES_summary!E$19</f>
        <v>0</v>
      </c>
      <c r="F101" s="177">
        <f>RES_hhdet_tesh!F101/RES_summary!F$19</f>
        <v>0</v>
      </c>
      <c r="G101" s="177">
        <f>RES_hhdet_tesh!G101/RES_summary!G$19</f>
        <v>0</v>
      </c>
      <c r="H101" s="177">
        <f>RES_hhdet_tesh!H101/RES_summary!H$19</f>
        <v>0</v>
      </c>
      <c r="I101" s="177">
        <f>RES_hhdet_tesh!I101/RES_summary!I$19</f>
        <v>0</v>
      </c>
      <c r="J101" s="177">
        <f>RES_hhdet_tesh!J101/RES_summary!J$19</f>
        <v>0</v>
      </c>
      <c r="K101" s="177">
        <f>RES_hhdet_tesh!K101/RES_summary!K$19</f>
        <v>0</v>
      </c>
      <c r="L101" s="177">
        <f>RES_hhdet_tesh!L101/RES_summary!L$19</f>
        <v>0</v>
      </c>
      <c r="M101" s="177">
        <f>RES_hhdet_tesh!M101/RES_summary!M$19</f>
        <v>0</v>
      </c>
      <c r="N101" s="177">
        <f>RES_hhdet_tesh!N101/RES_summary!N$19</f>
        <v>0</v>
      </c>
      <c r="O101" s="177">
        <f>RES_hhdet_tesh!O101/RES_summary!O$19</f>
        <v>0</v>
      </c>
      <c r="P101" s="177">
        <f>RES_hhdet_tesh!P101/RES_summary!P$19</f>
        <v>0</v>
      </c>
      <c r="Q101" s="177">
        <f>RES_hhdet_tesh!Q101/RES_summary!Q$19</f>
        <v>0</v>
      </c>
    </row>
    <row r="102" spans="1:17" ht="12" customHeight="1" x14ac:dyDescent="0.25">
      <c r="A102" s="23" t="s">
        <v>57</v>
      </c>
      <c r="B102" s="177">
        <f>RES_hhdet_tesh!B102/RES_summary!B$19</f>
        <v>6.1514845681593453</v>
      </c>
      <c r="C102" s="177">
        <f>RES_hhdet_tesh!C102/RES_summary!C$19</f>
        <v>6.3052514647175482</v>
      </c>
      <c r="D102" s="177">
        <f>RES_hhdet_tesh!D102/RES_summary!D$19</f>
        <v>6.4893196204333368</v>
      </c>
      <c r="E102" s="177">
        <f>RES_hhdet_tesh!E102/RES_summary!E$19</f>
        <v>6.8245660169889746</v>
      </c>
      <c r="F102" s="177">
        <f>RES_hhdet_tesh!F102/RES_summary!F$19</f>
        <v>6.8080231407537681</v>
      </c>
      <c r="G102" s="177">
        <f>RES_hhdet_tesh!G102/RES_summary!G$19</f>
        <v>6.7055000745998212</v>
      </c>
      <c r="H102" s="177">
        <f>RES_hhdet_tesh!H102/RES_summary!H$19</f>
        <v>6.5812569982477855</v>
      </c>
      <c r="I102" s="177">
        <f>RES_hhdet_tesh!I102/RES_summary!I$19</f>
        <v>6.5199350595035392</v>
      </c>
      <c r="J102" s="177">
        <f>RES_hhdet_tesh!J102/RES_summary!J$19</f>
        <v>6.4244047185441495</v>
      </c>
      <c r="K102" s="177">
        <f>RES_hhdet_tesh!K102/RES_summary!K$19</f>
        <v>6.3019190270939616</v>
      </c>
      <c r="L102" s="177">
        <f>RES_hhdet_tesh!L102/RES_summary!L$19</f>
        <v>6.3210957746818721</v>
      </c>
      <c r="M102" s="177">
        <f>RES_hhdet_tesh!M102/RES_summary!M$19</f>
        <v>6.3411894925949284</v>
      </c>
      <c r="N102" s="177">
        <f>RES_hhdet_tesh!N102/RES_summary!N$19</f>
        <v>6.2767974297640619</v>
      </c>
      <c r="O102" s="177">
        <f>RES_hhdet_tesh!O102/RES_summary!O$19</f>
        <v>6.1619695018479659</v>
      </c>
      <c r="P102" s="177">
        <f>RES_hhdet_tesh!P102/RES_summary!P$19</f>
        <v>6.2886200741329095</v>
      </c>
      <c r="Q102" s="177">
        <f>RES_hhdet_tesh!Q102/RES_summary!Q$19</f>
        <v>6.3492747074755487</v>
      </c>
    </row>
    <row r="103" spans="1:17" ht="12" customHeight="1" x14ac:dyDescent="0.25">
      <c r="A103" s="29" t="s">
        <v>140</v>
      </c>
      <c r="B103" s="176">
        <f>RES_hhdet_tesh!B103/RES_summary!B$19</f>
        <v>7.4268022424854507</v>
      </c>
      <c r="C103" s="176">
        <f>RES_hhdet_tesh!C103/RES_summary!C$19</f>
        <v>6.8441537461128856</v>
      </c>
      <c r="D103" s="176">
        <f>RES_hhdet_tesh!D103/RES_summary!D$19</f>
        <v>6.9824115975343259</v>
      </c>
      <c r="E103" s="176">
        <f>RES_hhdet_tesh!E103/RES_summary!E$19</f>
        <v>7.2080921008382894</v>
      </c>
      <c r="F103" s="176">
        <f>RES_hhdet_tesh!F103/RES_summary!F$19</f>
        <v>7.060506603669122</v>
      </c>
      <c r="G103" s="176">
        <f>RES_hhdet_tesh!G103/RES_summary!G$19</f>
        <v>7.0524550759519533</v>
      </c>
      <c r="H103" s="176">
        <f>RES_hhdet_tesh!H103/RES_summary!H$19</f>
        <v>7.1067498817992663</v>
      </c>
      <c r="I103" s="176">
        <f>RES_hhdet_tesh!I103/RES_summary!I$19</f>
        <v>7.2251252262812287</v>
      </c>
      <c r="J103" s="176">
        <f>RES_hhdet_tesh!J103/RES_summary!J$19</f>
        <v>7.0446492890366947</v>
      </c>
      <c r="K103" s="176">
        <f>RES_hhdet_tesh!K103/RES_summary!K$19</f>
        <v>6.9780107127792421</v>
      </c>
      <c r="L103" s="176">
        <f>RES_hhdet_tesh!L103/RES_summary!L$19</f>
        <v>6.8627409832074742</v>
      </c>
      <c r="M103" s="176">
        <f>RES_hhdet_tesh!M103/RES_summary!M$19</f>
        <v>7.1394500125668383</v>
      </c>
      <c r="N103" s="176">
        <f>RES_hhdet_tesh!N103/RES_summary!N$19</f>
        <v>7.6825815641954405</v>
      </c>
      <c r="O103" s="176">
        <f>RES_hhdet_tesh!O103/RES_summary!O$19</f>
        <v>8.0783570492796493</v>
      </c>
      <c r="P103" s="176">
        <f>RES_hhdet_tesh!P103/RES_summary!P$19</f>
        <v>8.1181740703314738</v>
      </c>
      <c r="Q103" s="176">
        <f>RES_hhdet_tesh!Q103/RES_summary!Q$19</f>
        <v>8.6065700119147781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RES_hhdet_tesh!B105/RES_summary!B$19</f>
        <v>0</v>
      </c>
      <c r="C105" s="184">
        <f>RES_hhdet_tesh!C105/RES_summary!C$19</f>
        <v>0</v>
      </c>
      <c r="D105" s="184">
        <f>RES_hhdet_tesh!D105/RES_summary!D$19</f>
        <v>0</v>
      </c>
      <c r="E105" s="184">
        <f>RES_hhdet_tesh!E105/RES_summary!E$19</f>
        <v>0</v>
      </c>
      <c r="F105" s="184">
        <f>RES_hhdet_tesh!F105/RES_summary!F$19</f>
        <v>0</v>
      </c>
      <c r="G105" s="184">
        <f>RES_hhdet_tesh!G105/RES_summary!G$19</f>
        <v>0</v>
      </c>
      <c r="H105" s="184">
        <f>RES_hhdet_tesh!H105/RES_summary!H$19</f>
        <v>0</v>
      </c>
      <c r="I105" s="184">
        <f>RES_hhdet_tesh!I105/RES_summary!I$19</f>
        <v>0</v>
      </c>
      <c r="J105" s="184">
        <f>RES_hhdet_tesh!J105/RES_summary!J$19</f>
        <v>0</v>
      </c>
      <c r="K105" s="184">
        <f>RES_hhdet_tesh!K105/RES_summary!K$19</f>
        <v>0</v>
      </c>
      <c r="L105" s="184">
        <f>RES_hhdet_tesh!L105/RES_summary!L$19</f>
        <v>0</v>
      </c>
      <c r="M105" s="184">
        <f>RES_hhdet_tesh!M105/RES_summary!M$19</f>
        <v>0</v>
      </c>
      <c r="N105" s="184">
        <f>RES_hhdet_tesh!N105/RES_summary!N$19</f>
        <v>0</v>
      </c>
      <c r="O105" s="184">
        <f>RES_hhdet_tesh!O105/RES_summary!O$19</f>
        <v>0</v>
      </c>
      <c r="P105" s="184">
        <f>RES_hhdet_tesh!P105/RES_summary!P$19</f>
        <v>0</v>
      </c>
      <c r="Q105" s="184">
        <f>RES_hhdet_tesh!Q105/RES_summary!Q$19</f>
        <v>0</v>
      </c>
    </row>
    <row r="106" spans="1:17" ht="12.95" customHeight="1" x14ac:dyDescent="0.25">
      <c r="A106" s="158" t="s">
        <v>65</v>
      </c>
      <c r="B106" s="178">
        <f>RES_hhdet_tesh!B106/RES_summary!B$19</f>
        <v>0</v>
      </c>
      <c r="C106" s="178">
        <f>RES_hhdet_tesh!C106/RES_summary!C$19</f>
        <v>0</v>
      </c>
      <c r="D106" s="178">
        <f>RES_hhdet_tesh!D106/RES_summary!D$19</f>
        <v>0</v>
      </c>
      <c r="E106" s="178">
        <f>RES_hhdet_tesh!E106/RES_summary!E$19</f>
        <v>0</v>
      </c>
      <c r="F106" s="178">
        <f>RES_hhdet_tesh!F106/RES_summary!F$19</f>
        <v>0</v>
      </c>
      <c r="G106" s="178">
        <f>RES_hhdet_tesh!G106/RES_summary!G$19</f>
        <v>0</v>
      </c>
      <c r="H106" s="178">
        <f>RES_hhdet_tesh!H106/RES_summary!H$19</f>
        <v>0</v>
      </c>
      <c r="I106" s="178">
        <f>RES_hhdet_tesh!I106/RES_summary!I$19</f>
        <v>0</v>
      </c>
      <c r="J106" s="178">
        <f>RES_hhdet_tesh!J106/RES_summary!J$19</f>
        <v>0</v>
      </c>
      <c r="K106" s="178">
        <f>RES_hhdet_tesh!K106/RES_summary!K$19</f>
        <v>0</v>
      </c>
      <c r="L106" s="178">
        <f>RES_hhdet_tesh!L106/RES_summary!L$19</f>
        <v>0</v>
      </c>
      <c r="M106" s="178">
        <f>RES_hhdet_tesh!M106/RES_summary!M$19</f>
        <v>0</v>
      </c>
      <c r="N106" s="178">
        <f>RES_hhdet_tesh!N106/RES_summary!N$19</f>
        <v>0</v>
      </c>
      <c r="O106" s="178">
        <f>RES_hhdet_tesh!O106/RES_summary!O$19</f>
        <v>0</v>
      </c>
      <c r="P106" s="178">
        <f>RES_hhdet_tesh!P106/RES_summary!P$19</f>
        <v>0</v>
      </c>
      <c r="Q106" s="178">
        <f>RES_hhdet_tesh!Q106/RES_summary!Q$19</f>
        <v>0</v>
      </c>
    </row>
    <row r="107" spans="1:17" ht="12" customHeight="1" x14ac:dyDescent="0.25">
      <c r="A107" s="23" t="s">
        <v>153</v>
      </c>
      <c r="B107" s="177">
        <f>RES_hhdet_tesh!B107/RES_summary!B$19</f>
        <v>0</v>
      </c>
      <c r="C107" s="177">
        <f>RES_hhdet_tesh!C107/RES_summary!C$19</f>
        <v>0</v>
      </c>
      <c r="D107" s="177">
        <f>RES_hhdet_tesh!D107/RES_summary!D$19</f>
        <v>0</v>
      </c>
      <c r="E107" s="177">
        <f>RES_hhdet_tesh!E107/RES_summary!E$19</f>
        <v>0</v>
      </c>
      <c r="F107" s="177">
        <f>RES_hhdet_tesh!F107/RES_summary!F$19</f>
        <v>0</v>
      </c>
      <c r="G107" s="177">
        <f>RES_hhdet_tesh!G107/RES_summary!G$19</f>
        <v>0</v>
      </c>
      <c r="H107" s="177">
        <f>RES_hhdet_tesh!H107/RES_summary!H$19</f>
        <v>0</v>
      </c>
      <c r="I107" s="177">
        <f>RES_hhdet_tesh!I107/RES_summary!I$19</f>
        <v>0</v>
      </c>
      <c r="J107" s="177">
        <f>RES_hhdet_tesh!J107/RES_summary!J$19</f>
        <v>0</v>
      </c>
      <c r="K107" s="177">
        <f>RES_hhdet_tesh!K107/RES_summary!K$19</f>
        <v>0</v>
      </c>
      <c r="L107" s="177">
        <f>RES_hhdet_tesh!L107/RES_summary!L$19</f>
        <v>0</v>
      </c>
      <c r="M107" s="177">
        <f>RES_hhdet_tesh!M107/RES_summary!M$19</f>
        <v>0</v>
      </c>
      <c r="N107" s="177">
        <f>RES_hhdet_tesh!N107/RES_summary!N$19</f>
        <v>0</v>
      </c>
      <c r="O107" s="177">
        <f>RES_hhdet_tesh!O107/RES_summary!O$19</f>
        <v>0</v>
      </c>
      <c r="P107" s="177">
        <f>RES_hhdet_tesh!P107/RES_summary!P$19</f>
        <v>0</v>
      </c>
      <c r="Q107" s="177">
        <f>RES_hhdet_tesh!Q107/RES_summary!Q$19</f>
        <v>0</v>
      </c>
    </row>
    <row r="108" spans="1:17" ht="12" customHeight="1" x14ac:dyDescent="0.25">
      <c r="A108" s="23" t="s">
        <v>60</v>
      </c>
      <c r="B108" s="177">
        <f>RES_hhdet_tesh!B108/RES_summary!B$19</f>
        <v>0</v>
      </c>
      <c r="C108" s="177">
        <f>RES_hhdet_tesh!C108/RES_summary!C$19</f>
        <v>0</v>
      </c>
      <c r="D108" s="177">
        <f>RES_hhdet_tesh!D108/RES_summary!D$19</f>
        <v>0</v>
      </c>
      <c r="E108" s="177">
        <f>RES_hhdet_tesh!E108/RES_summary!E$19</f>
        <v>0</v>
      </c>
      <c r="F108" s="177">
        <f>RES_hhdet_tesh!F108/RES_summary!F$19</f>
        <v>0</v>
      </c>
      <c r="G108" s="177">
        <f>RES_hhdet_tesh!G108/RES_summary!G$19</f>
        <v>0</v>
      </c>
      <c r="H108" s="177">
        <f>RES_hhdet_tesh!H108/RES_summary!H$19</f>
        <v>0</v>
      </c>
      <c r="I108" s="177">
        <f>RES_hhdet_tesh!I108/RES_summary!I$19</f>
        <v>0</v>
      </c>
      <c r="J108" s="177">
        <f>RES_hhdet_tesh!J108/RES_summary!J$19</f>
        <v>0</v>
      </c>
      <c r="K108" s="177">
        <f>RES_hhdet_tesh!K108/RES_summary!K$19</f>
        <v>0</v>
      </c>
      <c r="L108" s="177">
        <f>RES_hhdet_tesh!L108/RES_summary!L$19</f>
        <v>0</v>
      </c>
      <c r="M108" s="177">
        <f>RES_hhdet_tesh!M108/RES_summary!M$19</f>
        <v>0</v>
      </c>
      <c r="N108" s="177">
        <f>RES_hhdet_tesh!N108/RES_summary!N$19</f>
        <v>0</v>
      </c>
      <c r="O108" s="177">
        <f>RES_hhdet_tesh!O108/RES_summary!O$19</f>
        <v>0</v>
      </c>
      <c r="P108" s="177">
        <f>RES_hhdet_tesh!P108/RES_summary!P$19</f>
        <v>0</v>
      </c>
      <c r="Q108" s="177">
        <f>RES_hhdet_tesh!Q108/RES_summary!Q$19</f>
        <v>0</v>
      </c>
    </row>
    <row r="109" spans="1:17" ht="12.95" customHeight="1" x14ac:dyDescent="0.25">
      <c r="A109" s="158" t="s">
        <v>112</v>
      </c>
      <c r="B109" s="178">
        <f>RES_hhdet_tesh!B109/RES_summary!B$19</f>
        <v>0</v>
      </c>
      <c r="C109" s="178">
        <f>RES_hhdet_tesh!C109/RES_summary!C$19</f>
        <v>0</v>
      </c>
      <c r="D109" s="178">
        <f>RES_hhdet_tesh!D109/RES_summary!D$19</f>
        <v>0</v>
      </c>
      <c r="E109" s="178">
        <f>RES_hhdet_tesh!E109/RES_summary!E$19</f>
        <v>0</v>
      </c>
      <c r="F109" s="178">
        <f>RES_hhdet_tesh!F109/RES_summary!F$19</f>
        <v>0</v>
      </c>
      <c r="G109" s="178">
        <f>RES_hhdet_tesh!G109/RES_summary!G$19</f>
        <v>0</v>
      </c>
      <c r="H109" s="178">
        <f>RES_hhdet_tesh!H109/RES_summary!H$19</f>
        <v>0</v>
      </c>
      <c r="I109" s="178">
        <f>RES_hhdet_tesh!I109/RES_summary!I$19</f>
        <v>0</v>
      </c>
      <c r="J109" s="178">
        <f>RES_hhdet_tesh!J109/RES_summary!J$19</f>
        <v>0</v>
      </c>
      <c r="K109" s="178">
        <f>RES_hhdet_tesh!K109/RES_summary!K$19</f>
        <v>0</v>
      </c>
      <c r="L109" s="178">
        <f>RES_hhdet_tesh!L109/RES_summary!L$19</f>
        <v>0</v>
      </c>
      <c r="M109" s="178">
        <f>RES_hhdet_tesh!M109/RES_summary!M$19</f>
        <v>0</v>
      </c>
      <c r="N109" s="178">
        <f>RES_hhdet_tesh!N109/RES_summary!N$19</f>
        <v>0</v>
      </c>
      <c r="O109" s="178">
        <f>RES_hhdet_tesh!O109/RES_summary!O$19</f>
        <v>0</v>
      </c>
      <c r="P109" s="178">
        <f>RES_hhdet_tesh!P109/RES_summary!P$19</f>
        <v>0</v>
      </c>
      <c r="Q109" s="178">
        <f>RES_hhdet_tesh!Q109/RES_summary!Q$19</f>
        <v>0</v>
      </c>
    </row>
    <row r="110" spans="1:17" ht="12" customHeight="1" x14ac:dyDescent="0.25">
      <c r="A110" s="23" t="s">
        <v>60</v>
      </c>
      <c r="B110" s="177">
        <f>RES_hhdet_tesh!B110/RES_summary!B$19</f>
        <v>0</v>
      </c>
      <c r="C110" s="177">
        <f>RES_hhdet_tesh!C110/RES_summary!C$19</f>
        <v>0</v>
      </c>
      <c r="D110" s="177">
        <f>RES_hhdet_tesh!D110/RES_summary!D$19</f>
        <v>0</v>
      </c>
      <c r="E110" s="177">
        <f>RES_hhdet_tesh!E110/RES_summary!E$19</f>
        <v>0</v>
      </c>
      <c r="F110" s="177">
        <f>RES_hhdet_tesh!F110/RES_summary!F$19</f>
        <v>0</v>
      </c>
      <c r="G110" s="177">
        <f>RES_hhdet_tesh!G110/RES_summary!G$19</f>
        <v>0</v>
      </c>
      <c r="H110" s="177">
        <f>RES_hhdet_tesh!H110/RES_summary!H$19</f>
        <v>0</v>
      </c>
      <c r="I110" s="177">
        <f>RES_hhdet_tesh!I110/RES_summary!I$19</f>
        <v>0</v>
      </c>
      <c r="J110" s="177">
        <f>RES_hhdet_tesh!J110/RES_summary!J$19</f>
        <v>0</v>
      </c>
      <c r="K110" s="177">
        <f>RES_hhdet_tesh!K110/RES_summary!K$19</f>
        <v>0</v>
      </c>
      <c r="L110" s="177">
        <f>RES_hhdet_tesh!L110/RES_summary!L$19</f>
        <v>0</v>
      </c>
      <c r="M110" s="177">
        <f>RES_hhdet_tesh!M110/RES_summary!M$19</f>
        <v>0</v>
      </c>
      <c r="N110" s="177">
        <f>RES_hhdet_tesh!N110/RES_summary!N$19</f>
        <v>0</v>
      </c>
      <c r="O110" s="177">
        <f>RES_hhdet_tesh!O110/RES_summary!O$19</f>
        <v>0</v>
      </c>
      <c r="P110" s="177">
        <f>RES_hhdet_tesh!P110/RES_summary!P$19</f>
        <v>0</v>
      </c>
      <c r="Q110" s="177">
        <f>RES_hhdet_tesh!Q110/RES_summary!Q$19</f>
        <v>0</v>
      </c>
    </row>
    <row r="111" spans="1:17" ht="12" customHeight="1" x14ac:dyDescent="0.25">
      <c r="A111" s="158" t="s">
        <v>63</v>
      </c>
      <c r="B111" s="178">
        <f>RES_hhdet_tesh!B111/RES_summary!B$19</f>
        <v>0</v>
      </c>
      <c r="C111" s="178">
        <f>RES_hhdet_tesh!C111/RES_summary!C$19</f>
        <v>0</v>
      </c>
      <c r="D111" s="178">
        <f>RES_hhdet_tesh!D111/RES_summary!D$19</f>
        <v>0</v>
      </c>
      <c r="E111" s="178">
        <f>RES_hhdet_tesh!E111/RES_summary!E$19</f>
        <v>0</v>
      </c>
      <c r="F111" s="178">
        <f>RES_hhdet_tesh!F111/RES_summary!F$19</f>
        <v>0</v>
      </c>
      <c r="G111" s="178">
        <f>RES_hhdet_tesh!G111/RES_summary!G$19</f>
        <v>0</v>
      </c>
      <c r="H111" s="178">
        <f>RES_hhdet_tesh!H111/RES_summary!H$19</f>
        <v>0</v>
      </c>
      <c r="I111" s="178">
        <f>RES_hhdet_tesh!I111/RES_summary!I$19</f>
        <v>0</v>
      </c>
      <c r="J111" s="178">
        <f>RES_hhdet_tesh!J111/RES_summary!J$19</f>
        <v>0</v>
      </c>
      <c r="K111" s="178">
        <f>RES_hhdet_tesh!K111/RES_summary!K$19</f>
        <v>0</v>
      </c>
      <c r="L111" s="178">
        <f>RES_hhdet_tesh!L111/RES_summary!L$19</f>
        <v>0</v>
      </c>
      <c r="M111" s="178">
        <f>RES_hhdet_tesh!M111/RES_summary!M$19</f>
        <v>0</v>
      </c>
      <c r="N111" s="178">
        <f>RES_hhdet_tesh!N111/RES_summary!N$19</f>
        <v>0</v>
      </c>
      <c r="O111" s="178">
        <f>RES_hhdet_tesh!O111/RES_summary!O$19</f>
        <v>0</v>
      </c>
      <c r="P111" s="178">
        <f>RES_hhdet_tesh!P111/RES_summary!P$19</f>
        <v>0</v>
      </c>
      <c r="Q111" s="178">
        <f>RES_hhdet_tesh!Q111/RES_summary!Q$19</f>
        <v>0</v>
      </c>
    </row>
    <row r="112" spans="1:17" ht="12" customHeight="1" x14ac:dyDescent="0.25">
      <c r="A112" s="167" t="s">
        <v>152</v>
      </c>
      <c r="B112" s="183">
        <f>RES_hhdet_tesh!B112/RES_summary!B$19</f>
        <v>0</v>
      </c>
      <c r="C112" s="183">
        <f>RES_hhdet_tesh!C112/RES_summary!C$19</f>
        <v>0</v>
      </c>
      <c r="D112" s="183">
        <f>RES_hhdet_tesh!D112/RES_summary!D$19</f>
        <v>0</v>
      </c>
      <c r="E112" s="183">
        <f>RES_hhdet_tesh!E112/RES_summary!E$19</f>
        <v>0</v>
      </c>
      <c r="F112" s="183">
        <f>RES_hhdet_tesh!F112/RES_summary!F$19</f>
        <v>0</v>
      </c>
      <c r="G112" s="183">
        <f>RES_hhdet_tesh!G112/RES_summary!G$19</f>
        <v>0</v>
      </c>
      <c r="H112" s="183">
        <f>RES_hhdet_tesh!H112/RES_summary!H$19</f>
        <v>0</v>
      </c>
      <c r="I112" s="183">
        <f>RES_hhdet_tesh!I112/RES_summary!I$19</f>
        <v>0</v>
      </c>
      <c r="J112" s="183">
        <f>RES_hhdet_tesh!J112/RES_summary!J$19</f>
        <v>0</v>
      </c>
      <c r="K112" s="183">
        <f>RES_hhdet_tesh!K112/RES_summary!K$19</f>
        <v>0</v>
      </c>
      <c r="L112" s="183">
        <f>RES_hhdet_tesh!L112/RES_summary!L$19</f>
        <v>0</v>
      </c>
      <c r="M112" s="183">
        <f>RES_hhdet_tesh!M112/RES_summary!M$19</f>
        <v>0</v>
      </c>
      <c r="N112" s="183">
        <f>RES_hhdet_tesh!N112/RES_summary!N$19</f>
        <v>0</v>
      </c>
      <c r="O112" s="183">
        <f>RES_hhdet_tesh!O112/RES_summary!O$19</f>
        <v>0</v>
      </c>
      <c r="P112" s="183">
        <f>RES_hhdet_tesh!P112/RES_summary!P$19</f>
        <v>0</v>
      </c>
      <c r="Q112" s="183">
        <f>RES_hhdet_tesh!Q112/RES_summary!Q$19</f>
        <v>0</v>
      </c>
    </row>
    <row r="113" spans="1:17" ht="12" customHeight="1" x14ac:dyDescent="0.25">
      <c r="A113" s="167" t="s">
        <v>151</v>
      </c>
      <c r="B113" s="183">
        <f>RES_hhdet_tesh!B113/RES_summary!B$19</f>
        <v>0</v>
      </c>
      <c r="C113" s="183">
        <f>RES_hhdet_tesh!C113/RES_summary!C$19</f>
        <v>0</v>
      </c>
      <c r="D113" s="183">
        <f>RES_hhdet_tesh!D113/RES_summary!D$19</f>
        <v>0</v>
      </c>
      <c r="E113" s="183">
        <f>RES_hhdet_tesh!E113/RES_summary!E$19</f>
        <v>0</v>
      </c>
      <c r="F113" s="183">
        <f>RES_hhdet_tesh!F113/RES_summary!F$19</f>
        <v>0</v>
      </c>
      <c r="G113" s="183">
        <f>RES_hhdet_tesh!G113/RES_summary!G$19</f>
        <v>0</v>
      </c>
      <c r="H113" s="183">
        <f>RES_hhdet_tesh!H113/RES_summary!H$19</f>
        <v>0</v>
      </c>
      <c r="I113" s="183">
        <f>RES_hhdet_tesh!I113/RES_summary!I$19</f>
        <v>0</v>
      </c>
      <c r="J113" s="183">
        <f>RES_hhdet_tesh!J113/RES_summary!J$19</f>
        <v>0</v>
      </c>
      <c r="K113" s="183">
        <f>RES_hhdet_tesh!K113/RES_summary!K$19</f>
        <v>0</v>
      </c>
      <c r="L113" s="183">
        <f>RES_hhdet_tesh!L113/RES_summary!L$19</f>
        <v>0</v>
      </c>
      <c r="M113" s="183">
        <f>RES_hhdet_tesh!M113/RES_summary!M$19</f>
        <v>0</v>
      </c>
      <c r="N113" s="183">
        <f>RES_hhdet_tesh!N113/RES_summary!N$19</f>
        <v>0</v>
      </c>
      <c r="O113" s="183">
        <f>RES_hhdet_tesh!O113/RES_summary!O$19</f>
        <v>0</v>
      </c>
      <c r="P113" s="183">
        <f>RES_hhdet_tesh!P113/RES_summary!P$19</f>
        <v>0</v>
      </c>
      <c r="Q113" s="183">
        <f>RES_hhdet_tesh!Q113/RES_summary!Q$19</f>
        <v>0</v>
      </c>
    </row>
    <row r="114" spans="1:17" ht="12" customHeight="1" x14ac:dyDescent="0.25">
      <c r="A114" s="166" t="s">
        <v>79</v>
      </c>
      <c r="B114" s="182">
        <f>RES_hhdet_tesh!B114/RES_summary!B$19</f>
        <v>0</v>
      </c>
      <c r="C114" s="182">
        <f>RES_hhdet_tesh!C114/RES_summary!C$19</f>
        <v>0</v>
      </c>
      <c r="D114" s="182">
        <f>RES_hhdet_tesh!D114/RES_summary!D$19</f>
        <v>0</v>
      </c>
      <c r="E114" s="182">
        <f>RES_hhdet_tesh!E114/RES_summary!E$19</f>
        <v>0</v>
      </c>
      <c r="F114" s="182">
        <f>RES_hhdet_tesh!F114/RES_summary!F$19</f>
        <v>0</v>
      </c>
      <c r="G114" s="182">
        <f>RES_hhdet_tesh!G114/RES_summary!G$19</f>
        <v>0</v>
      </c>
      <c r="H114" s="182">
        <f>RES_hhdet_tesh!H114/RES_summary!H$19</f>
        <v>0</v>
      </c>
      <c r="I114" s="182">
        <f>RES_hhdet_tesh!I114/RES_summary!I$19</f>
        <v>0</v>
      </c>
      <c r="J114" s="182">
        <f>RES_hhdet_tesh!J114/RES_summary!J$19</f>
        <v>0</v>
      </c>
      <c r="K114" s="182">
        <f>RES_hhdet_tesh!K114/RES_summary!K$19</f>
        <v>0</v>
      </c>
      <c r="L114" s="182">
        <f>RES_hhdet_tesh!L114/RES_summary!L$19</f>
        <v>0</v>
      </c>
      <c r="M114" s="182">
        <f>RES_hhdet_tesh!M114/RES_summary!M$19</f>
        <v>0</v>
      </c>
      <c r="N114" s="182">
        <f>RES_hhdet_tesh!N114/RES_summary!N$19</f>
        <v>0</v>
      </c>
      <c r="O114" s="182">
        <f>RES_hhdet_tesh!O114/RES_summary!O$19</f>
        <v>0</v>
      </c>
      <c r="P114" s="182">
        <f>RES_hhdet_tesh!P114/RES_summary!P$19</f>
        <v>0</v>
      </c>
      <c r="Q114" s="182">
        <f>RES_hhdet_tesh!Q114/RES_summary!Q$19</f>
        <v>0</v>
      </c>
    </row>
    <row r="115" spans="1:17" ht="12" customHeight="1" x14ac:dyDescent="0.25">
      <c r="A115" s="147" t="s">
        <v>59</v>
      </c>
      <c r="B115" s="181">
        <f>RES_hhdet_tesh!B115/RES_summary!B$19</f>
        <v>0</v>
      </c>
      <c r="C115" s="181">
        <f>RES_hhdet_tesh!C115/RES_summary!C$19</f>
        <v>0</v>
      </c>
      <c r="D115" s="181">
        <f>RES_hhdet_tesh!D115/RES_summary!D$19</f>
        <v>0</v>
      </c>
      <c r="E115" s="181">
        <f>RES_hhdet_tesh!E115/RES_summary!E$19</f>
        <v>0</v>
      </c>
      <c r="F115" s="181">
        <f>RES_hhdet_tesh!F115/RES_summary!F$19</f>
        <v>0</v>
      </c>
      <c r="G115" s="181">
        <f>RES_hhdet_tesh!G115/RES_summary!G$19</f>
        <v>0</v>
      </c>
      <c r="H115" s="181">
        <f>RES_hhdet_tesh!H115/RES_summary!H$19</f>
        <v>0</v>
      </c>
      <c r="I115" s="181">
        <f>RES_hhdet_tesh!I115/RES_summary!I$19</f>
        <v>0</v>
      </c>
      <c r="J115" s="181">
        <f>RES_hhdet_tesh!J115/RES_summary!J$19</f>
        <v>0</v>
      </c>
      <c r="K115" s="181">
        <f>RES_hhdet_tesh!K115/RES_summary!K$19</f>
        <v>0</v>
      </c>
      <c r="L115" s="181">
        <f>RES_hhdet_tesh!L115/RES_summary!L$19</f>
        <v>0</v>
      </c>
      <c r="M115" s="181">
        <f>RES_hhdet_tesh!M115/RES_summary!M$19</f>
        <v>0</v>
      </c>
      <c r="N115" s="181">
        <f>RES_hhdet_tesh!N115/RES_summary!N$19</f>
        <v>0</v>
      </c>
      <c r="O115" s="181">
        <f>RES_hhdet_tesh!O115/RES_summary!O$19</f>
        <v>0</v>
      </c>
      <c r="P115" s="181">
        <f>RES_hhdet_tesh!P115/RES_summary!P$19</f>
        <v>0</v>
      </c>
      <c r="Q115" s="181">
        <f>RES_hhdet_tesh!Q115/RES_summary!Q$19</f>
        <v>0</v>
      </c>
    </row>
    <row r="116" spans="1:17" ht="12" customHeight="1" x14ac:dyDescent="0.25">
      <c r="A116" s="163" t="s">
        <v>142</v>
      </c>
      <c r="B116" s="180">
        <f>RES_hhdet_tesh!B116/RES_summary!B$19</f>
        <v>0</v>
      </c>
      <c r="C116" s="180">
        <f>RES_hhdet_tesh!C116/RES_summary!C$19</f>
        <v>0</v>
      </c>
      <c r="D116" s="180">
        <f>RES_hhdet_tesh!D116/RES_summary!D$19</f>
        <v>0</v>
      </c>
      <c r="E116" s="180">
        <f>RES_hhdet_tesh!E116/RES_summary!E$19</f>
        <v>0</v>
      </c>
      <c r="F116" s="180">
        <f>RES_hhdet_tesh!F116/RES_summary!F$19</f>
        <v>0</v>
      </c>
      <c r="G116" s="180">
        <f>RES_hhdet_tesh!G116/RES_summary!G$19</f>
        <v>0</v>
      </c>
      <c r="H116" s="180">
        <f>RES_hhdet_tesh!H116/RES_summary!H$19</f>
        <v>0</v>
      </c>
      <c r="I116" s="180">
        <f>RES_hhdet_tesh!I116/RES_summary!I$19</f>
        <v>0</v>
      </c>
      <c r="J116" s="180">
        <f>RES_hhdet_tesh!J116/RES_summary!J$19</f>
        <v>0</v>
      </c>
      <c r="K116" s="180">
        <f>RES_hhdet_tesh!K116/RES_summary!K$19</f>
        <v>0</v>
      </c>
      <c r="L116" s="180">
        <f>RES_hhdet_tesh!L116/RES_summary!L$19</f>
        <v>0</v>
      </c>
      <c r="M116" s="180">
        <f>RES_hhdet_tesh!M116/RES_summary!M$19</f>
        <v>0</v>
      </c>
      <c r="N116" s="180">
        <f>RES_hhdet_tesh!N116/RES_summary!N$19</f>
        <v>0</v>
      </c>
      <c r="O116" s="180">
        <f>RES_hhdet_tesh!O116/RES_summary!O$19</f>
        <v>0</v>
      </c>
      <c r="P116" s="180">
        <f>RES_hhdet_tesh!P116/RES_summary!P$19</f>
        <v>0</v>
      </c>
      <c r="Q116" s="180">
        <f>RES_hhdet_tesh!Q116/RES_summary!Q$19</f>
        <v>0</v>
      </c>
    </row>
    <row r="117" spans="1:17" ht="12" customHeight="1" x14ac:dyDescent="0.25">
      <c r="A117" s="161" t="s">
        <v>141</v>
      </c>
      <c r="B117" s="179">
        <f>RES_hhdet_tesh!B117/RES_summary!B$19</f>
        <v>0</v>
      </c>
      <c r="C117" s="179">
        <f>RES_hhdet_tesh!C117/RES_summary!C$19</f>
        <v>0</v>
      </c>
      <c r="D117" s="179">
        <f>RES_hhdet_tesh!D117/RES_summary!D$19</f>
        <v>0</v>
      </c>
      <c r="E117" s="179">
        <f>RES_hhdet_tesh!E117/RES_summary!E$19</f>
        <v>0</v>
      </c>
      <c r="F117" s="179">
        <f>RES_hhdet_tesh!F117/RES_summary!F$19</f>
        <v>0</v>
      </c>
      <c r="G117" s="179">
        <f>RES_hhdet_tesh!G117/RES_summary!G$19</f>
        <v>0</v>
      </c>
      <c r="H117" s="179">
        <f>RES_hhdet_tesh!H117/RES_summary!H$19</f>
        <v>0</v>
      </c>
      <c r="I117" s="179">
        <f>RES_hhdet_tesh!I117/RES_summary!I$19</f>
        <v>0</v>
      </c>
      <c r="J117" s="179">
        <f>RES_hhdet_tesh!J117/RES_summary!J$19</f>
        <v>0</v>
      </c>
      <c r="K117" s="179">
        <f>RES_hhdet_tesh!K117/RES_summary!K$19</f>
        <v>0</v>
      </c>
      <c r="L117" s="179">
        <f>RES_hhdet_tesh!L117/RES_summary!L$19</f>
        <v>0</v>
      </c>
      <c r="M117" s="179">
        <f>RES_hhdet_tesh!M117/RES_summary!M$19</f>
        <v>0</v>
      </c>
      <c r="N117" s="179">
        <f>RES_hhdet_tesh!N117/RES_summary!N$19</f>
        <v>0</v>
      </c>
      <c r="O117" s="179">
        <f>RES_hhdet_tesh!O117/RES_summary!O$19</f>
        <v>0</v>
      </c>
      <c r="P117" s="179">
        <f>RES_hhdet_tesh!P117/RES_summary!P$19</f>
        <v>0</v>
      </c>
      <c r="Q117" s="179">
        <f>RES_hhdet_tesh!Q117/RES_summary!Q$19</f>
        <v>0</v>
      </c>
    </row>
    <row r="118" spans="1:17" ht="12" customHeight="1" x14ac:dyDescent="0.25">
      <c r="A118" s="148" t="s">
        <v>60</v>
      </c>
      <c r="B118" s="177">
        <f>RES_hhdet_tesh!B118/RES_summary!B$19</f>
        <v>0</v>
      </c>
      <c r="C118" s="177">
        <f>RES_hhdet_tesh!C118/RES_summary!C$19</f>
        <v>0</v>
      </c>
      <c r="D118" s="177">
        <f>RES_hhdet_tesh!D118/RES_summary!D$19</f>
        <v>0</v>
      </c>
      <c r="E118" s="177">
        <f>RES_hhdet_tesh!E118/RES_summary!E$19</f>
        <v>0</v>
      </c>
      <c r="F118" s="177">
        <f>RES_hhdet_tesh!F118/RES_summary!F$19</f>
        <v>0</v>
      </c>
      <c r="G118" s="177">
        <f>RES_hhdet_tesh!G118/RES_summary!G$19</f>
        <v>0</v>
      </c>
      <c r="H118" s="177">
        <f>RES_hhdet_tesh!H118/RES_summary!H$19</f>
        <v>0</v>
      </c>
      <c r="I118" s="177">
        <f>RES_hhdet_tesh!I118/RES_summary!I$19</f>
        <v>0</v>
      </c>
      <c r="J118" s="177">
        <f>RES_hhdet_tesh!J118/RES_summary!J$19</f>
        <v>0</v>
      </c>
      <c r="K118" s="177">
        <f>RES_hhdet_tesh!K118/RES_summary!K$19</f>
        <v>0</v>
      </c>
      <c r="L118" s="177">
        <f>RES_hhdet_tesh!L118/RES_summary!L$19</f>
        <v>0</v>
      </c>
      <c r="M118" s="177">
        <f>RES_hhdet_tesh!M118/RES_summary!M$19</f>
        <v>0</v>
      </c>
      <c r="N118" s="177">
        <f>RES_hhdet_tesh!N118/RES_summary!N$19</f>
        <v>0</v>
      </c>
      <c r="O118" s="177">
        <f>RES_hhdet_tesh!O118/RES_summary!O$19</f>
        <v>0</v>
      </c>
      <c r="P118" s="177">
        <f>RES_hhdet_tesh!P118/RES_summary!P$19</f>
        <v>0</v>
      </c>
      <c r="Q118" s="177">
        <f>RES_hhdet_tesh!Q118/RES_summary!Q$19</f>
        <v>0</v>
      </c>
    </row>
    <row r="119" spans="1:17" ht="12" customHeight="1" x14ac:dyDescent="0.25">
      <c r="A119" s="148" t="s">
        <v>59</v>
      </c>
      <c r="B119" s="177">
        <f>RES_hhdet_tesh!B119/RES_summary!B$19</f>
        <v>0</v>
      </c>
      <c r="C119" s="177">
        <f>RES_hhdet_tesh!C119/RES_summary!C$19</f>
        <v>0</v>
      </c>
      <c r="D119" s="177">
        <f>RES_hhdet_tesh!D119/RES_summary!D$19</f>
        <v>0</v>
      </c>
      <c r="E119" s="177">
        <f>RES_hhdet_tesh!E119/RES_summary!E$19</f>
        <v>0</v>
      </c>
      <c r="F119" s="177">
        <f>RES_hhdet_tesh!F119/RES_summary!F$19</f>
        <v>0</v>
      </c>
      <c r="G119" s="177">
        <f>RES_hhdet_tesh!G119/RES_summary!G$19</f>
        <v>0</v>
      </c>
      <c r="H119" s="177">
        <f>RES_hhdet_tesh!H119/RES_summary!H$19</f>
        <v>0</v>
      </c>
      <c r="I119" s="177">
        <f>RES_hhdet_tesh!I119/RES_summary!I$19</f>
        <v>0</v>
      </c>
      <c r="J119" s="177">
        <f>RES_hhdet_tesh!J119/RES_summary!J$19</f>
        <v>0</v>
      </c>
      <c r="K119" s="177">
        <f>RES_hhdet_tesh!K119/RES_summary!K$19</f>
        <v>0</v>
      </c>
      <c r="L119" s="177">
        <f>RES_hhdet_tesh!L119/RES_summary!L$19</f>
        <v>0</v>
      </c>
      <c r="M119" s="177">
        <f>RES_hhdet_tesh!M119/RES_summary!M$19</f>
        <v>0</v>
      </c>
      <c r="N119" s="177">
        <f>RES_hhdet_tesh!N119/RES_summary!N$19</f>
        <v>0</v>
      </c>
      <c r="O119" s="177">
        <f>RES_hhdet_tesh!O119/RES_summary!O$19</f>
        <v>0</v>
      </c>
      <c r="P119" s="177">
        <f>RES_hhdet_tesh!P119/RES_summary!P$19</f>
        <v>0</v>
      </c>
      <c r="Q119" s="177">
        <f>RES_hhdet_tesh!Q119/RES_summary!Q$19</f>
        <v>0</v>
      </c>
    </row>
    <row r="120" spans="1:17" ht="12" customHeight="1" x14ac:dyDescent="0.25">
      <c r="A120" s="158" t="s">
        <v>62</v>
      </c>
      <c r="B120" s="178">
        <f>RES_hhdet_tesh!B120/RES_summary!B$19</f>
        <v>0</v>
      </c>
      <c r="C120" s="178">
        <f>RES_hhdet_tesh!C120/RES_summary!C$19</f>
        <v>0</v>
      </c>
      <c r="D120" s="178">
        <f>RES_hhdet_tesh!D120/RES_summary!D$19</f>
        <v>0</v>
      </c>
      <c r="E120" s="178">
        <f>RES_hhdet_tesh!E120/RES_summary!E$19</f>
        <v>0</v>
      </c>
      <c r="F120" s="178">
        <f>RES_hhdet_tesh!F120/RES_summary!F$19</f>
        <v>0</v>
      </c>
      <c r="G120" s="178">
        <f>RES_hhdet_tesh!G120/RES_summary!G$19</f>
        <v>0</v>
      </c>
      <c r="H120" s="178">
        <f>RES_hhdet_tesh!H120/RES_summary!H$19</f>
        <v>0</v>
      </c>
      <c r="I120" s="178">
        <f>RES_hhdet_tesh!I120/RES_summary!I$19</f>
        <v>0</v>
      </c>
      <c r="J120" s="178">
        <f>RES_hhdet_tesh!J120/RES_summary!J$19</f>
        <v>0</v>
      </c>
      <c r="K120" s="178">
        <f>RES_hhdet_tesh!K120/RES_summary!K$19</f>
        <v>0</v>
      </c>
      <c r="L120" s="178">
        <f>RES_hhdet_tesh!L120/RES_summary!L$19</f>
        <v>0</v>
      </c>
      <c r="M120" s="178">
        <f>RES_hhdet_tesh!M120/RES_summary!M$19</f>
        <v>0</v>
      </c>
      <c r="N120" s="178">
        <f>RES_hhdet_tesh!N120/RES_summary!N$19</f>
        <v>0</v>
      </c>
      <c r="O120" s="178">
        <f>RES_hhdet_tesh!O120/RES_summary!O$19</f>
        <v>0</v>
      </c>
      <c r="P120" s="178">
        <f>RES_hhdet_tesh!P120/RES_summary!P$19</f>
        <v>0</v>
      </c>
      <c r="Q120" s="178">
        <f>RES_hhdet_tesh!Q120/RES_summary!Q$19</f>
        <v>0</v>
      </c>
    </row>
    <row r="121" spans="1:17" ht="12" customHeight="1" x14ac:dyDescent="0.25">
      <c r="A121" s="23" t="s">
        <v>57</v>
      </c>
      <c r="B121" s="177">
        <f>RES_hhdet_tesh!B121/RES_summary!B$19</f>
        <v>0</v>
      </c>
      <c r="C121" s="177">
        <f>RES_hhdet_tesh!C121/RES_summary!C$19</f>
        <v>0</v>
      </c>
      <c r="D121" s="177">
        <f>RES_hhdet_tesh!D121/RES_summary!D$19</f>
        <v>0</v>
      </c>
      <c r="E121" s="177">
        <f>RES_hhdet_tesh!E121/RES_summary!E$19</f>
        <v>0</v>
      </c>
      <c r="F121" s="177">
        <f>RES_hhdet_tesh!F121/RES_summary!F$19</f>
        <v>0</v>
      </c>
      <c r="G121" s="177">
        <f>RES_hhdet_tesh!G121/RES_summary!G$19</f>
        <v>0</v>
      </c>
      <c r="H121" s="177">
        <f>RES_hhdet_tesh!H121/RES_summary!H$19</f>
        <v>0</v>
      </c>
      <c r="I121" s="177">
        <f>RES_hhdet_tesh!I121/RES_summary!I$19</f>
        <v>0</v>
      </c>
      <c r="J121" s="177">
        <f>RES_hhdet_tesh!J121/RES_summary!J$19</f>
        <v>0</v>
      </c>
      <c r="K121" s="177">
        <f>RES_hhdet_tesh!K121/RES_summary!K$19</f>
        <v>0</v>
      </c>
      <c r="L121" s="177">
        <f>RES_hhdet_tesh!L121/RES_summary!L$19</f>
        <v>0</v>
      </c>
      <c r="M121" s="177">
        <f>RES_hhdet_tesh!M121/RES_summary!M$19</f>
        <v>0</v>
      </c>
      <c r="N121" s="177">
        <f>RES_hhdet_tesh!N121/RES_summary!N$19</f>
        <v>0</v>
      </c>
      <c r="O121" s="177">
        <f>RES_hhdet_tesh!O121/RES_summary!O$19</f>
        <v>0</v>
      </c>
      <c r="P121" s="177">
        <f>RES_hhdet_tesh!P121/RES_summary!P$19</f>
        <v>0</v>
      </c>
      <c r="Q121" s="177">
        <f>RES_hhdet_tesh!Q121/RES_summary!Q$19</f>
        <v>0</v>
      </c>
    </row>
    <row r="122" spans="1:17" ht="12" customHeight="1" x14ac:dyDescent="0.25">
      <c r="A122" s="29" t="s">
        <v>140</v>
      </c>
      <c r="B122" s="176">
        <f>RES_hhdet_tesh!B122/RES_summary!B$19</f>
        <v>0</v>
      </c>
      <c r="C122" s="176">
        <f>RES_hhdet_tesh!C122/RES_summary!C$19</f>
        <v>0</v>
      </c>
      <c r="D122" s="176">
        <f>RES_hhdet_tesh!D122/RES_summary!D$19</f>
        <v>0</v>
      </c>
      <c r="E122" s="176">
        <f>RES_hhdet_tesh!E122/RES_summary!E$19</f>
        <v>0</v>
      </c>
      <c r="F122" s="176">
        <f>RES_hhdet_tesh!F122/RES_summary!F$19</f>
        <v>0</v>
      </c>
      <c r="G122" s="176">
        <f>RES_hhdet_tesh!G122/RES_summary!G$19</f>
        <v>0</v>
      </c>
      <c r="H122" s="176">
        <f>RES_hhdet_tesh!H122/RES_summary!H$19</f>
        <v>0</v>
      </c>
      <c r="I122" s="176">
        <f>RES_hhdet_tesh!I122/RES_summary!I$19</f>
        <v>0</v>
      </c>
      <c r="J122" s="176">
        <f>RES_hhdet_tesh!J122/RES_summary!J$19</f>
        <v>0</v>
      </c>
      <c r="K122" s="176">
        <f>RES_hhdet_tesh!K122/RES_summary!K$19</f>
        <v>0</v>
      </c>
      <c r="L122" s="176">
        <f>RES_hhdet_tesh!L122/RES_summary!L$19</f>
        <v>0</v>
      </c>
      <c r="M122" s="176">
        <f>RES_hhdet_tesh!M122/RES_summary!M$19</f>
        <v>0</v>
      </c>
      <c r="N122" s="176">
        <f>RES_hhdet_tesh!N122/RES_summary!N$19</f>
        <v>0</v>
      </c>
      <c r="O122" s="176">
        <f>RES_hhdet_tesh!O122/RES_summary!O$19</f>
        <v>0</v>
      </c>
      <c r="P122" s="176">
        <f>RES_hhdet_tesh!P122/RES_summary!P$19</f>
        <v>0</v>
      </c>
      <c r="Q122" s="176">
        <f>RES_hhdet_tesh!Q122/RES_summary!Q$19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RES_hhdet_tesh!B124/RES_summary!B$19</f>
        <v>106.68007148427483</v>
      </c>
      <c r="C124" s="184">
        <f>RES_hhdet_tesh!C124/RES_summary!C$19</f>
        <v>135.91125338269785</v>
      </c>
      <c r="D124" s="184">
        <f>RES_hhdet_tesh!D124/RES_summary!D$19</f>
        <v>128.68146214028792</v>
      </c>
      <c r="E124" s="184">
        <f>RES_hhdet_tesh!E124/RES_summary!E$19</f>
        <v>119.64937008300399</v>
      </c>
      <c r="F124" s="184">
        <f>RES_hhdet_tesh!F124/RES_summary!F$19</f>
        <v>110.22663323021301</v>
      </c>
      <c r="G124" s="184">
        <f>RES_hhdet_tesh!G124/RES_summary!G$19</f>
        <v>104.33197907651969</v>
      </c>
      <c r="H124" s="184">
        <f>RES_hhdet_tesh!H124/RES_summary!H$19</f>
        <v>91.378339597181068</v>
      </c>
      <c r="I124" s="184">
        <f>RES_hhdet_tesh!I124/RES_summary!I$19</f>
        <v>79.222398902340686</v>
      </c>
      <c r="J124" s="184">
        <f>RES_hhdet_tesh!J124/RES_summary!J$19</f>
        <v>78.695178628616517</v>
      </c>
      <c r="K124" s="184">
        <f>RES_hhdet_tesh!K124/RES_summary!K$19</f>
        <v>79.946152100772395</v>
      </c>
      <c r="L124" s="184">
        <f>RES_hhdet_tesh!L124/RES_summary!L$19</f>
        <v>86.254316985474546</v>
      </c>
      <c r="M124" s="184">
        <f>RES_hhdet_tesh!M124/RES_summary!M$19</f>
        <v>77.872296449986308</v>
      </c>
      <c r="N124" s="184">
        <f>RES_hhdet_tesh!N124/RES_summary!N$19</f>
        <v>77.687876617810403</v>
      </c>
      <c r="O124" s="184">
        <f>RES_hhdet_tesh!O124/RES_summary!O$19</f>
        <v>79.338669662197219</v>
      </c>
      <c r="P124" s="184">
        <f>RES_hhdet_tesh!P124/RES_summary!P$19</f>
        <v>70.340270359930244</v>
      </c>
      <c r="Q124" s="184">
        <f>RES_hhdet_tesh!Q124/RES_summary!Q$19</f>
        <v>73.924857652711864</v>
      </c>
    </row>
    <row r="125" spans="1:17" ht="12.95" customHeight="1" x14ac:dyDescent="0.25">
      <c r="A125" s="158" t="s">
        <v>65</v>
      </c>
      <c r="B125" s="178">
        <f>RES_hhdet_tesh!B125/RES_summary!B$19</f>
        <v>86.564641577452662</v>
      </c>
      <c r="C125" s="178">
        <f>RES_hhdet_tesh!C125/RES_summary!C$19</f>
        <v>116.37718190836266</v>
      </c>
      <c r="D125" s="178">
        <f>RES_hhdet_tesh!D125/RES_summary!D$19</f>
        <v>109.04377368821557</v>
      </c>
      <c r="E125" s="178">
        <f>RES_hhdet_tesh!E125/RES_summary!E$19</f>
        <v>99.829489659743956</v>
      </c>
      <c r="F125" s="178">
        <f>RES_hhdet_tesh!F125/RES_summary!F$19</f>
        <v>90.572621076820852</v>
      </c>
      <c r="G125" s="178">
        <f>RES_hhdet_tesh!G125/RES_summary!G$19</f>
        <v>84.519735877630168</v>
      </c>
      <c r="H125" s="178">
        <f>RES_hhdet_tesh!H125/RES_summary!H$19</f>
        <v>71.584190642618708</v>
      </c>
      <c r="I125" s="178">
        <f>RES_hhdet_tesh!I125/RES_summary!I$19</f>
        <v>59.262614020625364</v>
      </c>
      <c r="J125" s="178">
        <f>RES_hhdet_tesh!J125/RES_summary!J$19</f>
        <v>58.667910384714574</v>
      </c>
      <c r="K125" s="178">
        <f>RES_hhdet_tesh!K125/RES_summary!K$19</f>
        <v>60.105218043024742</v>
      </c>
      <c r="L125" s="178">
        <f>RES_hhdet_tesh!L125/RES_summary!L$19</f>
        <v>66.431074216178047</v>
      </c>
      <c r="M125" s="178">
        <f>RES_hhdet_tesh!M125/RES_summary!M$19</f>
        <v>57.631497078623589</v>
      </c>
      <c r="N125" s="178">
        <f>RES_hhdet_tesh!N125/RES_summary!N$19</f>
        <v>56.317800534278533</v>
      </c>
      <c r="O125" s="178">
        <f>RES_hhdet_tesh!O125/RES_summary!O$19</f>
        <v>57.976026774641845</v>
      </c>
      <c r="P125" s="178">
        <f>RES_hhdet_tesh!P125/RES_summary!P$19</f>
        <v>47.660254859049999</v>
      </c>
      <c r="Q125" s="178">
        <f>RES_hhdet_tesh!Q125/RES_summary!Q$19</f>
        <v>49.044181982852692</v>
      </c>
    </row>
    <row r="126" spans="1:17" ht="12" customHeight="1" x14ac:dyDescent="0.25">
      <c r="A126" s="23" t="s">
        <v>149</v>
      </c>
      <c r="B126" s="177">
        <f>RES_hhdet_tesh!B126/RES_summary!B$19</f>
        <v>85.87467944163059</v>
      </c>
      <c r="C126" s="177">
        <f>RES_hhdet_tesh!C126/RES_summary!C$19</f>
        <v>115.96079606643276</v>
      </c>
      <c r="D126" s="177">
        <f>RES_hhdet_tesh!D126/RES_summary!D$19</f>
        <v>108.55161308889652</v>
      </c>
      <c r="E126" s="177">
        <f>RES_hhdet_tesh!E126/RES_summary!E$19</f>
        <v>99.377185293020432</v>
      </c>
      <c r="F126" s="177">
        <f>RES_hhdet_tesh!F126/RES_summary!F$19</f>
        <v>90.250726037749899</v>
      </c>
      <c r="G126" s="177">
        <f>RES_hhdet_tesh!G126/RES_summary!G$19</f>
        <v>84.189164107577156</v>
      </c>
      <c r="H126" s="177">
        <f>RES_hhdet_tesh!H126/RES_summary!H$19</f>
        <v>71.23031309222381</v>
      </c>
      <c r="I126" s="177">
        <f>RES_hhdet_tesh!I126/RES_summary!I$19</f>
        <v>58.912223779389777</v>
      </c>
      <c r="J126" s="177">
        <f>RES_hhdet_tesh!J126/RES_summary!J$19</f>
        <v>58.369051161773918</v>
      </c>
      <c r="K126" s="177">
        <f>RES_hhdet_tesh!K126/RES_summary!K$19</f>
        <v>59.846156248140048</v>
      </c>
      <c r="L126" s="177">
        <f>RES_hhdet_tesh!L126/RES_summary!L$19</f>
        <v>66.238530541707732</v>
      </c>
      <c r="M126" s="177">
        <f>RES_hhdet_tesh!M126/RES_summary!M$19</f>
        <v>57.378028864362662</v>
      </c>
      <c r="N126" s="177">
        <f>RES_hhdet_tesh!N126/RES_summary!N$19</f>
        <v>55.904159641850271</v>
      </c>
      <c r="O126" s="177">
        <f>RES_hhdet_tesh!O126/RES_summary!O$19</f>
        <v>57.486093137892972</v>
      </c>
      <c r="P126" s="177">
        <f>RES_hhdet_tesh!P126/RES_summary!P$19</f>
        <v>47.218055832718996</v>
      </c>
      <c r="Q126" s="177">
        <f>RES_hhdet_tesh!Q126/RES_summary!Q$19</f>
        <v>48.540270288496892</v>
      </c>
    </row>
    <row r="127" spans="1:17" ht="12" customHeight="1" x14ac:dyDescent="0.25">
      <c r="A127" s="23" t="s">
        <v>60</v>
      </c>
      <c r="B127" s="177">
        <f>RES_hhdet_tesh!B127/RES_summary!B$19</f>
        <v>0.68996213582206256</v>
      </c>
      <c r="C127" s="177">
        <f>RES_hhdet_tesh!C127/RES_summary!C$19</f>
        <v>0.4163858419298837</v>
      </c>
      <c r="D127" s="177">
        <f>RES_hhdet_tesh!D127/RES_summary!D$19</f>
        <v>0.49216059931904255</v>
      </c>
      <c r="E127" s="177">
        <f>RES_hhdet_tesh!E127/RES_summary!E$19</f>
        <v>0.45230436672352126</v>
      </c>
      <c r="F127" s="177">
        <f>RES_hhdet_tesh!F127/RES_summary!F$19</f>
        <v>0.32189503907095413</v>
      </c>
      <c r="G127" s="177">
        <f>RES_hhdet_tesh!G127/RES_summary!G$19</f>
        <v>0.33057177005300964</v>
      </c>
      <c r="H127" s="177">
        <f>RES_hhdet_tesh!H127/RES_summary!H$19</f>
        <v>0.3538775503948956</v>
      </c>
      <c r="I127" s="177">
        <f>RES_hhdet_tesh!I127/RES_summary!I$19</f>
        <v>0.35039024123559237</v>
      </c>
      <c r="J127" s="177">
        <f>RES_hhdet_tesh!J127/RES_summary!J$19</f>
        <v>0.2988592229406577</v>
      </c>
      <c r="K127" s="177">
        <f>RES_hhdet_tesh!K127/RES_summary!K$19</f>
        <v>0.25906179488469183</v>
      </c>
      <c r="L127" s="177">
        <f>RES_hhdet_tesh!L127/RES_summary!L$19</f>
        <v>0.19254367447031595</v>
      </c>
      <c r="M127" s="177">
        <f>RES_hhdet_tesh!M127/RES_summary!M$19</f>
        <v>0.25346821426092819</v>
      </c>
      <c r="N127" s="177">
        <f>RES_hhdet_tesh!N127/RES_summary!N$19</f>
        <v>0.4136408924282643</v>
      </c>
      <c r="O127" s="177">
        <f>RES_hhdet_tesh!O127/RES_summary!O$19</f>
        <v>0.48993363674887941</v>
      </c>
      <c r="P127" s="177">
        <f>RES_hhdet_tesh!P127/RES_summary!P$19</f>
        <v>0.44219902633100161</v>
      </c>
      <c r="Q127" s="177">
        <f>RES_hhdet_tesh!Q127/RES_summary!Q$19</f>
        <v>0.50391169435579952</v>
      </c>
    </row>
    <row r="128" spans="1:17" ht="12.95" customHeight="1" x14ac:dyDescent="0.25">
      <c r="A128" s="158" t="s">
        <v>112</v>
      </c>
      <c r="B128" s="178">
        <f>RES_hhdet_tesh!B128/RES_summary!B$19</f>
        <v>9.646617970766252E-4</v>
      </c>
      <c r="C128" s="178">
        <f>RES_hhdet_tesh!C128/RES_summary!C$19</f>
        <v>6.3436672023407699E-3</v>
      </c>
      <c r="D128" s="178">
        <f>RES_hhdet_tesh!D128/RES_summary!D$19</f>
        <v>1.2969165334063684E-2</v>
      </c>
      <c r="E128" s="178">
        <f>RES_hhdet_tesh!E128/RES_summary!E$19</f>
        <v>1.5423656416298219E-2</v>
      </c>
      <c r="F128" s="178">
        <f>RES_hhdet_tesh!F128/RES_summary!F$19</f>
        <v>2.6205709147469079E-2</v>
      </c>
      <c r="G128" s="178">
        <f>RES_hhdet_tesh!G128/RES_summary!G$19</f>
        <v>3.1297244485853949E-2</v>
      </c>
      <c r="H128" s="178">
        <f>RES_hhdet_tesh!H128/RES_summary!H$19</f>
        <v>4.4724957482611065E-2</v>
      </c>
      <c r="I128" s="178">
        <f>RES_hhdet_tesh!I128/RES_summary!I$19</f>
        <v>5.4840135529518177E-2</v>
      </c>
      <c r="J128" s="178">
        <f>RES_hhdet_tesh!J128/RES_summary!J$19</f>
        <v>6.3860964603596346E-2</v>
      </c>
      <c r="K128" s="178">
        <f>RES_hhdet_tesh!K128/RES_summary!K$19</f>
        <v>8.4608012084781054E-2</v>
      </c>
      <c r="L128" s="178">
        <f>RES_hhdet_tesh!L128/RES_summary!L$19</f>
        <v>9.7463616125533586E-2</v>
      </c>
      <c r="M128" s="178">
        <f>RES_hhdet_tesh!M128/RES_summary!M$19</f>
        <v>0.10995012489523236</v>
      </c>
      <c r="N128" s="178">
        <f>RES_hhdet_tesh!N128/RES_summary!N$19</f>
        <v>0.13226412727193518</v>
      </c>
      <c r="O128" s="178">
        <f>RES_hhdet_tesh!O128/RES_summary!O$19</f>
        <v>0.1581361034129998</v>
      </c>
      <c r="P128" s="178">
        <f>RES_hhdet_tesh!P128/RES_summary!P$19</f>
        <v>0.19012574193280427</v>
      </c>
      <c r="Q128" s="178">
        <f>RES_hhdet_tesh!Q128/RES_summary!Q$19</f>
        <v>0.20439939586150727</v>
      </c>
    </row>
    <row r="129" spans="1:17" ht="12" customHeight="1" x14ac:dyDescent="0.25">
      <c r="A129" s="23" t="s">
        <v>60</v>
      </c>
      <c r="B129" s="177">
        <f>RES_hhdet_tesh!B129/RES_summary!B$19</f>
        <v>9.646617970766252E-4</v>
      </c>
      <c r="C129" s="177">
        <f>RES_hhdet_tesh!C129/RES_summary!C$19</f>
        <v>6.3436672023407699E-3</v>
      </c>
      <c r="D129" s="177">
        <f>RES_hhdet_tesh!D129/RES_summary!D$19</f>
        <v>1.2969165334063684E-2</v>
      </c>
      <c r="E129" s="177">
        <f>RES_hhdet_tesh!E129/RES_summary!E$19</f>
        <v>1.5423656416298219E-2</v>
      </c>
      <c r="F129" s="177">
        <f>RES_hhdet_tesh!F129/RES_summary!F$19</f>
        <v>2.6205709147469079E-2</v>
      </c>
      <c r="G129" s="177">
        <f>RES_hhdet_tesh!G129/RES_summary!G$19</f>
        <v>3.1297244485853949E-2</v>
      </c>
      <c r="H129" s="177">
        <f>RES_hhdet_tesh!H129/RES_summary!H$19</f>
        <v>4.4724957482611065E-2</v>
      </c>
      <c r="I129" s="177">
        <f>RES_hhdet_tesh!I129/RES_summary!I$19</f>
        <v>5.4840135529518177E-2</v>
      </c>
      <c r="J129" s="177">
        <f>RES_hhdet_tesh!J129/RES_summary!J$19</f>
        <v>6.3860964603596346E-2</v>
      </c>
      <c r="K129" s="177">
        <f>RES_hhdet_tesh!K129/RES_summary!K$19</f>
        <v>8.4608012084781054E-2</v>
      </c>
      <c r="L129" s="177">
        <f>RES_hhdet_tesh!L129/RES_summary!L$19</f>
        <v>9.7463616125533586E-2</v>
      </c>
      <c r="M129" s="177">
        <f>RES_hhdet_tesh!M129/RES_summary!M$19</f>
        <v>0.10995012489523236</v>
      </c>
      <c r="N129" s="177">
        <f>RES_hhdet_tesh!N129/RES_summary!N$19</f>
        <v>0.13226412727193518</v>
      </c>
      <c r="O129" s="177">
        <f>RES_hhdet_tesh!O129/RES_summary!O$19</f>
        <v>0.1581361034129998</v>
      </c>
      <c r="P129" s="177">
        <f>RES_hhdet_tesh!P129/RES_summary!P$19</f>
        <v>0.19012574193280427</v>
      </c>
      <c r="Q129" s="177">
        <f>RES_hhdet_tesh!Q129/RES_summary!Q$19</f>
        <v>0.20439939586150727</v>
      </c>
    </row>
    <row r="130" spans="1:17" ht="12" customHeight="1" x14ac:dyDescent="0.25">
      <c r="A130" s="158" t="s">
        <v>63</v>
      </c>
      <c r="B130" s="178">
        <f>RES_hhdet_tesh!B130/RES_summary!B$19</f>
        <v>12.850185252649311</v>
      </c>
      <c r="C130" s="178">
        <f>RES_hhdet_tesh!C130/RES_summary!C$19</f>
        <v>12.735772179032535</v>
      </c>
      <c r="D130" s="178">
        <f>RES_hhdet_tesh!D130/RES_summary!D$19</f>
        <v>12.738374131876082</v>
      </c>
      <c r="E130" s="178">
        <f>RES_hhdet_tesh!E130/RES_summary!E$19</f>
        <v>12.626743413086515</v>
      </c>
      <c r="F130" s="178">
        <f>RES_hhdet_tesh!F130/RES_summary!F$19</f>
        <v>12.575809041545204</v>
      </c>
      <c r="G130" s="178">
        <f>RES_hhdet_tesh!G130/RES_summary!G$19</f>
        <v>12.75063511755981</v>
      </c>
      <c r="H130" s="178">
        <f>RES_hhdet_tesh!H130/RES_summary!H$19</f>
        <v>12.735963274724897</v>
      </c>
      <c r="I130" s="178">
        <f>RES_hhdet_tesh!I130/RES_summary!I$19</f>
        <v>12.766015203997027</v>
      </c>
      <c r="J130" s="178">
        <f>RES_hhdet_tesh!J130/RES_summary!J$19</f>
        <v>13.044498941179473</v>
      </c>
      <c r="K130" s="178">
        <f>RES_hhdet_tesh!K130/RES_summary!K$19</f>
        <v>12.917106781306559</v>
      </c>
      <c r="L130" s="178">
        <f>RES_hhdet_tesh!L130/RES_summary!L$19</f>
        <v>12.945396624578969</v>
      </c>
      <c r="M130" s="178">
        <f>RES_hhdet_tesh!M130/RES_summary!M$19</f>
        <v>13.045555109522299</v>
      </c>
      <c r="N130" s="178">
        <f>RES_hhdet_tesh!N130/RES_summary!N$19</f>
        <v>13.72462311127464</v>
      </c>
      <c r="O130" s="178">
        <f>RES_hhdet_tesh!O130/RES_summary!O$19</f>
        <v>13.313528779224166</v>
      </c>
      <c r="P130" s="178">
        <f>RES_hhdet_tesh!P130/RES_summary!P$19</f>
        <v>14.455741022644073</v>
      </c>
      <c r="Q130" s="178">
        <f>RES_hhdet_tesh!Q130/RES_summary!Q$19</f>
        <v>16.171660290005669</v>
      </c>
    </row>
    <row r="131" spans="1:17" ht="12" customHeight="1" x14ac:dyDescent="0.25">
      <c r="A131" s="167" t="s">
        <v>148</v>
      </c>
      <c r="B131" s="183">
        <f>RES_hhdet_tesh!B131/RES_summary!B$19</f>
        <v>12.563262375870101</v>
      </c>
      <c r="C131" s="183">
        <f>RES_hhdet_tesh!C131/RES_summary!C$19</f>
        <v>12.624716900370185</v>
      </c>
      <c r="D131" s="183">
        <f>RES_hhdet_tesh!D131/RES_summary!D$19</f>
        <v>12.580519396580589</v>
      </c>
      <c r="E131" s="183">
        <f>RES_hhdet_tesh!E131/RES_summary!E$19</f>
        <v>12.478186743147585</v>
      </c>
      <c r="F131" s="183">
        <f>RES_hhdet_tesh!F131/RES_summary!F$19</f>
        <v>12.469518432021795</v>
      </c>
      <c r="G131" s="183">
        <f>RES_hhdet_tesh!G131/RES_summary!G$19</f>
        <v>12.640804296447117</v>
      </c>
      <c r="H131" s="183">
        <f>RES_hhdet_tesh!H131/RES_summary!H$19</f>
        <v>12.561129745375643</v>
      </c>
      <c r="I131" s="183">
        <f>RES_hhdet_tesh!I131/RES_summary!I$19</f>
        <v>12.594319591957808</v>
      </c>
      <c r="J131" s="183">
        <f>RES_hhdet_tesh!J131/RES_summary!J$19</f>
        <v>12.737995401836875</v>
      </c>
      <c r="K131" s="183">
        <f>RES_hhdet_tesh!K131/RES_summary!K$19</f>
        <v>12.774150702095207</v>
      </c>
      <c r="L131" s="183">
        <f>RES_hhdet_tesh!L131/RES_summary!L$19</f>
        <v>12.877119184884904</v>
      </c>
      <c r="M131" s="183">
        <f>RES_hhdet_tesh!M131/RES_summary!M$19</f>
        <v>12.976029974173684</v>
      </c>
      <c r="N131" s="183">
        <f>RES_hhdet_tesh!N131/RES_summary!N$19</f>
        <v>13.680076954743233</v>
      </c>
      <c r="O131" s="183">
        <f>RES_hhdet_tesh!O131/RES_summary!O$19</f>
        <v>13.205703677748636</v>
      </c>
      <c r="P131" s="183">
        <f>RES_hhdet_tesh!P131/RES_summary!P$19</f>
        <v>14.373210496479741</v>
      </c>
      <c r="Q131" s="183">
        <f>RES_hhdet_tesh!Q131/RES_summary!Q$19</f>
        <v>16.122072815376104</v>
      </c>
    </row>
    <row r="132" spans="1:17" ht="12" customHeight="1" x14ac:dyDescent="0.25">
      <c r="A132" s="167" t="s">
        <v>147</v>
      </c>
      <c r="B132" s="183">
        <f>RES_hhdet_tesh!B132/RES_summary!B$19</f>
        <v>0</v>
      </c>
      <c r="C132" s="183">
        <f>RES_hhdet_tesh!C132/RES_summary!C$19</f>
        <v>0</v>
      </c>
      <c r="D132" s="183">
        <f>RES_hhdet_tesh!D132/RES_summary!D$19</f>
        <v>0</v>
      </c>
      <c r="E132" s="183">
        <f>RES_hhdet_tesh!E132/RES_summary!E$19</f>
        <v>0</v>
      </c>
      <c r="F132" s="183">
        <f>RES_hhdet_tesh!F132/RES_summary!F$19</f>
        <v>0</v>
      </c>
      <c r="G132" s="183">
        <f>RES_hhdet_tesh!G132/RES_summary!G$19</f>
        <v>0</v>
      </c>
      <c r="H132" s="183">
        <f>RES_hhdet_tesh!H132/RES_summary!H$19</f>
        <v>0</v>
      </c>
      <c r="I132" s="183">
        <f>RES_hhdet_tesh!I132/RES_summary!I$19</f>
        <v>0</v>
      </c>
      <c r="J132" s="183">
        <f>RES_hhdet_tesh!J132/RES_summary!J$19</f>
        <v>0</v>
      </c>
      <c r="K132" s="183">
        <f>RES_hhdet_tesh!K132/RES_summary!K$19</f>
        <v>0</v>
      </c>
      <c r="L132" s="183">
        <f>RES_hhdet_tesh!L132/RES_summary!L$19</f>
        <v>13.212018810244594</v>
      </c>
      <c r="M132" s="183">
        <f>RES_hhdet_tesh!M132/RES_summary!M$19</f>
        <v>13.275039054973034</v>
      </c>
      <c r="N132" s="183">
        <f>RES_hhdet_tesh!N132/RES_summary!N$19</f>
        <v>13.891892653791436</v>
      </c>
      <c r="O132" s="183">
        <f>RES_hhdet_tesh!O132/RES_summary!O$19</f>
        <v>13.415392011176328</v>
      </c>
      <c r="P132" s="183">
        <f>RES_hhdet_tesh!P132/RES_summary!P$19</f>
        <v>14.651403474153977</v>
      </c>
      <c r="Q132" s="183">
        <f>RES_hhdet_tesh!Q132/RES_summary!Q$19</f>
        <v>16.287822312892967</v>
      </c>
    </row>
    <row r="133" spans="1:17" ht="12" customHeight="1" x14ac:dyDescent="0.25">
      <c r="A133" s="166" t="s">
        <v>61</v>
      </c>
      <c r="B133" s="182">
        <f>RES_hhdet_tesh!B133/RES_summary!B$19</f>
        <v>0</v>
      </c>
      <c r="C133" s="182">
        <f>RES_hhdet_tesh!C133/RES_summary!C$19</f>
        <v>0</v>
      </c>
      <c r="D133" s="182">
        <f>RES_hhdet_tesh!D133/RES_summary!D$19</f>
        <v>0</v>
      </c>
      <c r="E133" s="182">
        <f>RES_hhdet_tesh!E133/RES_summary!E$19</f>
        <v>0</v>
      </c>
      <c r="F133" s="182">
        <f>RES_hhdet_tesh!F133/RES_summary!F$19</f>
        <v>0</v>
      </c>
      <c r="G133" s="182">
        <f>RES_hhdet_tesh!G133/RES_summary!G$19</f>
        <v>0</v>
      </c>
      <c r="H133" s="182">
        <f>RES_hhdet_tesh!H133/RES_summary!H$19</f>
        <v>0</v>
      </c>
      <c r="I133" s="182">
        <f>RES_hhdet_tesh!I133/RES_summary!I$19</f>
        <v>0</v>
      </c>
      <c r="J133" s="182">
        <f>RES_hhdet_tesh!J133/RES_summary!J$19</f>
        <v>0</v>
      </c>
      <c r="K133" s="182">
        <f>RES_hhdet_tesh!K133/RES_summary!K$19</f>
        <v>0</v>
      </c>
      <c r="L133" s="182">
        <f>RES_hhdet_tesh!L133/RES_summary!L$19</f>
        <v>9.2367547624197499</v>
      </c>
      <c r="M133" s="182">
        <f>RES_hhdet_tesh!M133/RES_summary!M$19</f>
        <v>9.2938207912129176</v>
      </c>
      <c r="N133" s="182">
        <f>RES_hhdet_tesh!N133/RES_summary!N$19</f>
        <v>9.7786617127714184</v>
      </c>
      <c r="O133" s="182">
        <f>RES_hhdet_tesh!O133/RES_summary!O$19</f>
        <v>8.7562900549469855</v>
      </c>
      <c r="P133" s="182">
        <f>RES_hhdet_tesh!P133/RES_summary!P$19</f>
        <v>10.643611546795348</v>
      </c>
      <c r="Q133" s="182">
        <f>RES_hhdet_tesh!Q133/RES_summary!Q$19</f>
        <v>12.336843445409604</v>
      </c>
    </row>
    <row r="134" spans="1:17" ht="12" customHeight="1" x14ac:dyDescent="0.25">
      <c r="A134" s="147" t="s">
        <v>59</v>
      </c>
      <c r="B134" s="181">
        <f>RES_hhdet_tesh!B134/RES_summary!B$19</f>
        <v>0</v>
      </c>
      <c r="C134" s="181">
        <f>RES_hhdet_tesh!C134/RES_summary!C$19</f>
        <v>0</v>
      </c>
      <c r="D134" s="181">
        <f>RES_hhdet_tesh!D134/RES_summary!D$19</f>
        <v>0</v>
      </c>
      <c r="E134" s="181">
        <f>RES_hhdet_tesh!E134/RES_summary!E$19</f>
        <v>0</v>
      </c>
      <c r="F134" s="181">
        <f>RES_hhdet_tesh!F134/RES_summary!F$19</f>
        <v>0</v>
      </c>
      <c r="G134" s="181">
        <f>RES_hhdet_tesh!G134/RES_summary!G$19</f>
        <v>0</v>
      </c>
      <c r="H134" s="181">
        <f>RES_hhdet_tesh!H134/RES_summary!H$19</f>
        <v>0</v>
      </c>
      <c r="I134" s="181">
        <f>RES_hhdet_tesh!I134/RES_summary!I$19</f>
        <v>0</v>
      </c>
      <c r="J134" s="181">
        <f>RES_hhdet_tesh!J134/RES_summary!J$19</f>
        <v>0</v>
      </c>
      <c r="K134" s="181">
        <f>RES_hhdet_tesh!K134/RES_summary!K$19</f>
        <v>0</v>
      </c>
      <c r="L134" s="181">
        <f>RES_hhdet_tesh!L134/RES_summary!L$19</f>
        <v>3.9752640478248447</v>
      </c>
      <c r="M134" s="181">
        <f>RES_hhdet_tesh!M134/RES_summary!M$19</f>
        <v>3.9812182637601157</v>
      </c>
      <c r="N134" s="181">
        <f>RES_hhdet_tesh!N134/RES_summary!N$19</f>
        <v>4.1132309410200172</v>
      </c>
      <c r="O134" s="181">
        <f>RES_hhdet_tesh!O134/RES_summary!O$19</f>
        <v>4.6591019562293425</v>
      </c>
      <c r="P134" s="181">
        <f>RES_hhdet_tesh!P134/RES_summary!P$19</f>
        <v>4.0077919273586282</v>
      </c>
      <c r="Q134" s="181">
        <f>RES_hhdet_tesh!Q134/RES_summary!Q$19</f>
        <v>3.950978867483359</v>
      </c>
    </row>
    <row r="135" spans="1:17" ht="12" customHeight="1" x14ac:dyDescent="0.25">
      <c r="A135" s="163" t="s">
        <v>142</v>
      </c>
      <c r="B135" s="180">
        <f>RES_hhdet_tesh!B135/RES_summary!B$19</f>
        <v>15.167808853676245</v>
      </c>
      <c r="C135" s="180">
        <f>RES_hhdet_tesh!C135/RES_summary!C$19</f>
        <v>14.128203105354068</v>
      </c>
      <c r="D135" s="180">
        <f>RES_hhdet_tesh!D135/RES_summary!D$19</f>
        <v>14.677515452987054</v>
      </c>
      <c r="E135" s="180">
        <f>RES_hhdet_tesh!E135/RES_summary!E$19</f>
        <v>14.762576200418902</v>
      </c>
      <c r="F135" s="180">
        <f>RES_hhdet_tesh!F135/RES_summary!F$19</f>
        <v>14.432984354773325</v>
      </c>
      <c r="G135" s="180">
        <f>RES_hhdet_tesh!G135/RES_summary!G$19</f>
        <v>14.874340410641578</v>
      </c>
      <c r="H135" s="180">
        <f>RES_hhdet_tesh!H135/RES_summary!H$19</f>
        <v>15.977155363116948</v>
      </c>
      <c r="I135" s="180">
        <f>RES_hhdet_tesh!I135/RES_summary!I$19</f>
        <v>16.326733673997342</v>
      </c>
      <c r="J135" s="180">
        <f>RES_hhdet_tesh!J135/RES_summary!J$19</f>
        <v>16.73991188585553</v>
      </c>
      <c r="K135" s="180">
        <f>RES_hhdet_tesh!K135/RES_summary!K$19</f>
        <v>16.488190264821053</v>
      </c>
      <c r="L135" s="180">
        <f>RES_hhdet_tesh!L135/RES_summary!L$19</f>
        <v>16.591749466884242</v>
      </c>
      <c r="M135" s="180">
        <f>RES_hhdet_tesh!M135/RES_summary!M$19</f>
        <v>16.786448486148451</v>
      </c>
      <c r="N135" s="180">
        <f>RES_hhdet_tesh!N135/RES_summary!N$19</f>
        <v>17.529197942267739</v>
      </c>
      <c r="O135" s="180">
        <f>RES_hhdet_tesh!O135/RES_summary!O$19</f>
        <v>18.524866889203729</v>
      </c>
      <c r="P135" s="180">
        <f>RES_hhdet_tesh!P135/RES_summary!P$19</f>
        <v>20.268133900021034</v>
      </c>
      <c r="Q135" s="180">
        <f>RES_hhdet_tesh!Q135/RES_summary!Q$19</f>
        <v>20.202202079567897</v>
      </c>
    </row>
    <row r="136" spans="1:17" ht="12" customHeight="1" x14ac:dyDescent="0.25">
      <c r="A136" s="161" t="s">
        <v>141</v>
      </c>
      <c r="B136" s="179">
        <f>RES_hhdet_tesh!B136/RES_summary!B$19</f>
        <v>0</v>
      </c>
      <c r="C136" s="179">
        <f>RES_hhdet_tesh!C136/RES_summary!C$19</f>
        <v>0</v>
      </c>
      <c r="D136" s="179">
        <f>RES_hhdet_tesh!D136/RES_summary!D$19</f>
        <v>0</v>
      </c>
      <c r="E136" s="179">
        <f>RES_hhdet_tesh!E136/RES_summary!E$19</f>
        <v>0</v>
      </c>
      <c r="F136" s="179">
        <f>RES_hhdet_tesh!F136/RES_summary!F$19</f>
        <v>0</v>
      </c>
      <c r="G136" s="179">
        <f>RES_hhdet_tesh!G136/RES_summary!G$19</f>
        <v>0</v>
      </c>
      <c r="H136" s="179">
        <f>RES_hhdet_tesh!H136/RES_summary!H$19</f>
        <v>0</v>
      </c>
      <c r="I136" s="179">
        <f>RES_hhdet_tesh!I136/RES_summary!I$19</f>
        <v>0</v>
      </c>
      <c r="J136" s="179">
        <f>RES_hhdet_tesh!J136/RES_summary!J$19</f>
        <v>0</v>
      </c>
      <c r="K136" s="179">
        <f>RES_hhdet_tesh!K136/RES_summary!K$19</f>
        <v>0</v>
      </c>
      <c r="L136" s="179">
        <f>RES_hhdet_tesh!L136/RES_summary!L$19</f>
        <v>15.708334695185412</v>
      </c>
      <c r="M136" s="179">
        <f>RES_hhdet_tesh!M136/RES_summary!M$19</f>
        <v>15.857281947139457</v>
      </c>
      <c r="N136" s="179">
        <f>RES_hhdet_tesh!N136/RES_summary!N$19</f>
        <v>16.517779152490768</v>
      </c>
      <c r="O136" s="179">
        <f>RES_hhdet_tesh!O136/RES_summary!O$19</f>
        <v>16.801083661867725</v>
      </c>
      <c r="P136" s="179">
        <f>RES_hhdet_tesh!P136/RES_summary!P$19</f>
        <v>18.732591205723985</v>
      </c>
      <c r="Q136" s="179">
        <f>RES_hhdet_tesh!Q136/RES_summary!Q$19</f>
        <v>19.132933730278609</v>
      </c>
    </row>
    <row r="137" spans="1:17" ht="12" customHeight="1" x14ac:dyDescent="0.25">
      <c r="A137" s="148" t="s">
        <v>60</v>
      </c>
      <c r="B137" s="177">
        <f>RES_hhdet_tesh!B137/RES_summary!B$19</f>
        <v>0</v>
      </c>
      <c r="C137" s="177">
        <f>RES_hhdet_tesh!C137/RES_summary!C$19</f>
        <v>0</v>
      </c>
      <c r="D137" s="177">
        <f>RES_hhdet_tesh!D137/RES_summary!D$19</f>
        <v>0</v>
      </c>
      <c r="E137" s="177">
        <f>RES_hhdet_tesh!E137/RES_summary!E$19</f>
        <v>0</v>
      </c>
      <c r="F137" s="177">
        <f>RES_hhdet_tesh!F137/RES_summary!F$19</f>
        <v>0</v>
      </c>
      <c r="G137" s="177">
        <f>RES_hhdet_tesh!G137/RES_summary!G$19</f>
        <v>0</v>
      </c>
      <c r="H137" s="177">
        <f>RES_hhdet_tesh!H137/RES_summary!H$19</f>
        <v>0</v>
      </c>
      <c r="I137" s="177">
        <f>RES_hhdet_tesh!I137/RES_summary!I$19</f>
        <v>0</v>
      </c>
      <c r="J137" s="177">
        <f>RES_hhdet_tesh!J137/RES_summary!J$19</f>
        <v>0</v>
      </c>
      <c r="K137" s="177">
        <f>RES_hhdet_tesh!K137/RES_summary!K$19</f>
        <v>0</v>
      </c>
      <c r="L137" s="177">
        <f>RES_hhdet_tesh!L137/RES_summary!L$19</f>
        <v>11.733070647360563</v>
      </c>
      <c r="M137" s="177">
        <f>RES_hhdet_tesh!M137/RES_summary!M$19</f>
        <v>11.876063683379344</v>
      </c>
      <c r="N137" s="177">
        <f>RES_hhdet_tesh!N137/RES_summary!N$19</f>
        <v>12.40454821147075</v>
      </c>
      <c r="O137" s="177">
        <f>RES_hhdet_tesh!O137/RES_summary!O$19</f>
        <v>12.141981705638372</v>
      </c>
      <c r="P137" s="177">
        <f>RES_hhdet_tesh!P137/RES_summary!P$19</f>
        <v>14.724799278365358</v>
      </c>
      <c r="Q137" s="177">
        <f>RES_hhdet_tesh!Q137/RES_summary!Q$19</f>
        <v>15.181954862795246</v>
      </c>
    </row>
    <row r="138" spans="1:17" ht="12" customHeight="1" x14ac:dyDescent="0.25">
      <c r="A138" s="148" t="s">
        <v>59</v>
      </c>
      <c r="B138" s="177">
        <f>RES_hhdet_tesh!B138/RES_summary!B$19</f>
        <v>0</v>
      </c>
      <c r="C138" s="177">
        <f>RES_hhdet_tesh!C138/RES_summary!C$19</f>
        <v>0</v>
      </c>
      <c r="D138" s="177">
        <f>RES_hhdet_tesh!D138/RES_summary!D$19</f>
        <v>0</v>
      </c>
      <c r="E138" s="177">
        <f>RES_hhdet_tesh!E138/RES_summary!E$19</f>
        <v>0</v>
      </c>
      <c r="F138" s="177">
        <f>RES_hhdet_tesh!F138/RES_summary!F$19</f>
        <v>0</v>
      </c>
      <c r="G138" s="177">
        <f>RES_hhdet_tesh!G138/RES_summary!G$19</f>
        <v>0</v>
      </c>
      <c r="H138" s="177">
        <f>RES_hhdet_tesh!H138/RES_summary!H$19</f>
        <v>0</v>
      </c>
      <c r="I138" s="177">
        <f>RES_hhdet_tesh!I138/RES_summary!I$19</f>
        <v>0</v>
      </c>
      <c r="J138" s="177">
        <f>RES_hhdet_tesh!J138/RES_summary!J$19</f>
        <v>0</v>
      </c>
      <c r="K138" s="177">
        <f>RES_hhdet_tesh!K138/RES_summary!K$19</f>
        <v>0</v>
      </c>
      <c r="L138" s="177">
        <f>RES_hhdet_tesh!L138/RES_summary!L$19</f>
        <v>3.9752640478248469</v>
      </c>
      <c r="M138" s="177">
        <f>RES_hhdet_tesh!M138/RES_summary!M$19</f>
        <v>3.9812182637601148</v>
      </c>
      <c r="N138" s="177">
        <f>RES_hhdet_tesh!N138/RES_summary!N$19</f>
        <v>4.1132309410200198</v>
      </c>
      <c r="O138" s="177">
        <f>RES_hhdet_tesh!O138/RES_summary!O$19</f>
        <v>4.6591019562293567</v>
      </c>
      <c r="P138" s="177">
        <f>RES_hhdet_tesh!P138/RES_summary!P$19</f>
        <v>4.0077919273586273</v>
      </c>
      <c r="Q138" s="177">
        <f>RES_hhdet_tesh!Q138/RES_summary!Q$19</f>
        <v>3.9509788674833604</v>
      </c>
    </row>
    <row r="139" spans="1:17" ht="12" customHeight="1" x14ac:dyDescent="0.25">
      <c r="A139" s="158" t="s">
        <v>62</v>
      </c>
      <c r="B139" s="178">
        <f>RES_hhdet_tesh!B139/RES_summary!B$19</f>
        <v>7.2642799923757844</v>
      </c>
      <c r="C139" s="178">
        <f>RES_hhdet_tesh!C139/RES_summary!C$19</f>
        <v>6.791955628100335</v>
      </c>
      <c r="D139" s="178">
        <f>RES_hhdet_tesh!D139/RES_summary!D$19</f>
        <v>6.8863451548622079</v>
      </c>
      <c r="E139" s="178">
        <f>RES_hhdet_tesh!E139/RES_summary!E$19</f>
        <v>7.1777133537572144</v>
      </c>
      <c r="F139" s="178">
        <f>RES_hhdet_tesh!F139/RES_summary!F$19</f>
        <v>7.0519974026995031</v>
      </c>
      <c r="G139" s="178">
        <f>RES_hhdet_tesh!G139/RES_summary!G$19</f>
        <v>7.030310836843868</v>
      </c>
      <c r="H139" s="178">
        <f>RES_hhdet_tesh!H139/RES_summary!H$19</f>
        <v>7.0134607223548642</v>
      </c>
      <c r="I139" s="178">
        <f>RES_hhdet_tesh!I139/RES_summary!I$19</f>
        <v>7.1389295421887722</v>
      </c>
      <c r="J139" s="178">
        <f>RES_hhdet_tesh!J139/RES_summary!J$19</f>
        <v>6.9189083381188734</v>
      </c>
      <c r="K139" s="178">
        <f>RES_hhdet_tesh!K139/RES_summary!K$19</f>
        <v>6.8392192643563101</v>
      </c>
      <c r="L139" s="178">
        <f>RES_hhdet_tesh!L139/RES_summary!L$19</f>
        <v>6.7803825285920052</v>
      </c>
      <c r="M139" s="178">
        <f>RES_hhdet_tesh!M139/RES_summary!M$19</f>
        <v>7.0852941369451887</v>
      </c>
      <c r="N139" s="178">
        <f>RES_hhdet_tesh!N139/RES_summary!N$19</f>
        <v>7.5131888449853044</v>
      </c>
      <c r="O139" s="178">
        <f>RES_hhdet_tesh!O139/RES_summary!O$19</f>
        <v>7.8909780049182014</v>
      </c>
      <c r="P139" s="178">
        <f>RES_hhdet_tesh!P139/RES_summary!P$19</f>
        <v>8.0341487363033668</v>
      </c>
      <c r="Q139" s="178">
        <f>RES_hhdet_tesh!Q139/RES_summary!Q$19</f>
        <v>8.5046159839920001</v>
      </c>
    </row>
    <row r="140" spans="1:17" ht="12" customHeight="1" x14ac:dyDescent="0.25">
      <c r="A140" s="23" t="s">
        <v>57</v>
      </c>
      <c r="B140" s="177">
        <f>RES_hhdet_tesh!B140/RES_summary!B$19</f>
        <v>6.1514845681593462</v>
      </c>
      <c r="C140" s="177">
        <f>RES_hhdet_tesh!C140/RES_summary!C$19</f>
        <v>6.3052514647175508</v>
      </c>
      <c r="D140" s="177">
        <f>RES_hhdet_tesh!D140/RES_summary!D$19</f>
        <v>6.4893196204333359</v>
      </c>
      <c r="E140" s="177">
        <f>RES_hhdet_tesh!E140/RES_summary!E$19</f>
        <v>6.8245660169889746</v>
      </c>
      <c r="F140" s="177">
        <f>RES_hhdet_tesh!F140/RES_summary!F$19</f>
        <v>6.8080231407537593</v>
      </c>
      <c r="G140" s="177">
        <f>RES_hhdet_tesh!G140/RES_summary!G$19</f>
        <v>6.7055000745998239</v>
      </c>
      <c r="H140" s="177">
        <f>RES_hhdet_tesh!H140/RES_summary!H$19</f>
        <v>6.5812569982477847</v>
      </c>
      <c r="I140" s="177">
        <f>RES_hhdet_tesh!I140/RES_summary!I$19</f>
        <v>6.5199350595035401</v>
      </c>
      <c r="J140" s="177">
        <f>RES_hhdet_tesh!J140/RES_summary!J$19</f>
        <v>6.4244047185441522</v>
      </c>
      <c r="K140" s="177">
        <f>RES_hhdet_tesh!K140/RES_summary!K$19</f>
        <v>6.3019190270939625</v>
      </c>
      <c r="L140" s="177">
        <f>RES_hhdet_tesh!L140/RES_summary!L$19</f>
        <v>6.3210957746818712</v>
      </c>
      <c r="M140" s="177">
        <f>RES_hhdet_tesh!M140/RES_summary!M$19</f>
        <v>6.3411894925949257</v>
      </c>
      <c r="N140" s="177">
        <f>RES_hhdet_tesh!N140/RES_summary!N$19</f>
        <v>6.2767974297640663</v>
      </c>
      <c r="O140" s="177">
        <f>RES_hhdet_tesh!O140/RES_summary!O$19</f>
        <v>6.1619695018479632</v>
      </c>
      <c r="P140" s="177">
        <f>RES_hhdet_tesh!P140/RES_summary!P$19</f>
        <v>6.2886200741329041</v>
      </c>
      <c r="Q140" s="177">
        <f>RES_hhdet_tesh!Q140/RES_summary!Q$19</f>
        <v>6.3492747074755469</v>
      </c>
    </row>
    <row r="141" spans="1:17" ht="12" customHeight="1" x14ac:dyDescent="0.25">
      <c r="A141" s="29" t="s">
        <v>140</v>
      </c>
      <c r="B141" s="176">
        <f>RES_hhdet_tesh!B141/RES_summary!B$19</f>
        <v>7.4268022424854507</v>
      </c>
      <c r="C141" s="176">
        <f>RES_hhdet_tesh!C141/RES_summary!C$19</f>
        <v>6.8441537461128865</v>
      </c>
      <c r="D141" s="176">
        <f>RES_hhdet_tesh!D141/RES_summary!D$19</f>
        <v>6.9824115975343277</v>
      </c>
      <c r="E141" s="176">
        <f>RES_hhdet_tesh!E141/RES_summary!E$19</f>
        <v>7.2080921008382877</v>
      </c>
      <c r="F141" s="176">
        <f>RES_hhdet_tesh!F141/RES_summary!F$19</f>
        <v>7.060506603669122</v>
      </c>
      <c r="G141" s="176">
        <f>RES_hhdet_tesh!G141/RES_summary!G$19</f>
        <v>7.0524550759519506</v>
      </c>
      <c r="H141" s="176">
        <f>RES_hhdet_tesh!H141/RES_summary!H$19</f>
        <v>7.1067498817992636</v>
      </c>
      <c r="I141" s="176">
        <f>RES_hhdet_tesh!I141/RES_summary!I$19</f>
        <v>7.2251252262812367</v>
      </c>
      <c r="J141" s="176">
        <f>RES_hhdet_tesh!J141/RES_summary!J$19</f>
        <v>7.0446492890366974</v>
      </c>
      <c r="K141" s="176">
        <f>RES_hhdet_tesh!K141/RES_summary!K$19</f>
        <v>6.9780107127792421</v>
      </c>
      <c r="L141" s="176">
        <f>RES_hhdet_tesh!L141/RES_summary!L$19</f>
        <v>6.8627409832074768</v>
      </c>
      <c r="M141" s="176">
        <f>RES_hhdet_tesh!M141/RES_summary!M$19</f>
        <v>7.1394500125668454</v>
      </c>
      <c r="N141" s="176">
        <f>RES_hhdet_tesh!N141/RES_summary!N$19</f>
        <v>7.6825815641954405</v>
      </c>
      <c r="O141" s="176">
        <f>RES_hhdet_tesh!O141/RES_summary!O$19</f>
        <v>8.0783570492796475</v>
      </c>
      <c r="P141" s="176">
        <f>RES_hhdet_tesh!P141/RES_summary!P$19</f>
        <v>8.1181740703314773</v>
      </c>
      <c r="Q141" s="176">
        <f>RES_hhdet_tesh!Q141/RES_summary!Q$19</f>
        <v>8.6065700119147852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RES_hhdet_tesh!B143/RES_summary!B$19</f>
        <v>124.67972021218858</v>
      </c>
      <c r="C143" s="184">
        <f>RES_hhdet_tesh!C143/RES_summary!C$19</f>
        <v>153.3154086908327</v>
      </c>
      <c r="D143" s="184">
        <f>RES_hhdet_tesh!D143/RES_summary!D$19</f>
        <v>147.8293490212267</v>
      </c>
      <c r="E143" s="184">
        <f>RES_hhdet_tesh!E143/RES_summary!E$19</f>
        <v>139.45830528034693</v>
      </c>
      <c r="F143" s="184">
        <f>RES_hhdet_tesh!F143/RES_summary!F$19</f>
        <v>129.17731803839945</v>
      </c>
      <c r="G143" s="184">
        <f>RES_hhdet_tesh!G143/RES_summary!G$19</f>
        <v>122.70392574979689</v>
      </c>
      <c r="H143" s="184">
        <f>RES_hhdet_tesh!H143/RES_summary!H$19</f>
        <v>110.54054816689423</v>
      </c>
      <c r="I143" s="184">
        <f>RES_hhdet_tesh!I143/RES_summary!I$19</f>
        <v>96.889324388869667</v>
      </c>
      <c r="J143" s="184">
        <f>RES_hhdet_tesh!J143/RES_summary!J$19</f>
        <v>99.140950444526766</v>
      </c>
      <c r="K143" s="184">
        <f>RES_hhdet_tesh!K143/RES_summary!K$19</f>
        <v>98.234898173295079</v>
      </c>
      <c r="L143" s="184">
        <f>RES_hhdet_tesh!L143/RES_summary!L$19</f>
        <v>105.93661248438276</v>
      </c>
      <c r="M143" s="184">
        <f>RES_hhdet_tesh!M143/RES_summary!M$19</f>
        <v>96.520204733505835</v>
      </c>
      <c r="N143" s="184">
        <f>RES_hhdet_tesh!N143/RES_summary!N$19</f>
        <v>95.359818733758729</v>
      </c>
      <c r="O143" s="184">
        <f>RES_hhdet_tesh!O143/RES_summary!O$19</f>
        <v>100.38407087486534</v>
      </c>
      <c r="P143" s="184">
        <f>RES_hhdet_tesh!P143/RES_summary!P$19</f>
        <v>90.211599431094285</v>
      </c>
      <c r="Q143" s="184">
        <f>RES_hhdet_tesh!Q143/RES_summary!Q$19</f>
        <v>90.281749313046504</v>
      </c>
    </row>
    <row r="144" spans="1:17" ht="12.95" customHeight="1" x14ac:dyDescent="0.25">
      <c r="A144" s="158" t="s">
        <v>65</v>
      </c>
      <c r="B144" s="178">
        <f>RES_hhdet_tesh!B144/RES_summary!B$19</f>
        <v>97.658184694159928</v>
      </c>
      <c r="C144" s="178">
        <f>RES_hhdet_tesh!C144/RES_summary!C$19</f>
        <v>127.5966124519074</v>
      </c>
      <c r="D144" s="178">
        <f>RES_hhdet_tesh!D144/RES_summary!D$19</f>
        <v>121.06196981940056</v>
      </c>
      <c r="E144" s="178">
        <f>RES_hhdet_tesh!E144/RES_summary!E$19</f>
        <v>112.03175458109443</v>
      </c>
      <c r="F144" s="178">
        <f>RES_hhdet_tesh!F144/RES_summary!F$19</f>
        <v>102.08980924214021</v>
      </c>
      <c r="G144" s="178">
        <f>RES_hhdet_tesh!G144/RES_summary!G$19</f>
        <v>95.294401480655111</v>
      </c>
      <c r="H144" s="178">
        <f>RES_hhdet_tesh!H144/RES_summary!H$19</f>
        <v>82.153244723758078</v>
      </c>
      <c r="I144" s="178">
        <f>RES_hhdet_tesh!I144/RES_summary!I$19</f>
        <v>68.357999239448404</v>
      </c>
      <c r="J144" s="178">
        <f>RES_hhdet_tesh!J144/RES_summary!J$19</f>
        <v>70.688610650407895</v>
      </c>
      <c r="K144" s="178">
        <f>RES_hhdet_tesh!K144/RES_summary!K$19</f>
        <v>70.143103822042079</v>
      </c>
      <c r="L144" s="178">
        <f>RES_hhdet_tesh!L144/RES_summary!L$19</f>
        <v>77.79659366964907</v>
      </c>
      <c r="M144" s="178">
        <f>RES_hhdet_tesh!M144/RES_summary!M$19</f>
        <v>67.82091882461026</v>
      </c>
      <c r="N144" s="178">
        <f>RES_hhdet_tesh!N144/RES_summary!N$19</f>
        <v>65.26818253020808</v>
      </c>
      <c r="O144" s="178">
        <f>RES_hhdet_tesh!O144/RES_summary!O$19</f>
        <v>69.088310512012697</v>
      </c>
      <c r="P144" s="178">
        <f>RES_hhdet_tesh!P144/RES_summary!P$19</f>
        <v>57.019213987360402</v>
      </c>
      <c r="Q144" s="178">
        <f>RES_hhdet_tesh!Q144/RES_summary!Q$19</f>
        <v>56.665740456634659</v>
      </c>
    </row>
    <row r="145" spans="1:17" ht="12" customHeight="1" x14ac:dyDescent="0.25">
      <c r="A145" s="23" t="s">
        <v>60</v>
      </c>
      <c r="B145" s="177">
        <f>RES_hhdet_tesh!B145/RES_summary!B$19</f>
        <v>97.658184694159928</v>
      </c>
      <c r="C145" s="177">
        <f>RES_hhdet_tesh!C145/RES_summary!C$19</f>
        <v>127.5966124519074</v>
      </c>
      <c r="D145" s="177">
        <f>RES_hhdet_tesh!D145/RES_summary!D$19</f>
        <v>121.06196981940056</v>
      </c>
      <c r="E145" s="177">
        <f>RES_hhdet_tesh!E145/RES_summary!E$19</f>
        <v>112.03175458109443</v>
      </c>
      <c r="F145" s="177">
        <f>RES_hhdet_tesh!F145/RES_summary!F$19</f>
        <v>102.08980924214021</v>
      </c>
      <c r="G145" s="177">
        <f>RES_hhdet_tesh!G145/RES_summary!G$19</f>
        <v>95.294401480655111</v>
      </c>
      <c r="H145" s="177">
        <f>RES_hhdet_tesh!H145/RES_summary!H$19</f>
        <v>82.153244723758078</v>
      </c>
      <c r="I145" s="177">
        <f>RES_hhdet_tesh!I145/RES_summary!I$19</f>
        <v>68.357999239448404</v>
      </c>
      <c r="J145" s="177">
        <f>RES_hhdet_tesh!J145/RES_summary!J$19</f>
        <v>70.688610650407895</v>
      </c>
      <c r="K145" s="177">
        <f>RES_hhdet_tesh!K145/RES_summary!K$19</f>
        <v>70.143103822042079</v>
      </c>
      <c r="L145" s="177">
        <f>RES_hhdet_tesh!L145/RES_summary!L$19</f>
        <v>77.79659366964907</v>
      </c>
      <c r="M145" s="177">
        <f>RES_hhdet_tesh!M145/RES_summary!M$19</f>
        <v>67.82091882461026</v>
      </c>
      <c r="N145" s="177">
        <f>RES_hhdet_tesh!N145/RES_summary!N$19</f>
        <v>65.26818253020808</v>
      </c>
      <c r="O145" s="177">
        <f>RES_hhdet_tesh!O145/RES_summary!O$19</f>
        <v>69.088310512012697</v>
      </c>
      <c r="P145" s="177">
        <f>RES_hhdet_tesh!P145/RES_summary!P$19</f>
        <v>57.019213987360402</v>
      </c>
      <c r="Q145" s="177">
        <f>RES_hhdet_tesh!Q145/RES_summary!Q$19</f>
        <v>56.665740456634659</v>
      </c>
    </row>
    <row r="146" spans="1:17" ht="12.95" customHeight="1" x14ac:dyDescent="0.25">
      <c r="A146" s="158" t="s">
        <v>112</v>
      </c>
      <c r="B146" s="178">
        <f>RES_hhdet_tesh!B146/RES_summary!B$19</f>
        <v>5.0426730780383497</v>
      </c>
      <c r="C146" s="178">
        <f>RES_hhdet_tesh!C146/RES_summary!C$19</f>
        <v>5.0547940869466679</v>
      </c>
      <c r="D146" s="178">
        <f>RES_hhdet_tesh!D146/RES_summary!D$19</f>
        <v>5.0415325289726933</v>
      </c>
      <c r="E146" s="178">
        <f>RES_hhdet_tesh!E146/RES_summary!E$19</f>
        <v>5.0106242632580713</v>
      </c>
      <c r="F146" s="178">
        <f>RES_hhdet_tesh!F146/RES_summary!F$19</f>
        <v>5.0219959698528767</v>
      </c>
      <c r="G146" s="178">
        <f>RES_hhdet_tesh!G146/RES_summary!G$19</f>
        <v>4.9650546982032697</v>
      </c>
      <c r="H146" s="178">
        <f>RES_hhdet_tesh!H146/RES_summary!H$19</f>
        <v>4.9813535677844856</v>
      </c>
      <c r="I146" s="178">
        <f>RES_hhdet_tesh!I146/RES_summary!I$19</f>
        <v>4.913407304848473</v>
      </c>
      <c r="J146" s="178">
        <f>RES_hhdet_tesh!J146/RES_summary!J$19</f>
        <v>4.8644145679933493</v>
      </c>
      <c r="K146" s="178">
        <f>RES_hhdet_tesh!K146/RES_summary!K$19</f>
        <v>4.9704713897931834</v>
      </c>
      <c r="L146" s="178">
        <f>RES_hhdet_tesh!L146/RES_summary!L$19</f>
        <v>4.9456590114658416</v>
      </c>
      <c r="M146" s="178">
        <f>RES_hhdet_tesh!M146/RES_summary!M$19</f>
        <v>4.9031827172621885</v>
      </c>
      <c r="N146" s="178">
        <f>RES_hhdet_tesh!N146/RES_summary!N$19</f>
        <v>5.0339554891808138</v>
      </c>
      <c r="O146" s="178">
        <f>RES_hhdet_tesh!O146/RES_summary!O$19</f>
        <v>5.0247958788331779</v>
      </c>
      <c r="P146" s="178">
        <f>RES_hhdet_tesh!P146/RES_summary!P$19</f>
        <v>5.087448877882716</v>
      </c>
      <c r="Q146" s="178">
        <f>RES_hhdet_tesh!Q146/RES_summary!Q$19</f>
        <v>4.9998781093801759</v>
      </c>
    </row>
    <row r="147" spans="1:17" ht="12" customHeight="1" x14ac:dyDescent="0.25">
      <c r="A147" s="23" t="s">
        <v>60</v>
      </c>
      <c r="B147" s="177">
        <f>RES_hhdet_tesh!B147/RES_summary!B$19</f>
        <v>5.0426730780383497</v>
      </c>
      <c r="C147" s="177">
        <f>RES_hhdet_tesh!C147/RES_summary!C$19</f>
        <v>5.0547940869466679</v>
      </c>
      <c r="D147" s="177">
        <f>RES_hhdet_tesh!D147/RES_summary!D$19</f>
        <v>5.0415325289726933</v>
      </c>
      <c r="E147" s="177">
        <f>RES_hhdet_tesh!E147/RES_summary!E$19</f>
        <v>5.0106242632580713</v>
      </c>
      <c r="F147" s="177">
        <f>RES_hhdet_tesh!F147/RES_summary!F$19</f>
        <v>5.0219959698528767</v>
      </c>
      <c r="G147" s="177">
        <f>RES_hhdet_tesh!G147/RES_summary!G$19</f>
        <v>4.9650546982032697</v>
      </c>
      <c r="H147" s="177">
        <f>RES_hhdet_tesh!H147/RES_summary!H$19</f>
        <v>4.9813535677844856</v>
      </c>
      <c r="I147" s="177">
        <f>RES_hhdet_tesh!I147/RES_summary!I$19</f>
        <v>4.913407304848473</v>
      </c>
      <c r="J147" s="177">
        <f>RES_hhdet_tesh!J147/RES_summary!J$19</f>
        <v>4.8644145679933493</v>
      </c>
      <c r="K147" s="177">
        <f>RES_hhdet_tesh!K147/RES_summary!K$19</f>
        <v>4.9704713897931834</v>
      </c>
      <c r="L147" s="177">
        <f>RES_hhdet_tesh!L147/RES_summary!L$19</f>
        <v>4.9456590114658416</v>
      </c>
      <c r="M147" s="177">
        <f>RES_hhdet_tesh!M147/RES_summary!M$19</f>
        <v>4.9031827172621885</v>
      </c>
      <c r="N147" s="177">
        <f>RES_hhdet_tesh!N147/RES_summary!N$19</f>
        <v>5.0339554891808138</v>
      </c>
      <c r="O147" s="177">
        <f>RES_hhdet_tesh!O147/RES_summary!O$19</f>
        <v>5.0247958788331779</v>
      </c>
      <c r="P147" s="177">
        <f>RES_hhdet_tesh!P147/RES_summary!P$19</f>
        <v>5.087448877882716</v>
      </c>
      <c r="Q147" s="177">
        <f>RES_hhdet_tesh!Q147/RES_summary!Q$19</f>
        <v>4.9998781093801759</v>
      </c>
    </row>
    <row r="148" spans="1:17" ht="12" customHeight="1" x14ac:dyDescent="0.25">
      <c r="A148" s="158" t="s">
        <v>63</v>
      </c>
      <c r="B148" s="178">
        <f>RES_hhdet_tesh!B148/RES_summary!B$19</f>
        <v>14.714619658268722</v>
      </c>
      <c r="C148" s="178">
        <f>RES_hhdet_tesh!C148/RES_summary!C$19</f>
        <v>13.872145819380473</v>
      </c>
      <c r="D148" s="178">
        <f>RES_hhdet_tesh!D148/RES_summary!D$19</f>
        <v>14.839463492677794</v>
      </c>
      <c r="E148" s="178">
        <f>RES_hhdet_tesh!E148/RES_summary!E$19</f>
        <v>15.238268730679744</v>
      </c>
      <c r="F148" s="178">
        <f>RES_hhdet_tesh!F148/RES_summary!F$19</f>
        <v>15.013523342472299</v>
      </c>
      <c r="G148" s="178">
        <f>RES_hhdet_tesh!G148/RES_summary!G$19</f>
        <v>15.414126802874986</v>
      </c>
      <c r="H148" s="178">
        <f>RES_hhdet_tesh!H148/RES_summary!H$19</f>
        <v>16.392455391611144</v>
      </c>
      <c r="I148" s="178">
        <f>RES_hhdet_tesh!I148/RES_summary!I$19</f>
        <v>16.478995830529229</v>
      </c>
      <c r="J148" s="178">
        <f>RES_hhdet_tesh!J148/RES_summary!J$19</f>
        <v>16.669009557829789</v>
      </c>
      <c r="K148" s="178">
        <f>RES_hhdet_tesh!K148/RES_summary!K$19</f>
        <v>16.282155949106532</v>
      </c>
      <c r="L148" s="178">
        <f>RES_hhdet_tesh!L148/RES_summary!L$19</f>
        <v>16.41398164194343</v>
      </c>
      <c r="M148" s="178">
        <f>RES_hhdet_tesh!M148/RES_summary!M$19</f>
        <v>16.710861069545956</v>
      </c>
      <c r="N148" s="178">
        <f>RES_hhdet_tesh!N148/RES_summary!N$19</f>
        <v>17.544495195672759</v>
      </c>
      <c r="O148" s="178">
        <f>RES_hhdet_tesh!O148/RES_summary!O$19</f>
        <v>18.37998584975427</v>
      </c>
      <c r="P148" s="178">
        <f>RES_hhdet_tesh!P148/RES_summary!P$19</f>
        <v>20.070761913786693</v>
      </c>
      <c r="Q148" s="178">
        <f>RES_hhdet_tesh!Q148/RES_summary!Q$19</f>
        <v>20.111528420840287</v>
      </c>
    </row>
    <row r="149" spans="1:17" ht="12" customHeight="1" x14ac:dyDescent="0.25">
      <c r="A149" s="167" t="s">
        <v>144</v>
      </c>
      <c r="B149" s="183">
        <f>RES_hhdet_tesh!B149/RES_summary!B$19</f>
        <v>12.563288390534733</v>
      </c>
      <c r="C149" s="183">
        <f>RES_hhdet_tesh!C149/RES_summary!C$19</f>
        <v>12.500069736907204</v>
      </c>
      <c r="D149" s="183">
        <f>RES_hhdet_tesh!D149/RES_summary!D$19</f>
        <v>12.416065032864877</v>
      </c>
      <c r="E149" s="183">
        <f>RES_hhdet_tesh!E149/RES_summary!E$19</f>
        <v>12.274997696777879</v>
      </c>
      <c r="F149" s="183">
        <f>RES_hhdet_tesh!F149/RES_summary!F$19</f>
        <v>12.21955754564801</v>
      </c>
      <c r="G149" s="183">
        <f>RES_hhdet_tesh!G149/RES_summary!G$19</f>
        <v>13.235723878530051</v>
      </c>
      <c r="H149" s="183">
        <f>RES_hhdet_tesh!H149/RES_summary!H$19</f>
        <v>13.703937313192212</v>
      </c>
      <c r="I149" s="183">
        <f>RES_hhdet_tesh!I149/RES_summary!I$19</f>
        <v>14.17036815316564</v>
      </c>
      <c r="J149" s="183">
        <f>RES_hhdet_tesh!J149/RES_summary!J$19</f>
        <v>14.312899942455521</v>
      </c>
      <c r="K149" s="183">
        <f>RES_hhdet_tesh!K149/RES_summary!K$19</f>
        <v>14.217472551530044</v>
      </c>
      <c r="L149" s="183">
        <f>RES_hhdet_tesh!L149/RES_summary!L$19</f>
        <v>14.398437164292279</v>
      </c>
      <c r="M149" s="183">
        <f>RES_hhdet_tesh!M149/RES_summary!M$19</f>
        <v>0</v>
      </c>
      <c r="N149" s="183">
        <f>RES_hhdet_tesh!N149/RES_summary!N$19</f>
        <v>0</v>
      </c>
      <c r="O149" s="183">
        <f>RES_hhdet_tesh!O149/RES_summary!O$19</f>
        <v>0</v>
      </c>
      <c r="P149" s="183">
        <f>RES_hhdet_tesh!P149/RES_summary!P$19</f>
        <v>0</v>
      </c>
      <c r="Q149" s="183">
        <f>RES_hhdet_tesh!Q149/RES_summary!Q$19</f>
        <v>0</v>
      </c>
    </row>
    <row r="150" spans="1:17" ht="12" customHeight="1" x14ac:dyDescent="0.25">
      <c r="A150" s="167" t="s">
        <v>143</v>
      </c>
      <c r="B150" s="183">
        <f>RES_hhdet_tesh!B150/RES_summary!B$19</f>
        <v>0</v>
      </c>
      <c r="C150" s="183">
        <f>RES_hhdet_tesh!C150/RES_summary!C$19</f>
        <v>0</v>
      </c>
      <c r="D150" s="183">
        <f>RES_hhdet_tesh!D150/RES_summary!D$19</f>
        <v>0</v>
      </c>
      <c r="E150" s="183">
        <f>RES_hhdet_tesh!E150/RES_summary!E$19</f>
        <v>0</v>
      </c>
      <c r="F150" s="183">
        <f>RES_hhdet_tesh!F150/RES_summary!F$19</f>
        <v>0</v>
      </c>
      <c r="G150" s="183">
        <f>RES_hhdet_tesh!G150/RES_summary!G$19</f>
        <v>0</v>
      </c>
      <c r="H150" s="183">
        <f>RES_hhdet_tesh!H150/RES_summary!H$19</f>
        <v>0</v>
      </c>
      <c r="I150" s="183">
        <f>RES_hhdet_tesh!I150/RES_summary!I$19</f>
        <v>0</v>
      </c>
      <c r="J150" s="183">
        <f>RES_hhdet_tesh!J150/RES_summary!J$19</f>
        <v>0</v>
      </c>
      <c r="K150" s="183">
        <f>RES_hhdet_tesh!K150/RES_summary!K$19</f>
        <v>0</v>
      </c>
      <c r="L150" s="183">
        <f>RES_hhdet_tesh!L150/RES_summary!L$19</f>
        <v>0</v>
      </c>
      <c r="M150" s="183">
        <f>RES_hhdet_tesh!M150/RES_summary!M$19</f>
        <v>0</v>
      </c>
      <c r="N150" s="183">
        <f>RES_hhdet_tesh!N150/RES_summary!N$19</f>
        <v>0</v>
      </c>
      <c r="O150" s="183">
        <f>RES_hhdet_tesh!O150/RES_summary!O$19</f>
        <v>0</v>
      </c>
      <c r="P150" s="183">
        <f>RES_hhdet_tesh!P150/RES_summary!P$19</f>
        <v>0</v>
      </c>
      <c r="Q150" s="183">
        <f>RES_hhdet_tesh!Q150/RES_summary!Q$19</f>
        <v>0</v>
      </c>
    </row>
    <row r="151" spans="1:17" ht="12" customHeight="1" x14ac:dyDescent="0.25">
      <c r="A151" s="166" t="s">
        <v>57</v>
      </c>
      <c r="B151" s="182">
        <f>RES_hhdet_tesh!B151/RES_summary!B$19</f>
        <v>0</v>
      </c>
      <c r="C151" s="182">
        <f>RES_hhdet_tesh!C151/RES_summary!C$19</f>
        <v>0</v>
      </c>
      <c r="D151" s="182">
        <f>RES_hhdet_tesh!D151/RES_summary!D$19</f>
        <v>0</v>
      </c>
      <c r="E151" s="182">
        <f>RES_hhdet_tesh!E151/RES_summary!E$19</f>
        <v>0</v>
      </c>
      <c r="F151" s="182">
        <f>RES_hhdet_tesh!F151/RES_summary!F$19</f>
        <v>0</v>
      </c>
      <c r="G151" s="182">
        <f>RES_hhdet_tesh!G151/RES_summary!G$19</f>
        <v>0</v>
      </c>
      <c r="H151" s="182">
        <f>RES_hhdet_tesh!H151/RES_summary!H$19</f>
        <v>0</v>
      </c>
      <c r="I151" s="182">
        <f>RES_hhdet_tesh!I151/RES_summary!I$19</f>
        <v>0</v>
      </c>
      <c r="J151" s="182">
        <f>RES_hhdet_tesh!J151/RES_summary!J$19</f>
        <v>0</v>
      </c>
      <c r="K151" s="182">
        <f>RES_hhdet_tesh!K151/RES_summary!K$19</f>
        <v>0</v>
      </c>
      <c r="L151" s="182">
        <f>RES_hhdet_tesh!L151/RES_summary!L$19</f>
        <v>0</v>
      </c>
      <c r="M151" s="182">
        <f>RES_hhdet_tesh!M151/RES_summary!M$19</f>
        <v>0</v>
      </c>
      <c r="N151" s="182">
        <f>RES_hhdet_tesh!N151/RES_summary!N$19</f>
        <v>0</v>
      </c>
      <c r="O151" s="182">
        <f>RES_hhdet_tesh!O151/RES_summary!O$19</f>
        <v>0</v>
      </c>
      <c r="P151" s="182">
        <f>RES_hhdet_tesh!P151/RES_summary!P$19</f>
        <v>0</v>
      </c>
      <c r="Q151" s="182">
        <f>RES_hhdet_tesh!Q151/RES_summary!Q$19</f>
        <v>0</v>
      </c>
    </row>
    <row r="152" spans="1:17" ht="12" customHeight="1" x14ac:dyDescent="0.25">
      <c r="A152" s="147" t="s">
        <v>59</v>
      </c>
      <c r="B152" s="181">
        <f>RES_hhdet_tesh!B152/RES_summary!B$19</f>
        <v>0</v>
      </c>
      <c r="C152" s="181">
        <f>RES_hhdet_tesh!C152/RES_summary!C$19</f>
        <v>0</v>
      </c>
      <c r="D152" s="181">
        <f>RES_hhdet_tesh!D152/RES_summary!D$19</f>
        <v>0</v>
      </c>
      <c r="E152" s="181">
        <f>RES_hhdet_tesh!E152/RES_summary!E$19</f>
        <v>0</v>
      </c>
      <c r="F152" s="181">
        <f>RES_hhdet_tesh!F152/RES_summary!F$19</f>
        <v>0</v>
      </c>
      <c r="G152" s="181">
        <f>RES_hhdet_tesh!G152/RES_summary!G$19</f>
        <v>0</v>
      </c>
      <c r="H152" s="181">
        <f>RES_hhdet_tesh!H152/RES_summary!H$19</f>
        <v>0</v>
      </c>
      <c r="I152" s="181">
        <f>RES_hhdet_tesh!I152/RES_summary!I$19</f>
        <v>0</v>
      </c>
      <c r="J152" s="181">
        <f>RES_hhdet_tesh!J152/RES_summary!J$19</f>
        <v>0</v>
      </c>
      <c r="K152" s="181">
        <f>RES_hhdet_tesh!K152/RES_summary!K$19</f>
        <v>0</v>
      </c>
      <c r="L152" s="181">
        <f>RES_hhdet_tesh!L152/RES_summary!L$19</f>
        <v>0</v>
      </c>
      <c r="M152" s="181">
        <f>RES_hhdet_tesh!M152/RES_summary!M$19</f>
        <v>0</v>
      </c>
      <c r="N152" s="181">
        <f>RES_hhdet_tesh!N152/RES_summary!N$19</f>
        <v>0</v>
      </c>
      <c r="O152" s="181">
        <f>RES_hhdet_tesh!O152/RES_summary!O$19</f>
        <v>0</v>
      </c>
      <c r="P152" s="181">
        <f>RES_hhdet_tesh!P152/RES_summary!P$19</f>
        <v>0</v>
      </c>
      <c r="Q152" s="181">
        <f>RES_hhdet_tesh!Q152/RES_summary!Q$19</f>
        <v>0</v>
      </c>
    </row>
    <row r="153" spans="1:17" ht="12" customHeight="1" x14ac:dyDescent="0.25">
      <c r="A153" s="163" t="s">
        <v>142</v>
      </c>
      <c r="B153" s="180">
        <f>RES_hhdet_tesh!B153/RES_summary!B$19</f>
        <v>15.167808853676249</v>
      </c>
      <c r="C153" s="180">
        <f>RES_hhdet_tesh!C153/RES_summary!C$19</f>
        <v>14.086239695575047</v>
      </c>
      <c r="D153" s="180">
        <f>RES_hhdet_tesh!D153/RES_summary!D$19</f>
        <v>15.034096978756176</v>
      </c>
      <c r="E153" s="180">
        <f>RES_hhdet_tesh!E153/RES_summary!E$19</f>
        <v>15.356841919603292</v>
      </c>
      <c r="F153" s="180">
        <f>RES_hhdet_tesh!F153/RES_summary!F$19</f>
        <v>15.066152572617369</v>
      </c>
      <c r="G153" s="180">
        <f>RES_hhdet_tesh!G153/RES_summary!G$19</f>
        <v>15.464446636507517</v>
      </c>
      <c r="H153" s="180">
        <f>RES_hhdet_tesh!H153/RES_summary!H$19</f>
        <v>16.426394604977322</v>
      </c>
      <c r="I153" s="180">
        <f>RES_hhdet_tesh!I153/RES_summary!I$19</f>
        <v>16.497267322307295</v>
      </c>
      <c r="J153" s="180">
        <f>RES_hhdet_tesh!J153/RES_summary!J$19</f>
        <v>16.683211544661461</v>
      </c>
      <c r="K153" s="180">
        <f>RES_hhdet_tesh!K153/RES_summary!K$19</f>
        <v>16.286877923715057</v>
      </c>
      <c r="L153" s="180">
        <f>RES_hhdet_tesh!L153/RES_summary!L$19</f>
        <v>16.465950942189274</v>
      </c>
      <c r="M153" s="180">
        <f>RES_hhdet_tesh!M153/RES_summary!M$19</f>
        <v>16.781588274524626</v>
      </c>
      <c r="N153" s="180">
        <f>RES_hhdet_tesh!N153/RES_summary!N$19</f>
        <v>17.627833979330259</v>
      </c>
      <c r="O153" s="180">
        <f>RES_hhdet_tesh!O153/RES_summary!O$19</f>
        <v>18.512440861182615</v>
      </c>
      <c r="P153" s="180">
        <f>RES_hhdet_tesh!P153/RES_summary!P$19</f>
        <v>20.179659490658061</v>
      </c>
      <c r="Q153" s="180">
        <f>RES_hhdet_tesh!Q153/RES_summary!Q$19</f>
        <v>20.187773986888899</v>
      </c>
    </row>
    <row r="154" spans="1:17" ht="12" customHeight="1" x14ac:dyDescent="0.25">
      <c r="A154" s="161" t="s">
        <v>141</v>
      </c>
      <c r="B154" s="179">
        <f>RES_hhdet_tesh!B154/RES_summary!B$19</f>
        <v>0</v>
      </c>
      <c r="C154" s="179">
        <f>RES_hhdet_tesh!C154/RES_summary!C$19</f>
        <v>0</v>
      </c>
      <c r="D154" s="179">
        <f>RES_hhdet_tesh!D154/RES_summary!D$19</f>
        <v>0</v>
      </c>
      <c r="E154" s="179">
        <f>RES_hhdet_tesh!E154/RES_summary!E$19</f>
        <v>0</v>
      </c>
      <c r="F154" s="179">
        <f>RES_hhdet_tesh!F154/RES_summary!F$19</f>
        <v>0</v>
      </c>
      <c r="G154" s="179">
        <f>RES_hhdet_tesh!G154/RES_summary!G$19</f>
        <v>0</v>
      </c>
      <c r="H154" s="179">
        <f>RES_hhdet_tesh!H154/RES_summary!H$19</f>
        <v>0</v>
      </c>
      <c r="I154" s="179">
        <f>RES_hhdet_tesh!I154/RES_summary!I$19</f>
        <v>0</v>
      </c>
      <c r="J154" s="179">
        <f>RES_hhdet_tesh!J154/RES_summary!J$19</f>
        <v>0</v>
      </c>
      <c r="K154" s="179">
        <f>RES_hhdet_tesh!K154/RES_summary!K$19</f>
        <v>0</v>
      </c>
      <c r="L154" s="179">
        <f>RES_hhdet_tesh!L154/RES_summary!L$19</f>
        <v>15.708334695185401</v>
      </c>
      <c r="M154" s="179">
        <f>RES_hhdet_tesh!M154/RES_summary!M$19</f>
        <v>15.875832243540803</v>
      </c>
      <c r="N154" s="179">
        <f>RES_hhdet_tesh!N154/RES_summary!N$19</f>
        <v>16.580100088289864</v>
      </c>
      <c r="O154" s="179">
        <f>RES_hhdet_tesh!O154/RES_summary!O$19</f>
        <v>16.789493595641972</v>
      </c>
      <c r="P154" s="179">
        <f>RES_hhdet_tesh!P154/RES_summary!P$19</f>
        <v>18.763629805337253</v>
      </c>
      <c r="Q154" s="179">
        <f>RES_hhdet_tesh!Q154/RES_summary!Q$19</f>
        <v>19.206086068652763</v>
      </c>
    </row>
    <row r="155" spans="1:17" ht="12" customHeight="1" x14ac:dyDescent="0.25">
      <c r="A155" s="148" t="s">
        <v>60</v>
      </c>
      <c r="B155" s="177">
        <f>RES_hhdet_tesh!B155/RES_summary!B$19</f>
        <v>0</v>
      </c>
      <c r="C155" s="177">
        <f>RES_hhdet_tesh!C155/RES_summary!C$19</f>
        <v>0</v>
      </c>
      <c r="D155" s="177">
        <f>RES_hhdet_tesh!D155/RES_summary!D$19</f>
        <v>0</v>
      </c>
      <c r="E155" s="177">
        <f>RES_hhdet_tesh!E155/RES_summary!E$19</f>
        <v>0</v>
      </c>
      <c r="F155" s="177">
        <f>RES_hhdet_tesh!F155/RES_summary!F$19</f>
        <v>0</v>
      </c>
      <c r="G155" s="177">
        <f>RES_hhdet_tesh!G155/RES_summary!G$19</f>
        <v>0</v>
      </c>
      <c r="H155" s="177">
        <f>RES_hhdet_tesh!H155/RES_summary!H$19</f>
        <v>0</v>
      </c>
      <c r="I155" s="177">
        <f>RES_hhdet_tesh!I155/RES_summary!I$19</f>
        <v>0</v>
      </c>
      <c r="J155" s="177">
        <f>RES_hhdet_tesh!J155/RES_summary!J$19</f>
        <v>0</v>
      </c>
      <c r="K155" s="177">
        <f>RES_hhdet_tesh!K155/RES_summary!K$19</f>
        <v>0</v>
      </c>
      <c r="L155" s="177">
        <f>RES_hhdet_tesh!L155/RES_summary!L$19</f>
        <v>11.733070647360558</v>
      </c>
      <c r="M155" s="177">
        <f>RES_hhdet_tesh!M155/RES_summary!M$19</f>
        <v>11.894613979780686</v>
      </c>
      <c r="N155" s="177">
        <f>RES_hhdet_tesh!N155/RES_summary!N$19</f>
        <v>12.466869147269849</v>
      </c>
      <c r="O155" s="177">
        <f>RES_hhdet_tesh!O155/RES_summary!O$19</f>
        <v>12.130391639412627</v>
      </c>
      <c r="P155" s="177">
        <f>RES_hhdet_tesh!P155/RES_summary!P$19</f>
        <v>14.755837877978623</v>
      </c>
      <c r="Q155" s="177">
        <f>RES_hhdet_tesh!Q155/RES_summary!Q$19</f>
        <v>15.255107201169404</v>
      </c>
    </row>
    <row r="156" spans="1:17" ht="12" customHeight="1" x14ac:dyDescent="0.25">
      <c r="A156" s="148" t="s">
        <v>59</v>
      </c>
      <c r="B156" s="177">
        <f>RES_hhdet_tesh!B156/RES_summary!B$19</f>
        <v>0</v>
      </c>
      <c r="C156" s="177">
        <f>RES_hhdet_tesh!C156/RES_summary!C$19</f>
        <v>0</v>
      </c>
      <c r="D156" s="177">
        <f>RES_hhdet_tesh!D156/RES_summary!D$19</f>
        <v>0</v>
      </c>
      <c r="E156" s="177">
        <f>RES_hhdet_tesh!E156/RES_summary!E$19</f>
        <v>0</v>
      </c>
      <c r="F156" s="177">
        <f>RES_hhdet_tesh!F156/RES_summary!F$19</f>
        <v>0</v>
      </c>
      <c r="G156" s="177">
        <f>RES_hhdet_tesh!G156/RES_summary!G$19</f>
        <v>0</v>
      </c>
      <c r="H156" s="177">
        <f>RES_hhdet_tesh!H156/RES_summary!H$19</f>
        <v>0</v>
      </c>
      <c r="I156" s="177">
        <f>RES_hhdet_tesh!I156/RES_summary!I$19</f>
        <v>0</v>
      </c>
      <c r="J156" s="177">
        <f>RES_hhdet_tesh!J156/RES_summary!J$19</f>
        <v>0</v>
      </c>
      <c r="K156" s="177">
        <f>RES_hhdet_tesh!K156/RES_summary!K$19</f>
        <v>0</v>
      </c>
      <c r="L156" s="177">
        <f>RES_hhdet_tesh!L156/RES_summary!L$19</f>
        <v>3.9752640478248442</v>
      </c>
      <c r="M156" s="177">
        <f>RES_hhdet_tesh!M156/RES_summary!M$19</f>
        <v>3.9812182637601148</v>
      </c>
      <c r="N156" s="177">
        <f>RES_hhdet_tesh!N156/RES_summary!N$19</f>
        <v>4.1132309410200198</v>
      </c>
      <c r="O156" s="177">
        <f>RES_hhdet_tesh!O156/RES_summary!O$19</f>
        <v>4.6591019562293425</v>
      </c>
      <c r="P156" s="177">
        <f>RES_hhdet_tesh!P156/RES_summary!P$19</f>
        <v>4.0077919273586255</v>
      </c>
      <c r="Q156" s="177">
        <f>RES_hhdet_tesh!Q156/RES_summary!Q$19</f>
        <v>3.9509788674833599</v>
      </c>
    </row>
    <row r="157" spans="1:17" ht="12" customHeight="1" x14ac:dyDescent="0.25">
      <c r="A157" s="158" t="s">
        <v>62</v>
      </c>
      <c r="B157" s="178">
        <f>RES_hhdet_tesh!B157/RES_summary!B$19</f>
        <v>7.2642427817215749</v>
      </c>
      <c r="C157" s="178">
        <f>RES_hhdet_tesh!C157/RES_summary!C$19</f>
        <v>6.791856332598166</v>
      </c>
      <c r="D157" s="178">
        <f>RES_hhdet_tesh!D157/RES_summary!D$19</f>
        <v>6.8863831801756668</v>
      </c>
      <c r="E157" s="178">
        <f>RES_hhdet_tesh!E157/RES_summary!E$19</f>
        <v>7.1776577053146902</v>
      </c>
      <c r="F157" s="178">
        <f>RES_hhdet_tesh!F157/RES_summary!F$19</f>
        <v>7.0519894839340616</v>
      </c>
      <c r="G157" s="178">
        <f>RES_hhdet_tesh!G157/RES_summary!G$19</f>
        <v>7.0303427680635506</v>
      </c>
      <c r="H157" s="178">
        <f>RES_hhdet_tesh!H157/RES_summary!H$19</f>
        <v>7.0134944837405087</v>
      </c>
      <c r="I157" s="178">
        <f>RES_hhdet_tesh!I157/RES_summary!I$19</f>
        <v>7.1389220140435503</v>
      </c>
      <c r="J157" s="178">
        <f>RES_hhdet_tesh!J157/RES_summary!J$19</f>
        <v>6.9189156682957424</v>
      </c>
      <c r="K157" s="178">
        <f>RES_hhdet_tesh!K157/RES_summary!K$19</f>
        <v>6.8391670123532844</v>
      </c>
      <c r="L157" s="178">
        <f>RES_hhdet_tesh!L157/RES_summary!L$19</f>
        <v>6.7803781613244176</v>
      </c>
      <c r="M157" s="178">
        <f>RES_hhdet_tesh!M157/RES_summary!M$19</f>
        <v>7.085242122087438</v>
      </c>
      <c r="N157" s="178">
        <f>RES_hhdet_tesh!N157/RES_summary!N$19</f>
        <v>7.5131855186970595</v>
      </c>
      <c r="O157" s="178">
        <f>RES_hhdet_tesh!O157/RES_summary!O$19</f>
        <v>7.8909786342651955</v>
      </c>
      <c r="P157" s="178">
        <f>RES_hhdet_tesh!P157/RES_summary!P$19</f>
        <v>8.0341746520644843</v>
      </c>
      <c r="Q157" s="178">
        <f>RES_hhdet_tesh!Q157/RES_summary!Q$19</f>
        <v>8.5046023261913852</v>
      </c>
    </row>
    <row r="158" spans="1:17" ht="12" customHeight="1" x14ac:dyDescent="0.25">
      <c r="A158" s="23" t="s">
        <v>57</v>
      </c>
      <c r="B158" s="177">
        <f>RES_hhdet_tesh!B158/RES_summary!B$19</f>
        <v>6.1514845681593462</v>
      </c>
      <c r="C158" s="177">
        <f>RES_hhdet_tesh!C158/RES_summary!C$19</f>
        <v>6.3052514647175508</v>
      </c>
      <c r="D158" s="177">
        <f>RES_hhdet_tesh!D158/RES_summary!D$19</f>
        <v>6.4893196204333314</v>
      </c>
      <c r="E158" s="177">
        <f>RES_hhdet_tesh!E158/RES_summary!E$19</f>
        <v>6.8245660169889728</v>
      </c>
      <c r="F158" s="177">
        <f>RES_hhdet_tesh!F158/RES_summary!F$19</f>
        <v>6.8080231407537593</v>
      </c>
      <c r="G158" s="177">
        <f>RES_hhdet_tesh!G158/RES_summary!G$19</f>
        <v>6.7055000745998221</v>
      </c>
      <c r="H158" s="177">
        <f>RES_hhdet_tesh!H158/RES_summary!H$19</f>
        <v>6.5812569982477847</v>
      </c>
      <c r="I158" s="177">
        <f>RES_hhdet_tesh!I158/RES_summary!I$19</f>
        <v>6.5199350595035401</v>
      </c>
      <c r="J158" s="177">
        <f>RES_hhdet_tesh!J158/RES_summary!J$19</f>
        <v>6.4244047185441504</v>
      </c>
      <c r="K158" s="177">
        <f>RES_hhdet_tesh!K158/RES_summary!K$19</f>
        <v>6.3019190270939616</v>
      </c>
      <c r="L158" s="177">
        <f>RES_hhdet_tesh!L158/RES_summary!L$19</f>
        <v>6.3210957746818721</v>
      </c>
      <c r="M158" s="177">
        <f>RES_hhdet_tesh!M158/RES_summary!M$19</f>
        <v>6.3411894925949301</v>
      </c>
      <c r="N158" s="177">
        <f>RES_hhdet_tesh!N158/RES_summary!N$19</f>
        <v>6.276797429764061</v>
      </c>
      <c r="O158" s="177">
        <f>RES_hhdet_tesh!O158/RES_summary!O$19</f>
        <v>6.1619695018479659</v>
      </c>
      <c r="P158" s="177">
        <f>RES_hhdet_tesh!P158/RES_summary!P$19</f>
        <v>6.2886200741329086</v>
      </c>
      <c r="Q158" s="177">
        <f>RES_hhdet_tesh!Q158/RES_summary!Q$19</f>
        <v>6.3492747074755576</v>
      </c>
    </row>
    <row r="159" spans="1:17" ht="12" customHeight="1" x14ac:dyDescent="0.25">
      <c r="A159" s="29" t="s">
        <v>140</v>
      </c>
      <c r="B159" s="176">
        <f>RES_hhdet_tesh!B159/RES_summary!B$19</f>
        <v>7.4268022424854498</v>
      </c>
      <c r="C159" s="176">
        <f>RES_hhdet_tesh!C159/RES_summary!C$19</f>
        <v>6.8441537461128856</v>
      </c>
      <c r="D159" s="176">
        <f>RES_hhdet_tesh!D159/RES_summary!D$19</f>
        <v>6.9824115975343259</v>
      </c>
      <c r="E159" s="176">
        <f>RES_hhdet_tesh!E159/RES_summary!E$19</f>
        <v>7.2080921008382868</v>
      </c>
      <c r="F159" s="176">
        <f>RES_hhdet_tesh!F159/RES_summary!F$19</f>
        <v>7.0605066036691229</v>
      </c>
      <c r="G159" s="176">
        <f>RES_hhdet_tesh!G159/RES_summary!G$19</f>
        <v>7.0524550759519533</v>
      </c>
      <c r="H159" s="176">
        <f>RES_hhdet_tesh!H159/RES_summary!H$19</f>
        <v>7.1067498817992663</v>
      </c>
      <c r="I159" s="176">
        <f>RES_hhdet_tesh!I159/RES_summary!I$19</f>
        <v>7.2251252262812313</v>
      </c>
      <c r="J159" s="176">
        <f>RES_hhdet_tesh!J159/RES_summary!J$19</f>
        <v>7.0446492890366956</v>
      </c>
      <c r="K159" s="176">
        <f>RES_hhdet_tesh!K159/RES_summary!K$19</f>
        <v>6.9780107127792448</v>
      </c>
      <c r="L159" s="176">
        <f>RES_hhdet_tesh!L159/RES_summary!L$19</f>
        <v>6.8627409832074751</v>
      </c>
      <c r="M159" s="176">
        <f>RES_hhdet_tesh!M159/RES_summary!M$19</f>
        <v>7.1394500125668454</v>
      </c>
      <c r="N159" s="176">
        <f>RES_hhdet_tesh!N159/RES_summary!N$19</f>
        <v>7.682581564195444</v>
      </c>
      <c r="O159" s="176">
        <f>RES_hhdet_tesh!O159/RES_summary!O$19</f>
        <v>8.0783570492796475</v>
      </c>
      <c r="P159" s="176">
        <f>RES_hhdet_tesh!P159/RES_summary!P$19</f>
        <v>8.1181740703314791</v>
      </c>
      <c r="Q159" s="176">
        <f>RES_hhdet_tesh!Q159/RES_summary!Q$19</f>
        <v>8.6065700119147834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RES_hhdet_tesh!B161/RES_summary!B$19</f>
        <v>130.99049649852407</v>
      </c>
      <c r="C161" s="184">
        <f>RES_hhdet_tesh!C161/RES_summary!C$19</f>
        <v>147.55199671196692</v>
      </c>
      <c r="D161" s="184">
        <f>RES_hhdet_tesh!D161/RES_summary!D$19</f>
        <v>144.31490676966703</v>
      </c>
      <c r="E161" s="184">
        <f>RES_hhdet_tesh!E161/RES_summary!E$19</f>
        <v>135.85486718006788</v>
      </c>
      <c r="F161" s="184">
        <f>RES_hhdet_tesh!F161/RES_summary!F$19</f>
        <v>121.87141611362181</v>
      </c>
      <c r="G161" s="184">
        <f>RES_hhdet_tesh!G161/RES_summary!G$19</f>
        <v>116.79499095085266</v>
      </c>
      <c r="H161" s="184">
        <f>RES_hhdet_tesh!H161/RES_summary!H$19</f>
        <v>107.14189515544619</v>
      </c>
      <c r="I161" s="184">
        <f>RES_hhdet_tesh!I161/RES_summary!I$19</f>
        <v>94.283811873496404</v>
      </c>
      <c r="J161" s="184">
        <f>RES_hhdet_tesh!J161/RES_summary!J$19</f>
        <v>96.643954194666222</v>
      </c>
      <c r="K161" s="184">
        <f>RES_hhdet_tesh!K161/RES_summary!K$19</f>
        <v>95.065483004776056</v>
      </c>
      <c r="L161" s="184">
        <f>RES_hhdet_tesh!L161/RES_summary!L$19</f>
        <v>100.65957710329481</v>
      </c>
      <c r="M161" s="184">
        <f>RES_hhdet_tesh!M161/RES_summary!M$19</f>
        <v>94.558481192828623</v>
      </c>
      <c r="N161" s="184">
        <f>RES_hhdet_tesh!N161/RES_summary!N$19</f>
        <v>99.586226822404427</v>
      </c>
      <c r="O161" s="184">
        <f>RES_hhdet_tesh!O161/RES_summary!O$19</f>
        <v>109.60915876498105</v>
      </c>
      <c r="P161" s="184">
        <f>RES_hhdet_tesh!P161/RES_summary!P$19</f>
        <v>96.812365826949801</v>
      </c>
      <c r="Q161" s="184">
        <f>RES_hhdet_tesh!Q161/RES_summary!Q$19</f>
        <v>99.055196183137241</v>
      </c>
    </row>
    <row r="162" spans="1:17" ht="12.95" customHeight="1" x14ac:dyDescent="0.25">
      <c r="A162" s="158" t="s">
        <v>65</v>
      </c>
      <c r="B162" s="178">
        <f>RES_hhdet_tesh!B162/RES_summary!B$19</f>
        <v>109.01128579852322</v>
      </c>
      <c r="C162" s="178">
        <f>RES_hhdet_tesh!C162/RES_summary!C$19</f>
        <v>127.17704664428129</v>
      </c>
      <c r="D162" s="178">
        <f>RES_hhdet_tesh!D162/RES_summary!D$19</f>
        <v>123.30773360922699</v>
      </c>
      <c r="E162" s="178">
        <f>RES_hhdet_tesh!E162/RES_summary!E$19</f>
        <v>114.24554668170761</v>
      </c>
      <c r="F162" s="178">
        <f>RES_hhdet_tesh!F162/RES_summary!F$19</f>
        <v>100.48573049098351</v>
      </c>
      <c r="G162" s="178">
        <f>RES_hhdet_tesh!G162/RES_summary!G$19</f>
        <v>95.002280312848654</v>
      </c>
      <c r="H162" s="178">
        <f>RES_hhdet_tesh!H162/RES_summary!H$19</f>
        <v>84.285156128934162</v>
      </c>
      <c r="I162" s="178">
        <f>RES_hhdet_tesh!I162/RES_summary!I$19</f>
        <v>70.959877758793994</v>
      </c>
      <c r="J162" s="178">
        <f>RES_hhdet_tesh!J162/RES_summary!J$19</f>
        <v>73.022827099144919</v>
      </c>
      <c r="K162" s="178">
        <f>RES_hhdet_tesh!K162/RES_summary!K$19</f>
        <v>71.892282050080254</v>
      </c>
      <c r="L162" s="178">
        <f>RES_hhdet_tesh!L162/RES_summary!L$19</f>
        <v>77.444286907459627</v>
      </c>
      <c r="M162" s="178">
        <f>RES_hhdet_tesh!M162/RES_summary!M$19</f>
        <v>70.73503695598518</v>
      </c>
      <c r="N162" s="178">
        <f>RES_hhdet_tesh!N162/RES_summary!N$19</f>
        <v>74.486724985667919</v>
      </c>
      <c r="O162" s="178">
        <f>RES_hhdet_tesh!O162/RES_summary!O$19</f>
        <v>83.310947763691303</v>
      </c>
      <c r="P162" s="178">
        <f>RES_hhdet_tesh!P162/RES_summary!P$19</f>
        <v>68.659333750707603</v>
      </c>
      <c r="Q162" s="178">
        <f>RES_hhdet_tesh!Q162/RES_summary!Q$19</f>
        <v>70.352331517283943</v>
      </c>
    </row>
    <row r="163" spans="1:17" ht="12" customHeight="1" x14ac:dyDescent="0.25">
      <c r="A163" s="23" t="s">
        <v>60</v>
      </c>
      <c r="B163" s="176">
        <f>RES_hhdet_tesh!B163/RES_summary!B$19</f>
        <v>109.01128579852322</v>
      </c>
      <c r="C163" s="176">
        <f>RES_hhdet_tesh!C163/RES_summary!C$19</f>
        <v>127.17704664428129</v>
      </c>
      <c r="D163" s="176">
        <f>RES_hhdet_tesh!D163/RES_summary!D$19</f>
        <v>123.30773360922699</v>
      </c>
      <c r="E163" s="176">
        <f>RES_hhdet_tesh!E163/RES_summary!E$19</f>
        <v>114.24554668170761</v>
      </c>
      <c r="F163" s="176">
        <f>RES_hhdet_tesh!F163/RES_summary!F$19</f>
        <v>100.48573049098351</v>
      </c>
      <c r="G163" s="176">
        <f>RES_hhdet_tesh!G163/RES_summary!G$19</f>
        <v>95.002280312848654</v>
      </c>
      <c r="H163" s="176">
        <f>RES_hhdet_tesh!H163/RES_summary!H$19</f>
        <v>84.285156128934162</v>
      </c>
      <c r="I163" s="176">
        <f>RES_hhdet_tesh!I163/RES_summary!I$19</f>
        <v>70.959877758793994</v>
      </c>
      <c r="J163" s="176">
        <f>RES_hhdet_tesh!J163/RES_summary!J$19</f>
        <v>73.022827099144919</v>
      </c>
      <c r="K163" s="176">
        <f>RES_hhdet_tesh!K163/RES_summary!K$19</f>
        <v>71.892282050080254</v>
      </c>
      <c r="L163" s="176">
        <f>RES_hhdet_tesh!L163/RES_summary!L$19</f>
        <v>77.444286907459627</v>
      </c>
      <c r="M163" s="176">
        <f>RES_hhdet_tesh!M163/RES_summary!M$19</f>
        <v>70.73503695598518</v>
      </c>
      <c r="N163" s="176">
        <f>RES_hhdet_tesh!N163/RES_summary!N$19</f>
        <v>74.486724985667919</v>
      </c>
      <c r="O163" s="176">
        <f>RES_hhdet_tesh!O163/RES_summary!O$19</f>
        <v>83.310947763691303</v>
      </c>
      <c r="P163" s="176">
        <f>RES_hhdet_tesh!P163/RES_summary!P$19</f>
        <v>68.659333750707603</v>
      </c>
      <c r="Q163" s="176">
        <f>RES_hhdet_tesh!Q163/RES_summary!Q$19</f>
        <v>70.352331517283943</v>
      </c>
    </row>
    <row r="164" spans="1:17" ht="12.95" customHeight="1" x14ac:dyDescent="0.25">
      <c r="A164" s="158" t="s">
        <v>112</v>
      </c>
      <c r="B164" s="178">
        <f>RES_hhdet_tesh!B164/RES_summary!B$19</f>
        <v>9.2990677124955953E-4</v>
      </c>
      <c r="C164" s="178">
        <f>RES_hhdet_tesh!C164/RES_summary!C$19</f>
        <v>6.3216055204926682E-3</v>
      </c>
      <c r="D164" s="178">
        <f>RES_hhdet_tesh!D164/RES_summary!D$19</f>
        <v>1.3023416390829845E-2</v>
      </c>
      <c r="E164" s="178">
        <f>RES_hhdet_tesh!E164/RES_summary!E$19</f>
        <v>1.5460490209847209E-2</v>
      </c>
      <c r="F164" s="178">
        <f>RES_hhdet_tesh!F164/RES_summary!F$19</f>
        <v>2.6254074054157802E-2</v>
      </c>
      <c r="G164" s="178">
        <f>RES_hhdet_tesh!G164/RES_summary!G$19</f>
        <v>3.1296948745087781E-2</v>
      </c>
      <c r="H164" s="178">
        <f>RES_hhdet_tesh!H164/RES_summary!H$19</f>
        <v>4.4686884782649344E-2</v>
      </c>
      <c r="I164" s="178">
        <f>RES_hhdet_tesh!I164/RES_summary!I$19</f>
        <v>5.4858139502403418E-2</v>
      </c>
      <c r="J164" s="178">
        <f>RES_hhdet_tesh!J164/RES_summary!J$19</f>
        <v>6.3900134675447445E-2</v>
      </c>
      <c r="K164" s="178">
        <f>RES_hhdet_tesh!K164/RES_summary!K$19</f>
        <v>8.4642033545282089E-2</v>
      </c>
      <c r="L164" s="178">
        <f>RES_hhdet_tesh!L164/RES_summary!L$19</f>
        <v>9.7476911921639861E-2</v>
      </c>
      <c r="M164" s="178">
        <f>RES_hhdet_tesh!M164/RES_summary!M$19</f>
        <v>0.10995172321048477</v>
      </c>
      <c r="N164" s="178">
        <f>RES_hhdet_tesh!N164/RES_summary!N$19</f>
        <v>0.13228201458029298</v>
      </c>
      <c r="O164" s="178">
        <f>RES_hhdet_tesh!O164/RES_summary!O$19</f>
        <v>0.15811256149234829</v>
      </c>
      <c r="P164" s="178">
        <f>RES_hhdet_tesh!P164/RES_summary!P$19</f>
        <v>0.19017632066604689</v>
      </c>
      <c r="Q164" s="178">
        <f>RES_hhdet_tesh!Q164/RES_summary!Q$19</f>
        <v>0.20442561835936607</v>
      </c>
    </row>
    <row r="165" spans="1:17" ht="12" customHeight="1" x14ac:dyDescent="0.25">
      <c r="A165" s="23" t="s">
        <v>60</v>
      </c>
      <c r="B165" s="177">
        <f>RES_hhdet_tesh!B165/RES_summary!B$19</f>
        <v>9.2990677124955953E-4</v>
      </c>
      <c r="C165" s="177">
        <f>RES_hhdet_tesh!C165/RES_summary!C$19</f>
        <v>6.3216055204926682E-3</v>
      </c>
      <c r="D165" s="177">
        <f>RES_hhdet_tesh!D165/RES_summary!D$19</f>
        <v>1.3023416390829845E-2</v>
      </c>
      <c r="E165" s="177">
        <f>RES_hhdet_tesh!E165/RES_summary!E$19</f>
        <v>1.5460490209847209E-2</v>
      </c>
      <c r="F165" s="177">
        <f>RES_hhdet_tesh!F165/RES_summary!F$19</f>
        <v>2.6254074054157802E-2</v>
      </c>
      <c r="G165" s="177">
        <f>RES_hhdet_tesh!G165/RES_summary!G$19</f>
        <v>3.1296948745087781E-2</v>
      </c>
      <c r="H165" s="177">
        <f>RES_hhdet_tesh!H165/RES_summary!H$19</f>
        <v>4.4686884782649344E-2</v>
      </c>
      <c r="I165" s="177">
        <f>RES_hhdet_tesh!I165/RES_summary!I$19</f>
        <v>5.4858139502403418E-2</v>
      </c>
      <c r="J165" s="177">
        <f>RES_hhdet_tesh!J165/RES_summary!J$19</f>
        <v>6.3900134675447445E-2</v>
      </c>
      <c r="K165" s="177">
        <f>RES_hhdet_tesh!K165/RES_summary!K$19</f>
        <v>8.4642033545282089E-2</v>
      </c>
      <c r="L165" s="177">
        <f>RES_hhdet_tesh!L165/RES_summary!L$19</f>
        <v>9.7476911921639861E-2</v>
      </c>
      <c r="M165" s="177">
        <f>RES_hhdet_tesh!M165/RES_summary!M$19</f>
        <v>0.10995172321048477</v>
      </c>
      <c r="N165" s="177">
        <f>RES_hhdet_tesh!N165/RES_summary!N$19</f>
        <v>0.13228201458029298</v>
      </c>
      <c r="O165" s="177">
        <f>RES_hhdet_tesh!O165/RES_summary!O$19</f>
        <v>0.15811256149234829</v>
      </c>
      <c r="P165" s="177">
        <f>RES_hhdet_tesh!P165/RES_summary!P$19</f>
        <v>0.19017632066604689</v>
      </c>
      <c r="Q165" s="177">
        <f>RES_hhdet_tesh!Q165/RES_summary!Q$19</f>
        <v>0.20442561835936607</v>
      </c>
    </row>
    <row r="166" spans="1:17" ht="12" customHeight="1" x14ac:dyDescent="0.25">
      <c r="A166" s="158" t="s">
        <v>63</v>
      </c>
      <c r="B166" s="178">
        <f>RES_hhdet_tesh!B166/RES_summary!B$19</f>
        <v>14.713997344407066</v>
      </c>
      <c r="C166" s="178">
        <f>RES_hhdet_tesh!C166/RES_summary!C$19</f>
        <v>13.576665748761785</v>
      </c>
      <c r="D166" s="178">
        <f>RES_hhdet_tesh!D166/RES_summary!D$19</f>
        <v>14.107804897272095</v>
      </c>
      <c r="E166" s="178">
        <f>RES_hhdet_tesh!E166/RES_summary!E$19</f>
        <v>14.416149867255585</v>
      </c>
      <c r="F166" s="178">
        <f>RES_hhdet_tesh!F166/RES_summary!F$19</f>
        <v>14.307434140364688</v>
      </c>
      <c r="G166" s="178">
        <f>RES_hhdet_tesh!G166/RES_summary!G$19</f>
        <v>14.731108464724832</v>
      </c>
      <c r="H166" s="178">
        <f>RES_hhdet_tesh!H166/RES_summary!H$19</f>
        <v>15.798590899174288</v>
      </c>
      <c r="I166" s="178">
        <f>RES_hhdet_tesh!I166/RES_summary!I$19</f>
        <v>16.130146724508361</v>
      </c>
      <c r="J166" s="178">
        <f>RES_hhdet_tesh!J166/RES_summary!J$19</f>
        <v>16.638317873526429</v>
      </c>
      <c r="K166" s="178">
        <f>RES_hhdet_tesh!K166/RES_summary!K$19</f>
        <v>16.249336980594268</v>
      </c>
      <c r="L166" s="178">
        <f>RES_hhdet_tesh!L166/RES_summary!L$19</f>
        <v>16.337423496816193</v>
      </c>
      <c r="M166" s="178">
        <f>RES_hhdet_tesh!M166/RES_summary!M$19</f>
        <v>16.628188940429702</v>
      </c>
      <c r="N166" s="178">
        <f>RES_hhdet_tesh!N166/RES_summary!N$19</f>
        <v>17.454022659366604</v>
      </c>
      <c r="O166" s="178">
        <f>RES_hhdet_tesh!O166/RES_summary!O$19</f>
        <v>18.249095686553137</v>
      </c>
      <c r="P166" s="178">
        <f>RES_hhdet_tesh!P166/RES_summary!P$19</f>
        <v>19.928695085444552</v>
      </c>
      <c r="Q166" s="178">
        <f>RES_hhdet_tesh!Q166/RES_summary!Q$19</f>
        <v>19.993810737139942</v>
      </c>
    </row>
    <row r="167" spans="1:17" ht="12" customHeight="1" x14ac:dyDescent="0.25">
      <c r="A167" s="167" t="s">
        <v>144</v>
      </c>
      <c r="B167" s="183">
        <f>RES_hhdet_tesh!B167/RES_summary!B$19</f>
        <v>12.563288390534733</v>
      </c>
      <c r="C167" s="183">
        <f>RES_hhdet_tesh!C167/RES_summary!C$19</f>
        <v>12.500069736907205</v>
      </c>
      <c r="D167" s="183">
        <f>RES_hhdet_tesh!D167/RES_summary!D$19</f>
        <v>12.416065032864877</v>
      </c>
      <c r="E167" s="183">
        <f>RES_hhdet_tesh!E167/RES_summary!E$19</f>
        <v>12.274997696777877</v>
      </c>
      <c r="F167" s="183">
        <f>RES_hhdet_tesh!F167/RES_summary!F$19</f>
        <v>12.219557545648014</v>
      </c>
      <c r="G167" s="183">
        <f>RES_hhdet_tesh!G167/RES_summary!G$19</f>
        <v>13.240408349271984</v>
      </c>
      <c r="H167" s="183">
        <f>RES_hhdet_tesh!H167/RES_summary!H$19</f>
        <v>13.718877002329792</v>
      </c>
      <c r="I167" s="183">
        <f>RES_hhdet_tesh!I167/RES_summary!I$19</f>
        <v>14.210119069966822</v>
      </c>
      <c r="J167" s="183">
        <f>RES_hhdet_tesh!J167/RES_summary!J$19</f>
        <v>14.312899942455545</v>
      </c>
      <c r="K167" s="183">
        <f>RES_hhdet_tesh!K167/RES_summary!K$19</f>
        <v>14.217472551530104</v>
      </c>
      <c r="L167" s="183">
        <f>RES_hhdet_tesh!L167/RES_summary!L$19</f>
        <v>14.398437164292242</v>
      </c>
      <c r="M167" s="183">
        <f>RES_hhdet_tesh!M167/RES_summary!M$19</f>
        <v>0</v>
      </c>
      <c r="N167" s="183">
        <f>RES_hhdet_tesh!N167/RES_summary!N$19</f>
        <v>0</v>
      </c>
      <c r="O167" s="183">
        <f>RES_hhdet_tesh!O167/RES_summary!O$19</f>
        <v>0</v>
      </c>
      <c r="P167" s="183">
        <f>RES_hhdet_tesh!P167/RES_summary!P$19</f>
        <v>0</v>
      </c>
      <c r="Q167" s="183">
        <f>RES_hhdet_tesh!Q167/RES_summary!Q$19</f>
        <v>0</v>
      </c>
    </row>
    <row r="168" spans="1:17" ht="12" customHeight="1" x14ac:dyDescent="0.25">
      <c r="A168" s="167" t="s">
        <v>143</v>
      </c>
      <c r="B168" s="183">
        <f>RES_hhdet_tesh!B168/RES_summary!B$19</f>
        <v>0</v>
      </c>
      <c r="C168" s="183">
        <f>RES_hhdet_tesh!C168/RES_summary!C$19</f>
        <v>0</v>
      </c>
      <c r="D168" s="183">
        <f>RES_hhdet_tesh!D168/RES_summary!D$19</f>
        <v>0</v>
      </c>
      <c r="E168" s="183">
        <f>RES_hhdet_tesh!E168/RES_summary!E$19</f>
        <v>0</v>
      </c>
      <c r="F168" s="183">
        <f>RES_hhdet_tesh!F168/RES_summary!F$19</f>
        <v>0</v>
      </c>
      <c r="G168" s="183">
        <f>RES_hhdet_tesh!G168/RES_summary!G$19</f>
        <v>0</v>
      </c>
      <c r="H168" s="183">
        <f>RES_hhdet_tesh!H168/RES_summary!H$19</f>
        <v>0</v>
      </c>
      <c r="I168" s="183">
        <f>RES_hhdet_tesh!I168/RES_summary!I$19</f>
        <v>0</v>
      </c>
      <c r="J168" s="183">
        <f>RES_hhdet_tesh!J168/RES_summary!J$19</f>
        <v>0</v>
      </c>
      <c r="K168" s="183">
        <f>RES_hhdet_tesh!K168/RES_summary!K$19</f>
        <v>0</v>
      </c>
      <c r="L168" s="183">
        <f>RES_hhdet_tesh!L168/RES_summary!L$19</f>
        <v>14.322774849477685</v>
      </c>
      <c r="M168" s="183">
        <f>RES_hhdet_tesh!M168/RES_summary!M$19</f>
        <v>0</v>
      </c>
      <c r="N168" s="183">
        <f>RES_hhdet_tesh!N168/RES_summary!N$19</f>
        <v>0</v>
      </c>
      <c r="O168" s="183">
        <f>RES_hhdet_tesh!O168/RES_summary!O$19</f>
        <v>0</v>
      </c>
      <c r="P168" s="183">
        <f>RES_hhdet_tesh!P168/RES_summary!P$19</f>
        <v>0</v>
      </c>
      <c r="Q168" s="183">
        <f>RES_hhdet_tesh!Q168/RES_summary!Q$19</f>
        <v>0</v>
      </c>
    </row>
    <row r="169" spans="1:17" ht="12" customHeight="1" x14ac:dyDescent="0.25">
      <c r="A169" s="166" t="s">
        <v>57</v>
      </c>
      <c r="B169" s="182">
        <f>RES_hhdet_tesh!B169/RES_summary!B$19</f>
        <v>0</v>
      </c>
      <c r="C169" s="182">
        <f>RES_hhdet_tesh!C169/RES_summary!C$19</f>
        <v>0</v>
      </c>
      <c r="D169" s="182">
        <f>RES_hhdet_tesh!D169/RES_summary!D$19</f>
        <v>0</v>
      </c>
      <c r="E169" s="182">
        <f>RES_hhdet_tesh!E169/RES_summary!E$19</f>
        <v>0</v>
      </c>
      <c r="F169" s="182">
        <f>RES_hhdet_tesh!F169/RES_summary!F$19</f>
        <v>0</v>
      </c>
      <c r="G169" s="182">
        <f>RES_hhdet_tesh!G169/RES_summary!G$19</f>
        <v>0</v>
      </c>
      <c r="H169" s="182">
        <f>RES_hhdet_tesh!H169/RES_summary!H$19</f>
        <v>0</v>
      </c>
      <c r="I169" s="182">
        <f>RES_hhdet_tesh!I169/RES_summary!I$19</f>
        <v>0</v>
      </c>
      <c r="J169" s="182">
        <f>RES_hhdet_tesh!J169/RES_summary!J$19</f>
        <v>0</v>
      </c>
      <c r="K169" s="182">
        <f>RES_hhdet_tesh!K169/RES_summary!K$19</f>
        <v>0</v>
      </c>
      <c r="L169" s="182">
        <f>RES_hhdet_tesh!L169/RES_summary!L$19</f>
        <v>10.347510801652838</v>
      </c>
      <c r="M169" s="182">
        <f>RES_hhdet_tesh!M169/RES_summary!M$19</f>
        <v>0</v>
      </c>
      <c r="N169" s="182">
        <f>RES_hhdet_tesh!N169/RES_summary!N$19</f>
        <v>0</v>
      </c>
      <c r="O169" s="182">
        <f>RES_hhdet_tesh!O169/RES_summary!O$19</f>
        <v>0</v>
      </c>
      <c r="P169" s="182">
        <f>RES_hhdet_tesh!P169/RES_summary!P$19</f>
        <v>0</v>
      </c>
      <c r="Q169" s="182">
        <f>RES_hhdet_tesh!Q169/RES_summary!Q$19</f>
        <v>0</v>
      </c>
    </row>
    <row r="170" spans="1:17" ht="12" customHeight="1" x14ac:dyDescent="0.25">
      <c r="A170" s="147" t="s">
        <v>59</v>
      </c>
      <c r="B170" s="181">
        <f>RES_hhdet_tesh!B170/RES_summary!B$19</f>
        <v>0</v>
      </c>
      <c r="C170" s="181">
        <f>RES_hhdet_tesh!C170/RES_summary!C$19</f>
        <v>0</v>
      </c>
      <c r="D170" s="181">
        <f>RES_hhdet_tesh!D170/RES_summary!D$19</f>
        <v>0</v>
      </c>
      <c r="E170" s="181">
        <f>RES_hhdet_tesh!E170/RES_summary!E$19</f>
        <v>0</v>
      </c>
      <c r="F170" s="181">
        <f>RES_hhdet_tesh!F170/RES_summary!F$19</f>
        <v>0</v>
      </c>
      <c r="G170" s="181">
        <f>RES_hhdet_tesh!G170/RES_summary!G$19</f>
        <v>0</v>
      </c>
      <c r="H170" s="181">
        <f>RES_hhdet_tesh!H170/RES_summary!H$19</f>
        <v>0</v>
      </c>
      <c r="I170" s="181">
        <f>RES_hhdet_tesh!I170/RES_summary!I$19</f>
        <v>0</v>
      </c>
      <c r="J170" s="181">
        <f>RES_hhdet_tesh!J170/RES_summary!J$19</f>
        <v>0</v>
      </c>
      <c r="K170" s="181">
        <f>RES_hhdet_tesh!K170/RES_summary!K$19</f>
        <v>0</v>
      </c>
      <c r="L170" s="181">
        <f>RES_hhdet_tesh!L170/RES_summary!L$19</f>
        <v>3.9752640478248513</v>
      </c>
      <c r="M170" s="181">
        <f>RES_hhdet_tesh!M170/RES_summary!M$19</f>
        <v>0</v>
      </c>
      <c r="N170" s="181">
        <f>RES_hhdet_tesh!N170/RES_summary!N$19</f>
        <v>0</v>
      </c>
      <c r="O170" s="181">
        <f>RES_hhdet_tesh!O170/RES_summary!O$19</f>
        <v>0</v>
      </c>
      <c r="P170" s="181">
        <f>RES_hhdet_tesh!P170/RES_summary!P$19</f>
        <v>0</v>
      </c>
      <c r="Q170" s="181">
        <f>RES_hhdet_tesh!Q170/RES_summary!Q$19</f>
        <v>0</v>
      </c>
    </row>
    <row r="171" spans="1:17" ht="12" customHeight="1" x14ac:dyDescent="0.25">
      <c r="A171" s="163" t="s">
        <v>142</v>
      </c>
      <c r="B171" s="180">
        <f>RES_hhdet_tesh!B171/RES_summary!B$19</f>
        <v>15.167808853676249</v>
      </c>
      <c r="C171" s="180">
        <f>RES_hhdet_tesh!C171/RES_summary!C$19</f>
        <v>13.776997850036103</v>
      </c>
      <c r="D171" s="180">
        <f>RES_hhdet_tesh!D171/RES_summary!D$19</f>
        <v>14.329043607234444</v>
      </c>
      <c r="E171" s="180">
        <f>RES_hhdet_tesh!E171/RES_summary!E$19</f>
        <v>14.586378836929299</v>
      </c>
      <c r="F171" s="180">
        <f>RES_hhdet_tesh!F171/RES_summary!F$19</f>
        <v>14.394031127257476</v>
      </c>
      <c r="G171" s="180">
        <f>RES_hhdet_tesh!G171/RES_summary!G$19</f>
        <v>14.823367155988507</v>
      </c>
      <c r="H171" s="180">
        <f>RES_hhdet_tesh!H171/RES_summary!H$19</f>
        <v>15.885136192196489</v>
      </c>
      <c r="I171" s="180">
        <f>RES_hhdet_tesh!I171/RES_summary!I$19</f>
        <v>16.189343611912633</v>
      </c>
      <c r="J171" s="180">
        <f>RES_hhdet_tesh!J171/RES_summary!J$19</f>
        <v>16.697910995285067</v>
      </c>
      <c r="K171" s="180">
        <f>RES_hhdet_tesh!K171/RES_summary!K$19</f>
        <v>16.269787640673314</v>
      </c>
      <c r="L171" s="180">
        <f>RES_hhdet_tesh!L171/RES_summary!L$19</f>
        <v>16.388907781001684</v>
      </c>
      <c r="M171" s="180">
        <f>RES_hhdet_tesh!M171/RES_summary!M$19</f>
        <v>16.69301244811998</v>
      </c>
      <c r="N171" s="180">
        <f>RES_hhdet_tesh!N171/RES_summary!N$19</f>
        <v>17.533536468922815</v>
      </c>
      <c r="O171" s="180">
        <f>RES_hhdet_tesh!O171/RES_summary!O$19</f>
        <v>18.376856933501134</v>
      </c>
      <c r="P171" s="180">
        <f>RES_hhdet_tesh!P171/RES_summary!P$19</f>
        <v>20.034850512406525</v>
      </c>
      <c r="Q171" s="180">
        <f>RES_hhdet_tesh!Q171/RES_summary!Q$19</f>
        <v>20.069898424138657</v>
      </c>
    </row>
    <row r="172" spans="1:17" ht="12" customHeight="1" x14ac:dyDescent="0.25">
      <c r="A172" s="161" t="s">
        <v>141</v>
      </c>
      <c r="B172" s="179">
        <f>RES_hhdet_tesh!B172/RES_summary!B$19</f>
        <v>0</v>
      </c>
      <c r="C172" s="179">
        <f>RES_hhdet_tesh!C172/RES_summary!C$19</f>
        <v>0</v>
      </c>
      <c r="D172" s="179">
        <f>RES_hhdet_tesh!D172/RES_summary!D$19</f>
        <v>0</v>
      </c>
      <c r="E172" s="179">
        <f>RES_hhdet_tesh!E172/RES_summary!E$19</f>
        <v>0</v>
      </c>
      <c r="F172" s="179">
        <f>RES_hhdet_tesh!F172/RES_summary!F$19</f>
        <v>0</v>
      </c>
      <c r="G172" s="179">
        <f>RES_hhdet_tesh!G172/RES_summary!G$19</f>
        <v>0</v>
      </c>
      <c r="H172" s="179">
        <f>RES_hhdet_tesh!H172/RES_summary!H$19</f>
        <v>0</v>
      </c>
      <c r="I172" s="179">
        <f>RES_hhdet_tesh!I172/RES_summary!I$19</f>
        <v>0</v>
      </c>
      <c r="J172" s="179">
        <f>RES_hhdet_tesh!J172/RES_summary!J$19</f>
        <v>0</v>
      </c>
      <c r="K172" s="179">
        <f>RES_hhdet_tesh!K172/RES_summary!K$19</f>
        <v>0</v>
      </c>
      <c r="L172" s="179">
        <f>RES_hhdet_tesh!L172/RES_summary!L$19</f>
        <v>15.708334695185409</v>
      </c>
      <c r="M172" s="179">
        <f>RES_hhdet_tesh!M172/RES_summary!M$19</f>
        <v>15.86294924355639</v>
      </c>
      <c r="N172" s="179">
        <f>RES_hhdet_tesh!N172/RES_summary!N$19</f>
        <v>16.533551545886112</v>
      </c>
      <c r="O172" s="179">
        <f>RES_hhdet_tesh!O172/RES_summary!O$19</f>
        <v>16.714650609818605</v>
      </c>
      <c r="P172" s="179">
        <f>RES_hhdet_tesh!P172/RES_summary!P$19</f>
        <v>18.654031326734611</v>
      </c>
      <c r="Q172" s="179">
        <f>RES_hhdet_tesh!Q172/RES_summary!Q$19</f>
        <v>19.090018870318566</v>
      </c>
    </row>
    <row r="173" spans="1:17" ht="12" customHeight="1" x14ac:dyDescent="0.25">
      <c r="A173" s="148" t="s">
        <v>60</v>
      </c>
      <c r="B173" s="177">
        <f>RES_hhdet_tesh!B173/RES_summary!B$19</f>
        <v>0</v>
      </c>
      <c r="C173" s="177">
        <f>RES_hhdet_tesh!C173/RES_summary!C$19</f>
        <v>0</v>
      </c>
      <c r="D173" s="177">
        <f>RES_hhdet_tesh!D173/RES_summary!D$19</f>
        <v>0</v>
      </c>
      <c r="E173" s="177">
        <f>RES_hhdet_tesh!E173/RES_summary!E$19</f>
        <v>0</v>
      </c>
      <c r="F173" s="177">
        <f>RES_hhdet_tesh!F173/RES_summary!F$19</f>
        <v>0</v>
      </c>
      <c r="G173" s="177">
        <f>RES_hhdet_tesh!G173/RES_summary!G$19</f>
        <v>0</v>
      </c>
      <c r="H173" s="177">
        <f>RES_hhdet_tesh!H173/RES_summary!H$19</f>
        <v>0</v>
      </c>
      <c r="I173" s="177">
        <f>RES_hhdet_tesh!I173/RES_summary!I$19</f>
        <v>0</v>
      </c>
      <c r="J173" s="177">
        <f>RES_hhdet_tesh!J173/RES_summary!J$19</f>
        <v>0</v>
      </c>
      <c r="K173" s="177">
        <f>RES_hhdet_tesh!K173/RES_summary!K$19</f>
        <v>0</v>
      </c>
      <c r="L173" s="177">
        <f>RES_hhdet_tesh!L173/RES_summary!L$19</f>
        <v>11.733070647360561</v>
      </c>
      <c r="M173" s="177">
        <f>RES_hhdet_tesh!M173/RES_summary!M$19</f>
        <v>11.881730979796277</v>
      </c>
      <c r="N173" s="177">
        <f>RES_hhdet_tesh!N173/RES_summary!N$19</f>
        <v>12.420320604866092</v>
      </c>
      <c r="O173" s="177">
        <f>RES_hhdet_tesh!O173/RES_summary!O$19</f>
        <v>12.055548653589263</v>
      </c>
      <c r="P173" s="177">
        <f>RES_hhdet_tesh!P173/RES_summary!P$19</f>
        <v>14.646239399375986</v>
      </c>
      <c r="Q173" s="177">
        <f>RES_hhdet_tesh!Q173/RES_summary!Q$19</f>
        <v>15.139040002835205</v>
      </c>
    </row>
    <row r="174" spans="1:17" ht="12" customHeight="1" x14ac:dyDescent="0.25">
      <c r="A174" s="159" t="s">
        <v>59</v>
      </c>
      <c r="B174" s="176">
        <f>RES_hhdet_tesh!B174/RES_summary!B$19</f>
        <v>0</v>
      </c>
      <c r="C174" s="176">
        <f>RES_hhdet_tesh!C174/RES_summary!C$19</f>
        <v>0</v>
      </c>
      <c r="D174" s="176">
        <f>RES_hhdet_tesh!D174/RES_summary!D$19</f>
        <v>0</v>
      </c>
      <c r="E174" s="176">
        <f>RES_hhdet_tesh!E174/RES_summary!E$19</f>
        <v>0</v>
      </c>
      <c r="F174" s="176">
        <f>RES_hhdet_tesh!F174/RES_summary!F$19</f>
        <v>0</v>
      </c>
      <c r="G174" s="176">
        <f>RES_hhdet_tesh!G174/RES_summary!G$19</f>
        <v>0</v>
      </c>
      <c r="H174" s="176">
        <f>RES_hhdet_tesh!H174/RES_summary!H$19</f>
        <v>0</v>
      </c>
      <c r="I174" s="176">
        <f>RES_hhdet_tesh!I174/RES_summary!I$19</f>
        <v>0</v>
      </c>
      <c r="J174" s="176">
        <f>RES_hhdet_tesh!J174/RES_summary!J$19</f>
        <v>0</v>
      </c>
      <c r="K174" s="176">
        <f>RES_hhdet_tesh!K174/RES_summary!K$19</f>
        <v>0</v>
      </c>
      <c r="L174" s="176">
        <f>RES_hhdet_tesh!L174/RES_summary!L$19</f>
        <v>3.975264047824846</v>
      </c>
      <c r="M174" s="176">
        <f>RES_hhdet_tesh!M174/RES_summary!M$19</f>
        <v>3.9812182637601126</v>
      </c>
      <c r="N174" s="176">
        <f>RES_hhdet_tesh!N174/RES_summary!N$19</f>
        <v>4.1132309410200198</v>
      </c>
      <c r="O174" s="176">
        <f>RES_hhdet_tesh!O174/RES_summary!O$19</f>
        <v>4.6591019562293408</v>
      </c>
      <c r="P174" s="176">
        <f>RES_hhdet_tesh!P174/RES_summary!P$19</f>
        <v>4.0077919273586255</v>
      </c>
      <c r="Q174" s="176">
        <f>RES_hhdet_tesh!Q174/RES_summary!Q$19</f>
        <v>3.9509788674833599</v>
      </c>
    </row>
    <row r="175" spans="1:17" ht="12" customHeight="1" x14ac:dyDescent="0.25">
      <c r="A175" s="158" t="s">
        <v>62</v>
      </c>
      <c r="B175" s="178">
        <f>RES_hhdet_tesh!B175/RES_summary!B$19</f>
        <v>7.2642834488225327</v>
      </c>
      <c r="C175" s="178">
        <f>RES_hhdet_tesh!C175/RES_summary!C$19</f>
        <v>6.7919627134033789</v>
      </c>
      <c r="D175" s="178">
        <f>RES_hhdet_tesh!D175/RES_summary!D$19</f>
        <v>6.8863448467770967</v>
      </c>
      <c r="E175" s="178">
        <f>RES_hhdet_tesh!E175/RES_summary!E$19</f>
        <v>7.1777101408948658</v>
      </c>
      <c r="F175" s="178">
        <f>RES_hhdet_tesh!F175/RES_summary!F$19</f>
        <v>7.0519974082194441</v>
      </c>
      <c r="G175" s="178">
        <f>RES_hhdet_tesh!G175/RES_summary!G$19</f>
        <v>7.0303052245340893</v>
      </c>
      <c r="H175" s="178">
        <f>RES_hhdet_tesh!H175/RES_summary!H$19</f>
        <v>7.0134612425550946</v>
      </c>
      <c r="I175" s="178">
        <f>RES_hhdet_tesh!I175/RES_summary!I$19</f>
        <v>7.1389292506916391</v>
      </c>
      <c r="J175" s="178">
        <f>RES_hhdet_tesh!J175/RES_summary!J$19</f>
        <v>6.9189090873194257</v>
      </c>
      <c r="K175" s="178">
        <f>RES_hhdet_tesh!K175/RES_summary!K$19</f>
        <v>6.83922194055625</v>
      </c>
      <c r="L175" s="178">
        <f>RES_hhdet_tesh!L175/RES_summary!L$19</f>
        <v>6.7803897870973513</v>
      </c>
      <c r="M175" s="178">
        <f>RES_hhdet_tesh!M175/RES_summary!M$19</f>
        <v>7.0853035732032588</v>
      </c>
      <c r="N175" s="178">
        <f>RES_hhdet_tesh!N175/RES_summary!N$19</f>
        <v>7.5131971627896057</v>
      </c>
      <c r="O175" s="178">
        <f>RES_hhdet_tesh!O175/RES_summary!O$19</f>
        <v>7.8910027532442664</v>
      </c>
      <c r="P175" s="178">
        <f>RES_hhdet_tesh!P175/RES_summary!P$19</f>
        <v>8.0341606701316124</v>
      </c>
      <c r="Q175" s="178">
        <f>RES_hhdet_tesh!Q175/RES_summary!Q$19</f>
        <v>8.5046283103539757</v>
      </c>
    </row>
    <row r="176" spans="1:17" ht="12" customHeight="1" x14ac:dyDescent="0.25">
      <c r="A176" s="23" t="s">
        <v>57</v>
      </c>
      <c r="B176" s="177">
        <f>RES_hhdet_tesh!B176/RES_summary!B$19</f>
        <v>6.1514845681593471</v>
      </c>
      <c r="C176" s="177">
        <f>RES_hhdet_tesh!C176/RES_summary!C$19</f>
        <v>6.3052514647175499</v>
      </c>
      <c r="D176" s="177">
        <f>RES_hhdet_tesh!D176/RES_summary!D$19</f>
        <v>6.4893196204333323</v>
      </c>
      <c r="E176" s="177">
        <f>RES_hhdet_tesh!E176/RES_summary!E$19</f>
        <v>6.824566016988971</v>
      </c>
      <c r="F176" s="177">
        <f>RES_hhdet_tesh!F176/RES_summary!F$19</f>
        <v>6.8080231407537584</v>
      </c>
      <c r="G176" s="177">
        <f>RES_hhdet_tesh!G176/RES_summary!G$19</f>
        <v>6.7055000745998248</v>
      </c>
      <c r="H176" s="177">
        <f>RES_hhdet_tesh!H176/RES_summary!H$19</f>
        <v>6.5812569982477873</v>
      </c>
      <c r="I176" s="177">
        <f>RES_hhdet_tesh!I176/RES_summary!I$19</f>
        <v>6.5199350595035419</v>
      </c>
      <c r="J176" s="177">
        <f>RES_hhdet_tesh!J176/RES_summary!J$19</f>
        <v>6.4244047185441575</v>
      </c>
      <c r="K176" s="177">
        <f>RES_hhdet_tesh!K176/RES_summary!K$19</f>
        <v>6.3019190270939642</v>
      </c>
      <c r="L176" s="177">
        <f>RES_hhdet_tesh!L176/RES_summary!L$19</f>
        <v>6.3210957746818721</v>
      </c>
      <c r="M176" s="177">
        <f>RES_hhdet_tesh!M176/RES_summary!M$19</f>
        <v>6.3411894925949301</v>
      </c>
      <c r="N176" s="177">
        <f>RES_hhdet_tesh!N176/RES_summary!N$19</f>
        <v>6.276797429764061</v>
      </c>
      <c r="O176" s="177">
        <f>RES_hhdet_tesh!O176/RES_summary!O$19</f>
        <v>6.1619695018479677</v>
      </c>
      <c r="P176" s="177">
        <f>RES_hhdet_tesh!P176/RES_summary!P$19</f>
        <v>6.2886200741329086</v>
      </c>
      <c r="Q176" s="177">
        <f>RES_hhdet_tesh!Q176/RES_summary!Q$19</f>
        <v>6.3492747074755487</v>
      </c>
    </row>
    <row r="177" spans="1:17" ht="12" customHeight="1" x14ac:dyDescent="0.25">
      <c r="A177" s="29" t="s">
        <v>140</v>
      </c>
      <c r="B177" s="176">
        <f>RES_hhdet_tesh!B177/RES_summary!B$19</f>
        <v>7.4268022424854481</v>
      </c>
      <c r="C177" s="176">
        <f>RES_hhdet_tesh!C177/RES_summary!C$19</f>
        <v>6.8441537461128883</v>
      </c>
      <c r="D177" s="176">
        <f>RES_hhdet_tesh!D177/RES_summary!D$19</f>
        <v>6.9824115975343251</v>
      </c>
      <c r="E177" s="176">
        <f>RES_hhdet_tesh!E177/RES_summary!E$19</f>
        <v>7.2080921008382868</v>
      </c>
      <c r="F177" s="176">
        <f>RES_hhdet_tesh!F177/RES_summary!F$19</f>
        <v>7.0605066036691229</v>
      </c>
      <c r="G177" s="176">
        <f>RES_hhdet_tesh!G177/RES_summary!G$19</f>
        <v>7.0524550759519524</v>
      </c>
      <c r="H177" s="176">
        <f>RES_hhdet_tesh!H177/RES_summary!H$19</f>
        <v>7.1067498817992663</v>
      </c>
      <c r="I177" s="176">
        <f>RES_hhdet_tesh!I177/RES_summary!I$19</f>
        <v>7.2251252262812331</v>
      </c>
      <c r="J177" s="176">
        <f>RES_hhdet_tesh!J177/RES_summary!J$19</f>
        <v>7.0446492890366947</v>
      </c>
      <c r="K177" s="176">
        <f>RES_hhdet_tesh!K177/RES_summary!K$19</f>
        <v>6.9780107127792403</v>
      </c>
      <c r="L177" s="176">
        <f>RES_hhdet_tesh!L177/RES_summary!L$19</f>
        <v>6.8627409832074697</v>
      </c>
      <c r="M177" s="176">
        <f>RES_hhdet_tesh!M177/RES_summary!M$19</f>
        <v>7.1394500125668436</v>
      </c>
      <c r="N177" s="176">
        <f>RES_hhdet_tesh!N177/RES_summary!N$19</f>
        <v>7.682581564195444</v>
      </c>
      <c r="O177" s="176">
        <f>RES_hhdet_tesh!O177/RES_summary!O$19</f>
        <v>8.078357049279651</v>
      </c>
      <c r="P177" s="176">
        <f>RES_hhdet_tesh!P177/RES_summary!P$19</f>
        <v>8.1181740703314738</v>
      </c>
      <c r="Q177" s="176">
        <f>RES_hhdet_tesh!Q177/RES_summary!Q$19</f>
        <v>8.6065700119147834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84">
        <f>RES_hhdet_emih!B3/RES_summary!B$19</f>
        <v>73.805736900858761</v>
      </c>
      <c r="C3" s="184">
        <f>RES_hhdet_emih!C3/RES_summary!C$19</f>
        <v>94.804575503927623</v>
      </c>
      <c r="D3" s="184">
        <f>RES_hhdet_emih!D3/RES_summary!D$19</f>
        <v>107.58825314508131</v>
      </c>
      <c r="E3" s="184">
        <f>RES_hhdet_emih!E3/RES_summary!E$19</f>
        <v>68.546491484612687</v>
      </c>
      <c r="F3" s="184">
        <f>RES_hhdet_emih!F3/RES_summary!F$19</f>
        <v>83.991558446870698</v>
      </c>
      <c r="G3" s="184">
        <f>RES_hhdet_emih!G3/RES_summary!G$19</f>
        <v>57.750415458258082</v>
      </c>
      <c r="H3" s="184">
        <f>RES_hhdet_emih!H3/RES_summary!H$19</f>
        <v>55.787048215453055</v>
      </c>
      <c r="I3" s="184">
        <f>RES_hhdet_emih!I3/RES_summary!I$19</f>
        <v>48.638497820470683</v>
      </c>
      <c r="J3" s="184">
        <f>RES_hhdet_emih!J3/RES_summary!J$19</f>
        <v>72.784420307118708</v>
      </c>
      <c r="K3" s="184">
        <f>RES_hhdet_emih!K3/RES_summary!K$19</f>
        <v>49.307296484777552</v>
      </c>
      <c r="L3" s="184">
        <f>RES_hhdet_emih!L3/RES_summary!L$19</f>
        <v>53.852980156205156</v>
      </c>
      <c r="M3" s="184">
        <f>RES_hhdet_emih!M3/RES_summary!M$19</f>
        <v>45.827289328809236</v>
      </c>
      <c r="N3" s="184">
        <f>RES_hhdet_emih!N3/RES_summary!N$19</f>
        <v>43.144741110937332</v>
      </c>
      <c r="O3" s="184">
        <f>RES_hhdet_emih!O3/RES_summary!O$19</f>
        <v>44.308242870877372</v>
      </c>
      <c r="P3" s="184">
        <f>RES_hhdet_emih!P3/RES_summary!P$19</f>
        <v>36.209947422035533</v>
      </c>
      <c r="Q3" s="184">
        <f>RES_hhdet_emih!Q3/RES_summary!Q$19</f>
        <v>36.123213214563563</v>
      </c>
    </row>
    <row r="4" spans="1:17" ht="12.95" customHeight="1" x14ac:dyDescent="0.25">
      <c r="A4" s="158" t="s">
        <v>65</v>
      </c>
      <c r="B4" s="178">
        <f>RES_hhdet_emih!B4/RES_summary!B$19</f>
        <v>72.246273228427199</v>
      </c>
      <c r="C4" s="178">
        <f>RES_hhdet_emih!C4/RES_summary!C$19</f>
        <v>93.368531703094618</v>
      </c>
      <c r="D4" s="178">
        <f>RES_hhdet_emih!D4/RES_summary!D$19</f>
        <v>105.86160155193393</v>
      </c>
      <c r="E4" s="178">
        <f>RES_hhdet_emih!E4/RES_summary!E$19</f>
        <v>67.23941207600005</v>
      </c>
      <c r="F4" s="178">
        <f>RES_hhdet_emih!F4/RES_summary!F$19</f>
        <v>82.86601541742904</v>
      </c>
      <c r="G4" s="178">
        <f>RES_hhdet_emih!G4/RES_summary!G$19</f>
        <v>56.537409197584545</v>
      </c>
      <c r="H4" s="178">
        <f>RES_hhdet_emih!H4/RES_summary!H$19</f>
        <v>54.226135005212207</v>
      </c>
      <c r="I4" s="178">
        <f>RES_hhdet_emih!I4/RES_summary!I$19</f>
        <v>47.290515072682069</v>
      </c>
      <c r="J4" s="178">
        <f>RES_hhdet_emih!J4/RES_summary!J$19</f>
        <v>71.19777146041001</v>
      </c>
      <c r="K4" s="178">
        <f>RES_hhdet_emih!K4/RES_summary!K$19</f>
        <v>47.749386892413455</v>
      </c>
      <c r="L4" s="178">
        <f>RES_hhdet_emih!L4/RES_summary!L$19</f>
        <v>52.485490808574838</v>
      </c>
      <c r="M4" s="178">
        <f>RES_hhdet_emih!M4/RES_summary!M$19</f>
        <v>44.987926590118661</v>
      </c>
      <c r="N4" s="178">
        <f>RES_hhdet_emih!N4/RES_summary!N$19</f>
        <v>42.312692450848317</v>
      </c>
      <c r="O4" s="178">
        <f>RES_hhdet_emih!O4/RES_summary!O$19</f>
        <v>43.586264131560519</v>
      </c>
      <c r="P4" s="178">
        <f>RES_hhdet_emih!P4/RES_summary!P$19</f>
        <v>35.621888526953917</v>
      </c>
      <c r="Q4" s="178">
        <f>RES_hhdet_emih!Q4/RES_summary!Q$19</f>
        <v>35.521773915052997</v>
      </c>
    </row>
    <row r="5" spans="1:17" ht="12" customHeight="1" x14ac:dyDescent="0.25">
      <c r="A5" s="23" t="s">
        <v>58</v>
      </c>
      <c r="B5" s="177">
        <f>RES_hhdet_emih!B5/RES_summary!B$19</f>
        <v>72.246273228427199</v>
      </c>
      <c r="C5" s="177">
        <f>RES_hhdet_emih!C5/RES_summary!C$19</f>
        <v>93.368531703094618</v>
      </c>
      <c r="D5" s="177">
        <f>RES_hhdet_emih!D5/RES_summary!D$19</f>
        <v>105.86160155193393</v>
      </c>
      <c r="E5" s="177">
        <f>RES_hhdet_emih!E5/RES_summary!E$19</f>
        <v>67.23941207600005</v>
      </c>
      <c r="F5" s="177">
        <f>RES_hhdet_emih!F5/RES_summary!F$19</f>
        <v>82.86601541742904</v>
      </c>
      <c r="G5" s="177">
        <f>RES_hhdet_emih!G5/RES_summary!G$19</f>
        <v>56.537409197584545</v>
      </c>
      <c r="H5" s="177">
        <f>RES_hhdet_emih!H5/RES_summary!H$19</f>
        <v>54.226135005212207</v>
      </c>
      <c r="I5" s="177">
        <f>RES_hhdet_emih!I5/RES_summary!I$19</f>
        <v>47.290515072682069</v>
      </c>
      <c r="J5" s="177">
        <f>RES_hhdet_emih!J5/RES_summary!J$19</f>
        <v>71.19777146041001</v>
      </c>
      <c r="K5" s="177">
        <f>RES_hhdet_emih!K5/RES_summary!K$19</f>
        <v>47.749386892413455</v>
      </c>
      <c r="L5" s="177">
        <f>RES_hhdet_emih!L5/RES_summary!L$19</f>
        <v>52.485490808574838</v>
      </c>
      <c r="M5" s="177">
        <f>RES_hhdet_emih!M5/RES_summary!M$19</f>
        <v>44.987926590118661</v>
      </c>
      <c r="N5" s="177">
        <f>RES_hhdet_emih!N5/RES_summary!N$19</f>
        <v>42.312692450848317</v>
      </c>
      <c r="O5" s="177">
        <f>RES_hhdet_emih!O5/RES_summary!O$19</f>
        <v>43.586264131560519</v>
      </c>
      <c r="P5" s="177">
        <f>RES_hhdet_emih!P5/RES_summary!P$19</f>
        <v>35.621888526953917</v>
      </c>
      <c r="Q5" s="177">
        <f>RES_hhdet_emih!Q5/RES_summary!Q$19</f>
        <v>35.521773915052997</v>
      </c>
    </row>
    <row r="6" spans="1:17" ht="12" customHeight="1" x14ac:dyDescent="0.25">
      <c r="A6" s="23" t="s">
        <v>60</v>
      </c>
      <c r="B6" s="177">
        <f>RES_hhdet_emih!B6/RES_summary!B$19</f>
        <v>0</v>
      </c>
      <c r="C6" s="177">
        <f>RES_hhdet_emih!C6/RES_summary!C$19</f>
        <v>0</v>
      </c>
      <c r="D6" s="177">
        <f>RES_hhdet_emih!D6/RES_summary!D$19</f>
        <v>0</v>
      </c>
      <c r="E6" s="177">
        <f>RES_hhdet_emih!E6/RES_summary!E$19</f>
        <v>0</v>
      </c>
      <c r="F6" s="177">
        <f>RES_hhdet_emih!F6/RES_summary!F$19</f>
        <v>0</v>
      </c>
      <c r="G6" s="177">
        <f>RES_hhdet_emih!G6/RES_summary!G$19</f>
        <v>0</v>
      </c>
      <c r="H6" s="177">
        <f>RES_hhdet_emih!H6/RES_summary!H$19</f>
        <v>0</v>
      </c>
      <c r="I6" s="177">
        <f>RES_hhdet_emih!I6/RES_summary!I$19</f>
        <v>0</v>
      </c>
      <c r="J6" s="177">
        <f>RES_hhdet_emih!J6/RES_summary!J$19</f>
        <v>0</v>
      </c>
      <c r="K6" s="177">
        <f>RES_hhdet_emih!K6/RES_summary!K$19</f>
        <v>0</v>
      </c>
      <c r="L6" s="177">
        <f>RES_hhdet_emih!L6/RES_summary!L$19</f>
        <v>0</v>
      </c>
      <c r="M6" s="177">
        <f>RES_hhdet_emih!M6/RES_summary!M$19</f>
        <v>0</v>
      </c>
      <c r="N6" s="177">
        <f>RES_hhdet_emih!N6/RES_summary!N$19</f>
        <v>0</v>
      </c>
      <c r="O6" s="177">
        <f>RES_hhdet_emih!O6/RES_summary!O$19</f>
        <v>0</v>
      </c>
      <c r="P6" s="177">
        <f>RES_hhdet_emih!P6/RES_summary!P$19</f>
        <v>0</v>
      </c>
      <c r="Q6" s="177">
        <f>RES_hhdet_emih!Q6/RES_summary!Q$19</f>
        <v>0</v>
      </c>
    </row>
    <row r="7" spans="1:17" ht="12.95" customHeight="1" x14ac:dyDescent="0.25">
      <c r="A7" s="158" t="s">
        <v>112</v>
      </c>
      <c r="B7" s="178">
        <f>RES_hhdet_emih!B7/RES_summary!B$19</f>
        <v>0</v>
      </c>
      <c r="C7" s="178">
        <f>RES_hhdet_emih!C7/RES_summary!C$19</f>
        <v>0</v>
      </c>
      <c r="D7" s="178">
        <f>RES_hhdet_emih!D7/RES_summary!D$19</f>
        <v>0</v>
      </c>
      <c r="E7" s="178">
        <f>RES_hhdet_emih!E7/RES_summary!E$19</f>
        <v>0</v>
      </c>
      <c r="F7" s="178">
        <f>RES_hhdet_emih!F7/RES_summary!F$19</f>
        <v>0</v>
      </c>
      <c r="G7" s="178">
        <f>RES_hhdet_emih!G7/RES_summary!G$19</f>
        <v>0</v>
      </c>
      <c r="H7" s="178">
        <f>RES_hhdet_emih!H7/RES_summary!H$19</f>
        <v>0</v>
      </c>
      <c r="I7" s="178">
        <f>RES_hhdet_emih!I7/RES_summary!I$19</f>
        <v>0</v>
      </c>
      <c r="J7" s="178">
        <f>RES_hhdet_emih!J7/RES_summary!J$19</f>
        <v>0</v>
      </c>
      <c r="K7" s="178">
        <f>RES_hhdet_emih!K7/RES_summary!K$19</f>
        <v>0</v>
      </c>
      <c r="L7" s="178">
        <f>RES_hhdet_emih!L7/RES_summary!L$19</f>
        <v>0</v>
      </c>
      <c r="M7" s="178">
        <f>RES_hhdet_emih!M7/RES_summary!M$19</f>
        <v>0</v>
      </c>
      <c r="N7" s="178">
        <f>RES_hhdet_emih!N7/RES_summary!N$19</f>
        <v>0</v>
      </c>
      <c r="O7" s="178">
        <f>RES_hhdet_emih!O7/RES_summary!O$19</f>
        <v>0</v>
      </c>
      <c r="P7" s="178">
        <f>RES_hhdet_emih!P7/RES_summary!P$19</f>
        <v>0</v>
      </c>
      <c r="Q7" s="178">
        <f>RES_hhdet_emih!Q7/RES_summary!Q$19</f>
        <v>0</v>
      </c>
    </row>
    <row r="8" spans="1:17" ht="12" customHeight="1" x14ac:dyDescent="0.25">
      <c r="A8" s="23" t="s">
        <v>60</v>
      </c>
      <c r="B8" s="177">
        <f>RES_hhdet_emih!B8/RES_summary!B$19</f>
        <v>0</v>
      </c>
      <c r="C8" s="177">
        <f>RES_hhdet_emih!C8/RES_summary!C$19</f>
        <v>0</v>
      </c>
      <c r="D8" s="177">
        <f>RES_hhdet_emih!D8/RES_summary!D$19</f>
        <v>0</v>
      </c>
      <c r="E8" s="177">
        <f>RES_hhdet_emih!E8/RES_summary!E$19</f>
        <v>0</v>
      </c>
      <c r="F8" s="177">
        <f>RES_hhdet_emih!F8/RES_summary!F$19</f>
        <v>0</v>
      </c>
      <c r="G8" s="177">
        <f>RES_hhdet_emih!G8/RES_summary!G$19</f>
        <v>0</v>
      </c>
      <c r="H8" s="177">
        <f>RES_hhdet_emih!H8/RES_summary!H$19</f>
        <v>0</v>
      </c>
      <c r="I8" s="177">
        <f>RES_hhdet_emih!I8/RES_summary!I$19</f>
        <v>0</v>
      </c>
      <c r="J8" s="177">
        <f>RES_hhdet_emih!J8/RES_summary!J$19</f>
        <v>0</v>
      </c>
      <c r="K8" s="177">
        <f>RES_hhdet_emih!K8/RES_summary!K$19</f>
        <v>0</v>
      </c>
      <c r="L8" s="177">
        <f>RES_hhdet_emih!L8/RES_summary!L$19</f>
        <v>0</v>
      </c>
      <c r="M8" s="177">
        <f>RES_hhdet_emih!M8/RES_summary!M$19</f>
        <v>0</v>
      </c>
      <c r="N8" s="177">
        <f>RES_hhdet_emih!N8/RES_summary!N$19</f>
        <v>0</v>
      </c>
      <c r="O8" s="177">
        <f>RES_hhdet_emih!O8/RES_summary!O$19</f>
        <v>0</v>
      </c>
      <c r="P8" s="177">
        <f>RES_hhdet_emih!P8/RES_summary!P$19</f>
        <v>0</v>
      </c>
      <c r="Q8" s="177">
        <f>RES_hhdet_emih!Q8/RES_summary!Q$19</f>
        <v>0</v>
      </c>
    </row>
    <row r="9" spans="1:17" ht="12" customHeight="1" x14ac:dyDescent="0.25">
      <c r="A9" s="158" t="s">
        <v>63</v>
      </c>
      <c r="B9" s="178">
        <f>RES_hhdet_emih!B9/RES_summary!B$19</f>
        <v>1.1131518056326746</v>
      </c>
      <c r="C9" s="178">
        <f>RES_hhdet_emih!C9/RES_summary!C$19</f>
        <v>1.0883431038490698</v>
      </c>
      <c r="D9" s="178">
        <f>RES_hhdet_emih!D9/RES_summary!D$19</f>
        <v>1.062115961146382</v>
      </c>
      <c r="E9" s="178">
        <f>RES_hhdet_emih!E9/RES_summary!E$19</f>
        <v>1.0314951570690565</v>
      </c>
      <c r="F9" s="178">
        <f>RES_hhdet_emih!F9/RES_summary!F$19</f>
        <v>1.0085489987521159</v>
      </c>
      <c r="G9" s="178">
        <f>RES_hhdet_emih!G9/RES_summary!G$19</f>
        <v>0.9956509176709315</v>
      </c>
      <c r="H9" s="178">
        <f>RES_hhdet_emih!H9/RES_summary!H$19</f>
        <v>0.97364821572475135</v>
      </c>
      <c r="I9" s="178">
        <f>RES_hhdet_emih!I9/RES_summary!I$19</f>
        <v>0.94970799986692012</v>
      </c>
      <c r="J9" s="178">
        <f>RES_hhdet_emih!J9/RES_summary!J$19</f>
        <v>0.9386856275959724</v>
      </c>
      <c r="K9" s="178">
        <f>RES_hhdet_emih!K9/RES_summary!K$19</f>
        <v>0.91495996853291128</v>
      </c>
      <c r="L9" s="178">
        <f>RES_hhdet_emih!L9/RES_summary!L$19</f>
        <v>0.89069672527901478</v>
      </c>
      <c r="M9" s="178">
        <f>RES_hhdet_emih!M9/RES_summary!M$19</f>
        <v>0.62706403540609323</v>
      </c>
      <c r="N9" s="178">
        <f>RES_hhdet_emih!N9/RES_summary!N$19</f>
        <v>0.4613999176318489</v>
      </c>
      <c r="O9" s="178">
        <f>RES_hhdet_emih!O9/RES_summary!O$19</f>
        <v>0.4291687434751239</v>
      </c>
      <c r="P9" s="178">
        <f>RES_hhdet_emih!P9/RES_summary!P$19</f>
        <v>0.44777722789811431</v>
      </c>
      <c r="Q9" s="178">
        <f>RES_hhdet_emih!Q9/RES_summary!Q$19</f>
        <v>0.46218248070476764</v>
      </c>
    </row>
    <row r="10" spans="1:17" ht="12" customHeight="1" x14ac:dyDescent="0.25">
      <c r="A10" s="167" t="s">
        <v>171</v>
      </c>
      <c r="B10" s="183">
        <f>RES_hhdet_emih!B10/RES_summary!B$19</f>
        <v>0</v>
      </c>
      <c r="C10" s="183">
        <f>RES_hhdet_emih!C10/RES_summary!C$19</f>
        <v>0</v>
      </c>
      <c r="D10" s="183">
        <f>RES_hhdet_emih!D10/RES_summary!D$19</f>
        <v>0</v>
      </c>
      <c r="E10" s="183">
        <f>RES_hhdet_emih!E10/RES_summary!E$19</f>
        <v>0</v>
      </c>
      <c r="F10" s="183">
        <f>RES_hhdet_emih!F10/RES_summary!F$19</f>
        <v>0</v>
      </c>
      <c r="G10" s="183">
        <f>RES_hhdet_emih!G10/RES_summary!G$19</f>
        <v>0</v>
      </c>
      <c r="H10" s="183">
        <f>RES_hhdet_emih!H10/RES_summary!H$19</f>
        <v>0</v>
      </c>
      <c r="I10" s="183">
        <f>RES_hhdet_emih!I10/RES_summary!I$19</f>
        <v>0</v>
      </c>
      <c r="J10" s="183">
        <f>RES_hhdet_emih!J10/RES_summary!J$19</f>
        <v>0</v>
      </c>
      <c r="K10" s="183">
        <f>RES_hhdet_emih!K10/RES_summary!K$19</f>
        <v>0</v>
      </c>
      <c r="L10" s="183">
        <f>RES_hhdet_emih!L10/RES_summary!L$19</f>
        <v>0</v>
      </c>
      <c r="M10" s="183">
        <f>RES_hhdet_emih!M10/RES_summary!M$19</f>
        <v>0</v>
      </c>
      <c r="N10" s="183">
        <f>RES_hhdet_emih!N10/RES_summary!N$19</f>
        <v>0</v>
      </c>
      <c r="O10" s="183">
        <f>RES_hhdet_emih!O10/RES_summary!O$19</f>
        <v>0</v>
      </c>
      <c r="P10" s="183">
        <f>RES_hhdet_emih!P10/RES_summary!P$19</f>
        <v>0</v>
      </c>
      <c r="Q10" s="183">
        <f>RES_hhdet_emih!Q10/RES_summary!Q$19</f>
        <v>0</v>
      </c>
    </row>
    <row r="11" spans="1:17" ht="12" customHeight="1" x14ac:dyDescent="0.25">
      <c r="A11" s="167" t="s">
        <v>144</v>
      </c>
      <c r="B11" s="183">
        <f>RES_hhdet_emih!B11/RES_summary!B$19</f>
        <v>6.3890961625070668</v>
      </c>
      <c r="C11" s="183">
        <f>RES_hhdet_emih!C11/RES_summary!C$19</f>
        <v>6.3569461357995056</v>
      </c>
      <c r="D11" s="183">
        <f>RES_hhdet_emih!D11/RES_summary!D$19</f>
        <v>6.3142253038369303</v>
      </c>
      <c r="E11" s="183">
        <f>RES_hhdet_emih!E11/RES_summary!E$19</f>
        <v>6.2424851075100189</v>
      </c>
      <c r="F11" s="183">
        <f>RES_hhdet_emih!F11/RES_summary!F$19</f>
        <v>6.2142908604449367</v>
      </c>
      <c r="G11" s="183">
        <f>RES_hhdet_emih!G11/RES_summary!G$19</f>
        <v>6.2470522574407958</v>
      </c>
      <c r="H11" s="183">
        <f>RES_hhdet_emih!H11/RES_summary!H$19</f>
        <v>6.222390741427918</v>
      </c>
      <c r="I11" s="183">
        <f>RES_hhdet_emih!I11/RES_summary!I$19</f>
        <v>6.1834669729402805</v>
      </c>
      <c r="J11" s="183">
        <f>RES_hhdet_emih!J11/RES_summary!J$19</f>
        <v>6.2273744115874621</v>
      </c>
      <c r="K11" s="183">
        <f>RES_hhdet_emih!K11/RES_summary!K$19</f>
        <v>6.1858550762464146</v>
      </c>
      <c r="L11" s="183">
        <f>RES_hhdet_emih!L11/RES_summary!L$19</f>
        <v>6.2645906506896889</v>
      </c>
      <c r="M11" s="183">
        <f>RES_hhdet_emih!M11/RES_summary!M$19</f>
        <v>6.042706512739155</v>
      </c>
      <c r="N11" s="183">
        <f>RES_hhdet_emih!N11/RES_summary!N$19</f>
        <v>6.0720378111406426</v>
      </c>
      <c r="O11" s="183">
        <f>RES_hhdet_emih!O11/RES_summary!O$19</f>
        <v>5.8128898581990436</v>
      </c>
      <c r="P11" s="183">
        <f>RES_hhdet_emih!P11/RES_summary!P$19</f>
        <v>6.1862311728322865</v>
      </c>
      <c r="Q11" s="183">
        <f>RES_hhdet_emih!Q11/RES_summary!Q$19</f>
        <v>6.54275829574211</v>
      </c>
    </row>
    <row r="12" spans="1:17" ht="12" customHeight="1" x14ac:dyDescent="0.25">
      <c r="A12" s="167" t="s">
        <v>143</v>
      </c>
      <c r="B12" s="183">
        <f>RES_hhdet_emih!B12/RES_summary!B$19</f>
        <v>0</v>
      </c>
      <c r="C12" s="183">
        <f>RES_hhdet_emih!C12/RES_summary!C$19</f>
        <v>0</v>
      </c>
      <c r="D12" s="183">
        <f>RES_hhdet_emih!D12/RES_summary!D$19</f>
        <v>0</v>
      </c>
      <c r="E12" s="183">
        <f>RES_hhdet_emih!E12/RES_summary!E$19</f>
        <v>0</v>
      </c>
      <c r="F12" s="183">
        <f>RES_hhdet_emih!F12/RES_summary!F$19</f>
        <v>0</v>
      </c>
      <c r="G12" s="183">
        <f>RES_hhdet_emih!G12/RES_summary!G$19</f>
        <v>0</v>
      </c>
      <c r="H12" s="183">
        <f>RES_hhdet_emih!H12/RES_summary!H$19</f>
        <v>0</v>
      </c>
      <c r="I12" s="183">
        <f>RES_hhdet_emih!I12/RES_summary!I$19</f>
        <v>0</v>
      </c>
      <c r="J12" s="183">
        <f>RES_hhdet_emih!J12/RES_summary!J$19</f>
        <v>0</v>
      </c>
      <c r="K12" s="183">
        <f>RES_hhdet_emih!K12/RES_summary!K$19</f>
        <v>0</v>
      </c>
      <c r="L12" s="183">
        <f>RES_hhdet_emih!L12/RES_summary!L$19</f>
        <v>4.3852134554827975</v>
      </c>
      <c r="M12" s="183">
        <f>RES_hhdet_emih!M12/RES_summary!M$19</f>
        <v>4.2298945589174268</v>
      </c>
      <c r="N12" s="183">
        <f>RES_hhdet_emih!N12/RES_summary!N$19</f>
        <v>4.2504264677984702</v>
      </c>
      <c r="O12" s="183">
        <f>RES_hhdet_emih!O12/RES_summary!O$19</f>
        <v>3.7783784078293841</v>
      </c>
      <c r="P12" s="183">
        <f>RES_hhdet_emih!P12/RES_summary!P$19</f>
        <v>4.4942969470626721</v>
      </c>
      <c r="Q12" s="183">
        <f>RES_hhdet_emih!Q12/RES_summary!Q$19</f>
        <v>4.9168828592502072</v>
      </c>
    </row>
    <row r="13" spans="1:17" ht="12" customHeight="1" x14ac:dyDescent="0.25">
      <c r="A13" s="166" t="s">
        <v>57</v>
      </c>
      <c r="B13" s="182">
        <f>RES_hhdet_emih!B13/RES_summary!B$19</f>
        <v>0</v>
      </c>
      <c r="C13" s="182">
        <f>RES_hhdet_emih!C13/RES_summary!C$19</f>
        <v>0</v>
      </c>
      <c r="D13" s="182">
        <f>RES_hhdet_emih!D13/RES_summary!D$19</f>
        <v>0</v>
      </c>
      <c r="E13" s="182">
        <f>RES_hhdet_emih!E13/RES_summary!E$19</f>
        <v>0</v>
      </c>
      <c r="F13" s="182">
        <f>RES_hhdet_emih!F13/RES_summary!F$19</f>
        <v>0</v>
      </c>
      <c r="G13" s="182">
        <f>RES_hhdet_emih!G13/RES_summary!G$19</f>
        <v>0</v>
      </c>
      <c r="H13" s="182">
        <f>RES_hhdet_emih!H13/RES_summary!H$19</f>
        <v>0</v>
      </c>
      <c r="I13" s="182">
        <f>RES_hhdet_emih!I13/RES_summary!I$19</f>
        <v>0</v>
      </c>
      <c r="J13" s="182">
        <f>RES_hhdet_emih!J13/RES_summary!J$19</f>
        <v>0</v>
      </c>
      <c r="K13" s="182">
        <f>RES_hhdet_emih!K13/RES_summary!K$19</f>
        <v>0</v>
      </c>
      <c r="L13" s="182">
        <f>RES_hhdet_emih!L13/RES_summary!L$19</f>
        <v>4.3852134554827975</v>
      </c>
      <c r="M13" s="182">
        <f>RES_hhdet_emih!M13/RES_summary!M$19</f>
        <v>4.2298945589174268</v>
      </c>
      <c r="N13" s="182">
        <f>RES_hhdet_emih!N13/RES_summary!N$19</f>
        <v>4.2504264677984702</v>
      </c>
      <c r="O13" s="182">
        <f>RES_hhdet_emih!O13/RES_summary!O$19</f>
        <v>3.7783784078293841</v>
      </c>
      <c r="P13" s="182">
        <f>RES_hhdet_emih!P13/RES_summary!P$19</f>
        <v>4.4942969470626721</v>
      </c>
      <c r="Q13" s="182">
        <f>RES_hhdet_emih!Q13/RES_summary!Q$19</f>
        <v>4.9168828592502072</v>
      </c>
    </row>
    <row r="14" spans="1:17" ht="12" customHeight="1" x14ac:dyDescent="0.25">
      <c r="A14" s="147" t="s">
        <v>59</v>
      </c>
      <c r="B14" s="181">
        <f>RES_hhdet_emih!B14/RES_summary!B$19</f>
        <v>0</v>
      </c>
      <c r="C14" s="181">
        <f>RES_hhdet_emih!C14/RES_summary!C$19</f>
        <v>0</v>
      </c>
      <c r="D14" s="181">
        <f>RES_hhdet_emih!D14/RES_summary!D$19</f>
        <v>0</v>
      </c>
      <c r="E14" s="181">
        <f>RES_hhdet_emih!E14/RES_summary!E$19</f>
        <v>0</v>
      </c>
      <c r="F14" s="181">
        <f>RES_hhdet_emih!F14/RES_summary!F$19</f>
        <v>0</v>
      </c>
      <c r="G14" s="181">
        <f>RES_hhdet_emih!G14/RES_summary!G$19</f>
        <v>0</v>
      </c>
      <c r="H14" s="181">
        <f>RES_hhdet_emih!H14/RES_summary!H$19</f>
        <v>0</v>
      </c>
      <c r="I14" s="181">
        <f>RES_hhdet_emih!I14/RES_summary!I$19</f>
        <v>0</v>
      </c>
      <c r="J14" s="181">
        <f>RES_hhdet_emih!J14/RES_summary!J$19</f>
        <v>0</v>
      </c>
      <c r="K14" s="181">
        <f>RES_hhdet_emih!K14/RES_summary!K$19</f>
        <v>0</v>
      </c>
      <c r="L14" s="181">
        <f>RES_hhdet_emih!L14/RES_summary!L$19</f>
        <v>0</v>
      </c>
      <c r="M14" s="181">
        <f>RES_hhdet_emih!M14/RES_summary!M$19</f>
        <v>0</v>
      </c>
      <c r="N14" s="181">
        <f>RES_hhdet_emih!N14/RES_summary!N$19</f>
        <v>0</v>
      </c>
      <c r="O14" s="181">
        <f>RES_hhdet_emih!O14/RES_summary!O$19</f>
        <v>0</v>
      </c>
      <c r="P14" s="181">
        <f>RES_hhdet_emih!P14/RES_summary!P$19</f>
        <v>0</v>
      </c>
      <c r="Q14" s="181">
        <f>RES_hhdet_emih!Q14/RES_summary!Q$19</f>
        <v>0</v>
      </c>
    </row>
    <row r="15" spans="1:17" ht="12" customHeight="1" x14ac:dyDescent="0.25">
      <c r="A15" s="163" t="s">
        <v>142</v>
      </c>
      <c r="B15" s="180">
        <f>RES_hhdet_emih!B15/RES_summary!B$19</f>
        <v>0</v>
      </c>
      <c r="C15" s="180">
        <f>RES_hhdet_emih!C15/RES_summary!C$19</f>
        <v>0</v>
      </c>
      <c r="D15" s="180">
        <f>RES_hhdet_emih!D15/RES_summary!D$19</f>
        <v>0</v>
      </c>
      <c r="E15" s="180">
        <f>RES_hhdet_emih!E15/RES_summary!E$19</f>
        <v>0</v>
      </c>
      <c r="F15" s="180">
        <f>RES_hhdet_emih!F15/RES_summary!F$19</f>
        <v>0</v>
      </c>
      <c r="G15" s="180">
        <f>RES_hhdet_emih!G15/RES_summary!G$19</f>
        <v>0</v>
      </c>
      <c r="H15" s="180">
        <f>RES_hhdet_emih!H15/RES_summary!H$19</f>
        <v>0</v>
      </c>
      <c r="I15" s="180">
        <f>RES_hhdet_emih!I15/RES_summary!I$19</f>
        <v>0</v>
      </c>
      <c r="J15" s="180">
        <f>RES_hhdet_emih!J15/RES_summary!J$19</f>
        <v>0</v>
      </c>
      <c r="K15" s="180">
        <f>RES_hhdet_emih!K15/RES_summary!K$19</f>
        <v>0</v>
      </c>
      <c r="L15" s="180">
        <f>RES_hhdet_emih!L15/RES_summary!L$19</f>
        <v>0</v>
      </c>
      <c r="M15" s="180">
        <f>RES_hhdet_emih!M15/RES_summary!M$19</f>
        <v>0</v>
      </c>
      <c r="N15" s="180">
        <f>RES_hhdet_emih!N15/RES_summary!N$19</f>
        <v>0</v>
      </c>
      <c r="O15" s="180">
        <f>RES_hhdet_emih!O15/RES_summary!O$19</f>
        <v>0</v>
      </c>
      <c r="P15" s="180">
        <f>RES_hhdet_emih!P15/RES_summary!P$19</f>
        <v>0</v>
      </c>
      <c r="Q15" s="180">
        <f>RES_hhdet_emih!Q15/RES_summary!Q$19</f>
        <v>0</v>
      </c>
    </row>
    <row r="16" spans="1:17" ht="12" customHeight="1" x14ac:dyDescent="0.25">
      <c r="A16" s="161" t="s">
        <v>141</v>
      </c>
      <c r="B16" s="179">
        <f>RES_hhdet_emih!B16/RES_summary!B$19</f>
        <v>0</v>
      </c>
      <c r="C16" s="179">
        <f>RES_hhdet_emih!C16/RES_summary!C$19</f>
        <v>0</v>
      </c>
      <c r="D16" s="179">
        <f>RES_hhdet_emih!D16/RES_summary!D$19</f>
        <v>0</v>
      </c>
      <c r="E16" s="179">
        <f>RES_hhdet_emih!E16/RES_summary!E$19</f>
        <v>0</v>
      </c>
      <c r="F16" s="179">
        <f>RES_hhdet_emih!F16/RES_summary!F$19</f>
        <v>0</v>
      </c>
      <c r="G16" s="179">
        <f>RES_hhdet_emih!G16/RES_summary!G$19</f>
        <v>0</v>
      </c>
      <c r="H16" s="179">
        <f>RES_hhdet_emih!H16/RES_summary!H$19</f>
        <v>0</v>
      </c>
      <c r="I16" s="179">
        <f>RES_hhdet_emih!I16/RES_summary!I$19</f>
        <v>0</v>
      </c>
      <c r="J16" s="179">
        <f>RES_hhdet_emih!J16/RES_summary!J$19</f>
        <v>0</v>
      </c>
      <c r="K16" s="179">
        <f>RES_hhdet_emih!K16/RES_summary!K$19</f>
        <v>0</v>
      </c>
      <c r="L16" s="179">
        <f>RES_hhdet_emih!L16/RES_summary!L$19</f>
        <v>0</v>
      </c>
      <c r="M16" s="179">
        <f>RES_hhdet_emih!M16/RES_summary!M$19</f>
        <v>0</v>
      </c>
      <c r="N16" s="179">
        <f>RES_hhdet_emih!N16/RES_summary!N$19</f>
        <v>0</v>
      </c>
      <c r="O16" s="179">
        <f>RES_hhdet_emih!O16/RES_summary!O$19</f>
        <v>0</v>
      </c>
      <c r="P16" s="179">
        <f>RES_hhdet_emih!P16/RES_summary!P$19</f>
        <v>0</v>
      </c>
      <c r="Q16" s="179">
        <f>RES_hhdet_emih!Q16/RES_summary!Q$19</f>
        <v>0</v>
      </c>
    </row>
    <row r="17" spans="1:17" ht="12" customHeight="1" x14ac:dyDescent="0.25">
      <c r="A17" s="148" t="s">
        <v>60</v>
      </c>
      <c r="B17" s="177">
        <f>RES_hhdet_emih!B17/RES_summary!B$19</f>
        <v>0</v>
      </c>
      <c r="C17" s="177">
        <f>RES_hhdet_emih!C17/RES_summary!C$19</f>
        <v>0</v>
      </c>
      <c r="D17" s="177">
        <f>RES_hhdet_emih!D17/RES_summary!D$19</f>
        <v>0</v>
      </c>
      <c r="E17" s="177">
        <f>RES_hhdet_emih!E17/RES_summary!E$19</f>
        <v>0</v>
      </c>
      <c r="F17" s="177">
        <f>RES_hhdet_emih!F17/RES_summary!F$19</f>
        <v>0</v>
      </c>
      <c r="G17" s="177">
        <f>RES_hhdet_emih!G17/RES_summary!G$19</f>
        <v>0</v>
      </c>
      <c r="H17" s="177">
        <f>RES_hhdet_emih!H17/RES_summary!H$19</f>
        <v>0</v>
      </c>
      <c r="I17" s="177">
        <f>RES_hhdet_emih!I17/RES_summary!I$19</f>
        <v>0</v>
      </c>
      <c r="J17" s="177">
        <f>RES_hhdet_emih!J17/RES_summary!J$19</f>
        <v>0</v>
      </c>
      <c r="K17" s="177">
        <f>RES_hhdet_emih!K17/RES_summary!K$19</f>
        <v>0</v>
      </c>
      <c r="L17" s="177">
        <f>RES_hhdet_emih!L17/RES_summary!L$19</f>
        <v>0</v>
      </c>
      <c r="M17" s="177">
        <f>RES_hhdet_emih!M17/RES_summary!M$19</f>
        <v>0</v>
      </c>
      <c r="N17" s="177">
        <f>RES_hhdet_emih!N17/RES_summary!N$19</f>
        <v>0</v>
      </c>
      <c r="O17" s="177">
        <f>RES_hhdet_emih!O17/RES_summary!O$19</f>
        <v>0</v>
      </c>
      <c r="P17" s="177">
        <f>RES_hhdet_emih!P17/RES_summary!P$19</f>
        <v>0</v>
      </c>
      <c r="Q17" s="177">
        <f>RES_hhdet_emih!Q17/RES_summary!Q$19</f>
        <v>0</v>
      </c>
    </row>
    <row r="18" spans="1:17" ht="12" customHeight="1" x14ac:dyDescent="0.25">
      <c r="A18" s="148" t="s">
        <v>59</v>
      </c>
      <c r="B18" s="177">
        <f>RES_hhdet_emih!B18/RES_summary!B$19</f>
        <v>0</v>
      </c>
      <c r="C18" s="177">
        <f>RES_hhdet_emih!C18/RES_summary!C$19</f>
        <v>0</v>
      </c>
      <c r="D18" s="177">
        <f>RES_hhdet_emih!D18/RES_summary!D$19</f>
        <v>0</v>
      </c>
      <c r="E18" s="177">
        <f>RES_hhdet_emih!E18/RES_summary!E$19</f>
        <v>0</v>
      </c>
      <c r="F18" s="177">
        <f>RES_hhdet_emih!F18/RES_summary!F$19</f>
        <v>0</v>
      </c>
      <c r="G18" s="177">
        <f>RES_hhdet_emih!G18/RES_summary!G$19</f>
        <v>0</v>
      </c>
      <c r="H18" s="177">
        <f>RES_hhdet_emih!H18/RES_summary!H$19</f>
        <v>0</v>
      </c>
      <c r="I18" s="177">
        <f>RES_hhdet_emih!I18/RES_summary!I$19</f>
        <v>0</v>
      </c>
      <c r="J18" s="177">
        <f>RES_hhdet_emih!J18/RES_summary!J$19</f>
        <v>0</v>
      </c>
      <c r="K18" s="177">
        <f>RES_hhdet_emih!K18/RES_summary!K$19</f>
        <v>0</v>
      </c>
      <c r="L18" s="177">
        <f>RES_hhdet_emih!L18/RES_summary!L$19</f>
        <v>0</v>
      </c>
      <c r="M18" s="177">
        <f>RES_hhdet_emih!M18/RES_summary!M$19</f>
        <v>0</v>
      </c>
      <c r="N18" s="177">
        <f>RES_hhdet_emih!N18/RES_summary!N$19</f>
        <v>0</v>
      </c>
      <c r="O18" s="177">
        <f>RES_hhdet_emih!O18/RES_summary!O$19</f>
        <v>0</v>
      </c>
      <c r="P18" s="177">
        <f>RES_hhdet_emih!P18/RES_summary!P$19</f>
        <v>0</v>
      </c>
      <c r="Q18" s="177">
        <f>RES_hhdet_emih!Q18/RES_summary!Q$19</f>
        <v>0</v>
      </c>
    </row>
    <row r="19" spans="1:17" ht="12" customHeight="1" x14ac:dyDescent="0.25">
      <c r="A19" s="158" t="s">
        <v>62</v>
      </c>
      <c r="B19" s="178">
        <f>RES_hhdet_emih!B19/RES_summary!B$19</f>
        <v>0.44631186679887719</v>
      </c>
      <c r="C19" s="178">
        <f>RES_hhdet_emih!C19/RES_summary!C$19</f>
        <v>0.34770069698393058</v>
      </c>
      <c r="D19" s="178">
        <f>RES_hhdet_emih!D19/RES_summary!D$19</f>
        <v>0.66453563200099841</v>
      </c>
      <c r="E19" s="178">
        <f>RES_hhdet_emih!E19/RES_summary!E$19</f>
        <v>0.27558425154358984</v>
      </c>
      <c r="F19" s="178">
        <f>RES_hhdet_emih!F19/RES_summary!F$19</f>
        <v>0.11699403068954545</v>
      </c>
      <c r="G19" s="178">
        <f>RES_hhdet_emih!G19/RES_summary!G$19</f>
        <v>0.21735534300261031</v>
      </c>
      <c r="H19" s="178">
        <f>RES_hhdet_emih!H19/RES_summary!H$19</f>
        <v>0.58726499451609659</v>
      </c>
      <c r="I19" s="178">
        <f>RES_hhdet_emih!I19/RES_summary!I$19</f>
        <v>0.39827474792168788</v>
      </c>
      <c r="J19" s="178">
        <f>RES_hhdet_emih!J19/RES_summary!J$19</f>
        <v>0.64796321911273291</v>
      </c>
      <c r="K19" s="178">
        <f>RES_hhdet_emih!K19/RES_summary!K$19</f>
        <v>0.6429496238311958</v>
      </c>
      <c r="L19" s="178">
        <f>RES_hhdet_emih!L19/RES_summary!L$19</f>
        <v>0.47679262235130504</v>
      </c>
      <c r="M19" s="178">
        <f>RES_hhdet_emih!M19/RES_summary!M$19</f>
        <v>0.21229870328448516</v>
      </c>
      <c r="N19" s="178">
        <f>RES_hhdet_emih!N19/RES_summary!N$19</f>
        <v>0.370648742457169</v>
      </c>
      <c r="O19" s="178">
        <f>RES_hhdet_emih!O19/RES_summary!O$19</f>
        <v>0.29280999584173262</v>
      </c>
      <c r="P19" s="178">
        <f>RES_hhdet_emih!P19/RES_summary!P$19</f>
        <v>0.14028166718350291</v>
      </c>
      <c r="Q19" s="178">
        <f>RES_hhdet_emih!Q19/RES_summary!Q$19</f>
        <v>0.13925681880580504</v>
      </c>
    </row>
    <row r="20" spans="1:17" ht="12" customHeight="1" x14ac:dyDescent="0.25">
      <c r="A20" s="23" t="s">
        <v>58</v>
      </c>
      <c r="B20" s="177">
        <f>RES_hhdet_emih!B20/RES_summary!B$19</f>
        <v>0</v>
      </c>
      <c r="C20" s="177">
        <f>RES_hhdet_emih!C20/RES_summary!C$19</f>
        <v>0</v>
      </c>
      <c r="D20" s="177">
        <f>RES_hhdet_emih!D20/RES_summary!D$19</f>
        <v>0</v>
      </c>
      <c r="E20" s="177">
        <f>RES_hhdet_emih!E20/RES_summary!E$19</f>
        <v>0</v>
      </c>
      <c r="F20" s="177">
        <f>RES_hhdet_emih!F20/RES_summary!F$19</f>
        <v>0</v>
      </c>
      <c r="G20" s="177">
        <f>RES_hhdet_emih!G20/RES_summary!G$19</f>
        <v>0</v>
      </c>
      <c r="H20" s="177">
        <f>RES_hhdet_emih!H20/RES_summary!H$19</f>
        <v>0</v>
      </c>
      <c r="I20" s="177">
        <f>RES_hhdet_emih!I20/RES_summary!I$19</f>
        <v>0</v>
      </c>
      <c r="J20" s="177">
        <f>RES_hhdet_emih!J20/RES_summary!J$19</f>
        <v>0</v>
      </c>
      <c r="K20" s="177">
        <f>RES_hhdet_emih!K20/RES_summary!K$19</f>
        <v>0</v>
      </c>
      <c r="L20" s="177">
        <f>RES_hhdet_emih!L20/RES_summary!L$19</f>
        <v>0</v>
      </c>
      <c r="M20" s="177">
        <f>RES_hhdet_emih!M20/RES_summary!M$19</f>
        <v>0</v>
      </c>
      <c r="N20" s="177">
        <f>RES_hhdet_emih!N20/RES_summary!N$19</f>
        <v>0</v>
      </c>
      <c r="O20" s="177">
        <f>RES_hhdet_emih!O20/RES_summary!O$19</f>
        <v>0</v>
      </c>
      <c r="P20" s="177">
        <f>RES_hhdet_emih!P20/RES_summary!P$19</f>
        <v>0</v>
      </c>
      <c r="Q20" s="177">
        <f>RES_hhdet_emih!Q20/RES_summary!Q$19</f>
        <v>0</v>
      </c>
    </row>
    <row r="21" spans="1:17" ht="12" customHeight="1" x14ac:dyDescent="0.25">
      <c r="A21" s="23" t="s">
        <v>57</v>
      </c>
      <c r="B21" s="177">
        <f>RES_hhdet_emih!B21/RES_summary!B$19</f>
        <v>3.501979684661332</v>
      </c>
      <c r="C21" s="177">
        <f>RES_hhdet_emih!C21/RES_summary!C$19</f>
        <v>3.5895176670708988</v>
      </c>
      <c r="D21" s="177">
        <f>RES_hhdet_emih!D21/RES_summary!D$19</f>
        <v>3.4110688219815164</v>
      </c>
      <c r="E21" s="177">
        <f>RES_hhdet_emih!E21/RES_summary!E$19</f>
        <v>3.4794322341082644</v>
      </c>
      <c r="F21" s="177">
        <f>RES_hhdet_emih!F21/RES_summary!F$19</f>
        <v>3.470998025006268</v>
      </c>
      <c r="G21" s="177">
        <f>RES_hhdet_emih!G21/RES_summary!G$19</f>
        <v>3.405944258832919</v>
      </c>
      <c r="H21" s="177">
        <f>RES_hhdet_emih!H21/RES_summary!H$19</f>
        <v>3.3078345518208923</v>
      </c>
      <c r="I21" s="177">
        <f>RES_hhdet_emih!I21/RES_summary!I$19</f>
        <v>3.2583666202706305</v>
      </c>
      <c r="J21" s="177">
        <f>RES_hhdet_emih!J21/RES_summary!J$19</f>
        <v>3.1963936600781513</v>
      </c>
      <c r="K21" s="177">
        <f>RES_hhdet_emih!K21/RES_summary!K$19</f>
        <v>3.1320747912968465</v>
      </c>
      <c r="L21" s="177">
        <f>RES_hhdet_emih!L21/RES_summary!L$19</f>
        <v>3.1356671968354273</v>
      </c>
      <c r="M21" s="177">
        <f>RES_hhdet_emih!M21/RES_summary!M$19</f>
        <v>3.1292828864133098</v>
      </c>
      <c r="N21" s="177">
        <f>RES_hhdet_emih!N21/RES_summary!N$19</f>
        <v>3.0760011956111342</v>
      </c>
      <c r="O21" s="177">
        <f>RES_hhdet_emih!O21/RES_summary!O$19</f>
        <v>2.9946194266871022</v>
      </c>
      <c r="P21" s="177">
        <f>RES_hhdet_emih!P21/RES_summary!P$19</f>
        <v>3.0531610635808817</v>
      </c>
      <c r="Q21" s="177">
        <f>RES_hhdet_emih!Q21/RES_summary!Q$19</f>
        <v>3.0826092354634955</v>
      </c>
    </row>
    <row r="22" spans="1:17" ht="12" customHeight="1" x14ac:dyDescent="0.25">
      <c r="A22" s="29" t="s">
        <v>140</v>
      </c>
      <c r="B22" s="176">
        <f>RES_hhdet_emih!B22/RES_summary!B$19</f>
        <v>0</v>
      </c>
      <c r="C22" s="176">
        <f>RES_hhdet_emih!C22/RES_summary!C$19</f>
        <v>0</v>
      </c>
      <c r="D22" s="176">
        <f>RES_hhdet_emih!D22/RES_summary!D$19</f>
        <v>0</v>
      </c>
      <c r="E22" s="176">
        <f>RES_hhdet_emih!E22/RES_summary!E$19</f>
        <v>0</v>
      </c>
      <c r="F22" s="176">
        <f>RES_hhdet_emih!F22/RES_summary!F$19</f>
        <v>0</v>
      </c>
      <c r="G22" s="176">
        <f>RES_hhdet_emih!G22/RES_summary!G$19</f>
        <v>0</v>
      </c>
      <c r="H22" s="176">
        <f>RES_hhdet_emih!H22/RES_summary!H$19</f>
        <v>0</v>
      </c>
      <c r="I22" s="176">
        <f>RES_hhdet_emih!I22/RES_summary!I$19</f>
        <v>0</v>
      </c>
      <c r="J22" s="176">
        <f>RES_hhdet_emih!J22/RES_summary!J$19</f>
        <v>0</v>
      </c>
      <c r="K22" s="176">
        <f>RES_hhdet_emih!K22/RES_summary!K$19</f>
        <v>0</v>
      </c>
      <c r="L22" s="176">
        <f>RES_hhdet_emih!L22/RES_summary!L$19</f>
        <v>0</v>
      </c>
      <c r="M22" s="176">
        <f>RES_hhdet_emih!M22/RES_summary!M$19</f>
        <v>0</v>
      </c>
      <c r="N22" s="176">
        <f>RES_hhdet_emih!N22/RES_summary!N$19</f>
        <v>0</v>
      </c>
      <c r="O22" s="176">
        <f>RES_hhdet_emih!O22/RES_summary!O$19</f>
        <v>0</v>
      </c>
      <c r="P22" s="176">
        <f>RES_hhdet_emih!P22/RES_summary!P$19</f>
        <v>0</v>
      </c>
      <c r="Q22" s="176">
        <f>RES_hhdet_emih!Q22/RES_summary!Q$19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RES_hhdet_emih!B24/RES_summary!B$19</f>
        <v>0</v>
      </c>
      <c r="C24" s="184">
        <f>RES_hhdet_emih!C24/RES_summary!C$19</f>
        <v>0</v>
      </c>
      <c r="D24" s="184">
        <f>RES_hhdet_emih!D24/RES_summary!D$19</f>
        <v>0</v>
      </c>
      <c r="E24" s="184">
        <f>RES_hhdet_emih!E24/RES_summary!E$19</f>
        <v>0</v>
      </c>
      <c r="F24" s="184">
        <f>RES_hhdet_emih!F24/RES_summary!F$19</f>
        <v>0</v>
      </c>
      <c r="G24" s="184">
        <f>RES_hhdet_emih!G24/RES_summary!G$19</f>
        <v>0</v>
      </c>
      <c r="H24" s="184">
        <f>RES_hhdet_emih!H24/RES_summary!H$19</f>
        <v>0</v>
      </c>
      <c r="I24" s="184">
        <f>RES_hhdet_emih!I24/RES_summary!I$19</f>
        <v>0</v>
      </c>
      <c r="J24" s="184">
        <f>RES_hhdet_emih!J24/RES_summary!J$19</f>
        <v>0</v>
      </c>
      <c r="K24" s="184">
        <f>RES_hhdet_emih!K24/RES_summary!K$19</f>
        <v>0</v>
      </c>
      <c r="L24" s="184">
        <f>RES_hhdet_emih!L24/RES_summary!L$19</f>
        <v>0</v>
      </c>
      <c r="M24" s="184">
        <f>RES_hhdet_emih!M24/RES_summary!M$19</f>
        <v>0</v>
      </c>
      <c r="N24" s="184">
        <f>RES_hhdet_emih!N24/RES_summary!N$19</f>
        <v>0</v>
      </c>
      <c r="O24" s="184">
        <f>RES_hhdet_emih!O24/RES_summary!O$19</f>
        <v>0</v>
      </c>
      <c r="P24" s="184">
        <f>RES_hhdet_emih!P24/RES_summary!P$19</f>
        <v>0</v>
      </c>
      <c r="Q24" s="184">
        <f>RES_hhdet_emih!Q24/RES_summary!Q$19</f>
        <v>0</v>
      </c>
    </row>
    <row r="25" spans="1:17" ht="12.95" customHeight="1" x14ac:dyDescent="0.25">
      <c r="A25" s="158" t="s">
        <v>65</v>
      </c>
      <c r="B25" s="178">
        <f>RES_hhdet_emih!B25/RES_summary!B$19</f>
        <v>0</v>
      </c>
      <c r="C25" s="178">
        <f>RES_hhdet_emih!C25/RES_summary!C$19</f>
        <v>0</v>
      </c>
      <c r="D25" s="178">
        <f>RES_hhdet_emih!D25/RES_summary!D$19</f>
        <v>0</v>
      </c>
      <c r="E25" s="178">
        <f>RES_hhdet_emih!E25/RES_summary!E$19</f>
        <v>0</v>
      </c>
      <c r="F25" s="178">
        <f>RES_hhdet_emih!F25/RES_summary!F$19</f>
        <v>0</v>
      </c>
      <c r="G25" s="178">
        <f>RES_hhdet_emih!G25/RES_summary!G$19</f>
        <v>0</v>
      </c>
      <c r="H25" s="178">
        <f>RES_hhdet_emih!H25/RES_summary!H$19</f>
        <v>0</v>
      </c>
      <c r="I25" s="178">
        <f>RES_hhdet_emih!I25/RES_summary!I$19</f>
        <v>0</v>
      </c>
      <c r="J25" s="178">
        <f>RES_hhdet_emih!J25/RES_summary!J$19</f>
        <v>0</v>
      </c>
      <c r="K25" s="178">
        <f>RES_hhdet_emih!K25/RES_summary!K$19</f>
        <v>0</v>
      </c>
      <c r="L25" s="178">
        <f>RES_hhdet_emih!L25/RES_summary!L$19</f>
        <v>0</v>
      </c>
      <c r="M25" s="178">
        <f>RES_hhdet_emih!M25/RES_summary!M$19</f>
        <v>0</v>
      </c>
      <c r="N25" s="178">
        <f>RES_hhdet_emih!N25/RES_summary!N$19</f>
        <v>0</v>
      </c>
      <c r="O25" s="178">
        <f>RES_hhdet_emih!O25/RES_summary!O$19</f>
        <v>0</v>
      </c>
      <c r="P25" s="178">
        <f>RES_hhdet_emih!P25/RES_summary!P$19</f>
        <v>0</v>
      </c>
      <c r="Q25" s="178">
        <f>RES_hhdet_emih!Q25/RES_summary!Q$19</f>
        <v>0</v>
      </c>
    </row>
    <row r="26" spans="1:17" ht="12" customHeight="1" x14ac:dyDescent="0.25">
      <c r="A26" s="23" t="s">
        <v>84</v>
      </c>
      <c r="B26" s="177">
        <f>RES_hhdet_emih!B26/RES_summary!B$19</f>
        <v>0</v>
      </c>
      <c r="C26" s="177">
        <f>RES_hhdet_emih!C26/RES_summary!C$19</f>
        <v>0</v>
      </c>
      <c r="D26" s="177">
        <f>RES_hhdet_emih!D26/RES_summary!D$19</f>
        <v>0</v>
      </c>
      <c r="E26" s="177">
        <f>RES_hhdet_emih!E26/RES_summary!E$19</f>
        <v>0</v>
      </c>
      <c r="F26" s="177">
        <f>RES_hhdet_emih!F26/RES_summary!F$19</f>
        <v>0</v>
      </c>
      <c r="G26" s="177">
        <f>RES_hhdet_emih!G26/RES_summary!G$19</f>
        <v>0</v>
      </c>
      <c r="H26" s="177">
        <f>RES_hhdet_emih!H26/RES_summary!H$19</f>
        <v>0</v>
      </c>
      <c r="I26" s="177">
        <f>RES_hhdet_emih!I26/RES_summary!I$19</f>
        <v>0</v>
      </c>
      <c r="J26" s="177">
        <f>RES_hhdet_emih!J26/RES_summary!J$19</f>
        <v>0</v>
      </c>
      <c r="K26" s="177">
        <f>RES_hhdet_emih!K26/RES_summary!K$19</f>
        <v>0</v>
      </c>
      <c r="L26" s="177">
        <f>RES_hhdet_emih!L26/RES_summary!L$19</f>
        <v>0</v>
      </c>
      <c r="M26" s="177">
        <f>RES_hhdet_emih!M26/RES_summary!M$19</f>
        <v>0</v>
      </c>
      <c r="N26" s="177">
        <f>RES_hhdet_emih!N26/RES_summary!N$19</f>
        <v>0</v>
      </c>
      <c r="O26" s="177">
        <f>RES_hhdet_emih!O26/RES_summary!O$19</f>
        <v>0</v>
      </c>
      <c r="P26" s="177">
        <f>RES_hhdet_emih!P26/RES_summary!P$19</f>
        <v>0</v>
      </c>
      <c r="Q26" s="177">
        <f>RES_hhdet_emih!Q26/RES_summary!Q$19</f>
        <v>0</v>
      </c>
    </row>
    <row r="27" spans="1:17" ht="12" customHeight="1" x14ac:dyDescent="0.25">
      <c r="A27" s="23" t="s">
        <v>60</v>
      </c>
      <c r="B27" s="177">
        <f>RES_hhdet_emih!B27/RES_summary!B$19</f>
        <v>0</v>
      </c>
      <c r="C27" s="177">
        <f>RES_hhdet_emih!C27/RES_summary!C$19</f>
        <v>0</v>
      </c>
      <c r="D27" s="177">
        <f>RES_hhdet_emih!D27/RES_summary!D$19</f>
        <v>0</v>
      </c>
      <c r="E27" s="177">
        <f>RES_hhdet_emih!E27/RES_summary!E$19</f>
        <v>0</v>
      </c>
      <c r="F27" s="177">
        <f>RES_hhdet_emih!F27/RES_summary!F$19</f>
        <v>0</v>
      </c>
      <c r="G27" s="177">
        <f>RES_hhdet_emih!G27/RES_summary!G$19</f>
        <v>0</v>
      </c>
      <c r="H27" s="177">
        <f>RES_hhdet_emih!H27/RES_summary!H$19</f>
        <v>0</v>
      </c>
      <c r="I27" s="177">
        <f>RES_hhdet_emih!I27/RES_summary!I$19</f>
        <v>0</v>
      </c>
      <c r="J27" s="177">
        <f>RES_hhdet_emih!J27/RES_summary!J$19</f>
        <v>0</v>
      </c>
      <c r="K27" s="177">
        <f>RES_hhdet_emih!K27/RES_summary!K$19</f>
        <v>0</v>
      </c>
      <c r="L27" s="177">
        <f>RES_hhdet_emih!L27/RES_summary!L$19</f>
        <v>0</v>
      </c>
      <c r="M27" s="177">
        <f>RES_hhdet_emih!M27/RES_summary!M$19</f>
        <v>0</v>
      </c>
      <c r="N27" s="177">
        <f>RES_hhdet_emih!N27/RES_summary!N$19</f>
        <v>0</v>
      </c>
      <c r="O27" s="177">
        <f>RES_hhdet_emih!O27/RES_summary!O$19</f>
        <v>0</v>
      </c>
      <c r="P27" s="177">
        <f>RES_hhdet_emih!P27/RES_summary!P$19</f>
        <v>0</v>
      </c>
      <c r="Q27" s="177">
        <f>RES_hhdet_emih!Q27/RES_summary!Q$19</f>
        <v>0</v>
      </c>
    </row>
    <row r="28" spans="1:17" ht="12.95" customHeight="1" x14ac:dyDescent="0.25">
      <c r="A28" s="158" t="s">
        <v>112</v>
      </c>
      <c r="B28" s="178">
        <f>RES_hhdet_emih!B28/RES_summary!B$19</f>
        <v>0</v>
      </c>
      <c r="C28" s="178">
        <f>RES_hhdet_emih!C28/RES_summary!C$19</f>
        <v>0</v>
      </c>
      <c r="D28" s="178">
        <f>RES_hhdet_emih!D28/RES_summary!D$19</f>
        <v>0</v>
      </c>
      <c r="E28" s="178">
        <f>RES_hhdet_emih!E28/RES_summary!E$19</f>
        <v>0</v>
      </c>
      <c r="F28" s="178">
        <f>RES_hhdet_emih!F28/RES_summary!F$19</f>
        <v>0</v>
      </c>
      <c r="G28" s="178">
        <f>RES_hhdet_emih!G28/RES_summary!G$19</f>
        <v>0</v>
      </c>
      <c r="H28" s="178">
        <f>RES_hhdet_emih!H28/RES_summary!H$19</f>
        <v>0</v>
      </c>
      <c r="I28" s="178">
        <f>RES_hhdet_emih!I28/RES_summary!I$19</f>
        <v>0</v>
      </c>
      <c r="J28" s="178">
        <f>RES_hhdet_emih!J28/RES_summary!J$19</f>
        <v>0</v>
      </c>
      <c r="K28" s="178">
        <f>RES_hhdet_emih!K28/RES_summary!K$19</f>
        <v>0</v>
      </c>
      <c r="L28" s="178">
        <f>RES_hhdet_emih!L28/RES_summary!L$19</f>
        <v>0</v>
      </c>
      <c r="M28" s="178">
        <f>RES_hhdet_emih!M28/RES_summary!M$19</f>
        <v>0</v>
      </c>
      <c r="N28" s="178">
        <f>RES_hhdet_emih!N28/RES_summary!N$19</f>
        <v>0</v>
      </c>
      <c r="O28" s="178">
        <f>RES_hhdet_emih!O28/RES_summary!O$19</f>
        <v>0</v>
      </c>
      <c r="P28" s="178">
        <f>RES_hhdet_emih!P28/RES_summary!P$19</f>
        <v>0</v>
      </c>
      <c r="Q28" s="178">
        <f>RES_hhdet_emih!Q28/RES_summary!Q$19</f>
        <v>0</v>
      </c>
    </row>
    <row r="29" spans="1:17" ht="12" customHeight="1" x14ac:dyDescent="0.25">
      <c r="A29" s="23" t="s">
        <v>60</v>
      </c>
      <c r="B29" s="177">
        <f>RES_hhdet_emih!B29/RES_summary!B$19</f>
        <v>0</v>
      </c>
      <c r="C29" s="177">
        <f>RES_hhdet_emih!C29/RES_summary!C$19</f>
        <v>0</v>
      </c>
      <c r="D29" s="177">
        <f>RES_hhdet_emih!D29/RES_summary!D$19</f>
        <v>0</v>
      </c>
      <c r="E29" s="177">
        <f>RES_hhdet_emih!E29/RES_summary!E$19</f>
        <v>0</v>
      </c>
      <c r="F29" s="177">
        <f>RES_hhdet_emih!F29/RES_summary!F$19</f>
        <v>0</v>
      </c>
      <c r="G29" s="177">
        <f>RES_hhdet_emih!G29/RES_summary!G$19</f>
        <v>0</v>
      </c>
      <c r="H29" s="177">
        <f>RES_hhdet_emih!H29/RES_summary!H$19</f>
        <v>0</v>
      </c>
      <c r="I29" s="177">
        <f>RES_hhdet_emih!I29/RES_summary!I$19</f>
        <v>0</v>
      </c>
      <c r="J29" s="177">
        <f>RES_hhdet_emih!J29/RES_summary!J$19</f>
        <v>0</v>
      </c>
      <c r="K29" s="177">
        <f>RES_hhdet_emih!K29/RES_summary!K$19</f>
        <v>0</v>
      </c>
      <c r="L29" s="177">
        <f>RES_hhdet_emih!L29/RES_summary!L$19</f>
        <v>0</v>
      </c>
      <c r="M29" s="177">
        <f>RES_hhdet_emih!M29/RES_summary!M$19</f>
        <v>0</v>
      </c>
      <c r="N29" s="177">
        <f>RES_hhdet_emih!N29/RES_summary!N$19</f>
        <v>0</v>
      </c>
      <c r="O29" s="177">
        <f>RES_hhdet_emih!O29/RES_summary!O$19</f>
        <v>0</v>
      </c>
      <c r="P29" s="177">
        <f>RES_hhdet_emih!P29/RES_summary!P$19</f>
        <v>0</v>
      </c>
      <c r="Q29" s="177">
        <f>RES_hhdet_emih!Q29/RES_summary!Q$19</f>
        <v>0</v>
      </c>
    </row>
    <row r="30" spans="1:17" ht="12" customHeight="1" x14ac:dyDescent="0.25">
      <c r="A30" s="158" t="s">
        <v>63</v>
      </c>
      <c r="B30" s="178">
        <f>RES_hhdet_emih!B30/RES_summary!B$19</f>
        <v>0</v>
      </c>
      <c r="C30" s="178">
        <f>RES_hhdet_emih!C30/RES_summary!C$19</f>
        <v>0</v>
      </c>
      <c r="D30" s="178">
        <f>RES_hhdet_emih!D30/RES_summary!D$19</f>
        <v>0</v>
      </c>
      <c r="E30" s="178">
        <f>RES_hhdet_emih!E30/RES_summary!E$19</f>
        <v>0</v>
      </c>
      <c r="F30" s="178">
        <f>RES_hhdet_emih!F30/RES_summary!F$19</f>
        <v>0</v>
      </c>
      <c r="G30" s="178">
        <f>RES_hhdet_emih!G30/RES_summary!G$19</f>
        <v>0</v>
      </c>
      <c r="H30" s="178">
        <f>RES_hhdet_emih!H30/RES_summary!H$19</f>
        <v>0</v>
      </c>
      <c r="I30" s="178">
        <f>RES_hhdet_emih!I30/RES_summary!I$19</f>
        <v>0</v>
      </c>
      <c r="J30" s="178">
        <f>RES_hhdet_emih!J30/RES_summary!J$19</f>
        <v>0</v>
      </c>
      <c r="K30" s="178">
        <f>RES_hhdet_emih!K30/RES_summary!K$19</f>
        <v>0</v>
      </c>
      <c r="L30" s="178">
        <f>RES_hhdet_emih!L30/RES_summary!L$19</f>
        <v>0</v>
      </c>
      <c r="M30" s="178">
        <f>RES_hhdet_emih!M30/RES_summary!M$19</f>
        <v>0</v>
      </c>
      <c r="N30" s="178">
        <f>RES_hhdet_emih!N30/RES_summary!N$19</f>
        <v>0</v>
      </c>
      <c r="O30" s="178">
        <f>RES_hhdet_emih!O30/RES_summary!O$19</f>
        <v>0</v>
      </c>
      <c r="P30" s="178">
        <f>RES_hhdet_emih!P30/RES_summary!P$19</f>
        <v>0</v>
      </c>
      <c r="Q30" s="178">
        <f>RES_hhdet_emih!Q30/RES_summary!Q$19</f>
        <v>0</v>
      </c>
    </row>
    <row r="31" spans="1:17" ht="12" customHeight="1" x14ac:dyDescent="0.25">
      <c r="A31" s="167" t="s">
        <v>169</v>
      </c>
      <c r="B31" s="183">
        <f>RES_hhdet_emih!B31/RES_summary!B$19</f>
        <v>0</v>
      </c>
      <c r="C31" s="183">
        <f>RES_hhdet_emih!C31/RES_summary!C$19</f>
        <v>0</v>
      </c>
      <c r="D31" s="183">
        <f>RES_hhdet_emih!D31/RES_summary!D$19</f>
        <v>0</v>
      </c>
      <c r="E31" s="183">
        <f>RES_hhdet_emih!E31/RES_summary!E$19</f>
        <v>0</v>
      </c>
      <c r="F31" s="183">
        <f>RES_hhdet_emih!F31/RES_summary!F$19</f>
        <v>0</v>
      </c>
      <c r="G31" s="183">
        <f>RES_hhdet_emih!G31/RES_summary!G$19</f>
        <v>0</v>
      </c>
      <c r="H31" s="183">
        <f>RES_hhdet_emih!H31/RES_summary!H$19</f>
        <v>0</v>
      </c>
      <c r="I31" s="183">
        <f>RES_hhdet_emih!I31/RES_summary!I$19</f>
        <v>0</v>
      </c>
      <c r="J31" s="183">
        <f>RES_hhdet_emih!J31/RES_summary!J$19</f>
        <v>0</v>
      </c>
      <c r="K31" s="183">
        <f>RES_hhdet_emih!K31/RES_summary!K$19</f>
        <v>0</v>
      </c>
      <c r="L31" s="183">
        <f>RES_hhdet_emih!L31/RES_summary!L$19</f>
        <v>0</v>
      </c>
      <c r="M31" s="183">
        <f>RES_hhdet_emih!M31/RES_summary!M$19</f>
        <v>0</v>
      </c>
      <c r="N31" s="183">
        <f>RES_hhdet_emih!N31/RES_summary!N$19</f>
        <v>0</v>
      </c>
      <c r="O31" s="183">
        <f>RES_hhdet_emih!O31/RES_summary!O$19</f>
        <v>0</v>
      </c>
      <c r="P31" s="183">
        <f>RES_hhdet_emih!P31/RES_summary!P$19</f>
        <v>0</v>
      </c>
      <c r="Q31" s="183">
        <f>RES_hhdet_emih!Q31/RES_summary!Q$19</f>
        <v>0</v>
      </c>
    </row>
    <row r="32" spans="1:17" ht="12" customHeight="1" x14ac:dyDescent="0.25">
      <c r="A32" s="167" t="s">
        <v>168</v>
      </c>
      <c r="B32" s="183">
        <f>RES_hhdet_emih!B32/RES_summary!B$19</f>
        <v>0</v>
      </c>
      <c r="C32" s="183">
        <f>RES_hhdet_emih!C32/RES_summary!C$19</f>
        <v>0</v>
      </c>
      <c r="D32" s="183">
        <f>RES_hhdet_emih!D32/RES_summary!D$19</f>
        <v>0</v>
      </c>
      <c r="E32" s="183">
        <f>RES_hhdet_emih!E32/RES_summary!E$19</f>
        <v>0</v>
      </c>
      <c r="F32" s="183">
        <f>RES_hhdet_emih!F32/RES_summary!F$19</f>
        <v>0</v>
      </c>
      <c r="G32" s="183">
        <f>RES_hhdet_emih!G32/RES_summary!G$19</f>
        <v>0</v>
      </c>
      <c r="H32" s="183">
        <f>RES_hhdet_emih!H32/RES_summary!H$19</f>
        <v>0</v>
      </c>
      <c r="I32" s="183">
        <f>RES_hhdet_emih!I32/RES_summary!I$19</f>
        <v>0</v>
      </c>
      <c r="J32" s="183">
        <f>RES_hhdet_emih!J32/RES_summary!J$19</f>
        <v>0</v>
      </c>
      <c r="K32" s="183">
        <f>RES_hhdet_emih!K32/RES_summary!K$19</f>
        <v>0</v>
      </c>
      <c r="L32" s="183">
        <f>RES_hhdet_emih!L32/RES_summary!L$19</f>
        <v>0</v>
      </c>
      <c r="M32" s="183">
        <f>RES_hhdet_emih!M32/RES_summary!M$19</f>
        <v>0</v>
      </c>
      <c r="N32" s="183">
        <f>RES_hhdet_emih!N32/RES_summary!N$19</f>
        <v>0</v>
      </c>
      <c r="O32" s="183">
        <f>RES_hhdet_emih!O32/RES_summary!O$19</f>
        <v>0</v>
      </c>
      <c r="P32" s="183">
        <f>RES_hhdet_emih!P32/RES_summary!P$19</f>
        <v>0</v>
      </c>
      <c r="Q32" s="183">
        <f>RES_hhdet_emih!Q32/RES_summary!Q$19</f>
        <v>0</v>
      </c>
    </row>
    <row r="33" spans="1:17" ht="12" customHeight="1" x14ac:dyDescent="0.25">
      <c r="A33" s="166" t="s">
        <v>57</v>
      </c>
      <c r="B33" s="182">
        <f>RES_hhdet_emih!B33/RES_summary!B$19</f>
        <v>0</v>
      </c>
      <c r="C33" s="182">
        <f>RES_hhdet_emih!C33/RES_summary!C$19</f>
        <v>0</v>
      </c>
      <c r="D33" s="182">
        <f>RES_hhdet_emih!D33/RES_summary!D$19</f>
        <v>0</v>
      </c>
      <c r="E33" s="182">
        <f>RES_hhdet_emih!E33/RES_summary!E$19</f>
        <v>0</v>
      </c>
      <c r="F33" s="182">
        <f>RES_hhdet_emih!F33/RES_summary!F$19</f>
        <v>0</v>
      </c>
      <c r="G33" s="182">
        <f>RES_hhdet_emih!G33/RES_summary!G$19</f>
        <v>0</v>
      </c>
      <c r="H33" s="182">
        <f>RES_hhdet_emih!H33/RES_summary!H$19</f>
        <v>0</v>
      </c>
      <c r="I33" s="182">
        <f>RES_hhdet_emih!I33/RES_summary!I$19</f>
        <v>0</v>
      </c>
      <c r="J33" s="182">
        <f>RES_hhdet_emih!J33/RES_summary!J$19</f>
        <v>0</v>
      </c>
      <c r="K33" s="182">
        <f>RES_hhdet_emih!K33/RES_summary!K$19</f>
        <v>0</v>
      </c>
      <c r="L33" s="182">
        <f>RES_hhdet_emih!L33/RES_summary!L$19</f>
        <v>0</v>
      </c>
      <c r="M33" s="182">
        <f>RES_hhdet_emih!M33/RES_summary!M$19</f>
        <v>0</v>
      </c>
      <c r="N33" s="182">
        <f>RES_hhdet_emih!N33/RES_summary!N$19</f>
        <v>0</v>
      </c>
      <c r="O33" s="182">
        <f>RES_hhdet_emih!O33/RES_summary!O$19</f>
        <v>0</v>
      </c>
      <c r="P33" s="182">
        <f>RES_hhdet_emih!P33/RES_summary!P$19</f>
        <v>0</v>
      </c>
      <c r="Q33" s="182">
        <f>RES_hhdet_emih!Q33/RES_summary!Q$19</f>
        <v>0</v>
      </c>
    </row>
    <row r="34" spans="1:17" ht="12" customHeight="1" x14ac:dyDescent="0.25">
      <c r="A34" s="147" t="s">
        <v>59</v>
      </c>
      <c r="B34" s="181">
        <f>RES_hhdet_emih!B34/RES_summary!B$19</f>
        <v>0</v>
      </c>
      <c r="C34" s="181">
        <f>RES_hhdet_emih!C34/RES_summary!C$19</f>
        <v>0</v>
      </c>
      <c r="D34" s="181">
        <f>RES_hhdet_emih!D34/RES_summary!D$19</f>
        <v>0</v>
      </c>
      <c r="E34" s="181">
        <f>RES_hhdet_emih!E34/RES_summary!E$19</f>
        <v>0</v>
      </c>
      <c r="F34" s="181">
        <f>RES_hhdet_emih!F34/RES_summary!F$19</f>
        <v>0</v>
      </c>
      <c r="G34" s="181">
        <f>RES_hhdet_emih!G34/RES_summary!G$19</f>
        <v>0</v>
      </c>
      <c r="H34" s="181">
        <f>RES_hhdet_emih!H34/RES_summary!H$19</f>
        <v>0</v>
      </c>
      <c r="I34" s="181">
        <f>RES_hhdet_emih!I34/RES_summary!I$19</f>
        <v>0</v>
      </c>
      <c r="J34" s="181">
        <f>RES_hhdet_emih!J34/RES_summary!J$19</f>
        <v>0</v>
      </c>
      <c r="K34" s="181">
        <f>RES_hhdet_emih!K34/RES_summary!K$19</f>
        <v>0</v>
      </c>
      <c r="L34" s="181">
        <f>RES_hhdet_emih!L34/RES_summary!L$19</f>
        <v>0</v>
      </c>
      <c r="M34" s="181">
        <f>RES_hhdet_emih!M34/RES_summary!M$19</f>
        <v>0</v>
      </c>
      <c r="N34" s="181">
        <f>RES_hhdet_emih!N34/RES_summary!N$19</f>
        <v>0</v>
      </c>
      <c r="O34" s="181">
        <f>RES_hhdet_emih!O34/RES_summary!O$19</f>
        <v>0</v>
      </c>
      <c r="P34" s="181">
        <f>RES_hhdet_emih!P34/RES_summary!P$19</f>
        <v>0</v>
      </c>
      <c r="Q34" s="181">
        <f>RES_hhdet_emih!Q34/RES_summary!Q$19</f>
        <v>0</v>
      </c>
    </row>
    <row r="35" spans="1:17" ht="12" customHeight="1" x14ac:dyDescent="0.25">
      <c r="A35" s="163" t="s">
        <v>142</v>
      </c>
      <c r="B35" s="180">
        <f>RES_hhdet_emih!B35/RES_summary!B$19</f>
        <v>0</v>
      </c>
      <c r="C35" s="180">
        <f>RES_hhdet_emih!C35/RES_summary!C$19</f>
        <v>0</v>
      </c>
      <c r="D35" s="180">
        <f>RES_hhdet_emih!D35/RES_summary!D$19</f>
        <v>0</v>
      </c>
      <c r="E35" s="180">
        <f>RES_hhdet_emih!E35/RES_summary!E$19</f>
        <v>0</v>
      </c>
      <c r="F35" s="180">
        <f>RES_hhdet_emih!F35/RES_summary!F$19</f>
        <v>0</v>
      </c>
      <c r="G35" s="180">
        <f>RES_hhdet_emih!G35/RES_summary!G$19</f>
        <v>0</v>
      </c>
      <c r="H35" s="180">
        <f>RES_hhdet_emih!H35/RES_summary!H$19</f>
        <v>0</v>
      </c>
      <c r="I35" s="180">
        <f>RES_hhdet_emih!I35/RES_summary!I$19</f>
        <v>0</v>
      </c>
      <c r="J35" s="180">
        <f>RES_hhdet_emih!J35/RES_summary!J$19</f>
        <v>0</v>
      </c>
      <c r="K35" s="180">
        <f>RES_hhdet_emih!K35/RES_summary!K$19</f>
        <v>0</v>
      </c>
      <c r="L35" s="180">
        <f>RES_hhdet_emih!L35/RES_summary!L$19</f>
        <v>0</v>
      </c>
      <c r="M35" s="180">
        <f>RES_hhdet_emih!M35/RES_summary!M$19</f>
        <v>0</v>
      </c>
      <c r="N35" s="180">
        <f>RES_hhdet_emih!N35/RES_summary!N$19</f>
        <v>0</v>
      </c>
      <c r="O35" s="180">
        <f>RES_hhdet_emih!O35/RES_summary!O$19</f>
        <v>0</v>
      </c>
      <c r="P35" s="180">
        <f>RES_hhdet_emih!P35/RES_summary!P$19</f>
        <v>0</v>
      </c>
      <c r="Q35" s="180">
        <f>RES_hhdet_emih!Q35/RES_summary!Q$19</f>
        <v>0</v>
      </c>
    </row>
    <row r="36" spans="1:17" ht="12" customHeight="1" x14ac:dyDescent="0.25">
      <c r="A36" s="161" t="s">
        <v>141</v>
      </c>
      <c r="B36" s="179">
        <f>RES_hhdet_emih!B36/RES_summary!B$19</f>
        <v>0</v>
      </c>
      <c r="C36" s="179">
        <f>RES_hhdet_emih!C36/RES_summary!C$19</f>
        <v>0</v>
      </c>
      <c r="D36" s="179">
        <f>RES_hhdet_emih!D36/RES_summary!D$19</f>
        <v>0</v>
      </c>
      <c r="E36" s="179">
        <f>RES_hhdet_emih!E36/RES_summary!E$19</f>
        <v>0</v>
      </c>
      <c r="F36" s="179">
        <f>RES_hhdet_emih!F36/RES_summary!F$19</f>
        <v>0</v>
      </c>
      <c r="G36" s="179">
        <f>RES_hhdet_emih!G36/RES_summary!G$19</f>
        <v>0</v>
      </c>
      <c r="H36" s="179">
        <f>RES_hhdet_emih!H36/RES_summary!H$19</f>
        <v>0</v>
      </c>
      <c r="I36" s="179">
        <f>RES_hhdet_emih!I36/RES_summary!I$19</f>
        <v>0</v>
      </c>
      <c r="J36" s="179">
        <f>RES_hhdet_emih!J36/RES_summary!J$19</f>
        <v>0</v>
      </c>
      <c r="K36" s="179">
        <f>RES_hhdet_emih!K36/RES_summary!K$19</f>
        <v>0</v>
      </c>
      <c r="L36" s="179">
        <f>RES_hhdet_emih!L36/RES_summary!L$19</f>
        <v>0</v>
      </c>
      <c r="M36" s="179">
        <f>RES_hhdet_emih!M36/RES_summary!M$19</f>
        <v>0</v>
      </c>
      <c r="N36" s="179">
        <f>RES_hhdet_emih!N36/RES_summary!N$19</f>
        <v>0</v>
      </c>
      <c r="O36" s="179">
        <f>RES_hhdet_emih!O36/RES_summary!O$19</f>
        <v>0</v>
      </c>
      <c r="P36" s="179">
        <f>RES_hhdet_emih!P36/RES_summary!P$19</f>
        <v>0</v>
      </c>
      <c r="Q36" s="179">
        <f>RES_hhdet_emih!Q36/RES_summary!Q$19</f>
        <v>0</v>
      </c>
    </row>
    <row r="37" spans="1:17" ht="12" customHeight="1" x14ac:dyDescent="0.25">
      <c r="A37" s="148" t="s">
        <v>60</v>
      </c>
      <c r="B37" s="177">
        <f>RES_hhdet_emih!B37/RES_summary!B$19</f>
        <v>0</v>
      </c>
      <c r="C37" s="177">
        <f>RES_hhdet_emih!C37/RES_summary!C$19</f>
        <v>0</v>
      </c>
      <c r="D37" s="177">
        <f>RES_hhdet_emih!D37/RES_summary!D$19</f>
        <v>0</v>
      </c>
      <c r="E37" s="177">
        <f>RES_hhdet_emih!E37/RES_summary!E$19</f>
        <v>0</v>
      </c>
      <c r="F37" s="177">
        <f>RES_hhdet_emih!F37/RES_summary!F$19</f>
        <v>0</v>
      </c>
      <c r="G37" s="177">
        <f>RES_hhdet_emih!G37/RES_summary!G$19</f>
        <v>0</v>
      </c>
      <c r="H37" s="177">
        <f>RES_hhdet_emih!H37/RES_summary!H$19</f>
        <v>0</v>
      </c>
      <c r="I37" s="177">
        <f>RES_hhdet_emih!I37/RES_summary!I$19</f>
        <v>0</v>
      </c>
      <c r="J37" s="177">
        <f>RES_hhdet_emih!J37/RES_summary!J$19</f>
        <v>0</v>
      </c>
      <c r="K37" s="177">
        <f>RES_hhdet_emih!K37/RES_summary!K$19</f>
        <v>0</v>
      </c>
      <c r="L37" s="177">
        <f>RES_hhdet_emih!L37/RES_summary!L$19</f>
        <v>0</v>
      </c>
      <c r="M37" s="177">
        <f>RES_hhdet_emih!M37/RES_summary!M$19</f>
        <v>0</v>
      </c>
      <c r="N37" s="177">
        <f>RES_hhdet_emih!N37/RES_summary!N$19</f>
        <v>0</v>
      </c>
      <c r="O37" s="177">
        <f>RES_hhdet_emih!O37/RES_summary!O$19</f>
        <v>0</v>
      </c>
      <c r="P37" s="177">
        <f>RES_hhdet_emih!P37/RES_summary!P$19</f>
        <v>0</v>
      </c>
      <c r="Q37" s="177">
        <f>RES_hhdet_emih!Q37/RES_summary!Q$19</f>
        <v>0</v>
      </c>
    </row>
    <row r="38" spans="1:17" ht="12" customHeight="1" x14ac:dyDescent="0.25">
      <c r="A38" s="148" t="s">
        <v>59</v>
      </c>
      <c r="B38" s="177">
        <f>RES_hhdet_emih!B38/RES_summary!B$19</f>
        <v>0</v>
      </c>
      <c r="C38" s="177">
        <f>RES_hhdet_emih!C38/RES_summary!C$19</f>
        <v>0</v>
      </c>
      <c r="D38" s="177">
        <f>RES_hhdet_emih!D38/RES_summary!D$19</f>
        <v>0</v>
      </c>
      <c r="E38" s="177">
        <f>RES_hhdet_emih!E38/RES_summary!E$19</f>
        <v>0</v>
      </c>
      <c r="F38" s="177">
        <f>RES_hhdet_emih!F38/RES_summary!F$19</f>
        <v>0</v>
      </c>
      <c r="G38" s="177">
        <f>RES_hhdet_emih!G38/RES_summary!G$19</f>
        <v>0</v>
      </c>
      <c r="H38" s="177">
        <f>RES_hhdet_emih!H38/RES_summary!H$19</f>
        <v>0</v>
      </c>
      <c r="I38" s="177">
        <f>RES_hhdet_emih!I38/RES_summary!I$19</f>
        <v>0</v>
      </c>
      <c r="J38" s="177">
        <f>RES_hhdet_emih!J38/RES_summary!J$19</f>
        <v>0</v>
      </c>
      <c r="K38" s="177">
        <f>RES_hhdet_emih!K38/RES_summary!K$19</f>
        <v>0</v>
      </c>
      <c r="L38" s="177">
        <f>RES_hhdet_emih!L38/RES_summary!L$19</f>
        <v>0</v>
      </c>
      <c r="M38" s="177">
        <f>RES_hhdet_emih!M38/RES_summary!M$19</f>
        <v>0</v>
      </c>
      <c r="N38" s="177">
        <f>RES_hhdet_emih!N38/RES_summary!N$19</f>
        <v>0</v>
      </c>
      <c r="O38" s="177">
        <f>RES_hhdet_emih!O38/RES_summary!O$19</f>
        <v>0</v>
      </c>
      <c r="P38" s="177">
        <f>RES_hhdet_emih!P38/RES_summary!P$19</f>
        <v>0</v>
      </c>
      <c r="Q38" s="177">
        <f>RES_hhdet_emih!Q38/RES_summary!Q$19</f>
        <v>0</v>
      </c>
    </row>
    <row r="39" spans="1:17" ht="12" customHeight="1" x14ac:dyDescent="0.25">
      <c r="A39" s="158" t="s">
        <v>62</v>
      </c>
      <c r="B39" s="178">
        <f>RES_hhdet_emih!B39/RES_summary!B$19</f>
        <v>0</v>
      </c>
      <c r="C39" s="178">
        <f>RES_hhdet_emih!C39/RES_summary!C$19</f>
        <v>0</v>
      </c>
      <c r="D39" s="178">
        <f>RES_hhdet_emih!D39/RES_summary!D$19</f>
        <v>0</v>
      </c>
      <c r="E39" s="178">
        <f>RES_hhdet_emih!E39/RES_summary!E$19</f>
        <v>0</v>
      </c>
      <c r="F39" s="178">
        <f>RES_hhdet_emih!F39/RES_summary!F$19</f>
        <v>0</v>
      </c>
      <c r="G39" s="178">
        <f>RES_hhdet_emih!G39/RES_summary!G$19</f>
        <v>0</v>
      </c>
      <c r="H39" s="178">
        <f>RES_hhdet_emih!H39/RES_summary!H$19</f>
        <v>0</v>
      </c>
      <c r="I39" s="178">
        <f>RES_hhdet_emih!I39/RES_summary!I$19</f>
        <v>0</v>
      </c>
      <c r="J39" s="178">
        <f>RES_hhdet_emih!J39/RES_summary!J$19</f>
        <v>0</v>
      </c>
      <c r="K39" s="178">
        <f>RES_hhdet_emih!K39/RES_summary!K$19</f>
        <v>0</v>
      </c>
      <c r="L39" s="178">
        <f>RES_hhdet_emih!L39/RES_summary!L$19</f>
        <v>0</v>
      </c>
      <c r="M39" s="178">
        <f>RES_hhdet_emih!M39/RES_summary!M$19</f>
        <v>0</v>
      </c>
      <c r="N39" s="178">
        <f>RES_hhdet_emih!N39/RES_summary!N$19</f>
        <v>0</v>
      </c>
      <c r="O39" s="178">
        <f>RES_hhdet_emih!O39/RES_summary!O$19</f>
        <v>0</v>
      </c>
      <c r="P39" s="178">
        <f>RES_hhdet_emih!P39/RES_summary!P$19</f>
        <v>0</v>
      </c>
      <c r="Q39" s="178">
        <f>RES_hhdet_emih!Q39/RES_summary!Q$19</f>
        <v>0</v>
      </c>
    </row>
    <row r="40" spans="1:17" ht="12" customHeight="1" x14ac:dyDescent="0.25">
      <c r="A40" s="23" t="s">
        <v>57</v>
      </c>
      <c r="B40" s="177">
        <f>RES_hhdet_emih!B40/RES_summary!B$19</f>
        <v>0</v>
      </c>
      <c r="C40" s="177">
        <f>RES_hhdet_emih!C40/RES_summary!C$19</f>
        <v>0</v>
      </c>
      <c r="D40" s="177">
        <f>RES_hhdet_emih!D40/RES_summary!D$19</f>
        <v>0</v>
      </c>
      <c r="E40" s="177">
        <f>RES_hhdet_emih!E40/RES_summary!E$19</f>
        <v>0</v>
      </c>
      <c r="F40" s="177">
        <f>RES_hhdet_emih!F40/RES_summary!F$19</f>
        <v>0</v>
      </c>
      <c r="G40" s="177">
        <f>RES_hhdet_emih!G40/RES_summary!G$19</f>
        <v>0</v>
      </c>
      <c r="H40" s="177">
        <f>RES_hhdet_emih!H40/RES_summary!H$19</f>
        <v>0</v>
      </c>
      <c r="I40" s="177">
        <f>RES_hhdet_emih!I40/RES_summary!I$19</f>
        <v>0</v>
      </c>
      <c r="J40" s="177">
        <f>RES_hhdet_emih!J40/RES_summary!J$19</f>
        <v>0</v>
      </c>
      <c r="K40" s="177">
        <f>RES_hhdet_emih!K40/RES_summary!K$19</f>
        <v>0</v>
      </c>
      <c r="L40" s="177">
        <f>RES_hhdet_emih!L40/RES_summary!L$19</f>
        <v>0</v>
      </c>
      <c r="M40" s="177">
        <f>RES_hhdet_emih!M40/RES_summary!M$19</f>
        <v>0</v>
      </c>
      <c r="N40" s="177">
        <f>RES_hhdet_emih!N40/RES_summary!N$19</f>
        <v>0</v>
      </c>
      <c r="O40" s="177">
        <f>RES_hhdet_emih!O40/RES_summary!O$19</f>
        <v>0</v>
      </c>
      <c r="P40" s="177">
        <f>RES_hhdet_emih!P40/RES_summary!P$19</f>
        <v>0</v>
      </c>
      <c r="Q40" s="177">
        <f>RES_hhdet_emih!Q40/RES_summary!Q$19</f>
        <v>0</v>
      </c>
    </row>
    <row r="41" spans="1:17" ht="12" customHeight="1" x14ac:dyDescent="0.25">
      <c r="A41" s="29" t="s">
        <v>140</v>
      </c>
      <c r="B41" s="176">
        <f>RES_hhdet_emih!B41/RES_summary!B$19</f>
        <v>0</v>
      </c>
      <c r="C41" s="176">
        <f>RES_hhdet_emih!C41/RES_summary!C$19</f>
        <v>0</v>
      </c>
      <c r="D41" s="176">
        <f>RES_hhdet_emih!D41/RES_summary!D$19</f>
        <v>0</v>
      </c>
      <c r="E41" s="176">
        <f>RES_hhdet_emih!E41/RES_summary!E$19</f>
        <v>0</v>
      </c>
      <c r="F41" s="176">
        <f>RES_hhdet_emih!F41/RES_summary!F$19</f>
        <v>0</v>
      </c>
      <c r="G41" s="176">
        <f>RES_hhdet_emih!G41/RES_summary!G$19</f>
        <v>0</v>
      </c>
      <c r="H41" s="176">
        <f>RES_hhdet_emih!H41/RES_summary!H$19</f>
        <v>0</v>
      </c>
      <c r="I41" s="176">
        <f>RES_hhdet_emih!I41/RES_summary!I$19</f>
        <v>0</v>
      </c>
      <c r="J41" s="176">
        <f>RES_hhdet_emih!J41/RES_summary!J$19</f>
        <v>0</v>
      </c>
      <c r="K41" s="176">
        <f>RES_hhdet_emih!K41/RES_summary!K$19</f>
        <v>0</v>
      </c>
      <c r="L41" s="176">
        <f>RES_hhdet_emih!L41/RES_summary!L$19</f>
        <v>0</v>
      </c>
      <c r="M41" s="176">
        <f>RES_hhdet_emih!M41/RES_summary!M$19</f>
        <v>0</v>
      </c>
      <c r="N41" s="176">
        <f>RES_hhdet_emih!N41/RES_summary!N$19</f>
        <v>0</v>
      </c>
      <c r="O41" s="176">
        <f>RES_hhdet_emih!O41/RES_summary!O$19</f>
        <v>0</v>
      </c>
      <c r="P41" s="176">
        <f>RES_hhdet_emih!P41/RES_summary!P$19</f>
        <v>0</v>
      </c>
      <c r="Q41" s="176">
        <f>RES_hhdet_emih!Q41/RES_summary!Q$19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RES_hhdet_emih!B43/RES_summary!B$19</f>
        <v>0</v>
      </c>
      <c r="C43" s="184">
        <f>RES_hhdet_emih!C43/RES_summary!C$19</f>
        <v>0</v>
      </c>
      <c r="D43" s="184">
        <f>RES_hhdet_emih!D43/RES_summary!D$19</f>
        <v>0</v>
      </c>
      <c r="E43" s="184">
        <f>RES_hhdet_emih!E43/RES_summary!E$19</f>
        <v>0</v>
      </c>
      <c r="F43" s="184">
        <f>RES_hhdet_emih!F43/RES_summary!F$19</f>
        <v>0</v>
      </c>
      <c r="G43" s="184">
        <f>RES_hhdet_emih!G43/RES_summary!G$19</f>
        <v>0</v>
      </c>
      <c r="H43" s="184">
        <f>RES_hhdet_emih!H43/RES_summary!H$19</f>
        <v>0</v>
      </c>
      <c r="I43" s="184">
        <f>RES_hhdet_emih!I43/RES_summary!I$19</f>
        <v>0</v>
      </c>
      <c r="J43" s="184">
        <f>RES_hhdet_emih!J43/RES_summary!J$19</f>
        <v>0</v>
      </c>
      <c r="K43" s="184">
        <f>RES_hhdet_emih!K43/RES_summary!K$19</f>
        <v>0</v>
      </c>
      <c r="L43" s="184">
        <f>RES_hhdet_emih!L43/RES_summary!L$19</f>
        <v>0</v>
      </c>
      <c r="M43" s="184">
        <f>RES_hhdet_emih!M43/RES_summary!M$19</f>
        <v>0</v>
      </c>
      <c r="N43" s="184">
        <f>RES_hhdet_emih!N43/RES_summary!N$19</f>
        <v>0</v>
      </c>
      <c r="O43" s="184">
        <f>RES_hhdet_emih!O43/RES_summary!O$19</f>
        <v>0</v>
      </c>
      <c r="P43" s="184">
        <f>RES_hhdet_emih!P43/RES_summary!P$19</f>
        <v>0</v>
      </c>
      <c r="Q43" s="184">
        <f>RES_hhdet_emih!Q43/RES_summary!Q$19</f>
        <v>0</v>
      </c>
    </row>
    <row r="44" spans="1:17" ht="12.95" customHeight="1" x14ac:dyDescent="0.25">
      <c r="A44" s="158" t="s">
        <v>65</v>
      </c>
      <c r="B44" s="178">
        <f>RES_hhdet_emih!B44/RES_summary!B$19</f>
        <v>0</v>
      </c>
      <c r="C44" s="178">
        <f>RES_hhdet_emih!C44/RES_summary!C$19</f>
        <v>0</v>
      </c>
      <c r="D44" s="178">
        <f>RES_hhdet_emih!D44/RES_summary!D$19</f>
        <v>0</v>
      </c>
      <c r="E44" s="178">
        <f>RES_hhdet_emih!E44/RES_summary!E$19</f>
        <v>0</v>
      </c>
      <c r="F44" s="178">
        <f>RES_hhdet_emih!F44/RES_summary!F$19</f>
        <v>0</v>
      </c>
      <c r="G44" s="178">
        <f>RES_hhdet_emih!G44/RES_summary!G$19</f>
        <v>0</v>
      </c>
      <c r="H44" s="178">
        <f>RES_hhdet_emih!H44/RES_summary!H$19</f>
        <v>0</v>
      </c>
      <c r="I44" s="178">
        <f>RES_hhdet_emih!I44/RES_summary!I$19</f>
        <v>0</v>
      </c>
      <c r="J44" s="178">
        <f>RES_hhdet_emih!J44/RES_summary!J$19</f>
        <v>0</v>
      </c>
      <c r="K44" s="178">
        <f>RES_hhdet_emih!K44/RES_summary!K$19</f>
        <v>0</v>
      </c>
      <c r="L44" s="178">
        <f>RES_hhdet_emih!L44/RES_summary!L$19</f>
        <v>0</v>
      </c>
      <c r="M44" s="178">
        <f>RES_hhdet_emih!M44/RES_summary!M$19</f>
        <v>0</v>
      </c>
      <c r="N44" s="178">
        <f>RES_hhdet_emih!N44/RES_summary!N$19</f>
        <v>0</v>
      </c>
      <c r="O44" s="178">
        <f>RES_hhdet_emih!O44/RES_summary!O$19</f>
        <v>0</v>
      </c>
      <c r="P44" s="178">
        <f>RES_hhdet_emih!P44/RES_summary!P$19</f>
        <v>0</v>
      </c>
      <c r="Q44" s="178">
        <f>RES_hhdet_emih!Q44/RES_summary!Q$19</f>
        <v>0</v>
      </c>
    </row>
    <row r="45" spans="1:17" ht="12" customHeight="1" x14ac:dyDescent="0.25">
      <c r="A45" s="23" t="s">
        <v>166</v>
      </c>
      <c r="B45" s="177">
        <f>RES_hhdet_emih!B45/RES_summary!B$19</f>
        <v>0</v>
      </c>
      <c r="C45" s="177">
        <f>RES_hhdet_emih!C45/RES_summary!C$19</f>
        <v>0</v>
      </c>
      <c r="D45" s="177">
        <f>RES_hhdet_emih!D45/RES_summary!D$19</f>
        <v>0</v>
      </c>
      <c r="E45" s="177">
        <f>RES_hhdet_emih!E45/RES_summary!E$19</f>
        <v>0</v>
      </c>
      <c r="F45" s="177">
        <f>RES_hhdet_emih!F45/RES_summary!F$19</f>
        <v>0</v>
      </c>
      <c r="G45" s="177">
        <f>RES_hhdet_emih!G45/RES_summary!G$19</f>
        <v>0</v>
      </c>
      <c r="H45" s="177">
        <f>RES_hhdet_emih!H45/RES_summary!H$19</f>
        <v>0</v>
      </c>
      <c r="I45" s="177">
        <f>RES_hhdet_emih!I45/RES_summary!I$19</f>
        <v>0</v>
      </c>
      <c r="J45" s="177">
        <f>RES_hhdet_emih!J45/RES_summary!J$19</f>
        <v>0</v>
      </c>
      <c r="K45" s="177">
        <f>RES_hhdet_emih!K45/RES_summary!K$19</f>
        <v>0</v>
      </c>
      <c r="L45" s="177">
        <f>RES_hhdet_emih!L45/RES_summary!L$19</f>
        <v>0</v>
      </c>
      <c r="M45" s="177">
        <f>RES_hhdet_emih!M45/RES_summary!M$19</f>
        <v>0</v>
      </c>
      <c r="N45" s="177">
        <f>RES_hhdet_emih!N45/RES_summary!N$19</f>
        <v>0</v>
      </c>
      <c r="O45" s="177">
        <f>RES_hhdet_emih!O45/RES_summary!O$19</f>
        <v>0</v>
      </c>
      <c r="P45" s="177">
        <f>RES_hhdet_emih!P45/RES_summary!P$19</f>
        <v>0</v>
      </c>
      <c r="Q45" s="177">
        <f>RES_hhdet_emih!Q45/RES_summary!Q$19</f>
        <v>0</v>
      </c>
    </row>
    <row r="46" spans="1:17" ht="12" customHeight="1" x14ac:dyDescent="0.25">
      <c r="A46" s="23" t="s">
        <v>60</v>
      </c>
      <c r="B46" s="177">
        <f>RES_hhdet_emih!B46/RES_summary!B$19</f>
        <v>0</v>
      </c>
      <c r="C46" s="177">
        <f>RES_hhdet_emih!C46/RES_summary!C$19</f>
        <v>0</v>
      </c>
      <c r="D46" s="177">
        <f>RES_hhdet_emih!D46/RES_summary!D$19</f>
        <v>0</v>
      </c>
      <c r="E46" s="177">
        <f>RES_hhdet_emih!E46/RES_summary!E$19</f>
        <v>0</v>
      </c>
      <c r="F46" s="177">
        <f>RES_hhdet_emih!F46/RES_summary!F$19</f>
        <v>0</v>
      </c>
      <c r="G46" s="177">
        <f>RES_hhdet_emih!G46/RES_summary!G$19</f>
        <v>0</v>
      </c>
      <c r="H46" s="177">
        <f>RES_hhdet_emih!H46/RES_summary!H$19</f>
        <v>0</v>
      </c>
      <c r="I46" s="177">
        <f>RES_hhdet_emih!I46/RES_summary!I$19</f>
        <v>0</v>
      </c>
      <c r="J46" s="177">
        <f>RES_hhdet_emih!J46/RES_summary!J$19</f>
        <v>0</v>
      </c>
      <c r="K46" s="177">
        <f>RES_hhdet_emih!K46/RES_summary!K$19</f>
        <v>0</v>
      </c>
      <c r="L46" s="177">
        <f>RES_hhdet_emih!L46/RES_summary!L$19</f>
        <v>0</v>
      </c>
      <c r="M46" s="177">
        <f>RES_hhdet_emih!M46/RES_summary!M$19</f>
        <v>0</v>
      </c>
      <c r="N46" s="177">
        <f>RES_hhdet_emih!N46/RES_summary!N$19</f>
        <v>0</v>
      </c>
      <c r="O46" s="177">
        <f>RES_hhdet_emih!O46/RES_summary!O$19</f>
        <v>0</v>
      </c>
      <c r="P46" s="177">
        <f>RES_hhdet_emih!P46/RES_summary!P$19</f>
        <v>0</v>
      </c>
      <c r="Q46" s="177">
        <f>RES_hhdet_emih!Q46/RES_summary!Q$19</f>
        <v>0</v>
      </c>
    </row>
    <row r="47" spans="1:17" ht="12.95" customHeight="1" x14ac:dyDescent="0.25">
      <c r="A47" s="158" t="s">
        <v>112</v>
      </c>
      <c r="B47" s="178">
        <f>RES_hhdet_emih!B47/RES_summary!B$19</f>
        <v>0</v>
      </c>
      <c r="C47" s="178">
        <f>RES_hhdet_emih!C47/RES_summary!C$19</f>
        <v>0</v>
      </c>
      <c r="D47" s="178">
        <f>RES_hhdet_emih!D47/RES_summary!D$19</f>
        <v>0</v>
      </c>
      <c r="E47" s="178">
        <f>RES_hhdet_emih!E47/RES_summary!E$19</f>
        <v>0</v>
      </c>
      <c r="F47" s="178">
        <f>RES_hhdet_emih!F47/RES_summary!F$19</f>
        <v>0</v>
      </c>
      <c r="G47" s="178">
        <f>RES_hhdet_emih!G47/RES_summary!G$19</f>
        <v>0</v>
      </c>
      <c r="H47" s="178">
        <f>RES_hhdet_emih!H47/RES_summary!H$19</f>
        <v>0</v>
      </c>
      <c r="I47" s="178">
        <f>RES_hhdet_emih!I47/RES_summary!I$19</f>
        <v>0</v>
      </c>
      <c r="J47" s="178">
        <f>RES_hhdet_emih!J47/RES_summary!J$19</f>
        <v>0</v>
      </c>
      <c r="K47" s="178">
        <f>RES_hhdet_emih!K47/RES_summary!K$19</f>
        <v>0</v>
      </c>
      <c r="L47" s="178">
        <f>RES_hhdet_emih!L47/RES_summary!L$19</f>
        <v>0</v>
      </c>
      <c r="M47" s="178">
        <f>RES_hhdet_emih!M47/RES_summary!M$19</f>
        <v>0</v>
      </c>
      <c r="N47" s="178">
        <f>RES_hhdet_emih!N47/RES_summary!N$19</f>
        <v>0</v>
      </c>
      <c r="O47" s="178">
        <f>RES_hhdet_emih!O47/RES_summary!O$19</f>
        <v>0</v>
      </c>
      <c r="P47" s="178">
        <f>RES_hhdet_emih!P47/RES_summary!P$19</f>
        <v>0</v>
      </c>
      <c r="Q47" s="178">
        <f>RES_hhdet_emih!Q47/RES_summary!Q$19</f>
        <v>0</v>
      </c>
    </row>
    <row r="48" spans="1:17" ht="12" customHeight="1" x14ac:dyDescent="0.25">
      <c r="A48" s="23" t="s">
        <v>60</v>
      </c>
      <c r="B48" s="177">
        <f>RES_hhdet_emih!B48/RES_summary!B$19</f>
        <v>0</v>
      </c>
      <c r="C48" s="177">
        <f>RES_hhdet_emih!C48/RES_summary!C$19</f>
        <v>0</v>
      </c>
      <c r="D48" s="177">
        <f>RES_hhdet_emih!D48/RES_summary!D$19</f>
        <v>0</v>
      </c>
      <c r="E48" s="177">
        <f>RES_hhdet_emih!E48/RES_summary!E$19</f>
        <v>0</v>
      </c>
      <c r="F48" s="177">
        <f>RES_hhdet_emih!F48/RES_summary!F$19</f>
        <v>0</v>
      </c>
      <c r="G48" s="177">
        <f>RES_hhdet_emih!G48/RES_summary!G$19</f>
        <v>0</v>
      </c>
      <c r="H48" s="177">
        <f>RES_hhdet_emih!H48/RES_summary!H$19</f>
        <v>0</v>
      </c>
      <c r="I48" s="177">
        <f>RES_hhdet_emih!I48/RES_summary!I$19</f>
        <v>0</v>
      </c>
      <c r="J48" s="177">
        <f>RES_hhdet_emih!J48/RES_summary!J$19</f>
        <v>0</v>
      </c>
      <c r="K48" s="177">
        <f>RES_hhdet_emih!K48/RES_summary!K$19</f>
        <v>0</v>
      </c>
      <c r="L48" s="177">
        <f>RES_hhdet_emih!L48/RES_summary!L$19</f>
        <v>0</v>
      </c>
      <c r="M48" s="177">
        <f>RES_hhdet_emih!M48/RES_summary!M$19</f>
        <v>0</v>
      </c>
      <c r="N48" s="177">
        <f>RES_hhdet_emih!N48/RES_summary!N$19</f>
        <v>0</v>
      </c>
      <c r="O48" s="177">
        <f>RES_hhdet_emih!O48/RES_summary!O$19</f>
        <v>0</v>
      </c>
      <c r="P48" s="177">
        <f>RES_hhdet_emih!P48/RES_summary!P$19</f>
        <v>0</v>
      </c>
      <c r="Q48" s="177">
        <f>RES_hhdet_emih!Q48/RES_summary!Q$19</f>
        <v>0</v>
      </c>
    </row>
    <row r="49" spans="1:17" ht="12" customHeight="1" x14ac:dyDescent="0.25">
      <c r="A49" s="158" t="s">
        <v>63</v>
      </c>
      <c r="B49" s="178">
        <f>RES_hhdet_emih!B49/RES_summary!B$19</f>
        <v>0</v>
      </c>
      <c r="C49" s="178">
        <f>RES_hhdet_emih!C49/RES_summary!C$19</f>
        <v>0</v>
      </c>
      <c r="D49" s="178">
        <f>RES_hhdet_emih!D49/RES_summary!D$19</f>
        <v>0</v>
      </c>
      <c r="E49" s="178">
        <f>RES_hhdet_emih!E49/RES_summary!E$19</f>
        <v>0</v>
      </c>
      <c r="F49" s="178">
        <f>RES_hhdet_emih!F49/RES_summary!F$19</f>
        <v>0</v>
      </c>
      <c r="G49" s="178">
        <f>RES_hhdet_emih!G49/RES_summary!G$19</f>
        <v>0</v>
      </c>
      <c r="H49" s="178">
        <f>RES_hhdet_emih!H49/RES_summary!H$19</f>
        <v>0</v>
      </c>
      <c r="I49" s="178">
        <f>RES_hhdet_emih!I49/RES_summary!I$19</f>
        <v>0</v>
      </c>
      <c r="J49" s="178">
        <f>RES_hhdet_emih!J49/RES_summary!J$19</f>
        <v>0</v>
      </c>
      <c r="K49" s="178">
        <f>RES_hhdet_emih!K49/RES_summary!K$19</f>
        <v>0</v>
      </c>
      <c r="L49" s="178">
        <f>RES_hhdet_emih!L49/RES_summary!L$19</f>
        <v>0</v>
      </c>
      <c r="M49" s="178">
        <f>RES_hhdet_emih!M49/RES_summary!M$19</f>
        <v>0</v>
      </c>
      <c r="N49" s="178">
        <f>RES_hhdet_emih!N49/RES_summary!N$19</f>
        <v>0</v>
      </c>
      <c r="O49" s="178">
        <f>RES_hhdet_emih!O49/RES_summary!O$19</f>
        <v>0</v>
      </c>
      <c r="P49" s="178">
        <f>RES_hhdet_emih!P49/RES_summary!P$19</f>
        <v>0</v>
      </c>
      <c r="Q49" s="178">
        <f>RES_hhdet_emih!Q49/RES_summary!Q$19</f>
        <v>0</v>
      </c>
    </row>
    <row r="50" spans="1:17" ht="12" customHeight="1" x14ac:dyDescent="0.25">
      <c r="A50" s="167" t="s">
        <v>165</v>
      </c>
      <c r="B50" s="183">
        <f>RES_hhdet_emih!B50/RES_summary!B$19</f>
        <v>0</v>
      </c>
      <c r="C50" s="183">
        <f>RES_hhdet_emih!C50/RES_summary!C$19</f>
        <v>0</v>
      </c>
      <c r="D50" s="183">
        <f>RES_hhdet_emih!D50/RES_summary!D$19</f>
        <v>0</v>
      </c>
      <c r="E50" s="183">
        <f>RES_hhdet_emih!E50/RES_summary!E$19</f>
        <v>0</v>
      </c>
      <c r="F50" s="183">
        <f>RES_hhdet_emih!F50/RES_summary!F$19</f>
        <v>0</v>
      </c>
      <c r="G50" s="183">
        <f>RES_hhdet_emih!G50/RES_summary!G$19</f>
        <v>0</v>
      </c>
      <c r="H50" s="183">
        <f>RES_hhdet_emih!H50/RES_summary!H$19</f>
        <v>0</v>
      </c>
      <c r="I50" s="183">
        <f>RES_hhdet_emih!I50/RES_summary!I$19</f>
        <v>0</v>
      </c>
      <c r="J50" s="183">
        <f>RES_hhdet_emih!J50/RES_summary!J$19</f>
        <v>0</v>
      </c>
      <c r="K50" s="183">
        <f>RES_hhdet_emih!K50/RES_summary!K$19</f>
        <v>0</v>
      </c>
      <c r="L50" s="183">
        <f>RES_hhdet_emih!L50/RES_summary!L$19</f>
        <v>0</v>
      </c>
      <c r="M50" s="183">
        <f>RES_hhdet_emih!M50/RES_summary!M$19</f>
        <v>0</v>
      </c>
      <c r="N50" s="183">
        <f>RES_hhdet_emih!N50/RES_summary!N$19</f>
        <v>0</v>
      </c>
      <c r="O50" s="183">
        <f>RES_hhdet_emih!O50/RES_summary!O$19</f>
        <v>0</v>
      </c>
      <c r="P50" s="183">
        <f>RES_hhdet_emih!P50/RES_summary!P$19</f>
        <v>0</v>
      </c>
      <c r="Q50" s="183">
        <f>RES_hhdet_emih!Q50/RES_summary!Q$19</f>
        <v>0</v>
      </c>
    </row>
    <row r="51" spans="1:17" ht="12" customHeight="1" x14ac:dyDescent="0.25">
      <c r="A51" s="167" t="s">
        <v>164</v>
      </c>
      <c r="B51" s="183">
        <f>RES_hhdet_emih!B51/RES_summary!B$19</f>
        <v>0</v>
      </c>
      <c r="C51" s="183">
        <f>RES_hhdet_emih!C51/RES_summary!C$19</f>
        <v>0</v>
      </c>
      <c r="D51" s="183">
        <f>RES_hhdet_emih!D51/RES_summary!D$19</f>
        <v>0</v>
      </c>
      <c r="E51" s="183">
        <f>RES_hhdet_emih!E51/RES_summary!E$19</f>
        <v>0</v>
      </c>
      <c r="F51" s="183">
        <f>RES_hhdet_emih!F51/RES_summary!F$19</f>
        <v>0</v>
      </c>
      <c r="G51" s="183">
        <f>RES_hhdet_emih!G51/RES_summary!G$19</f>
        <v>0</v>
      </c>
      <c r="H51" s="183">
        <f>RES_hhdet_emih!H51/RES_summary!H$19</f>
        <v>0</v>
      </c>
      <c r="I51" s="183">
        <f>RES_hhdet_emih!I51/RES_summary!I$19</f>
        <v>0</v>
      </c>
      <c r="J51" s="183">
        <f>RES_hhdet_emih!J51/RES_summary!J$19</f>
        <v>0</v>
      </c>
      <c r="K51" s="183">
        <f>RES_hhdet_emih!K51/RES_summary!K$19</f>
        <v>0</v>
      </c>
      <c r="L51" s="183">
        <f>RES_hhdet_emih!L51/RES_summary!L$19</f>
        <v>0</v>
      </c>
      <c r="M51" s="183">
        <f>RES_hhdet_emih!M51/RES_summary!M$19</f>
        <v>0</v>
      </c>
      <c r="N51" s="183">
        <f>RES_hhdet_emih!N51/RES_summary!N$19</f>
        <v>0</v>
      </c>
      <c r="O51" s="183">
        <f>RES_hhdet_emih!O51/RES_summary!O$19</f>
        <v>0</v>
      </c>
      <c r="P51" s="183">
        <f>RES_hhdet_emih!P51/RES_summary!P$19</f>
        <v>0</v>
      </c>
      <c r="Q51" s="183">
        <f>RES_hhdet_emih!Q51/RES_summary!Q$19</f>
        <v>0</v>
      </c>
    </row>
    <row r="52" spans="1:17" ht="12" customHeight="1" x14ac:dyDescent="0.25">
      <c r="A52" s="166" t="s">
        <v>163</v>
      </c>
      <c r="B52" s="182">
        <f>RES_hhdet_emih!B52/RES_summary!B$19</f>
        <v>0</v>
      </c>
      <c r="C52" s="182">
        <f>RES_hhdet_emih!C52/RES_summary!C$19</f>
        <v>0</v>
      </c>
      <c r="D52" s="182">
        <f>RES_hhdet_emih!D52/RES_summary!D$19</f>
        <v>0</v>
      </c>
      <c r="E52" s="182">
        <f>RES_hhdet_emih!E52/RES_summary!E$19</f>
        <v>0</v>
      </c>
      <c r="F52" s="182">
        <f>RES_hhdet_emih!F52/RES_summary!F$19</f>
        <v>0</v>
      </c>
      <c r="G52" s="182">
        <f>RES_hhdet_emih!G52/RES_summary!G$19</f>
        <v>0</v>
      </c>
      <c r="H52" s="182">
        <f>RES_hhdet_emih!H52/RES_summary!H$19</f>
        <v>0</v>
      </c>
      <c r="I52" s="182">
        <f>RES_hhdet_emih!I52/RES_summary!I$19</f>
        <v>0</v>
      </c>
      <c r="J52" s="182">
        <f>RES_hhdet_emih!J52/RES_summary!J$19</f>
        <v>0</v>
      </c>
      <c r="K52" s="182">
        <f>RES_hhdet_emih!K52/RES_summary!K$19</f>
        <v>0</v>
      </c>
      <c r="L52" s="182">
        <f>RES_hhdet_emih!L52/RES_summary!L$19</f>
        <v>0</v>
      </c>
      <c r="M52" s="182">
        <f>RES_hhdet_emih!M52/RES_summary!M$19</f>
        <v>0</v>
      </c>
      <c r="N52" s="182">
        <f>RES_hhdet_emih!N52/RES_summary!N$19</f>
        <v>0</v>
      </c>
      <c r="O52" s="182">
        <f>RES_hhdet_emih!O52/RES_summary!O$19</f>
        <v>0</v>
      </c>
      <c r="P52" s="182">
        <f>RES_hhdet_emih!P52/RES_summary!P$19</f>
        <v>0</v>
      </c>
      <c r="Q52" s="182">
        <f>RES_hhdet_emih!Q52/RES_summary!Q$19</f>
        <v>0</v>
      </c>
    </row>
    <row r="53" spans="1:17" ht="12" customHeight="1" x14ac:dyDescent="0.25">
      <c r="A53" s="147" t="s">
        <v>59</v>
      </c>
      <c r="B53" s="181">
        <f>RES_hhdet_emih!B53/RES_summary!B$19</f>
        <v>0</v>
      </c>
      <c r="C53" s="181">
        <f>RES_hhdet_emih!C53/RES_summary!C$19</f>
        <v>0</v>
      </c>
      <c r="D53" s="181">
        <f>RES_hhdet_emih!D53/RES_summary!D$19</f>
        <v>0</v>
      </c>
      <c r="E53" s="181">
        <f>RES_hhdet_emih!E53/RES_summary!E$19</f>
        <v>0</v>
      </c>
      <c r="F53" s="181">
        <f>RES_hhdet_emih!F53/RES_summary!F$19</f>
        <v>0</v>
      </c>
      <c r="G53" s="181">
        <f>RES_hhdet_emih!G53/RES_summary!G$19</f>
        <v>0</v>
      </c>
      <c r="H53" s="181">
        <f>RES_hhdet_emih!H53/RES_summary!H$19</f>
        <v>0</v>
      </c>
      <c r="I53" s="181">
        <f>RES_hhdet_emih!I53/RES_summary!I$19</f>
        <v>0</v>
      </c>
      <c r="J53" s="181">
        <f>RES_hhdet_emih!J53/RES_summary!J$19</f>
        <v>0</v>
      </c>
      <c r="K53" s="181">
        <f>RES_hhdet_emih!K53/RES_summary!K$19</f>
        <v>0</v>
      </c>
      <c r="L53" s="181">
        <f>RES_hhdet_emih!L53/RES_summary!L$19</f>
        <v>0</v>
      </c>
      <c r="M53" s="181">
        <f>RES_hhdet_emih!M53/RES_summary!M$19</f>
        <v>0</v>
      </c>
      <c r="N53" s="181">
        <f>RES_hhdet_emih!N53/RES_summary!N$19</f>
        <v>0</v>
      </c>
      <c r="O53" s="181">
        <f>RES_hhdet_emih!O53/RES_summary!O$19</f>
        <v>0</v>
      </c>
      <c r="P53" s="181">
        <f>RES_hhdet_emih!P53/RES_summary!P$19</f>
        <v>0</v>
      </c>
      <c r="Q53" s="181">
        <f>RES_hhdet_emih!Q53/RES_summary!Q$19</f>
        <v>0</v>
      </c>
    </row>
    <row r="54" spans="1:17" ht="12" customHeight="1" x14ac:dyDescent="0.25">
      <c r="A54" s="163" t="s">
        <v>142</v>
      </c>
      <c r="B54" s="180">
        <f>RES_hhdet_emih!B54/RES_summary!B$19</f>
        <v>0</v>
      </c>
      <c r="C54" s="180">
        <f>RES_hhdet_emih!C54/RES_summary!C$19</f>
        <v>0</v>
      </c>
      <c r="D54" s="180">
        <f>RES_hhdet_emih!D54/RES_summary!D$19</f>
        <v>0</v>
      </c>
      <c r="E54" s="180">
        <f>RES_hhdet_emih!E54/RES_summary!E$19</f>
        <v>0</v>
      </c>
      <c r="F54" s="180">
        <f>RES_hhdet_emih!F54/RES_summary!F$19</f>
        <v>0</v>
      </c>
      <c r="G54" s="180">
        <f>RES_hhdet_emih!G54/RES_summary!G$19</f>
        <v>0</v>
      </c>
      <c r="H54" s="180">
        <f>RES_hhdet_emih!H54/RES_summary!H$19</f>
        <v>0</v>
      </c>
      <c r="I54" s="180">
        <f>RES_hhdet_emih!I54/RES_summary!I$19</f>
        <v>0</v>
      </c>
      <c r="J54" s="180">
        <f>RES_hhdet_emih!J54/RES_summary!J$19</f>
        <v>0</v>
      </c>
      <c r="K54" s="180">
        <f>RES_hhdet_emih!K54/RES_summary!K$19</f>
        <v>0</v>
      </c>
      <c r="L54" s="180">
        <f>RES_hhdet_emih!L54/RES_summary!L$19</f>
        <v>0</v>
      </c>
      <c r="M54" s="180">
        <f>RES_hhdet_emih!M54/RES_summary!M$19</f>
        <v>0</v>
      </c>
      <c r="N54" s="180">
        <f>RES_hhdet_emih!N54/RES_summary!N$19</f>
        <v>0</v>
      </c>
      <c r="O54" s="180">
        <f>RES_hhdet_emih!O54/RES_summary!O$19</f>
        <v>0</v>
      </c>
      <c r="P54" s="180">
        <f>RES_hhdet_emih!P54/RES_summary!P$19</f>
        <v>0</v>
      </c>
      <c r="Q54" s="180">
        <f>RES_hhdet_emih!Q54/RES_summary!Q$19</f>
        <v>0</v>
      </c>
    </row>
    <row r="55" spans="1:17" ht="12" customHeight="1" x14ac:dyDescent="0.25">
      <c r="A55" s="161" t="s">
        <v>141</v>
      </c>
      <c r="B55" s="179">
        <f>RES_hhdet_emih!B55/RES_summary!B$19</f>
        <v>0</v>
      </c>
      <c r="C55" s="179">
        <f>RES_hhdet_emih!C55/RES_summary!C$19</f>
        <v>0</v>
      </c>
      <c r="D55" s="179">
        <f>RES_hhdet_emih!D55/RES_summary!D$19</f>
        <v>0</v>
      </c>
      <c r="E55" s="179">
        <f>RES_hhdet_emih!E55/RES_summary!E$19</f>
        <v>0</v>
      </c>
      <c r="F55" s="179">
        <f>RES_hhdet_emih!F55/RES_summary!F$19</f>
        <v>0</v>
      </c>
      <c r="G55" s="179">
        <f>RES_hhdet_emih!G55/RES_summary!G$19</f>
        <v>0</v>
      </c>
      <c r="H55" s="179">
        <f>RES_hhdet_emih!H55/RES_summary!H$19</f>
        <v>0</v>
      </c>
      <c r="I55" s="179">
        <f>RES_hhdet_emih!I55/RES_summary!I$19</f>
        <v>0</v>
      </c>
      <c r="J55" s="179">
        <f>RES_hhdet_emih!J55/RES_summary!J$19</f>
        <v>0</v>
      </c>
      <c r="K55" s="179">
        <f>RES_hhdet_emih!K55/RES_summary!K$19</f>
        <v>0</v>
      </c>
      <c r="L55" s="179">
        <f>RES_hhdet_emih!L55/RES_summary!L$19</f>
        <v>0</v>
      </c>
      <c r="M55" s="179">
        <f>RES_hhdet_emih!M55/RES_summary!M$19</f>
        <v>0</v>
      </c>
      <c r="N55" s="179">
        <f>RES_hhdet_emih!N55/RES_summary!N$19</f>
        <v>0</v>
      </c>
      <c r="O55" s="179">
        <f>RES_hhdet_emih!O55/RES_summary!O$19</f>
        <v>0</v>
      </c>
      <c r="P55" s="179">
        <f>RES_hhdet_emih!P55/RES_summary!P$19</f>
        <v>0</v>
      </c>
      <c r="Q55" s="179">
        <f>RES_hhdet_emih!Q55/RES_summary!Q$19</f>
        <v>0</v>
      </c>
    </row>
    <row r="56" spans="1:17" ht="12" customHeight="1" x14ac:dyDescent="0.25">
      <c r="A56" s="148" t="s">
        <v>60</v>
      </c>
      <c r="B56" s="177">
        <f>RES_hhdet_emih!B56/RES_summary!B$19</f>
        <v>0</v>
      </c>
      <c r="C56" s="177">
        <f>RES_hhdet_emih!C56/RES_summary!C$19</f>
        <v>0</v>
      </c>
      <c r="D56" s="177">
        <f>RES_hhdet_emih!D56/RES_summary!D$19</f>
        <v>0</v>
      </c>
      <c r="E56" s="177">
        <f>RES_hhdet_emih!E56/RES_summary!E$19</f>
        <v>0</v>
      </c>
      <c r="F56" s="177">
        <f>RES_hhdet_emih!F56/RES_summary!F$19</f>
        <v>0</v>
      </c>
      <c r="G56" s="177">
        <f>RES_hhdet_emih!G56/RES_summary!G$19</f>
        <v>0</v>
      </c>
      <c r="H56" s="177">
        <f>RES_hhdet_emih!H56/RES_summary!H$19</f>
        <v>0</v>
      </c>
      <c r="I56" s="177">
        <f>RES_hhdet_emih!I56/RES_summary!I$19</f>
        <v>0</v>
      </c>
      <c r="J56" s="177">
        <f>RES_hhdet_emih!J56/RES_summary!J$19</f>
        <v>0</v>
      </c>
      <c r="K56" s="177">
        <f>RES_hhdet_emih!K56/RES_summary!K$19</f>
        <v>0</v>
      </c>
      <c r="L56" s="177">
        <f>RES_hhdet_emih!L56/RES_summary!L$19</f>
        <v>0</v>
      </c>
      <c r="M56" s="177">
        <f>RES_hhdet_emih!M56/RES_summary!M$19</f>
        <v>0</v>
      </c>
      <c r="N56" s="177">
        <f>RES_hhdet_emih!N56/RES_summary!N$19</f>
        <v>0</v>
      </c>
      <c r="O56" s="177">
        <f>RES_hhdet_emih!O56/RES_summary!O$19</f>
        <v>0</v>
      </c>
      <c r="P56" s="177">
        <f>RES_hhdet_emih!P56/RES_summary!P$19</f>
        <v>0</v>
      </c>
      <c r="Q56" s="177">
        <f>RES_hhdet_emih!Q56/RES_summary!Q$19</f>
        <v>0</v>
      </c>
    </row>
    <row r="57" spans="1:17" ht="12" customHeight="1" x14ac:dyDescent="0.25">
      <c r="A57" s="148" t="s">
        <v>59</v>
      </c>
      <c r="B57" s="177">
        <f>RES_hhdet_emih!B57/RES_summary!B$19</f>
        <v>0</v>
      </c>
      <c r="C57" s="177">
        <f>RES_hhdet_emih!C57/RES_summary!C$19</f>
        <v>0</v>
      </c>
      <c r="D57" s="177">
        <f>RES_hhdet_emih!D57/RES_summary!D$19</f>
        <v>0</v>
      </c>
      <c r="E57" s="177">
        <f>RES_hhdet_emih!E57/RES_summary!E$19</f>
        <v>0</v>
      </c>
      <c r="F57" s="177">
        <f>RES_hhdet_emih!F57/RES_summary!F$19</f>
        <v>0</v>
      </c>
      <c r="G57" s="177">
        <f>RES_hhdet_emih!G57/RES_summary!G$19</f>
        <v>0</v>
      </c>
      <c r="H57" s="177">
        <f>RES_hhdet_emih!H57/RES_summary!H$19</f>
        <v>0</v>
      </c>
      <c r="I57" s="177">
        <f>RES_hhdet_emih!I57/RES_summary!I$19</f>
        <v>0</v>
      </c>
      <c r="J57" s="177">
        <f>RES_hhdet_emih!J57/RES_summary!J$19</f>
        <v>0</v>
      </c>
      <c r="K57" s="177">
        <f>RES_hhdet_emih!K57/RES_summary!K$19</f>
        <v>0</v>
      </c>
      <c r="L57" s="177">
        <f>RES_hhdet_emih!L57/RES_summary!L$19</f>
        <v>0</v>
      </c>
      <c r="M57" s="177">
        <f>RES_hhdet_emih!M57/RES_summary!M$19</f>
        <v>0</v>
      </c>
      <c r="N57" s="177">
        <f>RES_hhdet_emih!N57/RES_summary!N$19</f>
        <v>0</v>
      </c>
      <c r="O57" s="177">
        <f>RES_hhdet_emih!O57/RES_summary!O$19</f>
        <v>0</v>
      </c>
      <c r="P57" s="177">
        <f>RES_hhdet_emih!P57/RES_summary!P$19</f>
        <v>0</v>
      </c>
      <c r="Q57" s="177">
        <f>RES_hhdet_emih!Q57/RES_summary!Q$19</f>
        <v>0</v>
      </c>
    </row>
    <row r="58" spans="1:17" ht="12" customHeight="1" x14ac:dyDescent="0.25">
      <c r="A58" s="158" t="s">
        <v>62</v>
      </c>
      <c r="B58" s="178">
        <f>RES_hhdet_emih!B58/RES_summary!B$19</f>
        <v>0</v>
      </c>
      <c r="C58" s="178">
        <f>RES_hhdet_emih!C58/RES_summary!C$19</f>
        <v>0</v>
      </c>
      <c r="D58" s="178">
        <f>RES_hhdet_emih!D58/RES_summary!D$19</f>
        <v>0</v>
      </c>
      <c r="E58" s="178">
        <f>RES_hhdet_emih!E58/RES_summary!E$19</f>
        <v>0</v>
      </c>
      <c r="F58" s="178">
        <f>RES_hhdet_emih!F58/RES_summary!F$19</f>
        <v>0</v>
      </c>
      <c r="G58" s="178">
        <f>RES_hhdet_emih!G58/RES_summary!G$19</f>
        <v>0</v>
      </c>
      <c r="H58" s="178">
        <f>RES_hhdet_emih!H58/RES_summary!H$19</f>
        <v>0</v>
      </c>
      <c r="I58" s="178">
        <f>RES_hhdet_emih!I58/RES_summary!I$19</f>
        <v>0</v>
      </c>
      <c r="J58" s="178">
        <f>RES_hhdet_emih!J58/RES_summary!J$19</f>
        <v>0</v>
      </c>
      <c r="K58" s="178">
        <f>RES_hhdet_emih!K58/RES_summary!K$19</f>
        <v>0</v>
      </c>
      <c r="L58" s="178">
        <f>RES_hhdet_emih!L58/RES_summary!L$19</f>
        <v>0</v>
      </c>
      <c r="M58" s="178">
        <f>RES_hhdet_emih!M58/RES_summary!M$19</f>
        <v>0</v>
      </c>
      <c r="N58" s="178">
        <f>RES_hhdet_emih!N58/RES_summary!N$19</f>
        <v>0</v>
      </c>
      <c r="O58" s="178">
        <f>RES_hhdet_emih!O58/RES_summary!O$19</f>
        <v>0</v>
      </c>
      <c r="P58" s="178">
        <f>RES_hhdet_emih!P58/RES_summary!P$19</f>
        <v>0</v>
      </c>
      <c r="Q58" s="178">
        <f>RES_hhdet_emih!Q58/RES_summary!Q$19</f>
        <v>0</v>
      </c>
    </row>
    <row r="59" spans="1:17" ht="12" customHeight="1" x14ac:dyDescent="0.25">
      <c r="A59" s="23" t="s">
        <v>57</v>
      </c>
      <c r="B59" s="177">
        <f>RES_hhdet_emih!B59/RES_summary!B$19</f>
        <v>0</v>
      </c>
      <c r="C59" s="177">
        <f>RES_hhdet_emih!C59/RES_summary!C$19</f>
        <v>0</v>
      </c>
      <c r="D59" s="177">
        <f>RES_hhdet_emih!D59/RES_summary!D$19</f>
        <v>0</v>
      </c>
      <c r="E59" s="177">
        <f>RES_hhdet_emih!E59/RES_summary!E$19</f>
        <v>0</v>
      </c>
      <c r="F59" s="177">
        <f>RES_hhdet_emih!F59/RES_summary!F$19</f>
        <v>0</v>
      </c>
      <c r="G59" s="177">
        <f>RES_hhdet_emih!G59/RES_summary!G$19</f>
        <v>0</v>
      </c>
      <c r="H59" s="177">
        <f>RES_hhdet_emih!H59/RES_summary!H$19</f>
        <v>0</v>
      </c>
      <c r="I59" s="177">
        <f>RES_hhdet_emih!I59/RES_summary!I$19</f>
        <v>0</v>
      </c>
      <c r="J59" s="177">
        <f>RES_hhdet_emih!J59/RES_summary!J$19</f>
        <v>0</v>
      </c>
      <c r="K59" s="177">
        <f>RES_hhdet_emih!K59/RES_summary!K$19</f>
        <v>0</v>
      </c>
      <c r="L59" s="177">
        <f>RES_hhdet_emih!L59/RES_summary!L$19</f>
        <v>0</v>
      </c>
      <c r="M59" s="177">
        <f>RES_hhdet_emih!M59/RES_summary!M$19</f>
        <v>0</v>
      </c>
      <c r="N59" s="177">
        <f>RES_hhdet_emih!N59/RES_summary!N$19</f>
        <v>0</v>
      </c>
      <c r="O59" s="177">
        <f>RES_hhdet_emih!O59/RES_summary!O$19</f>
        <v>0</v>
      </c>
      <c r="P59" s="177">
        <f>RES_hhdet_emih!P59/RES_summary!P$19</f>
        <v>0</v>
      </c>
      <c r="Q59" s="177">
        <f>RES_hhdet_emih!Q59/RES_summary!Q$19</f>
        <v>0</v>
      </c>
    </row>
    <row r="60" spans="1:17" ht="12" customHeight="1" x14ac:dyDescent="0.25">
      <c r="A60" s="29" t="s">
        <v>140</v>
      </c>
      <c r="B60" s="176">
        <f>RES_hhdet_emih!B60/RES_summary!B$19</f>
        <v>0</v>
      </c>
      <c r="C60" s="176">
        <f>RES_hhdet_emih!C60/RES_summary!C$19</f>
        <v>0</v>
      </c>
      <c r="D60" s="176">
        <f>RES_hhdet_emih!D60/RES_summary!D$19</f>
        <v>0</v>
      </c>
      <c r="E60" s="176">
        <f>RES_hhdet_emih!E60/RES_summary!E$19</f>
        <v>0</v>
      </c>
      <c r="F60" s="176">
        <f>RES_hhdet_emih!F60/RES_summary!F$19</f>
        <v>0</v>
      </c>
      <c r="G60" s="176">
        <f>RES_hhdet_emih!G60/RES_summary!G$19</f>
        <v>0</v>
      </c>
      <c r="H60" s="176">
        <f>RES_hhdet_emih!H60/RES_summary!H$19</f>
        <v>0</v>
      </c>
      <c r="I60" s="176">
        <f>RES_hhdet_emih!I60/RES_summary!I$19</f>
        <v>0</v>
      </c>
      <c r="J60" s="176">
        <f>RES_hhdet_emih!J60/RES_summary!J$19</f>
        <v>0</v>
      </c>
      <c r="K60" s="176">
        <f>RES_hhdet_emih!K60/RES_summary!K$19</f>
        <v>0</v>
      </c>
      <c r="L60" s="176">
        <f>RES_hhdet_emih!L60/RES_summary!L$19</f>
        <v>0</v>
      </c>
      <c r="M60" s="176">
        <f>RES_hhdet_emih!M60/RES_summary!M$19</f>
        <v>0</v>
      </c>
      <c r="N60" s="176">
        <f>RES_hhdet_emih!N60/RES_summary!N$19</f>
        <v>0</v>
      </c>
      <c r="O60" s="176">
        <f>RES_hhdet_emih!O60/RES_summary!O$19</f>
        <v>0</v>
      </c>
      <c r="P60" s="176">
        <f>RES_hhdet_emih!P60/RES_summary!P$19</f>
        <v>0</v>
      </c>
      <c r="Q60" s="176">
        <f>RES_hhdet_emih!Q60/RES_summary!Q$19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RES_hhdet_emih!B62/RES_summary!B$19</f>
        <v>39.528569990332336</v>
      </c>
      <c r="C62" s="184">
        <f>RES_hhdet_emih!C62/RES_summary!C$19</f>
        <v>50.300491071395079</v>
      </c>
      <c r="D62" s="184">
        <f>RES_hhdet_emih!D62/RES_summary!D$19</f>
        <v>46.856876143560328</v>
      </c>
      <c r="E62" s="184">
        <f>RES_hhdet_emih!E62/RES_summary!E$19</f>
        <v>44.436064784934423</v>
      </c>
      <c r="F62" s="184">
        <f>RES_hhdet_emih!F62/RES_summary!F$19</f>
        <v>40.24248579775211</v>
      </c>
      <c r="G62" s="184">
        <f>RES_hhdet_emih!G62/RES_summary!G$19</f>
        <v>38.147851990926839</v>
      </c>
      <c r="H62" s="184">
        <f>RES_hhdet_emih!H62/RES_summary!H$19</f>
        <v>33.595032574671038</v>
      </c>
      <c r="I62" s="184">
        <f>RES_hhdet_emih!I62/RES_summary!I$19</f>
        <v>28.504636642070125</v>
      </c>
      <c r="J62" s="184">
        <f>RES_hhdet_emih!J62/RES_summary!J$19</f>
        <v>29.203081489311405</v>
      </c>
      <c r="K62" s="184">
        <f>RES_hhdet_emih!K62/RES_summary!K$19</f>
        <v>28.87986341146042</v>
      </c>
      <c r="L62" s="184">
        <f>RES_hhdet_emih!L62/RES_summary!L$19</f>
        <v>31.189761155425938</v>
      </c>
      <c r="M62" s="184">
        <f>RES_hhdet_emih!M62/RES_summary!M$19</f>
        <v>27.783367214522492</v>
      </c>
      <c r="N62" s="184">
        <f>RES_hhdet_emih!N62/RES_summary!N$19</f>
        <v>26.467313668593661</v>
      </c>
      <c r="O62" s="184">
        <f>RES_hhdet_emih!O62/RES_summary!O$19</f>
        <v>27.311331431104044</v>
      </c>
      <c r="P62" s="184">
        <f>RES_hhdet_emih!P62/RES_summary!P$19</f>
        <v>24.094657317487183</v>
      </c>
      <c r="Q62" s="184">
        <f>RES_hhdet_emih!Q62/RES_summary!Q$19</f>
        <v>23.928205428175847</v>
      </c>
    </row>
    <row r="63" spans="1:17" ht="12.95" customHeight="1" x14ac:dyDescent="0.25">
      <c r="A63" s="158" t="s">
        <v>65</v>
      </c>
      <c r="B63" s="178">
        <f>RES_hhdet_emih!B63/RES_summary!B$19</f>
        <v>32.590350085007039</v>
      </c>
      <c r="C63" s="178">
        <f>RES_hhdet_emih!C63/RES_summary!C$19</f>
        <v>43.077177369145687</v>
      </c>
      <c r="D63" s="178">
        <f>RES_hhdet_emih!D63/RES_summary!D$19</f>
        <v>39.763131176928511</v>
      </c>
      <c r="E63" s="178">
        <f>RES_hhdet_emih!E63/RES_summary!E$19</f>
        <v>37.181702945626597</v>
      </c>
      <c r="F63" s="178">
        <f>RES_hhdet_emih!F63/RES_summary!F$19</f>
        <v>33.077111947609922</v>
      </c>
      <c r="G63" s="178">
        <f>RES_hhdet_emih!G63/RES_summary!G$19</f>
        <v>30.860835977119432</v>
      </c>
      <c r="H63" s="178">
        <f>RES_hhdet_emih!H63/RES_summary!H$19</f>
        <v>26.326101218120122</v>
      </c>
      <c r="I63" s="178">
        <f>RES_hhdet_emih!I63/RES_summary!I$19</f>
        <v>21.366699386288079</v>
      </c>
      <c r="J63" s="178">
        <f>RES_hhdet_emih!J63/RES_summary!J$19</f>
        <v>21.998465255368863</v>
      </c>
      <c r="K63" s="178">
        <f>RES_hhdet_emih!K63/RES_summary!K$19</f>
        <v>21.651281048082232</v>
      </c>
      <c r="L63" s="178">
        <f>RES_hhdet_emih!L63/RES_summary!L$19</f>
        <v>23.89453035183751</v>
      </c>
      <c r="M63" s="178">
        <f>RES_hhdet_emih!M63/RES_summary!M$19</f>
        <v>20.491105419425235</v>
      </c>
      <c r="N63" s="178">
        <f>RES_hhdet_emih!N63/RES_summary!N$19</f>
        <v>19.116198806451095</v>
      </c>
      <c r="O63" s="178">
        <f>RES_hhdet_emih!O63/RES_summary!O$19</f>
        <v>20.059801629537649</v>
      </c>
      <c r="P63" s="178">
        <f>RES_hhdet_emih!P63/RES_summary!P$19</f>
        <v>16.320959764547151</v>
      </c>
      <c r="Q63" s="178">
        <f>RES_hhdet_emih!Q63/RES_summary!Q$19</f>
        <v>15.807547603397614</v>
      </c>
    </row>
    <row r="64" spans="1:17" ht="12" customHeight="1" x14ac:dyDescent="0.25">
      <c r="A64" s="23" t="s">
        <v>161</v>
      </c>
      <c r="B64" s="177">
        <f>RES_hhdet_emih!B64/RES_summary!B$19</f>
        <v>32.590350085007039</v>
      </c>
      <c r="C64" s="177">
        <f>RES_hhdet_emih!C64/RES_summary!C$19</f>
        <v>43.077177369145687</v>
      </c>
      <c r="D64" s="177">
        <f>RES_hhdet_emih!D64/RES_summary!D$19</f>
        <v>39.763131176928511</v>
      </c>
      <c r="E64" s="177">
        <f>RES_hhdet_emih!E64/RES_summary!E$19</f>
        <v>37.181702945626597</v>
      </c>
      <c r="F64" s="177">
        <f>RES_hhdet_emih!F64/RES_summary!F$19</f>
        <v>33.077111947609922</v>
      </c>
      <c r="G64" s="177">
        <f>RES_hhdet_emih!G64/RES_summary!G$19</f>
        <v>30.860835977119432</v>
      </c>
      <c r="H64" s="177">
        <f>RES_hhdet_emih!H64/RES_summary!H$19</f>
        <v>26.326101218120122</v>
      </c>
      <c r="I64" s="177">
        <f>RES_hhdet_emih!I64/RES_summary!I$19</f>
        <v>21.366699386288079</v>
      </c>
      <c r="J64" s="177">
        <f>RES_hhdet_emih!J64/RES_summary!J$19</f>
        <v>21.998465255368863</v>
      </c>
      <c r="K64" s="177">
        <f>RES_hhdet_emih!K64/RES_summary!K$19</f>
        <v>21.651281048082232</v>
      </c>
      <c r="L64" s="177">
        <f>RES_hhdet_emih!L64/RES_summary!L$19</f>
        <v>23.89453035183751</v>
      </c>
      <c r="M64" s="177">
        <f>RES_hhdet_emih!M64/RES_summary!M$19</f>
        <v>20.491105419425235</v>
      </c>
      <c r="N64" s="177">
        <f>RES_hhdet_emih!N64/RES_summary!N$19</f>
        <v>19.116198806451095</v>
      </c>
      <c r="O64" s="177">
        <f>RES_hhdet_emih!O64/RES_summary!O$19</f>
        <v>20.059801629537649</v>
      </c>
      <c r="P64" s="177">
        <f>RES_hhdet_emih!P64/RES_summary!P$19</f>
        <v>16.320959764547151</v>
      </c>
      <c r="Q64" s="177">
        <f>RES_hhdet_emih!Q64/RES_summary!Q$19</f>
        <v>15.807547603397614</v>
      </c>
    </row>
    <row r="65" spans="1:17" ht="12" customHeight="1" x14ac:dyDescent="0.25">
      <c r="A65" s="23" t="s">
        <v>60</v>
      </c>
      <c r="B65" s="177">
        <f>RES_hhdet_emih!B65/RES_summary!B$19</f>
        <v>0</v>
      </c>
      <c r="C65" s="177">
        <f>RES_hhdet_emih!C65/RES_summary!C$19</f>
        <v>0</v>
      </c>
      <c r="D65" s="177">
        <f>RES_hhdet_emih!D65/RES_summary!D$19</f>
        <v>0</v>
      </c>
      <c r="E65" s="177">
        <f>RES_hhdet_emih!E65/RES_summary!E$19</f>
        <v>0</v>
      </c>
      <c r="F65" s="177">
        <f>RES_hhdet_emih!F65/RES_summary!F$19</f>
        <v>0</v>
      </c>
      <c r="G65" s="177">
        <f>RES_hhdet_emih!G65/RES_summary!G$19</f>
        <v>0</v>
      </c>
      <c r="H65" s="177">
        <f>RES_hhdet_emih!H65/RES_summary!H$19</f>
        <v>0</v>
      </c>
      <c r="I65" s="177">
        <f>RES_hhdet_emih!I65/RES_summary!I$19</f>
        <v>0</v>
      </c>
      <c r="J65" s="177">
        <f>RES_hhdet_emih!J65/RES_summary!J$19</f>
        <v>0</v>
      </c>
      <c r="K65" s="177">
        <f>RES_hhdet_emih!K65/RES_summary!K$19</f>
        <v>0</v>
      </c>
      <c r="L65" s="177">
        <f>RES_hhdet_emih!L65/RES_summary!L$19</f>
        <v>0</v>
      </c>
      <c r="M65" s="177">
        <f>RES_hhdet_emih!M65/RES_summary!M$19</f>
        <v>0</v>
      </c>
      <c r="N65" s="177">
        <f>RES_hhdet_emih!N65/RES_summary!N$19</f>
        <v>0</v>
      </c>
      <c r="O65" s="177">
        <f>RES_hhdet_emih!O65/RES_summary!O$19</f>
        <v>0</v>
      </c>
      <c r="P65" s="177">
        <f>RES_hhdet_emih!P65/RES_summary!P$19</f>
        <v>0</v>
      </c>
      <c r="Q65" s="177">
        <f>RES_hhdet_emih!Q65/RES_summary!Q$19</f>
        <v>0</v>
      </c>
    </row>
    <row r="66" spans="1:17" ht="12.95" customHeight="1" x14ac:dyDescent="0.25">
      <c r="A66" s="158" t="s">
        <v>112</v>
      </c>
      <c r="B66" s="178">
        <f>RES_hhdet_emih!B66/RES_summary!B$19</f>
        <v>0</v>
      </c>
      <c r="C66" s="178">
        <f>RES_hhdet_emih!C66/RES_summary!C$19</f>
        <v>0</v>
      </c>
      <c r="D66" s="178">
        <f>RES_hhdet_emih!D66/RES_summary!D$19</f>
        <v>0</v>
      </c>
      <c r="E66" s="178">
        <f>RES_hhdet_emih!E66/RES_summary!E$19</f>
        <v>0</v>
      </c>
      <c r="F66" s="178">
        <f>RES_hhdet_emih!F66/RES_summary!F$19</f>
        <v>0</v>
      </c>
      <c r="G66" s="178">
        <f>RES_hhdet_emih!G66/RES_summary!G$19</f>
        <v>0</v>
      </c>
      <c r="H66" s="178">
        <f>RES_hhdet_emih!H66/RES_summary!H$19</f>
        <v>0</v>
      </c>
      <c r="I66" s="178">
        <f>RES_hhdet_emih!I66/RES_summary!I$19</f>
        <v>0</v>
      </c>
      <c r="J66" s="178">
        <f>RES_hhdet_emih!J66/RES_summary!J$19</f>
        <v>0</v>
      </c>
      <c r="K66" s="178">
        <f>RES_hhdet_emih!K66/RES_summary!K$19</f>
        <v>0</v>
      </c>
      <c r="L66" s="178">
        <f>RES_hhdet_emih!L66/RES_summary!L$19</f>
        <v>0</v>
      </c>
      <c r="M66" s="178">
        <f>RES_hhdet_emih!M66/RES_summary!M$19</f>
        <v>0</v>
      </c>
      <c r="N66" s="178">
        <f>RES_hhdet_emih!N66/RES_summary!N$19</f>
        <v>0</v>
      </c>
      <c r="O66" s="178">
        <f>RES_hhdet_emih!O66/RES_summary!O$19</f>
        <v>0</v>
      </c>
      <c r="P66" s="178">
        <f>RES_hhdet_emih!P66/RES_summary!P$19</f>
        <v>0</v>
      </c>
      <c r="Q66" s="178">
        <f>RES_hhdet_emih!Q66/RES_summary!Q$19</f>
        <v>0</v>
      </c>
    </row>
    <row r="67" spans="1:17" ht="12" customHeight="1" x14ac:dyDescent="0.25">
      <c r="A67" s="23" t="s">
        <v>60</v>
      </c>
      <c r="B67" s="177">
        <f>RES_hhdet_emih!B67/RES_summary!B$19</f>
        <v>0</v>
      </c>
      <c r="C67" s="177">
        <f>RES_hhdet_emih!C67/RES_summary!C$19</f>
        <v>0</v>
      </c>
      <c r="D67" s="177">
        <f>RES_hhdet_emih!D67/RES_summary!D$19</f>
        <v>0</v>
      </c>
      <c r="E67" s="177">
        <f>RES_hhdet_emih!E67/RES_summary!E$19</f>
        <v>0</v>
      </c>
      <c r="F67" s="177">
        <f>RES_hhdet_emih!F67/RES_summary!F$19</f>
        <v>0</v>
      </c>
      <c r="G67" s="177">
        <f>RES_hhdet_emih!G67/RES_summary!G$19</f>
        <v>0</v>
      </c>
      <c r="H67" s="177">
        <f>RES_hhdet_emih!H67/RES_summary!H$19</f>
        <v>0</v>
      </c>
      <c r="I67" s="177">
        <f>RES_hhdet_emih!I67/RES_summary!I$19</f>
        <v>0</v>
      </c>
      <c r="J67" s="177">
        <f>RES_hhdet_emih!J67/RES_summary!J$19</f>
        <v>0</v>
      </c>
      <c r="K67" s="177">
        <f>RES_hhdet_emih!K67/RES_summary!K$19</f>
        <v>0</v>
      </c>
      <c r="L67" s="177">
        <f>RES_hhdet_emih!L67/RES_summary!L$19</f>
        <v>0</v>
      </c>
      <c r="M67" s="177">
        <f>RES_hhdet_emih!M67/RES_summary!M$19</f>
        <v>0</v>
      </c>
      <c r="N67" s="177">
        <f>RES_hhdet_emih!N67/RES_summary!N$19</f>
        <v>0</v>
      </c>
      <c r="O67" s="177">
        <f>RES_hhdet_emih!O67/RES_summary!O$19</f>
        <v>0</v>
      </c>
      <c r="P67" s="177">
        <f>RES_hhdet_emih!P67/RES_summary!P$19</f>
        <v>0</v>
      </c>
      <c r="Q67" s="177">
        <f>RES_hhdet_emih!Q67/RES_summary!Q$19</f>
        <v>0</v>
      </c>
    </row>
    <row r="68" spans="1:17" ht="12" customHeight="1" x14ac:dyDescent="0.25">
      <c r="A68" s="158" t="s">
        <v>63</v>
      </c>
      <c r="B68" s="178">
        <f>RES_hhdet_emih!B68/RES_summary!B$19</f>
        <v>4.6093254219117314</v>
      </c>
      <c r="C68" s="178">
        <f>RES_hhdet_emih!C68/RES_summary!C$19</f>
        <v>4.7720374399484387</v>
      </c>
      <c r="D68" s="178">
        <f>RES_hhdet_emih!D68/RES_summary!D$19</f>
        <v>4.6701448721451921</v>
      </c>
      <c r="E68" s="178">
        <f>RES_hhdet_emih!E68/RES_summary!E$19</f>
        <v>4.7670344300419991</v>
      </c>
      <c r="F68" s="178">
        <f>RES_hhdet_emih!F68/RES_summary!F$19</f>
        <v>4.716361303269923</v>
      </c>
      <c r="G68" s="178">
        <f>RES_hhdet_emih!G68/RES_summary!G$19</f>
        <v>4.8106053801571536</v>
      </c>
      <c r="H68" s="178">
        <f>RES_hhdet_emih!H68/RES_summary!H$19</f>
        <v>4.8036013700204769</v>
      </c>
      <c r="I68" s="178">
        <f>RES_hhdet_emih!I68/RES_summary!I$19</f>
        <v>4.739869860369609</v>
      </c>
      <c r="J68" s="178">
        <f>RES_hhdet_emih!J68/RES_summary!J$19</f>
        <v>4.8038121268989631</v>
      </c>
      <c r="K68" s="178">
        <f>RES_hhdet_emih!K68/RES_summary!K$19</f>
        <v>4.8521698676378788</v>
      </c>
      <c r="L68" s="178">
        <f>RES_hhdet_emih!L68/RES_summary!L$19</f>
        <v>4.8924999757555998</v>
      </c>
      <c r="M68" s="178">
        <f>RES_hhdet_emih!M68/RES_summary!M$19</f>
        <v>4.8795002096787803</v>
      </c>
      <c r="N68" s="178">
        <f>RES_hhdet_emih!N68/RES_summary!N$19</f>
        <v>4.9671703876604765</v>
      </c>
      <c r="O68" s="178">
        <f>RES_hhdet_emih!O68/RES_summary!O$19</f>
        <v>4.8512112824506639</v>
      </c>
      <c r="P68" s="178">
        <f>RES_hhdet_emih!P68/RES_summary!P$19</f>
        <v>5.3075794462808972</v>
      </c>
      <c r="Q68" s="178">
        <f>RES_hhdet_emih!Q68/RES_summary!Q$19</f>
        <v>5.6487991773134558</v>
      </c>
    </row>
    <row r="69" spans="1:17" ht="12" customHeight="1" x14ac:dyDescent="0.25">
      <c r="A69" s="167" t="s">
        <v>160</v>
      </c>
      <c r="B69" s="183">
        <f>RES_hhdet_emih!B69/RES_summary!B$19</f>
        <v>5.4531000784533807</v>
      </c>
      <c r="C69" s="183">
        <f>RES_hhdet_emih!C69/RES_summary!C$19</f>
        <v>5.425759904375818</v>
      </c>
      <c r="D69" s="183">
        <f>RES_hhdet_emih!D69/RES_summary!D$19</f>
        <v>5.3891538779776109</v>
      </c>
      <c r="E69" s="183">
        <f>RES_hhdet_emih!E69/RES_summary!E$19</f>
        <v>5.3279975005470863</v>
      </c>
      <c r="F69" s="183">
        <f>RES_hhdet_emih!F69/RES_summary!F$19</f>
        <v>5.3038059358181187</v>
      </c>
      <c r="G69" s="183">
        <f>RES_hhdet_emih!G69/RES_summary!G$19</f>
        <v>5.3319568872174079</v>
      </c>
      <c r="H69" s="183">
        <f>RES_hhdet_emih!H69/RES_summary!H$19</f>
        <v>5.3109079837783701</v>
      </c>
      <c r="I69" s="183">
        <f>RES_hhdet_emih!I69/RES_summary!I$19</f>
        <v>5.2747187836172493</v>
      </c>
      <c r="J69" s="183">
        <f>RES_hhdet_emih!J69/RES_summary!J$19</f>
        <v>5.3153130625005529</v>
      </c>
      <c r="K69" s="183">
        <f>RES_hhdet_emih!K69/RES_summary!K$19</f>
        <v>5.2793700449804417</v>
      </c>
      <c r="L69" s="183">
        <f>RES_hhdet_emih!L69/RES_summary!L$19</f>
        <v>5.3466370787591568</v>
      </c>
      <c r="M69" s="183">
        <f>RES_hhdet_emih!M69/RES_summary!M$19</f>
        <v>5.3330671228340751</v>
      </c>
      <c r="N69" s="183">
        <f>RES_hhdet_emih!N69/RES_summary!N$19</f>
        <v>5.4804648021969999</v>
      </c>
      <c r="O69" s="183">
        <f>RES_hhdet_emih!O69/RES_summary!O$19</f>
        <v>5.3015794759446164</v>
      </c>
      <c r="P69" s="183">
        <f>RES_hhdet_emih!P69/RES_summary!P$19</f>
        <v>5.7819197443651484</v>
      </c>
      <c r="Q69" s="183">
        <f>RES_hhdet_emih!Q69/RES_summary!Q$19</f>
        <v>6.1805169978049541</v>
      </c>
    </row>
    <row r="70" spans="1:17" ht="12" customHeight="1" x14ac:dyDescent="0.25">
      <c r="A70" s="167" t="s">
        <v>159</v>
      </c>
      <c r="B70" s="183">
        <f>RES_hhdet_emih!B70/RES_summary!B$19</f>
        <v>0</v>
      </c>
      <c r="C70" s="183">
        <f>RES_hhdet_emih!C70/RES_summary!C$19</f>
        <v>0</v>
      </c>
      <c r="D70" s="183">
        <f>RES_hhdet_emih!D70/RES_summary!D$19</f>
        <v>0</v>
      </c>
      <c r="E70" s="183">
        <f>RES_hhdet_emih!E70/RES_summary!E$19</f>
        <v>0</v>
      </c>
      <c r="F70" s="183">
        <f>RES_hhdet_emih!F70/RES_summary!F$19</f>
        <v>0</v>
      </c>
      <c r="G70" s="183">
        <f>RES_hhdet_emih!G70/RES_summary!G$19</f>
        <v>0</v>
      </c>
      <c r="H70" s="183">
        <f>RES_hhdet_emih!H70/RES_summary!H$19</f>
        <v>0</v>
      </c>
      <c r="I70" s="183">
        <f>RES_hhdet_emih!I70/RES_summary!I$19</f>
        <v>0</v>
      </c>
      <c r="J70" s="183">
        <f>RES_hhdet_emih!J70/RES_summary!J$19</f>
        <v>0</v>
      </c>
      <c r="K70" s="183">
        <f>RES_hhdet_emih!K70/RES_summary!K$19</f>
        <v>0</v>
      </c>
      <c r="L70" s="183">
        <f>RES_hhdet_emih!L70/RES_summary!L$19</f>
        <v>3.74264595513141</v>
      </c>
      <c r="M70" s="183">
        <f>RES_hhdet_emih!M70/RES_summary!M$19</f>
        <v>3.7331469859838613</v>
      </c>
      <c r="N70" s="183">
        <f>RES_hhdet_emih!N70/RES_summary!N$19</f>
        <v>3.8363253615379125</v>
      </c>
      <c r="O70" s="183">
        <f>RES_hhdet_emih!O70/RES_summary!O$19</f>
        <v>3.4460266593640143</v>
      </c>
      <c r="P70" s="183">
        <f>RES_hhdet_emih!P70/RES_summary!P$19</f>
        <v>4.2005646942812946</v>
      </c>
      <c r="Q70" s="183">
        <f>RES_hhdet_emih!Q70/RES_summary!Q$19</f>
        <v>4.6446585238504445</v>
      </c>
    </row>
    <row r="71" spans="1:17" ht="12" customHeight="1" x14ac:dyDescent="0.25">
      <c r="A71" s="166" t="s">
        <v>109</v>
      </c>
      <c r="B71" s="182">
        <f>RES_hhdet_emih!B71/RES_summary!B$19</f>
        <v>0</v>
      </c>
      <c r="C71" s="182">
        <f>RES_hhdet_emih!C71/RES_summary!C$19</f>
        <v>0</v>
      </c>
      <c r="D71" s="182">
        <f>RES_hhdet_emih!D71/RES_summary!D$19</f>
        <v>0</v>
      </c>
      <c r="E71" s="182">
        <f>RES_hhdet_emih!E71/RES_summary!E$19</f>
        <v>0</v>
      </c>
      <c r="F71" s="182">
        <f>RES_hhdet_emih!F71/RES_summary!F$19</f>
        <v>0</v>
      </c>
      <c r="G71" s="182">
        <f>RES_hhdet_emih!G71/RES_summary!G$19</f>
        <v>0</v>
      </c>
      <c r="H71" s="182">
        <f>RES_hhdet_emih!H71/RES_summary!H$19</f>
        <v>0</v>
      </c>
      <c r="I71" s="182">
        <f>RES_hhdet_emih!I71/RES_summary!I$19</f>
        <v>0</v>
      </c>
      <c r="J71" s="182">
        <f>RES_hhdet_emih!J71/RES_summary!J$19</f>
        <v>0</v>
      </c>
      <c r="K71" s="182">
        <f>RES_hhdet_emih!K71/RES_summary!K$19</f>
        <v>0</v>
      </c>
      <c r="L71" s="182">
        <f>RES_hhdet_emih!L71/RES_summary!L$19</f>
        <v>3.74264595513141</v>
      </c>
      <c r="M71" s="182">
        <f>RES_hhdet_emih!M71/RES_summary!M$19</f>
        <v>3.7331469859838613</v>
      </c>
      <c r="N71" s="182">
        <f>RES_hhdet_emih!N71/RES_summary!N$19</f>
        <v>3.8363253615379125</v>
      </c>
      <c r="O71" s="182">
        <f>RES_hhdet_emih!O71/RES_summary!O$19</f>
        <v>3.4460266593640143</v>
      </c>
      <c r="P71" s="182">
        <f>RES_hhdet_emih!P71/RES_summary!P$19</f>
        <v>4.2005646942812946</v>
      </c>
      <c r="Q71" s="182">
        <f>RES_hhdet_emih!Q71/RES_summary!Q$19</f>
        <v>4.6446585238504445</v>
      </c>
    </row>
    <row r="72" spans="1:17" ht="12" customHeight="1" x14ac:dyDescent="0.25">
      <c r="A72" s="147" t="s">
        <v>59</v>
      </c>
      <c r="B72" s="181">
        <f>RES_hhdet_emih!B72/RES_summary!B$19</f>
        <v>0</v>
      </c>
      <c r="C72" s="181">
        <f>RES_hhdet_emih!C72/RES_summary!C$19</f>
        <v>0</v>
      </c>
      <c r="D72" s="181">
        <f>RES_hhdet_emih!D72/RES_summary!D$19</f>
        <v>0</v>
      </c>
      <c r="E72" s="181">
        <f>RES_hhdet_emih!E72/RES_summary!E$19</f>
        <v>0</v>
      </c>
      <c r="F72" s="181">
        <f>RES_hhdet_emih!F72/RES_summary!F$19</f>
        <v>0</v>
      </c>
      <c r="G72" s="181">
        <f>RES_hhdet_emih!G72/RES_summary!G$19</f>
        <v>0</v>
      </c>
      <c r="H72" s="181">
        <f>RES_hhdet_emih!H72/RES_summary!H$19</f>
        <v>0</v>
      </c>
      <c r="I72" s="181">
        <f>RES_hhdet_emih!I72/RES_summary!I$19</f>
        <v>0</v>
      </c>
      <c r="J72" s="181">
        <f>RES_hhdet_emih!J72/RES_summary!J$19</f>
        <v>0</v>
      </c>
      <c r="K72" s="181">
        <f>RES_hhdet_emih!K72/RES_summary!K$19</f>
        <v>0</v>
      </c>
      <c r="L72" s="181">
        <f>RES_hhdet_emih!L72/RES_summary!L$19</f>
        <v>0</v>
      </c>
      <c r="M72" s="181">
        <f>RES_hhdet_emih!M72/RES_summary!M$19</f>
        <v>0</v>
      </c>
      <c r="N72" s="181">
        <f>RES_hhdet_emih!N72/RES_summary!N$19</f>
        <v>0</v>
      </c>
      <c r="O72" s="181">
        <f>RES_hhdet_emih!O72/RES_summary!O$19</f>
        <v>0</v>
      </c>
      <c r="P72" s="181">
        <f>RES_hhdet_emih!P72/RES_summary!P$19</f>
        <v>0</v>
      </c>
      <c r="Q72" s="181">
        <f>RES_hhdet_emih!Q72/RES_summary!Q$19</f>
        <v>0</v>
      </c>
    </row>
    <row r="73" spans="1:17" ht="12" customHeight="1" x14ac:dyDescent="0.25">
      <c r="A73" s="163" t="s">
        <v>142</v>
      </c>
      <c r="B73" s="180">
        <f>RES_hhdet_emih!B73/RES_summary!B$19</f>
        <v>0</v>
      </c>
      <c r="C73" s="180">
        <f>RES_hhdet_emih!C73/RES_summary!C$19</f>
        <v>0</v>
      </c>
      <c r="D73" s="180">
        <f>RES_hhdet_emih!D73/RES_summary!D$19</f>
        <v>0</v>
      </c>
      <c r="E73" s="180">
        <f>RES_hhdet_emih!E73/RES_summary!E$19</f>
        <v>0</v>
      </c>
      <c r="F73" s="180">
        <f>RES_hhdet_emih!F73/RES_summary!F$19</f>
        <v>0</v>
      </c>
      <c r="G73" s="180">
        <f>RES_hhdet_emih!G73/RES_summary!G$19</f>
        <v>0</v>
      </c>
      <c r="H73" s="180">
        <f>RES_hhdet_emih!H73/RES_summary!H$19</f>
        <v>0</v>
      </c>
      <c r="I73" s="180">
        <f>RES_hhdet_emih!I73/RES_summary!I$19</f>
        <v>0</v>
      </c>
      <c r="J73" s="180">
        <f>RES_hhdet_emih!J73/RES_summary!J$19</f>
        <v>0</v>
      </c>
      <c r="K73" s="180">
        <f>RES_hhdet_emih!K73/RES_summary!K$19</f>
        <v>0</v>
      </c>
      <c r="L73" s="180">
        <f>RES_hhdet_emih!L73/RES_summary!L$19</f>
        <v>0</v>
      </c>
      <c r="M73" s="180">
        <f>RES_hhdet_emih!M73/RES_summary!M$19</f>
        <v>0</v>
      </c>
      <c r="N73" s="180">
        <f>RES_hhdet_emih!N73/RES_summary!N$19</f>
        <v>0</v>
      </c>
      <c r="O73" s="180">
        <f>RES_hhdet_emih!O73/RES_summary!O$19</f>
        <v>0</v>
      </c>
      <c r="P73" s="180">
        <f>RES_hhdet_emih!P73/RES_summary!P$19</f>
        <v>0</v>
      </c>
      <c r="Q73" s="180">
        <f>RES_hhdet_emih!Q73/RES_summary!Q$19</f>
        <v>0</v>
      </c>
    </row>
    <row r="74" spans="1:17" ht="12" customHeight="1" x14ac:dyDescent="0.25">
      <c r="A74" s="161" t="s">
        <v>141</v>
      </c>
      <c r="B74" s="179">
        <f>RES_hhdet_emih!B74/RES_summary!B$19</f>
        <v>0</v>
      </c>
      <c r="C74" s="179">
        <f>RES_hhdet_emih!C74/RES_summary!C$19</f>
        <v>0</v>
      </c>
      <c r="D74" s="179">
        <f>RES_hhdet_emih!D74/RES_summary!D$19</f>
        <v>0</v>
      </c>
      <c r="E74" s="179">
        <f>RES_hhdet_emih!E74/RES_summary!E$19</f>
        <v>0</v>
      </c>
      <c r="F74" s="179">
        <f>RES_hhdet_emih!F74/RES_summary!F$19</f>
        <v>0</v>
      </c>
      <c r="G74" s="179">
        <f>RES_hhdet_emih!G74/RES_summary!G$19</f>
        <v>0</v>
      </c>
      <c r="H74" s="179">
        <f>RES_hhdet_emih!H74/RES_summary!H$19</f>
        <v>0</v>
      </c>
      <c r="I74" s="179">
        <f>RES_hhdet_emih!I74/RES_summary!I$19</f>
        <v>0</v>
      </c>
      <c r="J74" s="179">
        <f>RES_hhdet_emih!J74/RES_summary!J$19</f>
        <v>0</v>
      </c>
      <c r="K74" s="179">
        <f>RES_hhdet_emih!K74/RES_summary!K$19</f>
        <v>0</v>
      </c>
      <c r="L74" s="179">
        <f>RES_hhdet_emih!L74/RES_summary!L$19</f>
        <v>0</v>
      </c>
      <c r="M74" s="179">
        <f>RES_hhdet_emih!M74/RES_summary!M$19</f>
        <v>0</v>
      </c>
      <c r="N74" s="179">
        <f>RES_hhdet_emih!N74/RES_summary!N$19</f>
        <v>0</v>
      </c>
      <c r="O74" s="179">
        <f>RES_hhdet_emih!O74/RES_summary!O$19</f>
        <v>0</v>
      </c>
      <c r="P74" s="179">
        <f>RES_hhdet_emih!P74/RES_summary!P$19</f>
        <v>0</v>
      </c>
      <c r="Q74" s="179">
        <f>RES_hhdet_emih!Q74/RES_summary!Q$19</f>
        <v>0</v>
      </c>
    </row>
    <row r="75" spans="1:17" ht="12" customHeight="1" x14ac:dyDescent="0.25">
      <c r="A75" s="148" t="s">
        <v>60</v>
      </c>
      <c r="B75" s="177">
        <f>RES_hhdet_emih!B75/RES_summary!B$19</f>
        <v>0</v>
      </c>
      <c r="C75" s="177">
        <f>RES_hhdet_emih!C75/RES_summary!C$19</f>
        <v>0</v>
      </c>
      <c r="D75" s="177">
        <f>RES_hhdet_emih!D75/RES_summary!D$19</f>
        <v>0</v>
      </c>
      <c r="E75" s="177">
        <f>RES_hhdet_emih!E75/RES_summary!E$19</f>
        <v>0</v>
      </c>
      <c r="F75" s="177">
        <f>RES_hhdet_emih!F75/RES_summary!F$19</f>
        <v>0</v>
      </c>
      <c r="G75" s="177">
        <f>RES_hhdet_emih!G75/RES_summary!G$19</f>
        <v>0</v>
      </c>
      <c r="H75" s="177">
        <f>RES_hhdet_emih!H75/RES_summary!H$19</f>
        <v>0</v>
      </c>
      <c r="I75" s="177">
        <f>RES_hhdet_emih!I75/RES_summary!I$19</f>
        <v>0</v>
      </c>
      <c r="J75" s="177">
        <f>RES_hhdet_emih!J75/RES_summary!J$19</f>
        <v>0</v>
      </c>
      <c r="K75" s="177">
        <f>RES_hhdet_emih!K75/RES_summary!K$19</f>
        <v>0</v>
      </c>
      <c r="L75" s="177">
        <f>RES_hhdet_emih!L75/RES_summary!L$19</f>
        <v>0</v>
      </c>
      <c r="M75" s="177">
        <f>RES_hhdet_emih!M75/RES_summary!M$19</f>
        <v>0</v>
      </c>
      <c r="N75" s="177">
        <f>RES_hhdet_emih!N75/RES_summary!N$19</f>
        <v>0</v>
      </c>
      <c r="O75" s="177">
        <f>RES_hhdet_emih!O75/RES_summary!O$19</f>
        <v>0</v>
      </c>
      <c r="P75" s="177">
        <f>RES_hhdet_emih!P75/RES_summary!P$19</f>
        <v>0</v>
      </c>
      <c r="Q75" s="177">
        <f>RES_hhdet_emih!Q75/RES_summary!Q$19</f>
        <v>0</v>
      </c>
    </row>
    <row r="76" spans="1:17" ht="12" customHeight="1" x14ac:dyDescent="0.25">
      <c r="A76" s="148" t="s">
        <v>59</v>
      </c>
      <c r="B76" s="177">
        <f>RES_hhdet_emih!B76/RES_summary!B$19</f>
        <v>0</v>
      </c>
      <c r="C76" s="177">
        <f>RES_hhdet_emih!C76/RES_summary!C$19</f>
        <v>0</v>
      </c>
      <c r="D76" s="177">
        <f>RES_hhdet_emih!D76/RES_summary!D$19</f>
        <v>0</v>
      </c>
      <c r="E76" s="177">
        <f>RES_hhdet_emih!E76/RES_summary!E$19</f>
        <v>0</v>
      </c>
      <c r="F76" s="177">
        <f>RES_hhdet_emih!F76/RES_summary!F$19</f>
        <v>0</v>
      </c>
      <c r="G76" s="177">
        <f>RES_hhdet_emih!G76/RES_summary!G$19</f>
        <v>0</v>
      </c>
      <c r="H76" s="177">
        <f>RES_hhdet_emih!H76/RES_summary!H$19</f>
        <v>0</v>
      </c>
      <c r="I76" s="177">
        <f>RES_hhdet_emih!I76/RES_summary!I$19</f>
        <v>0</v>
      </c>
      <c r="J76" s="177">
        <f>RES_hhdet_emih!J76/RES_summary!J$19</f>
        <v>0</v>
      </c>
      <c r="K76" s="177">
        <f>RES_hhdet_emih!K76/RES_summary!K$19</f>
        <v>0</v>
      </c>
      <c r="L76" s="177">
        <f>RES_hhdet_emih!L76/RES_summary!L$19</f>
        <v>0</v>
      </c>
      <c r="M76" s="177">
        <f>RES_hhdet_emih!M76/RES_summary!M$19</f>
        <v>0</v>
      </c>
      <c r="N76" s="177">
        <f>RES_hhdet_emih!N76/RES_summary!N$19</f>
        <v>0</v>
      </c>
      <c r="O76" s="177">
        <f>RES_hhdet_emih!O76/RES_summary!O$19</f>
        <v>0</v>
      </c>
      <c r="P76" s="177">
        <f>RES_hhdet_emih!P76/RES_summary!P$19</f>
        <v>0</v>
      </c>
      <c r="Q76" s="177">
        <f>RES_hhdet_emih!Q76/RES_summary!Q$19</f>
        <v>0</v>
      </c>
    </row>
    <row r="77" spans="1:17" ht="12" customHeight="1" x14ac:dyDescent="0.25">
      <c r="A77" s="158" t="s">
        <v>62</v>
      </c>
      <c r="B77" s="178">
        <f>RES_hhdet_emih!B77/RES_summary!B$19</f>
        <v>2.3288944834135652</v>
      </c>
      <c r="C77" s="178">
        <f>RES_hhdet_emih!C77/RES_summary!C$19</f>
        <v>2.4512762623009596</v>
      </c>
      <c r="D77" s="178">
        <f>RES_hhdet_emih!D77/RES_summary!D$19</f>
        <v>2.4236000944866238</v>
      </c>
      <c r="E77" s="178">
        <f>RES_hhdet_emih!E77/RES_summary!E$19</f>
        <v>2.4873274092658324</v>
      </c>
      <c r="F77" s="178">
        <f>RES_hhdet_emih!F77/RES_summary!F$19</f>
        <v>2.4490125468722641</v>
      </c>
      <c r="G77" s="178">
        <f>RES_hhdet_emih!G77/RES_summary!G$19</f>
        <v>2.4764106336502474</v>
      </c>
      <c r="H77" s="178">
        <f>RES_hhdet_emih!H77/RES_summary!H$19</f>
        <v>2.4653299865304397</v>
      </c>
      <c r="I77" s="178">
        <f>RES_hhdet_emih!I77/RES_summary!I$19</f>
        <v>2.3980673954124376</v>
      </c>
      <c r="J77" s="178">
        <f>RES_hhdet_emih!J77/RES_summary!J$19</f>
        <v>2.4008041070435757</v>
      </c>
      <c r="K77" s="178">
        <f>RES_hhdet_emih!K77/RES_summary!K$19</f>
        <v>2.376412495740305</v>
      </c>
      <c r="L77" s="178">
        <f>RES_hhdet_emih!L77/RES_summary!L$19</f>
        <v>2.4027308278328294</v>
      </c>
      <c r="M77" s="178">
        <f>RES_hhdet_emih!M77/RES_summary!M$19</f>
        <v>2.412761585418481</v>
      </c>
      <c r="N77" s="178">
        <f>RES_hhdet_emih!N77/RES_summary!N$19</f>
        <v>2.3839444744820923</v>
      </c>
      <c r="O77" s="178">
        <f>RES_hhdet_emih!O77/RES_summary!O$19</f>
        <v>2.4003185191157317</v>
      </c>
      <c r="P77" s="178">
        <f>RES_hhdet_emih!P77/RES_summary!P$19</f>
        <v>2.4661181066591338</v>
      </c>
      <c r="Q77" s="178">
        <f>RES_hhdet_emih!Q77/RES_summary!Q$19</f>
        <v>2.4718586474647788</v>
      </c>
    </row>
    <row r="78" spans="1:17" ht="12" customHeight="1" x14ac:dyDescent="0.25">
      <c r="A78" s="23" t="s">
        <v>109</v>
      </c>
      <c r="B78" s="177">
        <f>RES_hhdet_emih!B78/RES_summary!B$19</f>
        <v>2.891100572197379</v>
      </c>
      <c r="C78" s="177">
        <f>RES_hhdet_emih!C78/RES_summary!C$19</f>
        <v>2.8823158794605042</v>
      </c>
      <c r="D78" s="177">
        <f>RES_hhdet_emih!D78/RES_summary!D$19</f>
        <v>2.8293503245986815</v>
      </c>
      <c r="E78" s="177">
        <f>RES_hhdet_emih!E78/RES_summary!E$19</f>
        <v>2.8724632472599549</v>
      </c>
      <c r="F78" s="177">
        <f>RES_hhdet_emih!F78/RES_summary!F$19</f>
        <v>2.8593178693106482</v>
      </c>
      <c r="G78" s="177">
        <f>RES_hhdet_emih!G78/RES_summary!G$19</f>
        <v>2.8018232210470675</v>
      </c>
      <c r="H78" s="177">
        <f>RES_hhdet_emih!H78/RES_summary!H$19</f>
        <v>2.7408692843337534</v>
      </c>
      <c r="I78" s="177">
        <f>RES_hhdet_emih!I78/RES_summary!I$19</f>
        <v>2.6769693562710097</v>
      </c>
      <c r="J78" s="177">
        <f>RES_hhdet_emih!J78/RES_summary!J$19</f>
        <v>2.6403034062343926</v>
      </c>
      <c r="K78" s="177">
        <f>RES_hhdet_emih!K78/RES_summary!K$19</f>
        <v>2.5771665111984325</v>
      </c>
      <c r="L78" s="177">
        <f>RES_hhdet_emih!L78/RES_summary!L$19</f>
        <v>2.5685202043086184</v>
      </c>
      <c r="M78" s="177">
        <f>RES_hhdet_emih!M78/RES_summary!M$19</f>
        <v>2.6318297214226263</v>
      </c>
      <c r="N78" s="177">
        <f>RES_hhdet_emih!N78/RES_summary!N$19</f>
        <v>2.6132508713976441</v>
      </c>
      <c r="O78" s="177">
        <f>RES_hhdet_emih!O78/RES_summary!O$19</f>
        <v>2.5731643810955886</v>
      </c>
      <c r="P78" s="177">
        <f>RES_hhdet_emih!P78/RES_summary!P$19</f>
        <v>2.6472709152992384</v>
      </c>
      <c r="Q78" s="177">
        <f>RES_hhdet_emih!Q78/RES_summary!Q$19</f>
        <v>2.6713527479802721</v>
      </c>
    </row>
    <row r="79" spans="1:17" ht="12" customHeight="1" x14ac:dyDescent="0.25">
      <c r="A79" s="29" t="s">
        <v>140</v>
      </c>
      <c r="B79" s="176">
        <f>RES_hhdet_emih!B79/RES_summary!B$19</f>
        <v>0</v>
      </c>
      <c r="C79" s="176">
        <f>RES_hhdet_emih!C79/RES_summary!C$19</f>
        <v>0</v>
      </c>
      <c r="D79" s="176">
        <f>RES_hhdet_emih!D79/RES_summary!D$19</f>
        <v>0</v>
      </c>
      <c r="E79" s="176">
        <f>RES_hhdet_emih!E79/RES_summary!E$19</f>
        <v>0</v>
      </c>
      <c r="F79" s="176">
        <f>RES_hhdet_emih!F79/RES_summary!F$19</f>
        <v>0</v>
      </c>
      <c r="G79" s="176">
        <f>RES_hhdet_emih!G79/RES_summary!G$19</f>
        <v>0</v>
      </c>
      <c r="H79" s="176">
        <f>RES_hhdet_emih!H79/RES_summary!H$19</f>
        <v>0</v>
      </c>
      <c r="I79" s="176">
        <f>RES_hhdet_emih!I79/RES_summary!I$19</f>
        <v>0</v>
      </c>
      <c r="J79" s="176">
        <f>RES_hhdet_emih!J79/RES_summary!J$19</f>
        <v>0</v>
      </c>
      <c r="K79" s="176">
        <f>RES_hhdet_emih!K79/RES_summary!K$19</f>
        <v>0</v>
      </c>
      <c r="L79" s="176">
        <f>RES_hhdet_emih!L79/RES_summary!L$19</f>
        <v>0</v>
      </c>
      <c r="M79" s="176">
        <f>RES_hhdet_emih!M79/RES_summary!M$19</f>
        <v>0</v>
      </c>
      <c r="N79" s="176">
        <f>RES_hhdet_emih!N79/RES_summary!N$19</f>
        <v>0</v>
      </c>
      <c r="O79" s="176">
        <f>RES_hhdet_emih!O79/RES_summary!O$19</f>
        <v>0</v>
      </c>
      <c r="P79" s="176">
        <f>RES_hhdet_emih!P79/RES_summary!P$19</f>
        <v>0</v>
      </c>
      <c r="Q79" s="176">
        <f>RES_hhdet_emih!Q79/RES_summary!Q$19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RES_hhdet_emih!B81/RES_summary!B$19</f>
        <v>1.3363077885790937</v>
      </c>
      <c r="C81" s="184">
        <f>RES_hhdet_emih!C81/RES_summary!C$19</f>
        <v>0.32467396811574778</v>
      </c>
      <c r="D81" s="184">
        <f>RES_hhdet_emih!D81/RES_summary!D$19</f>
        <v>0.65379169247945412</v>
      </c>
      <c r="E81" s="184">
        <f>RES_hhdet_emih!E81/RES_summary!E$19</f>
        <v>0.2788546980379944</v>
      </c>
      <c r="F81" s="184">
        <f>RES_hhdet_emih!F81/RES_summary!F$19</f>
        <v>0.11822352857604408</v>
      </c>
      <c r="G81" s="184">
        <f>RES_hhdet_emih!G81/RES_summary!G$19</f>
        <v>0.21809613625222229</v>
      </c>
      <c r="H81" s="184">
        <f>RES_hhdet_emih!H81/RES_summary!H$19</f>
        <v>0.58741512518261929</v>
      </c>
      <c r="I81" s="184">
        <f>RES_hhdet_emih!I81/RES_summary!I$19</f>
        <v>0.40031594366073259</v>
      </c>
      <c r="J81" s="184">
        <f>RES_hhdet_emih!J81/RES_summary!J$19</f>
        <v>0.64974644278538962</v>
      </c>
      <c r="K81" s="184">
        <f>RES_hhdet_emih!K81/RES_summary!K$19</f>
        <v>0.64436650986967059</v>
      </c>
      <c r="L81" s="184">
        <f>RES_hhdet_emih!L81/RES_summary!L$19</f>
        <v>0.47665520060206862</v>
      </c>
      <c r="M81" s="184">
        <f>RES_hhdet_emih!M81/RES_summary!M$19</f>
        <v>0.21231940736926996</v>
      </c>
      <c r="N81" s="184">
        <f>RES_hhdet_emih!N81/RES_summary!N$19</f>
        <v>0.37075408390904335</v>
      </c>
      <c r="O81" s="184">
        <f>RES_hhdet_emih!O81/RES_summary!O$19</f>
        <v>0.47945216360052351</v>
      </c>
      <c r="P81" s="184">
        <f>RES_hhdet_emih!P81/RES_summary!P$19</f>
        <v>0.24725664943997588</v>
      </c>
      <c r="Q81" s="184">
        <f>RES_hhdet_emih!Q81/RES_summary!Q$19</f>
        <v>0.33440951644719974</v>
      </c>
    </row>
    <row r="82" spans="1:17" ht="12.95" customHeight="1" x14ac:dyDescent="0.25">
      <c r="A82" s="158" t="s">
        <v>65</v>
      </c>
      <c r="B82" s="178">
        <f>RES_hhdet_emih!B82/RES_summary!B$19</f>
        <v>0</v>
      </c>
      <c r="C82" s="178">
        <f>RES_hhdet_emih!C82/RES_summary!C$19</f>
        <v>0</v>
      </c>
      <c r="D82" s="178">
        <f>RES_hhdet_emih!D82/RES_summary!D$19</f>
        <v>0</v>
      </c>
      <c r="E82" s="178">
        <f>RES_hhdet_emih!E82/RES_summary!E$19</f>
        <v>0</v>
      </c>
      <c r="F82" s="178">
        <f>RES_hhdet_emih!F82/RES_summary!F$19</f>
        <v>0</v>
      </c>
      <c r="G82" s="178">
        <f>RES_hhdet_emih!G82/RES_summary!G$19</f>
        <v>0</v>
      </c>
      <c r="H82" s="178">
        <f>RES_hhdet_emih!H82/RES_summary!H$19</f>
        <v>0</v>
      </c>
      <c r="I82" s="178">
        <f>RES_hhdet_emih!I82/RES_summary!I$19</f>
        <v>0</v>
      </c>
      <c r="J82" s="178">
        <f>RES_hhdet_emih!J82/RES_summary!J$19</f>
        <v>0</v>
      </c>
      <c r="K82" s="178">
        <f>RES_hhdet_emih!K82/RES_summary!K$19</f>
        <v>0</v>
      </c>
      <c r="L82" s="178">
        <f>RES_hhdet_emih!L82/RES_summary!L$19</f>
        <v>0</v>
      </c>
      <c r="M82" s="178">
        <f>RES_hhdet_emih!M82/RES_summary!M$19</f>
        <v>0</v>
      </c>
      <c r="N82" s="178">
        <f>RES_hhdet_emih!N82/RES_summary!N$19</f>
        <v>0</v>
      </c>
      <c r="O82" s="178">
        <f>RES_hhdet_emih!O82/RES_summary!O$19</f>
        <v>0</v>
      </c>
      <c r="P82" s="178">
        <f>RES_hhdet_emih!P82/RES_summary!P$19</f>
        <v>0</v>
      </c>
      <c r="Q82" s="178">
        <f>RES_hhdet_emih!Q82/RES_summary!Q$19</f>
        <v>0</v>
      </c>
    </row>
    <row r="83" spans="1:17" ht="12" customHeight="1" x14ac:dyDescent="0.25">
      <c r="A83" s="23" t="s">
        <v>157</v>
      </c>
      <c r="B83" s="177">
        <f>RES_hhdet_emih!B83/RES_summary!B$19</f>
        <v>0</v>
      </c>
      <c r="C83" s="177">
        <f>RES_hhdet_emih!C83/RES_summary!C$19</f>
        <v>0</v>
      </c>
      <c r="D83" s="177">
        <f>RES_hhdet_emih!D83/RES_summary!D$19</f>
        <v>0</v>
      </c>
      <c r="E83" s="177">
        <f>RES_hhdet_emih!E83/RES_summary!E$19</f>
        <v>0</v>
      </c>
      <c r="F83" s="177">
        <f>RES_hhdet_emih!F83/RES_summary!F$19</f>
        <v>0</v>
      </c>
      <c r="G83" s="177">
        <f>RES_hhdet_emih!G83/RES_summary!G$19</f>
        <v>0</v>
      </c>
      <c r="H83" s="177">
        <f>RES_hhdet_emih!H83/RES_summary!H$19</f>
        <v>0</v>
      </c>
      <c r="I83" s="177">
        <f>RES_hhdet_emih!I83/RES_summary!I$19</f>
        <v>0</v>
      </c>
      <c r="J83" s="177">
        <f>RES_hhdet_emih!J83/RES_summary!J$19</f>
        <v>0</v>
      </c>
      <c r="K83" s="177">
        <f>RES_hhdet_emih!K83/RES_summary!K$19</f>
        <v>0</v>
      </c>
      <c r="L83" s="177">
        <f>RES_hhdet_emih!L83/RES_summary!L$19</f>
        <v>0</v>
      </c>
      <c r="M83" s="177">
        <f>RES_hhdet_emih!M83/RES_summary!M$19</f>
        <v>0</v>
      </c>
      <c r="N83" s="177">
        <f>RES_hhdet_emih!N83/RES_summary!N$19</f>
        <v>0</v>
      </c>
      <c r="O83" s="177">
        <f>RES_hhdet_emih!O83/RES_summary!O$19</f>
        <v>0</v>
      </c>
      <c r="P83" s="177">
        <f>RES_hhdet_emih!P83/RES_summary!P$19</f>
        <v>0</v>
      </c>
      <c r="Q83" s="177">
        <f>RES_hhdet_emih!Q83/RES_summary!Q$19</f>
        <v>0</v>
      </c>
    </row>
    <row r="84" spans="1:17" ht="12" customHeight="1" x14ac:dyDescent="0.25">
      <c r="A84" s="23" t="s">
        <v>60</v>
      </c>
      <c r="B84" s="177">
        <f>RES_hhdet_emih!B84/RES_summary!B$19</f>
        <v>0</v>
      </c>
      <c r="C84" s="177">
        <f>RES_hhdet_emih!C84/RES_summary!C$19</f>
        <v>0</v>
      </c>
      <c r="D84" s="177">
        <f>RES_hhdet_emih!D84/RES_summary!D$19</f>
        <v>0</v>
      </c>
      <c r="E84" s="177">
        <f>RES_hhdet_emih!E84/RES_summary!E$19</f>
        <v>0</v>
      </c>
      <c r="F84" s="177">
        <f>RES_hhdet_emih!F84/RES_summary!F$19</f>
        <v>0</v>
      </c>
      <c r="G84" s="177">
        <f>RES_hhdet_emih!G84/RES_summary!G$19</f>
        <v>0</v>
      </c>
      <c r="H84" s="177">
        <f>RES_hhdet_emih!H84/RES_summary!H$19</f>
        <v>0</v>
      </c>
      <c r="I84" s="177">
        <f>RES_hhdet_emih!I84/RES_summary!I$19</f>
        <v>0</v>
      </c>
      <c r="J84" s="177">
        <f>RES_hhdet_emih!J84/RES_summary!J$19</f>
        <v>0</v>
      </c>
      <c r="K84" s="177">
        <f>RES_hhdet_emih!K84/RES_summary!K$19</f>
        <v>0</v>
      </c>
      <c r="L84" s="177">
        <f>RES_hhdet_emih!L84/RES_summary!L$19</f>
        <v>0</v>
      </c>
      <c r="M84" s="177">
        <f>RES_hhdet_emih!M84/RES_summary!M$19</f>
        <v>0</v>
      </c>
      <c r="N84" s="177">
        <f>RES_hhdet_emih!N84/RES_summary!N$19</f>
        <v>0</v>
      </c>
      <c r="O84" s="177">
        <f>RES_hhdet_emih!O84/RES_summary!O$19</f>
        <v>0</v>
      </c>
      <c r="P84" s="177">
        <f>RES_hhdet_emih!P84/RES_summary!P$19</f>
        <v>0</v>
      </c>
      <c r="Q84" s="177">
        <f>RES_hhdet_emih!Q84/RES_summary!Q$19</f>
        <v>0</v>
      </c>
    </row>
    <row r="85" spans="1:17" ht="12.95" customHeight="1" x14ac:dyDescent="0.25">
      <c r="A85" s="158" t="s">
        <v>112</v>
      </c>
      <c r="B85" s="178">
        <f>RES_hhdet_emih!B85/RES_summary!B$19</f>
        <v>0</v>
      </c>
      <c r="C85" s="178">
        <f>RES_hhdet_emih!C85/RES_summary!C$19</f>
        <v>0</v>
      </c>
      <c r="D85" s="178">
        <f>RES_hhdet_emih!D85/RES_summary!D$19</f>
        <v>0</v>
      </c>
      <c r="E85" s="178">
        <f>RES_hhdet_emih!E85/RES_summary!E$19</f>
        <v>0</v>
      </c>
      <c r="F85" s="178">
        <f>RES_hhdet_emih!F85/RES_summary!F$19</f>
        <v>0</v>
      </c>
      <c r="G85" s="178">
        <f>RES_hhdet_emih!G85/RES_summary!G$19</f>
        <v>0</v>
      </c>
      <c r="H85" s="178">
        <f>RES_hhdet_emih!H85/RES_summary!H$19</f>
        <v>0</v>
      </c>
      <c r="I85" s="178">
        <f>RES_hhdet_emih!I85/RES_summary!I$19</f>
        <v>0</v>
      </c>
      <c r="J85" s="178">
        <f>RES_hhdet_emih!J85/RES_summary!J$19</f>
        <v>0</v>
      </c>
      <c r="K85" s="178">
        <f>RES_hhdet_emih!K85/RES_summary!K$19</f>
        <v>0</v>
      </c>
      <c r="L85" s="178">
        <f>RES_hhdet_emih!L85/RES_summary!L$19</f>
        <v>0</v>
      </c>
      <c r="M85" s="178">
        <f>RES_hhdet_emih!M85/RES_summary!M$19</f>
        <v>0</v>
      </c>
      <c r="N85" s="178">
        <f>RES_hhdet_emih!N85/RES_summary!N$19</f>
        <v>0</v>
      </c>
      <c r="O85" s="178">
        <f>RES_hhdet_emih!O85/RES_summary!O$19</f>
        <v>0</v>
      </c>
      <c r="P85" s="178">
        <f>RES_hhdet_emih!P85/RES_summary!P$19</f>
        <v>0</v>
      </c>
      <c r="Q85" s="178">
        <f>RES_hhdet_emih!Q85/RES_summary!Q$19</f>
        <v>0</v>
      </c>
    </row>
    <row r="86" spans="1:17" ht="12" customHeight="1" x14ac:dyDescent="0.25">
      <c r="A86" s="23" t="s">
        <v>60</v>
      </c>
      <c r="B86" s="177">
        <f>RES_hhdet_emih!B86/RES_summary!B$19</f>
        <v>0</v>
      </c>
      <c r="C86" s="177">
        <f>RES_hhdet_emih!C86/RES_summary!C$19</f>
        <v>0</v>
      </c>
      <c r="D86" s="177">
        <f>RES_hhdet_emih!D86/RES_summary!D$19</f>
        <v>0</v>
      </c>
      <c r="E86" s="177">
        <f>RES_hhdet_emih!E86/RES_summary!E$19</f>
        <v>0</v>
      </c>
      <c r="F86" s="177">
        <f>RES_hhdet_emih!F86/RES_summary!F$19</f>
        <v>0</v>
      </c>
      <c r="G86" s="177">
        <f>RES_hhdet_emih!G86/RES_summary!G$19</f>
        <v>0</v>
      </c>
      <c r="H86" s="177">
        <f>RES_hhdet_emih!H86/RES_summary!H$19</f>
        <v>0</v>
      </c>
      <c r="I86" s="177">
        <f>RES_hhdet_emih!I86/RES_summary!I$19</f>
        <v>0</v>
      </c>
      <c r="J86" s="177">
        <f>RES_hhdet_emih!J86/RES_summary!J$19</f>
        <v>0</v>
      </c>
      <c r="K86" s="177">
        <f>RES_hhdet_emih!K86/RES_summary!K$19</f>
        <v>0</v>
      </c>
      <c r="L86" s="177">
        <f>RES_hhdet_emih!L86/RES_summary!L$19</f>
        <v>0</v>
      </c>
      <c r="M86" s="177">
        <f>RES_hhdet_emih!M86/RES_summary!M$19</f>
        <v>0</v>
      </c>
      <c r="N86" s="177">
        <f>RES_hhdet_emih!N86/RES_summary!N$19</f>
        <v>0</v>
      </c>
      <c r="O86" s="177">
        <f>RES_hhdet_emih!O86/RES_summary!O$19</f>
        <v>0</v>
      </c>
      <c r="P86" s="177">
        <f>RES_hhdet_emih!P86/RES_summary!P$19</f>
        <v>0</v>
      </c>
      <c r="Q86" s="177">
        <f>RES_hhdet_emih!Q86/RES_summary!Q$19</f>
        <v>0</v>
      </c>
    </row>
    <row r="87" spans="1:17" ht="12" customHeight="1" x14ac:dyDescent="0.25">
      <c r="A87" s="158" t="s">
        <v>63</v>
      </c>
      <c r="B87" s="178">
        <f>RES_hhdet_emih!B87/RES_summary!B$19</f>
        <v>0.89060128325856058</v>
      </c>
      <c r="C87" s="178">
        <f>RES_hhdet_emih!C87/RES_summary!C$19</f>
        <v>1.1032108604357022E-2</v>
      </c>
      <c r="D87" s="178">
        <f>RES_hhdet_emih!D87/RES_summary!D$19</f>
        <v>7.0642088053368586E-3</v>
      </c>
      <c r="E87" s="178">
        <f>RES_hhdet_emih!E87/RES_summary!E$19</f>
        <v>3.343079776036274E-3</v>
      </c>
      <c r="F87" s="178">
        <f>RES_hhdet_emih!F87/RES_summary!F$19</f>
        <v>1.2411206032444451E-3</v>
      </c>
      <c r="G87" s="178">
        <f>RES_hhdet_emih!G87/RES_summary!G$19</f>
        <v>1.6807458654161144E-3</v>
      </c>
      <c r="H87" s="178">
        <f>RES_hhdet_emih!H87/RES_summary!H$19</f>
        <v>1.1111412038264142E-3</v>
      </c>
      <c r="I87" s="178">
        <f>RES_hhdet_emih!I87/RES_summary!I$19</f>
        <v>5.8516768931014341E-4</v>
      </c>
      <c r="J87" s="178">
        <f>RES_hhdet_emih!J87/RES_summary!J$19</f>
        <v>3.8811931515035604E-4</v>
      </c>
      <c r="K87" s="178">
        <f>RES_hhdet_emih!K87/RES_summary!K$19</f>
        <v>1.7843641146469022E-4</v>
      </c>
      <c r="L87" s="178">
        <f>RES_hhdet_emih!L87/RES_summary!L$19</f>
        <v>0</v>
      </c>
      <c r="M87" s="178">
        <f>RES_hhdet_emih!M87/RES_summary!M$19</f>
        <v>0</v>
      </c>
      <c r="N87" s="178">
        <f>RES_hhdet_emih!N87/RES_summary!N$19</f>
        <v>0</v>
      </c>
      <c r="O87" s="178">
        <f>RES_hhdet_emih!O87/RES_summary!O$19</f>
        <v>0.18470632656848343</v>
      </c>
      <c r="P87" s="178">
        <f>RES_hhdet_emih!P87/RES_summary!P$19</f>
        <v>0.10699703896030631</v>
      </c>
      <c r="Q87" s="178">
        <f>RES_hhdet_emih!Q87/RES_summary!Q$19</f>
        <v>0.19512686794259079</v>
      </c>
    </row>
    <row r="88" spans="1:17" ht="12" customHeight="1" x14ac:dyDescent="0.25">
      <c r="A88" s="167" t="s">
        <v>156</v>
      </c>
      <c r="B88" s="183">
        <f>RES_hhdet_emih!B88/RES_summary!B$19</f>
        <v>0</v>
      </c>
      <c r="C88" s="183">
        <f>RES_hhdet_emih!C88/RES_summary!C$19</f>
        <v>0</v>
      </c>
      <c r="D88" s="183">
        <f>RES_hhdet_emih!D88/RES_summary!D$19</f>
        <v>0</v>
      </c>
      <c r="E88" s="183">
        <f>RES_hhdet_emih!E88/RES_summary!E$19</f>
        <v>0</v>
      </c>
      <c r="F88" s="183">
        <f>RES_hhdet_emih!F88/RES_summary!F$19</f>
        <v>0</v>
      </c>
      <c r="G88" s="183">
        <f>RES_hhdet_emih!G88/RES_summary!G$19</f>
        <v>0</v>
      </c>
      <c r="H88" s="183">
        <f>RES_hhdet_emih!H88/RES_summary!H$19</f>
        <v>0</v>
      </c>
      <c r="I88" s="183">
        <f>RES_hhdet_emih!I88/RES_summary!I$19</f>
        <v>0</v>
      </c>
      <c r="J88" s="183">
        <f>RES_hhdet_emih!J88/RES_summary!J$19</f>
        <v>0</v>
      </c>
      <c r="K88" s="183">
        <f>RES_hhdet_emih!K88/RES_summary!K$19</f>
        <v>0</v>
      </c>
      <c r="L88" s="183">
        <f>RES_hhdet_emih!L88/RES_summary!L$19</f>
        <v>0</v>
      </c>
      <c r="M88" s="183">
        <f>RES_hhdet_emih!M88/RES_summary!M$19</f>
        <v>0</v>
      </c>
      <c r="N88" s="183">
        <f>RES_hhdet_emih!N88/RES_summary!N$19</f>
        <v>0</v>
      </c>
      <c r="O88" s="183">
        <f>RES_hhdet_emih!O88/RES_summary!O$19</f>
        <v>0</v>
      </c>
      <c r="P88" s="183">
        <f>RES_hhdet_emih!P88/RES_summary!P$19</f>
        <v>0</v>
      </c>
      <c r="Q88" s="183">
        <f>RES_hhdet_emih!Q88/RES_summary!Q$19</f>
        <v>0</v>
      </c>
    </row>
    <row r="89" spans="1:17" ht="12" customHeight="1" x14ac:dyDescent="0.25">
      <c r="A89" s="167" t="s">
        <v>155</v>
      </c>
      <c r="B89" s="183">
        <f>RES_hhdet_emih!B89/RES_summary!B$19</f>
        <v>0</v>
      </c>
      <c r="C89" s="183">
        <f>RES_hhdet_emih!C89/RES_summary!C$19</f>
        <v>0</v>
      </c>
      <c r="D89" s="183">
        <f>RES_hhdet_emih!D89/RES_summary!D$19</f>
        <v>0</v>
      </c>
      <c r="E89" s="183">
        <f>RES_hhdet_emih!E89/RES_summary!E$19</f>
        <v>0</v>
      </c>
      <c r="F89" s="183">
        <f>RES_hhdet_emih!F89/RES_summary!F$19</f>
        <v>0</v>
      </c>
      <c r="G89" s="183">
        <f>RES_hhdet_emih!G89/RES_summary!G$19</f>
        <v>0</v>
      </c>
      <c r="H89" s="183">
        <f>RES_hhdet_emih!H89/RES_summary!H$19</f>
        <v>0</v>
      </c>
      <c r="I89" s="183">
        <f>RES_hhdet_emih!I89/RES_summary!I$19</f>
        <v>0</v>
      </c>
      <c r="J89" s="183">
        <f>RES_hhdet_emih!J89/RES_summary!J$19</f>
        <v>0</v>
      </c>
      <c r="K89" s="183">
        <f>RES_hhdet_emih!K89/RES_summary!K$19</f>
        <v>0</v>
      </c>
      <c r="L89" s="183">
        <f>RES_hhdet_emih!L89/RES_summary!L$19</f>
        <v>0</v>
      </c>
      <c r="M89" s="183">
        <f>RES_hhdet_emih!M89/RES_summary!M$19</f>
        <v>0</v>
      </c>
      <c r="N89" s="183">
        <f>RES_hhdet_emih!N89/RES_summary!N$19</f>
        <v>0</v>
      </c>
      <c r="O89" s="183">
        <f>RES_hhdet_emih!O89/RES_summary!O$19</f>
        <v>0</v>
      </c>
      <c r="P89" s="183">
        <f>RES_hhdet_emih!P89/RES_summary!P$19</f>
        <v>0</v>
      </c>
      <c r="Q89" s="183">
        <f>RES_hhdet_emih!Q89/RES_summary!Q$19</f>
        <v>0</v>
      </c>
    </row>
    <row r="90" spans="1:17" ht="12" customHeight="1" x14ac:dyDescent="0.25">
      <c r="A90" s="166" t="s">
        <v>55</v>
      </c>
      <c r="B90" s="182">
        <f>RES_hhdet_emih!B90/RES_summary!B$19</f>
        <v>0</v>
      </c>
      <c r="C90" s="182">
        <f>RES_hhdet_emih!C90/RES_summary!C$19</f>
        <v>0</v>
      </c>
      <c r="D90" s="182">
        <f>RES_hhdet_emih!D90/RES_summary!D$19</f>
        <v>0</v>
      </c>
      <c r="E90" s="182">
        <f>RES_hhdet_emih!E90/RES_summary!E$19</f>
        <v>0</v>
      </c>
      <c r="F90" s="182">
        <f>RES_hhdet_emih!F90/RES_summary!F$19</f>
        <v>0</v>
      </c>
      <c r="G90" s="182">
        <f>RES_hhdet_emih!G90/RES_summary!G$19</f>
        <v>0</v>
      </c>
      <c r="H90" s="182">
        <f>RES_hhdet_emih!H90/RES_summary!H$19</f>
        <v>0</v>
      </c>
      <c r="I90" s="182">
        <f>RES_hhdet_emih!I90/RES_summary!I$19</f>
        <v>0</v>
      </c>
      <c r="J90" s="182">
        <f>RES_hhdet_emih!J90/RES_summary!J$19</f>
        <v>0</v>
      </c>
      <c r="K90" s="182">
        <f>RES_hhdet_emih!K90/RES_summary!K$19</f>
        <v>0</v>
      </c>
      <c r="L90" s="182">
        <f>RES_hhdet_emih!L90/RES_summary!L$19</f>
        <v>0</v>
      </c>
      <c r="M90" s="182">
        <f>RES_hhdet_emih!M90/RES_summary!M$19</f>
        <v>0</v>
      </c>
      <c r="N90" s="182">
        <f>RES_hhdet_emih!N90/RES_summary!N$19</f>
        <v>0</v>
      </c>
      <c r="O90" s="182">
        <f>RES_hhdet_emih!O90/RES_summary!O$19</f>
        <v>0</v>
      </c>
      <c r="P90" s="182">
        <f>RES_hhdet_emih!P90/RES_summary!P$19</f>
        <v>0</v>
      </c>
      <c r="Q90" s="182">
        <f>RES_hhdet_emih!Q90/RES_summary!Q$19</f>
        <v>0</v>
      </c>
    </row>
    <row r="91" spans="1:17" ht="12" customHeight="1" x14ac:dyDescent="0.25">
      <c r="A91" s="147" t="s">
        <v>59</v>
      </c>
      <c r="B91" s="181">
        <f>RES_hhdet_emih!B91/RES_summary!B$19</f>
        <v>0</v>
      </c>
      <c r="C91" s="181">
        <f>RES_hhdet_emih!C91/RES_summary!C$19</f>
        <v>0</v>
      </c>
      <c r="D91" s="181">
        <f>RES_hhdet_emih!D91/RES_summary!D$19</f>
        <v>0</v>
      </c>
      <c r="E91" s="181">
        <f>RES_hhdet_emih!E91/RES_summary!E$19</f>
        <v>0</v>
      </c>
      <c r="F91" s="181">
        <f>RES_hhdet_emih!F91/RES_summary!F$19</f>
        <v>0</v>
      </c>
      <c r="G91" s="181">
        <f>RES_hhdet_emih!G91/RES_summary!G$19</f>
        <v>0</v>
      </c>
      <c r="H91" s="181">
        <f>RES_hhdet_emih!H91/RES_summary!H$19</f>
        <v>0</v>
      </c>
      <c r="I91" s="181">
        <f>RES_hhdet_emih!I91/RES_summary!I$19</f>
        <v>0</v>
      </c>
      <c r="J91" s="181">
        <f>RES_hhdet_emih!J91/RES_summary!J$19</f>
        <v>0</v>
      </c>
      <c r="K91" s="181">
        <f>RES_hhdet_emih!K91/RES_summary!K$19</f>
        <v>0</v>
      </c>
      <c r="L91" s="181">
        <f>RES_hhdet_emih!L91/RES_summary!L$19</f>
        <v>0</v>
      </c>
      <c r="M91" s="181">
        <f>RES_hhdet_emih!M91/RES_summary!M$19</f>
        <v>0</v>
      </c>
      <c r="N91" s="181">
        <f>RES_hhdet_emih!N91/RES_summary!N$19</f>
        <v>0</v>
      </c>
      <c r="O91" s="181">
        <f>RES_hhdet_emih!O91/RES_summary!O$19</f>
        <v>0</v>
      </c>
      <c r="P91" s="181">
        <f>RES_hhdet_emih!P91/RES_summary!P$19</f>
        <v>0</v>
      </c>
      <c r="Q91" s="181">
        <f>RES_hhdet_emih!Q91/RES_summary!Q$19</f>
        <v>0</v>
      </c>
    </row>
    <row r="92" spans="1:17" ht="12" customHeight="1" x14ac:dyDescent="0.25">
      <c r="A92" s="163" t="s">
        <v>144</v>
      </c>
      <c r="B92" s="180">
        <f>RES_hhdet_emih!B92/RES_summary!B$19</f>
        <v>6.3890961625070641</v>
      </c>
      <c r="C92" s="180">
        <f>RES_hhdet_emih!C92/RES_summary!C$19</f>
        <v>6.3569461357995021</v>
      </c>
      <c r="D92" s="180">
        <f>RES_hhdet_emih!D92/RES_summary!D$19</f>
        <v>6.3142253038369303</v>
      </c>
      <c r="E92" s="180">
        <f>RES_hhdet_emih!E92/RES_summary!E$19</f>
        <v>6.2424851075100198</v>
      </c>
      <c r="F92" s="180">
        <f>RES_hhdet_emih!F92/RES_summary!F$19</f>
        <v>6.2142908604449376</v>
      </c>
      <c r="G92" s="180">
        <f>RES_hhdet_emih!G92/RES_summary!G$19</f>
        <v>6.2470522574407923</v>
      </c>
      <c r="H92" s="180">
        <f>RES_hhdet_emih!H92/RES_summary!H$19</f>
        <v>6.2223907414279198</v>
      </c>
      <c r="I92" s="180">
        <f>RES_hhdet_emih!I92/RES_summary!I$19</f>
        <v>6.1834669729402849</v>
      </c>
      <c r="J92" s="180">
        <f>RES_hhdet_emih!J92/RES_summary!J$19</f>
        <v>6.227374411587463</v>
      </c>
      <c r="K92" s="180">
        <f>RES_hhdet_emih!K92/RES_summary!K$19</f>
        <v>6.1858550762464155</v>
      </c>
      <c r="L92" s="180">
        <f>RES_hhdet_emih!L92/RES_summary!L$19</f>
        <v>0</v>
      </c>
      <c r="M92" s="180">
        <f>RES_hhdet_emih!M92/RES_summary!M$19</f>
        <v>0</v>
      </c>
      <c r="N92" s="180">
        <f>RES_hhdet_emih!N92/RES_summary!N$19</f>
        <v>0</v>
      </c>
      <c r="O92" s="180">
        <f>RES_hhdet_emih!O92/RES_summary!O$19</f>
        <v>5.8128898581990471</v>
      </c>
      <c r="P92" s="180">
        <f>RES_hhdet_emih!P92/RES_summary!P$19</f>
        <v>6.1862311728322865</v>
      </c>
      <c r="Q92" s="180">
        <f>RES_hhdet_emih!Q92/RES_summary!Q$19</f>
        <v>6.5427582957421091</v>
      </c>
    </row>
    <row r="93" spans="1:17" ht="12" customHeight="1" x14ac:dyDescent="0.25">
      <c r="A93" s="161" t="s">
        <v>143</v>
      </c>
      <c r="B93" s="179">
        <f>RES_hhdet_emih!B93/RES_summary!B$19</f>
        <v>0</v>
      </c>
      <c r="C93" s="179">
        <f>RES_hhdet_emih!C93/RES_summary!C$19</f>
        <v>0</v>
      </c>
      <c r="D93" s="179">
        <f>RES_hhdet_emih!D93/RES_summary!D$19</f>
        <v>0</v>
      </c>
      <c r="E93" s="179">
        <f>RES_hhdet_emih!E93/RES_summary!E$19</f>
        <v>0</v>
      </c>
      <c r="F93" s="179">
        <f>RES_hhdet_emih!F93/RES_summary!F$19</f>
        <v>0</v>
      </c>
      <c r="G93" s="179">
        <f>RES_hhdet_emih!G93/RES_summary!G$19</f>
        <v>0</v>
      </c>
      <c r="H93" s="179">
        <f>RES_hhdet_emih!H93/RES_summary!H$19</f>
        <v>0</v>
      </c>
      <c r="I93" s="179">
        <f>RES_hhdet_emih!I93/RES_summary!I$19</f>
        <v>0</v>
      </c>
      <c r="J93" s="179">
        <f>RES_hhdet_emih!J93/RES_summary!J$19</f>
        <v>0</v>
      </c>
      <c r="K93" s="179">
        <f>RES_hhdet_emih!K93/RES_summary!K$19</f>
        <v>0</v>
      </c>
      <c r="L93" s="179">
        <f>RES_hhdet_emih!L93/RES_summary!L$19</f>
        <v>0</v>
      </c>
      <c r="M93" s="179">
        <f>RES_hhdet_emih!M93/RES_summary!M$19</f>
        <v>0</v>
      </c>
      <c r="N93" s="179">
        <f>RES_hhdet_emih!N93/RES_summary!N$19</f>
        <v>0</v>
      </c>
      <c r="O93" s="179">
        <f>RES_hhdet_emih!O93/RES_summary!O$19</f>
        <v>3.7783784078293872</v>
      </c>
      <c r="P93" s="179">
        <f>RES_hhdet_emih!P93/RES_summary!P$19</f>
        <v>4.4942969470626712</v>
      </c>
      <c r="Q93" s="179">
        <f>RES_hhdet_emih!Q93/RES_summary!Q$19</f>
        <v>4.9168828592502098</v>
      </c>
    </row>
    <row r="94" spans="1:17" ht="12" customHeight="1" x14ac:dyDescent="0.25">
      <c r="A94" s="148" t="s">
        <v>57</v>
      </c>
      <c r="B94" s="177">
        <f>RES_hhdet_emih!B94/RES_summary!B$19</f>
        <v>0</v>
      </c>
      <c r="C94" s="177">
        <f>RES_hhdet_emih!C94/RES_summary!C$19</f>
        <v>0</v>
      </c>
      <c r="D94" s="177">
        <f>RES_hhdet_emih!D94/RES_summary!D$19</f>
        <v>0</v>
      </c>
      <c r="E94" s="177">
        <f>RES_hhdet_emih!E94/RES_summary!E$19</f>
        <v>0</v>
      </c>
      <c r="F94" s="177">
        <f>RES_hhdet_emih!F94/RES_summary!F$19</f>
        <v>0</v>
      </c>
      <c r="G94" s="177">
        <f>RES_hhdet_emih!G94/RES_summary!G$19</f>
        <v>0</v>
      </c>
      <c r="H94" s="177">
        <f>RES_hhdet_emih!H94/RES_summary!H$19</f>
        <v>0</v>
      </c>
      <c r="I94" s="177">
        <f>RES_hhdet_emih!I94/RES_summary!I$19</f>
        <v>0</v>
      </c>
      <c r="J94" s="177">
        <f>RES_hhdet_emih!J94/RES_summary!J$19</f>
        <v>0</v>
      </c>
      <c r="K94" s="177">
        <f>RES_hhdet_emih!K94/RES_summary!K$19</f>
        <v>0</v>
      </c>
      <c r="L94" s="177">
        <f>RES_hhdet_emih!L94/RES_summary!L$19</f>
        <v>0</v>
      </c>
      <c r="M94" s="177">
        <f>RES_hhdet_emih!M94/RES_summary!M$19</f>
        <v>0</v>
      </c>
      <c r="N94" s="177">
        <f>RES_hhdet_emih!N94/RES_summary!N$19</f>
        <v>0</v>
      </c>
      <c r="O94" s="177">
        <f>RES_hhdet_emih!O94/RES_summary!O$19</f>
        <v>3.7783784078293872</v>
      </c>
      <c r="P94" s="177">
        <f>RES_hhdet_emih!P94/RES_summary!P$19</f>
        <v>4.4942969470626712</v>
      </c>
      <c r="Q94" s="177">
        <f>RES_hhdet_emih!Q94/RES_summary!Q$19</f>
        <v>4.9168828592502098</v>
      </c>
    </row>
    <row r="95" spans="1:17" ht="12" customHeight="1" x14ac:dyDescent="0.25">
      <c r="A95" s="148" t="s">
        <v>59</v>
      </c>
      <c r="B95" s="177">
        <f>RES_hhdet_emih!B95/RES_summary!B$19</f>
        <v>0</v>
      </c>
      <c r="C95" s="177">
        <f>RES_hhdet_emih!C95/RES_summary!C$19</f>
        <v>0</v>
      </c>
      <c r="D95" s="177">
        <f>RES_hhdet_emih!D95/RES_summary!D$19</f>
        <v>0</v>
      </c>
      <c r="E95" s="177">
        <f>RES_hhdet_emih!E95/RES_summary!E$19</f>
        <v>0</v>
      </c>
      <c r="F95" s="177">
        <f>RES_hhdet_emih!F95/RES_summary!F$19</f>
        <v>0</v>
      </c>
      <c r="G95" s="177">
        <f>RES_hhdet_emih!G95/RES_summary!G$19</f>
        <v>0</v>
      </c>
      <c r="H95" s="177">
        <f>RES_hhdet_emih!H95/RES_summary!H$19</f>
        <v>0</v>
      </c>
      <c r="I95" s="177">
        <f>RES_hhdet_emih!I95/RES_summary!I$19</f>
        <v>0</v>
      </c>
      <c r="J95" s="177">
        <f>RES_hhdet_emih!J95/RES_summary!J$19</f>
        <v>0</v>
      </c>
      <c r="K95" s="177">
        <f>RES_hhdet_emih!K95/RES_summary!K$19</f>
        <v>0</v>
      </c>
      <c r="L95" s="177">
        <f>RES_hhdet_emih!L95/RES_summary!L$19</f>
        <v>0</v>
      </c>
      <c r="M95" s="177">
        <f>RES_hhdet_emih!M95/RES_summary!M$19</f>
        <v>0</v>
      </c>
      <c r="N95" s="177">
        <f>RES_hhdet_emih!N95/RES_summary!N$19</f>
        <v>0</v>
      </c>
      <c r="O95" s="177">
        <f>RES_hhdet_emih!O95/RES_summary!O$19</f>
        <v>0</v>
      </c>
      <c r="P95" s="177">
        <f>RES_hhdet_emih!P95/RES_summary!P$19</f>
        <v>0</v>
      </c>
      <c r="Q95" s="177">
        <f>RES_hhdet_emih!Q95/RES_summary!Q$19</f>
        <v>0</v>
      </c>
    </row>
    <row r="96" spans="1:17" ht="12" customHeight="1" x14ac:dyDescent="0.25">
      <c r="A96" s="163" t="s">
        <v>142</v>
      </c>
      <c r="B96" s="180">
        <f>RES_hhdet_emih!B96/RES_summary!B$19</f>
        <v>0</v>
      </c>
      <c r="C96" s="180">
        <f>RES_hhdet_emih!C96/RES_summary!C$19</f>
        <v>0</v>
      </c>
      <c r="D96" s="180">
        <f>RES_hhdet_emih!D96/RES_summary!D$19</f>
        <v>0</v>
      </c>
      <c r="E96" s="180">
        <f>RES_hhdet_emih!E96/RES_summary!E$19</f>
        <v>0</v>
      </c>
      <c r="F96" s="180">
        <f>RES_hhdet_emih!F96/RES_summary!F$19</f>
        <v>0</v>
      </c>
      <c r="G96" s="180">
        <f>RES_hhdet_emih!G96/RES_summary!G$19</f>
        <v>0</v>
      </c>
      <c r="H96" s="180">
        <f>RES_hhdet_emih!H96/RES_summary!H$19</f>
        <v>0</v>
      </c>
      <c r="I96" s="180">
        <f>RES_hhdet_emih!I96/RES_summary!I$19</f>
        <v>0</v>
      </c>
      <c r="J96" s="180">
        <f>RES_hhdet_emih!J96/RES_summary!J$19</f>
        <v>0</v>
      </c>
      <c r="K96" s="180">
        <f>RES_hhdet_emih!K96/RES_summary!K$19</f>
        <v>0</v>
      </c>
      <c r="L96" s="180">
        <f>RES_hhdet_emih!L96/RES_summary!L$19</f>
        <v>0</v>
      </c>
      <c r="M96" s="180">
        <f>RES_hhdet_emih!M96/RES_summary!M$19</f>
        <v>0</v>
      </c>
      <c r="N96" s="180">
        <f>RES_hhdet_emih!N96/RES_summary!N$19</f>
        <v>0</v>
      </c>
      <c r="O96" s="180">
        <f>RES_hhdet_emih!O96/RES_summary!O$19</f>
        <v>0</v>
      </c>
      <c r="P96" s="180">
        <f>RES_hhdet_emih!P96/RES_summary!P$19</f>
        <v>0</v>
      </c>
      <c r="Q96" s="180">
        <f>RES_hhdet_emih!Q96/RES_summary!Q$19</f>
        <v>0</v>
      </c>
    </row>
    <row r="97" spans="1:17" ht="12" customHeight="1" x14ac:dyDescent="0.25">
      <c r="A97" s="161" t="s">
        <v>141</v>
      </c>
      <c r="B97" s="179">
        <f>RES_hhdet_emih!B97/RES_summary!B$19</f>
        <v>0</v>
      </c>
      <c r="C97" s="179">
        <f>RES_hhdet_emih!C97/RES_summary!C$19</f>
        <v>0</v>
      </c>
      <c r="D97" s="179">
        <f>RES_hhdet_emih!D97/RES_summary!D$19</f>
        <v>0</v>
      </c>
      <c r="E97" s="179">
        <f>RES_hhdet_emih!E97/RES_summary!E$19</f>
        <v>0</v>
      </c>
      <c r="F97" s="179">
        <f>RES_hhdet_emih!F97/RES_summary!F$19</f>
        <v>0</v>
      </c>
      <c r="G97" s="179">
        <f>RES_hhdet_emih!G97/RES_summary!G$19</f>
        <v>0</v>
      </c>
      <c r="H97" s="179">
        <f>RES_hhdet_emih!H97/RES_summary!H$19</f>
        <v>0</v>
      </c>
      <c r="I97" s="179">
        <f>RES_hhdet_emih!I97/RES_summary!I$19</f>
        <v>0</v>
      </c>
      <c r="J97" s="179">
        <f>RES_hhdet_emih!J97/RES_summary!J$19</f>
        <v>0</v>
      </c>
      <c r="K97" s="179">
        <f>RES_hhdet_emih!K97/RES_summary!K$19</f>
        <v>0</v>
      </c>
      <c r="L97" s="179">
        <f>RES_hhdet_emih!L97/RES_summary!L$19</f>
        <v>0</v>
      </c>
      <c r="M97" s="179">
        <f>RES_hhdet_emih!M97/RES_summary!M$19</f>
        <v>0</v>
      </c>
      <c r="N97" s="179">
        <f>RES_hhdet_emih!N97/RES_summary!N$19</f>
        <v>0</v>
      </c>
      <c r="O97" s="179">
        <f>RES_hhdet_emih!O97/RES_summary!O$19</f>
        <v>0</v>
      </c>
      <c r="P97" s="179">
        <f>RES_hhdet_emih!P97/RES_summary!P$19</f>
        <v>0</v>
      </c>
      <c r="Q97" s="179">
        <f>RES_hhdet_emih!Q97/RES_summary!Q$19</f>
        <v>0</v>
      </c>
    </row>
    <row r="98" spans="1:17" ht="12" customHeight="1" x14ac:dyDescent="0.25">
      <c r="A98" s="148" t="s">
        <v>60</v>
      </c>
      <c r="B98" s="177">
        <f>RES_hhdet_emih!B98/RES_summary!B$19</f>
        <v>0</v>
      </c>
      <c r="C98" s="177">
        <f>RES_hhdet_emih!C98/RES_summary!C$19</f>
        <v>0</v>
      </c>
      <c r="D98" s="177">
        <f>RES_hhdet_emih!D98/RES_summary!D$19</f>
        <v>0</v>
      </c>
      <c r="E98" s="177">
        <f>RES_hhdet_emih!E98/RES_summary!E$19</f>
        <v>0</v>
      </c>
      <c r="F98" s="177">
        <f>RES_hhdet_emih!F98/RES_summary!F$19</f>
        <v>0</v>
      </c>
      <c r="G98" s="177">
        <f>RES_hhdet_emih!G98/RES_summary!G$19</f>
        <v>0</v>
      </c>
      <c r="H98" s="177">
        <f>RES_hhdet_emih!H98/RES_summary!H$19</f>
        <v>0</v>
      </c>
      <c r="I98" s="177">
        <f>RES_hhdet_emih!I98/RES_summary!I$19</f>
        <v>0</v>
      </c>
      <c r="J98" s="177">
        <f>RES_hhdet_emih!J98/RES_summary!J$19</f>
        <v>0</v>
      </c>
      <c r="K98" s="177">
        <f>RES_hhdet_emih!K98/RES_summary!K$19</f>
        <v>0</v>
      </c>
      <c r="L98" s="177">
        <f>RES_hhdet_emih!L98/RES_summary!L$19</f>
        <v>0</v>
      </c>
      <c r="M98" s="177">
        <f>RES_hhdet_emih!M98/RES_summary!M$19</f>
        <v>0</v>
      </c>
      <c r="N98" s="177">
        <f>RES_hhdet_emih!N98/RES_summary!N$19</f>
        <v>0</v>
      </c>
      <c r="O98" s="177">
        <f>RES_hhdet_emih!O98/RES_summary!O$19</f>
        <v>0</v>
      </c>
      <c r="P98" s="177">
        <f>RES_hhdet_emih!P98/RES_summary!P$19</f>
        <v>0</v>
      </c>
      <c r="Q98" s="177">
        <f>RES_hhdet_emih!Q98/RES_summary!Q$19</f>
        <v>0</v>
      </c>
    </row>
    <row r="99" spans="1:17" ht="12" customHeight="1" x14ac:dyDescent="0.25">
      <c r="A99" s="148" t="s">
        <v>59</v>
      </c>
      <c r="B99" s="177">
        <f>RES_hhdet_emih!B99/RES_summary!B$19</f>
        <v>0</v>
      </c>
      <c r="C99" s="177">
        <f>RES_hhdet_emih!C99/RES_summary!C$19</f>
        <v>0</v>
      </c>
      <c r="D99" s="177">
        <f>RES_hhdet_emih!D99/RES_summary!D$19</f>
        <v>0</v>
      </c>
      <c r="E99" s="177">
        <f>RES_hhdet_emih!E99/RES_summary!E$19</f>
        <v>0</v>
      </c>
      <c r="F99" s="177">
        <f>RES_hhdet_emih!F99/RES_summary!F$19</f>
        <v>0</v>
      </c>
      <c r="G99" s="177">
        <f>RES_hhdet_emih!G99/RES_summary!G$19</f>
        <v>0</v>
      </c>
      <c r="H99" s="177">
        <f>RES_hhdet_emih!H99/RES_summary!H$19</f>
        <v>0</v>
      </c>
      <c r="I99" s="177">
        <f>RES_hhdet_emih!I99/RES_summary!I$19</f>
        <v>0</v>
      </c>
      <c r="J99" s="177">
        <f>RES_hhdet_emih!J99/RES_summary!J$19</f>
        <v>0</v>
      </c>
      <c r="K99" s="177">
        <f>RES_hhdet_emih!K99/RES_summary!K$19</f>
        <v>0</v>
      </c>
      <c r="L99" s="177">
        <f>RES_hhdet_emih!L99/RES_summary!L$19</f>
        <v>0</v>
      </c>
      <c r="M99" s="177">
        <f>RES_hhdet_emih!M99/RES_summary!M$19</f>
        <v>0</v>
      </c>
      <c r="N99" s="177">
        <f>RES_hhdet_emih!N99/RES_summary!N$19</f>
        <v>0</v>
      </c>
      <c r="O99" s="177">
        <f>RES_hhdet_emih!O99/RES_summary!O$19</f>
        <v>0</v>
      </c>
      <c r="P99" s="177">
        <f>RES_hhdet_emih!P99/RES_summary!P$19</f>
        <v>0</v>
      </c>
      <c r="Q99" s="177">
        <f>RES_hhdet_emih!Q99/RES_summary!Q$19</f>
        <v>0</v>
      </c>
    </row>
    <row r="100" spans="1:17" ht="12" customHeight="1" x14ac:dyDescent="0.25">
      <c r="A100" s="158" t="s">
        <v>62</v>
      </c>
      <c r="B100" s="178">
        <f>RES_hhdet_emih!B100/RES_summary!B$19</f>
        <v>0.44570650532053308</v>
      </c>
      <c r="C100" s="178">
        <f>RES_hhdet_emih!C100/RES_summary!C$19</f>
        <v>0.31364185951139079</v>
      </c>
      <c r="D100" s="178">
        <f>RES_hhdet_emih!D100/RES_summary!D$19</f>
        <v>0.64672748367411725</v>
      </c>
      <c r="E100" s="178">
        <f>RES_hhdet_emih!E100/RES_summary!E$19</f>
        <v>0.27551161826195814</v>
      </c>
      <c r="F100" s="178">
        <f>RES_hhdet_emih!F100/RES_summary!F$19</f>
        <v>0.11698240797279964</v>
      </c>
      <c r="G100" s="178">
        <f>RES_hhdet_emih!G100/RES_summary!G$19</f>
        <v>0.21641539038680618</v>
      </c>
      <c r="H100" s="178">
        <f>RES_hhdet_emih!H100/RES_summary!H$19</f>
        <v>0.58630398397879291</v>
      </c>
      <c r="I100" s="178">
        <f>RES_hhdet_emih!I100/RES_summary!I$19</f>
        <v>0.39973077597142243</v>
      </c>
      <c r="J100" s="178">
        <f>RES_hhdet_emih!J100/RES_summary!J$19</f>
        <v>0.64935832347023925</v>
      </c>
      <c r="K100" s="178">
        <f>RES_hhdet_emih!K100/RES_summary!K$19</f>
        <v>0.64418807345820595</v>
      </c>
      <c r="L100" s="178">
        <f>RES_hhdet_emih!L100/RES_summary!L$19</f>
        <v>0.47665520060206862</v>
      </c>
      <c r="M100" s="178">
        <f>RES_hhdet_emih!M100/RES_summary!M$19</f>
        <v>0.21231940736926996</v>
      </c>
      <c r="N100" s="178">
        <f>RES_hhdet_emih!N100/RES_summary!N$19</f>
        <v>0.37075408390904335</v>
      </c>
      <c r="O100" s="178">
        <f>RES_hhdet_emih!O100/RES_summary!O$19</f>
        <v>0.2947458370320401</v>
      </c>
      <c r="P100" s="178">
        <f>RES_hhdet_emih!P100/RES_summary!P$19</f>
        <v>0.14025961047966959</v>
      </c>
      <c r="Q100" s="178">
        <f>RES_hhdet_emih!Q100/RES_summary!Q$19</f>
        <v>0.13928264850460892</v>
      </c>
    </row>
    <row r="101" spans="1:17" ht="12" customHeight="1" x14ac:dyDescent="0.25">
      <c r="A101" s="23" t="s">
        <v>55</v>
      </c>
      <c r="B101" s="177">
        <f>RES_hhdet_emih!B101/RES_summary!B$19</f>
        <v>0</v>
      </c>
      <c r="C101" s="177">
        <f>RES_hhdet_emih!C101/RES_summary!C$19</f>
        <v>0</v>
      </c>
      <c r="D101" s="177">
        <f>RES_hhdet_emih!D101/RES_summary!D$19</f>
        <v>0</v>
      </c>
      <c r="E101" s="177">
        <f>RES_hhdet_emih!E101/RES_summary!E$19</f>
        <v>0</v>
      </c>
      <c r="F101" s="177">
        <f>RES_hhdet_emih!F101/RES_summary!F$19</f>
        <v>0</v>
      </c>
      <c r="G101" s="177">
        <f>RES_hhdet_emih!G101/RES_summary!G$19</f>
        <v>0</v>
      </c>
      <c r="H101" s="177">
        <f>RES_hhdet_emih!H101/RES_summary!H$19</f>
        <v>0</v>
      </c>
      <c r="I101" s="177">
        <f>RES_hhdet_emih!I101/RES_summary!I$19</f>
        <v>0</v>
      </c>
      <c r="J101" s="177">
        <f>RES_hhdet_emih!J101/RES_summary!J$19</f>
        <v>0</v>
      </c>
      <c r="K101" s="177">
        <f>RES_hhdet_emih!K101/RES_summary!K$19</f>
        <v>0</v>
      </c>
      <c r="L101" s="177">
        <f>RES_hhdet_emih!L101/RES_summary!L$19</f>
        <v>0</v>
      </c>
      <c r="M101" s="177">
        <f>RES_hhdet_emih!M101/RES_summary!M$19</f>
        <v>0</v>
      </c>
      <c r="N101" s="177">
        <f>RES_hhdet_emih!N101/RES_summary!N$19</f>
        <v>0</v>
      </c>
      <c r="O101" s="177">
        <f>RES_hhdet_emih!O101/RES_summary!O$19</f>
        <v>0</v>
      </c>
      <c r="P101" s="177">
        <f>RES_hhdet_emih!P101/RES_summary!P$19</f>
        <v>0</v>
      </c>
      <c r="Q101" s="177">
        <f>RES_hhdet_emih!Q101/RES_summary!Q$19</f>
        <v>0</v>
      </c>
    </row>
    <row r="102" spans="1:17" ht="12" customHeight="1" x14ac:dyDescent="0.25">
      <c r="A102" s="23" t="s">
        <v>57</v>
      </c>
      <c r="B102" s="177">
        <f>RES_hhdet_emih!B102/RES_summary!B$19</f>
        <v>3.5019796846613316</v>
      </c>
      <c r="C102" s="177">
        <f>RES_hhdet_emih!C102/RES_summary!C$19</f>
        <v>3.2369088227384526</v>
      </c>
      <c r="D102" s="177">
        <f>RES_hhdet_emih!D102/RES_summary!D$19</f>
        <v>3.3190425788940594</v>
      </c>
      <c r="E102" s="177">
        <f>RES_hhdet_emih!E102/RES_summary!E$19</f>
        <v>3.4794322341082666</v>
      </c>
      <c r="F102" s="177">
        <f>RES_hhdet_emih!F102/RES_summary!F$19</f>
        <v>3.4709980250062724</v>
      </c>
      <c r="G102" s="177">
        <f>RES_hhdet_emih!G102/RES_summary!G$19</f>
        <v>3.3916230646635044</v>
      </c>
      <c r="H102" s="177">
        <f>RES_hhdet_emih!H102/RES_summary!H$19</f>
        <v>3.3022904805443702</v>
      </c>
      <c r="I102" s="177">
        <f>RES_hhdet_emih!I102/RES_summary!I$19</f>
        <v>3.2701587945987258</v>
      </c>
      <c r="J102" s="177">
        <f>RES_hhdet_emih!J102/RES_summary!J$19</f>
        <v>3.2028755917860403</v>
      </c>
      <c r="K102" s="177">
        <f>RES_hhdet_emih!K102/RES_summary!K$19</f>
        <v>3.1378485236160767</v>
      </c>
      <c r="L102" s="177">
        <f>RES_hhdet_emih!L102/RES_summary!L$19</f>
        <v>3.1346291770399559</v>
      </c>
      <c r="M102" s="177">
        <f>RES_hhdet_emih!M102/RES_summary!M$19</f>
        <v>3.1296432125210574</v>
      </c>
      <c r="N102" s="177">
        <f>RES_hhdet_emih!N102/RES_summary!N$19</f>
        <v>3.0767499415252271</v>
      </c>
      <c r="O102" s="177">
        <f>RES_hhdet_emih!O102/RES_summary!O$19</f>
        <v>3.0142507611665175</v>
      </c>
      <c r="P102" s="177">
        <f>RES_hhdet_emih!P102/RES_summary!P$19</f>
        <v>3.0531610635808835</v>
      </c>
      <c r="Q102" s="177">
        <f>RES_hhdet_emih!Q102/RES_summary!Q$19</f>
        <v>3.0826092354635009</v>
      </c>
    </row>
    <row r="103" spans="1:17" ht="12" customHeight="1" x14ac:dyDescent="0.25">
      <c r="A103" s="29" t="s">
        <v>140</v>
      </c>
      <c r="B103" s="176">
        <f>RES_hhdet_emih!B103/RES_summary!B$19</f>
        <v>0</v>
      </c>
      <c r="C103" s="176">
        <f>RES_hhdet_emih!C103/RES_summary!C$19</f>
        <v>0</v>
      </c>
      <c r="D103" s="176">
        <f>RES_hhdet_emih!D103/RES_summary!D$19</f>
        <v>0</v>
      </c>
      <c r="E103" s="176">
        <f>RES_hhdet_emih!E103/RES_summary!E$19</f>
        <v>0</v>
      </c>
      <c r="F103" s="176">
        <f>RES_hhdet_emih!F103/RES_summary!F$19</f>
        <v>0</v>
      </c>
      <c r="G103" s="176">
        <f>RES_hhdet_emih!G103/RES_summary!G$19</f>
        <v>0</v>
      </c>
      <c r="H103" s="176">
        <f>RES_hhdet_emih!H103/RES_summary!H$19</f>
        <v>0</v>
      </c>
      <c r="I103" s="176">
        <f>RES_hhdet_emih!I103/RES_summary!I$19</f>
        <v>0</v>
      </c>
      <c r="J103" s="176">
        <f>RES_hhdet_emih!J103/RES_summary!J$19</f>
        <v>0</v>
      </c>
      <c r="K103" s="176">
        <f>RES_hhdet_emih!K103/RES_summary!K$19</f>
        <v>0</v>
      </c>
      <c r="L103" s="176">
        <f>RES_hhdet_emih!L103/RES_summary!L$19</f>
        <v>0</v>
      </c>
      <c r="M103" s="176">
        <f>RES_hhdet_emih!M103/RES_summary!M$19</f>
        <v>0</v>
      </c>
      <c r="N103" s="176">
        <f>RES_hhdet_emih!N103/RES_summary!N$19</f>
        <v>0</v>
      </c>
      <c r="O103" s="176">
        <f>RES_hhdet_emih!O103/RES_summary!O$19</f>
        <v>0</v>
      </c>
      <c r="P103" s="176">
        <f>RES_hhdet_emih!P103/RES_summary!P$19</f>
        <v>0</v>
      </c>
      <c r="Q103" s="176">
        <f>RES_hhdet_emih!Q103/RES_summary!Q$19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RES_hhdet_emih!B105/RES_summary!B$19</f>
        <v>0</v>
      </c>
      <c r="C105" s="184">
        <f>RES_hhdet_emih!C105/RES_summary!C$19</f>
        <v>0</v>
      </c>
      <c r="D105" s="184">
        <f>RES_hhdet_emih!D105/RES_summary!D$19</f>
        <v>0</v>
      </c>
      <c r="E105" s="184">
        <f>RES_hhdet_emih!E105/RES_summary!E$19</f>
        <v>0</v>
      </c>
      <c r="F105" s="184">
        <f>RES_hhdet_emih!F105/RES_summary!F$19</f>
        <v>0</v>
      </c>
      <c r="G105" s="184">
        <f>RES_hhdet_emih!G105/RES_summary!G$19</f>
        <v>0</v>
      </c>
      <c r="H105" s="184">
        <f>RES_hhdet_emih!H105/RES_summary!H$19</f>
        <v>0</v>
      </c>
      <c r="I105" s="184">
        <f>RES_hhdet_emih!I105/RES_summary!I$19</f>
        <v>0</v>
      </c>
      <c r="J105" s="184">
        <f>RES_hhdet_emih!J105/RES_summary!J$19</f>
        <v>0</v>
      </c>
      <c r="K105" s="184">
        <f>RES_hhdet_emih!K105/RES_summary!K$19</f>
        <v>0</v>
      </c>
      <c r="L105" s="184">
        <f>RES_hhdet_emih!L105/RES_summary!L$19</f>
        <v>0</v>
      </c>
      <c r="M105" s="184">
        <f>RES_hhdet_emih!M105/RES_summary!M$19</f>
        <v>0</v>
      </c>
      <c r="N105" s="184">
        <f>RES_hhdet_emih!N105/RES_summary!N$19</f>
        <v>0</v>
      </c>
      <c r="O105" s="184">
        <f>RES_hhdet_emih!O105/RES_summary!O$19</f>
        <v>0</v>
      </c>
      <c r="P105" s="184">
        <f>RES_hhdet_emih!P105/RES_summary!P$19</f>
        <v>0</v>
      </c>
      <c r="Q105" s="184">
        <f>RES_hhdet_emih!Q105/RES_summary!Q$19</f>
        <v>0</v>
      </c>
    </row>
    <row r="106" spans="1:17" ht="12.95" customHeight="1" x14ac:dyDescent="0.25">
      <c r="A106" s="158" t="s">
        <v>65</v>
      </c>
      <c r="B106" s="178">
        <f>RES_hhdet_emih!B106/RES_summary!B$19</f>
        <v>0</v>
      </c>
      <c r="C106" s="178">
        <f>RES_hhdet_emih!C106/RES_summary!C$19</f>
        <v>0</v>
      </c>
      <c r="D106" s="178">
        <f>RES_hhdet_emih!D106/RES_summary!D$19</f>
        <v>0</v>
      </c>
      <c r="E106" s="178">
        <f>RES_hhdet_emih!E106/RES_summary!E$19</f>
        <v>0</v>
      </c>
      <c r="F106" s="178">
        <f>RES_hhdet_emih!F106/RES_summary!F$19</f>
        <v>0</v>
      </c>
      <c r="G106" s="178">
        <f>RES_hhdet_emih!G106/RES_summary!G$19</f>
        <v>0</v>
      </c>
      <c r="H106" s="178">
        <f>RES_hhdet_emih!H106/RES_summary!H$19</f>
        <v>0</v>
      </c>
      <c r="I106" s="178">
        <f>RES_hhdet_emih!I106/RES_summary!I$19</f>
        <v>0</v>
      </c>
      <c r="J106" s="178">
        <f>RES_hhdet_emih!J106/RES_summary!J$19</f>
        <v>0</v>
      </c>
      <c r="K106" s="178">
        <f>RES_hhdet_emih!K106/RES_summary!K$19</f>
        <v>0</v>
      </c>
      <c r="L106" s="178">
        <f>RES_hhdet_emih!L106/RES_summary!L$19</f>
        <v>0</v>
      </c>
      <c r="M106" s="178">
        <f>RES_hhdet_emih!M106/RES_summary!M$19</f>
        <v>0</v>
      </c>
      <c r="N106" s="178">
        <f>RES_hhdet_emih!N106/RES_summary!N$19</f>
        <v>0</v>
      </c>
      <c r="O106" s="178">
        <f>RES_hhdet_emih!O106/RES_summary!O$19</f>
        <v>0</v>
      </c>
      <c r="P106" s="178">
        <f>RES_hhdet_emih!P106/RES_summary!P$19</f>
        <v>0</v>
      </c>
      <c r="Q106" s="178">
        <f>RES_hhdet_emih!Q106/RES_summary!Q$19</f>
        <v>0</v>
      </c>
    </row>
    <row r="107" spans="1:17" ht="12" customHeight="1" x14ac:dyDescent="0.25">
      <c r="A107" s="23" t="s">
        <v>153</v>
      </c>
      <c r="B107" s="177">
        <f>RES_hhdet_emih!B107/RES_summary!B$19</f>
        <v>0</v>
      </c>
      <c r="C107" s="177">
        <f>RES_hhdet_emih!C107/RES_summary!C$19</f>
        <v>0</v>
      </c>
      <c r="D107" s="177">
        <f>RES_hhdet_emih!D107/RES_summary!D$19</f>
        <v>0</v>
      </c>
      <c r="E107" s="177">
        <f>RES_hhdet_emih!E107/RES_summary!E$19</f>
        <v>0</v>
      </c>
      <c r="F107" s="177">
        <f>RES_hhdet_emih!F107/RES_summary!F$19</f>
        <v>0</v>
      </c>
      <c r="G107" s="177">
        <f>RES_hhdet_emih!G107/RES_summary!G$19</f>
        <v>0</v>
      </c>
      <c r="H107" s="177">
        <f>RES_hhdet_emih!H107/RES_summary!H$19</f>
        <v>0</v>
      </c>
      <c r="I107" s="177">
        <f>RES_hhdet_emih!I107/RES_summary!I$19</f>
        <v>0</v>
      </c>
      <c r="J107" s="177">
        <f>RES_hhdet_emih!J107/RES_summary!J$19</f>
        <v>0</v>
      </c>
      <c r="K107" s="177">
        <f>RES_hhdet_emih!K107/RES_summary!K$19</f>
        <v>0</v>
      </c>
      <c r="L107" s="177">
        <f>RES_hhdet_emih!L107/RES_summary!L$19</f>
        <v>0</v>
      </c>
      <c r="M107" s="177">
        <f>RES_hhdet_emih!M107/RES_summary!M$19</f>
        <v>0</v>
      </c>
      <c r="N107" s="177">
        <f>RES_hhdet_emih!N107/RES_summary!N$19</f>
        <v>0</v>
      </c>
      <c r="O107" s="177">
        <f>RES_hhdet_emih!O107/RES_summary!O$19</f>
        <v>0</v>
      </c>
      <c r="P107" s="177">
        <f>RES_hhdet_emih!P107/RES_summary!P$19</f>
        <v>0</v>
      </c>
      <c r="Q107" s="177">
        <f>RES_hhdet_emih!Q107/RES_summary!Q$19</f>
        <v>0</v>
      </c>
    </row>
    <row r="108" spans="1:17" ht="12" customHeight="1" x14ac:dyDescent="0.25">
      <c r="A108" s="23" t="s">
        <v>60</v>
      </c>
      <c r="B108" s="177">
        <f>RES_hhdet_emih!B108/RES_summary!B$19</f>
        <v>0</v>
      </c>
      <c r="C108" s="177">
        <f>RES_hhdet_emih!C108/RES_summary!C$19</f>
        <v>0</v>
      </c>
      <c r="D108" s="177">
        <f>RES_hhdet_emih!D108/RES_summary!D$19</f>
        <v>0</v>
      </c>
      <c r="E108" s="177">
        <f>RES_hhdet_emih!E108/RES_summary!E$19</f>
        <v>0</v>
      </c>
      <c r="F108" s="177">
        <f>RES_hhdet_emih!F108/RES_summary!F$19</f>
        <v>0</v>
      </c>
      <c r="G108" s="177">
        <f>RES_hhdet_emih!G108/RES_summary!G$19</f>
        <v>0</v>
      </c>
      <c r="H108" s="177">
        <f>RES_hhdet_emih!H108/RES_summary!H$19</f>
        <v>0</v>
      </c>
      <c r="I108" s="177">
        <f>RES_hhdet_emih!I108/RES_summary!I$19</f>
        <v>0</v>
      </c>
      <c r="J108" s="177">
        <f>RES_hhdet_emih!J108/RES_summary!J$19</f>
        <v>0</v>
      </c>
      <c r="K108" s="177">
        <f>RES_hhdet_emih!K108/RES_summary!K$19</f>
        <v>0</v>
      </c>
      <c r="L108" s="177">
        <f>RES_hhdet_emih!L108/RES_summary!L$19</f>
        <v>0</v>
      </c>
      <c r="M108" s="177">
        <f>RES_hhdet_emih!M108/RES_summary!M$19</f>
        <v>0</v>
      </c>
      <c r="N108" s="177">
        <f>RES_hhdet_emih!N108/RES_summary!N$19</f>
        <v>0</v>
      </c>
      <c r="O108" s="177">
        <f>RES_hhdet_emih!O108/RES_summary!O$19</f>
        <v>0</v>
      </c>
      <c r="P108" s="177">
        <f>RES_hhdet_emih!P108/RES_summary!P$19</f>
        <v>0</v>
      </c>
      <c r="Q108" s="177">
        <f>RES_hhdet_emih!Q108/RES_summary!Q$19</f>
        <v>0</v>
      </c>
    </row>
    <row r="109" spans="1:17" ht="12.95" customHeight="1" x14ac:dyDescent="0.25">
      <c r="A109" s="158" t="s">
        <v>112</v>
      </c>
      <c r="B109" s="178">
        <f>RES_hhdet_emih!B109/RES_summary!B$19</f>
        <v>0</v>
      </c>
      <c r="C109" s="178">
        <f>RES_hhdet_emih!C109/RES_summary!C$19</f>
        <v>0</v>
      </c>
      <c r="D109" s="178">
        <f>RES_hhdet_emih!D109/RES_summary!D$19</f>
        <v>0</v>
      </c>
      <c r="E109" s="178">
        <f>RES_hhdet_emih!E109/RES_summary!E$19</f>
        <v>0</v>
      </c>
      <c r="F109" s="178">
        <f>RES_hhdet_emih!F109/RES_summary!F$19</f>
        <v>0</v>
      </c>
      <c r="G109" s="178">
        <f>RES_hhdet_emih!G109/RES_summary!G$19</f>
        <v>0</v>
      </c>
      <c r="H109" s="178">
        <f>RES_hhdet_emih!H109/RES_summary!H$19</f>
        <v>0</v>
      </c>
      <c r="I109" s="178">
        <f>RES_hhdet_emih!I109/RES_summary!I$19</f>
        <v>0</v>
      </c>
      <c r="J109" s="178">
        <f>RES_hhdet_emih!J109/RES_summary!J$19</f>
        <v>0</v>
      </c>
      <c r="K109" s="178">
        <f>RES_hhdet_emih!K109/RES_summary!K$19</f>
        <v>0</v>
      </c>
      <c r="L109" s="178">
        <f>RES_hhdet_emih!L109/RES_summary!L$19</f>
        <v>0</v>
      </c>
      <c r="M109" s="178">
        <f>RES_hhdet_emih!M109/RES_summary!M$19</f>
        <v>0</v>
      </c>
      <c r="N109" s="178">
        <f>RES_hhdet_emih!N109/RES_summary!N$19</f>
        <v>0</v>
      </c>
      <c r="O109" s="178">
        <f>RES_hhdet_emih!O109/RES_summary!O$19</f>
        <v>0</v>
      </c>
      <c r="P109" s="178">
        <f>RES_hhdet_emih!P109/RES_summary!P$19</f>
        <v>0</v>
      </c>
      <c r="Q109" s="178">
        <f>RES_hhdet_emih!Q109/RES_summary!Q$19</f>
        <v>0</v>
      </c>
    </row>
    <row r="110" spans="1:17" ht="12" customHeight="1" x14ac:dyDescent="0.25">
      <c r="A110" s="23" t="s">
        <v>60</v>
      </c>
      <c r="B110" s="177">
        <f>RES_hhdet_emih!B110/RES_summary!B$19</f>
        <v>0</v>
      </c>
      <c r="C110" s="177">
        <f>RES_hhdet_emih!C110/RES_summary!C$19</f>
        <v>0</v>
      </c>
      <c r="D110" s="177">
        <f>RES_hhdet_emih!D110/RES_summary!D$19</f>
        <v>0</v>
      </c>
      <c r="E110" s="177">
        <f>RES_hhdet_emih!E110/RES_summary!E$19</f>
        <v>0</v>
      </c>
      <c r="F110" s="177">
        <f>RES_hhdet_emih!F110/RES_summary!F$19</f>
        <v>0</v>
      </c>
      <c r="G110" s="177">
        <f>RES_hhdet_emih!G110/RES_summary!G$19</f>
        <v>0</v>
      </c>
      <c r="H110" s="177">
        <f>RES_hhdet_emih!H110/RES_summary!H$19</f>
        <v>0</v>
      </c>
      <c r="I110" s="177">
        <f>RES_hhdet_emih!I110/RES_summary!I$19</f>
        <v>0</v>
      </c>
      <c r="J110" s="177">
        <f>RES_hhdet_emih!J110/RES_summary!J$19</f>
        <v>0</v>
      </c>
      <c r="K110" s="177">
        <f>RES_hhdet_emih!K110/RES_summary!K$19</f>
        <v>0</v>
      </c>
      <c r="L110" s="177">
        <f>RES_hhdet_emih!L110/RES_summary!L$19</f>
        <v>0</v>
      </c>
      <c r="M110" s="177">
        <f>RES_hhdet_emih!M110/RES_summary!M$19</f>
        <v>0</v>
      </c>
      <c r="N110" s="177">
        <f>RES_hhdet_emih!N110/RES_summary!N$19</f>
        <v>0</v>
      </c>
      <c r="O110" s="177">
        <f>RES_hhdet_emih!O110/RES_summary!O$19</f>
        <v>0</v>
      </c>
      <c r="P110" s="177">
        <f>RES_hhdet_emih!P110/RES_summary!P$19</f>
        <v>0</v>
      </c>
      <c r="Q110" s="177">
        <f>RES_hhdet_emih!Q110/RES_summary!Q$19</f>
        <v>0</v>
      </c>
    </row>
    <row r="111" spans="1:17" ht="12" customHeight="1" x14ac:dyDescent="0.25">
      <c r="A111" s="158" t="s">
        <v>63</v>
      </c>
      <c r="B111" s="178">
        <f>RES_hhdet_emih!B111/RES_summary!B$19</f>
        <v>0</v>
      </c>
      <c r="C111" s="178">
        <f>RES_hhdet_emih!C111/RES_summary!C$19</f>
        <v>0</v>
      </c>
      <c r="D111" s="178">
        <f>RES_hhdet_emih!D111/RES_summary!D$19</f>
        <v>0</v>
      </c>
      <c r="E111" s="178">
        <f>RES_hhdet_emih!E111/RES_summary!E$19</f>
        <v>0</v>
      </c>
      <c r="F111" s="178">
        <f>RES_hhdet_emih!F111/RES_summary!F$19</f>
        <v>0</v>
      </c>
      <c r="G111" s="178">
        <f>RES_hhdet_emih!G111/RES_summary!G$19</f>
        <v>0</v>
      </c>
      <c r="H111" s="178">
        <f>RES_hhdet_emih!H111/RES_summary!H$19</f>
        <v>0</v>
      </c>
      <c r="I111" s="178">
        <f>RES_hhdet_emih!I111/RES_summary!I$19</f>
        <v>0</v>
      </c>
      <c r="J111" s="178">
        <f>RES_hhdet_emih!J111/RES_summary!J$19</f>
        <v>0</v>
      </c>
      <c r="K111" s="178">
        <f>RES_hhdet_emih!K111/RES_summary!K$19</f>
        <v>0</v>
      </c>
      <c r="L111" s="178">
        <f>RES_hhdet_emih!L111/RES_summary!L$19</f>
        <v>0</v>
      </c>
      <c r="M111" s="178">
        <f>RES_hhdet_emih!M111/RES_summary!M$19</f>
        <v>0</v>
      </c>
      <c r="N111" s="178">
        <f>RES_hhdet_emih!N111/RES_summary!N$19</f>
        <v>0</v>
      </c>
      <c r="O111" s="178">
        <f>RES_hhdet_emih!O111/RES_summary!O$19</f>
        <v>0</v>
      </c>
      <c r="P111" s="178">
        <f>RES_hhdet_emih!P111/RES_summary!P$19</f>
        <v>0</v>
      </c>
      <c r="Q111" s="178">
        <f>RES_hhdet_emih!Q111/RES_summary!Q$19</f>
        <v>0</v>
      </c>
    </row>
    <row r="112" spans="1:17" ht="12" customHeight="1" x14ac:dyDescent="0.25">
      <c r="A112" s="167" t="s">
        <v>152</v>
      </c>
      <c r="B112" s="183">
        <f>RES_hhdet_emih!B112/RES_summary!B$19</f>
        <v>0</v>
      </c>
      <c r="C112" s="183">
        <f>RES_hhdet_emih!C112/RES_summary!C$19</f>
        <v>0</v>
      </c>
      <c r="D112" s="183">
        <f>RES_hhdet_emih!D112/RES_summary!D$19</f>
        <v>0</v>
      </c>
      <c r="E112" s="183">
        <f>RES_hhdet_emih!E112/RES_summary!E$19</f>
        <v>0</v>
      </c>
      <c r="F112" s="183">
        <f>RES_hhdet_emih!F112/RES_summary!F$19</f>
        <v>0</v>
      </c>
      <c r="G112" s="183">
        <f>RES_hhdet_emih!G112/RES_summary!G$19</f>
        <v>0</v>
      </c>
      <c r="H112" s="183">
        <f>RES_hhdet_emih!H112/RES_summary!H$19</f>
        <v>0</v>
      </c>
      <c r="I112" s="183">
        <f>RES_hhdet_emih!I112/RES_summary!I$19</f>
        <v>0</v>
      </c>
      <c r="J112" s="183">
        <f>RES_hhdet_emih!J112/RES_summary!J$19</f>
        <v>0</v>
      </c>
      <c r="K112" s="183">
        <f>RES_hhdet_emih!K112/RES_summary!K$19</f>
        <v>0</v>
      </c>
      <c r="L112" s="183">
        <f>RES_hhdet_emih!L112/RES_summary!L$19</f>
        <v>0</v>
      </c>
      <c r="M112" s="183">
        <f>RES_hhdet_emih!M112/RES_summary!M$19</f>
        <v>0</v>
      </c>
      <c r="N112" s="183">
        <f>RES_hhdet_emih!N112/RES_summary!N$19</f>
        <v>0</v>
      </c>
      <c r="O112" s="183">
        <f>RES_hhdet_emih!O112/RES_summary!O$19</f>
        <v>0</v>
      </c>
      <c r="P112" s="183">
        <f>RES_hhdet_emih!P112/RES_summary!P$19</f>
        <v>0</v>
      </c>
      <c r="Q112" s="183">
        <f>RES_hhdet_emih!Q112/RES_summary!Q$19</f>
        <v>0</v>
      </c>
    </row>
    <row r="113" spans="1:17" ht="12" customHeight="1" x14ac:dyDescent="0.25">
      <c r="A113" s="167" t="s">
        <v>151</v>
      </c>
      <c r="B113" s="183">
        <f>RES_hhdet_emih!B113/RES_summary!B$19</f>
        <v>0</v>
      </c>
      <c r="C113" s="183">
        <f>RES_hhdet_emih!C113/RES_summary!C$19</f>
        <v>0</v>
      </c>
      <c r="D113" s="183">
        <f>RES_hhdet_emih!D113/RES_summary!D$19</f>
        <v>0</v>
      </c>
      <c r="E113" s="183">
        <f>RES_hhdet_emih!E113/RES_summary!E$19</f>
        <v>0</v>
      </c>
      <c r="F113" s="183">
        <f>RES_hhdet_emih!F113/RES_summary!F$19</f>
        <v>0</v>
      </c>
      <c r="G113" s="183">
        <f>RES_hhdet_emih!G113/RES_summary!G$19</f>
        <v>0</v>
      </c>
      <c r="H113" s="183">
        <f>RES_hhdet_emih!H113/RES_summary!H$19</f>
        <v>0</v>
      </c>
      <c r="I113" s="183">
        <f>RES_hhdet_emih!I113/RES_summary!I$19</f>
        <v>0</v>
      </c>
      <c r="J113" s="183">
        <f>RES_hhdet_emih!J113/RES_summary!J$19</f>
        <v>0</v>
      </c>
      <c r="K113" s="183">
        <f>RES_hhdet_emih!K113/RES_summary!K$19</f>
        <v>0</v>
      </c>
      <c r="L113" s="183">
        <f>RES_hhdet_emih!L113/RES_summary!L$19</f>
        <v>0</v>
      </c>
      <c r="M113" s="183">
        <f>RES_hhdet_emih!M113/RES_summary!M$19</f>
        <v>0</v>
      </c>
      <c r="N113" s="183">
        <f>RES_hhdet_emih!N113/RES_summary!N$19</f>
        <v>0</v>
      </c>
      <c r="O113" s="183">
        <f>RES_hhdet_emih!O113/RES_summary!O$19</f>
        <v>0</v>
      </c>
      <c r="P113" s="183">
        <f>RES_hhdet_emih!P113/RES_summary!P$19</f>
        <v>0</v>
      </c>
      <c r="Q113" s="183">
        <f>RES_hhdet_emih!Q113/RES_summary!Q$19</f>
        <v>0</v>
      </c>
    </row>
    <row r="114" spans="1:17" ht="12" customHeight="1" x14ac:dyDescent="0.25">
      <c r="A114" s="166" t="s">
        <v>79</v>
      </c>
      <c r="B114" s="182">
        <f>RES_hhdet_emih!B114/RES_summary!B$19</f>
        <v>0</v>
      </c>
      <c r="C114" s="182">
        <f>RES_hhdet_emih!C114/RES_summary!C$19</f>
        <v>0</v>
      </c>
      <c r="D114" s="182">
        <f>RES_hhdet_emih!D114/RES_summary!D$19</f>
        <v>0</v>
      </c>
      <c r="E114" s="182">
        <f>RES_hhdet_emih!E114/RES_summary!E$19</f>
        <v>0</v>
      </c>
      <c r="F114" s="182">
        <f>RES_hhdet_emih!F114/RES_summary!F$19</f>
        <v>0</v>
      </c>
      <c r="G114" s="182">
        <f>RES_hhdet_emih!G114/RES_summary!G$19</f>
        <v>0</v>
      </c>
      <c r="H114" s="182">
        <f>RES_hhdet_emih!H114/RES_summary!H$19</f>
        <v>0</v>
      </c>
      <c r="I114" s="182">
        <f>RES_hhdet_emih!I114/RES_summary!I$19</f>
        <v>0</v>
      </c>
      <c r="J114" s="182">
        <f>RES_hhdet_emih!J114/RES_summary!J$19</f>
        <v>0</v>
      </c>
      <c r="K114" s="182">
        <f>RES_hhdet_emih!K114/RES_summary!K$19</f>
        <v>0</v>
      </c>
      <c r="L114" s="182">
        <f>RES_hhdet_emih!L114/RES_summary!L$19</f>
        <v>0</v>
      </c>
      <c r="M114" s="182">
        <f>RES_hhdet_emih!M114/RES_summary!M$19</f>
        <v>0</v>
      </c>
      <c r="N114" s="182">
        <f>RES_hhdet_emih!N114/RES_summary!N$19</f>
        <v>0</v>
      </c>
      <c r="O114" s="182">
        <f>RES_hhdet_emih!O114/RES_summary!O$19</f>
        <v>0</v>
      </c>
      <c r="P114" s="182">
        <f>RES_hhdet_emih!P114/RES_summary!P$19</f>
        <v>0</v>
      </c>
      <c r="Q114" s="182">
        <f>RES_hhdet_emih!Q114/RES_summary!Q$19</f>
        <v>0</v>
      </c>
    </row>
    <row r="115" spans="1:17" ht="12" customHeight="1" x14ac:dyDescent="0.25">
      <c r="A115" s="147" t="s">
        <v>59</v>
      </c>
      <c r="B115" s="181">
        <f>RES_hhdet_emih!B115/RES_summary!B$19</f>
        <v>0</v>
      </c>
      <c r="C115" s="181">
        <f>RES_hhdet_emih!C115/RES_summary!C$19</f>
        <v>0</v>
      </c>
      <c r="D115" s="181">
        <f>RES_hhdet_emih!D115/RES_summary!D$19</f>
        <v>0</v>
      </c>
      <c r="E115" s="181">
        <f>RES_hhdet_emih!E115/RES_summary!E$19</f>
        <v>0</v>
      </c>
      <c r="F115" s="181">
        <f>RES_hhdet_emih!F115/RES_summary!F$19</f>
        <v>0</v>
      </c>
      <c r="G115" s="181">
        <f>RES_hhdet_emih!G115/RES_summary!G$19</f>
        <v>0</v>
      </c>
      <c r="H115" s="181">
        <f>RES_hhdet_emih!H115/RES_summary!H$19</f>
        <v>0</v>
      </c>
      <c r="I115" s="181">
        <f>RES_hhdet_emih!I115/RES_summary!I$19</f>
        <v>0</v>
      </c>
      <c r="J115" s="181">
        <f>RES_hhdet_emih!J115/RES_summary!J$19</f>
        <v>0</v>
      </c>
      <c r="K115" s="181">
        <f>RES_hhdet_emih!K115/RES_summary!K$19</f>
        <v>0</v>
      </c>
      <c r="L115" s="181">
        <f>RES_hhdet_emih!L115/RES_summary!L$19</f>
        <v>0</v>
      </c>
      <c r="M115" s="181">
        <f>RES_hhdet_emih!M115/RES_summary!M$19</f>
        <v>0</v>
      </c>
      <c r="N115" s="181">
        <f>RES_hhdet_emih!N115/RES_summary!N$19</f>
        <v>0</v>
      </c>
      <c r="O115" s="181">
        <f>RES_hhdet_emih!O115/RES_summary!O$19</f>
        <v>0</v>
      </c>
      <c r="P115" s="181">
        <f>RES_hhdet_emih!P115/RES_summary!P$19</f>
        <v>0</v>
      </c>
      <c r="Q115" s="181">
        <f>RES_hhdet_emih!Q115/RES_summary!Q$19</f>
        <v>0</v>
      </c>
    </row>
    <row r="116" spans="1:17" ht="12" customHeight="1" x14ac:dyDescent="0.25">
      <c r="A116" s="163" t="s">
        <v>142</v>
      </c>
      <c r="B116" s="180">
        <f>RES_hhdet_emih!B116/RES_summary!B$19</f>
        <v>0</v>
      </c>
      <c r="C116" s="180">
        <f>RES_hhdet_emih!C116/RES_summary!C$19</f>
        <v>0</v>
      </c>
      <c r="D116" s="180">
        <f>RES_hhdet_emih!D116/RES_summary!D$19</f>
        <v>0</v>
      </c>
      <c r="E116" s="180">
        <f>RES_hhdet_emih!E116/RES_summary!E$19</f>
        <v>0</v>
      </c>
      <c r="F116" s="180">
        <f>RES_hhdet_emih!F116/RES_summary!F$19</f>
        <v>0</v>
      </c>
      <c r="G116" s="180">
        <f>RES_hhdet_emih!G116/RES_summary!G$19</f>
        <v>0</v>
      </c>
      <c r="H116" s="180">
        <f>RES_hhdet_emih!H116/RES_summary!H$19</f>
        <v>0</v>
      </c>
      <c r="I116" s="180">
        <f>RES_hhdet_emih!I116/RES_summary!I$19</f>
        <v>0</v>
      </c>
      <c r="J116" s="180">
        <f>RES_hhdet_emih!J116/RES_summary!J$19</f>
        <v>0</v>
      </c>
      <c r="K116" s="180">
        <f>RES_hhdet_emih!K116/RES_summary!K$19</f>
        <v>0</v>
      </c>
      <c r="L116" s="180">
        <f>RES_hhdet_emih!L116/RES_summary!L$19</f>
        <v>0</v>
      </c>
      <c r="M116" s="180">
        <f>RES_hhdet_emih!M116/RES_summary!M$19</f>
        <v>0</v>
      </c>
      <c r="N116" s="180">
        <f>RES_hhdet_emih!N116/RES_summary!N$19</f>
        <v>0</v>
      </c>
      <c r="O116" s="180">
        <f>RES_hhdet_emih!O116/RES_summary!O$19</f>
        <v>0</v>
      </c>
      <c r="P116" s="180">
        <f>RES_hhdet_emih!P116/RES_summary!P$19</f>
        <v>0</v>
      </c>
      <c r="Q116" s="180">
        <f>RES_hhdet_emih!Q116/RES_summary!Q$19</f>
        <v>0</v>
      </c>
    </row>
    <row r="117" spans="1:17" ht="12" customHeight="1" x14ac:dyDescent="0.25">
      <c r="A117" s="161" t="s">
        <v>141</v>
      </c>
      <c r="B117" s="179">
        <f>RES_hhdet_emih!B117/RES_summary!B$19</f>
        <v>0</v>
      </c>
      <c r="C117" s="179">
        <f>RES_hhdet_emih!C117/RES_summary!C$19</f>
        <v>0</v>
      </c>
      <c r="D117" s="179">
        <f>RES_hhdet_emih!D117/RES_summary!D$19</f>
        <v>0</v>
      </c>
      <c r="E117" s="179">
        <f>RES_hhdet_emih!E117/RES_summary!E$19</f>
        <v>0</v>
      </c>
      <c r="F117" s="179">
        <f>RES_hhdet_emih!F117/RES_summary!F$19</f>
        <v>0</v>
      </c>
      <c r="G117" s="179">
        <f>RES_hhdet_emih!G117/RES_summary!G$19</f>
        <v>0</v>
      </c>
      <c r="H117" s="179">
        <f>RES_hhdet_emih!H117/RES_summary!H$19</f>
        <v>0</v>
      </c>
      <c r="I117" s="179">
        <f>RES_hhdet_emih!I117/RES_summary!I$19</f>
        <v>0</v>
      </c>
      <c r="J117" s="179">
        <f>RES_hhdet_emih!J117/RES_summary!J$19</f>
        <v>0</v>
      </c>
      <c r="K117" s="179">
        <f>RES_hhdet_emih!K117/RES_summary!K$19</f>
        <v>0</v>
      </c>
      <c r="L117" s="179">
        <f>RES_hhdet_emih!L117/RES_summary!L$19</f>
        <v>0</v>
      </c>
      <c r="M117" s="179">
        <f>RES_hhdet_emih!M117/RES_summary!M$19</f>
        <v>0</v>
      </c>
      <c r="N117" s="179">
        <f>RES_hhdet_emih!N117/RES_summary!N$19</f>
        <v>0</v>
      </c>
      <c r="O117" s="179">
        <f>RES_hhdet_emih!O117/RES_summary!O$19</f>
        <v>0</v>
      </c>
      <c r="P117" s="179">
        <f>RES_hhdet_emih!P117/RES_summary!P$19</f>
        <v>0</v>
      </c>
      <c r="Q117" s="179">
        <f>RES_hhdet_emih!Q117/RES_summary!Q$19</f>
        <v>0</v>
      </c>
    </row>
    <row r="118" spans="1:17" ht="12" customHeight="1" x14ac:dyDescent="0.25">
      <c r="A118" s="148" t="s">
        <v>60</v>
      </c>
      <c r="B118" s="177">
        <f>RES_hhdet_emih!B118/RES_summary!B$19</f>
        <v>0</v>
      </c>
      <c r="C118" s="177">
        <f>RES_hhdet_emih!C118/RES_summary!C$19</f>
        <v>0</v>
      </c>
      <c r="D118" s="177">
        <f>RES_hhdet_emih!D118/RES_summary!D$19</f>
        <v>0</v>
      </c>
      <c r="E118" s="177">
        <f>RES_hhdet_emih!E118/RES_summary!E$19</f>
        <v>0</v>
      </c>
      <c r="F118" s="177">
        <f>RES_hhdet_emih!F118/RES_summary!F$19</f>
        <v>0</v>
      </c>
      <c r="G118" s="177">
        <f>RES_hhdet_emih!G118/RES_summary!G$19</f>
        <v>0</v>
      </c>
      <c r="H118" s="177">
        <f>RES_hhdet_emih!H118/RES_summary!H$19</f>
        <v>0</v>
      </c>
      <c r="I118" s="177">
        <f>RES_hhdet_emih!I118/RES_summary!I$19</f>
        <v>0</v>
      </c>
      <c r="J118" s="177">
        <f>RES_hhdet_emih!J118/RES_summary!J$19</f>
        <v>0</v>
      </c>
      <c r="K118" s="177">
        <f>RES_hhdet_emih!K118/RES_summary!K$19</f>
        <v>0</v>
      </c>
      <c r="L118" s="177">
        <f>RES_hhdet_emih!L118/RES_summary!L$19</f>
        <v>0</v>
      </c>
      <c r="M118" s="177">
        <f>RES_hhdet_emih!M118/RES_summary!M$19</f>
        <v>0</v>
      </c>
      <c r="N118" s="177">
        <f>RES_hhdet_emih!N118/RES_summary!N$19</f>
        <v>0</v>
      </c>
      <c r="O118" s="177">
        <f>RES_hhdet_emih!O118/RES_summary!O$19</f>
        <v>0</v>
      </c>
      <c r="P118" s="177">
        <f>RES_hhdet_emih!P118/RES_summary!P$19</f>
        <v>0</v>
      </c>
      <c r="Q118" s="177">
        <f>RES_hhdet_emih!Q118/RES_summary!Q$19</f>
        <v>0</v>
      </c>
    </row>
    <row r="119" spans="1:17" ht="12" customHeight="1" x14ac:dyDescent="0.25">
      <c r="A119" s="148" t="s">
        <v>59</v>
      </c>
      <c r="B119" s="177">
        <f>RES_hhdet_emih!B119/RES_summary!B$19</f>
        <v>0</v>
      </c>
      <c r="C119" s="177">
        <f>RES_hhdet_emih!C119/RES_summary!C$19</f>
        <v>0</v>
      </c>
      <c r="D119" s="177">
        <f>RES_hhdet_emih!D119/RES_summary!D$19</f>
        <v>0</v>
      </c>
      <c r="E119" s="177">
        <f>RES_hhdet_emih!E119/RES_summary!E$19</f>
        <v>0</v>
      </c>
      <c r="F119" s="177">
        <f>RES_hhdet_emih!F119/RES_summary!F$19</f>
        <v>0</v>
      </c>
      <c r="G119" s="177">
        <f>RES_hhdet_emih!G119/RES_summary!G$19</f>
        <v>0</v>
      </c>
      <c r="H119" s="177">
        <f>RES_hhdet_emih!H119/RES_summary!H$19</f>
        <v>0</v>
      </c>
      <c r="I119" s="177">
        <f>RES_hhdet_emih!I119/RES_summary!I$19</f>
        <v>0</v>
      </c>
      <c r="J119" s="177">
        <f>RES_hhdet_emih!J119/RES_summary!J$19</f>
        <v>0</v>
      </c>
      <c r="K119" s="177">
        <f>RES_hhdet_emih!K119/RES_summary!K$19</f>
        <v>0</v>
      </c>
      <c r="L119" s="177">
        <f>RES_hhdet_emih!L119/RES_summary!L$19</f>
        <v>0</v>
      </c>
      <c r="M119" s="177">
        <f>RES_hhdet_emih!M119/RES_summary!M$19</f>
        <v>0</v>
      </c>
      <c r="N119" s="177">
        <f>RES_hhdet_emih!N119/RES_summary!N$19</f>
        <v>0</v>
      </c>
      <c r="O119" s="177">
        <f>RES_hhdet_emih!O119/RES_summary!O$19</f>
        <v>0</v>
      </c>
      <c r="P119" s="177">
        <f>RES_hhdet_emih!P119/RES_summary!P$19</f>
        <v>0</v>
      </c>
      <c r="Q119" s="177">
        <f>RES_hhdet_emih!Q119/RES_summary!Q$19</f>
        <v>0</v>
      </c>
    </row>
    <row r="120" spans="1:17" ht="12" customHeight="1" x14ac:dyDescent="0.25">
      <c r="A120" s="158" t="s">
        <v>62</v>
      </c>
      <c r="B120" s="178">
        <f>RES_hhdet_emih!B120/RES_summary!B$19</f>
        <v>0</v>
      </c>
      <c r="C120" s="178">
        <f>RES_hhdet_emih!C120/RES_summary!C$19</f>
        <v>0</v>
      </c>
      <c r="D120" s="178">
        <f>RES_hhdet_emih!D120/RES_summary!D$19</f>
        <v>0</v>
      </c>
      <c r="E120" s="178">
        <f>RES_hhdet_emih!E120/RES_summary!E$19</f>
        <v>0</v>
      </c>
      <c r="F120" s="178">
        <f>RES_hhdet_emih!F120/RES_summary!F$19</f>
        <v>0</v>
      </c>
      <c r="G120" s="178">
        <f>RES_hhdet_emih!G120/RES_summary!G$19</f>
        <v>0</v>
      </c>
      <c r="H120" s="178">
        <f>RES_hhdet_emih!H120/RES_summary!H$19</f>
        <v>0</v>
      </c>
      <c r="I120" s="178">
        <f>RES_hhdet_emih!I120/RES_summary!I$19</f>
        <v>0</v>
      </c>
      <c r="J120" s="178">
        <f>RES_hhdet_emih!J120/RES_summary!J$19</f>
        <v>0</v>
      </c>
      <c r="K120" s="178">
        <f>RES_hhdet_emih!K120/RES_summary!K$19</f>
        <v>0</v>
      </c>
      <c r="L120" s="178">
        <f>RES_hhdet_emih!L120/RES_summary!L$19</f>
        <v>0</v>
      </c>
      <c r="M120" s="178">
        <f>RES_hhdet_emih!M120/RES_summary!M$19</f>
        <v>0</v>
      </c>
      <c r="N120" s="178">
        <f>RES_hhdet_emih!N120/RES_summary!N$19</f>
        <v>0</v>
      </c>
      <c r="O120" s="178">
        <f>RES_hhdet_emih!O120/RES_summary!O$19</f>
        <v>0</v>
      </c>
      <c r="P120" s="178">
        <f>RES_hhdet_emih!P120/RES_summary!P$19</f>
        <v>0</v>
      </c>
      <c r="Q120" s="178">
        <f>RES_hhdet_emih!Q120/RES_summary!Q$19</f>
        <v>0</v>
      </c>
    </row>
    <row r="121" spans="1:17" ht="12" customHeight="1" x14ac:dyDescent="0.25">
      <c r="A121" s="23" t="s">
        <v>57</v>
      </c>
      <c r="B121" s="177">
        <f>RES_hhdet_emih!B121/RES_summary!B$19</f>
        <v>0</v>
      </c>
      <c r="C121" s="177">
        <f>RES_hhdet_emih!C121/RES_summary!C$19</f>
        <v>0</v>
      </c>
      <c r="D121" s="177">
        <f>RES_hhdet_emih!D121/RES_summary!D$19</f>
        <v>0</v>
      </c>
      <c r="E121" s="177">
        <f>RES_hhdet_emih!E121/RES_summary!E$19</f>
        <v>0</v>
      </c>
      <c r="F121" s="177">
        <f>RES_hhdet_emih!F121/RES_summary!F$19</f>
        <v>0</v>
      </c>
      <c r="G121" s="177">
        <f>RES_hhdet_emih!G121/RES_summary!G$19</f>
        <v>0</v>
      </c>
      <c r="H121" s="177">
        <f>RES_hhdet_emih!H121/RES_summary!H$19</f>
        <v>0</v>
      </c>
      <c r="I121" s="177">
        <f>RES_hhdet_emih!I121/RES_summary!I$19</f>
        <v>0</v>
      </c>
      <c r="J121" s="177">
        <f>RES_hhdet_emih!J121/RES_summary!J$19</f>
        <v>0</v>
      </c>
      <c r="K121" s="177">
        <f>RES_hhdet_emih!K121/RES_summary!K$19</f>
        <v>0</v>
      </c>
      <c r="L121" s="177">
        <f>RES_hhdet_emih!L121/RES_summary!L$19</f>
        <v>0</v>
      </c>
      <c r="M121" s="177">
        <f>RES_hhdet_emih!M121/RES_summary!M$19</f>
        <v>0</v>
      </c>
      <c r="N121" s="177">
        <f>RES_hhdet_emih!N121/RES_summary!N$19</f>
        <v>0</v>
      </c>
      <c r="O121" s="177">
        <f>RES_hhdet_emih!O121/RES_summary!O$19</f>
        <v>0</v>
      </c>
      <c r="P121" s="177">
        <f>RES_hhdet_emih!P121/RES_summary!P$19</f>
        <v>0</v>
      </c>
      <c r="Q121" s="177">
        <f>RES_hhdet_emih!Q121/RES_summary!Q$19</f>
        <v>0</v>
      </c>
    </row>
    <row r="122" spans="1:17" ht="12" customHeight="1" x14ac:dyDescent="0.25">
      <c r="A122" s="29" t="s">
        <v>140</v>
      </c>
      <c r="B122" s="176">
        <f>RES_hhdet_emih!B122/RES_summary!B$19</f>
        <v>0</v>
      </c>
      <c r="C122" s="176">
        <f>RES_hhdet_emih!C122/RES_summary!C$19</f>
        <v>0</v>
      </c>
      <c r="D122" s="176">
        <f>RES_hhdet_emih!D122/RES_summary!D$19</f>
        <v>0</v>
      </c>
      <c r="E122" s="176">
        <f>RES_hhdet_emih!E122/RES_summary!E$19</f>
        <v>0</v>
      </c>
      <c r="F122" s="176">
        <f>RES_hhdet_emih!F122/RES_summary!F$19</f>
        <v>0</v>
      </c>
      <c r="G122" s="176">
        <f>RES_hhdet_emih!G122/RES_summary!G$19</f>
        <v>0</v>
      </c>
      <c r="H122" s="176">
        <f>RES_hhdet_emih!H122/RES_summary!H$19</f>
        <v>0</v>
      </c>
      <c r="I122" s="176">
        <f>RES_hhdet_emih!I122/RES_summary!I$19</f>
        <v>0</v>
      </c>
      <c r="J122" s="176">
        <f>RES_hhdet_emih!J122/RES_summary!J$19</f>
        <v>0</v>
      </c>
      <c r="K122" s="176">
        <f>RES_hhdet_emih!K122/RES_summary!K$19</f>
        <v>0</v>
      </c>
      <c r="L122" s="176">
        <f>RES_hhdet_emih!L122/RES_summary!L$19</f>
        <v>0</v>
      </c>
      <c r="M122" s="176">
        <f>RES_hhdet_emih!M122/RES_summary!M$19</f>
        <v>0</v>
      </c>
      <c r="N122" s="176">
        <f>RES_hhdet_emih!N122/RES_summary!N$19</f>
        <v>0</v>
      </c>
      <c r="O122" s="176">
        <f>RES_hhdet_emih!O122/RES_summary!O$19</f>
        <v>0</v>
      </c>
      <c r="P122" s="176">
        <f>RES_hhdet_emih!P122/RES_summary!P$19</f>
        <v>0</v>
      </c>
      <c r="Q122" s="176">
        <f>RES_hhdet_emih!Q122/RES_summary!Q$19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RES_hhdet_emih!B124/RES_summary!B$19</f>
        <v>0.44628066374932163</v>
      </c>
      <c r="C124" s="184">
        <f>RES_hhdet_emih!C124/RES_summary!C$19</f>
        <v>0.33645426302794684</v>
      </c>
      <c r="D124" s="184">
        <f>RES_hhdet_emih!D124/RES_summary!D$19</f>
        <v>0.66688194517597266</v>
      </c>
      <c r="E124" s="184">
        <f>RES_hhdet_emih!E124/RES_summary!E$19</f>
        <v>0.27560261551136833</v>
      </c>
      <c r="F124" s="184">
        <f>RES_hhdet_emih!F124/RES_summary!F$19</f>
        <v>0.11697962083892896</v>
      </c>
      <c r="G124" s="184">
        <f>RES_hhdet_emih!G124/RES_summary!G$19</f>
        <v>0.21654631039038047</v>
      </c>
      <c r="H124" s="184">
        <f>RES_hhdet_emih!H124/RES_summary!H$19</f>
        <v>0.58632900667882437</v>
      </c>
      <c r="I124" s="184">
        <f>RES_hhdet_emih!I124/RES_summary!I$19</f>
        <v>0.39831946601805684</v>
      </c>
      <c r="J124" s="184">
        <f>RES_hhdet_emih!J124/RES_summary!J$19</f>
        <v>0.64838069988373948</v>
      </c>
      <c r="K124" s="184">
        <f>RES_hhdet_emih!K124/RES_summary!K$19</f>
        <v>0.64395163395416954</v>
      </c>
      <c r="L124" s="184">
        <f>RES_hhdet_emih!L124/RES_summary!L$19</f>
        <v>0.47754195042264813</v>
      </c>
      <c r="M124" s="184">
        <f>RES_hhdet_emih!M124/RES_summary!M$19</f>
        <v>0.2125557358668814</v>
      </c>
      <c r="N124" s="184">
        <f>RES_hhdet_emih!N124/RES_summary!N$19</f>
        <v>0.37062572276726258</v>
      </c>
      <c r="O124" s="184">
        <f>RES_hhdet_emih!O124/RES_summary!O$19</f>
        <v>0.29470506916339739</v>
      </c>
      <c r="P124" s="184">
        <f>RES_hhdet_emih!P124/RES_summary!P$19</f>
        <v>0.14022153964411369</v>
      </c>
      <c r="Q124" s="184">
        <f>RES_hhdet_emih!Q124/RES_summary!Q$19</f>
        <v>0.13923053286355316</v>
      </c>
    </row>
    <row r="125" spans="1:17" ht="12.95" customHeight="1" x14ac:dyDescent="0.25">
      <c r="A125" s="158" t="s">
        <v>65</v>
      </c>
      <c r="B125" s="178">
        <f>RES_hhdet_emih!B125/RES_summary!B$19</f>
        <v>0</v>
      </c>
      <c r="C125" s="178">
        <f>RES_hhdet_emih!C125/RES_summary!C$19</f>
        <v>0</v>
      </c>
      <c r="D125" s="178">
        <f>RES_hhdet_emih!D125/RES_summary!D$19</f>
        <v>0</v>
      </c>
      <c r="E125" s="178">
        <f>RES_hhdet_emih!E125/RES_summary!E$19</f>
        <v>0</v>
      </c>
      <c r="F125" s="178">
        <f>RES_hhdet_emih!F125/RES_summary!F$19</f>
        <v>0</v>
      </c>
      <c r="G125" s="178">
        <f>RES_hhdet_emih!G125/RES_summary!G$19</f>
        <v>0</v>
      </c>
      <c r="H125" s="178">
        <f>RES_hhdet_emih!H125/RES_summary!H$19</f>
        <v>0</v>
      </c>
      <c r="I125" s="178">
        <f>RES_hhdet_emih!I125/RES_summary!I$19</f>
        <v>0</v>
      </c>
      <c r="J125" s="178">
        <f>RES_hhdet_emih!J125/RES_summary!J$19</f>
        <v>0</v>
      </c>
      <c r="K125" s="178">
        <f>RES_hhdet_emih!K125/RES_summary!K$19</f>
        <v>0</v>
      </c>
      <c r="L125" s="178">
        <f>RES_hhdet_emih!L125/RES_summary!L$19</f>
        <v>0</v>
      </c>
      <c r="M125" s="178">
        <f>RES_hhdet_emih!M125/RES_summary!M$19</f>
        <v>0</v>
      </c>
      <c r="N125" s="178">
        <f>RES_hhdet_emih!N125/RES_summary!N$19</f>
        <v>0</v>
      </c>
      <c r="O125" s="178">
        <f>RES_hhdet_emih!O125/RES_summary!O$19</f>
        <v>0</v>
      </c>
      <c r="P125" s="178">
        <f>RES_hhdet_emih!P125/RES_summary!P$19</f>
        <v>0</v>
      </c>
      <c r="Q125" s="178">
        <f>RES_hhdet_emih!Q125/RES_summary!Q$19</f>
        <v>0</v>
      </c>
    </row>
    <row r="126" spans="1:17" ht="12" customHeight="1" x14ac:dyDescent="0.25">
      <c r="A126" s="23" t="s">
        <v>149</v>
      </c>
      <c r="B126" s="177">
        <f>RES_hhdet_emih!B126/RES_summary!B$19</f>
        <v>0</v>
      </c>
      <c r="C126" s="177">
        <f>RES_hhdet_emih!C126/RES_summary!C$19</f>
        <v>0</v>
      </c>
      <c r="D126" s="177">
        <f>RES_hhdet_emih!D126/RES_summary!D$19</f>
        <v>0</v>
      </c>
      <c r="E126" s="177">
        <f>RES_hhdet_emih!E126/RES_summary!E$19</f>
        <v>0</v>
      </c>
      <c r="F126" s="177">
        <f>RES_hhdet_emih!F126/RES_summary!F$19</f>
        <v>0</v>
      </c>
      <c r="G126" s="177">
        <f>RES_hhdet_emih!G126/RES_summary!G$19</f>
        <v>0</v>
      </c>
      <c r="H126" s="177">
        <f>RES_hhdet_emih!H126/RES_summary!H$19</f>
        <v>0</v>
      </c>
      <c r="I126" s="177">
        <f>RES_hhdet_emih!I126/RES_summary!I$19</f>
        <v>0</v>
      </c>
      <c r="J126" s="177">
        <f>RES_hhdet_emih!J126/RES_summary!J$19</f>
        <v>0</v>
      </c>
      <c r="K126" s="177">
        <f>RES_hhdet_emih!K126/RES_summary!K$19</f>
        <v>0</v>
      </c>
      <c r="L126" s="177">
        <f>RES_hhdet_emih!L126/RES_summary!L$19</f>
        <v>0</v>
      </c>
      <c r="M126" s="177">
        <f>RES_hhdet_emih!M126/RES_summary!M$19</f>
        <v>0</v>
      </c>
      <c r="N126" s="177">
        <f>RES_hhdet_emih!N126/RES_summary!N$19</f>
        <v>0</v>
      </c>
      <c r="O126" s="177">
        <f>RES_hhdet_emih!O126/RES_summary!O$19</f>
        <v>0</v>
      </c>
      <c r="P126" s="177">
        <f>RES_hhdet_emih!P126/RES_summary!P$19</f>
        <v>0</v>
      </c>
      <c r="Q126" s="177">
        <f>RES_hhdet_emih!Q126/RES_summary!Q$19</f>
        <v>0</v>
      </c>
    </row>
    <row r="127" spans="1:17" ht="12" customHeight="1" x14ac:dyDescent="0.25">
      <c r="A127" s="23" t="s">
        <v>60</v>
      </c>
      <c r="B127" s="177">
        <f>RES_hhdet_emih!B127/RES_summary!B$19</f>
        <v>0</v>
      </c>
      <c r="C127" s="177">
        <f>RES_hhdet_emih!C127/RES_summary!C$19</f>
        <v>0</v>
      </c>
      <c r="D127" s="177">
        <f>RES_hhdet_emih!D127/RES_summary!D$19</f>
        <v>0</v>
      </c>
      <c r="E127" s="177">
        <f>RES_hhdet_emih!E127/RES_summary!E$19</f>
        <v>0</v>
      </c>
      <c r="F127" s="177">
        <f>RES_hhdet_emih!F127/RES_summary!F$19</f>
        <v>0</v>
      </c>
      <c r="G127" s="177">
        <f>RES_hhdet_emih!G127/RES_summary!G$19</f>
        <v>0</v>
      </c>
      <c r="H127" s="177">
        <f>RES_hhdet_emih!H127/RES_summary!H$19</f>
        <v>0</v>
      </c>
      <c r="I127" s="177">
        <f>RES_hhdet_emih!I127/RES_summary!I$19</f>
        <v>0</v>
      </c>
      <c r="J127" s="177">
        <f>RES_hhdet_emih!J127/RES_summary!J$19</f>
        <v>0</v>
      </c>
      <c r="K127" s="177">
        <f>RES_hhdet_emih!K127/RES_summary!K$19</f>
        <v>0</v>
      </c>
      <c r="L127" s="177">
        <f>RES_hhdet_emih!L127/RES_summary!L$19</f>
        <v>0</v>
      </c>
      <c r="M127" s="177">
        <f>RES_hhdet_emih!M127/RES_summary!M$19</f>
        <v>0</v>
      </c>
      <c r="N127" s="177">
        <f>RES_hhdet_emih!N127/RES_summary!N$19</f>
        <v>0</v>
      </c>
      <c r="O127" s="177">
        <f>RES_hhdet_emih!O127/RES_summary!O$19</f>
        <v>0</v>
      </c>
      <c r="P127" s="177">
        <f>RES_hhdet_emih!P127/RES_summary!P$19</f>
        <v>0</v>
      </c>
      <c r="Q127" s="177">
        <f>RES_hhdet_emih!Q127/RES_summary!Q$19</f>
        <v>0</v>
      </c>
    </row>
    <row r="128" spans="1:17" ht="12.95" customHeight="1" x14ac:dyDescent="0.25">
      <c r="A128" s="158" t="s">
        <v>112</v>
      </c>
      <c r="B128" s="178">
        <f>RES_hhdet_emih!B128/RES_summary!B$19</f>
        <v>0</v>
      </c>
      <c r="C128" s="178">
        <f>RES_hhdet_emih!C128/RES_summary!C$19</f>
        <v>0</v>
      </c>
      <c r="D128" s="178">
        <f>RES_hhdet_emih!D128/RES_summary!D$19</f>
        <v>0</v>
      </c>
      <c r="E128" s="178">
        <f>RES_hhdet_emih!E128/RES_summary!E$19</f>
        <v>0</v>
      </c>
      <c r="F128" s="178">
        <f>RES_hhdet_emih!F128/RES_summary!F$19</f>
        <v>0</v>
      </c>
      <c r="G128" s="178">
        <f>RES_hhdet_emih!G128/RES_summary!G$19</f>
        <v>0</v>
      </c>
      <c r="H128" s="178">
        <f>RES_hhdet_emih!H128/RES_summary!H$19</f>
        <v>0</v>
      </c>
      <c r="I128" s="178">
        <f>RES_hhdet_emih!I128/RES_summary!I$19</f>
        <v>0</v>
      </c>
      <c r="J128" s="178">
        <f>RES_hhdet_emih!J128/RES_summary!J$19</f>
        <v>0</v>
      </c>
      <c r="K128" s="178">
        <f>RES_hhdet_emih!K128/RES_summary!K$19</f>
        <v>0</v>
      </c>
      <c r="L128" s="178">
        <f>RES_hhdet_emih!L128/RES_summary!L$19</f>
        <v>0</v>
      </c>
      <c r="M128" s="178">
        <f>RES_hhdet_emih!M128/RES_summary!M$19</f>
        <v>0</v>
      </c>
      <c r="N128" s="178">
        <f>RES_hhdet_emih!N128/RES_summary!N$19</f>
        <v>0</v>
      </c>
      <c r="O128" s="178">
        <f>RES_hhdet_emih!O128/RES_summary!O$19</f>
        <v>0</v>
      </c>
      <c r="P128" s="178">
        <f>RES_hhdet_emih!P128/RES_summary!P$19</f>
        <v>0</v>
      </c>
      <c r="Q128" s="178">
        <f>RES_hhdet_emih!Q128/RES_summary!Q$19</f>
        <v>0</v>
      </c>
    </row>
    <row r="129" spans="1:17" ht="12" customHeight="1" x14ac:dyDescent="0.25">
      <c r="A129" s="23" t="s">
        <v>60</v>
      </c>
      <c r="B129" s="177">
        <f>RES_hhdet_emih!B129/RES_summary!B$19</f>
        <v>0</v>
      </c>
      <c r="C129" s="177">
        <f>RES_hhdet_emih!C129/RES_summary!C$19</f>
        <v>0</v>
      </c>
      <c r="D129" s="177">
        <f>RES_hhdet_emih!D129/RES_summary!D$19</f>
        <v>0</v>
      </c>
      <c r="E129" s="177">
        <f>RES_hhdet_emih!E129/RES_summary!E$19</f>
        <v>0</v>
      </c>
      <c r="F129" s="177">
        <f>RES_hhdet_emih!F129/RES_summary!F$19</f>
        <v>0</v>
      </c>
      <c r="G129" s="177">
        <f>RES_hhdet_emih!G129/RES_summary!G$19</f>
        <v>0</v>
      </c>
      <c r="H129" s="177">
        <f>RES_hhdet_emih!H129/RES_summary!H$19</f>
        <v>0</v>
      </c>
      <c r="I129" s="177">
        <f>RES_hhdet_emih!I129/RES_summary!I$19</f>
        <v>0</v>
      </c>
      <c r="J129" s="177">
        <f>RES_hhdet_emih!J129/RES_summary!J$19</f>
        <v>0</v>
      </c>
      <c r="K129" s="177">
        <f>RES_hhdet_emih!K129/RES_summary!K$19</f>
        <v>0</v>
      </c>
      <c r="L129" s="177">
        <f>RES_hhdet_emih!L129/RES_summary!L$19</f>
        <v>0</v>
      </c>
      <c r="M129" s="177">
        <f>RES_hhdet_emih!M129/RES_summary!M$19</f>
        <v>0</v>
      </c>
      <c r="N129" s="177">
        <f>RES_hhdet_emih!N129/RES_summary!N$19</f>
        <v>0</v>
      </c>
      <c r="O129" s="177">
        <f>RES_hhdet_emih!O129/RES_summary!O$19</f>
        <v>0</v>
      </c>
      <c r="P129" s="177">
        <f>RES_hhdet_emih!P129/RES_summary!P$19</f>
        <v>0</v>
      </c>
      <c r="Q129" s="177">
        <f>RES_hhdet_emih!Q129/RES_summary!Q$19</f>
        <v>0</v>
      </c>
    </row>
    <row r="130" spans="1:17" ht="12" customHeight="1" x14ac:dyDescent="0.25">
      <c r="A130" s="158" t="s">
        <v>63</v>
      </c>
      <c r="B130" s="178">
        <f>RES_hhdet_emih!B130/RES_summary!B$19</f>
        <v>0</v>
      </c>
      <c r="C130" s="178">
        <f>RES_hhdet_emih!C130/RES_summary!C$19</f>
        <v>0</v>
      </c>
      <c r="D130" s="178">
        <f>RES_hhdet_emih!D130/RES_summary!D$19</f>
        <v>0</v>
      </c>
      <c r="E130" s="178">
        <f>RES_hhdet_emih!E130/RES_summary!E$19</f>
        <v>0</v>
      </c>
      <c r="F130" s="178">
        <f>RES_hhdet_emih!F130/RES_summary!F$19</f>
        <v>0</v>
      </c>
      <c r="G130" s="178">
        <f>RES_hhdet_emih!G130/RES_summary!G$19</f>
        <v>0</v>
      </c>
      <c r="H130" s="178">
        <f>RES_hhdet_emih!H130/RES_summary!H$19</f>
        <v>0</v>
      </c>
      <c r="I130" s="178">
        <f>RES_hhdet_emih!I130/RES_summary!I$19</f>
        <v>0</v>
      </c>
      <c r="J130" s="178">
        <f>RES_hhdet_emih!J130/RES_summary!J$19</f>
        <v>0</v>
      </c>
      <c r="K130" s="178">
        <f>RES_hhdet_emih!K130/RES_summary!K$19</f>
        <v>0</v>
      </c>
      <c r="L130" s="178">
        <f>RES_hhdet_emih!L130/RES_summary!L$19</f>
        <v>0</v>
      </c>
      <c r="M130" s="178">
        <f>RES_hhdet_emih!M130/RES_summary!M$19</f>
        <v>0</v>
      </c>
      <c r="N130" s="178">
        <f>RES_hhdet_emih!N130/RES_summary!N$19</f>
        <v>0</v>
      </c>
      <c r="O130" s="178">
        <f>RES_hhdet_emih!O130/RES_summary!O$19</f>
        <v>0</v>
      </c>
      <c r="P130" s="178">
        <f>RES_hhdet_emih!P130/RES_summary!P$19</f>
        <v>0</v>
      </c>
      <c r="Q130" s="178">
        <f>RES_hhdet_emih!Q130/RES_summary!Q$19</f>
        <v>0</v>
      </c>
    </row>
    <row r="131" spans="1:17" ht="12" customHeight="1" x14ac:dyDescent="0.25">
      <c r="A131" s="167" t="s">
        <v>148</v>
      </c>
      <c r="B131" s="183">
        <f>RES_hhdet_emih!B131/RES_summary!B$19</f>
        <v>0</v>
      </c>
      <c r="C131" s="183">
        <f>RES_hhdet_emih!C131/RES_summary!C$19</f>
        <v>0</v>
      </c>
      <c r="D131" s="183">
        <f>RES_hhdet_emih!D131/RES_summary!D$19</f>
        <v>0</v>
      </c>
      <c r="E131" s="183">
        <f>RES_hhdet_emih!E131/RES_summary!E$19</f>
        <v>0</v>
      </c>
      <c r="F131" s="183">
        <f>RES_hhdet_emih!F131/RES_summary!F$19</f>
        <v>0</v>
      </c>
      <c r="G131" s="183">
        <f>RES_hhdet_emih!G131/RES_summary!G$19</f>
        <v>0</v>
      </c>
      <c r="H131" s="183">
        <f>RES_hhdet_emih!H131/RES_summary!H$19</f>
        <v>0</v>
      </c>
      <c r="I131" s="183">
        <f>RES_hhdet_emih!I131/RES_summary!I$19</f>
        <v>0</v>
      </c>
      <c r="J131" s="183">
        <f>RES_hhdet_emih!J131/RES_summary!J$19</f>
        <v>0</v>
      </c>
      <c r="K131" s="183">
        <f>RES_hhdet_emih!K131/RES_summary!K$19</f>
        <v>0</v>
      </c>
      <c r="L131" s="183">
        <f>RES_hhdet_emih!L131/RES_summary!L$19</f>
        <v>0</v>
      </c>
      <c r="M131" s="183">
        <f>RES_hhdet_emih!M131/RES_summary!M$19</f>
        <v>0</v>
      </c>
      <c r="N131" s="183">
        <f>RES_hhdet_emih!N131/RES_summary!N$19</f>
        <v>0</v>
      </c>
      <c r="O131" s="183">
        <f>RES_hhdet_emih!O131/RES_summary!O$19</f>
        <v>0</v>
      </c>
      <c r="P131" s="183">
        <f>RES_hhdet_emih!P131/RES_summary!P$19</f>
        <v>0</v>
      </c>
      <c r="Q131" s="183">
        <f>RES_hhdet_emih!Q131/RES_summary!Q$19</f>
        <v>0</v>
      </c>
    </row>
    <row r="132" spans="1:17" ht="12" customHeight="1" x14ac:dyDescent="0.25">
      <c r="A132" s="167" t="s">
        <v>147</v>
      </c>
      <c r="B132" s="183">
        <f>RES_hhdet_emih!B132/RES_summary!B$19</f>
        <v>0</v>
      </c>
      <c r="C132" s="183">
        <f>RES_hhdet_emih!C132/RES_summary!C$19</f>
        <v>0</v>
      </c>
      <c r="D132" s="183">
        <f>RES_hhdet_emih!D132/RES_summary!D$19</f>
        <v>0</v>
      </c>
      <c r="E132" s="183">
        <f>RES_hhdet_emih!E132/RES_summary!E$19</f>
        <v>0</v>
      </c>
      <c r="F132" s="183">
        <f>RES_hhdet_emih!F132/RES_summary!F$19</f>
        <v>0</v>
      </c>
      <c r="G132" s="183">
        <f>RES_hhdet_emih!G132/RES_summary!G$19</f>
        <v>0</v>
      </c>
      <c r="H132" s="183">
        <f>RES_hhdet_emih!H132/RES_summary!H$19</f>
        <v>0</v>
      </c>
      <c r="I132" s="183">
        <f>RES_hhdet_emih!I132/RES_summary!I$19</f>
        <v>0</v>
      </c>
      <c r="J132" s="183">
        <f>RES_hhdet_emih!J132/RES_summary!J$19</f>
        <v>0</v>
      </c>
      <c r="K132" s="183">
        <f>RES_hhdet_emih!K132/RES_summary!K$19</f>
        <v>0</v>
      </c>
      <c r="L132" s="183">
        <f>RES_hhdet_emih!L132/RES_summary!L$19</f>
        <v>0</v>
      </c>
      <c r="M132" s="183">
        <f>RES_hhdet_emih!M132/RES_summary!M$19</f>
        <v>0</v>
      </c>
      <c r="N132" s="183">
        <f>RES_hhdet_emih!N132/RES_summary!N$19</f>
        <v>0</v>
      </c>
      <c r="O132" s="183">
        <f>RES_hhdet_emih!O132/RES_summary!O$19</f>
        <v>0</v>
      </c>
      <c r="P132" s="183">
        <f>RES_hhdet_emih!P132/RES_summary!P$19</f>
        <v>0</v>
      </c>
      <c r="Q132" s="183">
        <f>RES_hhdet_emih!Q132/RES_summary!Q$19</f>
        <v>0</v>
      </c>
    </row>
    <row r="133" spans="1:17" ht="12" customHeight="1" x14ac:dyDescent="0.25">
      <c r="A133" s="166" t="s">
        <v>61</v>
      </c>
      <c r="B133" s="182">
        <f>RES_hhdet_emih!B133/RES_summary!B$19</f>
        <v>0</v>
      </c>
      <c r="C133" s="182">
        <f>RES_hhdet_emih!C133/RES_summary!C$19</f>
        <v>0</v>
      </c>
      <c r="D133" s="182">
        <f>RES_hhdet_emih!D133/RES_summary!D$19</f>
        <v>0</v>
      </c>
      <c r="E133" s="182">
        <f>RES_hhdet_emih!E133/RES_summary!E$19</f>
        <v>0</v>
      </c>
      <c r="F133" s="182">
        <f>RES_hhdet_emih!F133/RES_summary!F$19</f>
        <v>0</v>
      </c>
      <c r="G133" s="182">
        <f>RES_hhdet_emih!G133/RES_summary!G$19</f>
        <v>0</v>
      </c>
      <c r="H133" s="182">
        <f>RES_hhdet_emih!H133/RES_summary!H$19</f>
        <v>0</v>
      </c>
      <c r="I133" s="182">
        <f>RES_hhdet_emih!I133/RES_summary!I$19</f>
        <v>0</v>
      </c>
      <c r="J133" s="182">
        <f>RES_hhdet_emih!J133/RES_summary!J$19</f>
        <v>0</v>
      </c>
      <c r="K133" s="182">
        <f>RES_hhdet_emih!K133/RES_summary!K$19</f>
        <v>0</v>
      </c>
      <c r="L133" s="182">
        <f>RES_hhdet_emih!L133/RES_summary!L$19</f>
        <v>0</v>
      </c>
      <c r="M133" s="182">
        <f>RES_hhdet_emih!M133/RES_summary!M$19</f>
        <v>0</v>
      </c>
      <c r="N133" s="182">
        <f>RES_hhdet_emih!N133/RES_summary!N$19</f>
        <v>0</v>
      </c>
      <c r="O133" s="182">
        <f>RES_hhdet_emih!O133/RES_summary!O$19</f>
        <v>0</v>
      </c>
      <c r="P133" s="182">
        <f>RES_hhdet_emih!P133/RES_summary!P$19</f>
        <v>0</v>
      </c>
      <c r="Q133" s="182">
        <f>RES_hhdet_emih!Q133/RES_summary!Q$19</f>
        <v>0</v>
      </c>
    </row>
    <row r="134" spans="1:17" ht="12" customHeight="1" x14ac:dyDescent="0.25">
      <c r="A134" s="147" t="s">
        <v>59</v>
      </c>
      <c r="B134" s="181">
        <f>RES_hhdet_emih!B134/RES_summary!B$19</f>
        <v>0</v>
      </c>
      <c r="C134" s="181">
        <f>RES_hhdet_emih!C134/RES_summary!C$19</f>
        <v>0</v>
      </c>
      <c r="D134" s="181">
        <f>RES_hhdet_emih!D134/RES_summary!D$19</f>
        <v>0</v>
      </c>
      <c r="E134" s="181">
        <f>RES_hhdet_emih!E134/RES_summary!E$19</f>
        <v>0</v>
      </c>
      <c r="F134" s="181">
        <f>RES_hhdet_emih!F134/RES_summary!F$19</f>
        <v>0</v>
      </c>
      <c r="G134" s="181">
        <f>RES_hhdet_emih!G134/RES_summary!G$19</f>
        <v>0</v>
      </c>
      <c r="H134" s="181">
        <f>RES_hhdet_emih!H134/RES_summary!H$19</f>
        <v>0</v>
      </c>
      <c r="I134" s="181">
        <f>RES_hhdet_emih!I134/RES_summary!I$19</f>
        <v>0</v>
      </c>
      <c r="J134" s="181">
        <f>RES_hhdet_emih!J134/RES_summary!J$19</f>
        <v>0</v>
      </c>
      <c r="K134" s="181">
        <f>RES_hhdet_emih!K134/RES_summary!K$19</f>
        <v>0</v>
      </c>
      <c r="L134" s="181">
        <f>RES_hhdet_emih!L134/RES_summary!L$19</f>
        <v>0</v>
      </c>
      <c r="M134" s="181">
        <f>RES_hhdet_emih!M134/RES_summary!M$19</f>
        <v>0</v>
      </c>
      <c r="N134" s="181">
        <f>RES_hhdet_emih!N134/RES_summary!N$19</f>
        <v>0</v>
      </c>
      <c r="O134" s="181">
        <f>RES_hhdet_emih!O134/RES_summary!O$19</f>
        <v>0</v>
      </c>
      <c r="P134" s="181">
        <f>RES_hhdet_emih!P134/RES_summary!P$19</f>
        <v>0</v>
      </c>
      <c r="Q134" s="181">
        <f>RES_hhdet_emih!Q134/RES_summary!Q$19</f>
        <v>0</v>
      </c>
    </row>
    <row r="135" spans="1:17" ht="12" customHeight="1" x14ac:dyDescent="0.25">
      <c r="A135" s="163" t="s">
        <v>142</v>
      </c>
      <c r="B135" s="180">
        <f>RES_hhdet_emih!B135/RES_summary!B$19</f>
        <v>0</v>
      </c>
      <c r="C135" s="180">
        <f>RES_hhdet_emih!C135/RES_summary!C$19</f>
        <v>0</v>
      </c>
      <c r="D135" s="180">
        <f>RES_hhdet_emih!D135/RES_summary!D$19</f>
        <v>0</v>
      </c>
      <c r="E135" s="180">
        <f>RES_hhdet_emih!E135/RES_summary!E$19</f>
        <v>0</v>
      </c>
      <c r="F135" s="180">
        <f>RES_hhdet_emih!F135/RES_summary!F$19</f>
        <v>0</v>
      </c>
      <c r="G135" s="180">
        <f>RES_hhdet_emih!G135/RES_summary!G$19</f>
        <v>0</v>
      </c>
      <c r="H135" s="180">
        <f>RES_hhdet_emih!H135/RES_summary!H$19</f>
        <v>0</v>
      </c>
      <c r="I135" s="180">
        <f>RES_hhdet_emih!I135/RES_summary!I$19</f>
        <v>0</v>
      </c>
      <c r="J135" s="180">
        <f>RES_hhdet_emih!J135/RES_summary!J$19</f>
        <v>0</v>
      </c>
      <c r="K135" s="180">
        <f>RES_hhdet_emih!K135/RES_summary!K$19</f>
        <v>0</v>
      </c>
      <c r="L135" s="180">
        <f>RES_hhdet_emih!L135/RES_summary!L$19</f>
        <v>0</v>
      </c>
      <c r="M135" s="180">
        <f>RES_hhdet_emih!M135/RES_summary!M$19</f>
        <v>0</v>
      </c>
      <c r="N135" s="180">
        <f>RES_hhdet_emih!N135/RES_summary!N$19</f>
        <v>0</v>
      </c>
      <c r="O135" s="180">
        <f>RES_hhdet_emih!O135/RES_summary!O$19</f>
        <v>0</v>
      </c>
      <c r="P135" s="180">
        <f>RES_hhdet_emih!P135/RES_summary!P$19</f>
        <v>0</v>
      </c>
      <c r="Q135" s="180">
        <f>RES_hhdet_emih!Q135/RES_summary!Q$19</f>
        <v>0</v>
      </c>
    </row>
    <row r="136" spans="1:17" ht="12" customHeight="1" x14ac:dyDescent="0.25">
      <c r="A136" s="161" t="s">
        <v>141</v>
      </c>
      <c r="B136" s="179">
        <f>RES_hhdet_emih!B136/RES_summary!B$19</f>
        <v>0</v>
      </c>
      <c r="C136" s="179">
        <f>RES_hhdet_emih!C136/RES_summary!C$19</f>
        <v>0</v>
      </c>
      <c r="D136" s="179">
        <f>RES_hhdet_emih!D136/RES_summary!D$19</f>
        <v>0</v>
      </c>
      <c r="E136" s="179">
        <f>RES_hhdet_emih!E136/RES_summary!E$19</f>
        <v>0</v>
      </c>
      <c r="F136" s="179">
        <f>RES_hhdet_emih!F136/RES_summary!F$19</f>
        <v>0</v>
      </c>
      <c r="G136" s="179">
        <f>RES_hhdet_emih!G136/RES_summary!G$19</f>
        <v>0</v>
      </c>
      <c r="H136" s="179">
        <f>RES_hhdet_emih!H136/RES_summary!H$19</f>
        <v>0</v>
      </c>
      <c r="I136" s="179">
        <f>RES_hhdet_emih!I136/RES_summary!I$19</f>
        <v>0</v>
      </c>
      <c r="J136" s="179">
        <f>RES_hhdet_emih!J136/RES_summary!J$19</f>
        <v>0</v>
      </c>
      <c r="K136" s="179">
        <f>RES_hhdet_emih!K136/RES_summary!K$19</f>
        <v>0</v>
      </c>
      <c r="L136" s="179">
        <f>RES_hhdet_emih!L136/RES_summary!L$19</f>
        <v>0</v>
      </c>
      <c r="M136" s="179">
        <f>RES_hhdet_emih!M136/RES_summary!M$19</f>
        <v>0</v>
      </c>
      <c r="N136" s="179">
        <f>RES_hhdet_emih!N136/RES_summary!N$19</f>
        <v>0</v>
      </c>
      <c r="O136" s="179">
        <f>RES_hhdet_emih!O136/RES_summary!O$19</f>
        <v>0</v>
      </c>
      <c r="P136" s="179">
        <f>RES_hhdet_emih!P136/RES_summary!P$19</f>
        <v>0</v>
      </c>
      <c r="Q136" s="179">
        <f>RES_hhdet_emih!Q136/RES_summary!Q$19</f>
        <v>0</v>
      </c>
    </row>
    <row r="137" spans="1:17" ht="12" customHeight="1" x14ac:dyDescent="0.25">
      <c r="A137" s="148" t="s">
        <v>60</v>
      </c>
      <c r="B137" s="177">
        <f>RES_hhdet_emih!B137/RES_summary!B$19</f>
        <v>0</v>
      </c>
      <c r="C137" s="177">
        <f>RES_hhdet_emih!C137/RES_summary!C$19</f>
        <v>0</v>
      </c>
      <c r="D137" s="177">
        <f>RES_hhdet_emih!D137/RES_summary!D$19</f>
        <v>0</v>
      </c>
      <c r="E137" s="177">
        <f>RES_hhdet_emih!E137/RES_summary!E$19</f>
        <v>0</v>
      </c>
      <c r="F137" s="177">
        <f>RES_hhdet_emih!F137/RES_summary!F$19</f>
        <v>0</v>
      </c>
      <c r="G137" s="177">
        <f>RES_hhdet_emih!G137/RES_summary!G$19</f>
        <v>0</v>
      </c>
      <c r="H137" s="177">
        <f>RES_hhdet_emih!H137/RES_summary!H$19</f>
        <v>0</v>
      </c>
      <c r="I137" s="177">
        <f>RES_hhdet_emih!I137/RES_summary!I$19</f>
        <v>0</v>
      </c>
      <c r="J137" s="177">
        <f>RES_hhdet_emih!J137/RES_summary!J$19</f>
        <v>0</v>
      </c>
      <c r="K137" s="177">
        <f>RES_hhdet_emih!K137/RES_summary!K$19</f>
        <v>0</v>
      </c>
      <c r="L137" s="177">
        <f>RES_hhdet_emih!L137/RES_summary!L$19</f>
        <v>0</v>
      </c>
      <c r="M137" s="177">
        <f>RES_hhdet_emih!M137/RES_summary!M$19</f>
        <v>0</v>
      </c>
      <c r="N137" s="177">
        <f>RES_hhdet_emih!N137/RES_summary!N$19</f>
        <v>0</v>
      </c>
      <c r="O137" s="177">
        <f>RES_hhdet_emih!O137/RES_summary!O$19</f>
        <v>0</v>
      </c>
      <c r="P137" s="177">
        <f>RES_hhdet_emih!P137/RES_summary!P$19</f>
        <v>0</v>
      </c>
      <c r="Q137" s="177">
        <f>RES_hhdet_emih!Q137/RES_summary!Q$19</f>
        <v>0</v>
      </c>
    </row>
    <row r="138" spans="1:17" ht="12" customHeight="1" x14ac:dyDescent="0.25">
      <c r="A138" s="148" t="s">
        <v>59</v>
      </c>
      <c r="B138" s="177">
        <f>RES_hhdet_emih!B138/RES_summary!B$19</f>
        <v>0</v>
      </c>
      <c r="C138" s="177">
        <f>RES_hhdet_emih!C138/RES_summary!C$19</f>
        <v>0</v>
      </c>
      <c r="D138" s="177">
        <f>RES_hhdet_emih!D138/RES_summary!D$19</f>
        <v>0</v>
      </c>
      <c r="E138" s="177">
        <f>RES_hhdet_emih!E138/RES_summary!E$19</f>
        <v>0</v>
      </c>
      <c r="F138" s="177">
        <f>RES_hhdet_emih!F138/RES_summary!F$19</f>
        <v>0</v>
      </c>
      <c r="G138" s="177">
        <f>RES_hhdet_emih!G138/RES_summary!G$19</f>
        <v>0</v>
      </c>
      <c r="H138" s="177">
        <f>RES_hhdet_emih!H138/RES_summary!H$19</f>
        <v>0</v>
      </c>
      <c r="I138" s="177">
        <f>RES_hhdet_emih!I138/RES_summary!I$19</f>
        <v>0</v>
      </c>
      <c r="J138" s="177">
        <f>RES_hhdet_emih!J138/RES_summary!J$19</f>
        <v>0</v>
      </c>
      <c r="K138" s="177">
        <f>RES_hhdet_emih!K138/RES_summary!K$19</f>
        <v>0</v>
      </c>
      <c r="L138" s="177">
        <f>RES_hhdet_emih!L138/RES_summary!L$19</f>
        <v>0</v>
      </c>
      <c r="M138" s="177">
        <f>RES_hhdet_emih!M138/RES_summary!M$19</f>
        <v>0</v>
      </c>
      <c r="N138" s="177">
        <f>RES_hhdet_emih!N138/RES_summary!N$19</f>
        <v>0</v>
      </c>
      <c r="O138" s="177">
        <f>RES_hhdet_emih!O138/RES_summary!O$19</f>
        <v>0</v>
      </c>
      <c r="P138" s="177">
        <f>RES_hhdet_emih!P138/RES_summary!P$19</f>
        <v>0</v>
      </c>
      <c r="Q138" s="177">
        <f>RES_hhdet_emih!Q138/RES_summary!Q$19</f>
        <v>0</v>
      </c>
    </row>
    <row r="139" spans="1:17" ht="12" customHeight="1" x14ac:dyDescent="0.25">
      <c r="A139" s="158" t="s">
        <v>62</v>
      </c>
      <c r="B139" s="178">
        <f>RES_hhdet_emih!B139/RES_summary!B$19</f>
        <v>0.44628066374932163</v>
      </c>
      <c r="C139" s="178">
        <f>RES_hhdet_emih!C139/RES_summary!C$19</f>
        <v>0.33645426302794684</v>
      </c>
      <c r="D139" s="178">
        <f>RES_hhdet_emih!D139/RES_summary!D$19</f>
        <v>0.66688194517597266</v>
      </c>
      <c r="E139" s="178">
        <f>RES_hhdet_emih!E139/RES_summary!E$19</f>
        <v>0.27560261551136833</v>
      </c>
      <c r="F139" s="178">
        <f>RES_hhdet_emih!F139/RES_summary!F$19</f>
        <v>0.11697962083892896</v>
      </c>
      <c r="G139" s="178">
        <f>RES_hhdet_emih!G139/RES_summary!G$19</f>
        <v>0.21654631039038047</v>
      </c>
      <c r="H139" s="178">
        <f>RES_hhdet_emih!H139/RES_summary!H$19</f>
        <v>0.58632900667882437</v>
      </c>
      <c r="I139" s="178">
        <f>RES_hhdet_emih!I139/RES_summary!I$19</f>
        <v>0.39831946601805684</v>
      </c>
      <c r="J139" s="178">
        <f>RES_hhdet_emih!J139/RES_summary!J$19</f>
        <v>0.64838069988373948</v>
      </c>
      <c r="K139" s="178">
        <f>RES_hhdet_emih!K139/RES_summary!K$19</f>
        <v>0.64395163395416954</v>
      </c>
      <c r="L139" s="178">
        <f>RES_hhdet_emih!L139/RES_summary!L$19</f>
        <v>0.47754195042264813</v>
      </c>
      <c r="M139" s="178">
        <f>RES_hhdet_emih!M139/RES_summary!M$19</f>
        <v>0.2125557358668814</v>
      </c>
      <c r="N139" s="178">
        <f>RES_hhdet_emih!N139/RES_summary!N$19</f>
        <v>0.37062572276726258</v>
      </c>
      <c r="O139" s="178">
        <f>RES_hhdet_emih!O139/RES_summary!O$19</f>
        <v>0.29470506916339739</v>
      </c>
      <c r="P139" s="178">
        <f>RES_hhdet_emih!P139/RES_summary!P$19</f>
        <v>0.14022153964411369</v>
      </c>
      <c r="Q139" s="178">
        <f>RES_hhdet_emih!Q139/RES_summary!Q$19</f>
        <v>0.13923053286355316</v>
      </c>
    </row>
    <row r="140" spans="1:17" ht="12" customHeight="1" x14ac:dyDescent="0.25">
      <c r="A140" s="23" t="s">
        <v>57</v>
      </c>
      <c r="B140" s="177">
        <f>RES_hhdet_emih!B140/RES_summary!B$19</f>
        <v>3.5019796846613316</v>
      </c>
      <c r="C140" s="177">
        <f>RES_hhdet_emih!C140/RES_summary!C$19</f>
        <v>3.4736112494965994</v>
      </c>
      <c r="D140" s="177">
        <f>RES_hhdet_emih!D140/RES_summary!D$19</f>
        <v>3.4229865048933821</v>
      </c>
      <c r="E140" s="177">
        <f>RES_hhdet_emih!E140/RES_summary!E$19</f>
        <v>3.4794322341082653</v>
      </c>
      <c r="F140" s="177">
        <f>RES_hhdet_emih!F140/RES_summary!F$19</f>
        <v>3.4709980250062666</v>
      </c>
      <c r="G140" s="177">
        <f>RES_hhdet_emih!G140/RES_summary!G$19</f>
        <v>3.3928384284323139</v>
      </c>
      <c r="H140" s="177">
        <f>RES_hhdet_emih!H140/RES_summary!H$19</f>
        <v>3.3027601734708152</v>
      </c>
      <c r="I140" s="177">
        <f>RES_hhdet_emih!I140/RES_summary!I$19</f>
        <v>3.2587591087595769</v>
      </c>
      <c r="J140" s="177">
        <f>RES_hhdet_emih!J140/RES_summary!J$19</f>
        <v>3.1982787292413275</v>
      </c>
      <c r="K140" s="177">
        <f>RES_hhdet_emih!K140/RES_summary!K$19</f>
        <v>3.1368672252283591</v>
      </c>
      <c r="L140" s="177">
        <f>RES_hhdet_emih!L140/RES_summary!L$19</f>
        <v>3.1406406363993793</v>
      </c>
      <c r="M140" s="177">
        <f>RES_hhdet_emih!M140/RES_summary!M$19</f>
        <v>3.1330829810876661</v>
      </c>
      <c r="N140" s="177">
        <f>RES_hhdet_emih!N140/RES_summary!N$19</f>
        <v>3.075809652905114</v>
      </c>
      <c r="O140" s="177">
        <f>RES_hhdet_emih!O140/RES_summary!O$19</f>
        <v>3.0140463499233019</v>
      </c>
      <c r="P140" s="177">
        <f>RES_hhdet_emih!P140/RES_summary!P$19</f>
        <v>3.0531610635808888</v>
      </c>
      <c r="Q140" s="177">
        <f>RES_hhdet_emih!Q140/RES_summary!Q$19</f>
        <v>3.0826092354634995</v>
      </c>
    </row>
    <row r="141" spans="1:17" ht="12" customHeight="1" x14ac:dyDescent="0.25">
      <c r="A141" s="29" t="s">
        <v>140</v>
      </c>
      <c r="B141" s="176">
        <f>RES_hhdet_emih!B141/RES_summary!B$19</f>
        <v>0</v>
      </c>
      <c r="C141" s="176">
        <f>RES_hhdet_emih!C141/RES_summary!C$19</f>
        <v>0</v>
      </c>
      <c r="D141" s="176">
        <f>RES_hhdet_emih!D141/RES_summary!D$19</f>
        <v>0</v>
      </c>
      <c r="E141" s="176">
        <f>RES_hhdet_emih!E141/RES_summary!E$19</f>
        <v>0</v>
      </c>
      <c r="F141" s="176">
        <f>RES_hhdet_emih!F141/RES_summary!F$19</f>
        <v>0</v>
      </c>
      <c r="G141" s="176">
        <f>RES_hhdet_emih!G141/RES_summary!G$19</f>
        <v>0</v>
      </c>
      <c r="H141" s="176">
        <f>RES_hhdet_emih!H141/RES_summary!H$19</f>
        <v>0</v>
      </c>
      <c r="I141" s="176">
        <f>RES_hhdet_emih!I141/RES_summary!I$19</f>
        <v>0</v>
      </c>
      <c r="J141" s="176">
        <f>RES_hhdet_emih!J141/RES_summary!J$19</f>
        <v>0</v>
      </c>
      <c r="K141" s="176">
        <f>RES_hhdet_emih!K141/RES_summary!K$19</f>
        <v>0</v>
      </c>
      <c r="L141" s="176">
        <f>RES_hhdet_emih!L141/RES_summary!L$19</f>
        <v>0</v>
      </c>
      <c r="M141" s="176">
        <f>RES_hhdet_emih!M141/RES_summary!M$19</f>
        <v>0</v>
      </c>
      <c r="N141" s="176">
        <f>RES_hhdet_emih!N141/RES_summary!N$19</f>
        <v>0</v>
      </c>
      <c r="O141" s="176">
        <f>RES_hhdet_emih!O141/RES_summary!O$19</f>
        <v>0</v>
      </c>
      <c r="P141" s="176">
        <f>RES_hhdet_emih!P141/RES_summary!P$19</f>
        <v>0</v>
      </c>
      <c r="Q141" s="176">
        <f>RES_hhdet_emih!Q141/RES_summary!Q$19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RES_hhdet_emih!B143/RES_summary!B$19</f>
        <v>1.5580920386631698</v>
      </c>
      <c r="C143" s="184">
        <f>RES_hhdet_emih!C143/RES_summary!C$19</f>
        <v>1.2063735081881928</v>
      </c>
      <c r="D143" s="184">
        <f>RES_hhdet_emih!D143/RES_summary!D$19</f>
        <v>1.1382126178807457</v>
      </c>
      <c r="E143" s="184">
        <f>RES_hhdet_emih!E143/RES_summary!E$19</f>
        <v>0.51628553009966738</v>
      </c>
      <c r="F143" s="184">
        <f>RES_hhdet_emih!F143/RES_summary!F$19</f>
        <v>0.23198130835096117</v>
      </c>
      <c r="G143" s="184">
        <f>RES_hhdet_emih!G143/RES_summary!G$19</f>
        <v>0.35717577141060186</v>
      </c>
      <c r="H143" s="184">
        <f>RES_hhdet_emih!H143/RES_summary!H$19</f>
        <v>0.66321517551863496</v>
      </c>
      <c r="I143" s="184">
        <f>RES_hhdet_emih!I143/RES_summary!I$19</f>
        <v>0.4469694250919195</v>
      </c>
      <c r="J143" s="184">
        <f>RES_hhdet_emih!J143/RES_summary!J$19</f>
        <v>0.68509376330326655</v>
      </c>
      <c r="K143" s="184">
        <f>RES_hhdet_emih!K143/RES_summary!K$19</f>
        <v>0.65736142747572901</v>
      </c>
      <c r="L143" s="184">
        <f>RES_hhdet_emih!L143/RES_summary!L$19</f>
        <v>0.48023679484498982</v>
      </c>
      <c r="M143" s="184">
        <f>RES_hhdet_emih!M143/RES_summary!M$19</f>
        <v>0.21262640784712294</v>
      </c>
      <c r="N143" s="184">
        <f>RES_hhdet_emih!N143/RES_summary!N$19</f>
        <v>0.36968744650642926</v>
      </c>
      <c r="O143" s="184">
        <f>RES_hhdet_emih!O143/RES_summary!O$19</f>
        <v>0.29388765641719811</v>
      </c>
      <c r="P143" s="184">
        <f>RES_hhdet_emih!P143/RES_summary!P$19</f>
        <v>0.14018240513638697</v>
      </c>
      <c r="Q143" s="184">
        <f>RES_hhdet_emih!Q143/RES_summary!Q$19</f>
        <v>0.13881536957185231</v>
      </c>
    </row>
    <row r="144" spans="1:17" ht="12.95" customHeight="1" x14ac:dyDescent="0.25">
      <c r="A144" s="158" t="s">
        <v>65</v>
      </c>
      <c r="B144" s="178">
        <f>RES_hhdet_emih!B144/RES_summary!B$19</f>
        <v>0</v>
      </c>
      <c r="C144" s="178">
        <f>RES_hhdet_emih!C144/RES_summary!C$19</f>
        <v>0</v>
      </c>
      <c r="D144" s="178">
        <f>RES_hhdet_emih!D144/RES_summary!D$19</f>
        <v>0</v>
      </c>
      <c r="E144" s="178">
        <f>RES_hhdet_emih!E144/RES_summary!E$19</f>
        <v>0</v>
      </c>
      <c r="F144" s="178">
        <f>RES_hhdet_emih!F144/RES_summary!F$19</f>
        <v>0</v>
      </c>
      <c r="G144" s="178">
        <f>RES_hhdet_emih!G144/RES_summary!G$19</f>
        <v>0</v>
      </c>
      <c r="H144" s="178">
        <f>RES_hhdet_emih!H144/RES_summary!H$19</f>
        <v>0</v>
      </c>
      <c r="I144" s="178">
        <f>RES_hhdet_emih!I144/RES_summary!I$19</f>
        <v>0</v>
      </c>
      <c r="J144" s="178">
        <f>RES_hhdet_emih!J144/RES_summary!J$19</f>
        <v>0</v>
      </c>
      <c r="K144" s="178">
        <f>RES_hhdet_emih!K144/RES_summary!K$19</f>
        <v>0</v>
      </c>
      <c r="L144" s="178">
        <f>RES_hhdet_emih!L144/RES_summary!L$19</f>
        <v>0</v>
      </c>
      <c r="M144" s="178">
        <f>RES_hhdet_emih!M144/RES_summary!M$19</f>
        <v>0</v>
      </c>
      <c r="N144" s="178">
        <f>RES_hhdet_emih!N144/RES_summary!N$19</f>
        <v>0</v>
      </c>
      <c r="O144" s="178">
        <f>RES_hhdet_emih!O144/RES_summary!O$19</f>
        <v>0</v>
      </c>
      <c r="P144" s="178">
        <f>RES_hhdet_emih!P144/RES_summary!P$19</f>
        <v>0</v>
      </c>
      <c r="Q144" s="178">
        <f>RES_hhdet_emih!Q144/RES_summary!Q$19</f>
        <v>0</v>
      </c>
    </row>
    <row r="145" spans="1:17" ht="12" customHeight="1" x14ac:dyDescent="0.25">
      <c r="A145" s="23" t="s">
        <v>60</v>
      </c>
      <c r="B145" s="177">
        <f>RES_hhdet_emih!B145/RES_summary!B$19</f>
        <v>0</v>
      </c>
      <c r="C145" s="177">
        <f>RES_hhdet_emih!C145/RES_summary!C$19</f>
        <v>0</v>
      </c>
      <c r="D145" s="177">
        <f>RES_hhdet_emih!D145/RES_summary!D$19</f>
        <v>0</v>
      </c>
      <c r="E145" s="177">
        <f>RES_hhdet_emih!E145/RES_summary!E$19</f>
        <v>0</v>
      </c>
      <c r="F145" s="177">
        <f>RES_hhdet_emih!F145/RES_summary!F$19</f>
        <v>0</v>
      </c>
      <c r="G145" s="177">
        <f>RES_hhdet_emih!G145/RES_summary!G$19</f>
        <v>0</v>
      </c>
      <c r="H145" s="177">
        <f>RES_hhdet_emih!H145/RES_summary!H$19</f>
        <v>0</v>
      </c>
      <c r="I145" s="177">
        <f>RES_hhdet_emih!I145/RES_summary!I$19</f>
        <v>0</v>
      </c>
      <c r="J145" s="177">
        <f>RES_hhdet_emih!J145/RES_summary!J$19</f>
        <v>0</v>
      </c>
      <c r="K145" s="177">
        <f>RES_hhdet_emih!K145/RES_summary!K$19</f>
        <v>0</v>
      </c>
      <c r="L145" s="177">
        <f>RES_hhdet_emih!L145/RES_summary!L$19</f>
        <v>0</v>
      </c>
      <c r="M145" s="177">
        <f>RES_hhdet_emih!M145/RES_summary!M$19</f>
        <v>0</v>
      </c>
      <c r="N145" s="177">
        <f>RES_hhdet_emih!N145/RES_summary!N$19</f>
        <v>0</v>
      </c>
      <c r="O145" s="177">
        <f>RES_hhdet_emih!O145/RES_summary!O$19</f>
        <v>0</v>
      </c>
      <c r="P145" s="177">
        <f>RES_hhdet_emih!P145/RES_summary!P$19</f>
        <v>0</v>
      </c>
      <c r="Q145" s="177">
        <f>RES_hhdet_emih!Q145/RES_summary!Q$19</f>
        <v>0</v>
      </c>
    </row>
    <row r="146" spans="1:17" ht="12.95" customHeight="1" x14ac:dyDescent="0.25">
      <c r="A146" s="158" t="s">
        <v>112</v>
      </c>
      <c r="B146" s="178">
        <f>RES_hhdet_emih!B146/RES_summary!B$19</f>
        <v>0</v>
      </c>
      <c r="C146" s="178">
        <f>RES_hhdet_emih!C146/RES_summary!C$19</f>
        <v>0</v>
      </c>
      <c r="D146" s="178">
        <f>RES_hhdet_emih!D146/RES_summary!D$19</f>
        <v>0</v>
      </c>
      <c r="E146" s="178">
        <f>RES_hhdet_emih!E146/RES_summary!E$19</f>
        <v>0</v>
      </c>
      <c r="F146" s="178">
        <f>RES_hhdet_emih!F146/RES_summary!F$19</f>
        <v>0</v>
      </c>
      <c r="G146" s="178">
        <f>RES_hhdet_emih!G146/RES_summary!G$19</f>
        <v>0</v>
      </c>
      <c r="H146" s="178">
        <f>RES_hhdet_emih!H146/RES_summary!H$19</f>
        <v>0</v>
      </c>
      <c r="I146" s="178">
        <f>RES_hhdet_emih!I146/RES_summary!I$19</f>
        <v>0</v>
      </c>
      <c r="J146" s="178">
        <f>RES_hhdet_emih!J146/RES_summary!J$19</f>
        <v>0</v>
      </c>
      <c r="K146" s="178">
        <f>RES_hhdet_emih!K146/RES_summary!K$19</f>
        <v>0</v>
      </c>
      <c r="L146" s="178">
        <f>RES_hhdet_emih!L146/RES_summary!L$19</f>
        <v>0</v>
      </c>
      <c r="M146" s="178">
        <f>RES_hhdet_emih!M146/RES_summary!M$19</f>
        <v>0</v>
      </c>
      <c r="N146" s="178">
        <f>RES_hhdet_emih!N146/RES_summary!N$19</f>
        <v>0</v>
      </c>
      <c r="O146" s="178">
        <f>RES_hhdet_emih!O146/RES_summary!O$19</f>
        <v>0</v>
      </c>
      <c r="P146" s="178">
        <f>RES_hhdet_emih!P146/RES_summary!P$19</f>
        <v>0</v>
      </c>
      <c r="Q146" s="178">
        <f>RES_hhdet_emih!Q146/RES_summary!Q$19</f>
        <v>0</v>
      </c>
    </row>
    <row r="147" spans="1:17" ht="12" customHeight="1" x14ac:dyDescent="0.25">
      <c r="A147" s="23" t="s">
        <v>60</v>
      </c>
      <c r="B147" s="177">
        <f>RES_hhdet_emih!B147/RES_summary!B$19</f>
        <v>0</v>
      </c>
      <c r="C147" s="177">
        <f>RES_hhdet_emih!C147/RES_summary!C$19</f>
        <v>0</v>
      </c>
      <c r="D147" s="177">
        <f>RES_hhdet_emih!D147/RES_summary!D$19</f>
        <v>0</v>
      </c>
      <c r="E147" s="177">
        <f>RES_hhdet_emih!E147/RES_summary!E$19</f>
        <v>0</v>
      </c>
      <c r="F147" s="177">
        <f>RES_hhdet_emih!F147/RES_summary!F$19</f>
        <v>0</v>
      </c>
      <c r="G147" s="177">
        <f>RES_hhdet_emih!G147/RES_summary!G$19</f>
        <v>0</v>
      </c>
      <c r="H147" s="177">
        <f>RES_hhdet_emih!H147/RES_summary!H$19</f>
        <v>0</v>
      </c>
      <c r="I147" s="177">
        <f>RES_hhdet_emih!I147/RES_summary!I$19</f>
        <v>0</v>
      </c>
      <c r="J147" s="177">
        <f>RES_hhdet_emih!J147/RES_summary!J$19</f>
        <v>0</v>
      </c>
      <c r="K147" s="177">
        <f>RES_hhdet_emih!K147/RES_summary!K$19</f>
        <v>0</v>
      </c>
      <c r="L147" s="177">
        <f>RES_hhdet_emih!L147/RES_summary!L$19</f>
        <v>0</v>
      </c>
      <c r="M147" s="177">
        <f>RES_hhdet_emih!M147/RES_summary!M$19</f>
        <v>0</v>
      </c>
      <c r="N147" s="177">
        <f>RES_hhdet_emih!N147/RES_summary!N$19</f>
        <v>0</v>
      </c>
      <c r="O147" s="177">
        <f>RES_hhdet_emih!O147/RES_summary!O$19</f>
        <v>0</v>
      </c>
      <c r="P147" s="177">
        <f>RES_hhdet_emih!P147/RES_summary!P$19</f>
        <v>0</v>
      </c>
      <c r="Q147" s="177">
        <f>RES_hhdet_emih!Q147/RES_summary!Q$19</f>
        <v>0</v>
      </c>
    </row>
    <row r="148" spans="1:17" ht="12" customHeight="1" x14ac:dyDescent="0.25">
      <c r="A148" s="158" t="s">
        <v>63</v>
      </c>
      <c r="B148" s="178">
        <f>RES_hhdet_emih!B148/RES_summary!B$19</f>
        <v>1.1117091957017862</v>
      </c>
      <c r="C148" s="178">
        <f>RES_hhdet_emih!C148/RES_summary!C$19</f>
        <v>0.85803115330495772</v>
      </c>
      <c r="D148" s="178">
        <f>RES_hhdet_emih!D148/RES_summary!D$19</f>
        <v>0.46942119430545237</v>
      </c>
      <c r="E148" s="178">
        <f>RES_hhdet_emih!E148/RES_summary!E$19</f>
        <v>0.24017805978740037</v>
      </c>
      <c r="F148" s="178">
        <f>RES_hhdet_emih!F148/RES_summary!F$19</f>
        <v>0.11489282486064276</v>
      </c>
      <c r="G148" s="178">
        <f>RES_hhdet_emih!G148/RES_summary!G$19</f>
        <v>0.14104519243721722</v>
      </c>
      <c r="H148" s="178">
        <f>RES_hhdet_emih!H148/RES_summary!H$19</f>
        <v>7.7570747448746993E-2</v>
      </c>
      <c r="I148" s="178">
        <f>RES_hhdet_emih!I148/RES_summary!I$19</f>
        <v>4.8554388369862145E-2</v>
      </c>
      <c r="J148" s="178">
        <f>RES_hhdet_emih!J148/RES_summary!J$19</f>
        <v>3.731200965600636E-2</v>
      </c>
      <c r="K148" s="178">
        <f>RES_hhdet_emih!K148/RES_summary!K$19</f>
        <v>1.4114900345114459E-2</v>
      </c>
      <c r="L148" s="178">
        <f>RES_hhdet_emih!L148/RES_summary!L$19</f>
        <v>3.3819996314682506E-3</v>
      </c>
      <c r="M148" s="178">
        <f>RES_hhdet_emih!M148/RES_summary!M$19</f>
        <v>0</v>
      </c>
      <c r="N148" s="178">
        <f>RES_hhdet_emih!N148/RES_summary!N$19</f>
        <v>0</v>
      </c>
      <c r="O148" s="178">
        <f>RES_hhdet_emih!O148/RES_summary!O$19</f>
        <v>0</v>
      </c>
      <c r="P148" s="178">
        <f>RES_hhdet_emih!P148/RES_summary!P$19</f>
        <v>0</v>
      </c>
      <c r="Q148" s="178">
        <f>RES_hhdet_emih!Q148/RES_summary!Q$19</f>
        <v>0</v>
      </c>
    </row>
    <row r="149" spans="1:17" ht="12" customHeight="1" x14ac:dyDescent="0.25">
      <c r="A149" s="167" t="s">
        <v>144</v>
      </c>
      <c r="B149" s="183">
        <f>RES_hhdet_emih!B149/RES_summary!B$19</f>
        <v>6.3890961625070677</v>
      </c>
      <c r="C149" s="183">
        <f>RES_hhdet_emih!C149/RES_summary!C$19</f>
        <v>6.3569461357995038</v>
      </c>
      <c r="D149" s="183">
        <f>RES_hhdet_emih!D149/RES_summary!D$19</f>
        <v>6.3142253038369294</v>
      </c>
      <c r="E149" s="183">
        <f>RES_hhdet_emih!E149/RES_summary!E$19</f>
        <v>6.2424851075100216</v>
      </c>
      <c r="F149" s="183">
        <f>RES_hhdet_emih!F149/RES_summary!F$19</f>
        <v>6.2142908604449421</v>
      </c>
      <c r="G149" s="183">
        <f>RES_hhdet_emih!G149/RES_summary!G$19</f>
        <v>6.2470522574407861</v>
      </c>
      <c r="H149" s="183">
        <f>RES_hhdet_emih!H149/RES_summary!H$19</f>
        <v>6.2223907414279198</v>
      </c>
      <c r="I149" s="183">
        <f>RES_hhdet_emih!I149/RES_summary!I$19</f>
        <v>6.1834669729402822</v>
      </c>
      <c r="J149" s="183">
        <f>RES_hhdet_emih!J149/RES_summary!J$19</f>
        <v>6.2273744115874621</v>
      </c>
      <c r="K149" s="183">
        <f>RES_hhdet_emih!K149/RES_summary!K$19</f>
        <v>6.1858550762464128</v>
      </c>
      <c r="L149" s="183">
        <f>RES_hhdet_emih!L149/RES_summary!L$19</f>
        <v>6.2645906506896907</v>
      </c>
      <c r="M149" s="183">
        <f>RES_hhdet_emih!M149/RES_summary!M$19</f>
        <v>0</v>
      </c>
      <c r="N149" s="183">
        <f>RES_hhdet_emih!N149/RES_summary!N$19</f>
        <v>0</v>
      </c>
      <c r="O149" s="183">
        <f>RES_hhdet_emih!O149/RES_summary!O$19</f>
        <v>0</v>
      </c>
      <c r="P149" s="183">
        <f>RES_hhdet_emih!P149/RES_summary!P$19</f>
        <v>0</v>
      </c>
      <c r="Q149" s="183">
        <f>RES_hhdet_emih!Q149/RES_summary!Q$19</f>
        <v>0</v>
      </c>
    </row>
    <row r="150" spans="1:17" ht="12" customHeight="1" x14ac:dyDescent="0.25">
      <c r="A150" s="167" t="s">
        <v>143</v>
      </c>
      <c r="B150" s="183">
        <f>RES_hhdet_emih!B150/RES_summary!B$19</f>
        <v>0</v>
      </c>
      <c r="C150" s="183">
        <f>RES_hhdet_emih!C150/RES_summary!C$19</f>
        <v>0</v>
      </c>
      <c r="D150" s="183">
        <f>RES_hhdet_emih!D150/RES_summary!D$19</f>
        <v>0</v>
      </c>
      <c r="E150" s="183">
        <f>RES_hhdet_emih!E150/RES_summary!E$19</f>
        <v>0</v>
      </c>
      <c r="F150" s="183">
        <f>RES_hhdet_emih!F150/RES_summary!F$19</f>
        <v>0</v>
      </c>
      <c r="G150" s="183">
        <f>RES_hhdet_emih!G150/RES_summary!G$19</f>
        <v>0</v>
      </c>
      <c r="H150" s="183">
        <f>RES_hhdet_emih!H150/RES_summary!H$19</f>
        <v>0</v>
      </c>
      <c r="I150" s="183">
        <f>RES_hhdet_emih!I150/RES_summary!I$19</f>
        <v>0</v>
      </c>
      <c r="J150" s="183">
        <f>RES_hhdet_emih!J150/RES_summary!J$19</f>
        <v>0</v>
      </c>
      <c r="K150" s="183">
        <f>RES_hhdet_emih!K150/RES_summary!K$19</f>
        <v>0</v>
      </c>
      <c r="L150" s="183">
        <f>RES_hhdet_emih!L150/RES_summary!L$19</f>
        <v>0</v>
      </c>
      <c r="M150" s="183">
        <f>RES_hhdet_emih!M150/RES_summary!M$19</f>
        <v>0</v>
      </c>
      <c r="N150" s="183">
        <f>RES_hhdet_emih!N150/RES_summary!N$19</f>
        <v>0</v>
      </c>
      <c r="O150" s="183">
        <f>RES_hhdet_emih!O150/RES_summary!O$19</f>
        <v>0</v>
      </c>
      <c r="P150" s="183">
        <f>RES_hhdet_emih!P150/RES_summary!P$19</f>
        <v>0</v>
      </c>
      <c r="Q150" s="183">
        <f>RES_hhdet_emih!Q150/RES_summary!Q$19</f>
        <v>0</v>
      </c>
    </row>
    <row r="151" spans="1:17" ht="12" customHeight="1" x14ac:dyDescent="0.25">
      <c r="A151" s="166" t="s">
        <v>57</v>
      </c>
      <c r="B151" s="182">
        <f>RES_hhdet_emih!B151/RES_summary!B$19</f>
        <v>0</v>
      </c>
      <c r="C151" s="182">
        <f>RES_hhdet_emih!C151/RES_summary!C$19</f>
        <v>0</v>
      </c>
      <c r="D151" s="182">
        <f>RES_hhdet_emih!D151/RES_summary!D$19</f>
        <v>0</v>
      </c>
      <c r="E151" s="182">
        <f>RES_hhdet_emih!E151/RES_summary!E$19</f>
        <v>0</v>
      </c>
      <c r="F151" s="182">
        <f>RES_hhdet_emih!F151/RES_summary!F$19</f>
        <v>0</v>
      </c>
      <c r="G151" s="182">
        <f>RES_hhdet_emih!G151/RES_summary!G$19</f>
        <v>0</v>
      </c>
      <c r="H151" s="182">
        <f>RES_hhdet_emih!H151/RES_summary!H$19</f>
        <v>0</v>
      </c>
      <c r="I151" s="182">
        <f>RES_hhdet_emih!I151/RES_summary!I$19</f>
        <v>0</v>
      </c>
      <c r="J151" s="182">
        <f>RES_hhdet_emih!J151/RES_summary!J$19</f>
        <v>0</v>
      </c>
      <c r="K151" s="182">
        <f>RES_hhdet_emih!K151/RES_summary!K$19</f>
        <v>0</v>
      </c>
      <c r="L151" s="182">
        <f>RES_hhdet_emih!L151/RES_summary!L$19</f>
        <v>0</v>
      </c>
      <c r="M151" s="182">
        <f>RES_hhdet_emih!M151/RES_summary!M$19</f>
        <v>0</v>
      </c>
      <c r="N151" s="182">
        <f>RES_hhdet_emih!N151/RES_summary!N$19</f>
        <v>0</v>
      </c>
      <c r="O151" s="182">
        <f>RES_hhdet_emih!O151/RES_summary!O$19</f>
        <v>0</v>
      </c>
      <c r="P151" s="182">
        <f>RES_hhdet_emih!P151/RES_summary!P$19</f>
        <v>0</v>
      </c>
      <c r="Q151" s="182">
        <f>RES_hhdet_emih!Q151/RES_summary!Q$19</f>
        <v>0</v>
      </c>
    </row>
    <row r="152" spans="1:17" ht="12" customHeight="1" x14ac:dyDescent="0.25">
      <c r="A152" s="147" t="s">
        <v>59</v>
      </c>
      <c r="B152" s="181">
        <f>RES_hhdet_emih!B152/RES_summary!B$19</f>
        <v>0</v>
      </c>
      <c r="C152" s="181">
        <f>RES_hhdet_emih!C152/RES_summary!C$19</f>
        <v>0</v>
      </c>
      <c r="D152" s="181">
        <f>RES_hhdet_emih!D152/RES_summary!D$19</f>
        <v>0</v>
      </c>
      <c r="E152" s="181">
        <f>RES_hhdet_emih!E152/RES_summary!E$19</f>
        <v>0</v>
      </c>
      <c r="F152" s="181">
        <f>RES_hhdet_emih!F152/RES_summary!F$19</f>
        <v>0</v>
      </c>
      <c r="G152" s="181">
        <f>RES_hhdet_emih!G152/RES_summary!G$19</f>
        <v>0</v>
      </c>
      <c r="H152" s="181">
        <f>RES_hhdet_emih!H152/RES_summary!H$19</f>
        <v>0</v>
      </c>
      <c r="I152" s="181">
        <f>RES_hhdet_emih!I152/RES_summary!I$19</f>
        <v>0</v>
      </c>
      <c r="J152" s="181">
        <f>RES_hhdet_emih!J152/RES_summary!J$19</f>
        <v>0</v>
      </c>
      <c r="K152" s="181">
        <f>RES_hhdet_emih!K152/RES_summary!K$19</f>
        <v>0</v>
      </c>
      <c r="L152" s="181">
        <f>RES_hhdet_emih!L152/RES_summary!L$19</f>
        <v>0</v>
      </c>
      <c r="M152" s="181">
        <f>RES_hhdet_emih!M152/RES_summary!M$19</f>
        <v>0</v>
      </c>
      <c r="N152" s="181">
        <f>RES_hhdet_emih!N152/RES_summary!N$19</f>
        <v>0</v>
      </c>
      <c r="O152" s="181">
        <f>RES_hhdet_emih!O152/RES_summary!O$19</f>
        <v>0</v>
      </c>
      <c r="P152" s="181">
        <f>RES_hhdet_emih!P152/RES_summary!P$19</f>
        <v>0</v>
      </c>
      <c r="Q152" s="181">
        <f>RES_hhdet_emih!Q152/RES_summary!Q$19</f>
        <v>0</v>
      </c>
    </row>
    <row r="153" spans="1:17" ht="12" customHeight="1" x14ac:dyDescent="0.25">
      <c r="A153" s="163" t="s">
        <v>142</v>
      </c>
      <c r="B153" s="180">
        <f>RES_hhdet_emih!B153/RES_summary!B$19</f>
        <v>0</v>
      </c>
      <c r="C153" s="180">
        <f>RES_hhdet_emih!C153/RES_summary!C$19</f>
        <v>0</v>
      </c>
      <c r="D153" s="180">
        <f>RES_hhdet_emih!D153/RES_summary!D$19</f>
        <v>0</v>
      </c>
      <c r="E153" s="180">
        <f>RES_hhdet_emih!E153/RES_summary!E$19</f>
        <v>0</v>
      </c>
      <c r="F153" s="180">
        <f>RES_hhdet_emih!F153/RES_summary!F$19</f>
        <v>0</v>
      </c>
      <c r="G153" s="180">
        <f>RES_hhdet_emih!G153/RES_summary!G$19</f>
        <v>0</v>
      </c>
      <c r="H153" s="180">
        <f>RES_hhdet_emih!H153/RES_summary!H$19</f>
        <v>0</v>
      </c>
      <c r="I153" s="180">
        <f>RES_hhdet_emih!I153/RES_summary!I$19</f>
        <v>0</v>
      </c>
      <c r="J153" s="180">
        <f>RES_hhdet_emih!J153/RES_summary!J$19</f>
        <v>0</v>
      </c>
      <c r="K153" s="180">
        <f>RES_hhdet_emih!K153/RES_summary!K$19</f>
        <v>0</v>
      </c>
      <c r="L153" s="180">
        <f>RES_hhdet_emih!L153/RES_summary!L$19</f>
        <v>0</v>
      </c>
      <c r="M153" s="180">
        <f>RES_hhdet_emih!M153/RES_summary!M$19</f>
        <v>0</v>
      </c>
      <c r="N153" s="180">
        <f>RES_hhdet_emih!N153/RES_summary!N$19</f>
        <v>0</v>
      </c>
      <c r="O153" s="180">
        <f>RES_hhdet_emih!O153/RES_summary!O$19</f>
        <v>0</v>
      </c>
      <c r="P153" s="180">
        <f>RES_hhdet_emih!P153/RES_summary!P$19</f>
        <v>0</v>
      </c>
      <c r="Q153" s="180">
        <f>RES_hhdet_emih!Q153/RES_summary!Q$19</f>
        <v>0</v>
      </c>
    </row>
    <row r="154" spans="1:17" ht="12" customHeight="1" x14ac:dyDescent="0.25">
      <c r="A154" s="161" t="s">
        <v>141</v>
      </c>
      <c r="B154" s="179">
        <f>RES_hhdet_emih!B154/RES_summary!B$19</f>
        <v>0</v>
      </c>
      <c r="C154" s="179">
        <f>RES_hhdet_emih!C154/RES_summary!C$19</f>
        <v>0</v>
      </c>
      <c r="D154" s="179">
        <f>RES_hhdet_emih!D154/RES_summary!D$19</f>
        <v>0</v>
      </c>
      <c r="E154" s="179">
        <f>RES_hhdet_emih!E154/RES_summary!E$19</f>
        <v>0</v>
      </c>
      <c r="F154" s="179">
        <f>RES_hhdet_emih!F154/RES_summary!F$19</f>
        <v>0</v>
      </c>
      <c r="G154" s="179">
        <f>RES_hhdet_emih!G154/RES_summary!G$19</f>
        <v>0</v>
      </c>
      <c r="H154" s="179">
        <f>RES_hhdet_emih!H154/RES_summary!H$19</f>
        <v>0</v>
      </c>
      <c r="I154" s="179">
        <f>RES_hhdet_emih!I154/RES_summary!I$19</f>
        <v>0</v>
      </c>
      <c r="J154" s="179">
        <f>RES_hhdet_emih!J154/RES_summary!J$19</f>
        <v>0</v>
      </c>
      <c r="K154" s="179">
        <f>RES_hhdet_emih!K154/RES_summary!K$19</f>
        <v>0</v>
      </c>
      <c r="L154" s="179">
        <f>RES_hhdet_emih!L154/RES_summary!L$19</f>
        <v>0</v>
      </c>
      <c r="M154" s="179">
        <f>RES_hhdet_emih!M154/RES_summary!M$19</f>
        <v>0</v>
      </c>
      <c r="N154" s="179">
        <f>RES_hhdet_emih!N154/RES_summary!N$19</f>
        <v>0</v>
      </c>
      <c r="O154" s="179">
        <f>RES_hhdet_emih!O154/RES_summary!O$19</f>
        <v>0</v>
      </c>
      <c r="P154" s="179">
        <f>RES_hhdet_emih!P154/RES_summary!P$19</f>
        <v>0</v>
      </c>
      <c r="Q154" s="179">
        <f>RES_hhdet_emih!Q154/RES_summary!Q$19</f>
        <v>0</v>
      </c>
    </row>
    <row r="155" spans="1:17" ht="12" customHeight="1" x14ac:dyDescent="0.25">
      <c r="A155" s="148" t="s">
        <v>60</v>
      </c>
      <c r="B155" s="177">
        <f>RES_hhdet_emih!B155/RES_summary!B$19</f>
        <v>0</v>
      </c>
      <c r="C155" s="177">
        <f>RES_hhdet_emih!C155/RES_summary!C$19</f>
        <v>0</v>
      </c>
      <c r="D155" s="177">
        <f>RES_hhdet_emih!D155/RES_summary!D$19</f>
        <v>0</v>
      </c>
      <c r="E155" s="177">
        <f>RES_hhdet_emih!E155/RES_summary!E$19</f>
        <v>0</v>
      </c>
      <c r="F155" s="177">
        <f>RES_hhdet_emih!F155/RES_summary!F$19</f>
        <v>0</v>
      </c>
      <c r="G155" s="177">
        <f>RES_hhdet_emih!G155/RES_summary!G$19</f>
        <v>0</v>
      </c>
      <c r="H155" s="177">
        <f>RES_hhdet_emih!H155/RES_summary!H$19</f>
        <v>0</v>
      </c>
      <c r="I155" s="177">
        <f>RES_hhdet_emih!I155/RES_summary!I$19</f>
        <v>0</v>
      </c>
      <c r="J155" s="177">
        <f>RES_hhdet_emih!J155/RES_summary!J$19</f>
        <v>0</v>
      </c>
      <c r="K155" s="177">
        <f>RES_hhdet_emih!K155/RES_summary!K$19</f>
        <v>0</v>
      </c>
      <c r="L155" s="177">
        <f>RES_hhdet_emih!L155/RES_summary!L$19</f>
        <v>0</v>
      </c>
      <c r="M155" s="177">
        <f>RES_hhdet_emih!M155/RES_summary!M$19</f>
        <v>0</v>
      </c>
      <c r="N155" s="177">
        <f>RES_hhdet_emih!N155/RES_summary!N$19</f>
        <v>0</v>
      </c>
      <c r="O155" s="177">
        <f>RES_hhdet_emih!O155/RES_summary!O$19</f>
        <v>0</v>
      </c>
      <c r="P155" s="177">
        <f>RES_hhdet_emih!P155/RES_summary!P$19</f>
        <v>0</v>
      </c>
      <c r="Q155" s="177">
        <f>RES_hhdet_emih!Q155/RES_summary!Q$19</f>
        <v>0</v>
      </c>
    </row>
    <row r="156" spans="1:17" ht="12" customHeight="1" x14ac:dyDescent="0.25">
      <c r="A156" s="148" t="s">
        <v>59</v>
      </c>
      <c r="B156" s="177">
        <f>RES_hhdet_emih!B156/RES_summary!B$19</f>
        <v>0</v>
      </c>
      <c r="C156" s="177">
        <f>RES_hhdet_emih!C156/RES_summary!C$19</f>
        <v>0</v>
      </c>
      <c r="D156" s="177">
        <f>RES_hhdet_emih!D156/RES_summary!D$19</f>
        <v>0</v>
      </c>
      <c r="E156" s="177">
        <f>RES_hhdet_emih!E156/RES_summary!E$19</f>
        <v>0</v>
      </c>
      <c r="F156" s="177">
        <f>RES_hhdet_emih!F156/RES_summary!F$19</f>
        <v>0</v>
      </c>
      <c r="G156" s="177">
        <f>RES_hhdet_emih!G156/RES_summary!G$19</f>
        <v>0</v>
      </c>
      <c r="H156" s="177">
        <f>RES_hhdet_emih!H156/RES_summary!H$19</f>
        <v>0</v>
      </c>
      <c r="I156" s="177">
        <f>RES_hhdet_emih!I156/RES_summary!I$19</f>
        <v>0</v>
      </c>
      <c r="J156" s="177">
        <f>RES_hhdet_emih!J156/RES_summary!J$19</f>
        <v>0</v>
      </c>
      <c r="K156" s="177">
        <f>RES_hhdet_emih!K156/RES_summary!K$19</f>
        <v>0</v>
      </c>
      <c r="L156" s="177">
        <f>RES_hhdet_emih!L156/RES_summary!L$19</f>
        <v>0</v>
      </c>
      <c r="M156" s="177">
        <f>RES_hhdet_emih!M156/RES_summary!M$19</f>
        <v>0</v>
      </c>
      <c r="N156" s="177">
        <f>RES_hhdet_emih!N156/RES_summary!N$19</f>
        <v>0</v>
      </c>
      <c r="O156" s="177">
        <f>RES_hhdet_emih!O156/RES_summary!O$19</f>
        <v>0</v>
      </c>
      <c r="P156" s="177">
        <f>RES_hhdet_emih!P156/RES_summary!P$19</f>
        <v>0</v>
      </c>
      <c r="Q156" s="177">
        <f>RES_hhdet_emih!Q156/RES_summary!Q$19</f>
        <v>0</v>
      </c>
    </row>
    <row r="157" spans="1:17" ht="12" customHeight="1" x14ac:dyDescent="0.25">
      <c r="A157" s="158" t="s">
        <v>62</v>
      </c>
      <c r="B157" s="178">
        <f>RES_hhdet_emih!B157/RES_summary!B$19</f>
        <v>0.4463828429613837</v>
      </c>
      <c r="C157" s="178">
        <f>RES_hhdet_emih!C157/RES_summary!C$19</f>
        <v>0.34834235488323506</v>
      </c>
      <c r="D157" s="178">
        <f>RES_hhdet_emih!D157/RES_summary!D$19</f>
        <v>0.66879142357529353</v>
      </c>
      <c r="E157" s="178">
        <f>RES_hhdet_emih!E157/RES_summary!E$19</f>
        <v>0.27610747031226701</v>
      </c>
      <c r="F157" s="178">
        <f>RES_hhdet_emih!F157/RES_summary!F$19</f>
        <v>0.11708848349031842</v>
      </c>
      <c r="G157" s="178">
        <f>RES_hhdet_emih!G157/RES_summary!G$19</f>
        <v>0.21613057897338461</v>
      </c>
      <c r="H157" s="178">
        <f>RES_hhdet_emih!H157/RES_summary!H$19</f>
        <v>0.58564442806988792</v>
      </c>
      <c r="I157" s="178">
        <f>RES_hhdet_emih!I157/RES_summary!I$19</f>
        <v>0.3984150367220573</v>
      </c>
      <c r="J157" s="178">
        <f>RES_hhdet_emih!J157/RES_summary!J$19</f>
        <v>0.64778175364726021</v>
      </c>
      <c r="K157" s="178">
        <f>RES_hhdet_emih!K157/RES_summary!K$19</f>
        <v>0.64324652713061459</v>
      </c>
      <c r="L157" s="178">
        <f>RES_hhdet_emih!L157/RES_summary!L$19</f>
        <v>0.47685479521352159</v>
      </c>
      <c r="M157" s="178">
        <f>RES_hhdet_emih!M157/RES_summary!M$19</f>
        <v>0.21262640784712294</v>
      </c>
      <c r="N157" s="178">
        <f>RES_hhdet_emih!N157/RES_summary!N$19</f>
        <v>0.36968744650642926</v>
      </c>
      <c r="O157" s="178">
        <f>RES_hhdet_emih!O157/RES_summary!O$19</f>
        <v>0.29388765641719811</v>
      </c>
      <c r="P157" s="178">
        <f>RES_hhdet_emih!P157/RES_summary!P$19</f>
        <v>0.14018240513638697</v>
      </c>
      <c r="Q157" s="178">
        <f>RES_hhdet_emih!Q157/RES_summary!Q$19</f>
        <v>0.13881536957185231</v>
      </c>
    </row>
    <row r="158" spans="1:17" ht="12" customHeight="1" x14ac:dyDescent="0.25">
      <c r="A158" s="23" t="s">
        <v>57</v>
      </c>
      <c r="B158" s="177">
        <f>RES_hhdet_emih!B158/RES_summary!B$19</f>
        <v>3.5019796846613316</v>
      </c>
      <c r="C158" s="177">
        <f>RES_hhdet_emih!C158/RES_summary!C$19</f>
        <v>3.5895176670708993</v>
      </c>
      <c r="D158" s="177">
        <f>RES_hhdet_emih!D158/RES_summary!D$19</f>
        <v>3.4341468326739659</v>
      </c>
      <c r="E158" s="177">
        <f>RES_hhdet_emih!E158/RES_summary!E$19</f>
        <v>3.4794322341082653</v>
      </c>
      <c r="F158" s="177">
        <f>RES_hhdet_emih!F158/RES_summary!F$19</f>
        <v>3.4709980250062666</v>
      </c>
      <c r="G158" s="177">
        <f>RES_hhdet_emih!G158/RES_summary!G$19</f>
        <v>3.3912147794971879</v>
      </c>
      <c r="H158" s="177">
        <f>RES_hhdet_emih!H158/RES_summary!H$19</f>
        <v>3.3000982854461598</v>
      </c>
      <c r="I158" s="177">
        <f>RES_hhdet_emih!I158/RES_summary!I$19</f>
        <v>3.2592563420734968</v>
      </c>
      <c r="J158" s="177">
        <f>RES_hhdet_emih!J158/RES_summary!J$19</f>
        <v>3.1955105817850558</v>
      </c>
      <c r="K158" s="177">
        <f>RES_hhdet_emih!K158/RES_summary!K$19</f>
        <v>3.1322532279443545</v>
      </c>
      <c r="L158" s="177">
        <f>RES_hhdet_emih!L158/RES_summary!L$19</f>
        <v>3.1359551443805205</v>
      </c>
      <c r="M158" s="177">
        <f>RES_hhdet_emih!M158/RES_summary!M$19</f>
        <v>3.1311173592391102</v>
      </c>
      <c r="N158" s="177">
        <f>RES_hhdet_emih!N158/RES_summary!N$19</f>
        <v>3.0679626874887131</v>
      </c>
      <c r="O158" s="177">
        <f>RES_hhdet_emih!O158/RES_summary!O$19</f>
        <v>3.0056964942219087</v>
      </c>
      <c r="P158" s="177">
        <f>RES_hhdet_emih!P158/RES_summary!P$19</f>
        <v>3.0532506629844733</v>
      </c>
      <c r="Q158" s="177">
        <f>RES_hhdet_emih!Q158/RES_summary!Q$19</f>
        <v>3.0730057242697244</v>
      </c>
    </row>
    <row r="159" spans="1:17" ht="12" customHeight="1" x14ac:dyDescent="0.25">
      <c r="A159" s="29" t="s">
        <v>140</v>
      </c>
      <c r="B159" s="176">
        <f>RES_hhdet_emih!B159/RES_summary!B$19</f>
        <v>0</v>
      </c>
      <c r="C159" s="176">
        <f>RES_hhdet_emih!C159/RES_summary!C$19</f>
        <v>0</v>
      </c>
      <c r="D159" s="176">
        <f>RES_hhdet_emih!D159/RES_summary!D$19</f>
        <v>0</v>
      </c>
      <c r="E159" s="176">
        <f>RES_hhdet_emih!E159/RES_summary!E$19</f>
        <v>0</v>
      </c>
      <c r="F159" s="176">
        <f>RES_hhdet_emih!F159/RES_summary!F$19</f>
        <v>0</v>
      </c>
      <c r="G159" s="176">
        <f>RES_hhdet_emih!G159/RES_summary!G$19</f>
        <v>0</v>
      </c>
      <c r="H159" s="176">
        <f>RES_hhdet_emih!H159/RES_summary!H$19</f>
        <v>0</v>
      </c>
      <c r="I159" s="176">
        <f>RES_hhdet_emih!I159/RES_summary!I$19</f>
        <v>0</v>
      </c>
      <c r="J159" s="176">
        <f>RES_hhdet_emih!J159/RES_summary!J$19</f>
        <v>0</v>
      </c>
      <c r="K159" s="176">
        <f>RES_hhdet_emih!K159/RES_summary!K$19</f>
        <v>0</v>
      </c>
      <c r="L159" s="176">
        <f>RES_hhdet_emih!L159/RES_summary!L$19</f>
        <v>0</v>
      </c>
      <c r="M159" s="176">
        <f>RES_hhdet_emih!M159/RES_summary!M$19</f>
        <v>0</v>
      </c>
      <c r="N159" s="176">
        <f>RES_hhdet_emih!N159/RES_summary!N$19</f>
        <v>0</v>
      </c>
      <c r="O159" s="176">
        <f>RES_hhdet_emih!O159/RES_summary!O$19</f>
        <v>0</v>
      </c>
      <c r="P159" s="176">
        <f>RES_hhdet_emih!P159/RES_summary!P$19</f>
        <v>0</v>
      </c>
      <c r="Q159" s="176">
        <f>RES_hhdet_emih!Q159/RES_summary!Q$19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RES_hhdet_emih!B161/RES_summary!B$19</f>
        <v>1.5595069536377788</v>
      </c>
      <c r="C161" s="184">
        <f>RES_hhdet_emih!C161/RES_summary!C$19</f>
        <v>1.3449494131153854</v>
      </c>
      <c r="D161" s="184">
        <f>RES_hhdet_emih!D161/RES_summary!D$19</f>
        <v>1.4079846896633088</v>
      </c>
      <c r="E161" s="184">
        <f>RES_hhdet_emih!E161/RES_summary!E$19</f>
        <v>0.7353793097314244</v>
      </c>
      <c r="F161" s="184">
        <f>RES_hhdet_emih!F161/RES_summary!F$19</f>
        <v>0.36445961035512486</v>
      </c>
      <c r="G161" s="184">
        <f>RES_hhdet_emih!G161/RES_summary!G$19</f>
        <v>0.58088107406302603</v>
      </c>
      <c r="H161" s="184">
        <f>RES_hhdet_emih!H161/RES_summary!H$19</f>
        <v>0.83529757512339742</v>
      </c>
      <c r="I161" s="184">
        <f>RES_hhdet_emih!I161/RES_summary!I$19</f>
        <v>0.58319988236694886</v>
      </c>
      <c r="J161" s="184">
        <f>RES_hhdet_emih!J161/RES_summary!J$19</f>
        <v>0.80363854856120498</v>
      </c>
      <c r="K161" s="184">
        <f>RES_hhdet_emih!K161/RES_summary!K$19</f>
        <v>0.70518086822302761</v>
      </c>
      <c r="L161" s="184">
        <f>RES_hhdet_emih!L161/RES_summary!L$19</f>
        <v>0.49520179929883101</v>
      </c>
      <c r="M161" s="184">
        <f>RES_hhdet_emih!M161/RES_summary!M$19</f>
        <v>0.21255691995442633</v>
      </c>
      <c r="N161" s="184">
        <f>RES_hhdet_emih!N161/RES_summary!N$19</f>
        <v>0.37087005984319754</v>
      </c>
      <c r="O161" s="184">
        <f>RES_hhdet_emih!O161/RES_summary!O$19</f>
        <v>0.29488189775753881</v>
      </c>
      <c r="P161" s="184">
        <f>RES_hhdet_emih!P161/RES_summary!P$19</f>
        <v>0.14020162446269535</v>
      </c>
      <c r="Q161" s="184">
        <f>RES_hhdet_emih!Q161/RES_summary!Q$19</f>
        <v>0.13921369972825584</v>
      </c>
    </row>
    <row r="162" spans="1:17" ht="12.95" customHeight="1" x14ac:dyDescent="0.25">
      <c r="A162" s="158" t="s">
        <v>65</v>
      </c>
      <c r="B162" s="178">
        <f>RES_hhdet_emih!B162/RES_summary!B$19</f>
        <v>0</v>
      </c>
      <c r="C162" s="178">
        <f>RES_hhdet_emih!C162/RES_summary!C$19</f>
        <v>0</v>
      </c>
      <c r="D162" s="178">
        <f>RES_hhdet_emih!D162/RES_summary!D$19</f>
        <v>0</v>
      </c>
      <c r="E162" s="178">
        <f>RES_hhdet_emih!E162/RES_summary!E$19</f>
        <v>0</v>
      </c>
      <c r="F162" s="178">
        <f>RES_hhdet_emih!F162/RES_summary!F$19</f>
        <v>0</v>
      </c>
      <c r="G162" s="178">
        <f>RES_hhdet_emih!G162/RES_summary!G$19</f>
        <v>0</v>
      </c>
      <c r="H162" s="178">
        <f>RES_hhdet_emih!H162/RES_summary!H$19</f>
        <v>0</v>
      </c>
      <c r="I162" s="178">
        <f>RES_hhdet_emih!I162/RES_summary!I$19</f>
        <v>0</v>
      </c>
      <c r="J162" s="178">
        <f>RES_hhdet_emih!J162/RES_summary!J$19</f>
        <v>0</v>
      </c>
      <c r="K162" s="178">
        <f>RES_hhdet_emih!K162/RES_summary!K$19</f>
        <v>0</v>
      </c>
      <c r="L162" s="178">
        <f>RES_hhdet_emih!L162/RES_summary!L$19</f>
        <v>0</v>
      </c>
      <c r="M162" s="178">
        <f>RES_hhdet_emih!M162/RES_summary!M$19</f>
        <v>0</v>
      </c>
      <c r="N162" s="178">
        <f>RES_hhdet_emih!N162/RES_summary!N$19</f>
        <v>0</v>
      </c>
      <c r="O162" s="178">
        <f>RES_hhdet_emih!O162/RES_summary!O$19</f>
        <v>0</v>
      </c>
      <c r="P162" s="178">
        <f>RES_hhdet_emih!P162/RES_summary!P$19</f>
        <v>0</v>
      </c>
      <c r="Q162" s="178">
        <f>RES_hhdet_emih!Q162/RES_summary!Q$19</f>
        <v>0</v>
      </c>
    </row>
    <row r="163" spans="1:17" ht="12" customHeight="1" x14ac:dyDescent="0.25">
      <c r="A163" s="23" t="s">
        <v>60</v>
      </c>
      <c r="B163" s="176">
        <f>RES_hhdet_emih!B163/RES_summary!B$19</f>
        <v>0</v>
      </c>
      <c r="C163" s="176">
        <f>RES_hhdet_emih!C163/RES_summary!C$19</f>
        <v>0</v>
      </c>
      <c r="D163" s="176">
        <f>RES_hhdet_emih!D163/RES_summary!D$19</f>
        <v>0</v>
      </c>
      <c r="E163" s="176">
        <f>RES_hhdet_emih!E163/RES_summary!E$19</f>
        <v>0</v>
      </c>
      <c r="F163" s="176">
        <f>RES_hhdet_emih!F163/RES_summary!F$19</f>
        <v>0</v>
      </c>
      <c r="G163" s="176">
        <f>RES_hhdet_emih!G163/RES_summary!G$19</f>
        <v>0</v>
      </c>
      <c r="H163" s="176">
        <f>RES_hhdet_emih!H163/RES_summary!H$19</f>
        <v>0</v>
      </c>
      <c r="I163" s="176">
        <f>RES_hhdet_emih!I163/RES_summary!I$19</f>
        <v>0</v>
      </c>
      <c r="J163" s="176">
        <f>RES_hhdet_emih!J163/RES_summary!J$19</f>
        <v>0</v>
      </c>
      <c r="K163" s="176">
        <f>RES_hhdet_emih!K163/RES_summary!K$19</f>
        <v>0</v>
      </c>
      <c r="L163" s="176">
        <f>RES_hhdet_emih!L163/RES_summary!L$19</f>
        <v>0</v>
      </c>
      <c r="M163" s="176">
        <f>RES_hhdet_emih!M163/RES_summary!M$19</f>
        <v>0</v>
      </c>
      <c r="N163" s="176">
        <f>RES_hhdet_emih!N163/RES_summary!N$19</f>
        <v>0</v>
      </c>
      <c r="O163" s="176">
        <f>RES_hhdet_emih!O163/RES_summary!O$19</f>
        <v>0</v>
      </c>
      <c r="P163" s="176">
        <f>RES_hhdet_emih!P163/RES_summary!P$19</f>
        <v>0</v>
      </c>
      <c r="Q163" s="176">
        <f>RES_hhdet_emih!Q163/RES_summary!Q$19</f>
        <v>0</v>
      </c>
    </row>
    <row r="164" spans="1:17" ht="12.95" customHeight="1" x14ac:dyDescent="0.25">
      <c r="A164" s="158" t="s">
        <v>112</v>
      </c>
      <c r="B164" s="178">
        <f>RES_hhdet_emih!B164/RES_summary!B$19</f>
        <v>0</v>
      </c>
      <c r="C164" s="178">
        <f>RES_hhdet_emih!C164/RES_summary!C$19</f>
        <v>0</v>
      </c>
      <c r="D164" s="178">
        <f>RES_hhdet_emih!D164/RES_summary!D$19</f>
        <v>0</v>
      </c>
      <c r="E164" s="178">
        <f>RES_hhdet_emih!E164/RES_summary!E$19</f>
        <v>0</v>
      </c>
      <c r="F164" s="178">
        <f>RES_hhdet_emih!F164/RES_summary!F$19</f>
        <v>0</v>
      </c>
      <c r="G164" s="178">
        <f>RES_hhdet_emih!G164/RES_summary!G$19</f>
        <v>0</v>
      </c>
      <c r="H164" s="178">
        <f>RES_hhdet_emih!H164/RES_summary!H$19</f>
        <v>0</v>
      </c>
      <c r="I164" s="178">
        <f>RES_hhdet_emih!I164/RES_summary!I$19</f>
        <v>0</v>
      </c>
      <c r="J164" s="178">
        <f>RES_hhdet_emih!J164/RES_summary!J$19</f>
        <v>0</v>
      </c>
      <c r="K164" s="178">
        <f>RES_hhdet_emih!K164/RES_summary!K$19</f>
        <v>0</v>
      </c>
      <c r="L164" s="178">
        <f>RES_hhdet_emih!L164/RES_summary!L$19</f>
        <v>0</v>
      </c>
      <c r="M164" s="178">
        <f>RES_hhdet_emih!M164/RES_summary!M$19</f>
        <v>0</v>
      </c>
      <c r="N164" s="178">
        <f>RES_hhdet_emih!N164/RES_summary!N$19</f>
        <v>0</v>
      </c>
      <c r="O164" s="178">
        <f>RES_hhdet_emih!O164/RES_summary!O$19</f>
        <v>0</v>
      </c>
      <c r="P164" s="178">
        <f>RES_hhdet_emih!P164/RES_summary!P$19</f>
        <v>0</v>
      </c>
      <c r="Q164" s="178">
        <f>RES_hhdet_emih!Q164/RES_summary!Q$19</f>
        <v>0</v>
      </c>
    </row>
    <row r="165" spans="1:17" ht="12" customHeight="1" x14ac:dyDescent="0.25">
      <c r="A165" s="23" t="s">
        <v>60</v>
      </c>
      <c r="B165" s="177">
        <f>RES_hhdet_emih!B165/RES_summary!B$19</f>
        <v>0</v>
      </c>
      <c r="C165" s="177">
        <f>RES_hhdet_emih!C165/RES_summary!C$19</f>
        <v>0</v>
      </c>
      <c r="D165" s="177">
        <f>RES_hhdet_emih!D165/RES_summary!D$19</f>
        <v>0</v>
      </c>
      <c r="E165" s="177">
        <f>RES_hhdet_emih!E165/RES_summary!E$19</f>
        <v>0</v>
      </c>
      <c r="F165" s="177">
        <f>RES_hhdet_emih!F165/RES_summary!F$19</f>
        <v>0</v>
      </c>
      <c r="G165" s="177">
        <f>RES_hhdet_emih!G165/RES_summary!G$19</f>
        <v>0</v>
      </c>
      <c r="H165" s="177">
        <f>RES_hhdet_emih!H165/RES_summary!H$19</f>
        <v>0</v>
      </c>
      <c r="I165" s="177">
        <f>RES_hhdet_emih!I165/RES_summary!I$19</f>
        <v>0</v>
      </c>
      <c r="J165" s="177">
        <f>RES_hhdet_emih!J165/RES_summary!J$19</f>
        <v>0</v>
      </c>
      <c r="K165" s="177">
        <f>RES_hhdet_emih!K165/RES_summary!K$19</f>
        <v>0</v>
      </c>
      <c r="L165" s="177">
        <f>RES_hhdet_emih!L165/RES_summary!L$19</f>
        <v>0</v>
      </c>
      <c r="M165" s="177">
        <f>RES_hhdet_emih!M165/RES_summary!M$19</f>
        <v>0</v>
      </c>
      <c r="N165" s="177">
        <f>RES_hhdet_emih!N165/RES_summary!N$19</f>
        <v>0</v>
      </c>
      <c r="O165" s="177">
        <f>RES_hhdet_emih!O165/RES_summary!O$19</f>
        <v>0</v>
      </c>
      <c r="P165" s="177">
        <f>RES_hhdet_emih!P165/RES_summary!P$19</f>
        <v>0</v>
      </c>
      <c r="Q165" s="177">
        <f>RES_hhdet_emih!Q165/RES_summary!Q$19</f>
        <v>0</v>
      </c>
    </row>
    <row r="166" spans="1:17" ht="12" customHeight="1" x14ac:dyDescent="0.25">
      <c r="A166" s="158" t="s">
        <v>63</v>
      </c>
      <c r="B166" s="178">
        <f>RES_hhdet_emih!B166/RES_summary!B$19</f>
        <v>1.1132357811756348</v>
      </c>
      <c r="C166" s="178">
        <f>RES_hhdet_emih!C166/RES_summary!C$19</f>
        <v>0.99731563897661712</v>
      </c>
      <c r="D166" s="178">
        <f>RES_hhdet_emih!D166/RES_summary!D$19</f>
        <v>0.73024919324717119</v>
      </c>
      <c r="E166" s="178">
        <f>RES_hhdet_emih!E166/RES_summary!E$19</f>
        <v>0.45974754643247867</v>
      </c>
      <c r="F166" s="178">
        <f>RES_hhdet_emih!F166/RES_summary!F$19</f>
        <v>0.24748006540120873</v>
      </c>
      <c r="G166" s="178">
        <f>RES_hhdet_emih!G166/RES_summary!G$19</f>
        <v>0.36409340728377754</v>
      </c>
      <c r="H166" s="178">
        <f>RES_hhdet_emih!H166/RES_summary!H$19</f>
        <v>0.24859381210456158</v>
      </c>
      <c r="I166" s="178">
        <f>RES_hhdet_emih!I166/RES_summary!I$19</f>
        <v>0.18494212779178387</v>
      </c>
      <c r="J166" s="178">
        <f>RES_hhdet_emih!J166/RES_summary!J$19</f>
        <v>0.15560040323757998</v>
      </c>
      <c r="K166" s="178">
        <f>RES_hhdet_emih!K166/RES_summary!K$19</f>
        <v>6.1640057187993744E-2</v>
      </c>
      <c r="L166" s="178">
        <f>RES_hhdet_emih!L166/RES_summary!L$19</f>
        <v>1.7996259424825259E-2</v>
      </c>
      <c r="M166" s="178">
        <f>RES_hhdet_emih!M166/RES_summary!M$19</f>
        <v>0</v>
      </c>
      <c r="N166" s="178">
        <f>RES_hhdet_emih!N166/RES_summary!N$19</f>
        <v>0</v>
      </c>
      <c r="O166" s="178">
        <f>RES_hhdet_emih!O166/RES_summary!O$19</f>
        <v>0</v>
      </c>
      <c r="P166" s="178">
        <f>RES_hhdet_emih!P166/RES_summary!P$19</f>
        <v>0</v>
      </c>
      <c r="Q166" s="178">
        <f>RES_hhdet_emih!Q166/RES_summary!Q$19</f>
        <v>0</v>
      </c>
    </row>
    <row r="167" spans="1:17" ht="12" customHeight="1" x14ac:dyDescent="0.25">
      <c r="A167" s="167" t="s">
        <v>144</v>
      </c>
      <c r="B167" s="183">
        <f>RES_hhdet_emih!B167/RES_summary!B$19</f>
        <v>6.3890961625070677</v>
      </c>
      <c r="C167" s="183">
        <f>RES_hhdet_emih!C167/RES_summary!C$19</f>
        <v>6.3569461357995038</v>
      </c>
      <c r="D167" s="183">
        <f>RES_hhdet_emih!D167/RES_summary!D$19</f>
        <v>6.3142253038369294</v>
      </c>
      <c r="E167" s="183">
        <f>RES_hhdet_emih!E167/RES_summary!E$19</f>
        <v>6.2424851075100216</v>
      </c>
      <c r="F167" s="183">
        <f>RES_hhdet_emih!F167/RES_summary!F$19</f>
        <v>6.2142908604449376</v>
      </c>
      <c r="G167" s="183">
        <f>RES_hhdet_emih!G167/RES_summary!G$19</f>
        <v>6.2470522574408029</v>
      </c>
      <c r="H167" s="183">
        <f>RES_hhdet_emih!H167/RES_summary!H$19</f>
        <v>6.2223907414279189</v>
      </c>
      <c r="I167" s="183">
        <f>RES_hhdet_emih!I167/RES_summary!I$19</f>
        <v>6.1834669729402831</v>
      </c>
      <c r="J167" s="183">
        <f>RES_hhdet_emih!J167/RES_summary!J$19</f>
        <v>6.2273744115874701</v>
      </c>
      <c r="K167" s="183">
        <f>RES_hhdet_emih!K167/RES_summary!K$19</f>
        <v>6.1858550762464128</v>
      </c>
      <c r="L167" s="183">
        <f>RES_hhdet_emih!L167/RES_summary!L$19</f>
        <v>6.2645906506896907</v>
      </c>
      <c r="M167" s="183">
        <f>RES_hhdet_emih!M167/RES_summary!M$19</f>
        <v>0</v>
      </c>
      <c r="N167" s="183">
        <f>RES_hhdet_emih!N167/RES_summary!N$19</f>
        <v>0</v>
      </c>
      <c r="O167" s="183">
        <f>RES_hhdet_emih!O167/RES_summary!O$19</f>
        <v>0</v>
      </c>
      <c r="P167" s="183">
        <f>RES_hhdet_emih!P167/RES_summary!P$19</f>
        <v>0</v>
      </c>
      <c r="Q167" s="183">
        <f>RES_hhdet_emih!Q167/RES_summary!Q$19</f>
        <v>0</v>
      </c>
    </row>
    <row r="168" spans="1:17" ht="12" customHeight="1" x14ac:dyDescent="0.25">
      <c r="A168" s="167" t="s">
        <v>143</v>
      </c>
      <c r="B168" s="183">
        <f>RES_hhdet_emih!B168/RES_summary!B$19</f>
        <v>0</v>
      </c>
      <c r="C168" s="183">
        <f>RES_hhdet_emih!C168/RES_summary!C$19</f>
        <v>0</v>
      </c>
      <c r="D168" s="183">
        <f>RES_hhdet_emih!D168/RES_summary!D$19</f>
        <v>0</v>
      </c>
      <c r="E168" s="183">
        <f>RES_hhdet_emih!E168/RES_summary!E$19</f>
        <v>0</v>
      </c>
      <c r="F168" s="183">
        <f>RES_hhdet_emih!F168/RES_summary!F$19</f>
        <v>0</v>
      </c>
      <c r="G168" s="183">
        <f>RES_hhdet_emih!G168/RES_summary!G$19</f>
        <v>0</v>
      </c>
      <c r="H168" s="183">
        <f>RES_hhdet_emih!H168/RES_summary!H$19</f>
        <v>0</v>
      </c>
      <c r="I168" s="183">
        <f>RES_hhdet_emih!I168/RES_summary!I$19</f>
        <v>0</v>
      </c>
      <c r="J168" s="183">
        <f>RES_hhdet_emih!J168/RES_summary!J$19</f>
        <v>0</v>
      </c>
      <c r="K168" s="183">
        <f>RES_hhdet_emih!K168/RES_summary!K$19</f>
        <v>0</v>
      </c>
      <c r="L168" s="183">
        <f>RES_hhdet_emih!L168/RES_summary!L$19</f>
        <v>4.3852134554828037</v>
      </c>
      <c r="M168" s="183">
        <f>RES_hhdet_emih!M168/RES_summary!M$19</f>
        <v>0</v>
      </c>
      <c r="N168" s="183">
        <f>RES_hhdet_emih!N168/RES_summary!N$19</f>
        <v>0</v>
      </c>
      <c r="O168" s="183">
        <f>RES_hhdet_emih!O168/RES_summary!O$19</f>
        <v>0</v>
      </c>
      <c r="P168" s="183">
        <f>RES_hhdet_emih!P168/RES_summary!P$19</f>
        <v>0</v>
      </c>
      <c r="Q168" s="183">
        <f>RES_hhdet_emih!Q168/RES_summary!Q$19</f>
        <v>0</v>
      </c>
    </row>
    <row r="169" spans="1:17" ht="12" customHeight="1" x14ac:dyDescent="0.25">
      <c r="A169" s="166" t="s">
        <v>57</v>
      </c>
      <c r="B169" s="182">
        <f>RES_hhdet_emih!B169/RES_summary!B$19</f>
        <v>0</v>
      </c>
      <c r="C169" s="182">
        <f>RES_hhdet_emih!C169/RES_summary!C$19</f>
        <v>0</v>
      </c>
      <c r="D169" s="182">
        <f>RES_hhdet_emih!D169/RES_summary!D$19</f>
        <v>0</v>
      </c>
      <c r="E169" s="182">
        <f>RES_hhdet_emih!E169/RES_summary!E$19</f>
        <v>0</v>
      </c>
      <c r="F169" s="182">
        <f>RES_hhdet_emih!F169/RES_summary!F$19</f>
        <v>0</v>
      </c>
      <c r="G169" s="182">
        <f>RES_hhdet_emih!G169/RES_summary!G$19</f>
        <v>0</v>
      </c>
      <c r="H169" s="182">
        <f>RES_hhdet_emih!H169/RES_summary!H$19</f>
        <v>0</v>
      </c>
      <c r="I169" s="182">
        <f>RES_hhdet_emih!I169/RES_summary!I$19</f>
        <v>0</v>
      </c>
      <c r="J169" s="182">
        <f>RES_hhdet_emih!J169/RES_summary!J$19</f>
        <v>0</v>
      </c>
      <c r="K169" s="182">
        <f>RES_hhdet_emih!K169/RES_summary!K$19</f>
        <v>0</v>
      </c>
      <c r="L169" s="182">
        <f>RES_hhdet_emih!L169/RES_summary!L$19</f>
        <v>4.3852134554828037</v>
      </c>
      <c r="M169" s="182">
        <f>RES_hhdet_emih!M169/RES_summary!M$19</f>
        <v>0</v>
      </c>
      <c r="N169" s="182">
        <f>RES_hhdet_emih!N169/RES_summary!N$19</f>
        <v>0</v>
      </c>
      <c r="O169" s="182">
        <f>RES_hhdet_emih!O169/RES_summary!O$19</f>
        <v>0</v>
      </c>
      <c r="P169" s="182">
        <f>RES_hhdet_emih!P169/RES_summary!P$19</f>
        <v>0</v>
      </c>
      <c r="Q169" s="182">
        <f>RES_hhdet_emih!Q169/RES_summary!Q$19</f>
        <v>0</v>
      </c>
    </row>
    <row r="170" spans="1:17" ht="12" customHeight="1" x14ac:dyDescent="0.25">
      <c r="A170" s="147" t="s">
        <v>59</v>
      </c>
      <c r="B170" s="181">
        <f>RES_hhdet_emih!B170/RES_summary!B$19</f>
        <v>0</v>
      </c>
      <c r="C170" s="181">
        <f>RES_hhdet_emih!C170/RES_summary!C$19</f>
        <v>0</v>
      </c>
      <c r="D170" s="181">
        <f>RES_hhdet_emih!D170/RES_summary!D$19</f>
        <v>0</v>
      </c>
      <c r="E170" s="181">
        <f>RES_hhdet_emih!E170/RES_summary!E$19</f>
        <v>0</v>
      </c>
      <c r="F170" s="181">
        <f>RES_hhdet_emih!F170/RES_summary!F$19</f>
        <v>0</v>
      </c>
      <c r="G170" s="181">
        <f>RES_hhdet_emih!G170/RES_summary!G$19</f>
        <v>0</v>
      </c>
      <c r="H170" s="181">
        <f>RES_hhdet_emih!H170/RES_summary!H$19</f>
        <v>0</v>
      </c>
      <c r="I170" s="181">
        <f>RES_hhdet_emih!I170/RES_summary!I$19</f>
        <v>0</v>
      </c>
      <c r="J170" s="181">
        <f>RES_hhdet_emih!J170/RES_summary!J$19</f>
        <v>0</v>
      </c>
      <c r="K170" s="181">
        <f>RES_hhdet_emih!K170/RES_summary!K$19</f>
        <v>0</v>
      </c>
      <c r="L170" s="181">
        <f>RES_hhdet_emih!L170/RES_summary!L$19</f>
        <v>0</v>
      </c>
      <c r="M170" s="181">
        <f>RES_hhdet_emih!M170/RES_summary!M$19</f>
        <v>0</v>
      </c>
      <c r="N170" s="181">
        <f>RES_hhdet_emih!N170/RES_summary!N$19</f>
        <v>0</v>
      </c>
      <c r="O170" s="181">
        <f>RES_hhdet_emih!O170/RES_summary!O$19</f>
        <v>0</v>
      </c>
      <c r="P170" s="181">
        <f>RES_hhdet_emih!P170/RES_summary!P$19</f>
        <v>0</v>
      </c>
      <c r="Q170" s="181">
        <f>RES_hhdet_emih!Q170/RES_summary!Q$19</f>
        <v>0</v>
      </c>
    </row>
    <row r="171" spans="1:17" ht="12" customHeight="1" x14ac:dyDescent="0.25">
      <c r="A171" s="163" t="s">
        <v>142</v>
      </c>
      <c r="B171" s="180">
        <f>RES_hhdet_emih!B171/RES_summary!B$19</f>
        <v>0</v>
      </c>
      <c r="C171" s="180">
        <f>RES_hhdet_emih!C171/RES_summary!C$19</f>
        <v>0</v>
      </c>
      <c r="D171" s="180">
        <f>RES_hhdet_emih!D171/RES_summary!D$19</f>
        <v>0</v>
      </c>
      <c r="E171" s="180">
        <f>RES_hhdet_emih!E171/RES_summary!E$19</f>
        <v>0</v>
      </c>
      <c r="F171" s="180">
        <f>RES_hhdet_emih!F171/RES_summary!F$19</f>
        <v>0</v>
      </c>
      <c r="G171" s="180">
        <f>RES_hhdet_emih!G171/RES_summary!G$19</f>
        <v>0</v>
      </c>
      <c r="H171" s="180">
        <f>RES_hhdet_emih!H171/RES_summary!H$19</f>
        <v>0</v>
      </c>
      <c r="I171" s="180">
        <f>RES_hhdet_emih!I171/RES_summary!I$19</f>
        <v>0</v>
      </c>
      <c r="J171" s="180">
        <f>RES_hhdet_emih!J171/RES_summary!J$19</f>
        <v>0</v>
      </c>
      <c r="K171" s="180">
        <f>RES_hhdet_emih!K171/RES_summary!K$19</f>
        <v>0</v>
      </c>
      <c r="L171" s="180">
        <f>RES_hhdet_emih!L171/RES_summary!L$19</f>
        <v>0</v>
      </c>
      <c r="M171" s="180">
        <f>RES_hhdet_emih!M171/RES_summary!M$19</f>
        <v>0</v>
      </c>
      <c r="N171" s="180">
        <f>RES_hhdet_emih!N171/RES_summary!N$19</f>
        <v>0</v>
      </c>
      <c r="O171" s="180">
        <f>RES_hhdet_emih!O171/RES_summary!O$19</f>
        <v>0</v>
      </c>
      <c r="P171" s="180">
        <f>RES_hhdet_emih!P171/RES_summary!P$19</f>
        <v>0</v>
      </c>
      <c r="Q171" s="180">
        <f>RES_hhdet_emih!Q171/RES_summary!Q$19</f>
        <v>0</v>
      </c>
    </row>
    <row r="172" spans="1:17" ht="12" customHeight="1" x14ac:dyDescent="0.25">
      <c r="A172" s="161" t="s">
        <v>141</v>
      </c>
      <c r="B172" s="179">
        <f>RES_hhdet_emih!B172/RES_summary!B$19</f>
        <v>0</v>
      </c>
      <c r="C172" s="179">
        <f>RES_hhdet_emih!C172/RES_summary!C$19</f>
        <v>0</v>
      </c>
      <c r="D172" s="179">
        <f>RES_hhdet_emih!D172/RES_summary!D$19</f>
        <v>0</v>
      </c>
      <c r="E172" s="179">
        <f>RES_hhdet_emih!E172/RES_summary!E$19</f>
        <v>0</v>
      </c>
      <c r="F172" s="179">
        <f>RES_hhdet_emih!F172/RES_summary!F$19</f>
        <v>0</v>
      </c>
      <c r="G172" s="179">
        <f>RES_hhdet_emih!G172/RES_summary!G$19</f>
        <v>0</v>
      </c>
      <c r="H172" s="179">
        <f>RES_hhdet_emih!H172/RES_summary!H$19</f>
        <v>0</v>
      </c>
      <c r="I172" s="179">
        <f>RES_hhdet_emih!I172/RES_summary!I$19</f>
        <v>0</v>
      </c>
      <c r="J172" s="179">
        <f>RES_hhdet_emih!J172/RES_summary!J$19</f>
        <v>0</v>
      </c>
      <c r="K172" s="179">
        <f>RES_hhdet_emih!K172/RES_summary!K$19</f>
        <v>0</v>
      </c>
      <c r="L172" s="179">
        <f>RES_hhdet_emih!L172/RES_summary!L$19</f>
        <v>0</v>
      </c>
      <c r="M172" s="179">
        <f>RES_hhdet_emih!M172/RES_summary!M$19</f>
        <v>0</v>
      </c>
      <c r="N172" s="179">
        <f>RES_hhdet_emih!N172/RES_summary!N$19</f>
        <v>0</v>
      </c>
      <c r="O172" s="179">
        <f>RES_hhdet_emih!O172/RES_summary!O$19</f>
        <v>0</v>
      </c>
      <c r="P172" s="179">
        <f>RES_hhdet_emih!P172/RES_summary!P$19</f>
        <v>0</v>
      </c>
      <c r="Q172" s="179">
        <f>RES_hhdet_emih!Q172/RES_summary!Q$19</f>
        <v>0</v>
      </c>
    </row>
    <row r="173" spans="1:17" ht="12" customHeight="1" x14ac:dyDescent="0.25">
      <c r="A173" s="148" t="s">
        <v>60</v>
      </c>
      <c r="B173" s="177">
        <f>RES_hhdet_emih!B173/RES_summary!B$19</f>
        <v>0</v>
      </c>
      <c r="C173" s="177">
        <f>RES_hhdet_emih!C173/RES_summary!C$19</f>
        <v>0</v>
      </c>
      <c r="D173" s="177">
        <f>RES_hhdet_emih!D173/RES_summary!D$19</f>
        <v>0</v>
      </c>
      <c r="E173" s="177">
        <f>RES_hhdet_emih!E173/RES_summary!E$19</f>
        <v>0</v>
      </c>
      <c r="F173" s="177">
        <f>RES_hhdet_emih!F173/RES_summary!F$19</f>
        <v>0</v>
      </c>
      <c r="G173" s="177">
        <f>RES_hhdet_emih!G173/RES_summary!G$19</f>
        <v>0</v>
      </c>
      <c r="H173" s="177">
        <f>RES_hhdet_emih!H173/RES_summary!H$19</f>
        <v>0</v>
      </c>
      <c r="I173" s="177">
        <f>RES_hhdet_emih!I173/RES_summary!I$19</f>
        <v>0</v>
      </c>
      <c r="J173" s="177">
        <f>RES_hhdet_emih!J173/RES_summary!J$19</f>
        <v>0</v>
      </c>
      <c r="K173" s="177">
        <f>RES_hhdet_emih!K173/RES_summary!K$19</f>
        <v>0</v>
      </c>
      <c r="L173" s="177">
        <f>RES_hhdet_emih!L173/RES_summary!L$19</f>
        <v>0</v>
      </c>
      <c r="M173" s="177">
        <f>RES_hhdet_emih!M173/RES_summary!M$19</f>
        <v>0</v>
      </c>
      <c r="N173" s="177">
        <f>RES_hhdet_emih!N173/RES_summary!N$19</f>
        <v>0</v>
      </c>
      <c r="O173" s="177">
        <f>RES_hhdet_emih!O173/RES_summary!O$19</f>
        <v>0</v>
      </c>
      <c r="P173" s="177">
        <f>RES_hhdet_emih!P173/RES_summary!P$19</f>
        <v>0</v>
      </c>
      <c r="Q173" s="177">
        <f>RES_hhdet_emih!Q173/RES_summary!Q$19</f>
        <v>0</v>
      </c>
    </row>
    <row r="174" spans="1:17" ht="12" customHeight="1" x14ac:dyDescent="0.25">
      <c r="A174" s="159" t="s">
        <v>59</v>
      </c>
      <c r="B174" s="176">
        <f>RES_hhdet_emih!B174/RES_summary!B$19</f>
        <v>0</v>
      </c>
      <c r="C174" s="176">
        <f>RES_hhdet_emih!C174/RES_summary!C$19</f>
        <v>0</v>
      </c>
      <c r="D174" s="176">
        <f>RES_hhdet_emih!D174/RES_summary!D$19</f>
        <v>0</v>
      </c>
      <c r="E174" s="176">
        <f>RES_hhdet_emih!E174/RES_summary!E$19</f>
        <v>0</v>
      </c>
      <c r="F174" s="176">
        <f>RES_hhdet_emih!F174/RES_summary!F$19</f>
        <v>0</v>
      </c>
      <c r="G174" s="176">
        <f>RES_hhdet_emih!G174/RES_summary!G$19</f>
        <v>0</v>
      </c>
      <c r="H174" s="176">
        <f>RES_hhdet_emih!H174/RES_summary!H$19</f>
        <v>0</v>
      </c>
      <c r="I174" s="176">
        <f>RES_hhdet_emih!I174/RES_summary!I$19</f>
        <v>0</v>
      </c>
      <c r="J174" s="176">
        <f>RES_hhdet_emih!J174/RES_summary!J$19</f>
        <v>0</v>
      </c>
      <c r="K174" s="176">
        <f>RES_hhdet_emih!K174/RES_summary!K$19</f>
        <v>0</v>
      </c>
      <c r="L174" s="176">
        <f>RES_hhdet_emih!L174/RES_summary!L$19</f>
        <v>0</v>
      </c>
      <c r="M174" s="176">
        <f>RES_hhdet_emih!M174/RES_summary!M$19</f>
        <v>0</v>
      </c>
      <c r="N174" s="176">
        <f>RES_hhdet_emih!N174/RES_summary!N$19</f>
        <v>0</v>
      </c>
      <c r="O174" s="176">
        <f>RES_hhdet_emih!O174/RES_summary!O$19</f>
        <v>0</v>
      </c>
      <c r="P174" s="176">
        <f>RES_hhdet_emih!P174/RES_summary!P$19</f>
        <v>0</v>
      </c>
      <c r="Q174" s="176">
        <f>RES_hhdet_emih!Q174/RES_summary!Q$19</f>
        <v>0</v>
      </c>
    </row>
    <row r="175" spans="1:17" ht="12" customHeight="1" x14ac:dyDescent="0.25">
      <c r="A175" s="158" t="s">
        <v>62</v>
      </c>
      <c r="B175" s="178">
        <f>RES_hhdet_emih!B175/RES_summary!B$19</f>
        <v>0.44627117246214393</v>
      </c>
      <c r="C175" s="178">
        <f>RES_hhdet_emih!C175/RES_summary!C$19</f>
        <v>0.34763377413876834</v>
      </c>
      <c r="D175" s="178">
        <f>RES_hhdet_emih!D175/RES_summary!D$19</f>
        <v>0.67773549641613751</v>
      </c>
      <c r="E175" s="178">
        <f>RES_hhdet_emih!E175/RES_summary!E$19</f>
        <v>0.27563176329894573</v>
      </c>
      <c r="F175" s="178">
        <f>RES_hhdet_emih!F175/RES_summary!F$19</f>
        <v>0.11697954495391609</v>
      </c>
      <c r="G175" s="178">
        <f>RES_hhdet_emih!G175/RES_summary!G$19</f>
        <v>0.21678766677924854</v>
      </c>
      <c r="H175" s="178">
        <f>RES_hhdet_emih!H175/RES_summary!H$19</f>
        <v>0.58670376301883587</v>
      </c>
      <c r="I175" s="178">
        <f>RES_hhdet_emih!I175/RES_summary!I$19</f>
        <v>0.39825775457516499</v>
      </c>
      <c r="J175" s="178">
        <f>RES_hhdet_emih!J175/RES_summary!J$19</f>
        <v>0.64803814532362503</v>
      </c>
      <c r="K175" s="178">
        <f>RES_hhdet_emih!K175/RES_summary!K$19</f>
        <v>0.6435408110350338</v>
      </c>
      <c r="L175" s="178">
        <f>RES_hhdet_emih!L175/RES_summary!L$19</f>
        <v>0.47720553987400571</v>
      </c>
      <c r="M175" s="178">
        <f>RES_hhdet_emih!M175/RES_summary!M$19</f>
        <v>0.21255691995442633</v>
      </c>
      <c r="N175" s="178">
        <f>RES_hhdet_emih!N175/RES_summary!N$19</f>
        <v>0.37087005984319754</v>
      </c>
      <c r="O175" s="178">
        <f>RES_hhdet_emih!O175/RES_summary!O$19</f>
        <v>0.29488189775753881</v>
      </c>
      <c r="P175" s="178">
        <f>RES_hhdet_emih!P175/RES_summary!P$19</f>
        <v>0.14020162446269535</v>
      </c>
      <c r="Q175" s="178">
        <f>RES_hhdet_emih!Q175/RES_summary!Q$19</f>
        <v>0.13921369972825584</v>
      </c>
    </row>
    <row r="176" spans="1:17" ht="12" customHeight="1" x14ac:dyDescent="0.25">
      <c r="A176" s="23" t="s">
        <v>57</v>
      </c>
      <c r="B176" s="177">
        <f>RES_hhdet_emih!B176/RES_summary!B$19</f>
        <v>3.501979684661332</v>
      </c>
      <c r="C176" s="177">
        <f>RES_hhdet_emih!C176/RES_summary!C$19</f>
        <v>3.5895176670708979</v>
      </c>
      <c r="D176" s="177">
        <f>RES_hhdet_emih!D176/RES_summary!D$19</f>
        <v>3.4786846983498108</v>
      </c>
      <c r="E176" s="177">
        <f>RES_hhdet_emih!E176/RES_summary!E$19</f>
        <v>3.4794322341082657</v>
      </c>
      <c r="F176" s="177">
        <f>RES_hhdet_emih!F176/RES_summary!F$19</f>
        <v>3.4709980250062702</v>
      </c>
      <c r="G176" s="177">
        <f>RES_hhdet_emih!G176/RES_summary!G$19</f>
        <v>3.3957593575486609</v>
      </c>
      <c r="H176" s="177">
        <f>RES_hhdet_emih!H176/RES_summary!H$19</f>
        <v>3.3048895848111344</v>
      </c>
      <c r="I176" s="177">
        <f>RES_hhdet_emih!I176/RES_summary!I$19</f>
        <v>3.2582432120332672</v>
      </c>
      <c r="J176" s="177">
        <f>RES_hhdet_emih!J176/RES_summary!J$19</f>
        <v>3.1966080507236403</v>
      </c>
      <c r="K176" s="177">
        <f>RES_hhdet_emih!K176/RES_summary!K$19</f>
        <v>3.1349264408859177</v>
      </c>
      <c r="L176" s="177">
        <f>RES_hhdet_emih!L176/RES_summary!L$19</f>
        <v>3.1387047956048617</v>
      </c>
      <c r="M176" s="177">
        <f>RES_hhdet_emih!M176/RES_summary!M$19</f>
        <v>3.1336464491617169</v>
      </c>
      <c r="N176" s="177">
        <f>RES_hhdet_emih!N176/RES_summary!N$19</f>
        <v>3.0779885381182348</v>
      </c>
      <c r="O176" s="177">
        <f>RES_hhdet_emih!O176/RES_summary!O$19</f>
        <v>3.0162532100083146</v>
      </c>
      <c r="P176" s="177">
        <f>RES_hhdet_emih!P176/RES_summary!P$19</f>
        <v>3.053161063580891</v>
      </c>
      <c r="Q176" s="177">
        <f>RES_hhdet_emih!Q176/RES_summary!Q$19</f>
        <v>3.0826092354634986</v>
      </c>
    </row>
    <row r="177" spans="1:17" ht="12" customHeight="1" x14ac:dyDescent="0.25">
      <c r="A177" s="29" t="s">
        <v>140</v>
      </c>
      <c r="B177" s="176">
        <f>RES_hhdet_emih!B177/RES_summary!B$19</f>
        <v>0</v>
      </c>
      <c r="C177" s="176">
        <f>RES_hhdet_emih!C177/RES_summary!C$19</f>
        <v>0</v>
      </c>
      <c r="D177" s="176">
        <f>RES_hhdet_emih!D177/RES_summary!D$19</f>
        <v>0</v>
      </c>
      <c r="E177" s="176">
        <f>RES_hhdet_emih!E177/RES_summary!E$19</f>
        <v>0</v>
      </c>
      <c r="F177" s="176">
        <f>RES_hhdet_emih!F177/RES_summary!F$19</f>
        <v>0</v>
      </c>
      <c r="G177" s="176">
        <f>RES_hhdet_emih!G177/RES_summary!G$19</f>
        <v>0</v>
      </c>
      <c r="H177" s="176">
        <f>RES_hhdet_emih!H177/RES_summary!H$19</f>
        <v>0</v>
      </c>
      <c r="I177" s="176">
        <f>RES_hhdet_emih!I177/RES_summary!I$19</f>
        <v>0</v>
      </c>
      <c r="J177" s="176">
        <f>RES_hhdet_emih!J177/RES_summary!J$19</f>
        <v>0</v>
      </c>
      <c r="K177" s="176">
        <f>RES_hhdet_emih!K177/RES_summary!K$19</f>
        <v>0</v>
      </c>
      <c r="L177" s="176">
        <f>RES_hhdet_emih!L177/RES_summary!L$19</f>
        <v>0</v>
      </c>
      <c r="M177" s="176">
        <f>RES_hhdet_emih!M177/RES_summary!M$19</f>
        <v>0</v>
      </c>
      <c r="N177" s="176">
        <f>RES_hhdet_emih!N177/RES_summary!N$19</f>
        <v>0</v>
      </c>
      <c r="O177" s="176">
        <f>RES_hhdet_emih!O177/RES_summary!O$19</f>
        <v>0</v>
      </c>
      <c r="P177" s="176">
        <f>RES_hhdet_emih!P177/RES_summary!P$19</f>
        <v>0</v>
      </c>
      <c r="Q177" s="176">
        <f>RES_hhdet_emih!Q177/RES_summary!Q$19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0.97271927166659655</v>
      </c>
      <c r="D3" s="168">
        <f t="shared" ref="D3" si="1">SUM(D4,D7,D9,D19)</f>
        <v>24.817852772670889</v>
      </c>
      <c r="E3" s="168">
        <f t="shared" ref="E3" si="2">SUM(E4,E7,E9,E19)</f>
        <v>1.9199529002708373</v>
      </c>
      <c r="F3" s="168">
        <f t="shared" ref="F3" si="3">SUM(F4,F7,F9,F19)</f>
        <v>3.708848183363588</v>
      </c>
      <c r="G3" s="168">
        <f t="shared" ref="G3" si="4">SUM(G4,G7,G9,G19)</f>
        <v>0</v>
      </c>
      <c r="H3" s="168">
        <f t="shared" ref="H3" si="5">SUM(H4,H7,H9,H19)</f>
        <v>1.1104423937847225</v>
      </c>
      <c r="I3" s="168">
        <f t="shared" ref="I3" si="6">SUM(I4,I7,I9,I19)</f>
        <v>1.7682230100087377</v>
      </c>
      <c r="J3" s="168">
        <f t="shared" ref="J3" si="7">SUM(J4,J7,J9,J19)</f>
        <v>1.9992888768192587</v>
      </c>
      <c r="K3" s="168">
        <f t="shared" ref="K3" si="8">SUM(K4,K7,K9,K19)</f>
        <v>4.66757499015179</v>
      </c>
      <c r="L3" s="168">
        <f t="shared" ref="L3" si="9">SUM(L4,L7,L9,L19)</f>
        <v>2.1191322803862631</v>
      </c>
      <c r="M3" s="168">
        <f t="shared" ref="M3" si="10">SUM(M4,M7,M9,M19)</f>
        <v>1.4383989336803233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" si="15">SUM(C5:C6)</f>
        <v>0.88002137944654579</v>
      </c>
      <c r="D4" s="157">
        <f t="shared" ref="D4:Q4" si="16">SUM(D5:D6)</f>
        <v>22.652114714609219</v>
      </c>
      <c r="E4" s="157">
        <f t="shared" si="16"/>
        <v>1.6731575414344289</v>
      </c>
      <c r="F4" s="157">
        <f t="shared" si="16"/>
        <v>3.3257444510247169</v>
      </c>
      <c r="G4" s="157">
        <f t="shared" si="16"/>
        <v>0</v>
      </c>
      <c r="H4" s="157">
        <f t="shared" si="16"/>
        <v>0.93844436653431296</v>
      </c>
      <c r="I4" s="157">
        <f t="shared" si="16"/>
        <v>1.468039980200267</v>
      </c>
      <c r="J4" s="157">
        <f t="shared" si="16"/>
        <v>1.7634064400418741</v>
      </c>
      <c r="K4" s="157">
        <f t="shared" si="16"/>
        <v>3.9029313117274822</v>
      </c>
      <c r="L4" s="157">
        <f t="shared" si="16"/>
        <v>1.8055325387464141</v>
      </c>
      <c r="M4" s="157">
        <f t="shared" si="16"/>
        <v>1.1951480776118095</v>
      </c>
      <c r="N4" s="157">
        <f t="shared" si="16"/>
        <v>0</v>
      </c>
      <c r="O4" s="157">
        <f t="shared" si="16"/>
        <v>0</v>
      </c>
      <c r="P4" s="157">
        <f t="shared" si="16"/>
        <v>0</v>
      </c>
      <c r="Q4" s="157">
        <f t="shared" si="16"/>
        <v>0</v>
      </c>
    </row>
    <row r="5" spans="1:17" ht="12" customHeight="1" x14ac:dyDescent="0.25">
      <c r="A5" s="23" t="s">
        <v>58</v>
      </c>
      <c r="B5" s="156"/>
      <c r="C5" s="156">
        <v>0.87728030183491634</v>
      </c>
      <c r="D5" s="156">
        <v>22.560085357898398</v>
      </c>
      <c r="E5" s="156">
        <v>1.6663047901108541</v>
      </c>
      <c r="F5" s="156">
        <v>3.3150024201768384</v>
      </c>
      <c r="G5" s="156">
        <v>0</v>
      </c>
      <c r="H5" s="156">
        <v>0.93411767510103738</v>
      </c>
      <c r="I5" s="156">
        <v>1.4598893126935946</v>
      </c>
      <c r="J5" s="156">
        <v>1.7549100167011844</v>
      </c>
      <c r="K5" s="156">
        <v>3.8868557423443848</v>
      </c>
      <c r="L5" s="156">
        <v>1.8004994283641242</v>
      </c>
      <c r="M5" s="156">
        <v>1.1900854100832436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2.741077611629489E-3</v>
      </c>
      <c r="D6" s="156">
        <v>9.2029356710820118E-2</v>
      </c>
      <c r="E6" s="156">
        <v>6.8527513235747501E-3</v>
      </c>
      <c r="F6" s="156">
        <v>1.074203084787864E-2</v>
      </c>
      <c r="G6" s="156">
        <v>0</v>
      </c>
      <c r="H6" s="156">
        <v>4.3266914332756043E-3</v>
      </c>
      <c r="I6" s="156">
        <v>8.1506675066724838E-3</v>
      </c>
      <c r="J6" s="156">
        <v>8.4964233406897103E-3</v>
      </c>
      <c r="K6" s="156">
        <v>1.6075569383097364E-2</v>
      </c>
      <c r="L6" s="156">
        <v>5.0331103822897402E-3</v>
      </c>
      <c r="M6" s="156">
        <v>5.0626675285659669E-3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7">C8</f>
        <v>1.6848425167787049E-4</v>
      </c>
      <c r="D7" s="157">
        <f t="shared" si="17"/>
        <v>1.0233770960003108E-3</v>
      </c>
      <c r="E7" s="157">
        <f t="shared" si="17"/>
        <v>3.0863747837840081E-4</v>
      </c>
      <c r="F7" s="157">
        <f t="shared" si="17"/>
        <v>1.4468086732204138E-3</v>
      </c>
      <c r="G7" s="157">
        <f t="shared" si="17"/>
        <v>0</v>
      </c>
      <c r="H7" s="157">
        <f t="shared" si="17"/>
        <v>1.0732649756498259E-3</v>
      </c>
      <c r="I7" s="157">
        <f t="shared" si="17"/>
        <v>9.9503809880216584E-4</v>
      </c>
      <c r="J7" s="157">
        <f t="shared" si="17"/>
        <v>6.1246865887724336E-4</v>
      </c>
      <c r="K7" s="157">
        <f t="shared" si="17"/>
        <v>2.3807091405202191E-3</v>
      </c>
      <c r="L7" s="157">
        <f t="shared" si="17"/>
        <v>1.8460860355583035E-3</v>
      </c>
      <c r="M7" s="157">
        <f t="shared" si="17"/>
        <v>1.5300295962844409E-3</v>
      </c>
      <c r="N7" s="157">
        <f t="shared" si="17"/>
        <v>0</v>
      </c>
      <c r="O7" s="157">
        <f t="shared" si="17"/>
        <v>0</v>
      </c>
      <c r="P7" s="157">
        <f t="shared" si="17"/>
        <v>0</v>
      </c>
      <c r="Q7" s="157">
        <f t="shared" si="17"/>
        <v>0</v>
      </c>
    </row>
    <row r="8" spans="1:17" ht="12" customHeight="1" x14ac:dyDescent="0.25">
      <c r="A8" s="23" t="s">
        <v>60</v>
      </c>
      <c r="B8" s="156"/>
      <c r="C8" s="156">
        <v>1.6848425167787049E-4</v>
      </c>
      <c r="D8" s="156">
        <v>1.0233770960003108E-3</v>
      </c>
      <c r="E8" s="156">
        <v>3.0863747837840081E-4</v>
      </c>
      <c r="F8" s="156">
        <v>1.4468086732204138E-3</v>
      </c>
      <c r="G8" s="156">
        <v>0</v>
      </c>
      <c r="H8" s="156">
        <v>1.0732649756498259E-3</v>
      </c>
      <c r="I8" s="156">
        <v>9.9503809880216584E-4</v>
      </c>
      <c r="J8" s="156">
        <v>6.1246865887724336E-4</v>
      </c>
      <c r="K8" s="156">
        <v>2.3807091405202191E-3</v>
      </c>
      <c r="L8" s="156">
        <v>1.8460860355583035E-3</v>
      </c>
      <c r="M8" s="156">
        <v>1.5300295962844409E-3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8">SUM(C10:C12,C15:C16)</f>
        <v>6.6319652673695578E-2</v>
      </c>
      <c r="D9" s="157">
        <f t="shared" ref="D9" si="19">SUM(D10:D12,D15:D16)</f>
        <v>1.5726380505232695</v>
      </c>
      <c r="E9" s="157">
        <f t="shared" ref="E9" si="20">SUM(E10:E12,E15:E16)</f>
        <v>0.17768559463361031</v>
      </c>
      <c r="F9" s="157">
        <f t="shared" ref="F9" si="21">SUM(F10:F12,F15:F16)</f>
        <v>0.27483525298733941</v>
      </c>
      <c r="G9" s="157">
        <f t="shared" ref="G9" si="22">SUM(G10:G12,G15:G16)</f>
        <v>0</v>
      </c>
      <c r="H9" s="157">
        <f t="shared" ref="H9" si="23">SUM(H10:H12,H15:H16)</f>
        <v>0.1260762365981288</v>
      </c>
      <c r="I9" s="157">
        <f t="shared" ref="I9" si="24">SUM(I10:I12,I15:I16)</f>
        <v>0.21959895879281713</v>
      </c>
      <c r="J9" s="157">
        <f t="shared" ref="J9" si="25">SUM(J10:J12,J15:J16)</f>
        <v>0.17436781756083206</v>
      </c>
      <c r="K9" s="157">
        <f t="shared" ref="K9" si="26">SUM(K10:K12,K15:K16)</f>
        <v>0.56332792270967569</v>
      </c>
      <c r="L9" s="157">
        <f t="shared" ref="L9" si="27">SUM(L10:L12,L15:L16)</f>
        <v>0.22399229158883388</v>
      </c>
      <c r="M9" s="157">
        <f t="shared" ref="M9" si="28">SUM(M10:M12,M15:M16)</f>
        <v>0.17428815882115356</v>
      </c>
      <c r="N9" s="157">
        <f t="shared" ref="N9" si="29">SUM(N10:N12,N15:N16)</f>
        <v>0</v>
      </c>
      <c r="O9" s="157">
        <f t="shared" ref="O9" si="30">SUM(O10:O12,O15:O16)</f>
        <v>0</v>
      </c>
      <c r="P9" s="157">
        <f t="shared" ref="P9" si="31">SUM(P10:P12,P15:P16)</f>
        <v>0</v>
      </c>
      <c r="Q9" s="157">
        <f t="shared" ref="Q9" si="32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3">SUM(C13:C14)</f>
        <v>0</v>
      </c>
      <c r="D12" s="132">
        <f t="shared" ref="D12" si="34">SUM(D13:D14)</f>
        <v>0</v>
      </c>
      <c r="E12" s="132">
        <f t="shared" ref="E12" si="35">SUM(E13:E14)</f>
        <v>0</v>
      </c>
      <c r="F12" s="132">
        <f t="shared" ref="F12" si="36">SUM(F13:F14)</f>
        <v>0</v>
      </c>
      <c r="G12" s="132">
        <f t="shared" ref="G12" si="37">SUM(G13:G14)</f>
        <v>0</v>
      </c>
      <c r="H12" s="132">
        <f t="shared" ref="H12" si="38">SUM(H13:H14)</f>
        <v>0</v>
      </c>
      <c r="I12" s="132">
        <f t="shared" ref="I12" si="39">SUM(I13:I14)</f>
        <v>0</v>
      </c>
      <c r="J12" s="132">
        <f t="shared" ref="J12" si="40">SUM(J13:J14)</f>
        <v>0</v>
      </c>
      <c r="K12" s="132">
        <f t="shared" ref="K12" si="41">SUM(K13:K14)</f>
        <v>0</v>
      </c>
      <c r="L12" s="132">
        <f t="shared" ref="L12" si="42">SUM(L13:L14)</f>
        <v>0</v>
      </c>
      <c r="M12" s="132">
        <f t="shared" ref="M12" si="43">SUM(M13:M14)</f>
        <v>0</v>
      </c>
      <c r="N12" s="132">
        <f t="shared" ref="N12" si="44">SUM(N13:N14)</f>
        <v>0</v>
      </c>
      <c r="O12" s="132">
        <f t="shared" ref="O12" si="45">SUM(O13:O14)</f>
        <v>0</v>
      </c>
      <c r="P12" s="132">
        <f t="shared" ref="P12" si="46">SUM(P13:P14)</f>
        <v>0</v>
      </c>
      <c r="Q12" s="132">
        <f t="shared" ref="Q12" si="47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6.6319652673695578E-2</v>
      </c>
      <c r="D15" s="162">
        <v>1.5726380505232695</v>
      </c>
      <c r="E15" s="162">
        <v>0.17768559463361031</v>
      </c>
      <c r="F15" s="162">
        <v>0.27483525298733941</v>
      </c>
      <c r="G15" s="162">
        <v>0</v>
      </c>
      <c r="H15" s="162">
        <v>0.1260762365981288</v>
      </c>
      <c r="I15" s="162">
        <v>0.21959895879281713</v>
      </c>
      <c r="J15" s="162">
        <v>0.17436781756083206</v>
      </c>
      <c r="K15" s="162">
        <v>0.56332792270967569</v>
      </c>
      <c r="L15" s="162">
        <v>0</v>
      </c>
      <c r="M15" s="162">
        <v>5.0200072015363952E-2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8">SUM(C17:C18)</f>
        <v>0</v>
      </c>
      <c r="D16" s="160">
        <f t="shared" ref="D16" si="49">SUM(D17:D18)</f>
        <v>0</v>
      </c>
      <c r="E16" s="160">
        <f t="shared" ref="E16" si="50">SUM(E17:E18)</f>
        <v>0</v>
      </c>
      <c r="F16" s="160">
        <f t="shared" ref="F16" si="51">SUM(F17:F18)</f>
        <v>0</v>
      </c>
      <c r="G16" s="160">
        <f t="shared" ref="G16" si="52">SUM(G17:G18)</f>
        <v>0</v>
      </c>
      <c r="H16" s="160">
        <f t="shared" ref="H16" si="53">SUM(H17:H18)</f>
        <v>0</v>
      </c>
      <c r="I16" s="160">
        <f t="shared" ref="I16" si="54">SUM(I17:I18)</f>
        <v>0</v>
      </c>
      <c r="J16" s="160">
        <f t="shared" ref="J16" si="55">SUM(J17:J18)</f>
        <v>0</v>
      </c>
      <c r="K16" s="160">
        <f t="shared" ref="K16" si="56">SUM(K17:K18)</f>
        <v>0</v>
      </c>
      <c r="L16" s="160">
        <f t="shared" ref="L16" si="57">SUM(L17:L18)</f>
        <v>0.22399229158883388</v>
      </c>
      <c r="M16" s="160">
        <f t="shared" ref="M16" si="58">SUM(M17:M18)</f>
        <v>0.12408808680578962</v>
      </c>
      <c r="N16" s="160">
        <f t="shared" ref="N16" si="59">SUM(N17:N18)</f>
        <v>0</v>
      </c>
      <c r="O16" s="160">
        <f t="shared" ref="O16" si="60">SUM(O17:O18)</f>
        <v>0</v>
      </c>
      <c r="P16" s="160">
        <f t="shared" ref="P16" si="61">SUM(P17:P18)</f>
        <v>0</v>
      </c>
      <c r="Q16" s="160">
        <f t="shared" ref="Q16" si="62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0.18179798391669033</v>
      </c>
      <c r="M17" s="156">
        <v>0.10090021234853498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4.2194307672143563E-2</v>
      </c>
      <c r="M18" s="156">
        <v>2.3187874457254634E-2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3">SUM(C20:C22)</f>
        <v>2.6209755294677287E-2</v>
      </c>
      <c r="D19" s="157">
        <f t="shared" ref="D19" si="64">SUM(D20:D22)</f>
        <v>0.59207663044239855</v>
      </c>
      <c r="E19" s="157">
        <f t="shared" ref="E19" si="65">SUM(E20:E22)</f>
        <v>6.8801126724419792E-2</v>
      </c>
      <c r="F19" s="157">
        <f t="shared" ref="F19" si="66">SUM(F20:F22)</f>
        <v>0.106821670678311</v>
      </c>
      <c r="G19" s="157">
        <f t="shared" ref="G19" si="67">SUM(G20:G22)</f>
        <v>0</v>
      </c>
      <c r="H19" s="157">
        <f t="shared" ref="H19" si="68">SUM(H20:H22)</f>
        <v>4.4848525676630807E-2</v>
      </c>
      <c r="I19" s="157">
        <f t="shared" ref="I19" si="69">SUM(I20:I22)</f>
        <v>7.958903291685139E-2</v>
      </c>
      <c r="J19" s="157">
        <f t="shared" ref="J19" si="70">SUM(J20:J22)</f>
        <v>6.09021505576752E-2</v>
      </c>
      <c r="K19" s="157">
        <f t="shared" ref="K19" si="71">SUM(K20:K22)</f>
        <v>0.19893504657411223</v>
      </c>
      <c r="L19" s="157">
        <f t="shared" ref="L19" si="72">SUM(L20:L22)</f>
        <v>8.7761364015456991E-2</v>
      </c>
      <c r="M19" s="157">
        <f t="shared" ref="M19" si="73">SUM(M20:M22)</f>
        <v>6.7432667651075973E-2</v>
      </c>
      <c r="N19" s="157">
        <f t="shared" ref="N19" si="74">SUM(N20:N22)</f>
        <v>0</v>
      </c>
      <c r="O19" s="157">
        <f t="shared" ref="O19" si="75">SUM(O20:O22)</f>
        <v>0</v>
      </c>
      <c r="P19" s="157">
        <f t="shared" ref="P19" si="76">SUM(P20:P22)</f>
        <v>0</v>
      </c>
      <c r="Q19" s="157">
        <f t="shared" ref="Q19" si="77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2.6209755294677287E-2</v>
      </c>
      <c r="D22" s="57">
        <v>0.59207663044239855</v>
      </c>
      <c r="E22" s="57">
        <v>6.8801126724419792E-2</v>
      </c>
      <c r="F22" s="57">
        <v>0.106821670678311</v>
      </c>
      <c r="G22" s="57">
        <v>0</v>
      </c>
      <c r="H22" s="57">
        <v>4.4848525676630807E-2</v>
      </c>
      <c r="I22" s="57">
        <v>7.958903291685139E-2</v>
      </c>
      <c r="J22" s="57">
        <v>6.09021505576752E-2</v>
      </c>
      <c r="K22" s="57">
        <v>0.19893504657411223</v>
      </c>
      <c r="L22" s="57">
        <v>8.7761364015456991E-2</v>
      </c>
      <c r="M22" s="57">
        <v>6.7432667651075973E-2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8">SUM(C25,C28,C30,C39)</f>
        <v>0</v>
      </c>
      <c r="D24" s="168">
        <f t="shared" ref="D24" si="79">SUM(D25,D28,D30,D39)</f>
        <v>0</v>
      </c>
      <c r="E24" s="168">
        <f t="shared" ref="E24" si="80">SUM(E25,E28,E30,E39)</f>
        <v>0</v>
      </c>
      <c r="F24" s="168">
        <f t="shared" ref="F24" si="81">SUM(F25,F28,F30,F39)</f>
        <v>0</v>
      </c>
      <c r="G24" s="168">
        <f t="shared" ref="G24" si="82">SUM(G25,G28,G30,G39)</f>
        <v>0</v>
      </c>
      <c r="H24" s="168">
        <f t="shared" ref="H24" si="83">SUM(H25,H28,H30,H39)</f>
        <v>0</v>
      </c>
      <c r="I24" s="168">
        <f t="shared" ref="I24" si="84">SUM(I25,I28,I30,I39)</f>
        <v>0</v>
      </c>
      <c r="J24" s="168">
        <f t="shared" ref="J24" si="85">SUM(J25,J28,J30,J39)</f>
        <v>0</v>
      </c>
      <c r="K24" s="168">
        <f t="shared" ref="K24" si="86">SUM(K25,K28,K30,K39)</f>
        <v>0</v>
      </c>
      <c r="L24" s="168">
        <f t="shared" ref="L24" si="87">SUM(L25,L28,L30,L39)</f>
        <v>0</v>
      </c>
      <c r="M24" s="168">
        <f t="shared" ref="M24" si="88">SUM(M25,M28,M30,M39)</f>
        <v>0</v>
      </c>
      <c r="N24" s="168">
        <f t="shared" ref="N24" si="89">SUM(N25,N28,N30,N39)</f>
        <v>0</v>
      </c>
      <c r="O24" s="168">
        <f t="shared" ref="O24" si="90">SUM(O25,O28,O30,O39)</f>
        <v>0</v>
      </c>
      <c r="P24" s="168">
        <f t="shared" ref="P24" si="91">SUM(P25,P28,P30,P39)</f>
        <v>0</v>
      </c>
      <c r="Q24" s="168">
        <f t="shared" ref="Q24" si="92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3">SUM(C26:C27)</f>
        <v>0</v>
      </c>
      <c r="D25" s="157">
        <f t="shared" si="93"/>
        <v>0</v>
      </c>
      <c r="E25" s="157">
        <f t="shared" si="93"/>
        <v>0</v>
      </c>
      <c r="F25" s="157">
        <f t="shared" si="93"/>
        <v>0</v>
      </c>
      <c r="G25" s="157">
        <f t="shared" si="93"/>
        <v>0</v>
      </c>
      <c r="H25" s="157">
        <f t="shared" si="93"/>
        <v>0</v>
      </c>
      <c r="I25" s="157">
        <f t="shared" si="93"/>
        <v>0</v>
      </c>
      <c r="J25" s="157">
        <f t="shared" si="93"/>
        <v>0</v>
      </c>
      <c r="K25" s="157">
        <f t="shared" si="93"/>
        <v>0</v>
      </c>
      <c r="L25" s="157">
        <f t="shared" si="93"/>
        <v>0</v>
      </c>
      <c r="M25" s="157">
        <f t="shared" si="93"/>
        <v>0</v>
      </c>
      <c r="N25" s="157">
        <f t="shared" si="93"/>
        <v>0</v>
      </c>
      <c r="O25" s="157">
        <f t="shared" si="93"/>
        <v>0</v>
      </c>
      <c r="P25" s="157">
        <f t="shared" si="93"/>
        <v>0</v>
      </c>
      <c r="Q25" s="157">
        <f t="shared" si="93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4">C29</f>
        <v>0</v>
      </c>
      <c r="D28" s="157">
        <f t="shared" si="94"/>
        <v>0</v>
      </c>
      <c r="E28" s="157">
        <f t="shared" si="94"/>
        <v>0</v>
      </c>
      <c r="F28" s="157">
        <f t="shared" si="94"/>
        <v>0</v>
      </c>
      <c r="G28" s="157">
        <f t="shared" si="94"/>
        <v>0</v>
      </c>
      <c r="H28" s="157">
        <f t="shared" si="94"/>
        <v>0</v>
      </c>
      <c r="I28" s="157">
        <f t="shared" si="94"/>
        <v>0</v>
      </c>
      <c r="J28" s="157">
        <f t="shared" si="94"/>
        <v>0</v>
      </c>
      <c r="K28" s="157">
        <f t="shared" si="94"/>
        <v>0</v>
      </c>
      <c r="L28" s="157">
        <f t="shared" si="94"/>
        <v>0</v>
      </c>
      <c r="M28" s="157">
        <f t="shared" si="94"/>
        <v>0</v>
      </c>
      <c r="N28" s="157">
        <f t="shared" si="94"/>
        <v>0</v>
      </c>
      <c r="O28" s="157">
        <f t="shared" si="94"/>
        <v>0</v>
      </c>
      <c r="P28" s="157">
        <f t="shared" si="94"/>
        <v>0</v>
      </c>
      <c r="Q28" s="157">
        <f t="shared" si="94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5">SUM(C31:C32,C35:C36)</f>
        <v>0</v>
      </c>
      <c r="D30" s="157">
        <f t="shared" ref="D30" si="96">SUM(D31:D32,D35:D36)</f>
        <v>0</v>
      </c>
      <c r="E30" s="157">
        <f t="shared" ref="E30" si="97">SUM(E31:E32,E35:E36)</f>
        <v>0</v>
      </c>
      <c r="F30" s="157">
        <f t="shared" ref="F30" si="98">SUM(F31:F32,F35:F36)</f>
        <v>0</v>
      </c>
      <c r="G30" s="157">
        <f t="shared" ref="G30" si="99">SUM(G31:G32,G35:G36)</f>
        <v>0</v>
      </c>
      <c r="H30" s="157">
        <f t="shared" ref="H30" si="100">SUM(H31:H32,H35:H36)</f>
        <v>0</v>
      </c>
      <c r="I30" s="157">
        <f t="shared" ref="I30" si="101">SUM(I31:I32,I35:I36)</f>
        <v>0</v>
      </c>
      <c r="J30" s="157">
        <f t="shared" ref="J30" si="102">SUM(J31:J32,J35:J36)</f>
        <v>0</v>
      </c>
      <c r="K30" s="157">
        <f t="shared" ref="K30" si="103">SUM(K31:K32,K35:K36)</f>
        <v>0</v>
      </c>
      <c r="L30" s="157">
        <f t="shared" ref="L30" si="104">SUM(L31:L32,L35:L36)</f>
        <v>0</v>
      </c>
      <c r="M30" s="157">
        <f t="shared" ref="M30" si="105">SUM(M31:M32,M35:M36)</f>
        <v>0</v>
      </c>
      <c r="N30" s="157">
        <f t="shared" ref="N30" si="106">SUM(N31:N32,N35:N36)</f>
        <v>0</v>
      </c>
      <c r="O30" s="157">
        <f t="shared" ref="O30" si="107">SUM(O31:O32,O35:O36)</f>
        <v>0</v>
      </c>
      <c r="P30" s="157">
        <f t="shared" ref="P30" si="108">SUM(P31:P32,P35:P36)</f>
        <v>0</v>
      </c>
      <c r="Q30" s="157">
        <f t="shared" ref="Q30" si="109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10">SUM(C33:C34)</f>
        <v>0</v>
      </c>
      <c r="D32" s="132">
        <f t="shared" ref="D32" si="111">SUM(D33:D34)</f>
        <v>0</v>
      </c>
      <c r="E32" s="132">
        <f t="shared" ref="E32" si="112">SUM(E33:E34)</f>
        <v>0</v>
      </c>
      <c r="F32" s="132">
        <f t="shared" ref="F32" si="113">SUM(F33:F34)</f>
        <v>0</v>
      </c>
      <c r="G32" s="132">
        <f t="shared" ref="G32" si="114">SUM(G33:G34)</f>
        <v>0</v>
      </c>
      <c r="H32" s="132">
        <f t="shared" ref="H32" si="115">SUM(H33:H34)</f>
        <v>0</v>
      </c>
      <c r="I32" s="132">
        <f t="shared" ref="I32" si="116">SUM(I33:I34)</f>
        <v>0</v>
      </c>
      <c r="J32" s="132">
        <f t="shared" ref="J32" si="117">SUM(J33:J34)</f>
        <v>0</v>
      </c>
      <c r="K32" s="132">
        <f t="shared" ref="K32" si="118">SUM(K33:K34)</f>
        <v>0</v>
      </c>
      <c r="L32" s="132">
        <f t="shared" ref="L32" si="119">SUM(L33:L34)</f>
        <v>0</v>
      </c>
      <c r="M32" s="132">
        <f t="shared" ref="M32" si="120">SUM(M33:M34)</f>
        <v>0</v>
      </c>
      <c r="N32" s="132">
        <f t="shared" ref="N32" si="121">SUM(N33:N34)</f>
        <v>0</v>
      </c>
      <c r="O32" s="132">
        <f t="shared" ref="O32" si="122">SUM(O33:O34)</f>
        <v>0</v>
      </c>
      <c r="P32" s="132">
        <f t="shared" ref="P32" si="123">SUM(P33:P34)</f>
        <v>0</v>
      </c>
      <c r="Q32" s="132">
        <f t="shared" ref="Q32" si="124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5">SUM(C37:C38)</f>
        <v>0</v>
      </c>
      <c r="D36" s="160">
        <f t="shared" ref="D36" si="126">SUM(D37:D38)</f>
        <v>0</v>
      </c>
      <c r="E36" s="160">
        <f t="shared" ref="E36" si="127">SUM(E37:E38)</f>
        <v>0</v>
      </c>
      <c r="F36" s="160">
        <f t="shared" ref="F36" si="128">SUM(F37:F38)</f>
        <v>0</v>
      </c>
      <c r="G36" s="160">
        <f t="shared" ref="G36" si="129">SUM(G37:G38)</f>
        <v>0</v>
      </c>
      <c r="H36" s="160">
        <f t="shared" ref="H36" si="130">SUM(H37:H38)</f>
        <v>0</v>
      </c>
      <c r="I36" s="160">
        <f t="shared" ref="I36" si="131">SUM(I37:I38)</f>
        <v>0</v>
      </c>
      <c r="J36" s="160">
        <f t="shared" ref="J36" si="132">SUM(J37:J38)</f>
        <v>0</v>
      </c>
      <c r="K36" s="160">
        <f t="shared" ref="K36" si="133">SUM(K37:K38)</f>
        <v>0</v>
      </c>
      <c r="L36" s="160">
        <f t="shared" ref="L36" si="134">SUM(L37:L38)</f>
        <v>0</v>
      </c>
      <c r="M36" s="160">
        <f t="shared" ref="M36" si="135">SUM(M37:M38)</f>
        <v>0</v>
      </c>
      <c r="N36" s="160">
        <f t="shared" ref="N36" si="136">SUM(N37:N38)</f>
        <v>0</v>
      </c>
      <c r="O36" s="160">
        <f t="shared" ref="O36" si="137">SUM(O37:O38)</f>
        <v>0</v>
      </c>
      <c r="P36" s="160">
        <f t="shared" ref="P36" si="138">SUM(P37:P38)</f>
        <v>0</v>
      </c>
      <c r="Q36" s="160">
        <f t="shared" ref="Q36" si="139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40">SUM(C40:C41)</f>
        <v>0</v>
      </c>
      <c r="D39" s="157">
        <f t="shared" ref="D39" si="141">SUM(D40:D41)</f>
        <v>0</v>
      </c>
      <c r="E39" s="157">
        <f t="shared" ref="E39" si="142">SUM(E40:E41)</f>
        <v>0</v>
      </c>
      <c r="F39" s="157">
        <f t="shared" ref="F39" si="143">SUM(F40:F41)</f>
        <v>0</v>
      </c>
      <c r="G39" s="157">
        <f t="shared" ref="G39" si="144">SUM(G40:G41)</f>
        <v>0</v>
      </c>
      <c r="H39" s="157">
        <f t="shared" ref="H39" si="145">SUM(H40:H41)</f>
        <v>0</v>
      </c>
      <c r="I39" s="157">
        <f t="shared" ref="I39" si="146">SUM(I40:I41)</f>
        <v>0</v>
      </c>
      <c r="J39" s="157">
        <f t="shared" ref="J39" si="147">SUM(J40:J41)</f>
        <v>0</v>
      </c>
      <c r="K39" s="157">
        <f t="shared" ref="K39" si="148">SUM(K40:K41)</f>
        <v>0</v>
      </c>
      <c r="L39" s="157">
        <f t="shared" ref="L39" si="149">SUM(L40:L41)</f>
        <v>0</v>
      </c>
      <c r="M39" s="157">
        <f t="shared" ref="M39" si="150">SUM(M40:M41)</f>
        <v>0</v>
      </c>
      <c r="N39" s="157">
        <f t="shared" ref="N39" si="151">SUM(N40:N41)</f>
        <v>0</v>
      </c>
      <c r="O39" s="157">
        <f t="shared" ref="O39" si="152">SUM(O40:O41)</f>
        <v>0</v>
      </c>
      <c r="P39" s="157">
        <f t="shared" ref="P39" si="153">SUM(P40:P41)</f>
        <v>0</v>
      </c>
      <c r="Q39" s="157">
        <f t="shared" ref="Q39" si="154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5">SUM(C44,C47,C49,C58)</f>
        <v>0</v>
      </c>
      <c r="D43" s="168">
        <f t="shared" ref="D43" si="156">SUM(D44,D47,D49,D58)</f>
        <v>0</v>
      </c>
      <c r="E43" s="168">
        <f t="shared" ref="E43" si="157">SUM(E44,E47,E49,E58)</f>
        <v>0</v>
      </c>
      <c r="F43" s="168">
        <f t="shared" ref="F43" si="158">SUM(F44,F47,F49,F58)</f>
        <v>0</v>
      </c>
      <c r="G43" s="168">
        <f t="shared" ref="G43" si="159">SUM(G44,G47,G49,G58)</f>
        <v>0</v>
      </c>
      <c r="H43" s="168">
        <f t="shared" ref="H43" si="160">SUM(H44,H47,H49,H58)</f>
        <v>0</v>
      </c>
      <c r="I43" s="168">
        <f t="shared" ref="I43" si="161">SUM(I44,I47,I49,I58)</f>
        <v>0</v>
      </c>
      <c r="J43" s="168">
        <f t="shared" ref="J43" si="162">SUM(J44,J47,J49,J58)</f>
        <v>0</v>
      </c>
      <c r="K43" s="168">
        <f t="shared" ref="K43" si="163">SUM(K44,K47,K49,K58)</f>
        <v>0</v>
      </c>
      <c r="L43" s="168">
        <f t="shared" ref="L43" si="164">SUM(L44,L47,L49,L58)</f>
        <v>0</v>
      </c>
      <c r="M43" s="168">
        <f t="shared" ref="M43" si="165">SUM(M44,M47,M49,M58)</f>
        <v>0</v>
      </c>
      <c r="N43" s="168">
        <f t="shared" ref="N43" si="166">SUM(N44,N47,N49,N58)</f>
        <v>0</v>
      </c>
      <c r="O43" s="168">
        <f t="shared" ref="O43" si="167">SUM(O44,O47,O49,O58)</f>
        <v>0</v>
      </c>
      <c r="P43" s="168">
        <f t="shared" ref="P43" si="168">SUM(P44,P47,P49,P58)</f>
        <v>0</v>
      </c>
      <c r="Q43" s="168">
        <f t="shared" ref="Q43" si="169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70">SUM(C45:C46)</f>
        <v>0</v>
      </c>
      <c r="D44" s="157">
        <f t="shared" si="170"/>
        <v>0</v>
      </c>
      <c r="E44" s="157">
        <f t="shared" si="170"/>
        <v>0</v>
      </c>
      <c r="F44" s="157">
        <f t="shared" si="170"/>
        <v>0</v>
      </c>
      <c r="G44" s="157">
        <f t="shared" si="170"/>
        <v>0</v>
      </c>
      <c r="H44" s="157">
        <f t="shared" si="170"/>
        <v>0</v>
      </c>
      <c r="I44" s="157">
        <f t="shared" si="170"/>
        <v>0</v>
      </c>
      <c r="J44" s="157">
        <f t="shared" si="170"/>
        <v>0</v>
      </c>
      <c r="K44" s="157">
        <f t="shared" si="170"/>
        <v>0</v>
      </c>
      <c r="L44" s="157">
        <f t="shared" si="170"/>
        <v>0</v>
      </c>
      <c r="M44" s="157">
        <f t="shared" si="170"/>
        <v>0</v>
      </c>
      <c r="N44" s="157">
        <f t="shared" si="170"/>
        <v>0</v>
      </c>
      <c r="O44" s="157">
        <f t="shared" si="170"/>
        <v>0</v>
      </c>
      <c r="P44" s="157">
        <f t="shared" si="170"/>
        <v>0</v>
      </c>
      <c r="Q44" s="157">
        <f t="shared" si="170"/>
        <v>0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1">C48</f>
        <v>0</v>
      </c>
      <c r="D47" s="157">
        <f t="shared" si="171"/>
        <v>0</v>
      </c>
      <c r="E47" s="157">
        <f t="shared" si="171"/>
        <v>0</v>
      </c>
      <c r="F47" s="157">
        <f t="shared" si="171"/>
        <v>0</v>
      </c>
      <c r="G47" s="157">
        <f t="shared" si="171"/>
        <v>0</v>
      </c>
      <c r="H47" s="157">
        <f t="shared" si="171"/>
        <v>0</v>
      </c>
      <c r="I47" s="157">
        <f t="shared" si="171"/>
        <v>0</v>
      </c>
      <c r="J47" s="157">
        <f t="shared" si="171"/>
        <v>0</v>
      </c>
      <c r="K47" s="157">
        <f t="shared" si="171"/>
        <v>0</v>
      </c>
      <c r="L47" s="157">
        <f t="shared" si="171"/>
        <v>0</v>
      </c>
      <c r="M47" s="157">
        <f t="shared" si="171"/>
        <v>0</v>
      </c>
      <c r="N47" s="157">
        <f t="shared" si="171"/>
        <v>0</v>
      </c>
      <c r="O47" s="157">
        <f t="shared" si="171"/>
        <v>0</v>
      </c>
      <c r="P47" s="157">
        <f t="shared" si="171"/>
        <v>0</v>
      </c>
      <c r="Q47" s="157">
        <f t="shared" si="171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2">SUM(C50:C51,C54:C55)</f>
        <v>0</v>
      </c>
      <c r="D49" s="157">
        <f t="shared" ref="D49" si="173">SUM(D50:D51,D54:D55)</f>
        <v>0</v>
      </c>
      <c r="E49" s="157">
        <f t="shared" ref="E49" si="174">SUM(E50:E51,E54:E55)</f>
        <v>0</v>
      </c>
      <c r="F49" s="157">
        <f t="shared" ref="F49" si="175">SUM(F50:F51,F54:F55)</f>
        <v>0</v>
      </c>
      <c r="G49" s="157">
        <f t="shared" ref="G49" si="176">SUM(G50:G51,G54:G55)</f>
        <v>0</v>
      </c>
      <c r="H49" s="157">
        <f t="shared" ref="H49" si="177">SUM(H50:H51,H54:H55)</f>
        <v>0</v>
      </c>
      <c r="I49" s="157">
        <f t="shared" ref="I49" si="178">SUM(I50:I51,I54:I55)</f>
        <v>0</v>
      </c>
      <c r="J49" s="157">
        <f t="shared" ref="J49" si="179">SUM(J50:J51,J54:J55)</f>
        <v>0</v>
      </c>
      <c r="K49" s="157">
        <f t="shared" ref="K49" si="180">SUM(K50:K51,K54:K55)</f>
        <v>0</v>
      </c>
      <c r="L49" s="157">
        <f t="shared" ref="L49" si="181">SUM(L50:L51,L54:L55)</f>
        <v>0</v>
      </c>
      <c r="M49" s="157">
        <f t="shared" ref="M49" si="182">SUM(M50:M51,M54:M55)</f>
        <v>0</v>
      </c>
      <c r="N49" s="157">
        <f t="shared" ref="N49" si="183">SUM(N50:N51,N54:N55)</f>
        <v>0</v>
      </c>
      <c r="O49" s="157">
        <f t="shared" ref="O49" si="184">SUM(O50:O51,O54:O55)</f>
        <v>0</v>
      </c>
      <c r="P49" s="157">
        <f t="shared" ref="P49" si="185">SUM(P50:P51,P54:P55)</f>
        <v>0</v>
      </c>
      <c r="Q49" s="157">
        <f t="shared" ref="Q49" si="186">SUM(Q50:Q51,Q54:Q55)</f>
        <v>0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7">SUM(C52:C53)</f>
        <v>0</v>
      </c>
      <c r="D51" s="132">
        <f t="shared" ref="D51" si="188">SUM(D52:D53)</f>
        <v>0</v>
      </c>
      <c r="E51" s="132">
        <f t="shared" ref="E51" si="189">SUM(E52:E53)</f>
        <v>0</v>
      </c>
      <c r="F51" s="132">
        <f t="shared" ref="F51" si="190">SUM(F52:F53)</f>
        <v>0</v>
      </c>
      <c r="G51" s="132">
        <f t="shared" ref="G51" si="191">SUM(G52:G53)</f>
        <v>0</v>
      </c>
      <c r="H51" s="132">
        <f t="shared" ref="H51" si="192">SUM(H52:H53)</f>
        <v>0</v>
      </c>
      <c r="I51" s="132">
        <f t="shared" ref="I51" si="193">SUM(I52:I53)</f>
        <v>0</v>
      </c>
      <c r="J51" s="132">
        <f t="shared" ref="J51" si="194">SUM(J52:J53)</f>
        <v>0</v>
      </c>
      <c r="K51" s="132">
        <f t="shared" ref="K51" si="195">SUM(K52:K53)</f>
        <v>0</v>
      </c>
      <c r="L51" s="132">
        <f t="shared" ref="L51" si="196">SUM(L52:L53)</f>
        <v>0</v>
      </c>
      <c r="M51" s="132">
        <f t="shared" ref="M51" si="197">SUM(M52:M53)</f>
        <v>0</v>
      </c>
      <c r="N51" s="132">
        <f t="shared" ref="N51" si="198">SUM(N52:N53)</f>
        <v>0</v>
      </c>
      <c r="O51" s="132">
        <f t="shared" ref="O51" si="199">SUM(O52:O53)</f>
        <v>0</v>
      </c>
      <c r="P51" s="132">
        <f t="shared" ref="P51" si="200">SUM(P52:P53)</f>
        <v>0</v>
      </c>
      <c r="Q51" s="132">
        <f t="shared" ref="Q51" si="201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2">SUM(C56:C57)</f>
        <v>0</v>
      </c>
      <c r="D55" s="160">
        <f t="shared" ref="D55" si="203">SUM(D56:D57)</f>
        <v>0</v>
      </c>
      <c r="E55" s="160">
        <f t="shared" ref="E55" si="204">SUM(E56:E57)</f>
        <v>0</v>
      </c>
      <c r="F55" s="160">
        <f t="shared" ref="F55" si="205">SUM(F56:F57)</f>
        <v>0</v>
      </c>
      <c r="G55" s="160">
        <f t="shared" ref="G55" si="206">SUM(G56:G57)</f>
        <v>0</v>
      </c>
      <c r="H55" s="160">
        <f t="shared" ref="H55" si="207">SUM(H56:H57)</f>
        <v>0</v>
      </c>
      <c r="I55" s="160">
        <f t="shared" ref="I55" si="208">SUM(I56:I57)</f>
        <v>0</v>
      </c>
      <c r="J55" s="160">
        <f t="shared" ref="J55" si="209">SUM(J56:J57)</f>
        <v>0</v>
      </c>
      <c r="K55" s="160">
        <f t="shared" ref="K55" si="210">SUM(K56:K57)</f>
        <v>0</v>
      </c>
      <c r="L55" s="160">
        <f t="shared" ref="L55" si="211">SUM(L56:L57)</f>
        <v>0</v>
      </c>
      <c r="M55" s="160">
        <f t="shared" ref="M55" si="212">SUM(M56:M57)</f>
        <v>0</v>
      </c>
      <c r="N55" s="160">
        <f t="shared" ref="N55" si="213">SUM(N56:N57)</f>
        <v>0</v>
      </c>
      <c r="O55" s="160">
        <f t="shared" ref="O55" si="214">SUM(O56:O57)</f>
        <v>0</v>
      </c>
      <c r="P55" s="160">
        <f t="shared" ref="P55" si="215">SUM(P56:P57)</f>
        <v>0</v>
      </c>
      <c r="Q55" s="160">
        <f t="shared" ref="Q55" si="216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7">SUM(C59:C60)</f>
        <v>0</v>
      </c>
      <c r="D58" s="157">
        <f t="shared" ref="D58" si="218">SUM(D59:D60)</f>
        <v>0</v>
      </c>
      <c r="E58" s="157">
        <f t="shared" ref="E58" si="219">SUM(E59:E60)</f>
        <v>0</v>
      </c>
      <c r="F58" s="157">
        <f t="shared" ref="F58" si="220">SUM(F59:F60)</f>
        <v>0</v>
      </c>
      <c r="G58" s="157">
        <f t="shared" ref="G58" si="221">SUM(G59:G60)</f>
        <v>0</v>
      </c>
      <c r="H58" s="157">
        <f t="shared" ref="H58" si="222">SUM(H59:H60)</f>
        <v>0</v>
      </c>
      <c r="I58" s="157">
        <f t="shared" ref="I58" si="223">SUM(I59:I60)</f>
        <v>0</v>
      </c>
      <c r="J58" s="157">
        <f t="shared" ref="J58" si="224">SUM(J59:J60)</f>
        <v>0</v>
      </c>
      <c r="K58" s="157">
        <f t="shared" ref="K58" si="225">SUM(K59:K60)</f>
        <v>0</v>
      </c>
      <c r="L58" s="157">
        <f t="shared" ref="L58" si="226">SUM(L59:L60)</f>
        <v>0</v>
      </c>
      <c r="M58" s="157">
        <f t="shared" ref="M58" si="227">SUM(M59:M60)</f>
        <v>0</v>
      </c>
      <c r="N58" s="157">
        <f t="shared" ref="N58" si="228">SUM(N59:N60)</f>
        <v>0</v>
      </c>
      <c r="O58" s="157">
        <f t="shared" ref="O58" si="229">SUM(O59:O60)</f>
        <v>0</v>
      </c>
      <c r="P58" s="157">
        <f t="shared" ref="P58" si="230">SUM(P59:P60)</f>
        <v>0</v>
      </c>
      <c r="Q58" s="157">
        <f t="shared" ref="Q58" si="231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2">SUM(C63,C66,C68,C77)</f>
        <v>0</v>
      </c>
      <c r="D62" s="168">
        <f t="shared" ref="D62" si="233">SUM(D63,D66,D68,D77)</f>
        <v>80.003077852320743</v>
      </c>
      <c r="E62" s="168">
        <f t="shared" ref="E62" si="234">SUM(E63,E66,E68,E77)</f>
        <v>88.567967045109313</v>
      </c>
      <c r="F62" s="168">
        <f t="shared" ref="F62" si="235">SUM(F63,F66,F68,F77)</f>
        <v>64.267491442175768</v>
      </c>
      <c r="G62" s="168">
        <f t="shared" ref="G62" si="236">SUM(G63,G66,G68,G77)</f>
        <v>46.279060667495997</v>
      </c>
      <c r="H62" s="168">
        <f t="shared" ref="H62" si="237">SUM(H63,H66,H68,H77)</f>
        <v>63.305340945811913</v>
      </c>
      <c r="I62" s="168">
        <f t="shared" ref="I62" si="238">SUM(I63,I66,I68,I77)</f>
        <v>54.858130504258696</v>
      </c>
      <c r="J62" s="168">
        <f t="shared" ref="J62" si="239">SUM(J63,J66,J68,J77)</f>
        <v>53.946700143425154</v>
      </c>
      <c r="K62" s="168">
        <f t="shared" ref="K62" si="240">SUM(K63,K66,K68,K77)</f>
        <v>63.608558293861918</v>
      </c>
      <c r="L62" s="168">
        <f t="shared" ref="L62" si="241">SUM(L63,L66,L68,L77)</f>
        <v>50.082594029730537</v>
      </c>
      <c r="M62" s="168">
        <f t="shared" ref="M62" si="242">SUM(M63,M66,M68,M77)</f>
        <v>29.990735085105541</v>
      </c>
      <c r="N62" s="168">
        <f t="shared" ref="N62" si="243">SUM(N63,N66,N68,N77)</f>
        <v>17.912243781346969</v>
      </c>
      <c r="O62" s="168">
        <f t="shared" ref="O62" si="244">SUM(O63,O66,O68,O77)</f>
        <v>46.879153334379254</v>
      </c>
      <c r="P62" s="168">
        <f t="shared" ref="P62" si="245">SUM(P63,P66,P68,P77)</f>
        <v>45.853522095987827</v>
      </c>
      <c r="Q62" s="168">
        <f t="shared" ref="Q62" si="246">SUM(Q63,Q66,Q68,Q77)</f>
        <v>31.146649902100926</v>
      </c>
    </row>
    <row r="63" spans="1:17" ht="12.95" customHeight="1" x14ac:dyDescent="0.25">
      <c r="A63" s="158" t="s">
        <v>65</v>
      </c>
      <c r="B63" s="157"/>
      <c r="C63" s="157">
        <f t="shared" ref="C63:Q63" si="247">SUM(C64:C65)</f>
        <v>0</v>
      </c>
      <c r="D63" s="157">
        <f t="shared" si="247"/>
        <v>68.964097108064308</v>
      </c>
      <c r="E63" s="157">
        <f t="shared" si="247"/>
        <v>76.042344369230463</v>
      </c>
      <c r="F63" s="157">
        <f t="shared" si="247"/>
        <v>54.316823493123465</v>
      </c>
      <c r="G63" s="157">
        <f t="shared" si="247"/>
        <v>38.514822319708678</v>
      </c>
      <c r="H63" s="157">
        <f t="shared" si="247"/>
        <v>51.439533731898912</v>
      </c>
      <c r="I63" s="157">
        <f t="shared" si="247"/>
        <v>42.950750742681784</v>
      </c>
      <c r="J63" s="157">
        <f t="shared" si="247"/>
        <v>42.48206183510564</v>
      </c>
      <c r="K63" s="157">
        <f t="shared" si="247"/>
        <v>50.980890109233492</v>
      </c>
      <c r="L63" s="157">
        <f t="shared" si="247"/>
        <v>40.782927450184545</v>
      </c>
      <c r="M63" s="157">
        <f t="shared" si="247"/>
        <v>23.414739216319489</v>
      </c>
      <c r="N63" s="157">
        <f t="shared" si="247"/>
        <v>13.774824198462428</v>
      </c>
      <c r="O63" s="157">
        <f t="shared" si="247"/>
        <v>37.254275193622128</v>
      </c>
      <c r="P63" s="157">
        <f t="shared" si="247"/>
        <v>34.176556198318664</v>
      </c>
      <c r="Q63" s="157">
        <f t="shared" si="247"/>
        <v>22.784417868165352</v>
      </c>
    </row>
    <row r="64" spans="1:17" ht="12" customHeight="1" x14ac:dyDescent="0.25">
      <c r="A64" s="23" t="s">
        <v>161</v>
      </c>
      <c r="B64" s="156"/>
      <c r="C64" s="156">
        <v>0</v>
      </c>
      <c r="D64" s="156">
        <v>68.12866672609114</v>
      </c>
      <c r="E64" s="156">
        <v>75.10123770399818</v>
      </c>
      <c r="F64" s="156">
        <v>53.78186548329716</v>
      </c>
      <c r="G64" s="156">
        <v>38.092980981769706</v>
      </c>
      <c r="H64" s="156">
        <v>50.71913276921007</v>
      </c>
      <c r="I64" s="156">
        <v>42.223657341461838</v>
      </c>
      <c r="J64" s="156">
        <v>41.85257196354835</v>
      </c>
      <c r="K64" s="156">
        <v>50.332290585857116</v>
      </c>
      <c r="L64" s="156">
        <v>40.428586860577404</v>
      </c>
      <c r="M64" s="156">
        <v>23.103688602179911</v>
      </c>
      <c r="N64" s="156">
        <v>13.467908492544264</v>
      </c>
      <c r="O64" s="156">
        <v>36.288748246996136</v>
      </c>
      <c r="P64" s="156">
        <v>33.197508783628727</v>
      </c>
      <c r="Q64" s="156">
        <v>22.06214627888583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0.83543038197317332</v>
      </c>
      <c r="E65" s="156">
        <v>0.94110666523228226</v>
      </c>
      <c r="F65" s="156">
        <v>0.53495800982630293</v>
      </c>
      <c r="G65" s="156">
        <v>0.42184133793897177</v>
      </c>
      <c r="H65" s="156">
        <v>0.72040096268883913</v>
      </c>
      <c r="I65" s="156">
        <v>0.72709340121994537</v>
      </c>
      <c r="J65" s="156">
        <v>0.6294898715572923</v>
      </c>
      <c r="K65" s="156">
        <v>0.64859952337637861</v>
      </c>
      <c r="L65" s="156">
        <v>0.35434058960714027</v>
      </c>
      <c r="M65" s="156">
        <v>0.3110506141395788</v>
      </c>
      <c r="N65" s="156">
        <v>0.3069157059181632</v>
      </c>
      <c r="O65" s="156">
        <v>0.96552694662599237</v>
      </c>
      <c r="P65" s="156">
        <v>0.97904741468994061</v>
      </c>
      <c r="Q65" s="156">
        <v>0.72227158927952106</v>
      </c>
    </row>
    <row r="66" spans="1:17" ht="12.95" customHeight="1" x14ac:dyDescent="0.25">
      <c r="A66" s="158" t="s">
        <v>112</v>
      </c>
      <c r="B66" s="157"/>
      <c r="C66" s="157">
        <f t="shared" ref="C66:Q66" si="248">C67</f>
        <v>0</v>
      </c>
      <c r="D66" s="157">
        <f t="shared" si="248"/>
        <v>2.1896684244112122E-2</v>
      </c>
      <c r="E66" s="157">
        <f t="shared" si="248"/>
        <v>9.0967955975769735E-3</v>
      </c>
      <c r="F66" s="157">
        <f t="shared" si="248"/>
        <v>2.8544733934820911E-2</v>
      </c>
      <c r="G66" s="157">
        <f t="shared" si="248"/>
        <v>1.155361733650263E-2</v>
      </c>
      <c r="H66" s="157">
        <f t="shared" si="248"/>
        <v>3.3054787347338632E-2</v>
      </c>
      <c r="I66" s="157">
        <f t="shared" si="248"/>
        <v>2.8851347509003509E-2</v>
      </c>
      <c r="J66" s="157">
        <f t="shared" si="248"/>
        <v>2.0621391208347252E-2</v>
      </c>
      <c r="K66" s="157">
        <f t="shared" si="248"/>
        <v>5.2998511214303462E-2</v>
      </c>
      <c r="L66" s="157">
        <f t="shared" si="248"/>
        <v>3.4689101591965858E-2</v>
      </c>
      <c r="M66" s="157">
        <f t="shared" si="248"/>
        <v>2.4962314597950046E-2</v>
      </c>
      <c r="N66" s="157">
        <f t="shared" si="248"/>
        <v>3.9648979202565486E-2</v>
      </c>
      <c r="O66" s="157">
        <f t="shared" si="248"/>
        <v>3.9187025416957649E-2</v>
      </c>
      <c r="P66" s="157">
        <f t="shared" si="248"/>
        <v>8.1880945322564E-2</v>
      </c>
      <c r="Q66" s="157">
        <f t="shared" si="248"/>
        <v>7.9367067881237804E-2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2.1896684244112122E-2</v>
      </c>
      <c r="E67" s="156">
        <v>9.0967955975769735E-3</v>
      </c>
      <c r="F67" s="156">
        <v>2.8544733934820911E-2</v>
      </c>
      <c r="G67" s="156">
        <v>1.155361733650263E-2</v>
      </c>
      <c r="H67" s="156">
        <v>3.3054787347338632E-2</v>
      </c>
      <c r="I67" s="156">
        <v>2.8851347509003509E-2</v>
      </c>
      <c r="J67" s="156">
        <v>2.0621391208347252E-2</v>
      </c>
      <c r="K67" s="156">
        <v>5.2998511214303462E-2</v>
      </c>
      <c r="L67" s="156">
        <v>3.4689101591965858E-2</v>
      </c>
      <c r="M67" s="156">
        <v>2.4962314597950046E-2</v>
      </c>
      <c r="N67" s="156">
        <v>3.9648979202565486E-2</v>
      </c>
      <c r="O67" s="156">
        <v>3.9187025416957649E-2</v>
      </c>
      <c r="P67" s="156">
        <v>8.1880945322564E-2</v>
      </c>
      <c r="Q67" s="156">
        <v>7.9367067881237804E-2</v>
      </c>
    </row>
    <row r="68" spans="1:17" ht="12" customHeight="1" x14ac:dyDescent="0.25">
      <c r="A68" s="158" t="s">
        <v>63</v>
      </c>
      <c r="B68" s="157"/>
      <c r="C68" s="157">
        <f t="shared" ref="C68" si="249">SUM(C69:C70,C73:C74)</f>
        <v>0</v>
      </c>
      <c r="D68" s="157">
        <f t="shared" ref="D68" si="250">SUM(D69:D70,D73:D74)</f>
        <v>7.2908831342300751</v>
      </c>
      <c r="E68" s="157">
        <f t="shared" ref="E68" si="251">SUM(E69:E70,E73:E74)</f>
        <v>8.4582523526599473</v>
      </c>
      <c r="F68" s="157">
        <f t="shared" ref="F68" si="252">SUM(F69:F70,F73:F74)</f>
        <v>6.6186155754326643</v>
      </c>
      <c r="G68" s="157">
        <f t="shared" ref="G68" si="253">SUM(G69:G70,G73:G74)</f>
        <v>5.0288219590179875</v>
      </c>
      <c r="H68" s="157">
        <f t="shared" ref="H68" si="254">SUM(H69:H70,H73:H74)</f>
        <v>7.8861614936318922</v>
      </c>
      <c r="I68" s="157">
        <f t="shared" ref="I68" si="255">SUM(I69:I70,I73:I74)</f>
        <v>8.0094954511492169</v>
      </c>
      <c r="J68" s="157">
        <f t="shared" ref="J68" si="256">SUM(J69:J70,J73:J74)</f>
        <v>7.75862253474806</v>
      </c>
      <c r="K68" s="157">
        <f t="shared" ref="K68" si="257">SUM(K69:K70,K73:K74)</f>
        <v>9.1239049082840946</v>
      </c>
      <c r="L68" s="157">
        <f t="shared" ref="L68" si="258">SUM(L69:L70,L73:L74)</f>
        <v>6.6231835075251615</v>
      </c>
      <c r="M68" s="157">
        <f t="shared" ref="M68" si="259">SUM(M69:M70,M73:M74)</f>
        <v>4.2911878294112427</v>
      </c>
      <c r="N68" s="157">
        <f t="shared" ref="N68" si="260">SUM(N69:N70,N73:N74)</f>
        <v>2.7325511178267812</v>
      </c>
      <c r="O68" s="157">
        <f t="shared" ref="O68" si="261">SUM(O69:O70,O73:O74)</f>
        <v>6.3827648169149001</v>
      </c>
      <c r="P68" s="157">
        <f t="shared" ref="P68" si="262">SUM(P69:P70,P73:P74)</f>
        <v>7.8872197680267915</v>
      </c>
      <c r="Q68" s="157">
        <f t="shared" ref="Q68" si="263">SUM(Q69:Q70,Q73:Q74)</f>
        <v>5.7368649917136434</v>
      </c>
    </row>
    <row r="69" spans="1:17" ht="12" customHeight="1" x14ac:dyDescent="0.25">
      <c r="A69" s="167" t="s">
        <v>160</v>
      </c>
      <c r="B69" s="132"/>
      <c r="C69" s="132">
        <v>0</v>
      </c>
      <c r="D69" s="132">
        <v>4.6264955919241233</v>
      </c>
      <c r="E69" s="132">
        <v>8.0463393928011442</v>
      </c>
      <c r="F69" s="132">
        <v>4.433148778711284</v>
      </c>
      <c r="G69" s="132">
        <v>4.9098794990806267</v>
      </c>
      <c r="H69" s="132">
        <v>5.8150465383623651</v>
      </c>
      <c r="I69" s="132">
        <v>5.2704048580855645</v>
      </c>
      <c r="J69" s="132">
        <v>5.1562734474773055</v>
      </c>
      <c r="K69" s="132">
        <v>8.6722154087432894</v>
      </c>
      <c r="L69" s="132">
        <v>0</v>
      </c>
      <c r="M69" s="132">
        <v>2.4108540476323084</v>
      </c>
      <c r="N69" s="132">
        <v>1.3211935531848173</v>
      </c>
      <c r="O69" s="132">
        <v>5.9695302232218612</v>
      </c>
      <c r="P69" s="132">
        <v>7.1816008517406127</v>
      </c>
      <c r="Q69" s="132">
        <v>5.1517902213628695</v>
      </c>
    </row>
    <row r="70" spans="1:17" ht="12" customHeight="1" x14ac:dyDescent="0.25">
      <c r="A70" s="167" t="s">
        <v>159</v>
      </c>
      <c r="B70" s="132"/>
      <c r="C70" s="132">
        <f t="shared" ref="C70" si="264">SUM(C71:C72)</f>
        <v>0</v>
      </c>
      <c r="D70" s="132">
        <f t="shared" ref="D70" si="265">SUM(D71:D72)</f>
        <v>0</v>
      </c>
      <c r="E70" s="132">
        <f t="shared" ref="E70" si="266">SUM(E71:E72)</f>
        <v>0</v>
      </c>
      <c r="F70" s="132">
        <f t="shared" ref="F70" si="267">SUM(F71:F72)</f>
        <v>0</v>
      </c>
      <c r="G70" s="132">
        <f t="shared" ref="G70" si="268">SUM(G71:G72)</f>
        <v>0</v>
      </c>
      <c r="H70" s="132">
        <f t="shared" ref="H70" si="269">SUM(H71:H72)</f>
        <v>0</v>
      </c>
      <c r="I70" s="132">
        <f t="shared" ref="I70" si="270">SUM(I71:I72)</f>
        <v>0</v>
      </c>
      <c r="J70" s="132">
        <f t="shared" ref="J70" si="271">SUM(J71:J72)</f>
        <v>0</v>
      </c>
      <c r="K70" s="132">
        <f t="shared" ref="K70" si="272">SUM(K71:K72)</f>
        <v>0</v>
      </c>
      <c r="L70" s="132">
        <f t="shared" ref="L70" si="273">SUM(L71:L72)</f>
        <v>6.3657371315535194</v>
      </c>
      <c r="M70" s="132">
        <f t="shared" ref="M70" si="274">SUM(M71:M72)</f>
        <v>1.8803337817789338</v>
      </c>
      <c r="N70" s="132">
        <f t="shared" ref="N70" si="275">SUM(N71:N72)</f>
        <v>0.10154826949596577</v>
      </c>
      <c r="O70" s="132">
        <f t="shared" ref="O70" si="276">SUM(O71:O72)</f>
        <v>0.41323459369303911</v>
      </c>
      <c r="P70" s="132">
        <f t="shared" ref="P70" si="277">SUM(P71:P72)</f>
        <v>0.70561891628617868</v>
      </c>
      <c r="Q70" s="132">
        <f t="shared" ref="Q70" si="278">SUM(Q71:Q72)</f>
        <v>0.58507477035077393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5.2412262325144523</v>
      </c>
      <c r="M71" s="165">
        <v>1.54706603993916</v>
      </c>
      <c r="N71" s="165">
        <v>8.3470521911319276E-2</v>
      </c>
      <c r="O71" s="165">
        <v>0.32458839807674539</v>
      </c>
      <c r="P71" s="165">
        <v>0.59160170086108199</v>
      </c>
      <c r="Q71" s="165">
        <v>0.49928374274448722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1.1245108990390671</v>
      </c>
      <c r="M72" s="164">
        <v>0.33326774183977387</v>
      </c>
      <c r="N72" s="164">
        <v>1.8077747584646489E-2</v>
      </c>
      <c r="O72" s="164">
        <v>8.8646195616293708E-2</v>
      </c>
      <c r="P72" s="164">
        <v>0.11401721542509671</v>
      </c>
      <c r="Q72" s="164">
        <v>8.5791027606286666E-2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2.6643875423059513</v>
      </c>
      <c r="E73" s="162">
        <v>0.41191295985880344</v>
      </c>
      <c r="F73" s="162">
        <v>2.1854667967213803</v>
      </c>
      <c r="G73" s="162">
        <v>0.11894245993736048</v>
      </c>
      <c r="H73" s="162">
        <v>2.0711149552695267</v>
      </c>
      <c r="I73" s="162">
        <v>2.7390905930636529</v>
      </c>
      <c r="J73" s="162">
        <v>2.6023490872707544</v>
      </c>
      <c r="K73" s="162">
        <v>0.45168949954080517</v>
      </c>
      <c r="L73" s="162">
        <v>0</v>
      </c>
      <c r="M73" s="162">
        <v>0</v>
      </c>
      <c r="N73" s="162">
        <v>1.1247878236122106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9">SUM(C75:C76)</f>
        <v>0</v>
      </c>
      <c r="D74" s="160">
        <f t="shared" ref="D74" si="280">SUM(D75:D76)</f>
        <v>0</v>
      </c>
      <c r="E74" s="160">
        <f t="shared" ref="E74" si="281">SUM(E75:E76)</f>
        <v>0</v>
      </c>
      <c r="F74" s="160">
        <f t="shared" ref="F74" si="282">SUM(F75:F76)</f>
        <v>0</v>
      </c>
      <c r="G74" s="160">
        <f t="shared" ref="G74" si="283">SUM(G75:G76)</f>
        <v>0</v>
      </c>
      <c r="H74" s="160">
        <f t="shared" ref="H74" si="284">SUM(H75:H76)</f>
        <v>0</v>
      </c>
      <c r="I74" s="160">
        <f t="shared" ref="I74" si="285">SUM(I75:I76)</f>
        <v>0</v>
      </c>
      <c r="J74" s="160">
        <f t="shared" ref="J74" si="286">SUM(J75:J76)</f>
        <v>0</v>
      </c>
      <c r="K74" s="160">
        <f t="shared" ref="K74" si="287">SUM(K75:K76)</f>
        <v>0</v>
      </c>
      <c r="L74" s="160">
        <f t="shared" ref="L74" si="288">SUM(L75:L76)</f>
        <v>0.25744637597164227</v>
      </c>
      <c r="M74" s="160">
        <f t="shared" ref="M74" si="289">SUM(M75:M76)</f>
        <v>0</v>
      </c>
      <c r="N74" s="160">
        <f t="shared" ref="N74" si="290">SUM(N75:N76)</f>
        <v>0.18502147153378729</v>
      </c>
      <c r="O74" s="160">
        <f t="shared" ref="O74" si="291">SUM(O75:O76)</f>
        <v>0</v>
      </c>
      <c r="P74" s="160">
        <f t="shared" ref="P74" si="292">SUM(P75:P76)</f>
        <v>0</v>
      </c>
      <c r="Q74" s="160">
        <f t="shared" ref="Q74" si="293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0.2089501910370026</v>
      </c>
      <c r="M75" s="156">
        <v>0</v>
      </c>
      <c r="N75" s="156">
        <v>0.15074172296946764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4.8496184934639648E-2</v>
      </c>
      <c r="M76" s="156">
        <v>0</v>
      </c>
      <c r="N76" s="156">
        <v>3.4279748564319652E-2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4">SUM(C78:C79)</f>
        <v>0</v>
      </c>
      <c r="D77" s="157">
        <f t="shared" ref="D77" si="295">SUM(D78:D79)</f>
        <v>3.726200925782253</v>
      </c>
      <c r="E77" s="157">
        <f t="shared" ref="E77" si="296">SUM(E78:E79)</f>
        <v>4.0582735276213278</v>
      </c>
      <c r="F77" s="157">
        <f t="shared" ref="F77" si="297">SUM(F78:F79)</f>
        <v>3.3035076396848115</v>
      </c>
      <c r="G77" s="157">
        <f t="shared" ref="G77" si="298">SUM(G78:G79)</f>
        <v>2.723862771432831</v>
      </c>
      <c r="H77" s="157">
        <f t="shared" ref="H77" si="299">SUM(H78:H79)</f>
        <v>3.9465909329337636</v>
      </c>
      <c r="I77" s="157">
        <f t="shared" ref="I77" si="300">SUM(I78:I79)</f>
        <v>3.8690329629186939</v>
      </c>
      <c r="J77" s="157">
        <f t="shared" ref="J77" si="301">SUM(J78:J79)</f>
        <v>3.6853943823631048</v>
      </c>
      <c r="K77" s="157">
        <f t="shared" ref="K77" si="302">SUM(K78:K79)</f>
        <v>3.4507647651300259</v>
      </c>
      <c r="L77" s="157">
        <f t="shared" ref="L77" si="303">SUM(L78:L79)</f>
        <v>2.6417939704288638</v>
      </c>
      <c r="M77" s="157">
        <f t="shared" ref="M77" si="304">SUM(M78:M79)</f>
        <v>2.259845724776858</v>
      </c>
      <c r="N77" s="157">
        <f t="shared" ref="N77" si="305">SUM(N78:N79)</f>
        <v>1.3652194858551967</v>
      </c>
      <c r="O77" s="157">
        <f t="shared" ref="O77" si="306">SUM(O78:O79)</f>
        <v>3.2029262984252651</v>
      </c>
      <c r="P77" s="157">
        <f t="shared" ref="P77" si="307">SUM(P78:P79)</f>
        <v>3.7078651843198087</v>
      </c>
      <c r="Q77" s="157">
        <f t="shared" ref="Q77" si="308">SUM(Q78:Q79)</f>
        <v>2.545999974340694</v>
      </c>
    </row>
    <row r="78" spans="1:17" ht="12" customHeight="1" x14ac:dyDescent="0.25">
      <c r="A78" s="23" t="s">
        <v>109</v>
      </c>
      <c r="B78" s="156"/>
      <c r="C78" s="156">
        <v>0</v>
      </c>
      <c r="D78" s="156">
        <v>3.1438148954639153</v>
      </c>
      <c r="E78" s="156">
        <v>2.7241934021699921</v>
      </c>
      <c r="F78" s="156">
        <v>2.4399419516628238</v>
      </c>
      <c r="G78" s="156">
        <v>2.723862771432831</v>
      </c>
      <c r="H78" s="156">
        <v>3.4232488476162257</v>
      </c>
      <c r="I78" s="156">
        <v>3.1604247337811562</v>
      </c>
      <c r="J78" s="156">
        <v>3.1031528999290718</v>
      </c>
      <c r="K78" s="156">
        <v>0.94069979659443215</v>
      </c>
      <c r="L78" s="156">
        <v>0.64788477478433093</v>
      </c>
      <c r="M78" s="156">
        <v>2.2150034270817178</v>
      </c>
      <c r="N78" s="156">
        <v>1.3652194858551967</v>
      </c>
      <c r="O78" s="156">
        <v>3.2029262984252651</v>
      </c>
      <c r="P78" s="156">
        <v>3.7078651843198087</v>
      </c>
      <c r="Q78" s="156">
        <v>2.545999974340694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0.58238603031833747</v>
      </c>
      <c r="E79" s="57">
        <v>1.3340801254513359</v>
      </c>
      <c r="F79" s="57">
        <v>0.86356568802198785</v>
      </c>
      <c r="G79" s="57">
        <v>0</v>
      </c>
      <c r="H79" s="57">
        <v>0.52334208531753768</v>
      </c>
      <c r="I79" s="57">
        <v>0.70860822913753752</v>
      </c>
      <c r="J79" s="57">
        <v>0.58224148243403284</v>
      </c>
      <c r="K79" s="57">
        <v>2.5100649685355938</v>
      </c>
      <c r="L79" s="57">
        <v>1.9939091956445327</v>
      </c>
      <c r="M79" s="57">
        <v>4.4842297695140088E-2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9">SUM(C82,C85,C87,C100)</f>
        <v>3.9248652493353768</v>
      </c>
      <c r="D81" s="168">
        <f t="shared" ref="D81" si="310">SUM(D82,D85,D87,D100)</f>
        <v>0.36374896322771122</v>
      </c>
      <c r="E81" s="168">
        <f t="shared" ref="E81" si="311">SUM(E82,E85,E87,E100)</f>
        <v>2.1115117309396756</v>
      </c>
      <c r="F81" s="168">
        <f t="shared" ref="F81" si="312">SUM(F82,F85,F87,F100)</f>
        <v>6.365868263630154</v>
      </c>
      <c r="G81" s="168">
        <f t="shared" ref="G81" si="313">SUM(G82,G85,G87,G100)</f>
        <v>1.9536225751354552</v>
      </c>
      <c r="H81" s="168">
        <f t="shared" ref="H81" si="314">SUM(H82,H85,H87,H100)</f>
        <v>8.2882725290590334E-2</v>
      </c>
      <c r="I81" s="168">
        <f t="shared" ref="I81" si="315">SUM(I82,I85,I87,I100)</f>
        <v>8.5191210688197163</v>
      </c>
      <c r="J81" s="168">
        <f t="shared" ref="J81" si="316">SUM(J82,J85,J87,J100)</f>
        <v>0.23887120541197829</v>
      </c>
      <c r="K81" s="168">
        <f t="shared" ref="K81" si="317">SUM(K82,K85,K87,K100)</f>
        <v>2.0839259725778359</v>
      </c>
      <c r="L81" s="168">
        <f t="shared" ref="L81" si="318">SUM(L82,L85,L87,L100)</f>
        <v>2.8002664377605641E-2</v>
      </c>
      <c r="M81" s="168">
        <f t="shared" ref="M81" si="319">SUM(M82,M85,M87,M100)</f>
        <v>4.592721374002843</v>
      </c>
      <c r="N81" s="168">
        <f t="shared" ref="N81" si="320">SUM(N82,N85,N87,N100)</f>
        <v>0</v>
      </c>
      <c r="O81" s="168">
        <f t="shared" ref="O81" si="321">SUM(O82,O85,O87,O100)</f>
        <v>0</v>
      </c>
      <c r="P81" s="168">
        <f t="shared" ref="P81" si="322">SUM(P82,P85,P87,P100)</f>
        <v>0</v>
      </c>
      <c r="Q81" s="168">
        <f t="shared" ref="Q81" si="323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4">SUM(C83:C84)</f>
        <v>3.5357115187604249</v>
      </c>
      <c r="D82" s="157">
        <f t="shared" si="324"/>
        <v>0.32291300659384498</v>
      </c>
      <c r="E82" s="157">
        <f t="shared" si="324"/>
        <v>1.8734381506025441</v>
      </c>
      <c r="F82" s="157">
        <f t="shared" si="324"/>
        <v>5.5979453578068892</v>
      </c>
      <c r="G82" s="157">
        <f t="shared" si="324"/>
        <v>1.7016504812146844</v>
      </c>
      <c r="H82" s="157">
        <f t="shared" si="324"/>
        <v>6.9118156224029226E-2</v>
      </c>
      <c r="I82" s="157">
        <f t="shared" si="324"/>
        <v>7.1243111890056801</v>
      </c>
      <c r="J82" s="157">
        <f t="shared" si="324"/>
        <v>0.19997691695022568</v>
      </c>
      <c r="K82" s="157">
        <f t="shared" si="324"/>
        <v>1.702370176504961</v>
      </c>
      <c r="L82" s="157">
        <f t="shared" si="324"/>
        <v>2.3848397170360591E-2</v>
      </c>
      <c r="M82" s="157">
        <f t="shared" si="324"/>
        <v>3.7835481046288928</v>
      </c>
      <c r="N82" s="157">
        <f t="shared" si="324"/>
        <v>0</v>
      </c>
      <c r="O82" s="157">
        <f t="shared" si="324"/>
        <v>0</v>
      </c>
      <c r="P82" s="157">
        <f t="shared" si="324"/>
        <v>0</v>
      </c>
      <c r="Q82" s="157">
        <f t="shared" si="324"/>
        <v>0</v>
      </c>
    </row>
    <row r="83" spans="1:17" ht="12" customHeight="1" x14ac:dyDescent="0.25">
      <c r="A83" s="23" t="s">
        <v>157</v>
      </c>
      <c r="B83" s="156"/>
      <c r="C83" s="156">
        <v>3.5237764248510373</v>
      </c>
      <c r="D83" s="156">
        <v>0.32153741277588432</v>
      </c>
      <c r="E83" s="156">
        <v>1.8654091647598632</v>
      </c>
      <c r="F83" s="156">
        <v>5.5790315173573459</v>
      </c>
      <c r="G83" s="156">
        <v>1.695313422342432</v>
      </c>
      <c r="H83" s="156">
        <v>6.8792751038198791E-2</v>
      </c>
      <c r="I83" s="156">
        <v>7.083902904292227</v>
      </c>
      <c r="J83" s="156">
        <v>0.19899940009959813</v>
      </c>
      <c r="K83" s="156">
        <v>1.6953149503863199</v>
      </c>
      <c r="L83" s="156">
        <v>2.3781932649708234E-2</v>
      </c>
      <c r="M83" s="156">
        <v>3.7674657291630314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1.1935093909387814E-2</v>
      </c>
      <c r="D84" s="156">
        <v>1.375593817960663E-3</v>
      </c>
      <c r="E84" s="156">
        <v>8.0289858426810714E-3</v>
      </c>
      <c r="F84" s="156">
        <v>1.8913840449543334E-2</v>
      </c>
      <c r="G84" s="156">
        <v>6.3370588722523958E-3</v>
      </c>
      <c r="H84" s="156">
        <v>3.2540518583043797E-4</v>
      </c>
      <c r="I84" s="156">
        <v>4.0408284713452612E-2</v>
      </c>
      <c r="J84" s="156">
        <v>9.775168506275468E-4</v>
      </c>
      <c r="K84" s="156">
        <v>7.0552261186412162E-3</v>
      </c>
      <c r="L84" s="156">
        <v>6.6464520652356426E-5</v>
      </c>
      <c r="M84" s="156">
        <v>1.6082375465861276E-2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5">C86</f>
        <v>4.5277066412453852E-5</v>
      </c>
      <c r="D85" s="157">
        <f t="shared" si="325"/>
        <v>1.3430966383513936E-4</v>
      </c>
      <c r="E85" s="157">
        <f t="shared" si="325"/>
        <v>8.9130169482211531E-5</v>
      </c>
      <c r="F85" s="157">
        <f t="shared" si="325"/>
        <v>6.3710704484285809E-4</v>
      </c>
      <c r="G85" s="157">
        <f t="shared" si="325"/>
        <v>2.9012164816998124E-4</v>
      </c>
      <c r="H85" s="157">
        <f t="shared" si="325"/>
        <v>6.0099303891025942E-4</v>
      </c>
      <c r="I85" s="157">
        <f t="shared" si="325"/>
        <v>1.5766922962622888E-3</v>
      </c>
      <c r="J85" s="157">
        <f t="shared" si="325"/>
        <v>4.9559626192419647E-4</v>
      </c>
      <c r="K85" s="157">
        <f t="shared" si="325"/>
        <v>1.6052716756082565E-3</v>
      </c>
      <c r="L85" s="157">
        <f t="shared" si="325"/>
        <v>4.6885369170238317E-4</v>
      </c>
      <c r="M85" s="157">
        <f t="shared" si="325"/>
        <v>1.7951215068446917E-3</v>
      </c>
      <c r="N85" s="157">
        <f t="shared" si="325"/>
        <v>0</v>
      </c>
      <c r="O85" s="157">
        <f t="shared" si="325"/>
        <v>0</v>
      </c>
      <c r="P85" s="157">
        <f t="shared" si="325"/>
        <v>0</v>
      </c>
      <c r="Q85" s="157">
        <f t="shared" si="325"/>
        <v>0</v>
      </c>
    </row>
    <row r="86" spans="1:17" ht="12" customHeight="1" x14ac:dyDescent="0.25">
      <c r="A86" s="23" t="s">
        <v>60</v>
      </c>
      <c r="B86" s="156"/>
      <c r="C86" s="156">
        <v>4.5277066412453852E-5</v>
      </c>
      <c r="D86" s="156">
        <v>1.3430966383513936E-4</v>
      </c>
      <c r="E86" s="156">
        <v>8.9130169482211531E-5</v>
      </c>
      <c r="F86" s="156">
        <v>6.3710704484285809E-4</v>
      </c>
      <c r="G86" s="156">
        <v>2.9012164816998124E-4</v>
      </c>
      <c r="H86" s="156">
        <v>6.0099303891025942E-4</v>
      </c>
      <c r="I86" s="156">
        <v>1.5766922962622888E-3</v>
      </c>
      <c r="J86" s="156">
        <v>4.9559626192419647E-4</v>
      </c>
      <c r="K86" s="156">
        <v>1.6052716756082565E-3</v>
      </c>
      <c r="L86" s="156">
        <v>4.6885369170238317E-4</v>
      </c>
      <c r="M86" s="156">
        <v>1.7951215068446917E-3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6">SUM(C88:C89,C92:C93,C96:C97)</f>
        <v>0.29501828245964667</v>
      </c>
      <c r="D87" s="157">
        <f t="shared" ref="D87" si="327">SUM(D88:D89,D92:D93,D96:D97)</f>
        <v>3.1626158018766858E-2</v>
      </c>
      <c r="E87" s="157">
        <f t="shared" ref="E87" si="328">SUM(E88:E89,E92:E93,E96:E97)</f>
        <v>0.1799209094556454</v>
      </c>
      <c r="F87" s="157">
        <f t="shared" ref="F87" si="329">SUM(F88:F89,F92:F93,F96:F97)</f>
        <v>0.57809845688040851</v>
      </c>
      <c r="G87" s="157">
        <f t="shared" ref="G87" si="330">SUM(G88:G89,G92:G93,G96:G97)</f>
        <v>0.19576935146324609</v>
      </c>
      <c r="H87" s="157">
        <f t="shared" ref="H87" si="331">SUM(H88:H89,H92:H93,H96:H97)</f>
        <v>9.9759725466051202E-3</v>
      </c>
      <c r="I87" s="157">
        <f t="shared" ref="I87" si="332">SUM(I88:I89,I92:I93,I96:I97)</f>
        <v>1.0737877442010335</v>
      </c>
      <c r="J87" s="157">
        <f t="shared" ref="J87" si="333">SUM(J88:J89,J92:J93,J96:J97)</f>
        <v>2.8742889604302817E-2</v>
      </c>
      <c r="K87" s="157">
        <f t="shared" ref="K87" si="334">SUM(K88:K89,K92:K93,K96:K97)</f>
        <v>0.29783021861826448</v>
      </c>
      <c r="L87" s="157">
        <f t="shared" ref="L87" si="335">SUM(L88:L89,L92:L93,L96:L97)</f>
        <v>2.8274901844735777E-3</v>
      </c>
      <c r="M87" s="157">
        <f t="shared" ref="M87" si="336">SUM(M88:M89,M92:M93,M96:M97)</f>
        <v>0.61937267897154691</v>
      </c>
      <c r="N87" s="157">
        <f t="shared" ref="N87" si="337">SUM(N88:N89,N92:N93,N96:N97)</f>
        <v>0</v>
      </c>
      <c r="O87" s="157">
        <f t="shared" ref="O87" si="338">SUM(O88:O89,O92:O93,O96:O97)</f>
        <v>0</v>
      </c>
      <c r="P87" s="157">
        <f t="shared" ref="P87" si="339">SUM(P88:P89,P92:P93,P96:P97)</f>
        <v>0</v>
      </c>
      <c r="Q87" s="157">
        <f t="shared" ref="Q87" si="340">SUM(Q88:Q89,Q92:Q93,Q96:Q97)</f>
        <v>0</v>
      </c>
    </row>
    <row r="88" spans="1:17" ht="12" customHeight="1" x14ac:dyDescent="0.25">
      <c r="A88" s="167" t="s">
        <v>156</v>
      </c>
      <c r="B88" s="132"/>
      <c r="C88" s="132">
        <v>9.3197727342916314E-2</v>
      </c>
      <c r="D88" s="132">
        <v>2.1618201120907576E-2</v>
      </c>
      <c r="E88" s="132">
        <v>7.6674411614242668E-2</v>
      </c>
      <c r="F88" s="132">
        <v>0.2212647097745685</v>
      </c>
      <c r="G88" s="132">
        <v>0.12954667312229065</v>
      </c>
      <c r="H88" s="132">
        <v>4.6307413666384816E-3</v>
      </c>
      <c r="I88" s="132">
        <v>0.65472733475156808</v>
      </c>
      <c r="J88" s="132">
        <v>4.6373959715710466E-3</v>
      </c>
      <c r="K88" s="132">
        <v>0.24973781715430773</v>
      </c>
      <c r="L88" s="132">
        <v>0</v>
      </c>
      <c r="M88" s="132">
        <v>0.33995648551547142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1">SUM(C90:C91)</f>
        <v>0</v>
      </c>
      <c r="D89" s="132">
        <f t="shared" ref="D89" si="342">SUM(D90:D91)</f>
        <v>0</v>
      </c>
      <c r="E89" s="132">
        <f t="shared" ref="E89" si="343">SUM(E90:E91)</f>
        <v>0</v>
      </c>
      <c r="F89" s="132">
        <f t="shared" ref="F89" si="344">SUM(F90:F91)</f>
        <v>0</v>
      </c>
      <c r="G89" s="132">
        <f t="shared" ref="G89" si="345">SUM(G90:G91)</f>
        <v>0</v>
      </c>
      <c r="H89" s="132">
        <f t="shared" ref="H89" si="346">SUM(H90:H91)</f>
        <v>0</v>
      </c>
      <c r="I89" s="132">
        <f t="shared" ref="I89" si="347">SUM(I90:I91)</f>
        <v>0</v>
      </c>
      <c r="J89" s="132">
        <f t="shared" ref="J89" si="348">SUM(J90:J91)</f>
        <v>0</v>
      </c>
      <c r="K89" s="132">
        <f t="shared" ref="K89" si="349">SUM(K90:K91)</f>
        <v>0</v>
      </c>
      <c r="L89" s="132">
        <f t="shared" ref="L89" si="350">SUM(L90:L91)</f>
        <v>2.8274901844735777E-3</v>
      </c>
      <c r="M89" s="132">
        <f t="shared" ref="M89" si="351">SUM(M90:M91)</f>
        <v>0.11325195304024022</v>
      </c>
      <c r="N89" s="132">
        <f t="shared" ref="N89" si="352">SUM(N90:N91)</f>
        <v>0</v>
      </c>
      <c r="O89" s="132">
        <f t="shared" ref="O89" si="353">SUM(O90:O91)</f>
        <v>0</v>
      </c>
      <c r="P89" s="132">
        <f t="shared" ref="P89" si="354">SUM(P90:P91)</f>
        <v>0</v>
      </c>
      <c r="Q89" s="132">
        <f t="shared" ref="Q89" si="355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2.4132718631292849E-3</v>
      </c>
      <c r="M90" s="165">
        <v>9.6570899310771882E-2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4.1421832134429297E-4</v>
      </c>
      <c r="M91" s="164">
        <v>1.6681053729468334E-2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6">SUM(C94:C95)</f>
        <v>0</v>
      </c>
      <c r="D93" s="160">
        <f t="shared" ref="D93" si="357">SUM(D94:D95)</f>
        <v>0</v>
      </c>
      <c r="E93" s="160">
        <f t="shared" ref="E93" si="358">SUM(E94:E95)</f>
        <v>0</v>
      </c>
      <c r="F93" s="160">
        <f t="shared" ref="F93" si="359">SUM(F94:F95)</f>
        <v>0</v>
      </c>
      <c r="G93" s="160">
        <f t="shared" ref="G93" si="360">SUM(G94:G95)</f>
        <v>0</v>
      </c>
      <c r="H93" s="160">
        <f t="shared" ref="H93" si="361">SUM(H94:H95)</f>
        <v>0</v>
      </c>
      <c r="I93" s="160">
        <f t="shared" ref="I93" si="362">SUM(I94:I95)</f>
        <v>0</v>
      </c>
      <c r="J93" s="160">
        <f t="shared" ref="J93" si="363">SUM(J94:J95)</f>
        <v>0</v>
      </c>
      <c r="K93" s="160">
        <f t="shared" ref="K93" si="364">SUM(K94:K95)</f>
        <v>0</v>
      </c>
      <c r="L93" s="160">
        <f t="shared" ref="L93" si="365">SUM(L94:L95)</f>
        <v>0</v>
      </c>
      <c r="M93" s="160">
        <f t="shared" ref="M93" si="366">SUM(M94:M95)</f>
        <v>0</v>
      </c>
      <c r="N93" s="160">
        <f t="shared" ref="N93" si="367">SUM(N94:N95)</f>
        <v>0</v>
      </c>
      <c r="O93" s="160">
        <f t="shared" ref="O93" si="368">SUM(O94:O95)</f>
        <v>0</v>
      </c>
      <c r="P93" s="160">
        <f t="shared" ref="P93" si="369">SUM(P94:P95)</f>
        <v>0</v>
      </c>
      <c r="Q93" s="160">
        <f t="shared" ref="Q93" si="370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0.20182055511673036</v>
      </c>
      <c r="D96" s="162">
        <v>1.0007956897859282E-2</v>
      </c>
      <c r="E96" s="162">
        <v>0.10324649784140273</v>
      </c>
      <c r="F96" s="162">
        <v>0.35683374710583998</v>
      </c>
      <c r="G96" s="162">
        <v>6.6222678340955424E-2</v>
      </c>
      <c r="H96" s="162">
        <v>5.3452311799666386E-3</v>
      </c>
      <c r="I96" s="162">
        <v>0.41906040944946543</v>
      </c>
      <c r="J96" s="162">
        <v>2.4105493632731772E-2</v>
      </c>
      <c r="K96" s="162">
        <v>4.8092401463956741E-2</v>
      </c>
      <c r="L96" s="162">
        <v>0</v>
      </c>
      <c r="M96" s="162">
        <v>9.3737991312172628E-2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1">SUM(C98:C99)</f>
        <v>0</v>
      </c>
      <c r="D97" s="160">
        <f t="shared" ref="D97" si="372">SUM(D98:D99)</f>
        <v>0</v>
      </c>
      <c r="E97" s="160">
        <f t="shared" ref="E97" si="373">SUM(E98:E99)</f>
        <v>0</v>
      </c>
      <c r="F97" s="160">
        <f t="shared" ref="F97" si="374">SUM(F98:F99)</f>
        <v>0</v>
      </c>
      <c r="G97" s="160">
        <f t="shared" ref="G97" si="375">SUM(G98:G99)</f>
        <v>0</v>
      </c>
      <c r="H97" s="160">
        <f t="shared" ref="H97" si="376">SUM(H98:H99)</f>
        <v>0</v>
      </c>
      <c r="I97" s="160">
        <f t="shared" ref="I97" si="377">SUM(I98:I99)</f>
        <v>0</v>
      </c>
      <c r="J97" s="160">
        <f t="shared" ref="J97" si="378">SUM(J98:J99)</f>
        <v>0</v>
      </c>
      <c r="K97" s="160">
        <f t="shared" ref="K97" si="379">SUM(K98:K99)</f>
        <v>0</v>
      </c>
      <c r="L97" s="160">
        <f t="shared" ref="L97" si="380">SUM(L98:L99)</f>
        <v>0</v>
      </c>
      <c r="M97" s="160">
        <f t="shared" ref="M97" si="381">SUM(M98:M99)</f>
        <v>7.242624910366266E-2</v>
      </c>
      <c r="N97" s="160">
        <f t="shared" ref="N97" si="382">SUM(N98:N99)</f>
        <v>0</v>
      </c>
      <c r="O97" s="160">
        <f t="shared" ref="O97" si="383">SUM(O98:O99)</f>
        <v>0</v>
      </c>
      <c r="P97" s="160">
        <f t="shared" ref="P97" si="384">SUM(P98:P99)</f>
        <v>0</v>
      </c>
      <c r="Q97" s="160">
        <f t="shared" ref="Q97" si="385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5.8892228112155005E-2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1.3534020991507653E-2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6">SUM(C101:C103)</f>
        <v>9.4090171048892765E-2</v>
      </c>
      <c r="D100" s="157">
        <f t="shared" ref="D100" si="387">SUM(D101:D103)</f>
        <v>9.0754889512642267E-3</v>
      </c>
      <c r="E100" s="157">
        <f t="shared" ref="E100" si="388">SUM(E101:E103)</f>
        <v>5.8063540712003807E-2</v>
      </c>
      <c r="F100" s="157">
        <f t="shared" ref="F100" si="389">SUM(F101:F103)</f>
        <v>0.18918734189801303</v>
      </c>
      <c r="G100" s="157">
        <f t="shared" ref="G100" si="390">SUM(G101:G103)</f>
        <v>5.5912620809354822E-2</v>
      </c>
      <c r="H100" s="157">
        <f t="shared" ref="H100" si="391">SUM(H101:H103)</f>
        <v>3.18760348104573E-3</v>
      </c>
      <c r="I100" s="157">
        <f t="shared" ref="I100" si="392">SUM(I101:I103)</f>
        <v>0.31944544331674052</v>
      </c>
      <c r="J100" s="157">
        <f t="shared" ref="J100" si="393">SUM(J101:J103)</f>
        <v>9.6558025955255956E-3</v>
      </c>
      <c r="K100" s="157">
        <f t="shared" ref="K100" si="394">SUM(K101:K103)</f>
        <v>8.212030577900184E-2</v>
      </c>
      <c r="L100" s="157">
        <f t="shared" ref="L100" si="395">SUM(L101:L103)</f>
        <v>8.579233310690872E-4</v>
      </c>
      <c r="M100" s="157">
        <f t="shared" ref="M100" si="396">SUM(M101:M103)</f>
        <v>0.1880054688955583</v>
      </c>
      <c r="N100" s="157">
        <f t="shared" ref="N100" si="397">SUM(N101:N103)</f>
        <v>0</v>
      </c>
      <c r="O100" s="157">
        <f t="shared" ref="O100" si="398">SUM(O101:O103)</f>
        <v>0</v>
      </c>
      <c r="P100" s="157">
        <f t="shared" ref="P100" si="399">SUM(P101:P103)</f>
        <v>0</v>
      </c>
      <c r="Q100" s="157">
        <f t="shared" ref="Q100" si="400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9.4090171048892765E-2</v>
      </c>
      <c r="D103" s="57">
        <v>9.0754889512642267E-3</v>
      </c>
      <c r="E103" s="57">
        <v>5.8063540712003807E-2</v>
      </c>
      <c r="F103" s="57">
        <v>0.18918734189801303</v>
      </c>
      <c r="G103" s="57">
        <v>5.5912620809354822E-2</v>
      </c>
      <c r="H103" s="57">
        <v>3.18760348104573E-3</v>
      </c>
      <c r="I103" s="57">
        <v>0.31944544331674052</v>
      </c>
      <c r="J103" s="57">
        <v>9.6558025955255956E-3</v>
      </c>
      <c r="K103" s="57">
        <v>8.212030577900184E-2</v>
      </c>
      <c r="L103" s="57">
        <v>8.579233310690872E-4</v>
      </c>
      <c r="M103" s="57">
        <v>0.1880054688955583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1">SUM(C106,C109,C111,C120)</f>
        <v>0</v>
      </c>
      <c r="D105" s="168">
        <f t="shared" ref="D105" si="402">SUM(D106,D109,D111,D120)</f>
        <v>0</v>
      </c>
      <c r="E105" s="168">
        <f t="shared" ref="E105" si="403">SUM(E106,E109,E111,E120)</f>
        <v>0</v>
      </c>
      <c r="F105" s="168">
        <f t="shared" ref="F105" si="404">SUM(F106,F109,F111,F120)</f>
        <v>0</v>
      </c>
      <c r="G105" s="168">
        <f t="shared" ref="G105" si="405">SUM(G106,G109,G111,G120)</f>
        <v>0</v>
      </c>
      <c r="H105" s="168">
        <f t="shared" ref="H105" si="406">SUM(H106,H109,H111,H120)</f>
        <v>0</v>
      </c>
      <c r="I105" s="168">
        <f t="shared" ref="I105" si="407">SUM(I106,I109,I111,I120)</f>
        <v>0</v>
      </c>
      <c r="J105" s="168">
        <f t="shared" ref="J105" si="408">SUM(J106,J109,J111,J120)</f>
        <v>0</v>
      </c>
      <c r="K105" s="168">
        <f t="shared" ref="K105" si="409">SUM(K106,K109,K111,K120)</f>
        <v>0</v>
      </c>
      <c r="L105" s="168">
        <f t="shared" ref="L105" si="410">SUM(L106,L109,L111,L120)</f>
        <v>0</v>
      </c>
      <c r="M105" s="168">
        <f t="shared" ref="M105" si="411">SUM(M106,M109,M111,M120)</f>
        <v>0</v>
      </c>
      <c r="N105" s="168">
        <f t="shared" ref="N105" si="412">SUM(N106,N109,N111,N120)</f>
        <v>0</v>
      </c>
      <c r="O105" s="168">
        <f t="shared" ref="O105" si="413">SUM(O106,O109,O111,O120)</f>
        <v>0</v>
      </c>
      <c r="P105" s="168">
        <f t="shared" ref="P105" si="414">SUM(P106,P109,P111,P120)</f>
        <v>0</v>
      </c>
      <c r="Q105" s="168">
        <f t="shared" ref="Q105" si="415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6">SUM(C107:C108)</f>
        <v>0</v>
      </c>
      <c r="D106" s="157">
        <f t="shared" si="416"/>
        <v>0</v>
      </c>
      <c r="E106" s="157">
        <f t="shared" si="416"/>
        <v>0</v>
      </c>
      <c r="F106" s="157">
        <f t="shared" si="416"/>
        <v>0</v>
      </c>
      <c r="G106" s="157">
        <f t="shared" si="416"/>
        <v>0</v>
      </c>
      <c r="H106" s="157">
        <f t="shared" si="416"/>
        <v>0</v>
      </c>
      <c r="I106" s="157">
        <f t="shared" si="416"/>
        <v>0</v>
      </c>
      <c r="J106" s="157">
        <f t="shared" si="416"/>
        <v>0</v>
      </c>
      <c r="K106" s="157">
        <f t="shared" si="416"/>
        <v>0</v>
      </c>
      <c r="L106" s="157">
        <f t="shared" si="416"/>
        <v>0</v>
      </c>
      <c r="M106" s="157">
        <f t="shared" si="416"/>
        <v>0</v>
      </c>
      <c r="N106" s="157">
        <f t="shared" si="416"/>
        <v>0</v>
      </c>
      <c r="O106" s="157">
        <f t="shared" si="416"/>
        <v>0</v>
      </c>
      <c r="P106" s="157">
        <f t="shared" si="416"/>
        <v>0</v>
      </c>
      <c r="Q106" s="157">
        <f t="shared" si="416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7">C110</f>
        <v>0</v>
      </c>
      <c r="D109" s="157">
        <f t="shared" si="417"/>
        <v>0</v>
      </c>
      <c r="E109" s="157">
        <f t="shared" si="417"/>
        <v>0</v>
      </c>
      <c r="F109" s="157">
        <f t="shared" si="417"/>
        <v>0</v>
      </c>
      <c r="G109" s="157">
        <f t="shared" si="417"/>
        <v>0</v>
      </c>
      <c r="H109" s="157">
        <f t="shared" si="417"/>
        <v>0</v>
      </c>
      <c r="I109" s="157">
        <f t="shared" si="417"/>
        <v>0</v>
      </c>
      <c r="J109" s="157">
        <f t="shared" si="417"/>
        <v>0</v>
      </c>
      <c r="K109" s="157">
        <f t="shared" si="417"/>
        <v>0</v>
      </c>
      <c r="L109" s="157">
        <f t="shared" si="417"/>
        <v>0</v>
      </c>
      <c r="M109" s="157">
        <f t="shared" si="417"/>
        <v>0</v>
      </c>
      <c r="N109" s="157">
        <f t="shared" si="417"/>
        <v>0</v>
      </c>
      <c r="O109" s="157">
        <f t="shared" si="417"/>
        <v>0</v>
      </c>
      <c r="P109" s="157">
        <f t="shared" si="417"/>
        <v>0</v>
      </c>
      <c r="Q109" s="157">
        <f t="shared" si="417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8">SUM(C112:C113,C116:C117)</f>
        <v>0</v>
      </c>
      <c r="D111" s="157">
        <f t="shared" ref="D111" si="419">SUM(D112:D113,D116:D117)</f>
        <v>0</v>
      </c>
      <c r="E111" s="157">
        <f t="shared" ref="E111" si="420">SUM(E112:E113,E116:E117)</f>
        <v>0</v>
      </c>
      <c r="F111" s="157">
        <f t="shared" ref="F111" si="421">SUM(F112:F113,F116:F117)</f>
        <v>0</v>
      </c>
      <c r="G111" s="157">
        <f t="shared" ref="G111" si="422">SUM(G112:G113,G116:G117)</f>
        <v>0</v>
      </c>
      <c r="H111" s="157">
        <f t="shared" ref="H111" si="423">SUM(H112:H113,H116:H117)</f>
        <v>0</v>
      </c>
      <c r="I111" s="157">
        <f t="shared" ref="I111" si="424">SUM(I112:I113,I116:I117)</f>
        <v>0</v>
      </c>
      <c r="J111" s="157">
        <f t="shared" ref="J111" si="425">SUM(J112:J113,J116:J117)</f>
        <v>0</v>
      </c>
      <c r="K111" s="157">
        <f t="shared" ref="K111" si="426">SUM(K112:K113,K116:K117)</f>
        <v>0</v>
      </c>
      <c r="L111" s="157">
        <f t="shared" ref="L111" si="427">SUM(L112:L113,L116:L117)</f>
        <v>0</v>
      </c>
      <c r="M111" s="157">
        <f t="shared" ref="M111" si="428">SUM(M112:M113,M116:M117)</f>
        <v>0</v>
      </c>
      <c r="N111" s="157">
        <f t="shared" ref="N111" si="429">SUM(N112:N113,N116:N117)</f>
        <v>0</v>
      </c>
      <c r="O111" s="157">
        <f t="shared" ref="O111" si="430">SUM(O112:O113,O116:O117)</f>
        <v>0</v>
      </c>
      <c r="P111" s="157">
        <f t="shared" ref="P111" si="431">SUM(P112:P113,P116:P117)</f>
        <v>0</v>
      </c>
      <c r="Q111" s="157">
        <f t="shared" ref="Q111" si="432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3">SUM(C114:C115)</f>
        <v>0</v>
      </c>
      <c r="D113" s="132">
        <f t="shared" ref="D113" si="434">SUM(D114:D115)</f>
        <v>0</v>
      </c>
      <c r="E113" s="132">
        <f t="shared" ref="E113" si="435">SUM(E114:E115)</f>
        <v>0</v>
      </c>
      <c r="F113" s="132">
        <f t="shared" ref="F113" si="436">SUM(F114:F115)</f>
        <v>0</v>
      </c>
      <c r="G113" s="132">
        <f t="shared" ref="G113" si="437">SUM(G114:G115)</f>
        <v>0</v>
      </c>
      <c r="H113" s="132">
        <f t="shared" ref="H113" si="438">SUM(H114:H115)</f>
        <v>0</v>
      </c>
      <c r="I113" s="132">
        <f t="shared" ref="I113" si="439">SUM(I114:I115)</f>
        <v>0</v>
      </c>
      <c r="J113" s="132">
        <f t="shared" ref="J113" si="440">SUM(J114:J115)</f>
        <v>0</v>
      </c>
      <c r="K113" s="132">
        <f t="shared" ref="K113" si="441">SUM(K114:K115)</f>
        <v>0</v>
      </c>
      <c r="L113" s="132">
        <f t="shared" ref="L113" si="442">SUM(L114:L115)</f>
        <v>0</v>
      </c>
      <c r="M113" s="132">
        <f t="shared" ref="M113" si="443">SUM(M114:M115)</f>
        <v>0</v>
      </c>
      <c r="N113" s="132">
        <f t="shared" ref="N113" si="444">SUM(N114:N115)</f>
        <v>0</v>
      </c>
      <c r="O113" s="132">
        <f t="shared" ref="O113" si="445">SUM(O114:O115)</f>
        <v>0</v>
      </c>
      <c r="P113" s="132">
        <f t="shared" ref="P113" si="446">SUM(P114:P115)</f>
        <v>0</v>
      </c>
      <c r="Q113" s="132">
        <f t="shared" ref="Q113" si="447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8">SUM(C118:C119)</f>
        <v>0</v>
      </c>
      <c r="D117" s="160">
        <f t="shared" ref="D117" si="449">SUM(D118:D119)</f>
        <v>0</v>
      </c>
      <c r="E117" s="160">
        <f t="shared" ref="E117" si="450">SUM(E118:E119)</f>
        <v>0</v>
      </c>
      <c r="F117" s="160">
        <f t="shared" ref="F117" si="451">SUM(F118:F119)</f>
        <v>0</v>
      </c>
      <c r="G117" s="160">
        <f t="shared" ref="G117" si="452">SUM(G118:G119)</f>
        <v>0</v>
      </c>
      <c r="H117" s="160">
        <f t="shared" ref="H117" si="453">SUM(H118:H119)</f>
        <v>0</v>
      </c>
      <c r="I117" s="160">
        <f t="shared" ref="I117" si="454">SUM(I118:I119)</f>
        <v>0</v>
      </c>
      <c r="J117" s="160">
        <f t="shared" ref="J117" si="455">SUM(J118:J119)</f>
        <v>0</v>
      </c>
      <c r="K117" s="160">
        <f t="shared" ref="K117" si="456">SUM(K118:K119)</f>
        <v>0</v>
      </c>
      <c r="L117" s="160">
        <f t="shared" ref="L117" si="457">SUM(L118:L119)</f>
        <v>0</v>
      </c>
      <c r="M117" s="160">
        <f t="shared" ref="M117" si="458">SUM(M118:M119)</f>
        <v>0</v>
      </c>
      <c r="N117" s="160">
        <f t="shared" ref="N117" si="459">SUM(N118:N119)</f>
        <v>0</v>
      </c>
      <c r="O117" s="160">
        <f t="shared" ref="O117" si="460">SUM(O118:O119)</f>
        <v>0</v>
      </c>
      <c r="P117" s="160">
        <f t="shared" ref="P117" si="461">SUM(P118:P119)</f>
        <v>0</v>
      </c>
      <c r="Q117" s="160">
        <f t="shared" ref="Q117" si="462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3">SUM(C121:C122)</f>
        <v>0</v>
      </c>
      <c r="D120" s="157">
        <f t="shared" ref="D120" si="464">SUM(D121:D122)</f>
        <v>0</v>
      </c>
      <c r="E120" s="157">
        <f t="shared" ref="E120" si="465">SUM(E121:E122)</f>
        <v>0</v>
      </c>
      <c r="F120" s="157">
        <f t="shared" ref="F120" si="466">SUM(F121:F122)</f>
        <v>0</v>
      </c>
      <c r="G120" s="157">
        <f t="shared" ref="G120" si="467">SUM(G121:G122)</f>
        <v>0</v>
      </c>
      <c r="H120" s="157">
        <f t="shared" ref="H120" si="468">SUM(H121:H122)</f>
        <v>0</v>
      </c>
      <c r="I120" s="157">
        <f t="shared" ref="I120" si="469">SUM(I121:I122)</f>
        <v>0</v>
      </c>
      <c r="J120" s="157">
        <f t="shared" ref="J120" si="470">SUM(J121:J122)</f>
        <v>0</v>
      </c>
      <c r="K120" s="157">
        <f t="shared" ref="K120" si="471">SUM(K121:K122)</f>
        <v>0</v>
      </c>
      <c r="L120" s="157">
        <f t="shared" ref="L120" si="472">SUM(L121:L122)</f>
        <v>0</v>
      </c>
      <c r="M120" s="157">
        <f t="shared" ref="M120" si="473">SUM(M121:M122)</f>
        <v>0</v>
      </c>
      <c r="N120" s="157">
        <f t="shared" ref="N120" si="474">SUM(N121:N122)</f>
        <v>0</v>
      </c>
      <c r="O120" s="157">
        <f t="shared" ref="O120" si="475">SUM(O121:O122)</f>
        <v>0</v>
      </c>
      <c r="P120" s="157">
        <f t="shared" ref="P120" si="476">SUM(P121:P122)</f>
        <v>0</v>
      </c>
      <c r="Q120" s="157">
        <f t="shared" ref="Q120" si="477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8">SUM(C125,C128,C130,C139)</f>
        <v>71.091138437349954</v>
      </c>
      <c r="D124" s="168">
        <f t="shared" ref="D124" si="479">SUM(D125,D128,D130,D139)</f>
        <v>0</v>
      </c>
      <c r="E124" s="168">
        <f t="shared" ref="E124" si="480">SUM(E125,E128,E130,E139)</f>
        <v>0</v>
      </c>
      <c r="F124" s="168">
        <f t="shared" ref="F124" si="481">SUM(F125,F128,F130,F139)</f>
        <v>11.904569584273533</v>
      </c>
      <c r="G124" s="168">
        <f t="shared" ref="G124" si="482">SUM(G125,G128,G130,G139)</f>
        <v>32.151279873167908</v>
      </c>
      <c r="H124" s="168">
        <f t="shared" ref="H124" si="483">SUM(H125,H128,H130,H139)</f>
        <v>14.447198124857694</v>
      </c>
      <c r="I124" s="168">
        <f t="shared" ref="I124" si="484">SUM(I125,I128,I130,I139)</f>
        <v>24.844805094857485</v>
      </c>
      <c r="J124" s="168">
        <f t="shared" ref="J124" si="485">SUM(J125,J128,J130,J139)</f>
        <v>0</v>
      </c>
      <c r="K124" s="168">
        <f t="shared" ref="K124" si="486">SUM(K125,K128,K130,K139)</f>
        <v>13.06246370288456</v>
      </c>
      <c r="L124" s="168">
        <f t="shared" ref="L124" si="487">SUM(L125,L128,L130,L139)</f>
        <v>5.3367448990134889</v>
      </c>
      <c r="M124" s="168">
        <f t="shared" ref="M124" si="488">SUM(M125,M128,M130,M139)</f>
        <v>26.086812942490155</v>
      </c>
      <c r="N124" s="168">
        <f t="shared" ref="N124" si="489">SUM(N125,N128,N130,N139)</f>
        <v>31.060523202466324</v>
      </c>
      <c r="O124" s="168">
        <f t="shared" ref="O124" si="490">SUM(O125,O128,O130,O139)</f>
        <v>14.367677429176565</v>
      </c>
      <c r="P124" s="168">
        <f t="shared" ref="P124" si="491">SUM(P125,P128,P130,P139)</f>
        <v>5.7243527676662547</v>
      </c>
      <c r="Q124" s="168">
        <f t="shared" ref="Q124" si="492">SUM(Q125,Q128,Q130,Q139)</f>
        <v>8.6970712152965817</v>
      </c>
    </row>
    <row r="125" spans="1:17" ht="12.95" customHeight="1" x14ac:dyDescent="0.25">
      <c r="A125" s="158" t="s">
        <v>65</v>
      </c>
      <c r="B125" s="157"/>
      <c r="C125" s="157">
        <f t="shared" ref="C125:Q125" si="493">SUM(C126:C127)</f>
        <v>62.989928840175047</v>
      </c>
      <c r="D125" s="157">
        <f t="shared" si="493"/>
        <v>0</v>
      </c>
      <c r="E125" s="157">
        <f t="shared" si="493"/>
        <v>0</v>
      </c>
      <c r="F125" s="157">
        <f t="shared" si="493"/>
        <v>10.314817782333908</v>
      </c>
      <c r="G125" s="157">
        <f t="shared" si="493"/>
        <v>27.58102078942499</v>
      </c>
      <c r="H125" s="157">
        <f t="shared" si="493"/>
        <v>11.938654401186403</v>
      </c>
      <c r="I125" s="157">
        <f t="shared" si="493"/>
        <v>20.016521088508451</v>
      </c>
      <c r="J125" s="157">
        <f t="shared" si="493"/>
        <v>0</v>
      </c>
      <c r="K125" s="157">
        <f t="shared" si="493"/>
        <v>10.704480358102346</v>
      </c>
      <c r="L125" s="157">
        <f t="shared" si="493"/>
        <v>4.5060260408005846</v>
      </c>
      <c r="M125" s="157">
        <f t="shared" si="493"/>
        <v>21.337441562841821</v>
      </c>
      <c r="N125" s="157">
        <f t="shared" si="493"/>
        <v>25.178917542089447</v>
      </c>
      <c r="O125" s="157">
        <f t="shared" si="493"/>
        <v>11.760057223033371</v>
      </c>
      <c r="P125" s="157">
        <f t="shared" si="493"/>
        <v>4.4420982042248642</v>
      </c>
      <c r="Q125" s="157">
        <f t="shared" si="493"/>
        <v>6.6780246664377891</v>
      </c>
    </row>
    <row r="126" spans="1:17" ht="12" customHeight="1" x14ac:dyDescent="0.25">
      <c r="A126" s="23" t="s">
        <v>149</v>
      </c>
      <c r="B126" s="156"/>
      <c r="C126" s="156">
        <v>62.836412199814937</v>
      </c>
      <c r="D126" s="156">
        <v>0</v>
      </c>
      <c r="E126" s="156">
        <v>0</v>
      </c>
      <c r="F126" s="156">
        <v>10.289721606697359</v>
      </c>
      <c r="G126" s="156">
        <v>27.506760835674058</v>
      </c>
      <c r="H126" s="156">
        <v>11.897884330488612</v>
      </c>
      <c r="I126" s="156">
        <v>19.934354659330218</v>
      </c>
      <c r="J126" s="156">
        <v>0</v>
      </c>
      <c r="K126" s="156">
        <v>10.672237816938232</v>
      </c>
      <c r="L126" s="156">
        <v>4.4968761881696935</v>
      </c>
      <c r="M126" s="156">
        <v>21.271242630437985</v>
      </c>
      <c r="N126" s="156">
        <v>25.047474174281813</v>
      </c>
      <c r="O126" s="156">
        <v>11.689076179525937</v>
      </c>
      <c r="P126" s="156">
        <v>4.4125596805093865</v>
      </c>
      <c r="Q126" s="156">
        <v>6.6287592628974901</v>
      </c>
    </row>
    <row r="127" spans="1:17" ht="12" customHeight="1" x14ac:dyDescent="0.25">
      <c r="A127" s="23" t="s">
        <v>60</v>
      </c>
      <c r="B127" s="156"/>
      <c r="C127" s="156">
        <v>0.1535166403601109</v>
      </c>
      <c r="D127" s="156">
        <v>0</v>
      </c>
      <c r="E127" s="156">
        <v>0</v>
      </c>
      <c r="F127" s="156">
        <v>2.5096175636548344E-2</v>
      </c>
      <c r="G127" s="156">
        <v>7.4259953750932098E-2</v>
      </c>
      <c r="H127" s="156">
        <v>4.0770070697791226E-2</v>
      </c>
      <c r="I127" s="156">
        <v>8.2166429178234163E-2</v>
      </c>
      <c r="J127" s="156">
        <v>0</v>
      </c>
      <c r="K127" s="156">
        <v>3.2242541164114596E-2</v>
      </c>
      <c r="L127" s="156">
        <v>9.1498526308910443E-3</v>
      </c>
      <c r="M127" s="156">
        <v>6.6198932403834537E-2</v>
      </c>
      <c r="N127" s="156">
        <v>0.13144336780763319</v>
      </c>
      <c r="O127" s="156">
        <v>7.0981043507434227E-2</v>
      </c>
      <c r="P127" s="156">
        <v>2.9538523715477286E-2</v>
      </c>
      <c r="Q127" s="156">
        <v>4.9265403540298652E-2</v>
      </c>
    </row>
    <row r="128" spans="1:17" ht="12.95" customHeight="1" x14ac:dyDescent="0.25">
      <c r="A128" s="158" t="s">
        <v>112</v>
      </c>
      <c r="B128" s="157"/>
      <c r="C128" s="157">
        <f t="shared" ref="C128:Q128" si="494">C129</f>
        <v>2.8867424496731905E-3</v>
      </c>
      <c r="D128" s="157">
        <f t="shared" si="494"/>
        <v>0</v>
      </c>
      <c r="E128" s="157">
        <f t="shared" si="494"/>
        <v>0</v>
      </c>
      <c r="F128" s="157">
        <f t="shared" si="494"/>
        <v>1.9290337116195874E-2</v>
      </c>
      <c r="G128" s="157">
        <f t="shared" si="494"/>
        <v>1.0322115965865781E-2</v>
      </c>
      <c r="H128" s="157">
        <f t="shared" si="494"/>
        <v>2.072506651930783E-2</v>
      </c>
      <c r="I128" s="157">
        <f t="shared" si="494"/>
        <v>2.0492251582616434E-2</v>
      </c>
      <c r="J128" s="157">
        <f t="shared" si="494"/>
        <v>0</v>
      </c>
      <c r="K128" s="157">
        <f t="shared" si="494"/>
        <v>3.1564922364463337E-2</v>
      </c>
      <c r="L128" s="157">
        <f t="shared" si="494"/>
        <v>1.5963531294391285E-2</v>
      </c>
      <c r="M128" s="157">
        <f t="shared" si="494"/>
        <v>1.8221148185295941E-2</v>
      </c>
      <c r="N128" s="157">
        <f t="shared" si="494"/>
        <v>3.2818179796888614E-2</v>
      </c>
      <c r="O128" s="157">
        <f t="shared" si="494"/>
        <v>2.4362220732054175E-2</v>
      </c>
      <c r="P128" s="157">
        <f t="shared" si="494"/>
        <v>4.0441945626216919E-2</v>
      </c>
      <c r="Q128" s="157">
        <f t="shared" si="494"/>
        <v>4.505296417225977E-2</v>
      </c>
    </row>
    <row r="129" spans="1:17" ht="12" customHeight="1" x14ac:dyDescent="0.25">
      <c r="A129" s="23" t="s">
        <v>60</v>
      </c>
      <c r="B129" s="156"/>
      <c r="C129" s="156">
        <v>2.8867424496731905E-3</v>
      </c>
      <c r="D129" s="156">
        <v>0</v>
      </c>
      <c r="E129" s="156">
        <v>0</v>
      </c>
      <c r="F129" s="156">
        <v>1.9290337116195874E-2</v>
      </c>
      <c r="G129" s="156">
        <v>1.0322115965865781E-2</v>
      </c>
      <c r="H129" s="156">
        <v>2.072506651930783E-2</v>
      </c>
      <c r="I129" s="156">
        <v>2.0492251582616434E-2</v>
      </c>
      <c r="J129" s="156">
        <v>0</v>
      </c>
      <c r="K129" s="156">
        <v>3.1564922364463337E-2</v>
      </c>
      <c r="L129" s="156">
        <v>1.5963531294391285E-2</v>
      </c>
      <c r="M129" s="156">
        <v>1.8221148185295941E-2</v>
      </c>
      <c r="N129" s="156">
        <v>3.2818179796888614E-2</v>
      </c>
      <c r="O129" s="156">
        <v>2.4362220732054175E-2</v>
      </c>
      <c r="P129" s="156">
        <v>4.0441945626216919E-2</v>
      </c>
      <c r="Q129" s="156">
        <v>4.505296417225977E-2</v>
      </c>
    </row>
    <row r="130" spans="1:17" ht="12" customHeight="1" x14ac:dyDescent="0.25">
      <c r="A130" s="158" t="s">
        <v>63</v>
      </c>
      <c r="B130" s="157"/>
      <c r="C130" s="157">
        <f t="shared" ref="C130" si="495">SUM(C131:C132,C135:C136)</f>
        <v>5.3717884493409942</v>
      </c>
      <c r="D130" s="157">
        <f t="shared" ref="D130" si="496">SUM(D131:D132,D135:D136)</f>
        <v>0</v>
      </c>
      <c r="E130" s="157">
        <f t="shared" ref="E130" si="497">SUM(E131:E132,E135:E136)</f>
        <v>0</v>
      </c>
      <c r="F130" s="157">
        <f t="shared" ref="F130" si="498">SUM(F131:F132,F135:F136)</f>
        <v>1.0261959373782825</v>
      </c>
      <c r="G130" s="157">
        <f t="shared" ref="G130" si="499">SUM(G131:G132,G135:G136)</f>
        <v>3.0262006571507096</v>
      </c>
      <c r="H130" s="157">
        <f t="shared" ref="H130" si="500">SUM(H131:H132,H135:H136)</f>
        <v>1.702024692589525</v>
      </c>
      <c r="I130" s="157">
        <f t="shared" ref="I130" si="501">SUM(I131:I132,I135:I136)</f>
        <v>3.2074329224118472</v>
      </c>
      <c r="J130" s="157">
        <f t="shared" ref="J130" si="502">SUM(J131:J132,J135:J136)</f>
        <v>0</v>
      </c>
      <c r="K130" s="157">
        <f t="shared" ref="K130" si="503">SUM(K131:K132,K135:K136)</f>
        <v>1.535742443767155</v>
      </c>
      <c r="L130" s="157">
        <f t="shared" ref="L130" si="504">SUM(L131:L132,L135:L136)</f>
        <v>0.53442804378881126</v>
      </c>
      <c r="M130" s="157">
        <f t="shared" ref="M130" si="505">SUM(M131:M132,M135:M136)</f>
        <v>3.0987372411547094</v>
      </c>
      <c r="N130" s="157">
        <f t="shared" ref="N130" si="506">SUM(N131:N132,N135:N136)</f>
        <v>3.8144908868251042</v>
      </c>
      <c r="O130" s="157">
        <f t="shared" ref="O130" si="507">SUM(O131:O132,O135:O136)</f>
        <v>1.6371394160293908</v>
      </c>
      <c r="P130" s="157">
        <f t="shared" ref="P130" si="508">SUM(P131:P132,P135:P136)</f>
        <v>0.81055561801120768</v>
      </c>
      <c r="Q130" s="157">
        <f t="shared" ref="Q130" si="509">SUM(Q131:Q132,Q135:Q136)</f>
        <v>1.3131086972780457</v>
      </c>
    </row>
    <row r="131" spans="1:17" ht="12" customHeight="1" x14ac:dyDescent="0.25">
      <c r="A131" s="167" t="s">
        <v>148</v>
      </c>
      <c r="B131" s="132"/>
      <c r="C131" s="132">
        <v>5.3717884493409942</v>
      </c>
      <c r="D131" s="132">
        <v>0</v>
      </c>
      <c r="E131" s="132">
        <v>0</v>
      </c>
      <c r="F131" s="132">
        <v>1.0261959373782825</v>
      </c>
      <c r="G131" s="132">
        <v>2.7023832373545189</v>
      </c>
      <c r="H131" s="132">
        <v>1.0491859797961283</v>
      </c>
      <c r="I131" s="132">
        <v>2.5188836787327791</v>
      </c>
      <c r="J131" s="132">
        <v>0</v>
      </c>
      <c r="K131" s="132">
        <v>1.535742443767155</v>
      </c>
      <c r="L131" s="132">
        <v>0</v>
      </c>
      <c r="M131" s="132">
        <v>1.9340506634514139</v>
      </c>
      <c r="N131" s="132">
        <v>3.0562758405728734</v>
      </c>
      <c r="O131" s="132">
        <v>1.5193136979531436</v>
      </c>
      <c r="P131" s="132">
        <v>0.75017338472687256</v>
      </c>
      <c r="Q131" s="132">
        <v>1.1448172496161519</v>
      </c>
    </row>
    <row r="132" spans="1:17" ht="12" customHeight="1" x14ac:dyDescent="0.25">
      <c r="A132" s="167" t="s">
        <v>147</v>
      </c>
      <c r="B132" s="132"/>
      <c r="C132" s="132">
        <f t="shared" ref="C132" si="510">SUM(C133:C134)</f>
        <v>0</v>
      </c>
      <c r="D132" s="132">
        <f t="shared" ref="D132" si="511">SUM(D133:D134)</f>
        <v>0</v>
      </c>
      <c r="E132" s="132">
        <f t="shared" ref="E132" si="512">SUM(E133:E134)</f>
        <v>0</v>
      </c>
      <c r="F132" s="132">
        <f t="shared" ref="F132" si="513">SUM(F133:F134)</f>
        <v>0</v>
      </c>
      <c r="G132" s="132">
        <f t="shared" ref="G132" si="514">SUM(G133:G134)</f>
        <v>0</v>
      </c>
      <c r="H132" s="132">
        <f t="shared" ref="H132" si="515">SUM(H133:H134)</f>
        <v>0</v>
      </c>
      <c r="I132" s="132">
        <f t="shared" ref="I132" si="516">SUM(I133:I134)</f>
        <v>0</v>
      </c>
      <c r="J132" s="132">
        <f t="shared" ref="J132" si="517">SUM(J133:J134)</f>
        <v>0</v>
      </c>
      <c r="K132" s="132">
        <f t="shared" ref="K132" si="518">SUM(K133:K134)</f>
        <v>0</v>
      </c>
      <c r="L132" s="132">
        <f t="shared" ref="L132" si="519">SUM(L133:L134)</f>
        <v>0.53442804378881126</v>
      </c>
      <c r="M132" s="132">
        <f t="shared" ref="M132" si="520">SUM(M133:M134)</f>
        <v>1.1646865777032955</v>
      </c>
      <c r="N132" s="132">
        <f t="shared" ref="N132" si="521">SUM(N133:N134)</f>
        <v>0.75821504625223057</v>
      </c>
      <c r="O132" s="132">
        <f t="shared" ref="O132" si="522">SUM(O133:O134)</f>
        <v>0.11782571807624714</v>
      </c>
      <c r="P132" s="132">
        <f t="shared" ref="P132" si="523">SUM(P133:P134)</f>
        <v>6.0382233284335139E-2</v>
      </c>
      <c r="Q132" s="132">
        <f t="shared" ref="Q132" si="524">SUM(Q133:Q134)</f>
        <v>0.16829144766189369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0.39951581766673788</v>
      </c>
      <c r="M133" s="165">
        <v>0.87158605552679147</v>
      </c>
      <c r="N133" s="165">
        <v>0.56991810070216709</v>
      </c>
      <c r="O133" s="165">
        <v>8.3092449739228039E-2</v>
      </c>
      <c r="P133" s="165">
        <v>4.659712130283112E-2</v>
      </c>
      <c r="Q133" s="165">
        <v>0.13445339125202796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0.1349122261220734</v>
      </c>
      <c r="M134" s="164">
        <v>0.29310052217650412</v>
      </c>
      <c r="N134" s="164">
        <v>0.18829694555006346</v>
      </c>
      <c r="O134" s="164">
        <v>3.4733268337019098E-2</v>
      </c>
      <c r="P134" s="164">
        <v>1.3785111981504018E-2</v>
      </c>
      <c r="Q134" s="164">
        <v>3.3838056409865737E-2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0.32381741979619089</v>
      </c>
      <c r="H135" s="162">
        <v>0.65283871279339678</v>
      </c>
      <c r="I135" s="162">
        <v>0.68854924367906822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5">SUM(C137:C138)</f>
        <v>0</v>
      </c>
      <c r="D136" s="160">
        <f t="shared" ref="D136" si="526">SUM(D137:D138)</f>
        <v>0</v>
      </c>
      <c r="E136" s="160">
        <f t="shared" ref="E136" si="527">SUM(E137:E138)</f>
        <v>0</v>
      </c>
      <c r="F136" s="160">
        <f t="shared" ref="F136" si="528">SUM(F137:F138)</f>
        <v>0</v>
      </c>
      <c r="G136" s="160">
        <f t="shared" ref="G136" si="529">SUM(G137:G138)</f>
        <v>0</v>
      </c>
      <c r="H136" s="160">
        <f t="shared" ref="H136" si="530">SUM(H137:H138)</f>
        <v>0</v>
      </c>
      <c r="I136" s="160">
        <f t="shared" ref="I136" si="531">SUM(I137:I138)</f>
        <v>0</v>
      </c>
      <c r="J136" s="160">
        <f t="shared" ref="J136" si="532">SUM(J137:J138)</f>
        <v>0</v>
      </c>
      <c r="K136" s="160">
        <f t="shared" ref="K136" si="533">SUM(K137:K138)</f>
        <v>0</v>
      </c>
      <c r="L136" s="160">
        <f t="shared" ref="L136" si="534">SUM(L137:L138)</f>
        <v>0</v>
      </c>
      <c r="M136" s="160">
        <f t="shared" ref="M136" si="535">SUM(M137:M138)</f>
        <v>0</v>
      </c>
      <c r="N136" s="160">
        <f t="shared" ref="N136" si="536">SUM(N137:N138)</f>
        <v>0</v>
      </c>
      <c r="O136" s="160">
        <f t="shared" ref="O136" si="537">SUM(O137:O138)</f>
        <v>0</v>
      </c>
      <c r="P136" s="160">
        <f t="shared" ref="P136" si="538">SUM(P137:P138)</f>
        <v>0</v>
      </c>
      <c r="Q136" s="160">
        <f t="shared" ref="Q136" si="539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40">SUM(C140:C141)</f>
        <v>2.7265344053842466</v>
      </c>
      <c r="D139" s="157">
        <f t="shared" ref="D139" si="541">SUM(D140:D141)</f>
        <v>0</v>
      </c>
      <c r="E139" s="157">
        <f t="shared" ref="E139" si="542">SUM(E140:E141)</f>
        <v>0</v>
      </c>
      <c r="F139" s="157">
        <f t="shared" ref="F139" si="543">SUM(F140:F141)</f>
        <v>0.54426552744514578</v>
      </c>
      <c r="G139" s="157">
        <f t="shared" ref="G139" si="544">SUM(G140:G141)</f>
        <v>1.5337363106263417</v>
      </c>
      <c r="H139" s="157">
        <f t="shared" ref="H139" si="545">SUM(H140:H141)</f>
        <v>0.78579396456245831</v>
      </c>
      <c r="I139" s="157">
        <f t="shared" ref="I139" si="546">SUM(I140:I141)</f>
        <v>1.6003588323545686</v>
      </c>
      <c r="J139" s="157">
        <f t="shared" ref="J139" si="547">SUM(J140:J141)</f>
        <v>0</v>
      </c>
      <c r="K139" s="157">
        <f t="shared" ref="K139" si="548">SUM(K140:K141)</f>
        <v>0.79067597865059636</v>
      </c>
      <c r="L139" s="157">
        <f t="shared" ref="L139" si="549">SUM(L140:L141)</f>
        <v>0.28032728312970273</v>
      </c>
      <c r="M139" s="157">
        <f t="shared" ref="M139" si="550">SUM(M140:M141)</f>
        <v>1.6324129903083269</v>
      </c>
      <c r="N139" s="157">
        <f t="shared" ref="N139" si="551">SUM(N140:N141)</f>
        <v>2.0342965937548838</v>
      </c>
      <c r="O139" s="157">
        <f t="shared" ref="O139" si="552">SUM(O140:O141)</f>
        <v>0.94611856938174788</v>
      </c>
      <c r="P139" s="157">
        <f t="shared" ref="P139" si="553">SUM(P140:P141)</f>
        <v>0.43125699980396642</v>
      </c>
      <c r="Q139" s="157">
        <f t="shared" ref="Q139" si="554">SUM(Q140:Q141)</f>
        <v>0.66088488740848828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2.7265344053842466</v>
      </c>
      <c r="D141" s="57">
        <v>0</v>
      </c>
      <c r="E141" s="57">
        <v>0</v>
      </c>
      <c r="F141" s="57">
        <v>0.54426552744514578</v>
      </c>
      <c r="G141" s="57">
        <v>1.5337363106263417</v>
      </c>
      <c r="H141" s="57">
        <v>0.78579396456245831</v>
      </c>
      <c r="I141" s="57">
        <v>1.6003588323545686</v>
      </c>
      <c r="J141" s="57">
        <v>0</v>
      </c>
      <c r="K141" s="57">
        <v>0.79067597865059636</v>
      </c>
      <c r="L141" s="57">
        <v>0.28032728312970273</v>
      </c>
      <c r="M141" s="57">
        <v>1.6324129903083269</v>
      </c>
      <c r="N141" s="57">
        <v>2.0342965937548838</v>
      </c>
      <c r="O141" s="57">
        <v>0.94611856938174788</v>
      </c>
      <c r="P141" s="57">
        <v>0.43125699980396642</v>
      </c>
      <c r="Q141" s="57">
        <v>0.66088488740848828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5">SUM(C144,C146,C148,C157)</f>
        <v>3.3238008136622338E-2</v>
      </c>
      <c r="D143" s="168">
        <f t="shared" ref="D143" si="556">SUM(D144,D146,D148,D157)</f>
        <v>0.26792240008289575</v>
      </c>
      <c r="E143" s="168">
        <f t="shared" ref="E143" si="557">SUM(E144,E146,E148,E157)</f>
        <v>0.2323435122498968</v>
      </c>
      <c r="F143" s="168">
        <f t="shared" ref="F143" si="558">SUM(F144,F146,F148,F157)</f>
        <v>0.12327879566041511</v>
      </c>
      <c r="G143" s="168">
        <f t="shared" ref="G143" si="559">SUM(G144,G146,G148,G157)</f>
        <v>0.18588832297179173</v>
      </c>
      <c r="H143" s="168">
        <f t="shared" ref="H143" si="560">SUM(H144,H146,H148,H157)</f>
        <v>0.2513480215745002</v>
      </c>
      <c r="I143" s="168">
        <f t="shared" ref="I143" si="561">SUM(I144,I146,I148,I157)</f>
        <v>0.25675506764580447</v>
      </c>
      <c r="J143" s="168">
        <f t="shared" ref="J143" si="562">SUM(J144,J146,J148,J157)</f>
        <v>0.10114904781056951</v>
      </c>
      <c r="K143" s="168">
        <f t="shared" ref="K143" si="563">SUM(K144,K146,K148,K157)</f>
        <v>0.11317732650786397</v>
      </c>
      <c r="L143" s="168">
        <f t="shared" ref="L143" si="564">SUM(L144,L146,L148,L157)</f>
        <v>0.1253941756118368</v>
      </c>
      <c r="M143" s="168">
        <f t="shared" ref="M143" si="565">SUM(M144,M146,M148,M157)</f>
        <v>0.37080342815704215</v>
      </c>
      <c r="N143" s="168">
        <f t="shared" ref="N143" si="566">SUM(N144,N146,N148,N157)</f>
        <v>0.71061580685948478</v>
      </c>
      <c r="O143" s="168">
        <f t="shared" ref="O143" si="567">SUM(O144,O146,O148,O157)</f>
        <v>1.0949487613549329</v>
      </c>
      <c r="P143" s="168">
        <f t="shared" ref="P143" si="568">SUM(P144,P146,P148,P157)</f>
        <v>2.5574268148259067</v>
      </c>
      <c r="Q143" s="168">
        <f t="shared" ref="Q143" si="569">SUM(Q144,Q146,Q148,Q157)</f>
        <v>6.3009126636403527</v>
      </c>
    </row>
    <row r="144" spans="1:17" ht="12.95" customHeight="1" x14ac:dyDescent="0.25">
      <c r="A144" s="158" t="s">
        <v>65</v>
      </c>
      <c r="B144" s="157"/>
      <c r="C144" s="157">
        <f t="shared" ref="C144:Q144" si="570">C145</f>
        <v>2.6696098738706819E-2</v>
      </c>
      <c r="D144" s="157">
        <f t="shared" si="570"/>
        <v>0.209922321891094</v>
      </c>
      <c r="E144" s="157">
        <f t="shared" si="570"/>
        <v>0.17699270763648073</v>
      </c>
      <c r="F144" s="157">
        <f t="shared" si="570"/>
        <v>9.115069126717304E-2</v>
      </c>
      <c r="G144" s="157">
        <f t="shared" si="570"/>
        <v>0.13259217133683807</v>
      </c>
      <c r="H144" s="157">
        <f t="shared" si="570"/>
        <v>0.16489257896885001</v>
      </c>
      <c r="I144" s="157">
        <f t="shared" si="570"/>
        <v>0.15291367751484106</v>
      </c>
      <c r="J144" s="157">
        <f t="shared" si="570"/>
        <v>5.9225523829201751E-2</v>
      </c>
      <c r="K144" s="157">
        <f t="shared" si="570"/>
        <v>6.3681794591294805E-2</v>
      </c>
      <c r="L144" s="157">
        <f t="shared" si="570"/>
        <v>8.3049170873465347E-2</v>
      </c>
      <c r="M144" s="157">
        <f t="shared" si="570"/>
        <v>0.19416886806139311</v>
      </c>
      <c r="N144" s="157">
        <f t="shared" si="570"/>
        <v>0.33816513902975043</v>
      </c>
      <c r="O144" s="157">
        <f t="shared" si="570"/>
        <v>0.51267835598141698</v>
      </c>
      <c r="P144" s="157">
        <f t="shared" si="570"/>
        <v>0.99917158255951188</v>
      </c>
      <c r="Q144" s="157">
        <f t="shared" si="570"/>
        <v>2.3175368639865233</v>
      </c>
    </row>
    <row r="145" spans="1:17" ht="12" customHeight="1" x14ac:dyDescent="0.25">
      <c r="A145" s="23" t="s">
        <v>60</v>
      </c>
      <c r="B145" s="156"/>
      <c r="C145" s="156">
        <v>2.6696098738706819E-2</v>
      </c>
      <c r="D145" s="156">
        <v>0.209922321891094</v>
      </c>
      <c r="E145" s="156">
        <v>0.17699270763648073</v>
      </c>
      <c r="F145" s="156">
        <v>9.115069126717304E-2</v>
      </c>
      <c r="G145" s="156">
        <v>0.13259217133683807</v>
      </c>
      <c r="H145" s="156">
        <v>0.16489257896885001</v>
      </c>
      <c r="I145" s="156">
        <v>0.15291367751484106</v>
      </c>
      <c r="J145" s="156">
        <v>5.9225523829201751E-2</v>
      </c>
      <c r="K145" s="156">
        <v>6.3681794591294805E-2</v>
      </c>
      <c r="L145" s="156">
        <v>8.3049170873465347E-2</v>
      </c>
      <c r="M145" s="156">
        <v>0.19416886806139311</v>
      </c>
      <c r="N145" s="156">
        <v>0.33816513902975043</v>
      </c>
      <c r="O145" s="156">
        <v>0.51267835598141698</v>
      </c>
      <c r="P145" s="156">
        <v>0.99917158255951188</v>
      </c>
      <c r="Q145" s="156">
        <v>2.3175368639865233</v>
      </c>
    </row>
    <row r="146" spans="1:17" ht="12.95" customHeight="1" x14ac:dyDescent="0.25">
      <c r="A146" s="158" t="s">
        <v>112</v>
      </c>
      <c r="B146" s="157"/>
      <c r="C146" s="157">
        <f t="shared" ref="C146:Q146" si="571">C147</f>
        <v>7.7907054985187592E-4</v>
      </c>
      <c r="D146" s="157">
        <f t="shared" si="571"/>
        <v>6.3943405462372864E-3</v>
      </c>
      <c r="E146" s="157">
        <f t="shared" si="571"/>
        <v>5.6777583507761189E-3</v>
      </c>
      <c r="F146" s="157">
        <f t="shared" si="571"/>
        <v>3.323119928433065E-3</v>
      </c>
      <c r="G146" s="157">
        <f t="shared" si="571"/>
        <v>5.0962095866127158E-3</v>
      </c>
      <c r="H146" s="157">
        <f t="shared" si="571"/>
        <v>7.4724291868299951E-3</v>
      </c>
      <c r="I146" s="157">
        <f t="shared" si="571"/>
        <v>8.2963091510520667E-3</v>
      </c>
      <c r="J146" s="157">
        <f t="shared" si="571"/>
        <v>3.1168978582068879E-3</v>
      </c>
      <c r="K146" s="157">
        <f t="shared" si="571"/>
        <v>4.2388195060833155E-3</v>
      </c>
      <c r="L146" s="157">
        <f t="shared" si="571"/>
        <v>3.6301053452548276E-3</v>
      </c>
      <c r="M146" s="157">
        <f t="shared" si="571"/>
        <v>1.2896620831353718E-2</v>
      </c>
      <c r="N146" s="157">
        <f t="shared" si="571"/>
        <v>2.4732451488419717E-2</v>
      </c>
      <c r="O146" s="157">
        <f t="shared" si="571"/>
        <v>3.4073531442970685E-2</v>
      </c>
      <c r="P146" s="157">
        <f t="shared" si="571"/>
        <v>7.9868759215676516E-2</v>
      </c>
      <c r="Q146" s="157">
        <f t="shared" si="571"/>
        <v>0.16883799761248272</v>
      </c>
    </row>
    <row r="147" spans="1:17" ht="12" customHeight="1" x14ac:dyDescent="0.25">
      <c r="A147" s="23" t="s">
        <v>60</v>
      </c>
      <c r="B147" s="156"/>
      <c r="C147" s="156">
        <v>7.7907054985187592E-4</v>
      </c>
      <c r="D147" s="156">
        <v>6.3943405462372864E-3</v>
      </c>
      <c r="E147" s="156">
        <v>5.6777583507761189E-3</v>
      </c>
      <c r="F147" s="156">
        <v>3.323119928433065E-3</v>
      </c>
      <c r="G147" s="156">
        <v>5.0962095866127158E-3</v>
      </c>
      <c r="H147" s="156">
        <v>7.4724291868299951E-3</v>
      </c>
      <c r="I147" s="156">
        <v>8.2963091510520667E-3</v>
      </c>
      <c r="J147" s="156">
        <v>3.1168978582068879E-3</v>
      </c>
      <c r="K147" s="156">
        <v>4.2388195060833155E-3</v>
      </c>
      <c r="L147" s="156">
        <v>3.6301053452548276E-3</v>
      </c>
      <c r="M147" s="156">
        <v>1.2896620831353718E-2</v>
      </c>
      <c r="N147" s="156">
        <v>2.4732451488419717E-2</v>
      </c>
      <c r="O147" s="156">
        <v>3.4073531442970685E-2</v>
      </c>
      <c r="P147" s="156">
        <v>7.9868759215676516E-2</v>
      </c>
      <c r="Q147" s="156">
        <v>0.16883799761248272</v>
      </c>
    </row>
    <row r="148" spans="1:17" ht="12" customHeight="1" x14ac:dyDescent="0.25">
      <c r="A148" s="158" t="s">
        <v>63</v>
      </c>
      <c r="B148" s="157"/>
      <c r="C148" s="157">
        <f t="shared" ref="C148" si="572">SUM(C149:C150,C153:C154)</f>
        <v>4.1391465547199035E-3</v>
      </c>
      <c r="D148" s="157">
        <f t="shared" ref="D148" si="573">SUM(D149:D150,D153:D154)</f>
        <v>3.7434156339915363E-2</v>
      </c>
      <c r="E148" s="157">
        <f t="shared" ref="E148" si="574">SUM(E149:E150,E153:E154)</f>
        <v>3.5889079198012659E-2</v>
      </c>
      <c r="F148" s="157">
        <f t="shared" ref="F148" si="575">SUM(F149:F150,F153:F154)</f>
        <v>2.0796643044128371E-2</v>
      </c>
      <c r="G148" s="157">
        <f t="shared" ref="G148" si="576">SUM(G149:G150,G153:G154)</f>
        <v>3.5025413055940084E-2</v>
      </c>
      <c r="H148" s="157">
        <f t="shared" ref="H148" si="577">SUM(H149:H150,H153:H154)</f>
        <v>5.81406913791871E-2</v>
      </c>
      <c r="I148" s="157">
        <f t="shared" ref="I148" si="578">SUM(I149:I150,I153:I154)</f>
        <v>7.0050988722404076E-2</v>
      </c>
      <c r="J148" s="157">
        <f t="shared" ref="J148" si="579">SUM(J149:J150,J153:J154)</f>
        <v>2.8701886707054831E-2</v>
      </c>
      <c r="K148" s="157">
        <f t="shared" ref="K148" si="580">SUM(K149:K150,K153:K154)</f>
        <v>3.3339125338567088E-2</v>
      </c>
      <c r="L148" s="157">
        <f t="shared" ref="L148" si="581">SUM(L149:L150,L153:L154)</f>
        <v>2.7843320798484152E-2</v>
      </c>
      <c r="M148" s="157">
        <f t="shared" ref="M148" si="582">SUM(M149:M150,M153:M154)</f>
        <v>0.11979940520093132</v>
      </c>
      <c r="N148" s="157">
        <f t="shared" ref="N148" si="583">SUM(N149:N150,N153:N154)</f>
        <v>0.25338813694405837</v>
      </c>
      <c r="O148" s="157">
        <f t="shared" ref="O148" si="584">SUM(O149:O150,O153:O154)</f>
        <v>0.39804012724409543</v>
      </c>
      <c r="P148" s="157">
        <f t="shared" ref="P148" si="585">SUM(P149:P150,P153:P154)</f>
        <v>1.1025371845837089</v>
      </c>
      <c r="Q148" s="157">
        <f t="shared" ref="Q148" si="586">SUM(Q149:Q150,Q153:Q154)</f>
        <v>2.807563342581247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7">SUM(C151:C152)</f>
        <v>0</v>
      </c>
      <c r="D150" s="132">
        <f t="shared" ref="D150" si="588">SUM(D151:D152)</f>
        <v>0</v>
      </c>
      <c r="E150" s="132">
        <f t="shared" ref="E150" si="589">SUM(E151:E152)</f>
        <v>0</v>
      </c>
      <c r="F150" s="132">
        <f t="shared" ref="F150" si="590">SUM(F151:F152)</f>
        <v>0</v>
      </c>
      <c r="G150" s="132">
        <f t="shared" ref="G150" si="591">SUM(G151:G152)</f>
        <v>0</v>
      </c>
      <c r="H150" s="132">
        <f t="shared" ref="H150" si="592">SUM(H151:H152)</f>
        <v>0</v>
      </c>
      <c r="I150" s="132">
        <f t="shared" ref="I150" si="593">SUM(I151:I152)</f>
        <v>0</v>
      </c>
      <c r="J150" s="132">
        <f t="shared" ref="J150" si="594">SUM(J151:J152)</f>
        <v>0</v>
      </c>
      <c r="K150" s="132">
        <f t="shared" ref="K150" si="595">SUM(K151:K152)</f>
        <v>0</v>
      </c>
      <c r="L150" s="132">
        <f t="shared" ref="L150" si="596">SUM(L151:L152)</f>
        <v>0</v>
      </c>
      <c r="M150" s="132">
        <f t="shared" ref="M150" si="597">SUM(M151:M152)</f>
        <v>0</v>
      </c>
      <c r="N150" s="132">
        <f t="shared" ref="N150" si="598">SUM(N151:N152)</f>
        <v>0</v>
      </c>
      <c r="O150" s="132">
        <f t="shared" ref="O150" si="599">SUM(O151:O152)</f>
        <v>0</v>
      </c>
      <c r="P150" s="132">
        <f t="shared" ref="P150" si="600">SUM(P151:P152)</f>
        <v>0</v>
      </c>
      <c r="Q150" s="132">
        <f t="shared" ref="Q150" si="601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4.1391465547199035E-3</v>
      </c>
      <c r="D153" s="162">
        <v>3.7434156339915363E-2</v>
      </c>
      <c r="E153" s="162">
        <v>3.5889079198012659E-2</v>
      </c>
      <c r="F153" s="162">
        <v>2.0796643044128371E-2</v>
      </c>
      <c r="G153" s="162">
        <v>3.5025413055940084E-2</v>
      </c>
      <c r="H153" s="162">
        <v>5.81406913791871E-2</v>
      </c>
      <c r="I153" s="162">
        <v>7.0050988722404076E-2</v>
      </c>
      <c r="J153" s="162">
        <v>2.8701886707054831E-2</v>
      </c>
      <c r="K153" s="162">
        <v>3.3339125338567088E-2</v>
      </c>
      <c r="L153" s="162">
        <v>0</v>
      </c>
      <c r="M153" s="162">
        <v>8.7350062470588213E-2</v>
      </c>
      <c r="N153" s="162">
        <v>0.19938260748991044</v>
      </c>
      <c r="O153" s="162">
        <v>0.31222383549329719</v>
      </c>
      <c r="P153" s="162">
        <v>0.90815082780455569</v>
      </c>
      <c r="Q153" s="162">
        <v>2.4057969456900774</v>
      </c>
    </row>
    <row r="154" spans="1:17" ht="12" customHeight="1" x14ac:dyDescent="0.25">
      <c r="A154" s="161" t="s">
        <v>141</v>
      </c>
      <c r="B154" s="160"/>
      <c r="C154" s="160">
        <f t="shared" ref="C154" si="602">SUM(C155:C156)</f>
        <v>0</v>
      </c>
      <c r="D154" s="160">
        <f t="shared" ref="D154" si="603">SUM(D155:D156)</f>
        <v>0</v>
      </c>
      <c r="E154" s="160">
        <f t="shared" ref="E154" si="604">SUM(E155:E156)</f>
        <v>0</v>
      </c>
      <c r="F154" s="160">
        <f t="shared" ref="F154" si="605">SUM(F155:F156)</f>
        <v>0</v>
      </c>
      <c r="G154" s="160">
        <f t="shared" ref="G154" si="606">SUM(G155:G156)</f>
        <v>0</v>
      </c>
      <c r="H154" s="160">
        <f t="shared" ref="H154" si="607">SUM(H155:H156)</f>
        <v>0</v>
      </c>
      <c r="I154" s="160">
        <f t="shared" ref="I154" si="608">SUM(I155:I156)</f>
        <v>0</v>
      </c>
      <c r="J154" s="160">
        <f t="shared" ref="J154" si="609">SUM(J155:J156)</f>
        <v>0</v>
      </c>
      <c r="K154" s="160">
        <f t="shared" ref="K154" si="610">SUM(K155:K156)</f>
        <v>0</v>
      </c>
      <c r="L154" s="160">
        <f t="shared" ref="L154" si="611">SUM(L155:L156)</f>
        <v>2.7843320798484152E-2</v>
      </c>
      <c r="M154" s="160">
        <f t="shared" ref="M154" si="612">SUM(M155:M156)</f>
        <v>3.2449342730343111E-2</v>
      </c>
      <c r="N154" s="160">
        <f t="shared" ref="N154" si="613">SUM(N155:N156)</f>
        <v>5.4005529454147966E-2</v>
      </c>
      <c r="O154" s="160">
        <f t="shared" ref="O154" si="614">SUM(O155:O156)</f>
        <v>8.5816291750798274E-2</v>
      </c>
      <c r="P154" s="160">
        <f t="shared" ref="P154" si="615">SUM(P155:P156)</f>
        <v>0.1943863567791532</v>
      </c>
      <c r="Q154" s="160">
        <f t="shared" ref="Q154" si="616">SUM(Q155:Q156)</f>
        <v>0.40176639689116977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2.2598365108035739E-2</v>
      </c>
      <c r="M155" s="156">
        <v>2.6385655999244938E-2</v>
      </c>
      <c r="N155" s="156">
        <v>4.3999685508446344E-2</v>
      </c>
      <c r="O155" s="156">
        <v>6.7801896437936604E-2</v>
      </c>
      <c r="P155" s="156">
        <v>0.1635614398373629</v>
      </c>
      <c r="Q155" s="156">
        <v>0.34042380288990032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5.2449556904484119E-3</v>
      </c>
      <c r="M156" s="156">
        <v>6.0636867310981703E-3</v>
      </c>
      <c r="N156" s="156">
        <v>1.0005843945701625E-2</v>
      </c>
      <c r="O156" s="156">
        <v>1.8014395312861677E-2</v>
      </c>
      <c r="P156" s="156">
        <v>3.0824916941790296E-2</v>
      </c>
      <c r="Q156" s="156">
        <v>6.1342594001269443E-2</v>
      </c>
    </row>
    <row r="157" spans="1:17" ht="12" customHeight="1" x14ac:dyDescent="0.25">
      <c r="A157" s="158" t="s">
        <v>62</v>
      </c>
      <c r="B157" s="157"/>
      <c r="C157" s="157">
        <f t="shared" ref="C157" si="617">SUM(C158:C159)</f>
        <v>1.623692293343739E-3</v>
      </c>
      <c r="D157" s="157">
        <f t="shared" ref="D157" si="618">SUM(D158:D159)</f>
        <v>1.4171581305649108E-2</v>
      </c>
      <c r="E157" s="157">
        <f t="shared" ref="E157" si="619">SUM(E158:E159)</f>
        <v>1.3783967064627313E-2</v>
      </c>
      <c r="F157" s="157">
        <f t="shared" ref="F157" si="620">SUM(F158:F159)</f>
        <v>8.0083414206806331E-3</v>
      </c>
      <c r="G157" s="157">
        <f t="shared" ref="G157" si="621">SUM(G158:G159)</f>
        <v>1.3174528992400849E-2</v>
      </c>
      <c r="H157" s="157">
        <f t="shared" ref="H157" si="622">SUM(H158:H159)</f>
        <v>2.0842322039633109E-2</v>
      </c>
      <c r="I157" s="157">
        <f t="shared" ref="I157" si="623">SUM(I158:I159)</f>
        <v>2.5494092257507241E-2</v>
      </c>
      <c r="J157" s="157">
        <f t="shared" ref="J157" si="624">SUM(J158:J159)</f>
        <v>1.010473941610604E-2</v>
      </c>
      <c r="K157" s="157">
        <f t="shared" ref="K157" si="625">SUM(K158:K159)</f>
        <v>1.1917587071918758E-2</v>
      </c>
      <c r="L157" s="157">
        <f t="shared" ref="L157" si="626">SUM(L158:L159)</f>
        <v>1.0871578594632472E-2</v>
      </c>
      <c r="M157" s="157">
        <f t="shared" ref="M157" si="627">SUM(M158:M159)</f>
        <v>4.3938534063364024E-2</v>
      </c>
      <c r="N157" s="157">
        <f t="shared" ref="N157" si="628">SUM(N158:N159)</f>
        <v>9.4330079397256267E-2</v>
      </c>
      <c r="O157" s="157">
        <f t="shared" ref="O157" si="629">SUM(O158:O159)</f>
        <v>0.15015674668644979</v>
      </c>
      <c r="P157" s="157">
        <f t="shared" ref="P157" si="630">SUM(P158:P159)</f>
        <v>0.37584928846700955</v>
      </c>
      <c r="Q157" s="157">
        <f t="shared" ref="Q157" si="631">SUM(Q158:Q159)</f>
        <v>1.0069744594600996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1.623692293343739E-3</v>
      </c>
      <c r="D159" s="57">
        <v>1.4171581305649108E-2</v>
      </c>
      <c r="E159" s="57">
        <v>1.3783967064627313E-2</v>
      </c>
      <c r="F159" s="57">
        <v>8.0083414206806331E-3</v>
      </c>
      <c r="G159" s="57">
        <v>1.3174528992400849E-2</v>
      </c>
      <c r="H159" s="57">
        <v>2.0842322039633109E-2</v>
      </c>
      <c r="I159" s="57">
        <v>2.5494092257507241E-2</v>
      </c>
      <c r="J159" s="57">
        <v>1.010473941610604E-2</v>
      </c>
      <c r="K159" s="57">
        <v>1.1917587071918758E-2</v>
      </c>
      <c r="L159" s="57">
        <v>1.0871578594632472E-2</v>
      </c>
      <c r="M159" s="57">
        <v>4.3938534063364024E-2</v>
      </c>
      <c r="N159" s="57">
        <v>9.4330079397256267E-2</v>
      </c>
      <c r="O159" s="57">
        <v>0.15015674668644979</v>
      </c>
      <c r="P159" s="57">
        <v>0.37584928846700955</v>
      </c>
      <c r="Q159" s="57">
        <v>1.0069744594600996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2">SUM(C162,C164,C166,C175)</f>
        <v>0</v>
      </c>
      <c r="D161" s="168">
        <f t="shared" ref="D161" si="633">SUM(D162,D164,D166,D175)</f>
        <v>0</v>
      </c>
      <c r="E161" s="168">
        <f t="shared" ref="E161" si="634">SUM(E162,E164,E166,E175)</f>
        <v>1.8331835089646185</v>
      </c>
      <c r="F161" s="168">
        <f t="shared" ref="F161" si="635">SUM(F162,F164,F166,F175)</f>
        <v>1.4029509268462277</v>
      </c>
      <c r="G161" s="168">
        <f t="shared" ref="G161" si="636">SUM(G162,G164,G166,G175)</f>
        <v>1.8570824493022444</v>
      </c>
      <c r="H161" s="168">
        <f t="shared" ref="H161" si="637">SUM(H162,H164,H166,H175)</f>
        <v>1.4228728282331811</v>
      </c>
      <c r="I161" s="168">
        <f t="shared" ref="I161" si="638">SUM(I162,I164,I166,I175)</f>
        <v>2.7723549295840257</v>
      </c>
      <c r="J161" s="168">
        <f t="shared" ref="J161" si="639">SUM(J162,J164,J166,J175)</f>
        <v>2.888054594361344</v>
      </c>
      <c r="K161" s="168">
        <f t="shared" ref="K161" si="640">SUM(K162,K164,K166,K175)</f>
        <v>2.9377033146362499</v>
      </c>
      <c r="L161" s="168">
        <f t="shared" ref="L161" si="641">SUM(L162,L164,L166,L175)</f>
        <v>2.4743824183730694</v>
      </c>
      <c r="M161" s="168">
        <f t="shared" ref="M161" si="642">SUM(M162,M164,M166,M175)</f>
        <v>4.0424325715389093</v>
      </c>
      <c r="N161" s="168">
        <f t="shared" ref="N161" si="643">SUM(N162,N164,N166,N175)</f>
        <v>4.3615938312724278</v>
      </c>
      <c r="O161" s="168">
        <f t="shared" ref="O161" si="644">SUM(O162,O164,O166,O175)</f>
        <v>4.0930175199388641</v>
      </c>
      <c r="P161" s="168">
        <f t="shared" ref="P161" si="645">SUM(P162,P164,P166,P175)</f>
        <v>5.373031821266034</v>
      </c>
      <c r="Q161" s="168">
        <f t="shared" ref="Q161" si="646">SUM(Q162,Q164,Q166,Q175)</f>
        <v>7.5661521816808355</v>
      </c>
    </row>
    <row r="162" spans="1:17" ht="12.95" customHeight="1" x14ac:dyDescent="0.25">
      <c r="A162" s="158" t="s">
        <v>65</v>
      </c>
      <c r="B162" s="157"/>
      <c r="C162" s="157">
        <f t="shared" ref="C162:Q162" si="647">C163</f>
        <v>0</v>
      </c>
      <c r="D162" s="157">
        <f t="shared" si="647"/>
        <v>0</v>
      </c>
      <c r="E162" s="157">
        <f t="shared" si="647"/>
        <v>1.5875102004363333</v>
      </c>
      <c r="F162" s="157">
        <f t="shared" si="647"/>
        <v>1.1980863533866113</v>
      </c>
      <c r="G162" s="157">
        <f t="shared" si="647"/>
        <v>1.5784891857994581</v>
      </c>
      <c r="H162" s="157">
        <f t="shared" si="647"/>
        <v>1.1787083262859044</v>
      </c>
      <c r="I162" s="157">
        <f t="shared" si="647"/>
        <v>2.2320399931397974</v>
      </c>
      <c r="J162" s="157">
        <f t="shared" si="647"/>
        <v>2.3390091144112319</v>
      </c>
      <c r="K162" s="157">
        <f t="shared" si="647"/>
        <v>2.3772376238023192</v>
      </c>
      <c r="L162" s="157">
        <f t="shared" si="647"/>
        <v>2.0436080063161377</v>
      </c>
      <c r="M162" s="157">
        <f t="shared" si="647"/>
        <v>3.2583395276168194</v>
      </c>
      <c r="N162" s="157">
        <f t="shared" si="647"/>
        <v>3.5275301015767191</v>
      </c>
      <c r="O162" s="157">
        <f t="shared" si="647"/>
        <v>3.3436465841103158</v>
      </c>
      <c r="P162" s="157">
        <f t="shared" si="647"/>
        <v>4.1312565451294985</v>
      </c>
      <c r="Q162" s="157">
        <f t="shared" si="647"/>
        <v>5.776637619517266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1.5875102004363333</v>
      </c>
      <c r="F163" s="57">
        <v>1.1980863533866113</v>
      </c>
      <c r="G163" s="57">
        <v>1.5784891857994581</v>
      </c>
      <c r="H163" s="57">
        <v>1.1787083262859044</v>
      </c>
      <c r="I163" s="57">
        <v>2.2320399931397974</v>
      </c>
      <c r="J163" s="57">
        <v>2.3390091144112319</v>
      </c>
      <c r="K163" s="57">
        <v>2.3772376238023192</v>
      </c>
      <c r="L163" s="57">
        <v>2.0436080063161377</v>
      </c>
      <c r="M163" s="57">
        <v>3.2583395276168194</v>
      </c>
      <c r="N163" s="57">
        <v>3.5275301015767191</v>
      </c>
      <c r="O163" s="57">
        <v>3.3436465841103158</v>
      </c>
      <c r="P163" s="57">
        <v>4.1312565451294985</v>
      </c>
      <c r="Q163" s="57">
        <v>5.776637619517266</v>
      </c>
    </row>
    <row r="164" spans="1:17" ht="12.95" customHeight="1" x14ac:dyDescent="0.25">
      <c r="A164" s="158" t="s">
        <v>112</v>
      </c>
      <c r="B164" s="157"/>
      <c r="C164" s="157">
        <f t="shared" ref="C164:Q164" si="648">C165</f>
        <v>0</v>
      </c>
      <c r="D164" s="157">
        <f t="shared" si="648"/>
        <v>0</v>
      </c>
      <c r="E164" s="157">
        <f t="shared" si="648"/>
        <v>1.7499248038329962E-3</v>
      </c>
      <c r="F164" s="157">
        <f t="shared" si="648"/>
        <v>3.4904975407502141E-3</v>
      </c>
      <c r="G164" s="157">
        <f t="shared" si="648"/>
        <v>9.9106755794721967E-4</v>
      </c>
      <c r="H164" s="157">
        <f t="shared" si="648"/>
        <v>2.5815856215034329E-3</v>
      </c>
      <c r="I164" s="157">
        <f t="shared" si="648"/>
        <v>2.0286062944661243E-3</v>
      </c>
      <c r="J164" s="157">
        <f t="shared" si="648"/>
        <v>1.2768627480368013E-3</v>
      </c>
      <c r="K164" s="157">
        <f t="shared" si="648"/>
        <v>3.5721761517845257E-3</v>
      </c>
      <c r="L164" s="157">
        <f t="shared" si="648"/>
        <v>1.873901709745865E-3</v>
      </c>
      <c r="M164" s="157">
        <f t="shared" si="648"/>
        <v>1.5720373683018771E-3</v>
      </c>
      <c r="N164" s="157">
        <f t="shared" si="648"/>
        <v>2.958587781582072E-3</v>
      </c>
      <c r="O164" s="157">
        <f t="shared" si="648"/>
        <v>2.1814166381620534E-3</v>
      </c>
      <c r="P164" s="157">
        <f t="shared" si="648"/>
        <v>4.4502442367769079E-3</v>
      </c>
      <c r="Q164" s="157">
        <f t="shared" si="648"/>
        <v>4.1924985542384852E-3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1.7499248038329962E-3</v>
      </c>
      <c r="F165" s="156">
        <v>3.4904975407502141E-3</v>
      </c>
      <c r="G165" s="156">
        <v>9.9106755794721967E-4</v>
      </c>
      <c r="H165" s="156">
        <v>2.5815856215034329E-3</v>
      </c>
      <c r="I165" s="156">
        <v>2.0286062944661243E-3</v>
      </c>
      <c r="J165" s="156">
        <v>1.2768627480368013E-3</v>
      </c>
      <c r="K165" s="156">
        <v>3.5721761517845257E-3</v>
      </c>
      <c r="L165" s="156">
        <v>1.873901709745865E-3</v>
      </c>
      <c r="M165" s="156">
        <v>1.5720373683018771E-3</v>
      </c>
      <c r="N165" s="156">
        <v>2.958587781582072E-3</v>
      </c>
      <c r="O165" s="156">
        <v>2.1814166381620534E-3</v>
      </c>
      <c r="P165" s="156">
        <v>4.4502442367769079E-3</v>
      </c>
      <c r="Q165" s="156">
        <v>4.1924985542384852E-3</v>
      </c>
    </row>
    <row r="166" spans="1:17" ht="12" customHeight="1" x14ac:dyDescent="0.25">
      <c r="A166" s="158" t="s">
        <v>63</v>
      </c>
      <c r="B166" s="157"/>
      <c r="C166" s="157">
        <f t="shared" ref="C166" si="649">SUM(C167:C168,C171:C172)</f>
        <v>0</v>
      </c>
      <c r="D166" s="157">
        <f t="shared" ref="D166" si="650">SUM(D167:D168,D171:D172)</f>
        <v>0</v>
      </c>
      <c r="E166" s="157">
        <f t="shared" ref="E166" si="651">SUM(E167:E168,E171:E172)</f>
        <v>0.17391514129648264</v>
      </c>
      <c r="F166" s="157">
        <f t="shared" ref="F166" si="652">SUM(F167:F168,F171:F172)</f>
        <v>0.14352698640727507</v>
      </c>
      <c r="G166" s="157">
        <f t="shared" ref="G166" si="653">SUM(G167:G168,G171:G172)</f>
        <v>0.19894784678560432</v>
      </c>
      <c r="H166" s="157">
        <f t="shared" ref="H166" si="654">SUM(H167:H168,H171:H172)</f>
        <v>0.1756142046185524</v>
      </c>
      <c r="I166" s="157">
        <f t="shared" ref="I166" si="655">SUM(I167:I168,I171:I172)</f>
        <v>0.38997007657393373</v>
      </c>
      <c r="J166" s="157">
        <f t="shared" ref="J166" si="656">SUM(J167:J168,J171:J172)</f>
        <v>0.40169418570392867</v>
      </c>
      <c r="K166" s="157">
        <f t="shared" ref="K166" si="657">SUM(K167:K168,K171:K172)</f>
        <v>0.40706502725324128</v>
      </c>
      <c r="L166" s="157">
        <f t="shared" ref="L166" si="658">SUM(L167:L168,L171:L172)</f>
        <v>0.30909699495825482</v>
      </c>
      <c r="M166" s="157">
        <f t="shared" ref="M166" si="659">SUM(M167:M168,M171:M172)</f>
        <v>0.56981257911564387</v>
      </c>
      <c r="N166" s="157">
        <f t="shared" ref="N166" si="660">SUM(N167:N168,N171:N172)</f>
        <v>0.60522816647659106</v>
      </c>
      <c r="O166" s="157">
        <f t="shared" ref="O166" si="661">SUM(O167:O168,O171:O172)</f>
        <v>0.54472740419498378</v>
      </c>
      <c r="P166" s="157">
        <f t="shared" ref="P166" si="662">SUM(P167:P168,P171:P172)</f>
        <v>0.92392419848484719</v>
      </c>
      <c r="Q166" s="157">
        <f t="shared" ref="Q166" si="663">SUM(Q167:Q168,Q171:Q172)</f>
        <v>1.315320974657358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4">SUM(C169:C170)</f>
        <v>0</v>
      </c>
      <c r="D168" s="132">
        <f t="shared" ref="D168" si="665">SUM(D169:D170)</f>
        <v>0</v>
      </c>
      <c r="E168" s="132">
        <f t="shared" ref="E168" si="666">SUM(E169:E170)</f>
        <v>0</v>
      </c>
      <c r="F168" s="132">
        <f t="shared" ref="F168" si="667">SUM(F169:F170)</f>
        <v>0</v>
      </c>
      <c r="G168" s="132">
        <f t="shared" ref="G168" si="668">SUM(G169:G170)</f>
        <v>0</v>
      </c>
      <c r="H168" s="132">
        <f t="shared" ref="H168" si="669">SUM(H169:H170)</f>
        <v>0</v>
      </c>
      <c r="I168" s="132">
        <f t="shared" ref="I168" si="670">SUM(I169:I170)</f>
        <v>0</v>
      </c>
      <c r="J168" s="132">
        <f t="shared" ref="J168" si="671">SUM(J169:J170)</f>
        <v>0</v>
      </c>
      <c r="K168" s="132">
        <f t="shared" ref="K168" si="672">SUM(K169:K170)</f>
        <v>0</v>
      </c>
      <c r="L168" s="132">
        <f t="shared" ref="L168" si="673">SUM(L169:L170)</f>
        <v>0</v>
      </c>
      <c r="M168" s="132">
        <f t="shared" ref="M168" si="674">SUM(M169:M170)</f>
        <v>0</v>
      </c>
      <c r="N168" s="132">
        <f t="shared" ref="N168" si="675">SUM(N169:N170)</f>
        <v>0</v>
      </c>
      <c r="O168" s="132">
        <f t="shared" ref="O168" si="676">SUM(O169:O170)</f>
        <v>0</v>
      </c>
      <c r="P168" s="132">
        <f t="shared" ref="P168" si="677">SUM(P169:P170)</f>
        <v>0</v>
      </c>
      <c r="Q168" s="132">
        <f t="shared" ref="Q168" si="678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0.17391514129648264</v>
      </c>
      <c r="F171" s="162">
        <v>0.14352698640727507</v>
      </c>
      <c r="G171" s="162">
        <v>0.19894784678560432</v>
      </c>
      <c r="H171" s="162">
        <v>0.1756142046185524</v>
      </c>
      <c r="I171" s="162">
        <v>0.38997007657393373</v>
      </c>
      <c r="J171" s="162">
        <v>0.40169418570392867</v>
      </c>
      <c r="K171" s="162">
        <v>0.40706502725324128</v>
      </c>
      <c r="L171" s="162">
        <v>0</v>
      </c>
      <c r="M171" s="162">
        <v>0.42557845524245863</v>
      </c>
      <c r="N171" s="162">
        <v>0.55192846728720368</v>
      </c>
      <c r="O171" s="162">
        <v>0.50935203854359634</v>
      </c>
      <c r="P171" s="162">
        <v>0.86079520224850226</v>
      </c>
      <c r="Q171" s="162">
        <v>1.2161925120840116</v>
      </c>
    </row>
    <row r="172" spans="1:17" ht="12" customHeight="1" x14ac:dyDescent="0.25">
      <c r="A172" s="161" t="s">
        <v>141</v>
      </c>
      <c r="B172" s="160"/>
      <c r="C172" s="160">
        <f t="shared" ref="C172" si="679">SUM(C173:C174)</f>
        <v>0</v>
      </c>
      <c r="D172" s="160">
        <f t="shared" ref="D172" si="680">SUM(D173:D174)</f>
        <v>0</v>
      </c>
      <c r="E172" s="160">
        <f t="shared" ref="E172" si="681">SUM(E173:E174)</f>
        <v>0</v>
      </c>
      <c r="F172" s="160">
        <f t="shared" ref="F172" si="682">SUM(F173:F174)</f>
        <v>0</v>
      </c>
      <c r="G172" s="160">
        <f t="shared" ref="G172" si="683">SUM(G173:G174)</f>
        <v>0</v>
      </c>
      <c r="H172" s="160">
        <f t="shared" ref="H172" si="684">SUM(H173:H174)</f>
        <v>0</v>
      </c>
      <c r="I172" s="160">
        <f t="shared" ref="I172" si="685">SUM(I173:I174)</f>
        <v>0</v>
      </c>
      <c r="J172" s="160">
        <f t="shared" ref="J172" si="686">SUM(J173:J174)</f>
        <v>0</v>
      </c>
      <c r="K172" s="160">
        <f t="shared" ref="K172" si="687">SUM(K173:K174)</f>
        <v>0</v>
      </c>
      <c r="L172" s="160">
        <f t="shared" ref="L172" si="688">SUM(L173:L174)</f>
        <v>0.30909699495825482</v>
      </c>
      <c r="M172" s="160">
        <f t="shared" ref="M172" si="689">SUM(M173:M174)</f>
        <v>0.14423412387318521</v>
      </c>
      <c r="N172" s="160">
        <f t="shared" ref="N172" si="690">SUM(N173:N174)</f>
        <v>5.3299699189387414E-2</v>
      </c>
      <c r="O172" s="160">
        <f t="shared" ref="O172" si="691">SUM(O173:O174)</f>
        <v>3.5375365651387464E-2</v>
      </c>
      <c r="P172" s="160">
        <f t="shared" ref="P172" si="692">SUM(P173:P174)</f>
        <v>6.3128996236344895E-2</v>
      </c>
      <c r="Q172" s="160">
        <f t="shared" ref="Q172" si="693">SUM(Q173:Q174)</f>
        <v>9.9128462573346315E-2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0.25087118007287434</v>
      </c>
      <c r="M173" s="156">
        <v>0.11728163517813438</v>
      </c>
      <c r="N173" s="156">
        <v>4.3424627547054159E-2</v>
      </c>
      <c r="O173" s="156">
        <v>2.7949435117920963E-2</v>
      </c>
      <c r="P173" s="156">
        <v>5.3118283047174121E-2</v>
      </c>
      <c r="Q173" s="156">
        <v>8.3993306719946315E-2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5.8225814885380485E-2</v>
      </c>
      <c r="M174" s="57">
        <v>2.695248869505084E-2</v>
      </c>
      <c r="N174" s="57">
        <v>9.8750716423332517E-3</v>
      </c>
      <c r="O174" s="57">
        <v>7.4259305334664991E-3</v>
      </c>
      <c r="P174" s="57">
        <v>1.001071318917077E-2</v>
      </c>
      <c r="Q174" s="57">
        <v>1.5135155853400004E-2</v>
      </c>
    </row>
    <row r="175" spans="1:17" ht="12" customHeight="1" x14ac:dyDescent="0.25">
      <c r="A175" s="158" t="s">
        <v>62</v>
      </c>
      <c r="B175" s="157"/>
      <c r="C175" s="157">
        <f t="shared" ref="C175" si="694">SUM(C176:C177)</f>
        <v>0</v>
      </c>
      <c r="D175" s="157">
        <f t="shared" ref="D175" si="695">SUM(D176:D177)</f>
        <v>0</v>
      </c>
      <c r="E175" s="157">
        <f t="shared" ref="E175" si="696">SUM(E176:E177)</f>
        <v>7.0008242427969505E-2</v>
      </c>
      <c r="F175" s="157">
        <f t="shared" ref="F175" si="697">SUM(F176:F177)</f>
        <v>5.7847089511591315E-2</v>
      </c>
      <c r="G175" s="157">
        <f t="shared" ref="G175" si="698">SUM(G176:G177)</f>
        <v>7.865434915923479E-2</v>
      </c>
      <c r="H175" s="157">
        <f t="shared" ref="H175" si="699">SUM(H176:H177)</f>
        <v>6.5968711707220656E-2</v>
      </c>
      <c r="I175" s="157">
        <f t="shared" ref="I175" si="700">SUM(I176:I177)</f>
        <v>0.14831625357582817</v>
      </c>
      <c r="J175" s="157">
        <f t="shared" ref="J175" si="701">SUM(J176:J177)</f>
        <v>0.14607443149814667</v>
      </c>
      <c r="K175" s="157">
        <f t="shared" ref="K175" si="702">SUM(K176:K177)</f>
        <v>0.14982848742890495</v>
      </c>
      <c r="L175" s="157">
        <f t="shared" ref="L175" si="703">SUM(L176:L177)</f>
        <v>0.11980351538893137</v>
      </c>
      <c r="M175" s="157">
        <f t="shared" ref="M175" si="704">SUM(M176:M177)</f>
        <v>0.21270842743814489</v>
      </c>
      <c r="N175" s="157">
        <f t="shared" ref="N175" si="705">SUM(N176:N177)</f>
        <v>0.22587697543753571</v>
      </c>
      <c r="O175" s="157">
        <f t="shared" ref="O175" si="706">SUM(O176:O177)</f>
        <v>0.20246211499540248</v>
      </c>
      <c r="P175" s="157">
        <f t="shared" ref="P175" si="707">SUM(P176:P177)</f>
        <v>0.31340083341491232</v>
      </c>
      <c r="Q175" s="157">
        <f t="shared" ref="Q175" si="708">SUM(Q176:Q177)</f>
        <v>0.47000108895197301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7.0008242427969505E-2</v>
      </c>
      <c r="F177" s="57">
        <v>5.7847089511591315E-2</v>
      </c>
      <c r="G177" s="57">
        <v>7.865434915923479E-2</v>
      </c>
      <c r="H177" s="57">
        <v>6.5968711707220656E-2</v>
      </c>
      <c r="I177" s="57">
        <v>0.14831625357582817</v>
      </c>
      <c r="J177" s="57">
        <v>0.14607443149814667</v>
      </c>
      <c r="K177" s="57">
        <v>0.14982848742890495</v>
      </c>
      <c r="L177" s="57">
        <v>0.11980351538893137</v>
      </c>
      <c r="M177" s="57">
        <v>0.21270842743814489</v>
      </c>
      <c r="N177" s="57">
        <v>0.22587697543753571</v>
      </c>
      <c r="O177" s="57">
        <v>0.20246211499540248</v>
      </c>
      <c r="P177" s="57">
        <v>0.31340083341491232</v>
      </c>
      <c r="Q177" s="57">
        <v>0.47000108895197301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0.4795290279398926</v>
      </c>
      <c r="D3" s="168">
        <f t="shared" ref="D3" si="1">SUM(D4,D7,D9,D19)</f>
        <v>12.26431651423505</v>
      </c>
      <c r="E3" s="168">
        <f t="shared" ref="E3" si="2">SUM(E4,E7,E9,E19)</f>
        <v>0.97302358514425402</v>
      </c>
      <c r="F3" s="168">
        <f t="shared" ref="F3" si="3">SUM(F4,F7,F9,F19)</f>
        <v>1.8671437524221068</v>
      </c>
      <c r="G3" s="168">
        <f t="shared" ref="G3" si="4">SUM(G4,G7,G9,G19)</f>
        <v>0</v>
      </c>
      <c r="H3" s="168">
        <f t="shared" ref="H3" si="5">SUM(H4,H7,H9,H19)</f>
        <v>0.58085064057204883</v>
      </c>
      <c r="I3" s="168">
        <f t="shared" ref="I3" si="6">SUM(I4,I7,I9,I19)</f>
        <v>0.93550751900892493</v>
      </c>
      <c r="J3" s="168">
        <f t="shared" ref="J3" si="7">SUM(J4,J7,J9,J19)</f>
        <v>1.036538095089319</v>
      </c>
      <c r="K3" s="168">
        <f t="shared" ref="K3" si="8">SUM(K4,K7,K9,K19)</f>
        <v>2.4832226453071371</v>
      </c>
      <c r="L3" s="168">
        <f t="shared" ref="L3" si="9">SUM(L4,L7,L9,L19)</f>
        <v>1.1156375416785256</v>
      </c>
      <c r="M3" s="168">
        <f t="shared" ref="M3" si="10">SUM(M4,M7,M9,M19)</f>
        <v>0.77234257540414308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0.41422278025181214</v>
      </c>
      <c r="D4" s="157">
        <f t="shared" si="15"/>
        <v>10.734370193231817</v>
      </c>
      <c r="E4" s="157">
        <f t="shared" si="15"/>
        <v>0.79705474354870076</v>
      </c>
      <c r="F4" s="157">
        <f t="shared" si="15"/>
        <v>1.590852928981358</v>
      </c>
      <c r="G4" s="157">
        <f t="shared" si="15"/>
        <v>0</v>
      </c>
      <c r="H4" s="157">
        <f t="shared" si="15"/>
        <v>0.45507176841270108</v>
      </c>
      <c r="I4" s="157">
        <f t="shared" si="15"/>
        <v>0.71755114945859499</v>
      </c>
      <c r="J4" s="157">
        <f t="shared" si="15"/>
        <v>0.86602186216857913</v>
      </c>
      <c r="K4" s="157">
        <f t="shared" si="15"/>
        <v>1.9284422819253786</v>
      </c>
      <c r="L4" s="157">
        <f t="shared" si="15"/>
        <v>0.87077392657431385</v>
      </c>
      <c r="M4" s="157">
        <f t="shared" si="15"/>
        <v>0.58418580582481339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0.4112692528543026</v>
      </c>
      <c r="D5" s="156">
        <v>10.637908075991909</v>
      </c>
      <c r="E5" s="156">
        <v>0.78986477762268981</v>
      </c>
      <c r="F5" s="156">
        <v>1.5795851938612837</v>
      </c>
      <c r="G5" s="156">
        <v>0</v>
      </c>
      <c r="H5" s="156">
        <v>0.45059459278914438</v>
      </c>
      <c r="I5" s="156">
        <v>0.70911597919764813</v>
      </c>
      <c r="J5" s="156">
        <v>0.85724340533604737</v>
      </c>
      <c r="K5" s="156">
        <v>1.9118899194941987</v>
      </c>
      <c r="L5" s="156">
        <v>0.86574081619202414</v>
      </c>
      <c r="M5" s="156">
        <v>0.57906970936523072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2.9535273975095436E-3</v>
      </c>
      <c r="D6" s="156">
        <v>9.646211723990665E-2</v>
      </c>
      <c r="E6" s="156">
        <v>7.1899659260109307E-3</v>
      </c>
      <c r="F6" s="156">
        <v>1.1267735120074283E-2</v>
      </c>
      <c r="G6" s="156">
        <v>0</v>
      </c>
      <c r="H6" s="156">
        <v>4.4771756235566932E-3</v>
      </c>
      <c r="I6" s="156">
        <v>8.435170260946848E-3</v>
      </c>
      <c r="J6" s="156">
        <v>8.7784568325317332E-3</v>
      </c>
      <c r="K6" s="156">
        <v>1.6552362431179839E-2</v>
      </c>
      <c r="L6" s="156">
        <v>5.0331103822897428E-3</v>
      </c>
      <c r="M6" s="156">
        <v>5.1160964595826945E-3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2.966571181620191E-4</v>
      </c>
      <c r="D7" s="157">
        <f t="shared" si="16"/>
        <v>1.8433781656211634E-3</v>
      </c>
      <c r="E7" s="157">
        <f t="shared" si="16"/>
        <v>5.7168579971026952E-4</v>
      </c>
      <c r="F7" s="157">
        <f t="shared" si="16"/>
        <v>2.7872509763753142E-3</v>
      </c>
      <c r="G7" s="157">
        <f t="shared" si="16"/>
        <v>0</v>
      </c>
      <c r="H7" s="157">
        <f t="shared" si="16"/>
        <v>2.2805190999130222E-3</v>
      </c>
      <c r="I7" s="157">
        <f t="shared" si="16"/>
        <v>2.2430492092914821E-3</v>
      </c>
      <c r="J7" s="157">
        <f t="shared" si="16"/>
        <v>1.4799032855783106E-3</v>
      </c>
      <c r="K7" s="157">
        <f t="shared" si="16"/>
        <v>6.2966727992201776E-3</v>
      </c>
      <c r="L7" s="157">
        <f t="shared" si="16"/>
        <v>5.2814780288056723E-3</v>
      </c>
      <c r="M7" s="157">
        <f t="shared" si="16"/>
        <v>4.7986279563347533E-3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2.966571181620191E-4</v>
      </c>
      <c r="D8" s="156">
        <v>1.8433781656211634E-3</v>
      </c>
      <c r="E8" s="156">
        <v>5.7168579971026952E-4</v>
      </c>
      <c r="F8" s="156">
        <v>2.7872509763753142E-3</v>
      </c>
      <c r="G8" s="156">
        <v>0</v>
      </c>
      <c r="H8" s="156">
        <v>2.2805190999130222E-3</v>
      </c>
      <c r="I8" s="156">
        <v>2.2430492092914821E-3</v>
      </c>
      <c r="J8" s="156">
        <v>1.4799032855783106E-3</v>
      </c>
      <c r="K8" s="156">
        <v>6.2966727992201776E-3</v>
      </c>
      <c r="L8" s="156">
        <v>5.2814780288056723E-3</v>
      </c>
      <c r="M8" s="156">
        <v>4.7986279563347533E-3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4.363415170923423E-2</v>
      </c>
      <c r="D9" s="157">
        <f t="shared" ref="D9" si="18">SUM(D10:D12,D15:D16)</f>
        <v>1.045031655014961</v>
      </c>
      <c r="E9" s="157">
        <f t="shared" ref="E9" si="19">SUM(E10:E12,E15:E16)</f>
        <v>0.11905648164298734</v>
      </c>
      <c r="F9" s="157">
        <f t="shared" ref="F9" si="20">SUM(F10:F12,F15:F16)</f>
        <v>0.18569032239996541</v>
      </c>
      <c r="G9" s="157">
        <f t="shared" ref="G9" si="21">SUM(G10:G12,G15:G16)</f>
        <v>0</v>
      </c>
      <c r="H9" s="157">
        <f t="shared" ref="H9" si="22">SUM(H10:H12,H15:H16)</f>
        <v>8.6376448372186262E-2</v>
      </c>
      <c r="I9" s="157">
        <f t="shared" ref="I9" si="23">SUM(I10:I12,I15:I16)</f>
        <v>0.14984168842064252</v>
      </c>
      <c r="J9" s="157">
        <f t="shared" ref="J9" si="24">SUM(J10:J12,J15:J16)</f>
        <v>0.1184737658743367</v>
      </c>
      <c r="K9" s="157">
        <f t="shared" ref="K9" si="25">SUM(K10:K12,K15:K16)</f>
        <v>0.38285909609346408</v>
      </c>
      <c r="L9" s="157">
        <f t="shared" ref="L9" si="26">SUM(L10:L12,L15:L16)</f>
        <v>0.16673164327494866</v>
      </c>
      <c r="M9" s="157">
        <f t="shared" ref="M9" si="27">SUM(M10:M12,M15:M16)</f>
        <v>0.12708046366165979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4.363415170923423E-2</v>
      </c>
      <c r="D15" s="162">
        <v>1.045031655014961</v>
      </c>
      <c r="E15" s="162">
        <v>0.11905648164298734</v>
      </c>
      <c r="F15" s="162">
        <v>0.18569032239996541</v>
      </c>
      <c r="G15" s="162">
        <v>0</v>
      </c>
      <c r="H15" s="162">
        <v>8.6376448372186262E-2</v>
      </c>
      <c r="I15" s="162">
        <v>0.14984168842064252</v>
      </c>
      <c r="J15" s="162">
        <v>0.1184737658743367</v>
      </c>
      <c r="K15" s="162">
        <v>0.38285909609346408</v>
      </c>
      <c r="L15" s="162">
        <v>0</v>
      </c>
      <c r="M15" s="162">
        <v>3.4490905650203761E-2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0.16673164327494866</v>
      </c>
      <c r="M16" s="160">
        <f t="shared" ref="M16" si="57">SUM(M17:M18)</f>
        <v>9.2589558011456033E-2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0.1245373356028051</v>
      </c>
      <c r="M17" s="156">
        <v>6.9357256110180024E-2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4.2194307672143563E-2</v>
      </c>
      <c r="M18" s="156">
        <v>2.3232301901276012E-2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2.1375438860684205E-2</v>
      </c>
      <c r="D19" s="157">
        <f t="shared" ref="D19" si="63">SUM(D20:D22)</f>
        <v>0.48307128782265119</v>
      </c>
      <c r="E19" s="157">
        <f t="shared" ref="E19" si="64">SUM(E20:E22)</f>
        <v>5.6340674152855735E-2</v>
      </c>
      <c r="F19" s="157">
        <f t="shared" ref="F19" si="65">SUM(F20:F22)</f>
        <v>8.7813250064407905E-2</v>
      </c>
      <c r="G19" s="157">
        <f t="shared" ref="G19" si="66">SUM(G20:G22)</f>
        <v>0</v>
      </c>
      <c r="H19" s="157">
        <f t="shared" ref="H19" si="67">SUM(H20:H22)</f>
        <v>3.7121904687248547E-2</v>
      </c>
      <c r="I19" s="157">
        <f t="shared" ref="I19" si="68">SUM(I20:I22)</f>
        <v>6.5871631920395871E-2</v>
      </c>
      <c r="J19" s="157">
        <f t="shared" ref="J19" si="69">SUM(J20:J22)</f>
        <v>5.0562563760824818E-2</v>
      </c>
      <c r="K19" s="157">
        <f t="shared" ref="K19" si="70">SUM(K20:K22)</f>
        <v>0.16562459448907421</v>
      </c>
      <c r="L19" s="157">
        <f t="shared" ref="L19" si="71">SUM(L20:L22)</f>
        <v>7.2850493800457425E-2</v>
      </c>
      <c r="M19" s="157">
        <f t="shared" ref="M19" si="72">SUM(M20:M22)</f>
        <v>5.6277677961335135E-2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2.1375438860684205E-2</v>
      </c>
      <c r="D22" s="57">
        <v>0.48307128782265119</v>
      </c>
      <c r="E22" s="57">
        <v>5.6340674152855735E-2</v>
      </c>
      <c r="F22" s="57">
        <v>8.7813250064407905E-2</v>
      </c>
      <c r="G22" s="57">
        <v>0</v>
      </c>
      <c r="H22" s="57">
        <v>3.7121904687248547E-2</v>
      </c>
      <c r="I22" s="57">
        <v>6.5871631920395871E-2</v>
      </c>
      <c r="J22" s="57">
        <v>5.0562563760824818E-2</v>
      </c>
      <c r="K22" s="57">
        <v>0.16562459448907421</v>
      </c>
      <c r="L22" s="57">
        <v>7.2850493800457425E-2</v>
      </c>
      <c r="M22" s="57">
        <v>5.6277677961335135E-2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0</v>
      </c>
      <c r="E24" s="168">
        <f t="shared" ref="E24" si="79">SUM(E25,E28,E30,E39)</f>
        <v>0</v>
      </c>
      <c r="F24" s="168">
        <f t="shared" ref="F24" si="80">SUM(F25,F28,F30,F39)</f>
        <v>0</v>
      </c>
      <c r="G24" s="168">
        <f t="shared" ref="G24" si="81">SUM(G25,G28,G30,G39)</f>
        <v>0</v>
      </c>
      <c r="H24" s="168">
        <f t="shared" ref="H24" si="82">SUM(H25,H28,H30,H39)</f>
        <v>0</v>
      </c>
      <c r="I24" s="168">
        <f t="shared" ref="I24" si="83">SUM(I25,I28,I30,I39)</f>
        <v>0</v>
      </c>
      <c r="J24" s="168">
        <f t="shared" ref="J24" si="84">SUM(J25,J28,J30,J39)</f>
        <v>0</v>
      </c>
      <c r="K24" s="168">
        <f t="shared" ref="K24" si="85">SUM(K25,K28,K30,K39)</f>
        <v>0</v>
      </c>
      <c r="L24" s="168">
        <f t="shared" ref="L24" si="86">SUM(L25,L28,L30,L39)</f>
        <v>0</v>
      </c>
      <c r="M24" s="168">
        <f t="shared" ref="M24" si="87">SUM(M25,M28,M30,M39)</f>
        <v>0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0</v>
      </c>
      <c r="E25" s="157">
        <f t="shared" si="92"/>
        <v>0</v>
      </c>
      <c r="F25" s="157">
        <f t="shared" si="92"/>
        <v>0</v>
      </c>
      <c r="G25" s="157">
        <f t="shared" si="92"/>
        <v>0</v>
      </c>
      <c r="H25" s="157">
        <f t="shared" si="92"/>
        <v>0</v>
      </c>
      <c r="I25" s="157">
        <f t="shared" si="92"/>
        <v>0</v>
      </c>
      <c r="J25" s="157">
        <f t="shared" si="92"/>
        <v>0</v>
      </c>
      <c r="K25" s="157">
        <f t="shared" si="92"/>
        <v>0</v>
      </c>
      <c r="L25" s="157">
        <f t="shared" si="92"/>
        <v>0</v>
      </c>
      <c r="M25" s="157">
        <f t="shared" si="92"/>
        <v>0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0</v>
      </c>
      <c r="E30" s="157">
        <f t="shared" ref="E30" si="96">SUM(E31:E32,E35:E36)</f>
        <v>0</v>
      </c>
      <c r="F30" s="157">
        <f t="shared" ref="F30" si="97">SUM(F31:F32,F35:F36)</f>
        <v>0</v>
      </c>
      <c r="G30" s="157">
        <f t="shared" ref="G30" si="98">SUM(G31:G32,G35:G36)</f>
        <v>0</v>
      </c>
      <c r="H30" s="157">
        <f t="shared" ref="H30" si="99">SUM(H31:H32,H35:H36)</f>
        <v>0</v>
      </c>
      <c r="I30" s="157">
        <f t="shared" ref="I30" si="100">SUM(I31:I32,I35:I36)</f>
        <v>0</v>
      </c>
      <c r="J30" s="157">
        <f t="shared" ref="J30" si="101">SUM(J31:J32,J35:J36)</f>
        <v>0</v>
      </c>
      <c r="K30" s="157">
        <f t="shared" ref="K30" si="102">SUM(K31:K32,K35:K36)</f>
        <v>0</v>
      </c>
      <c r="L30" s="157">
        <f t="shared" ref="L30" si="103">SUM(L31:L32,L35:L36)</f>
        <v>0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0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0</v>
      </c>
      <c r="E39" s="157">
        <f t="shared" ref="E39" si="141">SUM(E40:E41)</f>
        <v>0</v>
      </c>
      <c r="F39" s="157">
        <f t="shared" ref="F39" si="142">SUM(F40:F41)</f>
        <v>0</v>
      </c>
      <c r="G39" s="157">
        <f t="shared" ref="G39" si="143">SUM(G40:G41)</f>
        <v>0</v>
      </c>
      <c r="H39" s="157">
        <f t="shared" ref="H39" si="144">SUM(H40:H41)</f>
        <v>0</v>
      </c>
      <c r="I39" s="157">
        <f t="shared" ref="I39" si="145">SUM(I40:I41)</f>
        <v>0</v>
      </c>
      <c r="J39" s="157">
        <f t="shared" ref="J39" si="146">SUM(J40:J41)</f>
        <v>0</v>
      </c>
      <c r="K39" s="157">
        <f t="shared" ref="K39" si="147">SUM(K40:K41)</f>
        <v>0</v>
      </c>
      <c r="L39" s="157">
        <f t="shared" ref="L39" si="148">SUM(L40:L41)</f>
        <v>0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0</v>
      </c>
      <c r="D43" s="168">
        <f t="shared" ref="D43" si="155">SUM(D44,D47,D49,D58)</f>
        <v>0</v>
      </c>
      <c r="E43" s="168">
        <f t="shared" ref="E43" si="156">SUM(E44,E47,E49,E58)</f>
        <v>0</v>
      </c>
      <c r="F43" s="168">
        <f t="shared" ref="F43" si="157">SUM(F44,F47,F49,F58)</f>
        <v>0</v>
      </c>
      <c r="G43" s="168">
        <f t="shared" ref="G43" si="158">SUM(G44,G47,G49,G58)</f>
        <v>0</v>
      </c>
      <c r="H43" s="168">
        <f t="shared" ref="H43" si="159">SUM(H44,H47,H49,H58)</f>
        <v>0</v>
      </c>
      <c r="I43" s="168">
        <f t="shared" ref="I43" si="160">SUM(I44,I47,I49,I58)</f>
        <v>0</v>
      </c>
      <c r="J43" s="168">
        <f t="shared" ref="J43" si="161">SUM(J44,J47,J49,J58)</f>
        <v>0</v>
      </c>
      <c r="K43" s="168">
        <f t="shared" ref="K43" si="162">SUM(K44,K47,K49,K58)</f>
        <v>0</v>
      </c>
      <c r="L43" s="168">
        <f t="shared" ref="L43" si="163">SUM(L44,L47,L49,L58)</f>
        <v>0</v>
      </c>
      <c r="M43" s="168">
        <f t="shared" ref="M43" si="164">SUM(M44,M47,M49,M58)</f>
        <v>0</v>
      </c>
      <c r="N43" s="168">
        <f t="shared" ref="N43" si="165">SUM(N44,N47,N49,N58)</f>
        <v>0</v>
      </c>
      <c r="O43" s="168">
        <f t="shared" ref="O43" si="166">SUM(O44,O47,O49,O58)</f>
        <v>0</v>
      </c>
      <c r="P43" s="168">
        <f t="shared" ref="P43" si="167">SUM(P44,P47,P49,P58)</f>
        <v>0</v>
      </c>
      <c r="Q43" s="168">
        <f t="shared" ref="Q43" si="16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</v>
      </c>
      <c r="D44" s="157">
        <f t="shared" si="169"/>
        <v>0</v>
      </c>
      <c r="E44" s="157">
        <f t="shared" si="169"/>
        <v>0</v>
      </c>
      <c r="F44" s="157">
        <f t="shared" si="169"/>
        <v>0</v>
      </c>
      <c r="G44" s="157">
        <f t="shared" si="169"/>
        <v>0</v>
      </c>
      <c r="H44" s="157">
        <f t="shared" si="169"/>
        <v>0</v>
      </c>
      <c r="I44" s="157">
        <f t="shared" si="169"/>
        <v>0</v>
      </c>
      <c r="J44" s="157">
        <f t="shared" si="169"/>
        <v>0</v>
      </c>
      <c r="K44" s="157">
        <f t="shared" si="169"/>
        <v>0</v>
      </c>
      <c r="L44" s="157">
        <f t="shared" si="169"/>
        <v>0</v>
      </c>
      <c r="M44" s="157">
        <f t="shared" si="169"/>
        <v>0</v>
      </c>
      <c r="N44" s="157">
        <f t="shared" si="169"/>
        <v>0</v>
      </c>
      <c r="O44" s="157">
        <f t="shared" si="169"/>
        <v>0</v>
      </c>
      <c r="P44" s="157">
        <f t="shared" si="169"/>
        <v>0</v>
      </c>
      <c r="Q44" s="157">
        <f t="shared" si="169"/>
        <v>0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0</v>
      </c>
      <c r="D49" s="157">
        <f t="shared" ref="D49" si="172">SUM(D50:D51,D54:D55)</f>
        <v>0</v>
      </c>
      <c r="E49" s="157">
        <f t="shared" ref="E49" si="173">SUM(E50:E51,E54:E55)</f>
        <v>0</v>
      </c>
      <c r="F49" s="157">
        <f t="shared" ref="F49" si="174">SUM(F50:F51,F54:F55)</f>
        <v>0</v>
      </c>
      <c r="G49" s="157">
        <f t="shared" ref="G49" si="175">SUM(G50:G51,G54:G55)</f>
        <v>0</v>
      </c>
      <c r="H49" s="157">
        <f t="shared" ref="H49" si="176">SUM(H50:H51,H54:H55)</f>
        <v>0</v>
      </c>
      <c r="I49" s="157">
        <f t="shared" ref="I49" si="177">SUM(I50:I51,I54:I55)</f>
        <v>0</v>
      </c>
      <c r="J49" s="157">
        <f t="shared" ref="J49" si="178">SUM(J50:J51,J54:J55)</f>
        <v>0</v>
      </c>
      <c r="K49" s="157">
        <f t="shared" ref="K49" si="179">SUM(K50:K51,K54:K55)</f>
        <v>0</v>
      </c>
      <c r="L49" s="157">
        <f t="shared" ref="L49" si="180">SUM(L50:L51,L54:L55)</f>
        <v>0</v>
      </c>
      <c r="M49" s="157">
        <f t="shared" ref="M49" si="181">SUM(M50:M51,M54:M55)</f>
        <v>0</v>
      </c>
      <c r="N49" s="157">
        <f t="shared" ref="N49" si="182">SUM(N50:N51,N54:N55)</f>
        <v>0</v>
      </c>
      <c r="O49" s="157">
        <f t="shared" ref="O49" si="183">SUM(O50:O51,O54:O55)</f>
        <v>0</v>
      </c>
      <c r="P49" s="157">
        <f t="shared" ref="P49" si="184">SUM(P50:P51,P54:P55)</f>
        <v>0</v>
      </c>
      <c r="Q49" s="157">
        <f t="shared" ref="Q49" si="185">SUM(Q50:Q51,Q54:Q55)</f>
        <v>0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0</v>
      </c>
      <c r="D62" s="168">
        <f t="shared" ref="D62" si="232">SUM(D63,D66,D68,D77)</f>
        <v>48.186186786620169</v>
      </c>
      <c r="E62" s="168">
        <f t="shared" ref="E62" si="233">SUM(E63,E66,E68,E77)</f>
        <v>53.782934966502324</v>
      </c>
      <c r="F62" s="168">
        <f t="shared" ref="F62" si="234">SUM(F63,F66,F68,F77)</f>
        <v>39.146606543902749</v>
      </c>
      <c r="G62" s="168">
        <f t="shared" ref="G62" si="235">SUM(G63,G66,G68,G77)</f>
        <v>28.110786494662229</v>
      </c>
      <c r="H62" s="168">
        <f t="shared" ref="H62" si="236">SUM(H63,H66,H68,H77)</f>
        <v>38.8542068890604</v>
      </c>
      <c r="I62" s="168">
        <f t="shared" ref="I62" si="237">SUM(I63,I66,I68,I77)</f>
        <v>33.925954917652881</v>
      </c>
      <c r="J62" s="168">
        <f t="shared" ref="J62" si="238">SUM(J63,J66,J68,J77)</f>
        <v>33.445352834940863</v>
      </c>
      <c r="K62" s="168">
        <f t="shared" ref="K62" si="239">SUM(K63,K66,K68,K77)</f>
        <v>40.412509978504403</v>
      </c>
      <c r="L62" s="168">
        <f t="shared" ref="L62" si="240">SUM(L63,L66,L68,L77)</f>
        <v>31.073305351773694</v>
      </c>
      <c r="M62" s="168">
        <f t="shared" ref="M62" si="241">SUM(M63,M66,M68,M77)</f>
        <v>18.650890117039427</v>
      </c>
      <c r="N62" s="168">
        <f t="shared" ref="N62" si="242">SUM(N63,N66,N68,N77)</f>
        <v>11.448878777740887</v>
      </c>
      <c r="O62" s="168">
        <f t="shared" ref="O62" si="243">SUM(O63,O66,O68,O77)</f>
        <v>29.848941023645107</v>
      </c>
      <c r="P62" s="168">
        <f t="shared" ref="P62" si="244">SUM(P63,P66,P68,P77)</f>
        <v>29.253473252878774</v>
      </c>
      <c r="Q62" s="168">
        <f t="shared" ref="Q62" si="245">SUM(Q63,Q66,Q68,Q77)</f>
        <v>20.066976532656081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0</v>
      </c>
      <c r="D63" s="157">
        <f t="shared" si="246"/>
        <v>41.901673553853385</v>
      </c>
      <c r="E63" s="157">
        <f t="shared" si="246"/>
        <v>46.714355168767931</v>
      </c>
      <c r="F63" s="157">
        <f t="shared" si="246"/>
        <v>33.316514869129421</v>
      </c>
      <c r="G63" s="157">
        <f t="shared" si="246"/>
        <v>23.956444513246371</v>
      </c>
      <c r="H63" s="157">
        <f t="shared" si="246"/>
        <v>32.038242589305746</v>
      </c>
      <c r="I63" s="157">
        <f t="shared" si="246"/>
        <v>26.900890895186432</v>
      </c>
      <c r="J63" s="157">
        <f t="shared" si="246"/>
        <v>26.670902751434085</v>
      </c>
      <c r="K63" s="157">
        <f t="shared" si="246"/>
        <v>32.572220223069017</v>
      </c>
      <c r="L63" s="157">
        <f t="shared" si="246"/>
        <v>24.73426377475209</v>
      </c>
      <c r="M63" s="157">
        <f t="shared" si="246"/>
        <v>14.853573396158463</v>
      </c>
      <c r="N63" s="157">
        <f t="shared" si="246"/>
        <v>8.8992760585013855</v>
      </c>
      <c r="O63" s="157">
        <f t="shared" si="246"/>
        <v>24.473637435397467</v>
      </c>
      <c r="P63" s="157">
        <f t="shared" si="246"/>
        <v>22.576523034521855</v>
      </c>
      <c r="Q63" s="157">
        <f t="shared" si="246"/>
        <v>15.142791834352597</v>
      </c>
    </row>
    <row r="64" spans="1:17" ht="12" customHeight="1" x14ac:dyDescent="0.25">
      <c r="A64" s="23" t="s">
        <v>161</v>
      </c>
      <c r="B64" s="156"/>
      <c r="C64" s="156">
        <v>0</v>
      </c>
      <c r="D64" s="156">
        <v>40.972842640343046</v>
      </c>
      <c r="E64" s="156">
        <v>45.674932913761225</v>
      </c>
      <c r="F64" s="156">
        <v>32.732778892528842</v>
      </c>
      <c r="G64" s="156">
        <v>23.495171351568331</v>
      </c>
      <c r="H64" s="156">
        <v>31.261690447629263</v>
      </c>
      <c r="I64" s="156">
        <v>26.12400654355228</v>
      </c>
      <c r="J64" s="156">
        <v>26.005149361917933</v>
      </c>
      <c r="K64" s="156">
        <v>31.882163335844329</v>
      </c>
      <c r="L64" s="156">
        <v>24.37992318514495</v>
      </c>
      <c r="M64" s="156">
        <v>14.53258397037362</v>
      </c>
      <c r="N64" s="156">
        <v>8.5817881875392157</v>
      </c>
      <c r="O64" s="156">
        <v>23.473361646052556</v>
      </c>
      <c r="P64" s="156">
        <v>21.566659775059271</v>
      </c>
      <c r="Q64" s="156">
        <v>14.395567443300354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0.92883091351033575</v>
      </c>
      <c r="E65" s="156">
        <v>1.0394222550067049</v>
      </c>
      <c r="F65" s="156">
        <v>0.58373597660058052</v>
      </c>
      <c r="G65" s="156">
        <v>0.46127316167804061</v>
      </c>
      <c r="H65" s="156">
        <v>0.77655214167648157</v>
      </c>
      <c r="I65" s="156">
        <v>0.77688435163415348</v>
      </c>
      <c r="J65" s="156">
        <v>0.66575338951615171</v>
      </c>
      <c r="K65" s="156">
        <v>0.69005688722468617</v>
      </c>
      <c r="L65" s="156">
        <v>0.35434058960714032</v>
      </c>
      <c r="M65" s="156">
        <v>0.32098942578484374</v>
      </c>
      <c r="N65" s="156">
        <v>0.31748787096216957</v>
      </c>
      <c r="O65" s="156">
        <v>1.000275789344911</v>
      </c>
      <c r="P65" s="156">
        <v>1.0098632594625849</v>
      </c>
      <c r="Q65" s="156">
        <v>0.74722439105224214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3.8500124973198956E-2</v>
      </c>
      <c r="E66" s="157">
        <f t="shared" si="247"/>
        <v>1.6539370104179232E-2</v>
      </c>
      <c r="F66" s="157">
        <f t="shared" si="247"/>
        <v>5.4152191738245196E-2</v>
      </c>
      <c r="G66" s="157">
        <f t="shared" si="247"/>
        <v>2.2928282656160634E-2</v>
      </c>
      <c r="H66" s="157">
        <f t="shared" si="247"/>
        <v>6.9172117368635863E-2</v>
      </c>
      <c r="I66" s="157">
        <f t="shared" si="247"/>
        <v>6.4072959193264056E-2</v>
      </c>
      <c r="J66" s="157">
        <f t="shared" si="247"/>
        <v>4.9106816138636045E-2</v>
      </c>
      <c r="K66" s="157">
        <f t="shared" si="247"/>
        <v>0.13816550775760156</v>
      </c>
      <c r="L66" s="157">
        <f t="shared" si="247"/>
        <v>9.8801296415731654E-2</v>
      </c>
      <c r="M66" s="157">
        <f t="shared" si="247"/>
        <v>7.7322450749499921E-2</v>
      </c>
      <c r="N66" s="157">
        <f t="shared" si="247"/>
        <v>0.13307390373973696</v>
      </c>
      <c r="O66" s="157">
        <f t="shared" si="247"/>
        <v>0.14277313555582155</v>
      </c>
      <c r="P66" s="157">
        <f t="shared" si="247"/>
        <v>0.32025004680865787</v>
      </c>
      <c r="Q66" s="157">
        <f t="shared" si="247"/>
        <v>0.33097121584166866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3.8500124973198956E-2</v>
      </c>
      <c r="E67" s="156">
        <v>1.6539370104179232E-2</v>
      </c>
      <c r="F67" s="156">
        <v>5.4152191738245196E-2</v>
      </c>
      <c r="G67" s="156">
        <v>2.2928282656160634E-2</v>
      </c>
      <c r="H67" s="156">
        <v>6.9172117368635863E-2</v>
      </c>
      <c r="I67" s="156">
        <v>6.4072959193264056E-2</v>
      </c>
      <c r="J67" s="156">
        <v>4.9106816138636045E-2</v>
      </c>
      <c r="K67" s="156">
        <v>0.13816550775760156</v>
      </c>
      <c r="L67" s="156">
        <v>9.8801296415731654E-2</v>
      </c>
      <c r="M67" s="156">
        <v>7.7322450749499921E-2</v>
      </c>
      <c r="N67" s="156">
        <v>0.13307390373973696</v>
      </c>
      <c r="O67" s="156">
        <v>0.14277313555582155</v>
      </c>
      <c r="P67" s="156">
        <v>0.32025004680865787</v>
      </c>
      <c r="Q67" s="156">
        <v>0.33097121584166866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0</v>
      </c>
      <c r="D68" s="157">
        <f t="shared" ref="D68" si="249">SUM(D69:D70,D73:D74)</f>
        <v>4.2338890746579754</v>
      </c>
      <c r="E68" s="157">
        <f t="shared" ref="E68" si="250">SUM(E69:E70,E73:E74)</f>
        <v>4.6174424946215433</v>
      </c>
      <c r="F68" s="157">
        <f t="shared" ref="F68" si="251">SUM(F69:F70,F73:F74)</f>
        <v>3.8514915076274954</v>
      </c>
      <c r="G68" s="157">
        <f t="shared" ref="G68" si="252">SUM(G69:G70,G73:G74)</f>
        <v>2.7576810326585219</v>
      </c>
      <c r="H68" s="157">
        <f t="shared" ref="H68" si="253">SUM(H69:H70,H73:H74)</f>
        <v>4.5708904404359405</v>
      </c>
      <c r="I68" s="157">
        <f t="shared" ref="I68" si="254">SUM(I69:I70,I73:I74)</f>
        <v>4.7451339124216085</v>
      </c>
      <c r="J68" s="157">
        <f t="shared" ref="J68" si="255">SUM(J69:J70,J73:J74)</f>
        <v>4.6239450503640755</v>
      </c>
      <c r="K68" s="157">
        <f t="shared" ref="K68" si="256">SUM(K69:K70,K73:K74)</f>
        <v>5.1246976257236989</v>
      </c>
      <c r="L68" s="157">
        <f t="shared" ref="L68" si="257">SUM(L69:L70,L73:L74)</f>
        <v>4.2431049530133542</v>
      </c>
      <c r="M68" s="157">
        <f t="shared" ref="M68" si="258">SUM(M69:M70,M73:M74)</f>
        <v>2.5383363135930117</v>
      </c>
      <c r="N68" s="157">
        <f t="shared" ref="N68" si="259">SUM(N69:N70,N73:N74)</f>
        <v>1.7130801730285961</v>
      </c>
      <c r="O68" s="157">
        <f t="shared" ref="O68" si="260">SUM(O69:O70,O73:O74)</f>
        <v>3.5847942036875757</v>
      </c>
      <c r="P68" s="157">
        <f t="shared" ref="P68" si="261">SUM(P69:P70,P73:P74)</f>
        <v>4.4411856723875029</v>
      </c>
      <c r="Q68" s="157">
        <f t="shared" ref="Q68" si="262">SUM(Q69:Q70,Q73:Q74)</f>
        <v>3.2697533652590982</v>
      </c>
    </row>
    <row r="69" spans="1:17" ht="12" customHeight="1" x14ac:dyDescent="0.25">
      <c r="A69" s="167" t="s">
        <v>160</v>
      </c>
      <c r="B69" s="132"/>
      <c r="C69" s="132">
        <v>0</v>
      </c>
      <c r="D69" s="132">
        <v>2.4781916947629918</v>
      </c>
      <c r="E69" s="132">
        <v>4.3460410018027797</v>
      </c>
      <c r="F69" s="132">
        <v>2.4052799503367814</v>
      </c>
      <c r="G69" s="132">
        <v>2.678673450966452</v>
      </c>
      <c r="H69" s="132">
        <v>3.1889662834159647</v>
      </c>
      <c r="I69" s="132">
        <v>2.9050421971376754</v>
      </c>
      <c r="J69" s="132">
        <v>2.854643378704969</v>
      </c>
      <c r="K69" s="132">
        <v>4.81640196773317</v>
      </c>
      <c r="L69" s="132">
        <v>0</v>
      </c>
      <c r="M69" s="132">
        <v>1.3365436615162973</v>
      </c>
      <c r="N69" s="132">
        <v>0.73215269785590886</v>
      </c>
      <c r="O69" s="132">
        <v>3.3051762006139094</v>
      </c>
      <c r="P69" s="132">
        <v>3.9947995203223892</v>
      </c>
      <c r="Q69" s="132">
        <v>2.9053157214284218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0</v>
      </c>
      <c r="F70" s="132">
        <f t="shared" ref="F70" si="266">SUM(F71:F72)</f>
        <v>0</v>
      </c>
      <c r="G70" s="132">
        <f t="shared" ref="G70" si="267">SUM(G71:G72)</f>
        <v>0</v>
      </c>
      <c r="H70" s="132">
        <f t="shared" ref="H70" si="268">SUM(H71:H72)</f>
        <v>0</v>
      </c>
      <c r="I70" s="132">
        <f t="shared" ref="I70" si="269">SUM(I71:I72)</f>
        <v>0</v>
      </c>
      <c r="J70" s="132">
        <f t="shared" ref="J70" si="270">SUM(J71:J72)</f>
        <v>0</v>
      </c>
      <c r="K70" s="132">
        <f t="shared" ref="K70" si="271">SUM(K71:K72)</f>
        <v>0</v>
      </c>
      <c r="L70" s="132">
        <f t="shared" ref="L70" si="272">SUM(L71:L72)</f>
        <v>4.051471316799991</v>
      </c>
      <c r="M70" s="132">
        <f t="shared" ref="M70" si="273">SUM(M71:M72)</f>
        <v>1.2017926520767144</v>
      </c>
      <c r="N70" s="132">
        <f t="shared" ref="N70" si="274">SUM(N71:N72)</f>
        <v>6.5213478416099258E-2</v>
      </c>
      <c r="O70" s="132">
        <f t="shared" ref="O70" si="275">SUM(O71:O72)</f>
        <v>0.27961800307366641</v>
      </c>
      <c r="P70" s="132">
        <f t="shared" ref="P70" si="276">SUM(P71:P72)</f>
        <v>0.44638615206511334</v>
      </c>
      <c r="Q70" s="132">
        <f t="shared" ref="Q70" si="277">SUM(Q71:Q72)</f>
        <v>0.36443764383067651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2.9269604177609234</v>
      </c>
      <c r="M71" s="165">
        <v>0.86741127105901006</v>
      </c>
      <c r="N71" s="165">
        <v>4.6999676381961432E-2</v>
      </c>
      <c r="O71" s="165">
        <v>0.1878962685133112</v>
      </c>
      <c r="P71" s="165">
        <v>0.33212969455934249</v>
      </c>
      <c r="Q71" s="165">
        <v>0.27899429636505313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1.1245108990390673</v>
      </c>
      <c r="M72" s="164">
        <v>0.33438138101770432</v>
      </c>
      <c r="N72" s="164">
        <v>1.8213802034137833E-2</v>
      </c>
      <c r="O72" s="164">
        <v>9.1721734560355192E-2</v>
      </c>
      <c r="P72" s="164">
        <v>0.11425645750577083</v>
      </c>
      <c r="Q72" s="164">
        <v>8.5443347465623376E-2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1.7556973798949835</v>
      </c>
      <c r="E73" s="162">
        <v>0.27140149281876336</v>
      </c>
      <c r="F73" s="162">
        <v>1.4462115572907139</v>
      </c>
      <c r="G73" s="162">
        <v>7.9007581692069784E-2</v>
      </c>
      <c r="H73" s="162">
        <v>1.3819241570199756</v>
      </c>
      <c r="I73" s="162">
        <v>1.8400917152839331</v>
      </c>
      <c r="J73" s="162">
        <v>1.7693016716591063</v>
      </c>
      <c r="K73" s="162">
        <v>0.30829565799052855</v>
      </c>
      <c r="L73" s="162">
        <v>0</v>
      </c>
      <c r="M73" s="162">
        <v>0</v>
      </c>
      <c r="N73" s="162">
        <v>0.77736542440650624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0.19163363621336316</v>
      </c>
      <c r="M74" s="160">
        <f t="shared" ref="M74" si="288">SUM(M75:M76)</f>
        <v>0</v>
      </c>
      <c r="N74" s="160">
        <f t="shared" ref="N74" si="289">SUM(N75:N76)</f>
        <v>0.13834857235008174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0.14313745127872349</v>
      </c>
      <c r="M75" s="156">
        <v>0</v>
      </c>
      <c r="N75" s="156">
        <v>0.10394685820921006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4.8496184934639655E-2</v>
      </c>
      <c r="M76" s="156">
        <v>0</v>
      </c>
      <c r="N76" s="156">
        <v>3.4401714140871703E-2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0</v>
      </c>
      <c r="D77" s="157">
        <f t="shared" ref="D77" si="294">SUM(D78:D79)</f>
        <v>2.0121240331356169</v>
      </c>
      <c r="E77" s="157">
        <f t="shared" ref="E77" si="295">SUM(E78:E79)</f>
        <v>2.4345979330086749</v>
      </c>
      <c r="F77" s="157">
        <f t="shared" ref="F77" si="296">SUM(F78:F79)</f>
        <v>1.9244479754075916</v>
      </c>
      <c r="G77" s="157">
        <f t="shared" ref="G77" si="297">SUM(G78:G79)</f>
        <v>1.3737326661011768</v>
      </c>
      <c r="H77" s="157">
        <f t="shared" ref="H77" si="298">SUM(H78:H79)</f>
        <v>2.1759017419500779</v>
      </c>
      <c r="I77" s="157">
        <f t="shared" ref="I77" si="299">SUM(I78:I79)</f>
        <v>2.2158571508515736</v>
      </c>
      <c r="J77" s="157">
        <f t="shared" ref="J77" si="300">SUM(J78:J79)</f>
        <v>2.1013982170040673</v>
      </c>
      <c r="K77" s="157">
        <f t="shared" ref="K77" si="301">SUM(K78:K79)</f>
        <v>2.5774266219540913</v>
      </c>
      <c r="L77" s="157">
        <f t="shared" ref="L77" si="302">SUM(L78:L79)</f>
        <v>1.9971353275925159</v>
      </c>
      <c r="M77" s="157">
        <f t="shared" ref="M77" si="303">SUM(M78:M79)</f>
        <v>1.1816579565384526</v>
      </c>
      <c r="N77" s="157">
        <f t="shared" ref="N77" si="304">SUM(N78:N79)</f>
        <v>0.70344864247116978</v>
      </c>
      <c r="O77" s="157">
        <f t="shared" ref="O77" si="305">SUM(O78:O79)</f>
        <v>1.6477362490042431</v>
      </c>
      <c r="P77" s="157">
        <f t="shared" ref="P77" si="306">SUM(P78:P79)</f>
        <v>1.9155144991607613</v>
      </c>
      <c r="Q77" s="157">
        <f t="shared" ref="Q77" si="307">SUM(Q78:Q79)</f>
        <v>1.3234601172027169</v>
      </c>
    </row>
    <row r="78" spans="1:17" ht="12" customHeight="1" x14ac:dyDescent="0.25">
      <c r="A78" s="23" t="s">
        <v>109</v>
      </c>
      <c r="B78" s="156"/>
      <c r="C78" s="156">
        <v>0</v>
      </c>
      <c r="D78" s="156">
        <v>1.536726287088497</v>
      </c>
      <c r="E78" s="156">
        <v>1.345364789859584</v>
      </c>
      <c r="F78" s="156">
        <v>1.2178119069320974</v>
      </c>
      <c r="G78" s="156">
        <v>1.3737326661011768</v>
      </c>
      <c r="H78" s="156">
        <v>1.7450442203831775</v>
      </c>
      <c r="I78" s="156">
        <v>1.6321156054476187</v>
      </c>
      <c r="J78" s="156">
        <v>1.6179661670908425</v>
      </c>
      <c r="K78" s="156">
        <v>0.48790889906007601</v>
      </c>
      <c r="L78" s="156">
        <v>0.33501693612174777</v>
      </c>
      <c r="M78" s="156">
        <v>1.1442034717183458</v>
      </c>
      <c r="N78" s="156">
        <v>0.70344864247116978</v>
      </c>
      <c r="O78" s="156">
        <v>1.6477362490042431</v>
      </c>
      <c r="P78" s="156">
        <v>1.9155144991607613</v>
      </c>
      <c r="Q78" s="156">
        <v>1.3234601172027169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0.47539774604711982</v>
      </c>
      <c r="E79" s="57">
        <v>1.0892331431490909</v>
      </c>
      <c r="F79" s="57">
        <v>0.70663606847549421</v>
      </c>
      <c r="G79" s="57">
        <v>0</v>
      </c>
      <c r="H79" s="57">
        <v>0.43085752156690027</v>
      </c>
      <c r="I79" s="57">
        <v>0.58374154540395518</v>
      </c>
      <c r="J79" s="57">
        <v>0.48343204991322464</v>
      </c>
      <c r="K79" s="57">
        <v>2.0895177228940152</v>
      </c>
      <c r="L79" s="57">
        <v>1.6621183914707682</v>
      </c>
      <c r="M79" s="57">
        <v>3.7454484820106763E-2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1.9256043632680186</v>
      </c>
      <c r="D81" s="168">
        <f t="shared" ref="D81" si="309">SUM(D82,D85,D87,D100)</f>
        <v>0.17772840174993706</v>
      </c>
      <c r="E81" s="168">
        <f t="shared" ref="E81" si="310">SUM(E82,E85,E87,E100)</f>
        <v>1.0472622838397818</v>
      </c>
      <c r="F81" s="168">
        <f t="shared" ref="F81" si="311">SUM(F82,F85,F87,F100)</f>
        <v>3.1836669956642036</v>
      </c>
      <c r="G81" s="168">
        <f t="shared" ref="G81" si="312">SUM(G82,G85,G87,G100)</f>
        <v>0.97020389130281137</v>
      </c>
      <c r="H81" s="168">
        <f t="shared" ref="H81" si="313">SUM(H82,H85,H87,H100)</f>
        <v>4.3173638725527055E-2</v>
      </c>
      <c r="I81" s="168">
        <f t="shared" ref="I81" si="314">SUM(I82,I85,I87,I100)</f>
        <v>4.3307294342504568</v>
      </c>
      <c r="J81" s="168">
        <f t="shared" ref="J81" si="315">SUM(J82,J85,J87,J100)</f>
        <v>0.12625114003107932</v>
      </c>
      <c r="K81" s="168">
        <f t="shared" ref="K81" si="316">SUM(K82,K85,K87,K100)</f>
        <v>1.0556496166580669</v>
      </c>
      <c r="L81" s="168">
        <f t="shared" ref="L81" si="317">SUM(L82,L85,L87,L100)</f>
        <v>1.506438094403046E-2</v>
      </c>
      <c r="M81" s="168">
        <f t="shared" ref="M81" si="318">SUM(M82,M85,M87,M100)</f>
        <v>2.3621536073986085</v>
      </c>
      <c r="N81" s="168">
        <f t="shared" ref="N81" si="319">SUM(N82,N85,N87,N100)</f>
        <v>0</v>
      </c>
      <c r="O81" s="168">
        <f t="shared" ref="O81" si="320">SUM(O82,O85,O87,O100)</f>
        <v>0</v>
      </c>
      <c r="P81" s="168">
        <f t="shared" ref="P81" si="321">SUM(P82,P85,P87,P100)</f>
        <v>0</v>
      </c>
      <c r="Q81" s="168">
        <f t="shared" ref="Q81" si="32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1.6771187225026318</v>
      </c>
      <c r="D82" s="157">
        <f t="shared" si="323"/>
        <v>0.15423284327224343</v>
      </c>
      <c r="E82" s="157">
        <f t="shared" si="323"/>
        <v>0.89835549729656361</v>
      </c>
      <c r="F82" s="157">
        <f t="shared" si="323"/>
        <v>2.6945125989622314</v>
      </c>
      <c r="G82" s="157">
        <f t="shared" si="323"/>
        <v>0.82305873217224124</v>
      </c>
      <c r="H82" s="157">
        <f t="shared" si="323"/>
        <v>3.3657624298200677E-2</v>
      </c>
      <c r="I82" s="157">
        <f t="shared" si="323"/>
        <v>3.491539073229696</v>
      </c>
      <c r="J82" s="157">
        <f t="shared" si="323"/>
        <v>9.8644206248044458E-2</v>
      </c>
      <c r="K82" s="157">
        <f t="shared" si="323"/>
        <v>0.83921029744399589</v>
      </c>
      <c r="L82" s="157">
        <f t="shared" si="323"/>
        <v>1.1498967284719526E-2</v>
      </c>
      <c r="M82" s="157">
        <f t="shared" si="323"/>
        <v>1.8684303484278424</v>
      </c>
      <c r="N82" s="157">
        <f t="shared" si="323"/>
        <v>0</v>
      </c>
      <c r="O82" s="157">
        <f t="shared" si="323"/>
        <v>0</v>
      </c>
      <c r="P82" s="157">
        <f t="shared" si="323"/>
        <v>0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1.665160384304099</v>
      </c>
      <c r="D83" s="156">
        <v>0.15284686288008667</v>
      </c>
      <c r="E83" s="156">
        <v>0.89025173094012855</v>
      </c>
      <c r="F83" s="156">
        <v>2.6754278339976598</v>
      </c>
      <c r="G83" s="156">
        <v>0.81664555608615097</v>
      </c>
      <c r="H83" s="156">
        <v>3.3326487309456358E-2</v>
      </c>
      <c r="I83" s="156">
        <v>3.4504942967316543</v>
      </c>
      <c r="J83" s="156">
        <v>9.7644296264063873E-2</v>
      </c>
      <c r="K83" s="156">
        <v>0.83200711945445172</v>
      </c>
      <c r="L83" s="156">
        <v>1.143250276406717E-2</v>
      </c>
      <c r="M83" s="156">
        <v>1.8520672841505923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1.1958338198532864E-2</v>
      </c>
      <c r="D84" s="156">
        <v>1.3859803921567626E-3</v>
      </c>
      <c r="E84" s="156">
        <v>8.1037663564350118E-3</v>
      </c>
      <c r="F84" s="156">
        <v>1.9084764964571496E-2</v>
      </c>
      <c r="G84" s="156">
        <v>6.4131760860903107E-3</v>
      </c>
      <c r="H84" s="156">
        <v>3.3113698874431829E-4</v>
      </c>
      <c r="I84" s="156">
        <v>4.1044776498041856E-2</v>
      </c>
      <c r="J84" s="156">
        <v>9.9990998398057931E-4</v>
      </c>
      <c r="K84" s="156">
        <v>7.2031779895441886E-3</v>
      </c>
      <c r="L84" s="156">
        <v>6.6464520652356399E-5</v>
      </c>
      <c r="M84" s="156">
        <v>1.636306427725006E-2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7.8846593962881277E-5</v>
      </c>
      <c r="D85" s="157">
        <f t="shared" si="324"/>
        <v>2.4057520560157399E-4</v>
      </c>
      <c r="E85" s="157">
        <f t="shared" si="324"/>
        <v>1.6509165568679316E-4</v>
      </c>
      <c r="F85" s="157">
        <f t="shared" si="324"/>
        <v>1.226340389883952E-3</v>
      </c>
      <c r="G85" s="157">
        <f t="shared" si="324"/>
        <v>5.843426117438091E-4</v>
      </c>
      <c r="H85" s="157">
        <f t="shared" si="324"/>
        <v>1.2748656724110847E-3</v>
      </c>
      <c r="I85" s="157">
        <f t="shared" si="324"/>
        <v>3.547506728988261E-3</v>
      </c>
      <c r="J85" s="157">
        <f t="shared" si="324"/>
        <v>1.1946884501850123E-3</v>
      </c>
      <c r="K85" s="157">
        <f t="shared" si="324"/>
        <v>4.1793383817246791E-3</v>
      </c>
      <c r="L85" s="157">
        <f t="shared" si="324"/>
        <v>1.357352288739693E-3</v>
      </c>
      <c r="M85" s="157">
        <f t="shared" si="324"/>
        <v>5.6464599425930379E-3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7.8846593962881277E-5</v>
      </c>
      <c r="D86" s="156">
        <v>2.4057520560157399E-4</v>
      </c>
      <c r="E86" s="156">
        <v>1.6509165568679316E-4</v>
      </c>
      <c r="F86" s="156">
        <v>1.226340389883952E-3</v>
      </c>
      <c r="G86" s="156">
        <v>5.843426117438091E-4</v>
      </c>
      <c r="H86" s="156">
        <v>1.2748656724110847E-3</v>
      </c>
      <c r="I86" s="156">
        <v>3.547506728988261E-3</v>
      </c>
      <c r="J86" s="156">
        <v>1.1946884501850123E-3</v>
      </c>
      <c r="K86" s="156">
        <v>4.1793383817246791E-3</v>
      </c>
      <c r="L86" s="156">
        <v>1.357352288739693E-3</v>
      </c>
      <c r="M86" s="156">
        <v>5.6464599425930379E-3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0.17177150070085187</v>
      </c>
      <c r="D87" s="157">
        <f t="shared" ref="D87" si="326">SUM(D88:D89,D92:D93,D96:D97)</f>
        <v>1.5844641404721086E-2</v>
      </c>
      <c r="E87" s="157">
        <f t="shared" ref="E87" si="327">SUM(E88:E89,E92:E93,E96:E97)</f>
        <v>0.10121295832415557</v>
      </c>
      <c r="F87" s="157">
        <f t="shared" ref="F87" si="328">SUM(F88:F89,F92:F93,F96:F97)</f>
        <v>0.33267652164928824</v>
      </c>
      <c r="G87" s="157">
        <f t="shared" ref="G87" si="329">SUM(G88:G89,G92:G93,G96:G97)</f>
        <v>0.1005618178457568</v>
      </c>
      <c r="H87" s="157">
        <f t="shared" ref="H87" si="330">SUM(H88:H89,H92:H93,H96:H97)</f>
        <v>5.6114321547678335E-3</v>
      </c>
      <c r="I87" s="157">
        <f t="shared" ref="I87" si="331">SUM(I88:I89,I92:I93,I96:I97)</f>
        <v>0.57126353820224962</v>
      </c>
      <c r="J87" s="157">
        <f t="shared" ref="J87" si="332">SUM(J88:J89,J92:J93,J96:J97)</f>
        <v>1.8400146711205663E-2</v>
      </c>
      <c r="K87" s="157">
        <f t="shared" ref="K87" si="333">SUM(K88:K89,K92:K93,K96:K97)</f>
        <v>0.14390158880632947</v>
      </c>
      <c r="L87" s="157">
        <f t="shared" ref="L87" si="334">SUM(L88:L89,L92:L93,L96:L97)</f>
        <v>1.4923707852629313E-3</v>
      </c>
      <c r="M87" s="157">
        <f t="shared" ref="M87" si="335">SUM(M88:M89,M92:M93,M96:M97)</f>
        <v>0.33090275206717712</v>
      </c>
      <c r="N87" s="157">
        <f t="shared" ref="N87" si="336">SUM(N88:N89,N92:N93,N96:N97)</f>
        <v>0</v>
      </c>
      <c r="O87" s="157">
        <f t="shared" ref="O87" si="337">SUM(O88:O89,O92:O93,O96:O97)</f>
        <v>0</v>
      </c>
      <c r="P87" s="157">
        <f t="shared" ref="P87" si="338">SUM(P88:P89,P92:P93,P96:P97)</f>
        <v>0</v>
      </c>
      <c r="Q87" s="157">
        <f t="shared" ref="Q87" si="339">SUM(Q88:Q89,Q92:Q93,Q96:Q97)</f>
        <v>0</v>
      </c>
    </row>
    <row r="88" spans="1:17" ht="12" customHeight="1" x14ac:dyDescent="0.25">
      <c r="A88" s="167" t="s">
        <v>156</v>
      </c>
      <c r="B88" s="132"/>
      <c r="C88" s="132">
        <v>3.975751855406124E-2</v>
      </c>
      <c r="D88" s="132">
        <v>9.2690765600611166E-3</v>
      </c>
      <c r="E88" s="132">
        <v>3.3029485825481139E-2</v>
      </c>
      <c r="F88" s="132">
        <v>9.5799509281507669E-2</v>
      </c>
      <c r="G88" s="132">
        <v>5.6377892358974772E-2</v>
      </c>
      <c r="H88" s="132">
        <v>2.0259454757688162E-3</v>
      </c>
      <c r="I88" s="132">
        <v>0.28831523181289004</v>
      </c>
      <c r="J88" s="132">
        <v>2.0508300194513E-3</v>
      </c>
      <c r="K88" s="132">
        <v>0.11109281730765533</v>
      </c>
      <c r="L88" s="132">
        <v>0</v>
      </c>
      <c r="M88" s="132">
        <v>0.15243989160596264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1.4923707852629313E-3</v>
      </c>
      <c r="M89" s="132">
        <f t="shared" ref="M89" si="350">SUM(M90:M91)</f>
        <v>5.9949892208323807E-2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1.0781524639186385E-3</v>
      </c>
      <c r="M90" s="165">
        <v>4.3251996433498481E-2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4.1421832134429281E-4</v>
      </c>
      <c r="M91" s="164">
        <v>1.669789577482533E-2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0.13201398214679064</v>
      </c>
      <c r="D96" s="162">
        <v>6.5755648446599703E-3</v>
      </c>
      <c r="E96" s="162">
        <v>6.818347249867443E-2</v>
      </c>
      <c r="F96" s="162">
        <v>0.23687701236778055</v>
      </c>
      <c r="G96" s="162">
        <v>4.4183925486782016E-2</v>
      </c>
      <c r="H96" s="162">
        <v>3.5854866789990169E-3</v>
      </c>
      <c r="I96" s="162">
        <v>0.28294830638935958</v>
      </c>
      <c r="J96" s="162">
        <v>1.6349316691754361E-2</v>
      </c>
      <c r="K96" s="162">
        <v>3.2808771498674144E-2</v>
      </c>
      <c r="L96" s="162">
        <v>0</v>
      </c>
      <c r="M96" s="162">
        <v>6.4532464066528336E-2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5.3980504186362382E-2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4.0436312650294924E-2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1.354419153606746E-2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7.6635293470572033E-2</v>
      </c>
      <c r="D100" s="157">
        <f t="shared" ref="D100" si="386">SUM(D101:D103)</f>
        <v>7.4103418673709797E-3</v>
      </c>
      <c r="E100" s="157">
        <f t="shared" ref="E100" si="387">SUM(E101:E103)</f>
        <v>4.7528736563375765E-2</v>
      </c>
      <c r="F100" s="157">
        <f t="shared" ref="F100" si="388">SUM(F101:F103)</f>
        <v>0.15525153466279998</v>
      </c>
      <c r="G100" s="157">
        <f t="shared" ref="G100" si="389">SUM(G101:G103)</f>
        <v>4.5998998673069579E-2</v>
      </c>
      <c r="H100" s="157">
        <f t="shared" ref="H100" si="390">SUM(H101:H103)</f>
        <v>2.6297166001474632E-3</v>
      </c>
      <c r="I100" s="157">
        <f t="shared" ref="I100" si="391">SUM(I101:I103)</f>
        <v>0.26437931608952275</v>
      </c>
      <c r="J100" s="157">
        <f t="shared" ref="J100" si="392">SUM(J101:J103)</f>
        <v>8.0120986216441828E-3</v>
      </c>
      <c r="K100" s="157">
        <f t="shared" ref="K100" si="393">SUM(K101:K103)</f>
        <v>6.8358392026016818E-2</v>
      </c>
      <c r="L100" s="157">
        <f t="shared" ref="L100" si="394">SUM(L101:L103)</f>
        <v>7.1569058530831001E-4</v>
      </c>
      <c r="M100" s="157">
        <f t="shared" ref="M100" si="395">SUM(M101:M103)</f>
        <v>0.15717404696099591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7.6635293470572033E-2</v>
      </c>
      <c r="D103" s="57">
        <v>7.4103418673709797E-3</v>
      </c>
      <c r="E103" s="57">
        <v>4.7528736563375765E-2</v>
      </c>
      <c r="F103" s="57">
        <v>0.15525153466279998</v>
      </c>
      <c r="G103" s="57">
        <v>4.5998998673069579E-2</v>
      </c>
      <c r="H103" s="57">
        <v>2.6297166001474632E-3</v>
      </c>
      <c r="I103" s="57">
        <v>0.26437931608952275</v>
      </c>
      <c r="J103" s="57">
        <v>8.0120986216441828E-3</v>
      </c>
      <c r="K103" s="57">
        <v>6.8358392026016818E-2</v>
      </c>
      <c r="L103" s="57">
        <v>7.1569058530831001E-4</v>
      </c>
      <c r="M103" s="57">
        <v>0.15717404696099591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50.426855611781825</v>
      </c>
      <c r="D124" s="168">
        <f t="shared" ref="D124" si="478">SUM(D125,D128,D130,D139)</f>
        <v>0</v>
      </c>
      <c r="E124" s="168">
        <f t="shared" ref="E124" si="479">SUM(E125,E128,E130,E139)</f>
        <v>0</v>
      </c>
      <c r="F124" s="168">
        <f t="shared" ref="F124" si="480">SUM(F125,F128,F130,F139)</f>
        <v>8.6096816672111451</v>
      </c>
      <c r="G124" s="168">
        <f t="shared" ref="G124" si="481">SUM(G125,G128,G130,G139)</f>
        <v>23.288754768985548</v>
      </c>
      <c r="H124" s="168">
        <f t="shared" ref="H124" si="482">SUM(H125,H128,H130,H139)</f>
        <v>10.489740842142487</v>
      </c>
      <c r="I124" s="168">
        <f t="shared" ref="I124" si="483">SUM(I125,I128,I130,I139)</f>
        <v>18.240557766612099</v>
      </c>
      <c r="J124" s="168">
        <f t="shared" ref="J124" si="484">SUM(J125,J128,J130,J139)</f>
        <v>0</v>
      </c>
      <c r="K124" s="168">
        <f t="shared" ref="K124" si="485">SUM(K125,K128,K130,K139)</f>
        <v>9.757518928785812</v>
      </c>
      <c r="L124" s="168">
        <f t="shared" ref="L124" si="486">SUM(L125,L128,L130,L139)</f>
        <v>3.8845628748957046</v>
      </c>
      <c r="M124" s="168">
        <f t="shared" ref="M124" si="487">SUM(M125,M128,M130,M139)</f>
        <v>19.396397993369671</v>
      </c>
      <c r="N124" s="168">
        <f t="shared" ref="N124" si="488">SUM(N125,N128,N130,N139)</f>
        <v>23.349427694813599</v>
      </c>
      <c r="O124" s="168">
        <f t="shared" ref="O124" si="489">SUM(O125,O128,O130,O139)</f>
        <v>10.879766329281333</v>
      </c>
      <c r="P124" s="168">
        <f t="shared" ref="P124" si="490">SUM(P125,P128,P130,P139)</f>
        <v>4.4578853601106561</v>
      </c>
      <c r="Q124" s="168">
        <f t="shared" ref="Q124" si="491">SUM(Q125,Q128,Q130,Q139)</f>
        <v>6.742662875189632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44.098837625507038</v>
      </c>
      <c r="D125" s="157">
        <f t="shared" si="492"/>
        <v>0</v>
      </c>
      <c r="E125" s="157">
        <f t="shared" si="492"/>
        <v>0</v>
      </c>
      <c r="F125" s="157">
        <f t="shared" si="492"/>
        <v>7.3346227790259784</v>
      </c>
      <c r="G125" s="157">
        <f t="shared" si="492"/>
        <v>19.70287798804695</v>
      </c>
      <c r="H125" s="157">
        <f t="shared" si="492"/>
        <v>8.5513804596720462</v>
      </c>
      <c r="I125" s="157">
        <f t="shared" si="492"/>
        <v>14.444115591835935</v>
      </c>
      <c r="J125" s="157">
        <f t="shared" si="492"/>
        <v>0</v>
      </c>
      <c r="K125" s="157">
        <f t="shared" si="492"/>
        <v>7.8155626415862587</v>
      </c>
      <c r="L125" s="157">
        <f t="shared" si="492"/>
        <v>3.1568657909015001</v>
      </c>
      <c r="M125" s="157">
        <f t="shared" si="492"/>
        <v>15.476774518459633</v>
      </c>
      <c r="N125" s="157">
        <f t="shared" si="492"/>
        <v>18.491761640062411</v>
      </c>
      <c r="O125" s="157">
        <f t="shared" si="492"/>
        <v>8.699095731406306</v>
      </c>
      <c r="P125" s="157">
        <f t="shared" si="492"/>
        <v>3.2951053801523473</v>
      </c>
      <c r="Q125" s="157">
        <f t="shared" si="492"/>
        <v>4.9561065393076431</v>
      </c>
    </row>
    <row r="126" spans="1:17" ht="12" customHeight="1" x14ac:dyDescent="0.25">
      <c r="A126" s="23" t="s">
        <v>149</v>
      </c>
      <c r="B126" s="156"/>
      <c r="C126" s="156">
        <v>43.941056423627749</v>
      </c>
      <c r="D126" s="156">
        <v>0</v>
      </c>
      <c r="E126" s="156">
        <v>0</v>
      </c>
      <c r="F126" s="156">
        <v>7.3085555342233492</v>
      </c>
      <c r="G126" s="156">
        <v>19.625816516143189</v>
      </c>
      <c r="H126" s="156">
        <v>8.5091065784924513</v>
      </c>
      <c r="I126" s="156">
        <v>14.358714749664228</v>
      </c>
      <c r="J126" s="156">
        <v>0</v>
      </c>
      <c r="K126" s="156">
        <v>7.781876486675154</v>
      </c>
      <c r="L126" s="156">
        <v>3.147715938270609</v>
      </c>
      <c r="M126" s="156">
        <v>15.408706350902555</v>
      </c>
      <c r="N126" s="156">
        <v>18.355944035063605</v>
      </c>
      <c r="O126" s="156">
        <v>8.6255829392192656</v>
      </c>
      <c r="P126" s="156">
        <v>3.2645328959079678</v>
      </c>
      <c r="Q126" s="156">
        <v>4.9051842903749652</v>
      </c>
    </row>
    <row r="127" spans="1:17" ht="12" customHeight="1" x14ac:dyDescent="0.25">
      <c r="A127" s="23" t="s">
        <v>60</v>
      </c>
      <c r="B127" s="156"/>
      <c r="C127" s="156">
        <v>0.15778120187928796</v>
      </c>
      <c r="D127" s="156">
        <v>0</v>
      </c>
      <c r="E127" s="156">
        <v>0</v>
      </c>
      <c r="F127" s="156">
        <v>2.6067244802629366E-2</v>
      </c>
      <c r="G127" s="156">
        <v>7.7061471903759393E-2</v>
      </c>
      <c r="H127" s="156">
        <v>4.2273881179594727E-2</v>
      </c>
      <c r="I127" s="156">
        <v>8.5400842171706265E-2</v>
      </c>
      <c r="J127" s="156">
        <v>0</v>
      </c>
      <c r="K127" s="156">
        <v>3.3686154911105083E-2</v>
      </c>
      <c r="L127" s="156">
        <v>9.1498526308910425E-3</v>
      </c>
      <c r="M127" s="156">
        <v>6.8068167557077994E-2</v>
      </c>
      <c r="N127" s="156">
        <v>0.13581760499880552</v>
      </c>
      <c r="O127" s="156">
        <v>7.3512792187040557E-2</v>
      </c>
      <c r="P127" s="156">
        <v>3.0572484244379396E-2</v>
      </c>
      <c r="Q127" s="156">
        <v>5.0922248932677723E-2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5.0555661160907516E-3</v>
      </c>
      <c r="D128" s="157">
        <f t="shared" si="493"/>
        <v>0</v>
      </c>
      <c r="E128" s="157">
        <f t="shared" si="493"/>
        <v>0</v>
      </c>
      <c r="F128" s="157">
        <f t="shared" si="493"/>
        <v>3.6755159046287886E-2</v>
      </c>
      <c r="G128" s="157">
        <f t="shared" si="493"/>
        <v>2.0493253332791745E-2</v>
      </c>
      <c r="H128" s="157">
        <f t="shared" si="493"/>
        <v>4.3228162854883803E-2</v>
      </c>
      <c r="I128" s="157">
        <f t="shared" si="493"/>
        <v>4.5305415917718167E-2</v>
      </c>
      <c r="J128" s="157">
        <f t="shared" si="493"/>
        <v>0</v>
      </c>
      <c r="K128" s="157">
        <f t="shared" si="493"/>
        <v>8.2449093390823527E-2</v>
      </c>
      <c r="L128" s="157">
        <f t="shared" si="493"/>
        <v>4.6205062023398365E-2</v>
      </c>
      <c r="M128" s="157">
        <f t="shared" si="493"/>
        <v>5.7504073994575799E-2</v>
      </c>
      <c r="N128" s="157">
        <f t="shared" si="493"/>
        <v>0.1113734284105198</v>
      </c>
      <c r="O128" s="157">
        <f t="shared" si="493"/>
        <v>8.9611288051243299E-2</v>
      </c>
      <c r="P128" s="157">
        <f t="shared" si="493"/>
        <v>0.15937421447696104</v>
      </c>
      <c r="Q128" s="157">
        <f t="shared" si="493"/>
        <v>0.1890075647442126</v>
      </c>
    </row>
    <row r="129" spans="1:17" ht="12" customHeight="1" x14ac:dyDescent="0.25">
      <c r="A129" s="23" t="s">
        <v>60</v>
      </c>
      <c r="B129" s="156"/>
      <c r="C129" s="156">
        <v>5.0555661160907516E-3</v>
      </c>
      <c r="D129" s="156">
        <v>0</v>
      </c>
      <c r="E129" s="156">
        <v>0</v>
      </c>
      <c r="F129" s="156">
        <v>3.6755159046287886E-2</v>
      </c>
      <c r="G129" s="156">
        <v>2.0493253332791745E-2</v>
      </c>
      <c r="H129" s="156">
        <v>4.3228162854883803E-2</v>
      </c>
      <c r="I129" s="156">
        <v>4.5305415917718167E-2</v>
      </c>
      <c r="J129" s="156">
        <v>0</v>
      </c>
      <c r="K129" s="156">
        <v>8.2449093390823527E-2</v>
      </c>
      <c r="L129" s="156">
        <v>4.6205062023398365E-2</v>
      </c>
      <c r="M129" s="156">
        <v>5.7504073994575799E-2</v>
      </c>
      <c r="N129" s="156">
        <v>0.1113734284105198</v>
      </c>
      <c r="O129" s="156">
        <v>8.9611288051243299E-2</v>
      </c>
      <c r="P129" s="156">
        <v>0.15937421447696104</v>
      </c>
      <c r="Q129" s="156">
        <v>0.1890075647442126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4.0999150184748041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0.79050446647444261</v>
      </c>
      <c r="G130" s="157">
        <f t="shared" ref="G130" si="498">SUM(G131:G132,G135:G136)</f>
        <v>2.2995435676509191</v>
      </c>
      <c r="H130" s="157">
        <f t="shared" ref="H130" si="499">SUM(H131:H132,H135:H136)</f>
        <v>1.2433520922458112</v>
      </c>
      <c r="I130" s="157">
        <f t="shared" ref="I130" si="500">SUM(I131:I132,I135:I136)</f>
        <v>2.4214145247159777</v>
      </c>
      <c r="J130" s="157">
        <f t="shared" ref="J130" si="501">SUM(J131:J132,J135:J136)</f>
        <v>0</v>
      </c>
      <c r="K130" s="157">
        <f t="shared" ref="K130" si="502">SUM(K131:K132,K135:K136)</f>
        <v>1.2022761352634863</v>
      </c>
      <c r="L130" s="157">
        <f t="shared" ref="L130" si="503">SUM(L131:L132,L135:L136)</f>
        <v>0.44838854672612771</v>
      </c>
      <c r="M130" s="157">
        <f t="shared" ref="M130" si="504">SUM(M131:M132,M135:M136)</f>
        <v>2.4987381891709055</v>
      </c>
      <c r="N130" s="157">
        <f t="shared" ref="N130" si="505">SUM(N131:N132,N135:N136)</f>
        <v>3.0425849280176451</v>
      </c>
      <c r="O130" s="157">
        <f t="shared" ref="O130" si="506">SUM(O131:O132,O135:O136)</f>
        <v>1.2978928884456113</v>
      </c>
      <c r="P130" s="157">
        <f t="shared" ref="P130" si="507">SUM(P131:P132,P135:P136)</f>
        <v>0.64153519052377728</v>
      </c>
      <c r="Q130" s="157">
        <f t="shared" ref="Q130" si="508">SUM(Q131:Q132,Q135:Q136)</f>
        <v>1.0419835891570783</v>
      </c>
    </row>
    <row r="131" spans="1:17" ht="12" customHeight="1" x14ac:dyDescent="0.25">
      <c r="A131" s="167" t="s">
        <v>148</v>
      </c>
      <c r="B131" s="132"/>
      <c r="C131" s="132">
        <v>4.0999150184748041</v>
      </c>
      <c r="D131" s="132">
        <v>0</v>
      </c>
      <c r="E131" s="132">
        <v>0</v>
      </c>
      <c r="F131" s="132">
        <v>0.79050446647444261</v>
      </c>
      <c r="G131" s="132">
        <v>2.0881534415149052</v>
      </c>
      <c r="H131" s="132">
        <v>0.81325632842384243</v>
      </c>
      <c r="I131" s="132">
        <v>1.9602053668556252</v>
      </c>
      <c r="J131" s="132">
        <v>0</v>
      </c>
      <c r="K131" s="132">
        <v>1.2022761352634863</v>
      </c>
      <c r="L131" s="132">
        <v>0</v>
      </c>
      <c r="M131" s="132">
        <v>1.5205692179518742</v>
      </c>
      <c r="N131" s="132">
        <v>2.4060626983455946</v>
      </c>
      <c r="O131" s="132">
        <v>1.1966385727683511</v>
      </c>
      <c r="P131" s="132">
        <v>0.59131515429435566</v>
      </c>
      <c r="Q131" s="132">
        <v>0.90375789510767268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0.44838854672612771</v>
      </c>
      <c r="M132" s="132">
        <f t="shared" ref="M132" si="519">SUM(M133:M134)</f>
        <v>0.97816897121903135</v>
      </c>
      <c r="N132" s="132">
        <f t="shared" ref="N132" si="520">SUM(N133:N134)</f>
        <v>0.63652222967205063</v>
      </c>
      <c r="O132" s="132">
        <f t="shared" ref="O132" si="521">SUM(O133:O134)</f>
        <v>0.10125431567726029</v>
      </c>
      <c r="P132" s="132">
        <f t="shared" ref="P132" si="522">SUM(P133:P134)</f>
        <v>5.0220036229421658E-2</v>
      </c>
      <c r="Q132" s="132">
        <f t="shared" ref="Q132" si="523">SUM(Q133:Q134)</f>
        <v>0.13822569404940563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0.31347632060405434</v>
      </c>
      <c r="M133" s="165">
        <v>0.68481358769556189</v>
      </c>
      <c r="N133" s="165">
        <v>0.44805525868523061</v>
      </c>
      <c r="O133" s="165">
        <v>6.6089172544985836E-2</v>
      </c>
      <c r="P133" s="165">
        <v>3.648268634707149E-2</v>
      </c>
      <c r="Q133" s="165">
        <v>0.10469593263371754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0.1349122261220734</v>
      </c>
      <c r="M134" s="164">
        <v>0.29335538352346946</v>
      </c>
      <c r="N134" s="164">
        <v>0.18846697098682003</v>
      </c>
      <c r="O134" s="164">
        <v>3.5165143132274451E-2</v>
      </c>
      <c r="P134" s="164">
        <v>1.3737349882350166E-2</v>
      </c>
      <c r="Q134" s="164">
        <v>3.3529761415688079E-2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0.21139012613601396</v>
      </c>
      <c r="H135" s="162">
        <v>0.4300957638219689</v>
      </c>
      <c r="I135" s="162">
        <v>0.46120915786035249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2.2230474016838957</v>
      </c>
      <c r="D139" s="157">
        <f t="shared" ref="D139" si="540">SUM(D140:D141)</f>
        <v>0</v>
      </c>
      <c r="E139" s="157">
        <f t="shared" ref="E139" si="541">SUM(E140:E141)</f>
        <v>0</v>
      </c>
      <c r="F139" s="157">
        <f t="shared" ref="F139" si="542">SUM(F140:F141)</f>
        <v>0.44779926266443648</v>
      </c>
      <c r="G139" s="157">
        <f t="shared" ref="G139" si="543">SUM(G140:G141)</f>
        <v>1.265839959954888</v>
      </c>
      <c r="H139" s="157">
        <f t="shared" ref="H139" si="544">SUM(H140:H141)</f>
        <v>0.651780127369745</v>
      </c>
      <c r="I139" s="157">
        <f t="shared" ref="I139" si="545">SUM(I140:I141)</f>
        <v>1.3297222341424675</v>
      </c>
      <c r="J139" s="157">
        <f t="shared" ref="J139" si="546">SUM(J140:J141)</f>
        <v>0</v>
      </c>
      <c r="K139" s="157">
        <f t="shared" ref="K139" si="547">SUM(K140:K141)</f>
        <v>0.65723105854524222</v>
      </c>
      <c r="L139" s="157">
        <f t="shared" ref="L139" si="548">SUM(L140:L141)</f>
        <v>0.23310347524467853</v>
      </c>
      <c r="M139" s="157">
        <f t="shared" ref="M139" si="549">SUM(M140:M141)</f>
        <v>1.3633812117445581</v>
      </c>
      <c r="N139" s="157">
        <f t="shared" ref="N139" si="550">SUM(N140:N141)</f>
        <v>1.7037076983230224</v>
      </c>
      <c r="O139" s="157">
        <f t="shared" ref="O139" si="551">SUM(O140:O141)</f>
        <v>0.7931664213781725</v>
      </c>
      <c r="P139" s="157">
        <f t="shared" ref="P139" si="552">SUM(P140:P141)</f>
        <v>0.36187057495757002</v>
      </c>
      <c r="Q139" s="157">
        <f t="shared" ref="Q139" si="553">SUM(Q140:Q141)</f>
        <v>0.55556518198069815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2.2230474016838957</v>
      </c>
      <c r="D141" s="57">
        <v>0</v>
      </c>
      <c r="E141" s="57">
        <v>0</v>
      </c>
      <c r="F141" s="57">
        <v>0.44779926266443648</v>
      </c>
      <c r="G141" s="57">
        <v>1.265839959954888</v>
      </c>
      <c r="H141" s="57">
        <v>0.651780127369745</v>
      </c>
      <c r="I141" s="57">
        <v>1.3297222341424675</v>
      </c>
      <c r="J141" s="57">
        <v>0</v>
      </c>
      <c r="K141" s="57">
        <v>0.65723105854524222</v>
      </c>
      <c r="L141" s="57">
        <v>0.23310347524467853</v>
      </c>
      <c r="M141" s="57">
        <v>1.3633812117445581</v>
      </c>
      <c r="N141" s="57">
        <v>1.7037076983230224</v>
      </c>
      <c r="O141" s="57">
        <v>0.7931664213781725</v>
      </c>
      <c r="P141" s="57">
        <v>0.36187057495757002</v>
      </c>
      <c r="Q141" s="57">
        <v>0.55556518198069815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3.4548121423141565E-2</v>
      </c>
      <c r="D143" s="168">
        <f t="shared" ref="D143" si="555">SUM(D144,D146,D148,D157)</f>
        <v>0.28814860538711062</v>
      </c>
      <c r="E143" s="168">
        <f t="shared" ref="E143" si="556">SUM(E144,E146,E148,E157)</f>
        <v>0.26003924664712597</v>
      </c>
      <c r="F143" s="168">
        <f t="shared" ref="F143" si="557">SUM(F144,F146,F148,F157)</f>
        <v>0.14452906122346598</v>
      </c>
      <c r="G143" s="168">
        <f t="shared" ref="G143" si="558">SUM(G144,G146,G148,G157)</f>
        <v>0.22856209846131179</v>
      </c>
      <c r="H143" s="168">
        <f t="shared" ref="H143" si="559">SUM(H144,H146,H148,H157)</f>
        <v>0.32081897311900215</v>
      </c>
      <c r="I143" s="168">
        <f t="shared" ref="I143" si="560">SUM(I144,I146,I148,I157)</f>
        <v>0.33987716828970788</v>
      </c>
      <c r="J143" s="168">
        <f t="shared" ref="J143" si="561">SUM(J144,J146,J148,J157)</f>
        <v>0.1434983190609391</v>
      </c>
      <c r="K143" s="168">
        <f t="shared" ref="K143" si="562">SUM(K144,K146,K148,K157)</f>
        <v>0.17279811846677612</v>
      </c>
      <c r="L143" s="168">
        <f t="shared" ref="L143" si="563">SUM(L144,L146,L148,L157)</f>
        <v>0.16037771689781746</v>
      </c>
      <c r="M143" s="168">
        <f t="shared" ref="M143" si="564">SUM(M144,M146,M148,M157)</f>
        <v>0.60956957952912794</v>
      </c>
      <c r="N143" s="168">
        <f t="shared" ref="N143" si="565">SUM(N144,N146,N148,N157)</f>
        <v>1.2271488671573918</v>
      </c>
      <c r="O143" s="168">
        <f t="shared" ref="O143" si="566">SUM(O144,O146,O148,O157)</f>
        <v>1.9480402205776675</v>
      </c>
      <c r="P143" s="168">
        <f t="shared" ref="P143" si="567">SUM(P144,P146,P148,P157)</f>
        <v>4.2388516479236289</v>
      </c>
      <c r="Q143" s="168">
        <f t="shared" ref="Q143" si="568">SUM(Q144,Q146,Q148,Q157)</f>
        <v>10.169786570036084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2.9141904987895859E-2</v>
      </c>
      <c r="D144" s="157">
        <f t="shared" si="569"/>
        <v>0.24016035964004173</v>
      </c>
      <c r="E144" s="157">
        <f t="shared" si="569"/>
        <v>0.2140503911129627</v>
      </c>
      <c r="F144" s="157">
        <f t="shared" si="569"/>
        <v>0.11739657800448706</v>
      </c>
      <c r="G144" s="157">
        <f t="shared" si="569"/>
        <v>0.18337278191449205</v>
      </c>
      <c r="H144" s="157">
        <f t="shared" si="569"/>
        <v>0.24750177558657321</v>
      </c>
      <c r="I144" s="157">
        <f t="shared" si="569"/>
        <v>0.25112261123632024</v>
      </c>
      <c r="J144" s="157">
        <f t="shared" si="569"/>
        <v>0.10738731296343663</v>
      </c>
      <c r="K144" s="157">
        <f t="shared" si="569"/>
        <v>0.12870092655124657</v>
      </c>
      <c r="L144" s="157">
        <f t="shared" si="569"/>
        <v>0.12029563927730214</v>
      </c>
      <c r="M144" s="157">
        <f t="shared" si="569"/>
        <v>0.44782338311050973</v>
      </c>
      <c r="N144" s="157">
        <f t="shared" si="569"/>
        <v>0.88591538999392261</v>
      </c>
      <c r="O144" s="157">
        <f t="shared" si="569"/>
        <v>1.4158063965003378</v>
      </c>
      <c r="P144" s="157">
        <f t="shared" si="569"/>
        <v>2.8419896213922056</v>
      </c>
      <c r="Q144" s="157">
        <f t="shared" si="569"/>
        <v>6.6555489770144778</v>
      </c>
    </row>
    <row r="145" spans="1:17" ht="12" customHeight="1" x14ac:dyDescent="0.25">
      <c r="A145" s="23" t="s">
        <v>60</v>
      </c>
      <c r="B145" s="156"/>
      <c r="C145" s="156">
        <v>2.9141904987895859E-2</v>
      </c>
      <c r="D145" s="156">
        <v>0.24016035964004173</v>
      </c>
      <c r="E145" s="156">
        <v>0.2140503911129627</v>
      </c>
      <c r="F145" s="156">
        <v>0.11739657800448706</v>
      </c>
      <c r="G145" s="156">
        <v>0.18337278191449205</v>
      </c>
      <c r="H145" s="156">
        <v>0.24750177558657321</v>
      </c>
      <c r="I145" s="156">
        <v>0.25112261123632024</v>
      </c>
      <c r="J145" s="156">
        <v>0.10738731296343663</v>
      </c>
      <c r="K145" s="156">
        <v>0.12870092655124657</v>
      </c>
      <c r="L145" s="156">
        <v>0.12029563927730214</v>
      </c>
      <c r="M145" s="156">
        <v>0.44782338311050973</v>
      </c>
      <c r="N145" s="156">
        <v>0.88591538999392261</v>
      </c>
      <c r="O145" s="156">
        <v>1.4158063965003378</v>
      </c>
      <c r="P145" s="156">
        <v>2.8419896213922056</v>
      </c>
      <c r="Q145" s="156">
        <v>6.6555489770144778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1.357417030671988E-3</v>
      </c>
      <c r="D146" s="157">
        <f t="shared" si="570"/>
        <v>1.1532181643862252E-2</v>
      </c>
      <c r="E146" s="157">
        <f t="shared" si="570"/>
        <v>1.0649929652753779E-2</v>
      </c>
      <c r="F146" s="157">
        <f t="shared" si="570"/>
        <v>6.4994675862313318E-3</v>
      </c>
      <c r="G146" s="157">
        <f t="shared" si="570"/>
        <v>1.0494840457237559E-2</v>
      </c>
      <c r="H146" s="157">
        <f t="shared" si="570"/>
        <v>1.6331314811940018E-2</v>
      </c>
      <c r="I146" s="157">
        <f t="shared" si="570"/>
        <v>1.9375643315676858E-2</v>
      </c>
      <c r="J146" s="157">
        <f t="shared" si="570"/>
        <v>7.8309768905486746E-3</v>
      </c>
      <c r="K146" s="157">
        <f t="shared" si="570"/>
        <v>1.1026485226500567E-2</v>
      </c>
      <c r="L146" s="157">
        <f t="shared" si="570"/>
        <v>1.0299708352320903E-2</v>
      </c>
      <c r="M146" s="157">
        <f t="shared" si="570"/>
        <v>4.014079396084768E-2</v>
      </c>
      <c r="N146" s="157">
        <f t="shared" si="570"/>
        <v>8.3605684783086054E-2</v>
      </c>
      <c r="O146" s="157">
        <f t="shared" si="570"/>
        <v>0.12460630505562588</v>
      </c>
      <c r="P146" s="157">
        <f t="shared" si="570"/>
        <v>0.30818712402159198</v>
      </c>
      <c r="Q146" s="157">
        <f t="shared" si="570"/>
        <v>0.69806787572182183</v>
      </c>
    </row>
    <row r="147" spans="1:17" ht="12" customHeight="1" x14ac:dyDescent="0.25">
      <c r="A147" s="23" t="s">
        <v>60</v>
      </c>
      <c r="B147" s="156"/>
      <c r="C147" s="156">
        <v>1.357417030671988E-3</v>
      </c>
      <c r="D147" s="156">
        <v>1.1532181643862252E-2</v>
      </c>
      <c r="E147" s="156">
        <v>1.0649929652753779E-2</v>
      </c>
      <c r="F147" s="156">
        <v>6.4994675862313318E-3</v>
      </c>
      <c r="G147" s="156">
        <v>1.0494840457237559E-2</v>
      </c>
      <c r="H147" s="156">
        <v>1.6331314811940018E-2</v>
      </c>
      <c r="I147" s="156">
        <v>1.9375643315676858E-2</v>
      </c>
      <c r="J147" s="156">
        <v>7.8309768905486746E-3</v>
      </c>
      <c r="K147" s="156">
        <v>1.1026485226500567E-2</v>
      </c>
      <c r="L147" s="156">
        <v>1.0299708352320903E-2</v>
      </c>
      <c r="M147" s="156">
        <v>4.014079396084768E-2</v>
      </c>
      <c r="N147" s="156">
        <v>8.3605684783086054E-2</v>
      </c>
      <c r="O147" s="156">
        <v>0.12460630505562588</v>
      </c>
      <c r="P147" s="156">
        <v>0.30818712402159198</v>
      </c>
      <c r="Q147" s="156">
        <v>0.69806787572182183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2.7246085251039173E-3</v>
      </c>
      <c r="D148" s="157">
        <f t="shared" ref="D148" si="572">SUM(D149:D150,D153:D154)</f>
        <v>2.4891849347878491E-2</v>
      </c>
      <c r="E148" s="157">
        <f t="shared" ref="E148" si="573">SUM(E149:E150,E153:E154)</f>
        <v>2.4047854558669604E-2</v>
      </c>
      <c r="F148" s="157">
        <f t="shared" ref="F148" si="574">SUM(F149:F150,F153:F154)</f>
        <v>1.4047480429536838E-2</v>
      </c>
      <c r="G148" s="157">
        <f t="shared" ref="G148" si="575">SUM(G149:G150,G153:G154)</f>
        <v>2.382506692798916E-2</v>
      </c>
      <c r="H148" s="157">
        <f t="shared" ref="H148" si="576">SUM(H149:H150,H153:H154)</f>
        <v>3.9771799434838578E-2</v>
      </c>
      <c r="I148" s="157">
        <f t="shared" ref="I148" si="577">SUM(I149:I150,I153:I154)</f>
        <v>4.8238943997726956E-2</v>
      </c>
      <c r="J148" s="157">
        <f t="shared" ref="J148" si="578">SUM(J149:J150,J153:J154)</f>
        <v>1.9881799127975584E-2</v>
      </c>
      <c r="K148" s="157">
        <f t="shared" ref="K148" si="579">SUM(K149:K150,K153:K154)</f>
        <v>2.3148254573697669E-2</v>
      </c>
      <c r="L148" s="157">
        <f t="shared" ref="L148" si="580">SUM(L149:L150,L153:L154)</f>
        <v>2.072554639283954E-2</v>
      </c>
      <c r="M148" s="157">
        <f t="shared" ref="M148" si="581">SUM(M149:M150,M153:M154)</f>
        <v>8.4893649230630752E-2</v>
      </c>
      <c r="N148" s="157">
        <f t="shared" ref="N148" si="582">SUM(N149:N150,N153:N154)</f>
        <v>0.17865284744632068</v>
      </c>
      <c r="O148" s="157">
        <f t="shared" ref="O148" si="583">SUM(O149:O150,O153:O154)</f>
        <v>0.28175204846738289</v>
      </c>
      <c r="P148" s="157">
        <f t="shared" ref="P148" si="584">SUM(P149:P150,P153:P154)</f>
        <v>0.77325302126029605</v>
      </c>
      <c r="Q148" s="157">
        <f t="shared" ref="Q148" si="585">SUM(Q149:Q150,Q153:Q154)</f>
        <v>1.9698831471986444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2.7246085251039173E-3</v>
      </c>
      <c r="D153" s="162">
        <v>2.4891849347878491E-2</v>
      </c>
      <c r="E153" s="162">
        <v>2.4047854558669604E-2</v>
      </c>
      <c r="F153" s="162">
        <v>1.4047480429536838E-2</v>
      </c>
      <c r="G153" s="162">
        <v>2.382506692798916E-2</v>
      </c>
      <c r="H153" s="162">
        <v>3.9771799434838578E-2</v>
      </c>
      <c r="I153" s="162">
        <v>4.8238943997726956E-2</v>
      </c>
      <c r="J153" s="162">
        <v>1.9881799127975584E-2</v>
      </c>
      <c r="K153" s="162">
        <v>2.3148254573697669E-2</v>
      </c>
      <c r="L153" s="162">
        <v>0</v>
      </c>
      <c r="M153" s="162">
        <v>6.068202832378531E-2</v>
      </c>
      <c r="N153" s="162">
        <v>0.13824832468973</v>
      </c>
      <c r="O153" s="162">
        <v>0.21633678390686348</v>
      </c>
      <c r="P153" s="162">
        <v>0.62985461678516752</v>
      </c>
      <c r="Q153" s="162">
        <v>1.6717260680633228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2.072554639283954E-2</v>
      </c>
      <c r="M154" s="160">
        <f t="shared" ref="M154" si="611">SUM(M155:M156)</f>
        <v>2.4211620906845442E-2</v>
      </c>
      <c r="N154" s="160">
        <f t="shared" ref="N154" si="612">SUM(N155:N156)</f>
        <v>4.0404522756590677E-2</v>
      </c>
      <c r="O154" s="160">
        <f t="shared" ref="O154" si="613">SUM(O155:O156)</f>
        <v>6.5415264560519409E-2</v>
      </c>
      <c r="P154" s="160">
        <f t="shared" ref="P154" si="614">SUM(P155:P156)</f>
        <v>0.14339840447512855</v>
      </c>
      <c r="Q154" s="160">
        <f t="shared" ref="Q154" si="615">SUM(Q155:Q156)</f>
        <v>0.29815707913532163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1.5480590702391127E-2</v>
      </c>
      <c r="M155" s="156">
        <v>1.8140018116460266E-2</v>
      </c>
      <c r="N155" s="156">
        <v>3.0380871977972367E-2</v>
      </c>
      <c r="O155" s="156">
        <v>4.726246052596017E-2</v>
      </c>
      <c r="P155" s="156">
        <v>0.11276941776979221</v>
      </c>
      <c r="Q155" s="156">
        <v>0.23682171311418762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5.2449556904484119E-3</v>
      </c>
      <c r="M156" s="156">
        <v>6.0716027903851754E-3</v>
      </c>
      <c r="N156" s="156">
        <v>1.0023650778618311E-2</v>
      </c>
      <c r="O156" s="156">
        <v>1.8152804034559232E-2</v>
      </c>
      <c r="P156" s="156">
        <v>3.0628986705336335E-2</v>
      </c>
      <c r="Q156" s="156">
        <v>6.1335366021133993E-2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1.3241908794697965E-3</v>
      </c>
      <c r="D157" s="157">
        <f t="shared" ref="D157" si="617">SUM(D158:D159)</f>
        <v>1.1564214755328159E-2</v>
      </c>
      <c r="E157" s="157">
        <f t="shared" ref="E157" si="618">SUM(E158:E159)</f>
        <v>1.1291071322739852E-2</v>
      </c>
      <c r="F157" s="157">
        <f t="shared" ref="F157" si="619">SUM(F158:F159)</f>
        <v>6.5855352032107572E-3</v>
      </c>
      <c r="G157" s="157">
        <f t="shared" ref="G157" si="620">SUM(G158:G159)</f>
        <v>1.0869409161593017E-2</v>
      </c>
      <c r="H157" s="157">
        <f t="shared" ref="H157" si="621">SUM(H158:H159)</f>
        <v>1.7214083285650376E-2</v>
      </c>
      <c r="I157" s="157">
        <f t="shared" ref="I157" si="622">SUM(I158:I159)</f>
        <v>2.1139969739983836E-2</v>
      </c>
      <c r="J157" s="157">
        <f t="shared" ref="J157" si="623">SUM(J158:J159)</f>
        <v>8.398230078978183E-3</v>
      </c>
      <c r="K157" s="157">
        <f t="shared" ref="K157" si="624">SUM(K158:K159)</f>
        <v>9.9224521153312983E-3</v>
      </c>
      <c r="L157" s="157">
        <f t="shared" ref="L157" si="625">SUM(L158:L159)</f>
        <v>9.0568228753548589E-3</v>
      </c>
      <c r="M157" s="157">
        <f t="shared" ref="M157" si="626">SUM(M158:M159)</f>
        <v>3.6711753227139786E-2</v>
      </c>
      <c r="N157" s="157">
        <f t="shared" ref="N157" si="627">SUM(N158:N159)</f>
        <v>7.897494493406243E-2</v>
      </c>
      <c r="O157" s="157">
        <f t="shared" ref="O157" si="628">SUM(O158:O159)</f>
        <v>0.12587547055432097</v>
      </c>
      <c r="P157" s="157">
        <f t="shared" ref="P157" si="629">SUM(P158:P159)</f>
        <v>0.31542188124953541</v>
      </c>
      <c r="Q157" s="157">
        <f t="shared" ref="Q157" si="630">SUM(Q158:Q159)</f>
        <v>0.84628657010114094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1.3241908794697965E-3</v>
      </c>
      <c r="D159" s="57">
        <v>1.1564214755328159E-2</v>
      </c>
      <c r="E159" s="57">
        <v>1.1291071322739852E-2</v>
      </c>
      <c r="F159" s="57">
        <v>6.5855352032107572E-3</v>
      </c>
      <c r="G159" s="57">
        <v>1.0869409161593017E-2</v>
      </c>
      <c r="H159" s="57">
        <v>1.7214083285650376E-2</v>
      </c>
      <c r="I159" s="57">
        <v>2.1139969739983836E-2</v>
      </c>
      <c r="J159" s="57">
        <v>8.398230078978183E-3</v>
      </c>
      <c r="K159" s="57">
        <v>9.9224521153312983E-3</v>
      </c>
      <c r="L159" s="57">
        <v>9.0568228753548589E-3</v>
      </c>
      <c r="M159" s="57">
        <v>3.6711753227139786E-2</v>
      </c>
      <c r="N159" s="57">
        <v>7.897494493406243E-2</v>
      </c>
      <c r="O159" s="57">
        <v>0.12587547055432097</v>
      </c>
      <c r="P159" s="57">
        <v>0.31542188124953541</v>
      </c>
      <c r="Q159" s="57">
        <v>0.84628657010114094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1.3347531584903538</v>
      </c>
      <c r="F161" s="168">
        <f t="shared" ref="F161" si="634">SUM(F162,F164,F166,F175)</f>
        <v>1.0297740745652471</v>
      </c>
      <c r="G161" s="168">
        <f t="shared" ref="G161" si="635">SUM(G162,G164,G166,G175)</f>
        <v>1.3671264768927216</v>
      </c>
      <c r="H161" s="168">
        <f t="shared" ref="H161" si="636">SUM(H162,H164,H166,H175)</f>
        <v>1.0564425434597602</v>
      </c>
      <c r="I161" s="168">
        <f t="shared" ref="I161" si="637">SUM(I162,I164,I166,I175)</f>
        <v>2.0709470944999673</v>
      </c>
      <c r="J161" s="168">
        <f t="shared" ref="J161" si="638">SUM(J162,J164,J166,J175)</f>
        <v>2.169329542243259</v>
      </c>
      <c r="K161" s="168">
        <f t="shared" ref="K161" si="639">SUM(K162,K164,K166,K175)</f>
        <v>2.2196620043158539</v>
      </c>
      <c r="L161" s="168">
        <f t="shared" ref="L161" si="640">SUM(L162,L164,L166,L175)</f>
        <v>1.7334291399667601</v>
      </c>
      <c r="M161" s="168">
        <f t="shared" ref="M161" si="641">SUM(M162,M164,M166,M175)</f>
        <v>3.0239092538476142</v>
      </c>
      <c r="N161" s="168">
        <f t="shared" ref="N161" si="642">SUM(N162,N164,N166,N175)</f>
        <v>3.3070614364023498</v>
      </c>
      <c r="O161" s="168">
        <f t="shared" ref="O161" si="643">SUM(O162,O164,O166,O175)</f>
        <v>3.1122091809194674</v>
      </c>
      <c r="P161" s="168">
        <f t="shared" ref="P161" si="644">SUM(P162,P164,P166,P175)</f>
        <v>4.0872901260553025</v>
      </c>
      <c r="Q161" s="168">
        <f t="shared" ref="Q161" si="645">SUM(Q162,Q164,Q166,Q175)</f>
        <v>5.7658359692545886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1.158065485626659</v>
      </c>
      <c r="F162" s="157">
        <f t="shared" si="646"/>
        <v>0.87848750892507399</v>
      </c>
      <c r="G162" s="157">
        <f t="shared" si="646"/>
        <v>1.162970178706539</v>
      </c>
      <c r="H162" s="157">
        <f t="shared" si="646"/>
        <v>0.87313610971108901</v>
      </c>
      <c r="I162" s="157">
        <f t="shared" si="646"/>
        <v>1.6633228972537322</v>
      </c>
      <c r="J162" s="157">
        <f t="shared" si="646"/>
        <v>1.7506001475253039</v>
      </c>
      <c r="K162" s="157">
        <f t="shared" si="646"/>
        <v>1.7898084846138216</v>
      </c>
      <c r="L162" s="157">
        <f t="shared" si="646"/>
        <v>1.3974636764401698</v>
      </c>
      <c r="M162" s="157">
        <f t="shared" si="646"/>
        <v>2.4280818057896592</v>
      </c>
      <c r="N162" s="157">
        <f t="shared" si="646"/>
        <v>2.6758542908375746</v>
      </c>
      <c r="O162" s="157">
        <f t="shared" si="646"/>
        <v>2.5501625900129778</v>
      </c>
      <c r="P162" s="157">
        <f t="shared" si="646"/>
        <v>3.1621809347447245</v>
      </c>
      <c r="Q162" s="157">
        <f t="shared" si="646"/>
        <v>4.4361949034240489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1.158065485626659</v>
      </c>
      <c r="F163" s="57">
        <v>0.87848750892507399</v>
      </c>
      <c r="G163" s="57">
        <v>1.162970178706539</v>
      </c>
      <c r="H163" s="57">
        <v>0.87313610971108901</v>
      </c>
      <c r="I163" s="57">
        <v>1.6633228972537322</v>
      </c>
      <c r="J163" s="57">
        <v>1.7506001475253039</v>
      </c>
      <c r="K163" s="57">
        <v>1.7898084846138216</v>
      </c>
      <c r="L163" s="57">
        <v>1.3974636764401698</v>
      </c>
      <c r="M163" s="57">
        <v>2.4280818057896592</v>
      </c>
      <c r="N163" s="57">
        <v>2.6758542908375746</v>
      </c>
      <c r="O163" s="57">
        <v>2.5501625900129778</v>
      </c>
      <c r="P163" s="57">
        <v>3.1621809347447245</v>
      </c>
      <c r="Q163" s="57">
        <v>4.4361949034240489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3.0991632524707134E-3</v>
      </c>
      <c r="F164" s="157">
        <f t="shared" si="647"/>
        <v>6.4418490018136459E-3</v>
      </c>
      <c r="G164" s="157">
        <f t="shared" si="647"/>
        <v>1.9111131934076999E-3</v>
      </c>
      <c r="H164" s="157">
        <f t="shared" si="647"/>
        <v>5.2444440370748892E-3</v>
      </c>
      <c r="I164" s="157">
        <f t="shared" si="647"/>
        <v>4.3699144168383702E-3</v>
      </c>
      <c r="J164" s="157">
        <f t="shared" si="647"/>
        <v>2.9462089805829413E-3</v>
      </c>
      <c r="K164" s="157">
        <f t="shared" si="647"/>
        <v>9.1008098665818962E-3</v>
      </c>
      <c r="L164" s="157">
        <f t="shared" si="647"/>
        <v>5.3207575874950593E-3</v>
      </c>
      <c r="M164" s="157">
        <f t="shared" si="647"/>
        <v>4.8732431464213934E-3</v>
      </c>
      <c r="N164" s="157">
        <f t="shared" si="647"/>
        <v>9.9353024172761217E-3</v>
      </c>
      <c r="O164" s="157">
        <f t="shared" si="647"/>
        <v>7.9430610541051834E-3</v>
      </c>
      <c r="P164" s="157">
        <f t="shared" si="647"/>
        <v>1.7394383518393362E-2</v>
      </c>
      <c r="Q164" s="157">
        <f t="shared" si="647"/>
        <v>1.7485214248486983E-2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3.0991632524707134E-3</v>
      </c>
      <c r="F165" s="156">
        <v>6.4418490018136459E-3</v>
      </c>
      <c r="G165" s="156">
        <v>1.9111131934076999E-3</v>
      </c>
      <c r="H165" s="156">
        <v>5.2444440370748892E-3</v>
      </c>
      <c r="I165" s="156">
        <v>4.3699144168383702E-3</v>
      </c>
      <c r="J165" s="156">
        <v>2.9462089805829413E-3</v>
      </c>
      <c r="K165" s="156">
        <v>9.1008098665818962E-3</v>
      </c>
      <c r="L165" s="156">
        <v>5.3207575874950593E-3</v>
      </c>
      <c r="M165" s="156">
        <v>4.8732431464213934E-3</v>
      </c>
      <c r="N165" s="156">
        <v>9.9353024172761217E-3</v>
      </c>
      <c r="O165" s="156">
        <v>7.9430610541051834E-3</v>
      </c>
      <c r="P165" s="156">
        <v>1.7394383518393362E-2</v>
      </c>
      <c r="Q165" s="156">
        <v>1.7485214248486983E-2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0.11615802059409787</v>
      </c>
      <c r="F166" s="157">
        <f t="shared" ref="F166" si="651">SUM(F167:F168,F171:F172)</f>
        <v>9.715897365258172E-2</v>
      </c>
      <c r="G166" s="157">
        <f t="shared" ref="G166" si="652">SUM(G167:G168,G171:G172)</f>
        <v>0.1370156784071154</v>
      </c>
      <c r="H166" s="157">
        <f t="shared" ref="H166" si="653">SUM(H167:H168,H171:H172)</f>
        <v>0.12299526886905078</v>
      </c>
      <c r="I166" s="157">
        <f t="shared" ref="I166" si="654">SUM(I167:I168,I171:I172)</f>
        <v>0.27873235760633863</v>
      </c>
      <c r="J166" s="157">
        <f t="shared" ref="J166" si="655">SUM(J167:J168,J171:J172)</f>
        <v>0.29235573532063547</v>
      </c>
      <c r="K166" s="157">
        <f t="shared" ref="K166" si="656">SUM(K167:K168,K171:K172)</f>
        <v>0.29438997179690379</v>
      </c>
      <c r="L166" s="157">
        <f t="shared" ref="L166" si="657">SUM(L167:L168,L171:L172)</f>
        <v>0.23008046185508749</v>
      </c>
      <c r="M166" s="157">
        <f t="shared" ref="M166" si="658">SUM(M167:M168,M171:M172)</f>
        <v>0.41217819897459795</v>
      </c>
      <c r="N166" s="157">
        <f t="shared" ref="N166" si="659">SUM(N167:N168,N171:N172)</f>
        <v>0.43122302140626934</v>
      </c>
      <c r="O166" s="157">
        <f t="shared" ref="O166" si="660">SUM(O167:O168,O171:O172)</f>
        <v>0.38407007503658169</v>
      </c>
      <c r="P166" s="157">
        <f t="shared" ref="P166" si="661">SUM(P167:P168,P171:P172)</f>
        <v>0.64497972282548355</v>
      </c>
      <c r="Q166" s="157">
        <f t="shared" ref="Q166" si="662">SUM(Q167:Q168,Q171:Q172)</f>
        <v>0.91725208035809147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0.11615802059409787</v>
      </c>
      <c r="F171" s="162">
        <v>9.715897365258172E-2</v>
      </c>
      <c r="G171" s="162">
        <v>0.1370156784071154</v>
      </c>
      <c r="H171" s="162">
        <v>0.12299526886905078</v>
      </c>
      <c r="I171" s="162">
        <v>0.27873235760633863</v>
      </c>
      <c r="J171" s="162">
        <v>0.29235573532063547</v>
      </c>
      <c r="K171" s="162">
        <v>0.29438997179690379</v>
      </c>
      <c r="L171" s="162">
        <v>0</v>
      </c>
      <c r="M171" s="162">
        <v>0.30457803970459885</v>
      </c>
      <c r="N171" s="162">
        <v>0.39138317315752846</v>
      </c>
      <c r="O171" s="162">
        <v>0.35702670733381414</v>
      </c>
      <c r="P171" s="162">
        <v>0.5985592695649905</v>
      </c>
      <c r="Q171" s="162">
        <v>0.84440899742090736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0.23008046185508749</v>
      </c>
      <c r="M172" s="160">
        <f t="shared" ref="M172" si="688">SUM(M173:M174)</f>
        <v>0.10760015926999911</v>
      </c>
      <c r="N172" s="160">
        <f t="shared" ref="N172" si="689">SUM(N173:N174)</f>
        <v>3.9839848248740851E-2</v>
      </c>
      <c r="O172" s="160">
        <f t="shared" ref="O172" si="690">SUM(O173:O174)</f>
        <v>2.7043367702767541E-2</v>
      </c>
      <c r="P172" s="160">
        <f t="shared" ref="P172" si="691">SUM(P173:P174)</f>
        <v>4.6420453260493072E-2</v>
      </c>
      <c r="Q172" s="160">
        <f t="shared" ref="Q172" si="692">SUM(Q173:Q174)</f>
        <v>7.2843082937184098E-2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0.17185464696970701</v>
      </c>
      <c r="M173" s="156">
        <v>8.0595110417357313E-2</v>
      </c>
      <c r="N173" s="156">
        <v>2.9928457096787327E-2</v>
      </c>
      <c r="O173" s="156">
        <v>1.9505201915863246E-2</v>
      </c>
      <c r="P173" s="156">
        <v>3.644708532821677E-2</v>
      </c>
      <c r="Q173" s="156">
        <v>5.7767064244786157E-2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5.8225814885380478E-2</v>
      </c>
      <c r="M174" s="57">
        <v>2.7005048852641791E-2</v>
      </c>
      <c r="N174" s="57">
        <v>9.9113911519535247E-3</v>
      </c>
      <c r="O174" s="57">
        <v>7.5381657869042938E-3</v>
      </c>
      <c r="P174" s="57">
        <v>9.9733679322763016E-3</v>
      </c>
      <c r="Q174" s="57">
        <v>1.5076018692397938E-2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5.7430489017126184E-2</v>
      </c>
      <c r="F175" s="157">
        <f t="shared" ref="F175" si="696">SUM(F176:F177)</f>
        <v>4.7685742985777747E-2</v>
      </c>
      <c r="G175" s="157">
        <f t="shared" ref="G175" si="697">SUM(G176:G177)</f>
        <v>6.5229506585659458E-2</v>
      </c>
      <c r="H175" s="157">
        <f t="shared" ref="H175" si="698">SUM(H176:H177)</f>
        <v>5.5066720842545401E-2</v>
      </c>
      <c r="I175" s="157">
        <f t="shared" ref="I175" si="699">SUM(I176:I177)</f>
        <v>0.12452192522305809</v>
      </c>
      <c r="J175" s="157">
        <f t="shared" ref="J175" si="700">SUM(J176:J177)</f>
        <v>0.12342745041673688</v>
      </c>
      <c r="K175" s="157">
        <f t="shared" ref="K175" si="701">SUM(K176:K177)</f>
        <v>0.12636273803854656</v>
      </c>
      <c r="L175" s="157">
        <f t="shared" ref="L175" si="702">SUM(L176:L177)</f>
        <v>0.10056424408400766</v>
      </c>
      <c r="M175" s="157">
        <f t="shared" ref="M175" si="703">SUM(M176:M177)</f>
        <v>0.17877600593693538</v>
      </c>
      <c r="N175" s="157">
        <f t="shared" ref="N175" si="704">SUM(N176:N177)</f>
        <v>0.19004882174122958</v>
      </c>
      <c r="O175" s="157">
        <f t="shared" ref="O175" si="705">SUM(O176:O177)</f>
        <v>0.17003345481580229</v>
      </c>
      <c r="P175" s="157">
        <f t="shared" ref="P175" si="706">SUM(P176:P177)</f>
        <v>0.26273508496670056</v>
      </c>
      <c r="Q175" s="157">
        <f t="shared" ref="Q175" si="707">SUM(Q176:Q177)</f>
        <v>0.39490377122396142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5.7430489017126184E-2</v>
      </c>
      <c r="F177" s="57">
        <v>4.7685742985777747E-2</v>
      </c>
      <c r="G177" s="57">
        <v>6.5229506585659458E-2</v>
      </c>
      <c r="H177" s="57">
        <v>5.5066720842545401E-2</v>
      </c>
      <c r="I177" s="57">
        <v>0.12452192522305809</v>
      </c>
      <c r="J177" s="57">
        <v>0.12342745041673688</v>
      </c>
      <c r="K177" s="57">
        <v>0.12636273803854656</v>
      </c>
      <c r="L177" s="57">
        <v>0.10056424408400766</v>
      </c>
      <c r="M177" s="57">
        <v>0.17877600593693538</v>
      </c>
      <c r="N177" s="57">
        <v>0.19004882174122958</v>
      </c>
      <c r="O177" s="57">
        <v>0.17003345481580229</v>
      </c>
      <c r="P177" s="57">
        <v>0.26273508496670056</v>
      </c>
      <c r="Q177" s="57">
        <v>0.39490377122396142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/>
      <c r="C3" s="175">
        <f>IF(RES_hhdet_in_tes!C3=0,"",RES_hhdet_in_tes!C3/RES_hhdet_in_fec!C3)</f>
        <v>0.49297782197560192</v>
      </c>
      <c r="D3" s="175">
        <f>IF(RES_hhdet_in_tes!D3=0,"",RES_hhdet_in_tes!D3/RES_hhdet_in_fec!D3)</f>
        <v>0.49417315134290596</v>
      </c>
      <c r="E3" s="175">
        <f>IF(RES_hhdet_in_tes!E3=0,"",RES_hhdet_in_tes!E3/RES_hhdet_in_fec!E3)</f>
        <v>0.50679554951946726</v>
      </c>
      <c r="F3" s="175">
        <f>IF(RES_hhdet_in_tes!F3=0,"",RES_hhdet_in_tes!F3/RES_hhdet_in_fec!F3)</f>
        <v>0.50342954472964629</v>
      </c>
      <c r="G3" s="175" t="str">
        <f>IF(RES_hhdet_in_tes!G3=0,"",RES_hhdet_in_tes!G3/RES_hhdet_in_fec!G3)</f>
        <v/>
      </c>
      <c r="H3" s="175">
        <f>IF(RES_hhdet_in_tes!H3=0,"",RES_hhdet_in_tes!H3/RES_hhdet_in_fec!H3)</f>
        <v>0.52308039014282826</v>
      </c>
      <c r="I3" s="175">
        <f>IF(RES_hhdet_in_tes!I3=0,"",RES_hhdet_in_tes!I3/RES_hhdet_in_fec!I3)</f>
        <v>0.52906647731289402</v>
      </c>
      <c r="J3" s="175">
        <f>IF(RES_hhdet_in_tes!J3=0,"",RES_hhdet_in_tes!J3/RES_hhdet_in_fec!J3)</f>
        <v>0.51845338965641885</v>
      </c>
      <c r="K3" s="175">
        <f>IF(RES_hhdet_in_tes!K3=0,"",RES_hhdet_in_tes!K3/RES_hhdet_in_fec!K3)</f>
        <v>0.53201558636905422</v>
      </c>
      <c r="L3" s="175">
        <f>IF(RES_hhdet_in_tes!L3=0,"",RES_hhdet_in_tes!L3/RES_hhdet_in_fec!L3)</f>
        <v>0.52645960424668425</v>
      </c>
      <c r="M3" s="175">
        <f>IF(RES_hhdet_in_tes!M3=0,"",RES_hhdet_in_tes!M3/RES_hhdet_in_fec!M3)</f>
        <v>0.53694601498904626</v>
      </c>
      <c r="N3" s="175" t="str">
        <f>IF(RES_hhdet_in_tes!N3=0,"",RES_hhdet_in_tes!N3/RES_hhdet_in_fec!N3)</f>
        <v/>
      </c>
      <c r="O3" s="175" t="str">
        <f>IF(RES_hhdet_in_tes!O3=0,"",RES_hhdet_in_tes!O3/RES_hhdet_in_fec!O3)</f>
        <v/>
      </c>
      <c r="P3" s="175" t="str">
        <f>IF(RES_hhdet_in_tes!P3=0,"",RES_hhdet_in_tes!P3/RES_hhdet_in_fec!P3)</f>
        <v/>
      </c>
      <c r="Q3" s="175" t="str">
        <f>IF(RES_hhdet_in_tes!Q3=0,"",RES_hhdet_in_tes!Q3/RES_hhdet_in_fec!Q3)</f>
        <v/>
      </c>
    </row>
    <row r="4" spans="1:17" ht="12.95" customHeight="1" x14ac:dyDescent="0.25">
      <c r="A4" s="158" t="s">
        <v>65</v>
      </c>
      <c r="B4" s="169"/>
      <c r="C4" s="169">
        <f>IF(RES_hhdet_in_tes!C4=0,"",RES_hhdet_in_tes!C4/RES_hhdet_in_fec!C4)</f>
        <v>0.47069626934782083</v>
      </c>
      <c r="D4" s="169">
        <f>IF(RES_hhdet_in_tes!D4=0,"",RES_hhdet_in_tes!D4/RES_hhdet_in_fec!D4)</f>
        <v>0.47387938514671252</v>
      </c>
      <c r="E4" s="169">
        <f>IF(RES_hhdet_in_tes!E4=0,"",RES_hhdet_in_tes!E4/RES_hhdet_in_fec!E4)</f>
        <v>0.47637758179386441</v>
      </c>
      <c r="F4" s="169">
        <f>IF(RES_hhdet_in_tes!F4=0,"",RES_hhdet_in_tes!F4/RES_hhdet_in_fec!F4)</f>
        <v>0.4783449096611106</v>
      </c>
      <c r="G4" s="169" t="str">
        <f>IF(RES_hhdet_in_tes!G4=0,"",RES_hhdet_in_tes!G4/RES_hhdet_in_fec!G4)</f>
        <v/>
      </c>
      <c r="H4" s="169">
        <f>IF(RES_hhdet_in_tes!H4=0,"",RES_hhdet_in_tes!H4/RES_hhdet_in_fec!H4)</f>
        <v>0.48492141318220805</v>
      </c>
      <c r="I4" s="169">
        <f>IF(RES_hhdet_in_tes!I4=0,"",RES_hhdet_in_tes!I4/RES_hhdet_in_fec!I4)</f>
        <v>0.48878174922777518</v>
      </c>
      <c r="J4" s="169">
        <f>IF(RES_hhdet_in_tes!J4=0,"",RES_hhdet_in_tes!J4/RES_hhdet_in_fec!J4)</f>
        <v>0.4911073491077953</v>
      </c>
      <c r="K4" s="169">
        <f>IF(RES_hhdet_in_tes!K4=0,"",RES_hhdet_in_tes!K4/RES_hhdet_in_fec!K4)</f>
        <v>0.49410100457848638</v>
      </c>
      <c r="L4" s="169">
        <f>IF(RES_hhdet_in_tes!L4=0,"",RES_hhdet_in_tes!L4/RES_hhdet_in_fec!L4)</f>
        <v>0.48228093810975814</v>
      </c>
      <c r="M4" s="169">
        <f>IF(RES_hhdet_in_tes!M4=0,"",RES_hhdet_in_tes!M4/RES_hhdet_in_fec!M4)</f>
        <v>0.48879784586371566</v>
      </c>
      <c r="N4" s="169" t="str">
        <f>IF(RES_hhdet_in_tes!N4=0,"",RES_hhdet_in_tes!N4/RES_hhdet_in_fec!N4)</f>
        <v/>
      </c>
      <c r="O4" s="169" t="str">
        <f>IF(RES_hhdet_in_tes!O4=0,"",RES_hhdet_in_tes!O4/RES_hhdet_in_fec!O4)</f>
        <v/>
      </c>
      <c r="P4" s="169" t="str">
        <f>IF(RES_hhdet_in_tes!P4=0,"",RES_hhdet_in_tes!P4/RES_hhdet_in_fec!P4)</f>
        <v/>
      </c>
      <c r="Q4" s="169" t="str">
        <f>IF(RES_hhdet_in_tes!Q4=0,"",RES_hhdet_in_tes!Q4/RES_hhdet_in_fec!Q4)</f>
        <v/>
      </c>
    </row>
    <row r="5" spans="1:17" ht="12" customHeight="1" x14ac:dyDescent="0.25">
      <c r="A5" s="23" t="s">
        <v>58</v>
      </c>
      <c r="B5" s="73"/>
      <c r="C5" s="73">
        <f>IF(RES_hhdet_in_tes!C5=0,"",RES_hhdet_in_tes!C5/RES_hhdet_in_fec!C5)</f>
        <v>0.46880028195559992</v>
      </c>
      <c r="D5" s="73">
        <f>IF(RES_hhdet_in_tes!D5=0,"",RES_hhdet_in_tes!D5/RES_hhdet_in_fec!D5)</f>
        <v>0.47153669444196161</v>
      </c>
      <c r="E5" s="73">
        <f>IF(RES_hhdet_in_tes!E5=0,"",RES_hhdet_in_tes!E5/RES_hhdet_in_fec!E5)</f>
        <v>0.47402178899704328</v>
      </c>
      <c r="F5" s="73">
        <f>IF(RES_hhdet_in_tes!F5=0,"",RES_hhdet_in_tes!F5/RES_hhdet_in_fec!F5)</f>
        <v>0.47649593986631866</v>
      </c>
      <c r="G5" s="73" t="str">
        <f>IF(RES_hhdet_in_tes!G5=0,"",RES_hhdet_in_tes!G5/RES_hhdet_in_fec!G5)</f>
        <v/>
      </c>
      <c r="H5" s="73">
        <f>IF(RES_hhdet_in_tes!H5=0,"",RES_hhdet_in_tes!H5/RES_hhdet_in_fec!H5)</f>
        <v>0.48237454958809822</v>
      </c>
      <c r="I5" s="73">
        <f>IF(RES_hhdet_in_tes!I5=0,"",RES_hhdet_in_tes!I5/RES_hhdet_in_fec!I5)</f>
        <v>0.48573270112463607</v>
      </c>
      <c r="J5" s="73">
        <f>IF(RES_hhdet_in_tes!J5=0,"",RES_hhdet_in_tes!J5/RES_hhdet_in_fec!J5)</f>
        <v>0.48848282657105241</v>
      </c>
      <c r="K5" s="73">
        <f>IF(RES_hhdet_in_tes!K5=0,"",RES_hhdet_in_tes!K5/RES_hhdet_in_fec!K5)</f>
        <v>0.49188599892339424</v>
      </c>
      <c r="L5" s="73">
        <f>IF(RES_hhdet_in_tes!L5=0,"",RES_hhdet_in_tes!L5/RES_hhdet_in_fec!L5)</f>
        <v>0.48083370788882079</v>
      </c>
      <c r="M5" s="73">
        <f>IF(RES_hhdet_in_tes!M5=0,"",RES_hhdet_in_tes!M5/RES_hhdet_in_fec!M5)</f>
        <v>0.48657827787732155</v>
      </c>
      <c r="N5" s="73" t="str">
        <f>IF(RES_hhdet_in_tes!N5=0,"",RES_hhdet_in_tes!N5/RES_hhdet_in_fec!N5)</f>
        <v/>
      </c>
      <c r="O5" s="73" t="str">
        <f>IF(RES_hhdet_in_tes!O5=0,"",RES_hhdet_in_tes!O5/RES_hhdet_in_fec!O5)</f>
        <v/>
      </c>
      <c r="P5" s="73" t="str">
        <f>IF(RES_hhdet_in_tes!P5=0,"",RES_hhdet_in_tes!P5/RES_hhdet_in_fec!P5)</f>
        <v/>
      </c>
      <c r="Q5" s="73" t="str">
        <f>IF(RES_hhdet_in_tes!Q5=0,"",RES_hhdet_in_tes!Q5/RES_hhdet_in_fec!Q5)</f>
        <v/>
      </c>
    </row>
    <row r="6" spans="1:17" ht="12" customHeight="1" x14ac:dyDescent="0.25">
      <c r="A6" s="23" t="s">
        <v>60</v>
      </c>
      <c r="B6" s="73"/>
      <c r="C6" s="73">
        <f>IF(RES_hhdet_in_tes!C6=0,"",RES_hhdet_in_tes!C6/RES_hhdet_in_fec!C6)</f>
        <v>1.0775059359788648</v>
      </c>
      <c r="D6" s="73">
        <f>IF(RES_hhdet_in_tes!D6=0,"",RES_hhdet_in_tes!D6/RES_hhdet_in_fec!D6)</f>
        <v>1.048166809891059</v>
      </c>
      <c r="E6" s="73">
        <f>IF(RES_hhdet_in_tes!E6=0,"",RES_hhdet_in_tes!E6/RES_hhdet_in_fec!E6)</f>
        <v>1.0492086443113877</v>
      </c>
      <c r="F6" s="73">
        <f>IF(RES_hhdet_in_tes!F6=0,"",RES_hhdet_in_tes!F6/RES_hhdet_in_fec!F6)</f>
        <v>1.0489390022836753</v>
      </c>
      <c r="G6" s="73" t="str">
        <f>IF(RES_hhdet_in_tes!G6=0,"",RES_hhdet_in_tes!G6/RES_hhdet_in_fec!G6)</f>
        <v/>
      </c>
      <c r="H6" s="73">
        <f>IF(RES_hhdet_in_tes!H6=0,"",RES_hhdet_in_tes!H6/RES_hhdet_in_fec!H6)</f>
        <v>1.0347804304054939</v>
      </c>
      <c r="I6" s="73">
        <f>IF(RES_hhdet_in_tes!I6=0,"",RES_hhdet_in_tes!I6/RES_hhdet_in_fec!I6)</f>
        <v>1.0349054545583485</v>
      </c>
      <c r="J6" s="73">
        <f>IF(RES_hhdet_in_tes!J6=0,"",RES_hhdet_in_tes!J6/RES_hhdet_in_fec!J6)</f>
        <v>1.0331943784499713</v>
      </c>
      <c r="K6" s="73">
        <f>IF(RES_hhdet_in_tes!K6=0,"",RES_hhdet_in_tes!K6/RES_hhdet_in_fec!K6)</f>
        <v>1.0296594812115207</v>
      </c>
      <c r="L6" s="73">
        <f>IF(RES_hhdet_in_tes!L6=0,"",RES_hhdet_in_tes!L6/RES_hhdet_in_fec!L6)</f>
        <v>1.0000000000000004</v>
      </c>
      <c r="M6" s="73">
        <f>IF(RES_hhdet_in_tes!M6=0,"",RES_hhdet_in_tes!M6/RES_hhdet_in_fec!M6)</f>
        <v>1.0105535136793511</v>
      </c>
      <c r="N6" s="73" t="str">
        <f>IF(RES_hhdet_in_tes!N6=0,"",RES_hhdet_in_tes!N6/RES_hhdet_in_fec!N6)</f>
        <v/>
      </c>
      <c r="O6" s="73" t="str">
        <f>IF(RES_hhdet_in_tes!O6=0,"",RES_hhdet_in_tes!O6/RES_hhdet_in_fec!O6)</f>
        <v/>
      </c>
      <c r="P6" s="73" t="str">
        <f>IF(RES_hhdet_in_tes!P6=0,"",RES_hhdet_in_tes!P6/RES_hhdet_in_fec!P6)</f>
        <v/>
      </c>
      <c r="Q6" s="73" t="str">
        <f>IF(RES_hhdet_in_tes!Q6=0,"",RES_hhdet_in_tes!Q6/RES_hhdet_in_fec!Q6)</f>
        <v/>
      </c>
    </row>
    <row r="7" spans="1:17" ht="12.95" customHeight="1" x14ac:dyDescent="0.25">
      <c r="A7" s="158" t="s">
        <v>112</v>
      </c>
      <c r="B7" s="169"/>
      <c r="C7" s="169">
        <f>IF(RES_hhdet_in_tes!C7=0,"",RES_hhdet_in_tes!C7/RES_hhdet_in_fec!C7)</f>
        <v>1.7607409310230711</v>
      </c>
      <c r="D7" s="169">
        <f>IF(RES_hhdet_in_tes!D7=0,"",RES_hhdet_in_tes!D7/RES_hhdet_in_fec!D7)</f>
        <v>1.8012697106723243</v>
      </c>
      <c r="E7" s="169">
        <f>IF(RES_hhdet_in_tes!E7=0,"",RES_hhdet_in_tes!E7/RES_hhdet_in_fec!E7)</f>
        <v>1.8522889790116865</v>
      </c>
      <c r="F7" s="169">
        <f>IF(RES_hhdet_in_tes!F7=0,"",RES_hhdet_in_tes!F7/RES_hhdet_in_fec!F7)</f>
        <v>1.926482076010261</v>
      </c>
      <c r="G7" s="169" t="str">
        <f>IF(RES_hhdet_in_tes!G7=0,"",RES_hhdet_in_tes!G7/RES_hhdet_in_fec!G7)</f>
        <v/>
      </c>
      <c r="H7" s="169">
        <f>IF(RES_hhdet_in_tes!H7=0,"",RES_hhdet_in_tes!H7/RES_hhdet_in_fec!H7)</f>
        <v>2.1248425613928608</v>
      </c>
      <c r="I7" s="169">
        <f>IF(RES_hhdet_in_tes!I7=0,"",RES_hhdet_in_tes!I7/RES_hhdet_in_fec!I7)</f>
        <v>2.2542344981480422</v>
      </c>
      <c r="J7" s="169">
        <f>IF(RES_hhdet_in_tes!J7=0,"",RES_hhdet_in_tes!J7/RES_hhdet_in_fec!J7)</f>
        <v>2.4162922692096913</v>
      </c>
      <c r="K7" s="169">
        <f>IF(RES_hhdet_in_tes!K7=0,"",RES_hhdet_in_tes!K7/RES_hhdet_in_fec!K7)</f>
        <v>2.6448727784714872</v>
      </c>
      <c r="L7" s="169">
        <f>IF(RES_hhdet_in_tes!L7=0,"",RES_hhdet_in_tes!L7/RES_hhdet_in_fec!L7)</f>
        <v>2.8609056821170409</v>
      </c>
      <c r="M7" s="169">
        <f>IF(RES_hhdet_in_tes!M7=0,"",RES_hhdet_in_tes!M7/RES_hhdet_in_fec!M7)</f>
        <v>3.1362974729298387</v>
      </c>
      <c r="N7" s="169" t="str">
        <f>IF(RES_hhdet_in_tes!N7=0,"",RES_hhdet_in_tes!N7/RES_hhdet_in_fec!N7)</f>
        <v/>
      </c>
      <c r="O7" s="169" t="str">
        <f>IF(RES_hhdet_in_tes!O7=0,"",RES_hhdet_in_tes!O7/RES_hhdet_in_fec!O7)</f>
        <v/>
      </c>
      <c r="P7" s="169" t="str">
        <f>IF(RES_hhdet_in_tes!P7=0,"",RES_hhdet_in_tes!P7/RES_hhdet_in_fec!P7)</f>
        <v/>
      </c>
      <c r="Q7" s="169" t="str">
        <f>IF(RES_hhdet_in_tes!Q7=0,"",RES_hhdet_in_tes!Q7/RES_hhdet_in_fec!Q7)</f>
        <v/>
      </c>
    </row>
    <row r="8" spans="1:17" ht="12" customHeight="1" x14ac:dyDescent="0.25">
      <c r="A8" s="23" t="s">
        <v>60</v>
      </c>
      <c r="B8" s="73"/>
      <c r="C8" s="73">
        <f>IF(RES_hhdet_in_tes!C8=0,"",RES_hhdet_in_tes!C8/RES_hhdet_in_fec!C8)</f>
        <v>1.7607409310230711</v>
      </c>
      <c r="D8" s="73">
        <f>IF(RES_hhdet_in_tes!D8=0,"",RES_hhdet_in_tes!D8/RES_hhdet_in_fec!D8)</f>
        <v>1.8012697106723243</v>
      </c>
      <c r="E8" s="73">
        <f>IF(RES_hhdet_in_tes!E8=0,"",RES_hhdet_in_tes!E8/RES_hhdet_in_fec!E8)</f>
        <v>1.8522889790116865</v>
      </c>
      <c r="F8" s="73">
        <f>IF(RES_hhdet_in_tes!F8=0,"",RES_hhdet_in_tes!F8/RES_hhdet_in_fec!F8)</f>
        <v>1.926482076010261</v>
      </c>
      <c r="G8" s="73" t="str">
        <f>IF(RES_hhdet_in_tes!G8=0,"",RES_hhdet_in_tes!G8/RES_hhdet_in_fec!G8)</f>
        <v/>
      </c>
      <c r="H8" s="73">
        <f>IF(RES_hhdet_in_tes!H8=0,"",RES_hhdet_in_tes!H8/RES_hhdet_in_fec!H8)</f>
        <v>2.1248425613928608</v>
      </c>
      <c r="I8" s="73">
        <f>IF(RES_hhdet_in_tes!I8=0,"",RES_hhdet_in_tes!I8/RES_hhdet_in_fec!I8)</f>
        <v>2.2542344981480422</v>
      </c>
      <c r="J8" s="73">
        <f>IF(RES_hhdet_in_tes!J8=0,"",RES_hhdet_in_tes!J8/RES_hhdet_in_fec!J8)</f>
        <v>2.4162922692096913</v>
      </c>
      <c r="K8" s="73">
        <f>IF(RES_hhdet_in_tes!K8=0,"",RES_hhdet_in_tes!K8/RES_hhdet_in_fec!K8)</f>
        <v>2.6448727784714872</v>
      </c>
      <c r="L8" s="73">
        <f>IF(RES_hhdet_in_tes!L8=0,"",RES_hhdet_in_tes!L8/RES_hhdet_in_fec!L8)</f>
        <v>2.8609056821170409</v>
      </c>
      <c r="M8" s="73">
        <f>IF(RES_hhdet_in_tes!M8=0,"",RES_hhdet_in_tes!M8/RES_hhdet_in_fec!M8)</f>
        <v>3.1362974729298387</v>
      </c>
      <c r="N8" s="73" t="str">
        <f>IF(RES_hhdet_in_tes!N8=0,"",RES_hhdet_in_tes!N8/RES_hhdet_in_fec!N8)</f>
        <v/>
      </c>
      <c r="O8" s="73" t="str">
        <f>IF(RES_hhdet_in_tes!O8=0,"",RES_hhdet_in_tes!O8/RES_hhdet_in_fec!O8)</f>
        <v/>
      </c>
      <c r="P8" s="73" t="str">
        <f>IF(RES_hhdet_in_tes!P8=0,"",RES_hhdet_in_tes!P8/RES_hhdet_in_fec!P8)</f>
        <v/>
      </c>
      <c r="Q8" s="73" t="str">
        <f>IF(RES_hhdet_in_tes!Q8=0,"",RES_hhdet_in_tes!Q8/RES_hhdet_in_fec!Q8)</f>
        <v/>
      </c>
    </row>
    <row r="9" spans="1:17" ht="12" customHeight="1" x14ac:dyDescent="0.25">
      <c r="A9" s="158" t="s">
        <v>63</v>
      </c>
      <c r="B9" s="169"/>
      <c r="C9" s="169">
        <f>IF(RES_hhdet_in_tes!C9=0,"",RES_hhdet_in_tes!C9/RES_hhdet_in_fec!C9)</f>
        <v>0.65793697569439902</v>
      </c>
      <c r="D9" s="169">
        <f>IF(RES_hhdet_in_tes!D9=0,"",RES_hhdet_in_tes!D9/RES_hhdet_in_fec!D9)</f>
        <v>0.66450869268185631</v>
      </c>
      <c r="E9" s="169">
        <f>IF(RES_hhdet_in_tes!E9=0,"",RES_hhdet_in_tes!E9/RES_hhdet_in_fec!E9)</f>
        <v>0.67004014528292599</v>
      </c>
      <c r="F9" s="169">
        <f>IF(RES_hhdet_in_tes!F9=0,"",RES_hhdet_in_tes!F9/RES_hhdet_in_fec!F9)</f>
        <v>0.67564229981995594</v>
      </c>
      <c r="G9" s="169" t="str">
        <f>IF(RES_hhdet_in_tes!G9=0,"",RES_hhdet_in_tes!G9/RES_hhdet_in_fec!G9)</f>
        <v/>
      </c>
      <c r="H9" s="169">
        <f>IF(RES_hhdet_in_tes!H9=0,"",RES_hhdet_in_tes!H9/RES_hhdet_in_fec!H9)</f>
        <v>0.68511283888900787</v>
      </c>
      <c r="I9" s="169">
        <f>IF(RES_hhdet_in_tes!I9=0,"",RES_hhdet_in_tes!I9/RES_hhdet_in_fec!I9)</f>
        <v>0.68234243570349618</v>
      </c>
      <c r="J9" s="169">
        <f>IF(RES_hhdet_in_tes!J9=0,"",RES_hhdet_in_tes!J9/RES_hhdet_in_fec!J9)</f>
        <v>0.6794474320526751</v>
      </c>
      <c r="K9" s="169">
        <f>IF(RES_hhdet_in_tes!K9=0,"",RES_hhdet_in_tes!K9/RES_hhdet_in_fec!K9)</f>
        <v>0.67963805921756082</v>
      </c>
      <c r="L9" s="169">
        <f>IF(RES_hhdet_in_tes!L9=0,"",RES_hhdet_in_tes!L9/RES_hhdet_in_fec!L9)</f>
        <v>0.74436330863119893</v>
      </c>
      <c r="M9" s="169">
        <f>IF(RES_hhdet_in_tes!M9=0,"",RES_hhdet_in_tes!M9/RES_hhdet_in_fec!M9)</f>
        <v>0.72913997440333211</v>
      </c>
      <c r="N9" s="169" t="str">
        <f>IF(RES_hhdet_in_tes!N9=0,"",RES_hhdet_in_tes!N9/RES_hhdet_in_fec!N9)</f>
        <v/>
      </c>
      <c r="O9" s="169" t="str">
        <f>IF(RES_hhdet_in_tes!O9=0,"",RES_hhdet_in_tes!O9/RES_hhdet_in_fec!O9)</f>
        <v/>
      </c>
      <c r="P9" s="169" t="str">
        <f>IF(RES_hhdet_in_tes!P9=0,"",RES_hhdet_in_tes!P9/RES_hhdet_in_fec!P9)</f>
        <v/>
      </c>
      <c r="Q9" s="169" t="str">
        <f>IF(RES_hhdet_in_tes!Q9=0,"",RES_hhdet_in_tes!Q9/RES_hhdet_in_fec!Q9)</f>
        <v/>
      </c>
    </row>
    <row r="10" spans="1:17" ht="12" customHeight="1" x14ac:dyDescent="0.25">
      <c r="A10" s="167" t="s">
        <v>171</v>
      </c>
      <c r="B10" s="174"/>
      <c r="C10" s="174" t="str">
        <f>IF(RES_hhdet_in_tes!C10=0,"",RES_hhdet_in_tes!C10/RES_hhdet_in_fec!C10)</f>
        <v/>
      </c>
      <c r="D10" s="174" t="str">
        <f>IF(RES_hhdet_in_tes!D10=0,"",RES_hhdet_in_tes!D10/RES_hhdet_in_fec!D10)</f>
        <v/>
      </c>
      <c r="E10" s="174" t="str">
        <f>IF(RES_hhdet_in_tes!E10=0,"",RES_hhdet_in_tes!E10/RES_hhdet_in_fec!E10)</f>
        <v/>
      </c>
      <c r="F10" s="174" t="str">
        <f>IF(RES_hhdet_in_tes!F10=0,"",RES_hhdet_in_tes!F10/RES_hhdet_in_fec!F10)</f>
        <v/>
      </c>
      <c r="G10" s="174" t="str">
        <f>IF(RES_hhdet_in_tes!G10=0,"",RES_hhdet_in_tes!G10/RES_hhdet_in_fec!G10)</f>
        <v/>
      </c>
      <c r="H10" s="174" t="str">
        <f>IF(RES_hhdet_in_tes!H10=0,"",RES_hhdet_in_tes!H10/RES_hhdet_in_fec!H10)</f>
        <v/>
      </c>
      <c r="I10" s="174" t="str">
        <f>IF(RES_hhdet_in_tes!I10=0,"",RES_hhdet_in_tes!I10/RES_hhdet_in_fec!I10)</f>
        <v/>
      </c>
      <c r="J10" s="174" t="str">
        <f>IF(RES_hhdet_in_tes!J10=0,"",RES_hhdet_in_tes!J10/RES_hhdet_in_fec!J10)</f>
        <v/>
      </c>
      <c r="K10" s="174" t="str">
        <f>IF(RES_hhdet_in_tes!K10=0,"",RES_hhdet_in_tes!K10/RES_hhdet_in_fec!K10)</f>
        <v/>
      </c>
      <c r="L10" s="174" t="str">
        <f>IF(RES_hhdet_in_tes!L10=0,"",RES_hhdet_in_tes!L10/RES_hhdet_in_fec!L10)</f>
        <v/>
      </c>
      <c r="M10" s="174" t="str">
        <f>IF(RES_hhdet_in_tes!M10=0,"",RES_hhdet_in_tes!M10/RES_hhdet_in_fec!M10)</f>
        <v/>
      </c>
      <c r="N10" s="174" t="str">
        <f>IF(RES_hhdet_in_tes!N10=0,"",RES_hhdet_in_tes!N10/RES_hhdet_in_fec!N10)</f>
        <v/>
      </c>
      <c r="O10" s="174" t="str">
        <f>IF(RES_hhdet_in_tes!O10=0,"",RES_hhdet_in_tes!O10/RES_hhdet_in_fec!O10)</f>
        <v/>
      </c>
      <c r="P10" s="174" t="str">
        <f>IF(RES_hhdet_in_tes!P10=0,"",RES_hhdet_in_tes!P10/RES_hhdet_in_fec!P10)</f>
        <v/>
      </c>
      <c r="Q10" s="174" t="str">
        <f>IF(RES_hhdet_in_tes!Q10=0,"",RES_hhdet_in_tes!Q10/RES_hhdet_in_fec!Q10)</f>
        <v/>
      </c>
    </row>
    <row r="11" spans="1:17" ht="12" customHeight="1" x14ac:dyDescent="0.25">
      <c r="A11" s="167" t="s">
        <v>144</v>
      </c>
      <c r="B11" s="174"/>
      <c r="C11" s="174" t="str">
        <f>IF(RES_hhdet_in_tes!C11=0,"",RES_hhdet_in_tes!C11/RES_hhdet_in_fec!C11)</f>
        <v/>
      </c>
      <c r="D11" s="174" t="str">
        <f>IF(RES_hhdet_in_tes!D11=0,"",RES_hhdet_in_tes!D11/RES_hhdet_in_fec!D11)</f>
        <v/>
      </c>
      <c r="E11" s="174" t="str">
        <f>IF(RES_hhdet_in_tes!E11=0,"",RES_hhdet_in_tes!E11/RES_hhdet_in_fec!E11)</f>
        <v/>
      </c>
      <c r="F11" s="174" t="str">
        <f>IF(RES_hhdet_in_tes!F11=0,"",RES_hhdet_in_tes!F11/RES_hhdet_in_fec!F11)</f>
        <v/>
      </c>
      <c r="G11" s="174" t="str">
        <f>IF(RES_hhdet_in_tes!G11=0,"",RES_hhdet_in_tes!G11/RES_hhdet_in_fec!G11)</f>
        <v/>
      </c>
      <c r="H11" s="174" t="str">
        <f>IF(RES_hhdet_in_tes!H11=0,"",RES_hhdet_in_tes!H11/RES_hhdet_in_fec!H11)</f>
        <v/>
      </c>
      <c r="I11" s="174" t="str">
        <f>IF(RES_hhdet_in_tes!I11=0,"",RES_hhdet_in_tes!I11/RES_hhdet_in_fec!I11)</f>
        <v/>
      </c>
      <c r="J11" s="174" t="str">
        <f>IF(RES_hhdet_in_tes!J11=0,"",RES_hhdet_in_tes!J11/RES_hhdet_in_fec!J11)</f>
        <v/>
      </c>
      <c r="K11" s="174" t="str">
        <f>IF(RES_hhdet_in_tes!K11=0,"",RES_hhdet_in_tes!K11/RES_hhdet_in_fec!K11)</f>
        <v/>
      </c>
      <c r="L11" s="174" t="str">
        <f>IF(RES_hhdet_in_tes!L11=0,"",RES_hhdet_in_tes!L11/RES_hhdet_in_fec!L11)</f>
        <v/>
      </c>
      <c r="M11" s="174" t="str">
        <f>IF(RES_hhdet_in_tes!M11=0,"",RES_hhdet_in_tes!M11/RES_hhdet_in_fec!M11)</f>
        <v/>
      </c>
      <c r="N11" s="174" t="str">
        <f>IF(RES_hhdet_in_tes!N11=0,"",RES_hhdet_in_tes!N11/RES_hhdet_in_fec!N11)</f>
        <v/>
      </c>
      <c r="O11" s="174" t="str">
        <f>IF(RES_hhdet_in_tes!O11=0,"",RES_hhdet_in_tes!O11/RES_hhdet_in_fec!O11)</f>
        <v/>
      </c>
      <c r="P11" s="174" t="str">
        <f>IF(RES_hhdet_in_tes!P11=0,"",RES_hhdet_in_tes!P11/RES_hhdet_in_fec!P11)</f>
        <v/>
      </c>
      <c r="Q11" s="174" t="str">
        <f>IF(RES_hhdet_in_tes!Q11=0,"",RES_hhdet_in_tes!Q11/RES_hhdet_in_fec!Q11)</f>
        <v/>
      </c>
    </row>
    <row r="12" spans="1:17" ht="12" customHeight="1" x14ac:dyDescent="0.25">
      <c r="A12" s="167" t="s">
        <v>143</v>
      </c>
      <c r="B12" s="174"/>
      <c r="C12" s="174" t="str">
        <f>IF(RES_hhdet_in_tes!C12=0,"",RES_hhdet_in_tes!C12/RES_hhdet_in_fec!C12)</f>
        <v/>
      </c>
      <c r="D12" s="174" t="str">
        <f>IF(RES_hhdet_in_tes!D12=0,"",RES_hhdet_in_tes!D12/RES_hhdet_in_fec!D12)</f>
        <v/>
      </c>
      <c r="E12" s="174" t="str">
        <f>IF(RES_hhdet_in_tes!E12=0,"",RES_hhdet_in_tes!E12/RES_hhdet_in_fec!E12)</f>
        <v/>
      </c>
      <c r="F12" s="174" t="str">
        <f>IF(RES_hhdet_in_tes!F12=0,"",RES_hhdet_in_tes!F12/RES_hhdet_in_fec!F12)</f>
        <v/>
      </c>
      <c r="G12" s="174" t="str">
        <f>IF(RES_hhdet_in_tes!G12=0,"",RES_hhdet_in_tes!G12/RES_hhdet_in_fec!G12)</f>
        <v/>
      </c>
      <c r="H12" s="174" t="str">
        <f>IF(RES_hhdet_in_tes!H12=0,"",RES_hhdet_in_tes!H12/RES_hhdet_in_fec!H12)</f>
        <v/>
      </c>
      <c r="I12" s="174" t="str">
        <f>IF(RES_hhdet_in_tes!I12=0,"",RES_hhdet_in_tes!I12/RES_hhdet_in_fec!I12)</f>
        <v/>
      </c>
      <c r="J12" s="174" t="str">
        <f>IF(RES_hhdet_in_tes!J12=0,"",RES_hhdet_in_tes!J12/RES_hhdet_in_fec!J12)</f>
        <v/>
      </c>
      <c r="K12" s="174" t="str">
        <f>IF(RES_hhdet_in_tes!K12=0,"",RES_hhdet_in_tes!K12/RES_hhdet_in_fec!K12)</f>
        <v/>
      </c>
      <c r="L12" s="174" t="str">
        <f>IF(RES_hhdet_in_tes!L12=0,"",RES_hhdet_in_tes!L12/RES_hhdet_in_fec!L12)</f>
        <v/>
      </c>
      <c r="M12" s="174" t="str">
        <f>IF(RES_hhdet_in_tes!M12=0,"",RES_hhdet_in_tes!M12/RES_hhdet_in_fec!M12)</f>
        <v/>
      </c>
      <c r="N12" s="174" t="str">
        <f>IF(RES_hhdet_in_tes!N12=0,"",RES_hhdet_in_tes!N12/RES_hhdet_in_fec!N12)</f>
        <v/>
      </c>
      <c r="O12" s="174" t="str">
        <f>IF(RES_hhdet_in_tes!O12=0,"",RES_hhdet_in_tes!O12/RES_hhdet_in_fec!O12)</f>
        <v/>
      </c>
      <c r="P12" s="174" t="str">
        <f>IF(RES_hhdet_in_tes!P12=0,"",RES_hhdet_in_tes!P12/RES_hhdet_in_fec!P12)</f>
        <v/>
      </c>
      <c r="Q12" s="174" t="str">
        <f>IF(RES_hhdet_in_tes!Q12=0,"",RES_hhdet_in_tes!Q12/RES_hhdet_in_fec!Q12)</f>
        <v/>
      </c>
    </row>
    <row r="13" spans="1:17" ht="12" customHeight="1" x14ac:dyDescent="0.25">
      <c r="A13" s="166" t="s">
        <v>57</v>
      </c>
      <c r="B13" s="173"/>
      <c r="C13" s="173" t="str">
        <f>IF(RES_hhdet_in_tes!C13=0,"",RES_hhdet_in_tes!C13/RES_hhdet_in_fec!C13)</f>
        <v/>
      </c>
      <c r="D13" s="173" t="str">
        <f>IF(RES_hhdet_in_tes!D13=0,"",RES_hhdet_in_tes!D13/RES_hhdet_in_fec!D13)</f>
        <v/>
      </c>
      <c r="E13" s="173" t="str">
        <f>IF(RES_hhdet_in_tes!E13=0,"",RES_hhdet_in_tes!E13/RES_hhdet_in_fec!E13)</f>
        <v/>
      </c>
      <c r="F13" s="173" t="str">
        <f>IF(RES_hhdet_in_tes!F13=0,"",RES_hhdet_in_tes!F13/RES_hhdet_in_fec!F13)</f>
        <v/>
      </c>
      <c r="G13" s="173" t="str">
        <f>IF(RES_hhdet_in_tes!G13=0,"",RES_hhdet_in_tes!G13/RES_hhdet_in_fec!G13)</f>
        <v/>
      </c>
      <c r="H13" s="173" t="str">
        <f>IF(RES_hhdet_in_tes!H13=0,"",RES_hhdet_in_tes!H13/RES_hhdet_in_fec!H13)</f>
        <v/>
      </c>
      <c r="I13" s="173" t="str">
        <f>IF(RES_hhdet_in_tes!I13=0,"",RES_hhdet_in_tes!I13/RES_hhdet_in_fec!I13)</f>
        <v/>
      </c>
      <c r="J13" s="173" t="str">
        <f>IF(RES_hhdet_in_tes!J13=0,"",RES_hhdet_in_tes!J13/RES_hhdet_in_fec!J13)</f>
        <v/>
      </c>
      <c r="K13" s="173" t="str">
        <f>IF(RES_hhdet_in_tes!K13=0,"",RES_hhdet_in_tes!K13/RES_hhdet_in_fec!K13)</f>
        <v/>
      </c>
      <c r="L13" s="173" t="str">
        <f>IF(RES_hhdet_in_tes!L13=0,"",RES_hhdet_in_tes!L13/RES_hhdet_in_fec!L13)</f>
        <v/>
      </c>
      <c r="M13" s="173" t="str">
        <f>IF(RES_hhdet_in_tes!M13=0,"",RES_hhdet_in_tes!M13/RES_hhdet_in_fec!M13)</f>
        <v/>
      </c>
      <c r="N13" s="173" t="str">
        <f>IF(RES_hhdet_in_tes!N13=0,"",RES_hhdet_in_tes!N13/RES_hhdet_in_fec!N13)</f>
        <v/>
      </c>
      <c r="O13" s="173" t="str">
        <f>IF(RES_hhdet_in_tes!O13=0,"",RES_hhdet_in_tes!O13/RES_hhdet_in_fec!O13)</f>
        <v/>
      </c>
      <c r="P13" s="173" t="str">
        <f>IF(RES_hhdet_in_tes!P13=0,"",RES_hhdet_in_tes!P13/RES_hhdet_in_fec!P13)</f>
        <v/>
      </c>
      <c r="Q13" s="173" t="str">
        <f>IF(RES_hhdet_in_tes!Q13=0,"",RES_hhdet_in_tes!Q13/RES_hhdet_in_fec!Q13)</f>
        <v/>
      </c>
    </row>
    <row r="14" spans="1:17" ht="12" customHeight="1" x14ac:dyDescent="0.25">
      <c r="A14" s="147" t="s">
        <v>59</v>
      </c>
      <c r="B14" s="172"/>
      <c r="C14" s="172" t="str">
        <f>IF(RES_hhdet_in_tes!C14=0,"",RES_hhdet_in_tes!C14/RES_hhdet_in_fec!C14)</f>
        <v/>
      </c>
      <c r="D14" s="172" t="str">
        <f>IF(RES_hhdet_in_tes!D14=0,"",RES_hhdet_in_tes!D14/RES_hhdet_in_fec!D14)</f>
        <v/>
      </c>
      <c r="E14" s="172" t="str">
        <f>IF(RES_hhdet_in_tes!E14=0,"",RES_hhdet_in_tes!E14/RES_hhdet_in_fec!E14)</f>
        <v/>
      </c>
      <c r="F14" s="172" t="str">
        <f>IF(RES_hhdet_in_tes!F14=0,"",RES_hhdet_in_tes!F14/RES_hhdet_in_fec!F14)</f>
        <v/>
      </c>
      <c r="G14" s="172" t="str">
        <f>IF(RES_hhdet_in_tes!G14=0,"",RES_hhdet_in_tes!G14/RES_hhdet_in_fec!G14)</f>
        <v/>
      </c>
      <c r="H14" s="172" t="str">
        <f>IF(RES_hhdet_in_tes!H14=0,"",RES_hhdet_in_tes!H14/RES_hhdet_in_fec!H14)</f>
        <v/>
      </c>
      <c r="I14" s="172" t="str">
        <f>IF(RES_hhdet_in_tes!I14=0,"",RES_hhdet_in_tes!I14/RES_hhdet_in_fec!I14)</f>
        <v/>
      </c>
      <c r="J14" s="172" t="str">
        <f>IF(RES_hhdet_in_tes!J14=0,"",RES_hhdet_in_tes!J14/RES_hhdet_in_fec!J14)</f>
        <v/>
      </c>
      <c r="K14" s="172" t="str">
        <f>IF(RES_hhdet_in_tes!K14=0,"",RES_hhdet_in_tes!K14/RES_hhdet_in_fec!K14)</f>
        <v/>
      </c>
      <c r="L14" s="172" t="str">
        <f>IF(RES_hhdet_in_tes!L14=0,"",RES_hhdet_in_tes!L14/RES_hhdet_in_fec!L14)</f>
        <v/>
      </c>
      <c r="M14" s="172" t="str">
        <f>IF(RES_hhdet_in_tes!M14=0,"",RES_hhdet_in_tes!M14/RES_hhdet_in_fec!M14)</f>
        <v/>
      </c>
      <c r="N14" s="172" t="str">
        <f>IF(RES_hhdet_in_tes!N14=0,"",RES_hhdet_in_tes!N14/RES_hhdet_in_fec!N14)</f>
        <v/>
      </c>
      <c r="O14" s="172" t="str">
        <f>IF(RES_hhdet_in_tes!O14=0,"",RES_hhdet_in_tes!O14/RES_hhdet_in_fec!O14)</f>
        <v/>
      </c>
      <c r="P14" s="172" t="str">
        <f>IF(RES_hhdet_in_tes!P14=0,"",RES_hhdet_in_tes!P14/RES_hhdet_in_fec!P14)</f>
        <v/>
      </c>
      <c r="Q14" s="172" t="str">
        <f>IF(RES_hhdet_in_tes!Q14=0,"",RES_hhdet_in_tes!Q14/RES_hhdet_in_fec!Q14)</f>
        <v/>
      </c>
    </row>
    <row r="15" spans="1:17" ht="12" customHeight="1" x14ac:dyDescent="0.25">
      <c r="A15" s="163" t="s">
        <v>142</v>
      </c>
      <c r="B15" s="171"/>
      <c r="C15" s="171">
        <f>IF(RES_hhdet_in_tes!C15=0,"",RES_hhdet_in_tes!C15/RES_hhdet_in_fec!C15)</f>
        <v>0.65793697569439902</v>
      </c>
      <c r="D15" s="171">
        <f>IF(RES_hhdet_in_tes!D15=0,"",RES_hhdet_in_tes!D15/RES_hhdet_in_fec!D15)</f>
        <v>0.66450869268185631</v>
      </c>
      <c r="E15" s="171">
        <f>IF(RES_hhdet_in_tes!E15=0,"",RES_hhdet_in_tes!E15/RES_hhdet_in_fec!E15)</f>
        <v>0.67004014528292599</v>
      </c>
      <c r="F15" s="171">
        <f>IF(RES_hhdet_in_tes!F15=0,"",RES_hhdet_in_tes!F15/RES_hhdet_in_fec!F15)</f>
        <v>0.67564229981995594</v>
      </c>
      <c r="G15" s="171" t="str">
        <f>IF(RES_hhdet_in_tes!G15=0,"",RES_hhdet_in_tes!G15/RES_hhdet_in_fec!G15)</f>
        <v/>
      </c>
      <c r="H15" s="171">
        <f>IF(RES_hhdet_in_tes!H15=0,"",RES_hhdet_in_tes!H15/RES_hhdet_in_fec!H15)</f>
        <v>0.68511283888900787</v>
      </c>
      <c r="I15" s="171">
        <f>IF(RES_hhdet_in_tes!I15=0,"",RES_hhdet_in_tes!I15/RES_hhdet_in_fec!I15)</f>
        <v>0.68234243570349618</v>
      </c>
      <c r="J15" s="171">
        <f>IF(RES_hhdet_in_tes!J15=0,"",RES_hhdet_in_tes!J15/RES_hhdet_in_fec!J15)</f>
        <v>0.6794474320526751</v>
      </c>
      <c r="K15" s="171">
        <f>IF(RES_hhdet_in_tes!K15=0,"",RES_hhdet_in_tes!K15/RES_hhdet_in_fec!K15)</f>
        <v>0.67963805921756082</v>
      </c>
      <c r="L15" s="171" t="str">
        <f>IF(RES_hhdet_in_tes!L15=0,"",RES_hhdet_in_tes!L15/RES_hhdet_in_fec!L15)</f>
        <v/>
      </c>
      <c r="M15" s="171">
        <f>IF(RES_hhdet_in_tes!M15=0,"",RES_hhdet_in_tes!M15/RES_hhdet_in_fec!M15)</f>
        <v>0.6870688480217253</v>
      </c>
      <c r="N15" s="171" t="str">
        <f>IF(RES_hhdet_in_tes!N15=0,"",RES_hhdet_in_tes!N15/RES_hhdet_in_fec!N15)</f>
        <v/>
      </c>
      <c r="O15" s="171" t="str">
        <f>IF(RES_hhdet_in_tes!O15=0,"",RES_hhdet_in_tes!O15/RES_hhdet_in_fec!O15)</f>
        <v/>
      </c>
      <c r="P15" s="171" t="str">
        <f>IF(RES_hhdet_in_tes!P15=0,"",RES_hhdet_in_tes!P15/RES_hhdet_in_fec!P15)</f>
        <v/>
      </c>
      <c r="Q15" s="171" t="str">
        <f>IF(RES_hhdet_in_tes!Q15=0,"",RES_hhdet_in_tes!Q15/RES_hhdet_in_fec!Q15)</f>
        <v/>
      </c>
    </row>
    <row r="16" spans="1:17" ht="12" customHeight="1" x14ac:dyDescent="0.25">
      <c r="A16" s="161" t="s">
        <v>141</v>
      </c>
      <c r="B16" s="170"/>
      <c r="C16" s="170" t="str">
        <f>IF(RES_hhdet_in_tes!C16=0,"",RES_hhdet_in_tes!C16/RES_hhdet_in_fec!C16)</f>
        <v/>
      </c>
      <c r="D16" s="170" t="str">
        <f>IF(RES_hhdet_in_tes!D16=0,"",RES_hhdet_in_tes!D16/RES_hhdet_in_fec!D16)</f>
        <v/>
      </c>
      <c r="E16" s="170" t="str">
        <f>IF(RES_hhdet_in_tes!E16=0,"",RES_hhdet_in_tes!E16/RES_hhdet_in_fec!E16)</f>
        <v/>
      </c>
      <c r="F16" s="170" t="str">
        <f>IF(RES_hhdet_in_tes!F16=0,"",RES_hhdet_in_tes!F16/RES_hhdet_in_fec!F16)</f>
        <v/>
      </c>
      <c r="G16" s="170" t="str">
        <f>IF(RES_hhdet_in_tes!G16=0,"",RES_hhdet_in_tes!G16/RES_hhdet_in_fec!G16)</f>
        <v/>
      </c>
      <c r="H16" s="170" t="str">
        <f>IF(RES_hhdet_in_tes!H16=0,"",RES_hhdet_in_tes!H16/RES_hhdet_in_fec!H16)</f>
        <v/>
      </c>
      <c r="I16" s="170" t="str">
        <f>IF(RES_hhdet_in_tes!I16=0,"",RES_hhdet_in_tes!I16/RES_hhdet_in_fec!I16)</f>
        <v/>
      </c>
      <c r="J16" s="170" t="str">
        <f>IF(RES_hhdet_in_tes!J16=0,"",RES_hhdet_in_tes!J16/RES_hhdet_in_fec!J16)</f>
        <v/>
      </c>
      <c r="K16" s="170" t="str">
        <f>IF(RES_hhdet_in_tes!K16=0,"",RES_hhdet_in_tes!K16/RES_hhdet_in_fec!K16)</f>
        <v/>
      </c>
      <c r="L16" s="170">
        <f>IF(RES_hhdet_in_tes!L16=0,"",RES_hhdet_in_tes!L16/RES_hhdet_in_fec!L16)</f>
        <v>0.74436330863119893</v>
      </c>
      <c r="M16" s="170">
        <f>IF(RES_hhdet_in_tes!M16=0,"",RES_hhdet_in_tes!M16/RES_hhdet_in_fec!M16)</f>
        <v>0.74615992876389525</v>
      </c>
      <c r="N16" s="170" t="str">
        <f>IF(RES_hhdet_in_tes!N16=0,"",RES_hhdet_in_tes!N16/RES_hhdet_in_fec!N16)</f>
        <v/>
      </c>
      <c r="O16" s="170" t="str">
        <f>IF(RES_hhdet_in_tes!O16=0,"",RES_hhdet_in_tes!O16/RES_hhdet_in_fec!O16)</f>
        <v/>
      </c>
      <c r="P16" s="170" t="str">
        <f>IF(RES_hhdet_in_tes!P16=0,"",RES_hhdet_in_tes!P16/RES_hhdet_in_fec!P16)</f>
        <v/>
      </c>
      <c r="Q16" s="170" t="str">
        <f>IF(RES_hhdet_in_tes!Q16=0,"",RES_hhdet_in_tes!Q16/RES_hhdet_in_fec!Q16)</f>
        <v/>
      </c>
    </row>
    <row r="17" spans="1:17" ht="12" customHeight="1" x14ac:dyDescent="0.25">
      <c r="A17" s="148" t="s">
        <v>60</v>
      </c>
      <c r="B17" s="73"/>
      <c r="C17" s="73" t="str">
        <f>IF(RES_hhdet_in_tes!C17=0,"",RES_hhdet_in_tes!C17/RES_hhdet_in_fec!C17)</f>
        <v/>
      </c>
      <c r="D17" s="73" t="str">
        <f>IF(RES_hhdet_in_tes!D17=0,"",RES_hhdet_in_tes!D17/RES_hhdet_in_fec!D17)</f>
        <v/>
      </c>
      <c r="E17" s="73" t="str">
        <f>IF(RES_hhdet_in_tes!E17=0,"",RES_hhdet_in_tes!E17/RES_hhdet_in_fec!E17)</f>
        <v/>
      </c>
      <c r="F17" s="73" t="str">
        <f>IF(RES_hhdet_in_tes!F17=0,"",RES_hhdet_in_tes!F17/RES_hhdet_in_fec!F17)</f>
        <v/>
      </c>
      <c r="G17" s="73" t="str">
        <f>IF(RES_hhdet_in_tes!G17=0,"",RES_hhdet_in_tes!G17/RES_hhdet_in_fec!G17)</f>
        <v/>
      </c>
      <c r="H17" s="73" t="str">
        <f>IF(RES_hhdet_in_tes!H17=0,"",RES_hhdet_in_tes!H17/RES_hhdet_in_fec!H17)</f>
        <v/>
      </c>
      <c r="I17" s="73" t="str">
        <f>IF(RES_hhdet_in_tes!I17=0,"",RES_hhdet_in_tes!I17/RES_hhdet_in_fec!I17)</f>
        <v/>
      </c>
      <c r="J17" s="73" t="str">
        <f>IF(RES_hhdet_in_tes!J17=0,"",RES_hhdet_in_tes!J17/RES_hhdet_in_fec!J17)</f>
        <v/>
      </c>
      <c r="K17" s="73" t="str">
        <f>IF(RES_hhdet_in_tes!K17=0,"",RES_hhdet_in_tes!K17/RES_hhdet_in_fec!K17)</f>
        <v/>
      </c>
      <c r="L17" s="73">
        <f>IF(RES_hhdet_in_tes!L17=0,"",RES_hhdet_in_tes!L17/RES_hhdet_in_fec!L17)</f>
        <v>0.68503144490246293</v>
      </c>
      <c r="M17" s="73">
        <f>IF(RES_hhdet_in_tes!M17=0,"",RES_hhdet_in_tes!M17/RES_hhdet_in_fec!M17)</f>
        <v>0.68738463969334807</v>
      </c>
      <c r="N17" s="73" t="str">
        <f>IF(RES_hhdet_in_tes!N17=0,"",RES_hhdet_in_tes!N17/RES_hhdet_in_fec!N17)</f>
        <v/>
      </c>
      <c r="O17" s="73" t="str">
        <f>IF(RES_hhdet_in_tes!O17=0,"",RES_hhdet_in_tes!O17/RES_hhdet_in_fec!O17)</f>
        <v/>
      </c>
      <c r="P17" s="73" t="str">
        <f>IF(RES_hhdet_in_tes!P17=0,"",RES_hhdet_in_tes!P17/RES_hhdet_in_fec!P17)</f>
        <v/>
      </c>
      <c r="Q17" s="73" t="str">
        <f>IF(RES_hhdet_in_tes!Q17=0,"",RES_hhdet_in_tes!Q17/RES_hhdet_in_fec!Q17)</f>
        <v/>
      </c>
    </row>
    <row r="18" spans="1:17" ht="12" customHeight="1" x14ac:dyDescent="0.25">
      <c r="A18" s="148" t="s">
        <v>59</v>
      </c>
      <c r="B18" s="73"/>
      <c r="C18" s="73" t="str">
        <f>IF(RES_hhdet_in_tes!C18=0,"",RES_hhdet_in_tes!C18/RES_hhdet_in_fec!C18)</f>
        <v/>
      </c>
      <c r="D18" s="73" t="str">
        <f>IF(RES_hhdet_in_tes!D18=0,"",RES_hhdet_in_tes!D18/RES_hhdet_in_fec!D18)</f>
        <v/>
      </c>
      <c r="E18" s="73" t="str">
        <f>IF(RES_hhdet_in_tes!E18=0,"",RES_hhdet_in_tes!E18/RES_hhdet_in_fec!E18)</f>
        <v/>
      </c>
      <c r="F18" s="73" t="str">
        <f>IF(RES_hhdet_in_tes!F18=0,"",RES_hhdet_in_tes!F18/RES_hhdet_in_fec!F18)</f>
        <v/>
      </c>
      <c r="G18" s="73" t="str">
        <f>IF(RES_hhdet_in_tes!G18=0,"",RES_hhdet_in_tes!G18/RES_hhdet_in_fec!G18)</f>
        <v/>
      </c>
      <c r="H18" s="73" t="str">
        <f>IF(RES_hhdet_in_tes!H18=0,"",RES_hhdet_in_tes!H18/RES_hhdet_in_fec!H18)</f>
        <v/>
      </c>
      <c r="I18" s="73" t="str">
        <f>IF(RES_hhdet_in_tes!I18=0,"",RES_hhdet_in_tes!I18/RES_hhdet_in_fec!I18)</f>
        <v/>
      </c>
      <c r="J18" s="73" t="str">
        <f>IF(RES_hhdet_in_tes!J18=0,"",RES_hhdet_in_tes!J18/RES_hhdet_in_fec!J18)</f>
        <v/>
      </c>
      <c r="K18" s="73" t="str">
        <f>IF(RES_hhdet_in_tes!K18=0,"",RES_hhdet_in_tes!K18/RES_hhdet_in_fec!K18)</f>
        <v/>
      </c>
      <c r="L18" s="73">
        <f>IF(RES_hhdet_in_tes!L18=0,"",RES_hhdet_in_tes!L18/RES_hhdet_in_fec!L18)</f>
        <v>1</v>
      </c>
      <c r="M18" s="73">
        <f>IF(RES_hhdet_in_tes!M18=0,"",RES_hhdet_in_tes!M18/RES_hhdet_in_fec!M18)</f>
        <v>1.0019159774261879</v>
      </c>
      <c r="N18" s="73" t="str">
        <f>IF(RES_hhdet_in_tes!N18=0,"",RES_hhdet_in_tes!N18/RES_hhdet_in_fec!N18)</f>
        <v/>
      </c>
      <c r="O18" s="73" t="str">
        <f>IF(RES_hhdet_in_tes!O18=0,"",RES_hhdet_in_tes!O18/RES_hhdet_in_fec!O18)</f>
        <v/>
      </c>
      <c r="P18" s="73" t="str">
        <f>IF(RES_hhdet_in_tes!P18=0,"",RES_hhdet_in_tes!P18/RES_hhdet_in_fec!P18)</f>
        <v/>
      </c>
      <c r="Q18" s="73" t="str">
        <f>IF(RES_hhdet_in_tes!Q18=0,"",RES_hhdet_in_tes!Q18/RES_hhdet_in_fec!Q18)</f>
        <v/>
      </c>
    </row>
    <row r="19" spans="1:17" ht="12" customHeight="1" x14ac:dyDescent="0.25">
      <c r="A19" s="158" t="s">
        <v>62</v>
      </c>
      <c r="B19" s="169"/>
      <c r="C19" s="169">
        <f>IF(RES_hhdet_in_tes!C19=0,"",RES_hhdet_in_tes!C19/RES_hhdet_in_fec!C19)</f>
        <v>0.81555278255593477</v>
      </c>
      <c r="D19" s="169">
        <f>IF(RES_hhdet_in_tes!D19=0,"",RES_hhdet_in_tes!D19/RES_hhdet_in_fec!D19)</f>
        <v>0.81589318507927122</v>
      </c>
      <c r="E19" s="169">
        <f>IF(RES_hhdet_in_tes!E19=0,"",RES_hhdet_in_tes!E19/RES_hhdet_in_fec!E19)</f>
        <v>0.81889173673748239</v>
      </c>
      <c r="F19" s="169">
        <f>IF(RES_hhdet_in_tes!F19=0,"",RES_hhdet_in_tes!F19/RES_hhdet_in_fec!F19)</f>
        <v>0.82205464028786668</v>
      </c>
      <c r="G19" s="169" t="str">
        <f>IF(RES_hhdet_in_tes!G19=0,"",RES_hhdet_in_tes!G19/RES_hhdet_in_fec!G19)</f>
        <v/>
      </c>
      <c r="H19" s="169">
        <f>IF(RES_hhdet_in_tes!H19=0,"",RES_hhdet_in_tes!H19/RES_hhdet_in_fec!H19)</f>
        <v>0.82771739153493806</v>
      </c>
      <c r="I19" s="169">
        <f>IF(RES_hhdet_in_tes!I19=0,"",RES_hhdet_in_tes!I19/RES_hhdet_in_fec!I19)</f>
        <v>0.82764709541342929</v>
      </c>
      <c r="J19" s="169">
        <f>IF(RES_hhdet_in_tes!J19=0,"",RES_hhdet_in_tes!J19/RES_hhdet_in_fec!J19)</f>
        <v>0.83022624485060426</v>
      </c>
      <c r="K19" s="169">
        <f>IF(RES_hhdet_in_tes!K19=0,"",RES_hhdet_in_tes!K19/RES_hhdet_in_fec!K19)</f>
        <v>0.83255614001312539</v>
      </c>
      <c r="L19" s="169">
        <f>IF(RES_hhdet_in_tes!L19=0,"",RES_hhdet_in_tes!L19/RES_hhdet_in_fec!L19)</f>
        <v>0.83009755622789339</v>
      </c>
      <c r="M19" s="169">
        <f>IF(RES_hhdet_in_tes!M19=0,"",RES_hhdet_in_tes!M19/RES_hhdet_in_fec!M19)</f>
        <v>0.83457588023268947</v>
      </c>
      <c r="N19" s="169" t="str">
        <f>IF(RES_hhdet_in_tes!N19=0,"",RES_hhdet_in_tes!N19/RES_hhdet_in_fec!N19)</f>
        <v/>
      </c>
      <c r="O19" s="169" t="str">
        <f>IF(RES_hhdet_in_tes!O19=0,"",RES_hhdet_in_tes!O19/RES_hhdet_in_fec!O19)</f>
        <v/>
      </c>
      <c r="P19" s="169" t="str">
        <f>IF(RES_hhdet_in_tes!P19=0,"",RES_hhdet_in_tes!P19/RES_hhdet_in_fec!P19)</f>
        <v/>
      </c>
      <c r="Q19" s="169" t="str">
        <f>IF(RES_hhdet_in_tes!Q19=0,"",RES_hhdet_in_tes!Q19/RES_hhdet_in_fec!Q19)</f>
        <v/>
      </c>
    </row>
    <row r="20" spans="1:17" ht="12" customHeight="1" x14ac:dyDescent="0.25">
      <c r="A20" s="23" t="s">
        <v>58</v>
      </c>
      <c r="B20" s="73"/>
      <c r="C20" s="73" t="str">
        <f>IF(RES_hhdet_in_tes!C20=0,"",RES_hhdet_in_tes!C20/RES_hhdet_in_fec!C20)</f>
        <v/>
      </c>
      <c r="D20" s="73" t="str">
        <f>IF(RES_hhdet_in_tes!D20=0,"",RES_hhdet_in_tes!D20/RES_hhdet_in_fec!D20)</f>
        <v/>
      </c>
      <c r="E20" s="73" t="str">
        <f>IF(RES_hhdet_in_tes!E20=0,"",RES_hhdet_in_tes!E20/RES_hhdet_in_fec!E20)</f>
        <v/>
      </c>
      <c r="F20" s="73" t="str">
        <f>IF(RES_hhdet_in_tes!F20=0,"",RES_hhdet_in_tes!F20/RES_hhdet_in_fec!F20)</f>
        <v/>
      </c>
      <c r="G20" s="73" t="str">
        <f>IF(RES_hhdet_in_tes!G20=0,"",RES_hhdet_in_tes!G20/RES_hhdet_in_fec!G20)</f>
        <v/>
      </c>
      <c r="H20" s="73" t="str">
        <f>IF(RES_hhdet_in_tes!H20=0,"",RES_hhdet_in_tes!H20/RES_hhdet_in_fec!H20)</f>
        <v/>
      </c>
      <c r="I20" s="73" t="str">
        <f>IF(RES_hhdet_in_tes!I20=0,"",RES_hhdet_in_tes!I20/RES_hhdet_in_fec!I20)</f>
        <v/>
      </c>
      <c r="J20" s="73" t="str">
        <f>IF(RES_hhdet_in_tes!J20=0,"",RES_hhdet_in_tes!J20/RES_hhdet_in_fec!J20)</f>
        <v/>
      </c>
      <c r="K20" s="73" t="str">
        <f>IF(RES_hhdet_in_tes!K20=0,"",RES_hhdet_in_tes!K20/RES_hhdet_in_fec!K20)</f>
        <v/>
      </c>
      <c r="L20" s="73" t="str">
        <f>IF(RES_hhdet_in_tes!L20=0,"",RES_hhdet_in_tes!L20/RES_hhdet_in_fec!L20)</f>
        <v/>
      </c>
      <c r="M20" s="73" t="str">
        <f>IF(RES_hhdet_in_tes!M20=0,"",RES_hhdet_in_tes!M20/RES_hhdet_in_fec!M20)</f>
        <v/>
      </c>
      <c r="N20" s="73" t="str">
        <f>IF(RES_hhdet_in_tes!N20=0,"",RES_hhdet_in_tes!N20/RES_hhdet_in_fec!N20)</f>
        <v/>
      </c>
      <c r="O20" s="73" t="str">
        <f>IF(RES_hhdet_in_tes!O20=0,"",RES_hhdet_in_tes!O20/RES_hhdet_in_fec!O20)</f>
        <v/>
      </c>
      <c r="P20" s="73" t="str">
        <f>IF(RES_hhdet_in_tes!P20=0,"",RES_hhdet_in_tes!P20/RES_hhdet_in_fec!P20)</f>
        <v/>
      </c>
      <c r="Q20" s="73" t="str">
        <f>IF(RES_hhdet_in_tes!Q20=0,"",RES_hhdet_in_tes!Q20/RES_hhdet_in_fec!Q20)</f>
        <v/>
      </c>
    </row>
    <row r="21" spans="1:17" ht="12" customHeight="1" x14ac:dyDescent="0.25">
      <c r="A21" s="23" t="s">
        <v>57</v>
      </c>
      <c r="B21" s="73"/>
      <c r="C21" s="73" t="str">
        <f>IF(RES_hhdet_in_tes!C21=0,"",RES_hhdet_in_tes!C21/RES_hhdet_in_fec!C21)</f>
        <v/>
      </c>
      <c r="D21" s="73" t="str">
        <f>IF(RES_hhdet_in_tes!D21=0,"",RES_hhdet_in_tes!D21/RES_hhdet_in_fec!D21)</f>
        <v/>
      </c>
      <c r="E21" s="73" t="str">
        <f>IF(RES_hhdet_in_tes!E21=0,"",RES_hhdet_in_tes!E21/RES_hhdet_in_fec!E21)</f>
        <v/>
      </c>
      <c r="F21" s="73" t="str">
        <f>IF(RES_hhdet_in_tes!F21=0,"",RES_hhdet_in_tes!F21/RES_hhdet_in_fec!F21)</f>
        <v/>
      </c>
      <c r="G21" s="73" t="str">
        <f>IF(RES_hhdet_in_tes!G21=0,"",RES_hhdet_in_tes!G21/RES_hhdet_in_fec!G21)</f>
        <v/>
      </c>
      <c r="H21" s="73" t="str">
        <f>IF(RES_hhdet_in_tes!H21=0,"",RES_hhdet_in_tes!H21/RES_hhdet_in_fec!H21)</f>
        <v/>
      </c>
      <c r="I21" s="73" t="str">
        <f>IF(RES_hhdet_in_tes!I21=0,"",RES_hhdet_in_tes!I21/RES_hhdet_in_fec!I21)</f>
        <v/>
      </c>
      <c r="J21" s="73" t="str">
        <f>IF(RES_hhdet_in_tes!J21=0,"",RES_hhdet_in_tes!J21/RES_hhdet_in_fec!J21)</f>
        <v/>
      </c>
      <c r="K21" s="73" t="str">
        <f>IF(RES_hhdet_in_tes!K21=0,"",RES_hhdet_in_tes!K21/RES_hhdet_in_fec!K21)</f>
        <v/>
      </c>
      <c r="L21" s="73" t="str">
        <f>IF(RES_hhdet_in_tes!L21=0,"",RES_hhdet_in_tes!L21/RES_hhdet_in_fec!L21)</f>
        <v/>
      </c>
      <c r="M21" s="73" t="str">
        <f>IF(RES_hhdet_in_tes!M21=0,"",RES_hhdet_in_tes!M21/RES_hhdet_in_fec!M21)</f>
        <v/>
      </c>
      <c r="N21" s="73" t="str">
        <f>IF(RES_hhdet_in_tes!N21=0,"",RES_hhdet_in_tes!N21/RES_hhdet_in_fec!N21)</f>
        <v/>
      </c>
      <c r="O21" s="73" t="str">
        <f>IF(RES_hhdet_in_tes!O21=0,"",RES_hhdet_in_tes!O21/RES_hhdet_in_fec!O21)</f>
        <v/>
      </c>
      <c r="P21" s="73" t="str">
        <f>IF(RES_hhdet_in_tes!P21=0,"",RES_hhdet_in_tes!P21/RES_hhdet_in_fec!P21)</f>
        <v/>
      </c>
      <c r="Q21" s="73" t="str">
        <f>IF(RES_hhdet_in_tes!Q21=0,"",RES_hhdet_in_tes!Q21/RES_hhdet_in_fec!Q21)</f>
        <v/>
      </c>
    </row>
    <row r="22" spans="1:17" ht="12" customHeight="1" x14ac:dyDescent="0.25">
      <c r="A22" s="29" t="s">
        <v>140</v>
      </c>
      <c r="B22" s="65"/>
      <c r="C22" s="65">
        <f>IF(RES_hhdet_in_tes!C22=0,"",RES_hhdet_in_tes!C22/RES_hhdet_in_fec!C22)</f>
        <v>0.81555278255593477</v>
      </c>
      <c r="D22" s="65">
        <f>IF(RES_hhdet_in_tes!D22=0,"",RES_hhdet_in_tes!D22/RES_hhdet_in_fec!D22)</f>
        <v>0.81589318507927122</v>
      </c>
      <c r="E22" s="65">
        <f>IF(RES_hhdet_in_tes!E22=0,"",RES_hhdet_in_tes!E22/RES_hhdet_in_fec!E22)</f>
        <v>0.81889173673748239</v>
      </c>
      <c r="F22" s="65">
        <f>IF(RES_hhdet_in_tes!F22=0,"",RES_hhdet_in_tes!F22/RES_hhdet_in_fec!F22)</f>
        <v>0.82205464028786668</v>
      </c>
      <c r="G22" s="65" t="str">
        <f>IF(RES_hhdet_in_tes!G22=0,"",RES_hhdet_in_tes!G22/RES_hhdet_in_fec!G22)</f>
        <v/>
      </c>
      <c r="H22" s="65">
        <f>IF(RES_hhdet_in_tes!H22=0,"",RES_hhdet_in_tes!H22/RES_hhdet_in_fec!H22)</f>
        <v>0.82771739153493806</v>
      </c>
      <c r="I22" s="65">
        <f>IF(RES_hhdet_in_tes!I22=0,"",RES_hhdet_in_tes!I22/RES_hhdet_in_fec!I22)</f>
        <v>0.82764709541342929</v>
      </c>
      <c r="J22" s="65">
        <f>IF(RES_hhdet_in_tes!J22=0,"",RES_hhdet_in_tes!J22/RES_hhdet_in_fec!J22)</f>
        <v>0.83022624485060426</v>
      </c>
      <c r="K22" s="65">
        <f>IF(RES_hhdet_in_tes!K22=0,"",RES_hhdet_in_tes!K22/RES_hhdet_in_fec!K22)</f>
        <v>0.83255614001312539</v>
      </c>
      <c r="L22" s="65">
        <f>IF(RES_hhdet_in_tes!L22=0,"",RES_hhdet_in_tes!L22/RES_hhdet_in_fec!L22)</f>
        <v>0.83009755622789339</v>
      </c>
      <c r="M22" s="65">
        <f>IF(RES_hhdet_in_tes!M22=0,"",RES_hhdet_in_tes!M22/RES_hhdet_in_fec!M22)</f>
        <v>0.83457588023268947</v>
      </c>
      <c r="N22" s="65" t="str">
        <f>IF(RES_hhdet_in_tes!N22=0,"",RES_hhdet_in_tes!N22/RES_hhdet_in_fec!N22)</f>
        <v/>
      </c>
      <c r="O22" s="65" t="str">
        <f>IF(RES_hhdet_in_tes!O22=0,"",RES_hhdet_in_tes!O22/RES_hhdet_in_fec!O22)</f>
        <v/>
      </c>
      <c r="P22" s="65" t="str">
        <f>IF(RES_hhdet_in_tes!P22=0,"",RES_hhdet_in_tes!P22/RES_hhdet_in_fec!P22)</f>
        <v/>
      </c>
      <c r="Q22" s="65" t="str">
        <f>IF(RES_hhdet_in_tes!Q22=0,"",RES_hhdet_in_tes!Q22/RES_hhdet_in_fec!Q22)</f>
        <v/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/>
      <c r="C24" s="175" t="str">
        <f>IF(RES_hhdet_in_tes!C24=0,"",RES_hhdet_in_tes!C24/RES_hhdet_in_fec!C24)</f>
        <v/>
      </c>
      <c r="D24" s="175" t="str">
        <f>IF(RES_hhdet_in_tes!D24=0,"",RES_hhdet_in_tes!D24/RES_hhdet_in_fec!D24)</f>
        <v/>
      </c>
      <c r="E24" s="175" t="str">
        <f>IF(RES_hhdet_in_tes!E24=0,"",RES_hhdet_in_tes!E24/RES_hhdet_in_fec!E24)</f>
        <v/>
      </c>
      <c r="F24" s="175" t="str">
        <f>IF(RES_hhdet_in_tes!F24=0,"",RES_hhdet_in_tes!F24/RES_hhdet_in_fec!F24)</f>
        <v/>
      </c>
      <c r="G24" s="175" t="str">
        <f>IF(RES_hhdet_in_tes!G24=0,"",RES_hhdet_in_tes!G24/RES_hhdet_in_fec!G24)</f>
        <v/>
      </c>
      <c r="H24" s="175" t="str">
        <f>IF(RES_hhdet_in_tes!H24=0,"",RES_hhdet_in_tes!H24/RES_hhdet_in_fec!H24)</f>
        <v/>
      </c>
      <c r="I24" s="175" t="str">
        <f>IF(RES_hhdet_in_tes!I24=0,"",RES_hhdet_in_tes!I24/RES_hhdet_in_fec!I24)</f>
        <v/>
      </c>
      <c r="J24" s="175" t="str">
        <f>IF(RES_hhdet_in_tes!J24=0,"",RES_hhdet_in_tes!J24/RES_hhdet_in_fec!J24)</f>
        <v/>
      </c>
      <c r="K24" s="175" t="str">
        <f>IF(RES_hhdet_in_tes!K24=0,"",RES_hhdet_in_tes!K24/RES_hhdet_in_fec!K24)</f>
        <v/>
      </c>
      <c r="L24" s="175" t="str">
        <f>IF(RES_hhdet_in_tes!L24=0,"",RES_hhdet_in_tes!L24/RES_hhdet_in_fec!L24)</f>
        <v/>
      </c>
      <c r="M24" s="175" t="str">
        <f>IF(RES_hhdet_in_tes!M24=0,"",RES_hhdet_in_tes!M24/RES_hhdet_in_fec!M24)</f>
        <v/>
      </c>
      <c r="N24" s="175" t="str">
        <f>IF(RES_hhdet_in_tes!N24=0,"",RES_hhdet_in_tes!N24/RES_hhdet_in_fec!N24)</f>
        <v/>
      </c>
      <c r="O24" s="175" t="str">
        <f>IF(RES_hhdet_in_tes!O24=0,"",RES_hhdet_in_tes!O24/RES_hhdet_in_fec!O24)</f>
        <v/>
      </c>
      <c r="P24" s="175" t="str">
        <f>IF(RES_hhdet_in_tes!P24=0,"",RES_hhdet_in_tes!P24/RES_hhdet_in_fec!P24)</f>
        <v/>
      </c>
      <c r="Q24" s="175" t="str">
        <f>IF(RES_hhdet_in_tes!Q24=0,"",RES_hhdet_in_tes!Q24/RES_hhdet_in_fec!Q24)</f>
        <v/>
      </c>
    </row>
    <row r="25" spans="1:17" ht="12.95" customHeight="1" x14ac:dyDescent="0.25">
      <c r="A25" s="158" t="s">
        <v>65</v>
      </c>
      <c r="B25" s="169"/>
      <c r="C25" s="169" t="str">
        <f>IF(RES_hhdet_in_tes!C25=0,"",RES_hhdet_in_tes!C25/RES_hhdet_in_fec!C25)</f>
        <v/>
      </c>
      <c r="D25" s="169" t="str">
        <f>IF(RES_hhdet_in_tes!D25=0,"",RES_hhdet_in_tes!D25/RES_hhdet_in_fec!D25)</f>
        <v/>
      </c>
      <c r="E25" s="169" t="str">
        <f>IF(RES_hhdet_in_tes!E25=0,"",RES_hhdet_in_tes!E25/RES_hhdet_in_fec!E25)</f>
        <v/>
      </c>
      <c r="F25" s="169" t="str">
        <f>IF(RES_hhdet_in_tes!F25=0,"",RES_hhdet_in_tes!F25/RES_hhdet_in_fec!F25)</f>
        <v/>
      </c>
      <c r="G25" s="169" t="str">
        <f>IF(RES_hhdet_in_tes!G25=0,"",RES_hhdet_in_tes!G25/RES_hhdet_in_fec!G25)</f>
        <v/>
      </c>
      <c r="H25" s="169" t="str">
        <f>IF(RES_hhdet_in_tes!H25=0,"",RES_hhdet_in_tes!H25/RES_hhdet_in_fec!H25)</f>
        <v/>
      </c>
      <c r="I25" s="169" t="str">
        <f>IF(RES_hhdet_in_tes!I25=0,"",RES_hhdet_in_tes!I25/RES_hhdet_in_fec!I25)</f>
        <v/>
      </c>
      <c r="J25" s="169" t="str">
        <f>IF(RES_hhdet_in_tes!J25=0,"",RES_hhdet_in_tes!J25/RES_hhdet_in_fec!J25)</f>
        <v/>
      </c>
      <c r="K25" s="169" t="str">
        <f>IF(RES_hhdet_in_tes!K25=0,"",RES_hhdet_in_tes!K25/RES_hhdet_in_fec!K25)</f>
        <v/>
      </c>
      <c r="L25" s="169" t="str">
        <f>IF(RES_hhdet_in_tes!L25=0,"",RES_hhdet_in_tes!L25/RES_hhdet_in_fec!L25)</f>
        <v/>
      </c>
      <c r="M25" s="169" t="str">
        <f>IF(RES_hhdet_in_tes!M25=0,"",RES_hhdet_in_tes!M25/RES_hhdet_in_fec!M25)</f>
        <v/>
      </c>
      <c r="N25" s="169" t="str">
        <f>IF(RES_hhdet_in_tes!N25=0,"",RES_hhdet_in_tes!N25/RES_hhdet_in_fec!N25)</f>
        <v/>
      </c>
      <c r="O25" s="169" t="str">
        <f>IF(RES_hhdet_in_tes!O25=0,"",RES_hhdet_in_tes!O25/RES_hhdet_in_fec!O25)</f>
        <v/>
      </c>
      <c r="P25" s="169" t="str">
        <f>IF(RES_hhdet_in_tes!P25=0,"",RES_hhdet_in_tes!P25/RES_hhdet_in_fec!P25)</f>
        <v/>
      </c>
      <c r="Q25" s="169" t="str">
        <f>IF(RES_hhdet_in_tes!Q25=0,"",RES_hhdet_in_tes!Q25/RES_hhdet_in_fec!Q25)</f>
        <v/>
      </c>
    </row>
    <row r="26" spans="1:17" ht="12" customHeight="1" x14ac:dyDescent="0.25">
      <c r="A26" s="23" t="s">
        <v>84</v>
      </c>
      <c r="B26" s="73"/>
      <c r="C26" s="73" t="str">
        <f>IF(RES_hhdet_in_tes!C26=0,"",RES_hhdet_in_tes!C26/RES_hhdet_in_fec!C26)</f>
        <v/>
      </c>
      <c r="D26" s="73" t="str">
        <f>IF(RES_hhdet_in_tes!D26=0,"",RES_hhdet_in_tes!D26/RES_hhdet_in_fec!D26)</f>
        <v/>
      </c>
      <c r="E26" s="73" t="str">
        <f>IF(RES_hhdet_in_tes!E26=0,"",RES_hhdet_in_tes!E26/RES_hhdet_in_fec!E26)</f>
        <v/>
      </c>
      <c r="F26" s="73" t="str">
        <f>IF(RES_hhdet_in_tes!F26=0,"",RES_hhdet_in_tes!F26/RES_hhdet_in_fec!F26)</f>
        <v/>
      </c>
      <c r="G26" s="73" t="str">
        <f>IF(RES_hhdet_in_tes!G26=0,"",RES_hhdet_in_tes!G26/RES_hhdet_in_fec!G26)</f>
        <v/>
      </c>
      <c r="H26" s="73" t="str">
        <f>IF(RES_hhdet_in_tes!H26=0,"",RES_hhdet_in_tes!H26/RES_hhdet_in_fec!H26)</f>
        <v/>
      </c>
      <c r="I26" s="73" t="str">
        <f>IF(RES_hhdet_in_tes!I26=0,"",RES_hhdet_in_tes!I26/RES_hhdet_in_fec!I26)</f>
        <v/>
      </c>
      <c r="J26" s="73" t="str">
        <f>IF(RES_hhdet_in_tes!J26=0,"",RES_hhdet_in_tes!J26/RES_hhdet_in_fec!J26)</f>
        <v/>
      </c>
      <c r="K26" s="73" t="str">
        <f>IF(RES_hhdet_in_tes!K26=0,"",RES_hhdet_in_tes!K26/RES_hhdet_in_fec!K26)</f>
        <v/>
      </c>
      <c r="L26" s="73" t="str">
        <f>IF(RES_hhdet_in_tes!L26=0,"",RES_hhdet_in_tes!L26/RES_hhdet_in_fec!L26)</f>
        <v/>
      </c>
      <c r="M26" s="73" t="str">
        <f>IF(RES_hhdet_in_tes!M26=0,"",RES_hhdet_in_tes!M26/RES_hhdet_in_fec!M26)</f>
        <v/>
      </c>
      <c r="N26" s="73" t="str">
        <f>IF(RES_hhdet_in_tes!N26=0,"",RES_hhdet_in_tes!N26/RES_hhdet_in_fec!N26)</f>
        <v/>
      </c>
      <c r="O26" s="73" t="str">
        <f>IF(RES_hhdet_in_tes!O26=0,"",RES_hhdet_in_tes!O26/RES_hhdet_in_fec!O26)</f>
        <v/>
      </c>
      <c r="P26" s="73" t="str">
        <f>IF(RES_hhdet_in_tes!P26=0,"",RES_hhdet_in_tes!P26/RES_hhdet_in_fec!P26)</f>
        <v/>
      </c>
      <c r="Q26" s="73" t="str">
        <f>IF(RES_hhdet_in_tes!Q26=0,"",RES_hhdet_in_tes!Q26/RES_hhdet_in_fec!Q26)</f>
        <v/>
      </c>
    </row>
    <row r="27" spans="1:17" ht="12" customHeight="1" x14ac:dyDescent="0.25">
      <c r="A27" s="23" t="s">
        <v>60</v>
      </c>
      <c r="B27" s="73"/>
      <c r="C27" s="73" t="str">
        <f>IF(RES_hhdet_in_tes!C27=0,"",RES_hhdet_in_tes!C27/RES_hhdet_in_fec!C27)</f>
        <v/>
      </c>
      <c r="D27" s="73" t="str">
        <f>IF(RES_hhdet_in_tes!D27=0,"",RES_hhdet_in_tes!D27/RES_hhdet_in_fec!D27)</f>
        <v/>
      </c>
      <c r="E27" s="73" t="str">
        <f>IF(RES_hhdet_in_tes!E27=0,"",RES_hhdet_in_tes!E27/RES_hhdet_in_fec!E27)</f>
        <v/>
      </c>
      <c r="F27" s="73" t="str">
        <f>IF(RES_hhdet_in_tes!F27=0,"",RES_hhdet_in_tes!F27/RES_hhdet_in_fec!F27)</f>
        <v/>
      </c>
      <c r="G27" s="73" t="str">
        <f>IF(RES_hhdet_in_tes!G27=0,"",RES_hhdet_in_tes!G27/RES_hhdet_in_fec!G27)</f>
        <v/>
      </c>
      <c r="H27" s="73" t="str">
        <f>IF(RES_hhdet_in_tes!H27=0,"",RES_hhdet_in_tes!H27/RES_hhdet_in_fec!H27)</f>
        <v/>
      </c>
      <c r="I27" s="73" t="str">
        <f>IF(RES_hhdet_in_tes!I27=0,"",RES_hhdet_in_tes!I27/RES_hhdet_in_fec!I27)</f>
        <v/>
      </c>
      <c r="J27" s="73" t="str">
        <f>IF(RES_hhdet_in_tes!J27=0,"",RES_hhdet_in_tes!J27/RES_hhdet_in_fec!J27)</f>
        <v/>
      </c>
      <c r="K27" s="73" t="str">
        <f>IF(RES_hhdet_in_tes!K27=0,"",RES_hhdet_in_tes!K27/RES_hhdet_in_fec!K27)</f>
        <v/>
      </c>
      <c r="L27" s="73" t="str">
        <f>IF(RES_hhdet_in_tes!L27=0,"",RES_hhdet_in_tes!L27/RES_hhdet_in_fec!L27)</f>
        <v/>
      </c>
      <c r="M27" s="73" t="str">
        <f>IF(RES_hhdet_in_tes!M27=0,"",RES_hhdet_in_tes!M27/RES_hhdet_in_fec!M27)</f>
        <v/>
      </c>
      <c r="N27" s="73" t="str">
        <f>IF(RES_hhdet_in_tes!N27=0,"",RES_hhdet_in_tes!N27/RES_hhdet_in_fec!N27)</f>
        <v/>
      </c>
      <c r="O27" s="73" t="str">
        <f>IF(RES_hhdet_in_tes!O27=0,"",RES_hhdet_in_tes!O27/RES_hhdet_in_fec!O27)</f>
        <v/>
      </c>
      <c r="P27" s="73" t="str">
        <f>IF(RES_hhdet_in_tes!P27=0,"",RES_hhdet_in_tes!P27/RES_hhdet_in_fec!P27)</f>
        <v/>
      </c>
      <c r="Q27" s="73" t="str">
        <f>IF(RES_hhdet_in_tes!Q27=0,"",RES_hhdet_in_tes!Q27/RES_hhdet_in_fec!Q27)</f>
        <v/>
      </c>
    </row>
    <row r="28" spans="1:17" ht="12.95" customHeight="1" x14ac:dyDescent="0.25">
      <c r="A28" s="158" t="s">
        <v>112</v>
      </c>
      <c r="B28" s="169"/>
      <c r="C28" s="169" t="str">
        <f>IF(RES_hhdet_in_tes!C28=0,"",RES_hhdet_in_tes!C28/RES_hhdet_in_fec!C28)</f>
        <v/>
      </c>
      <c r="D28" s="169" t="str">
        <f>IF(RES_hhdet_in_tes!D28=0,"",RES_hhdet_in_tes!D28/RES_hhdet_in_fec!D28)</f>
        <v/>
      </c>
      <c r="E28" s="169" t="str">
        <f>IF(RES_hhdet_in_tes!E28=0,"",RES_hhdet_in_tes!E28/RES_hhdet_in_fec!E28)</f>
        <v/>
      </c>
      <c r="F28" s="169" t="str">
        <f>IF(RES_hhdet_in_tes!F28=0,"",RES_hhdet_in_tes!F28/RES_hhdet_in_fec!F28)</f>
        <v/>
      </c>
      <c r="G28" s="169" t="str">
        <f>IF(RES_hhdet_in_tes!G28=0,"",RES_hhdet_in_tes!G28/RES_hhdet_in_fec!G28)</f>
        <v/>
      </c>
      <c r="H28" s="169" t="str">
        <f>IF(RES_hhdet_in_tes!H28=0,"",RES_hhdet_in_tes!H28/RES_hhdet_in_fec!H28)</f>
        <v/>
      </c>
      <c r="I28" s="169" t="str">
        <f>IF(RES_hhdet_in_tes!I28=0,"",RES_hhdet_in_tes!I28/RES_hhdet_in_fec!I28)</f>
        <v/>
      </c>
      <c r="J28" s="169" t="str">
        <f>IF(RES_hhdet_in_tes!J28=0,"",RES_hhdet_in_tes!J28/RES_hhdet_in_fec!J28)</f>
        <v/>
      </c>
      <c r="K28" s="169" t="str">
        <f>IF(RES_hhdet_in_tes!K28=0,"",RES_hhdet_in_tes!K28/RES_hhdet_in_fec!K28)</f>
        <v/>
      </c>
      <c r="L28" s="169" t="str">
        <f>IF(RES_hhdet_in_tes!L28=0,"",RES_hhdet_in_tes!L28/RES_hhdet_in_fec!L28)</f>
        <v/>
      </c>
      <c r="M28" s="169" t="str">
        <f>IF(RES_hhdet_in_tes!M28=0,"",RES_hhdet_in_tes!M28/RES_hhdet_in_fec!M28)</f>
        <v/>
      </c>
      <c r="N28" s="169" t="str">
        <f>IF(RES_hhdet_in_tes!N28=0,"",RES_hhdet_in_tes!N28/RES_hhdet_in_fec!N28)</f>
        <v/>
      </c>
      <c r="O28" s="169" t="str">
        <f>IF(RES_hhdet_in_tes!O28=0,"",RES_hhdet_in_tes!O28/RES_hhdet_in_fec!O28)</f>
        <v/>
      </c>
      <c r="P28" s="169" t="str">
        <f>IF(RES_hhdet_in_tes!P28=0,"",RES_hhdet_in_tes!P28/RES_hhdet_in_fec!P28)</f>
        <v/>
      </c>
      <c r="Q28" s="169" t="str">
        <f>IF(RES_hhdet_in_tes!Q28=0,"",RES_hhdet_in_tes!Q28/RES_hhdet_in_fec!Q28)</f>
        <v/>
      </c>
    </row>
    <row r="29" spans="1:17" ht="12" customHeight="1" x14ac:dyDescent="0.25">
      <c r="A29" s="23" t="s">
        <v>60</v>
      </c>
      <c r="B29" s="73"/>
      <c r="C29" s="73" t="str">
        <f>IF(RES_hhdet_in_tes!C29=0,"",RES_hhdet_in_tes!C29/RES_hhdet_in_fec!C29)</f>
        <v/>
      </c>
      <c r="D29" s="73" t="str">
        <f>IF(RES_hhdet_in_tes!D29=0,"",RES_hhdet_in_tes!D29/RES_hhdet_in_fec!D29)</f>
        <v/>
      </c>
      <c r="E29" s="73" t="str">
        <f>IF(RES_hhdet_in_tes!E29=0,"",RES_hhdet_in_tes!E29/RES_hhdet_in_fec!E29)</f>
        <v/>
      </c>
      <c r="F29" s="73" t="str">
        <f>IF(RES_hhdet_in_tes!F29=0,"",RES_hhdet_in_tes!F29/RES_hhdet_in_fec!F29)</f>
        <v/>
      </c>
      <c r="G29" s="73" t="str">
        <f>IF(RES_hhdet_in_tes!G29=0,"",RES_hhdet_in_tes!G29/RES_hhdet_in_fec!G29)</f>
        <v/>
      </c>
      <c r="H29" s="73" t="str">
        <f>IF(RES_hhdet_in_tes!H29=0,"",RES_hhdet_in_tes!H29/RES_hhdet_in_fec!H29)</f>
        <v/>
      </c>
      <c r="I29" s="73" t="str">
        <f>IF(RES_hhdet_in_tes!I29=0,"",RES_hhdet_in_tes!I29/RES_hhdet_in_fec!I29)</f>
        <v/>
      </c>
      <c r="J29" s="73" t="str">
        <f>IF(RES_hhdet_in_tes!J29=0,"",RES_hhdet_in_tes!J29/RES_hhdet_in_fec!J29)</f>
        <v/>
      </c>
      <c r="K29" s="73" t="str">
        <f>IF(RES_hhdet_in_tes!K29=0,"",RES_hhdet_in_tes!K29/RES_hhdet_in_fec!K29)</f>
        <v/>
      </c>
      <c r="L29" s="73" t="str">
        <f>IF(RES_hhdet_in_tes!L29=0,"",RES_hhdet_in_tes!L29/RES_hhdet_in_fec!L29)</f>
        <v/>
      </c>
      <c r="M29" s="73" t="str">
        <f>IF(RES_hhdet_in_tes!M29=0,"",RES_hhdet_in_tes!M29/RES_hhdet_in_fec!M29)</f>
        <v/>
      </c>
      <c r="N29" s="73" t="str">
        <f>IF(RES_hhdet_in_tes!N29=0,"",RES_hhdet_in_tes!N29/RES_hhdet_in_fec!N29)</f>
        <v/>
      </c>
      <c r="O29" s="73" t="str">
        <f>IF(RES_hhdet_in_tes!O29=0,"",RES_hhdet_in_tes!O29/RES_hhdet_in_fec!O29)</f>
        <v/>
      </c>
      <c r="P29" s="73" t="str">
        <f>IF(RES_hhdet_in_tes!P29=0,"",RES_hhdet_in_tes!P29/RES_hhdet_in_fec!P29)</f>
        <v/>
      </c>
      <c r="Q29" s="73" t="str">
        <f>IF(RES_hhdet_in_tes!Q29=0,"",RES_hhdet_in_tes!Q29/RES_hhdet_in_fec!Q29)</f>
        <v/>
      </c>
    </row>
    <row r="30" spans="1:17" ht="12" customHeight="1" x14ac:dyDescent="0.25">
      <c r="A30" s="158" t="s">
        <v>63</v>
      </c>
      <c r="B30" s="169"/>
      <c r="C30" s="169" t="str">
        <f>IF(RES_hhdet_in_tes!C30=0,"",RES_hhdet_in_tes!C30/RES_hhdet_in_fec!C30)</f>
        <v/>
      </c>
      <c r="D30" s="169" t="str">
        <f>IF(RES_hhdet_in_tes!D30=0,"",RES_hhdet_in_tes!D30/RES_hhdet_in_fec!D30)</f>
        <v/>
      </c>
      <c r="E30" s="169" t="str">
        <f>IF(RES_hhdet_in_tes!E30=0,"",RES_hhdet_in_tes!E30/RES_hhdet_in_fec!E30)</f>
        <v/>
      </c>
      <c r="F30" s="169" t="str">
        <f>IF(RES_hhdet_in_tes!F30=0,"",RES_hhdet_in_tes!F30/RES_hhdet_in_fec!F30)</f>
        <v/>
      </c>
      <c r="G30" s="169" t="str">
        <f>IF(RES_hhdet_in_tes!G30=0,"",RES_hhdet_in_tes!G30/RES_hhdet_in_fec!G30)</f>
        <v/>
      </c>
      <c r="H30" s="169" t="str">
        <f>IF(RES_hhdet_in_tes!H30=0,"",RES_hhdet_in_tes!H30/RES_hhdet_in_fec!H30)</f>
        <v/>
      </c>
      <c r="I30" s="169" t="str">
        <f>IF(RES_hhdet_in_tes!I30=0,"",RES_hhdet_in_tes!I30/RES_hhdet_in_fec!I30)</f>
        <v/>
      </c>
      <c r="J30" s="169" t="str">
        <f>IF(RES_hhdet_in_tes!J30=0,"",RES_hhdet_in_tes!J30/RES_hhdet_in_fec!J30)</f>
        <v/>
      </c>
      <c r="K30" s="169" t="str">
        <f>IF(RES_hhdet_in_tes!K30=0,"",RES_hhdet_in_tes!K30/RES_hhdet_in_fec!K30)</f>
        <v/>
      </c>
      <c r="L30" s="169" t="str">
        <f>IF(RES_hhdet_in_tes!L30=0,"",RES_hhdet_in_tes!L30/RES_hhdet_in_fec!L30)</f>
        <v/>
      </c>
      <c r="M30" s="169" t="str">
        <f>IF(RES_hhdet_in_tes!M30=0,"",RES_hhdet_in_tes!M30/RES_hhdet_in_fec!M30)</f>
        <v/>
      </c>
      <c r="N30" s="169" t="str">
        <f>IF(RES_hhdet_in_tes!N30=0,"",RES_hhdet_in_tes!N30/RES_hhdet_in_fec!N30)</f>
        <v/>
      </c>
      <c r="O30" s="169" t="str">
        <f>IF(RES_hhdet_in_tes!O30=0,"",RES_hhdet_in_tes!O30/RES_hhdet_in_fec!O30)</f>
        <v/>
      </c>
      <c r="P30" s="169" t="str">
        <f>IF(RES_hhdet_in_tes!P30=0,"",RES_hhdet_in_tes!P30/RES_hhdet_in_fec!P30)</f>
        <v/>
      </c>
      <c r="Q30" s="169" t="str">
        <f>IF(RES_hhdet_in_tes!Q30=0,"",RES_hhdet_in_tes!Q30/RES_hhdet_in_fec!Q30)</f>
        <v/>
      </c>
    </row>
    <row r="31" spans="1:17" ht="12" customHeight="1" x14ac:dyDescent="0.25">
      <c r="A31" s="167" t="s">
        <v>169</v>
      </c>
      <c r="B31" s="174"/>
      <c r="C31" s="174" t="str">
        <f>IF(RES_hhdet_in_tes!C31=0,"",RES_hhdet_in_tes!C31/RES_hhdet_in_fec!C31)</f>
        <v/>
      </c>
      <c r="D31" s="174" t="str">
        <f>IF(RES_hhdet_in_tes!D31=0,"",RES_hhdet_in_tes!D31/RES_hhdet_in_fec!D31)</f>
        <v/>
      </c>
      <c r="E31" s="174" t="str">
        <f>IF(RES_hhdet_in_tes!E31=0,"",RES_hhdet_in_tes!E31/RES_hhdet_in_fec!E31)</f>
        <v/>
      </c>
      <c r="F31" s="174" t="str">
        <f>IF(RES_hhdet_in_tes!F31=0,"",RES_hhdet_in_tes!F31/RES_hhdet_in_fec!F31)</f>
        <v/>
      </c>
      <c r="G31" s="174" t="str">
        <f>IF(RES_hhdet_in_tes!G31=0,"",RES_hhdet_in_tes!G31/RES_hhdet_in_fec!G31)</f>
        <v/>
      </c>
      <c r="H31" s="174" t="str">
        <f>IF(RES_hhdet_in_tes!H31=0,"",RES_hhdet_in_tes!H31/RES_hhdet_in_fec!H31)</f>
        <v/>
      </c>
      <c r="I31" s="174" t="str">
        <f>IF(RES_hhdet_in_tes!I31=0,"",RES_hhdet_in_tes!I31/RES_hhdet_in_fec!I31)</f>
        <v/>
      </c>
      <c r="J31" s="174" t="str">
        <f>IF(RES_hhdet_in_tes!J31=0,"",RES_hhdet_in_tes!J31/RES_hhdet_in_fec!J31)</f>
        <v/>
      </c>
      <c r="K31" s="174" t="str">
        <f>IF(RES_hhdet_in_tes!K31=0,"",RES_hhdet_in_tes!K31/RES_hhdet_in_fec!K31)</f>
        <v/>
      </c>
      <c r="L31" s="174" t="str">
        <f>IF(RES_hhdet_in_tes!L31=0,"",RES_hhdet_in_tes!L31/RES_hhdet_in_fec!L31)</f>
        <v/>
      </c>
      <c r="M31" s="174" t="str">
        <f>IF(RES_hhdet_in_tes!M31=0,"",RES_hhdet_in_tes!M31/RES_hhdet_in_fec!M31)</f>
        <v/>
      </c>
      <c r="N31" s="174" t="str">
        <f>IF(RES_hhdet_in_tes!N31=0,"",RES_hhdet_in_tes!N31/RES_hhdet_in_fec!N31)</f>
        <v/>
      </c>
      <c r="O31" s="174" t="str">
        <f>IF(RES_hhdet_in_tes!O31=0,"",RES_hhdet_in_tes!O31/RES_hhdet_in_fec!O31)</f>
        <v/>
      </c>
      <c r="P31" s="174" t="str">
        <f>IF(RES_hhdet_in_tes!P31=0,"",RES_hhdet_in_tes!P31/RES_hhdet_in_fec!P31)</f>
        <v/>
      </c>
      <c r="Q31" s="174" t="str">
        <f>IF(RES_hhdet_in_tes!Q31=0,"",RES_hhdet_in_tes!Q31/RES_hhdet_in_fec!Q31)</f>
        <v/>
      </c>
    </row>
    <row r="32" spans="1:17" ht="12" customHeight="1" x14ac:dyDescent="0.25">
      <c r="A32" s="167" t="s">
        <v>168</v>
      </c>
      <c r="B32" s="174"/>
      <c r="C32" s="174" t="str">
        <f>IF(RES_hhdet_in_tes!C32=0,"",RES_hhdet_in_tes!C32/RES_hhdet_in_fec!C32)</f>
        <v/>
      </c>
      <c r="D32" s="174" t="str">
        <f>IF(RES_hhdet_in_tes!D32=0,"",RES_hhdet_in_tes!D32/RES_hhdet_in_fec!D32)</f>
        <v/>
      </c>
      <c r="E32" s="174" t="str">
        <f>IF(RES_hhdet_in_tes!E32=0,"",RES_hhdet_in_tes!E32/RES_hhdet_in_fec!E32)</f>
        <v/>
      </c>
      <c r="F32" s="174" t="str">
        <f>IF(RES_hhdet_in_tes!F32=0,"",RES_hhdet_in_tes!F32/RES_hhdet_in_fec!F32)</f>
        <v/>
      </c>
      <c r="G32" s="174" t="str">
        <f>IF(RES_hhdet_in_tes!G32=0,"",RES_hhdet_in_tes!G32/RES_hhdet_in_fec!G32)</f>
        <v/>
      </c>
      <c r="H32" s="174" t="str">
        <f>IF(RES_hhdet_in_tes!H32=0,"",RES_hhdet_in_tes!H32/RES_hhdet_in_fec!H32)</f>
        <v/>
      </c>
      <c r="I32" s="174" t="str">
        <f>IF(RES_hhdet_in_tes!I32=0,"",RES_hhdet_in_tes!I32/RES_hhdet_in_fec!I32)</f>
        <v/>
      </c>
      <c r="J32" s="174" t="str">
        <f>IF(RES_hhdet_in_tes!J32=0,"",RES_hhdet_in_tes!J32/RES_hhdet_in_fec!J32)</f>
        <v/>
      </c>
      <c r="K32" s="174" t="str">
        <f>IF(RES_hhdet_in_tes!K32=0,"",RES_hhdet_in_tes!K32/RES_hhdet_in_fec!K32)</f>
        <v/>
      </c>
      <c r="L32" s="174" t="str">
        <f>IF(RES_hhdet_in_tes!L32=0,"",RES_hhdet_in_tes!L32/RES_hhdet_in_fec!L32)</f>
        <v/>
      </c>
      <c r="M32" s="174" t="str">
        <f>IF(RES_hhdet_in_tes!M32=0,"",RES_hhdet_in_tes!M32/RES_hhdet_in_fec!M32)</f>
        <v/>
      </c>
      <c r="N32" s="174" t="str">
        <f>IF(RES_hhdet_in_tes!N32=0,"",RES_hhdet_in_tes!N32/RES_hhdet_in_fec!N32)</f>
        <v/>
      </c>
      <c r="O32" s="174" t="str">
        <f>IF(RES_hhdet_in_tes!O32=0,"",RES_hhdet_in_tes!O32/RES_hhdet_in_fec!O32)</f>
        <v/>
      </c>
      <c r="P32" s="174" t="str">
        <f>IF(RES_hhdet_in_tes!P32=0,"",RES_hhdet_in_tes!P32/RES_hhdet_in_fec!P32)</f>
        <v/>
      </c>
      <c r="Q32" s="174" t="str">
        <f>IF(RES_hhdet_in_tes!Q32=0,"",RES_hhdet_in_tes!Q32/RES_hhdet_in_fec!Q32)</f>
        <v/>
      </c>
    </row>
    <row r="33" spans="1:17" ht="12" customHeight="1" x14ac:dyDescent="0.25">
      <c r="A33" s="166" t="s">
        <v>57</v>
      </c>
      <c r="B33" s="173"/>
      <c r="C33" s="173" t="str">
        <f>IF(RES_hhdet_in_tes!C33=0,"",RES_hhdet_in_tes!C33/RES_hhdet_in_fec!C33)</f>
        <v/>
      </c>
      <c r="D33" s="173" t="str">
        <f>IF(RES_hhdet_in_tes!D33=0,"",RES_hhdet_in_tes!D33/RES_hhdet_in_fec!D33)</f>
        <v/>
      </c>
      <c r="E33" s="173" t="str">
        <f>IF(RES_hhdet_in_tes!E33=0,"",RES_hhdet_in_tes!E33/RES_hhdet_in_fec!E33)</f>
        <v/>
      </c>
      <c r="F33" s="173" t="str">
        <f>IF(RES_hhdet_in_tes!F33=0,"",RES_hhdet_in_tes!F33/RES_hhdet_in_fec!F33)</f>
        <v/>
      </c>
      <c r="G33" s="173" t="str">
        <f>IF(RES_hhdet_in_tes!G33=0,"",RES_hhdet_in_tes!G33/RES_hhdet_in_fec!G33)</f>
        <v/>
      </c>
      <c r="H33" s="173" t="str">
        <f>IF(RES_hhdet_in_tes!H33=0,"",RES_hhdet_in_tes!H33/RES_hhdet_in_fec!H33)</f>
        <v/>
      </c>
      <c r="I33" s="173" t="str">
        <f>IF(RES_hhdet_in_tes!I33=0,"",RES_hhdet_in_tes!I33/RES_hhdet_in_fec!I33)</f>
        <v/>
      </c>
      <c r="J33" s="173" t="str">
        <f>IF(RES_hhdet_in_tes!J33=0,"",RES_hhdet_in_tes!J33/RES_hhdet_in_fec!J33)</f>
        <v/>
      </c>
      <c r="K33" s="173" t="str">
        <f>IF(RES_hhdet_in_tes!K33=0,"",RES_hhdet_in_tes!K33/RES_hhdet_in_fec!K33)</f>
        <v/>
      </c>
      <c r="L33" s="173" t="str">
        <f>IF(RES_hhdet_in_tes!L33=0,"",RES_hhdet_in_tes!L33/RES_hhdet_in_fec!L33)</f>
        <v/>
      </c>
      <c r="M33" s="173" t="str">
        <f>IF(RES_hhdet_in_tes!M33=0,"",RES_hhdet_in_tes!M33/RES_hhdet_in_fec!M33)</f>
        <v/>
      </c>
      <c r="N33" s="173" t="str">
        <f>IF(RES_hhdet_in_tes!N33=0,"",RES_hhdet_in_tes!N33/RES_hhdet_in_fec!N33)</f>
        <v/>
      </c>
      <c r="O33" s="173" t="str">
        <f>IF(RES_hhdet_in_tes!O33=0,"",RES_hhdet_in_tes!O33/RES_hhdet_in_fec!O33)</f>
        <v/>
      </c>
      <c r="P33" s="173" t="str">
        <f>IF(RES_hhdet_in_tes!P33=0,"",RES_hhdet_in_tes!P33/RES_hhdet_in_fec!P33)</f>
        <v/>
      </c>
      <c r="Q33" s="173" t="str">
        <f>IF(RES_hhdet_in_tes!Q33=0,"",RES_hhdet_in_tes!Q33/RES_hhdet_in_fec!Q33)</f>
        <v/>
      </c>
    </row>
    <row r="34" spans="1:17" ht="12" customHeight="1" x14ac:dyDescent="0.25">
      <c r="A34" s="147" t="s">
        <v>59</v>
      </c>
      <c r="B34" s="172"/>
      <c r="C34" s="172" t="str">
        <f>IF(RES_hhdet_in_tes!C34=0,"",RES_hhdet_in_tes!C34/RES_hhdet_in_fec!C34)</f>
        <v/>
      </c>
      <c r="D34" s="172" t="str">
        <f>IF(RES_hhdet_in_tes!D34=0,"",RES_hhdet_in_tes!D34/RES_hhdet_in_fec!D34)</f>
        <v/>
      </c>
      <c r="E34" s="172" t="str">
        <f>IF(RES_hhdet_in_tes!E34=0,"",RES_hhdet_in_tes!E34/RES_hhdet_in_fec!E34)</f>
        <v/>
      </c>
      <c r="F34" s="172" t="str">
        <f>IF(RES_hhdet_in_tes!F34=0,"",RES_hhdet_in_tes!F34/RES_hhdet_in_fec!F34)</f>
        <v/>
      </c>
      <c r="G34" s="172" t="str">
        <f>IF(RES_hhdet_in_tes!G34=0,"",RES_hhdet_in_tes!G34/RES_hhdet_in_fec!G34)</f>
        <v/>
      </c>
      <c r="H34" s="172" t="str">
        <f>IF(RES_hhdet_in_tes!H34=0,"",RES_hhdet_in_tes!H34/RES_hhdet_in_fec!H34)</f>
        <v/>
      </c>
      <c r="I34" s="172" t="str">
        <f>IF(RES_hhdet_in_tes!I34=0,"",RES_hhdet_in_tes!I34/RES_hhdet_in_fec!I34)</f>
        <v/>
      </c>
      <c r="J34" s="172" t="str">
        <f>IF(RES_hhdet_in_tes!J34=0,"",RES_hhdet_in_tes!J34/RES_hhdet_in_fec!J34)</f>
        <v/>
      </c>
      <c r="K34" s="172" t="str">
        <f>IF(RES_hhdet_in_tes!K34=0,"",RES_hhdet_in_tes!K34/RES_hhdet_in_fec!K34)</f>
        <v/>
      </c>
      <c r="L34" s="172" t="str">
        <f>IF(RES_hhdet_in_tes!L34=0,"",RES_hhdet_in_tes!L34/RES_hhdet_in_fec!L34)</f>
        <v/>
      </c>
      <c r="M34" s="172" t="str">
        <f>IF(RES_hhdet_in_tes!M34=0,"",RES_hhdet_in_tes!M34/RES_hhdet_in_fec!M34)</f>
        <v/>
      </c>
      <c r="N34" s="172" t="str">
        <f>IF(RES_hhdet_in_tes!N34=0,"",RES_hhdet_in_tes!N34/RES_hhdet_in_fec!N34)</f>
        <v/>
      </c>
      <c r="O34" s="172" t="str">
        <f>IF(RES_hhdet_in_tes!O34=0,"",RES_hhdet_in_tes!O34/RES_hhdet_in_fec!O34)</f>
        <v/>
      </c>
      <c r="P34" s="172" t="str">
        <f>IF(RES_hhdet_in_tes!P34=0,"",RES_hhdet_in_tes!P34/RES_hhdet_in_fec!P34)</f>
        <v/>
      </c>
      <c r="Q34" s="172" t="str">
        <f>IF(RES_hhdet_in_tes!Q34=0,"",RES_hhdet_in_tes!Q34/RES_hhdet_in_fec!Q34)</f>
        <v/>
      </c>
    </row>
    <row r="35" spans="1:17" ht="12" customHeight="1" x14ac:dyDescent="0.25">
      <c r="A35" s="163" t="s">
        <v>142</v>
      </c>
      <c r="B35" s="171"/>
      <c r="C35" s="171" t="str">
        <f>IF(RES_hhdet_in_tes!C35=0,"",RES_hhdet_in_tes!C35/RES_hhdet_in_fec!C35)</f>
        <v/>
      </c>
      <c r="D35" s="171" t="str">
        <f>IF(RES_hhdet_in_tes!D35=0,"",RES_hhdet_in_tes!D35/RES_hhdet_in_fec!D35)</f>
        <v/>
      </c>
      <c r="E35" s="171" t="str">
        <f>IF(RES_hhdet_in_tes!E35=0,"",RES_hhdet_in_tes!E35/RES_hhdet_in_fec!E35)</f>
        <v/>
      </c>
      <c r="F35" s="171" t="str">
        <f>IF(RES_hhdet_in_tes!F35=0,"",RES_hhdet_in_tes!F35/RES_hhdet_in_fec!F35)</f>
        <v/>
      </c>
      <c r="G35" s="171" t="str">
        <f>IF(RES_hhdet_in_tes!G35=0,"",RES_hhdet_in_tes!G35/RES_hhdet_in_fec!G35)</f>
        <v/>
      </c>
      <c r="H35" s="171" t="str">
        <f>IF(RES_hhdet_in_tes!H35=0,"",RES_hhdet_in_tes!H35/RES_hhdet_in_fec!H35)</f>
        <v/>
      </c>
      <c r="I35" s="171" t="str">
        <f>IF(RES_hhdet_in_tes!I35=0,"",RES_hhdet_in_tes!I35/RES_hhdet_in_fec!I35)</f>
        <v/>
      </c>
      <c r="J35" s="171" t="str">
        <f>IF(RES_hhdet_in_tes!J35=0,"",RES_hhdet_in_tes!J35/RES_hhdet_in_fec!J35)</f>
        <v/>
      </c>
      <c r="K35" s="171" t="str">
        <f>IF(RES_hhdet_in_tes!K35=0,"",RES_hhdet_in_tes!K35/RES_hhdet_in_fec!K35)</f>
        <v/>
      </c>
      <c r="L35" s="171" t="str">
        <f>IF(RES_hhdet_in_tes!L35=0,"",RES_hhdet_in_tes!L35/RES_hhdet_in_fec!L35)</f>
        <v/>
      </c>
      <c r="M35" s="171" t="str">
        <f>IF(RES_hhdet_in_tes!M35=0,"",RES_hhdet_in_tes!M35/RES_hhdet_in_fec!M35)</f>
        <v/>
      </c>
      <c r="N35" s="171" t="str">
        <f>IF(RES_hhdet_in_tes!N35=0,"",RES_hhdet_in_tes!N35/RES_hhdet_in_fec!N35)</f>
        <v/>
      </c>
      <c r="O35" s="171" t="str">
        <f>IF(RES_hhdet_in_tes!O35=0,"",RES_hhdet_in_tes!O35/RES_hhdet_in_fec!O35)</f>
        <v/>
      </c>
      <c r="P35" s="171" t="str">
        <f>IF(RES_hhdet_in_tes!P35=0,"",RES_hhdet_in_tes!P35/RES_hhdet_in_fec!P35)</f>
        <v/>
      </c>
      <c r="Q35" s="171" t="str">
        <f>IF(RES_hhdet_in_tes!Q35=0,"",RES_hhdet_in_tes!Q35/RES_hhdet_in_fec!Q35)</f>
        <v/>
      </c>
    </row>
    <row r="36" spans="1:17" ht="12" customHeight="1" x14ac:dyDescent="0.25">
      <c r="A36" s="161" t="s">
        <v>141</v>
      </c>
      <c r="B36" s="170"/>
      <c r="C36" s="170" t="str">
        <f>IF(RES_hhdet_in_tes!C36=0,"",RES_hhdet_in_tes!C36/RES_hhdet_in_fec!C36)</f>
        <v/>
      </c>
      <c r="D36" s="170" t="str">
        <f>IF(RES_hhdet_in_tes!D36=0,"",RES_hhdet_in_tes!D36/RES_hhdet_in_fec!D36)</f>
        <v/>
      </c>
      <c r="E36" s="170" t="str">
        <f>IF(RES_hhdet_in_tes!E36=0,"",RES_hhdet_in_tes!E36/RES_hhdet_in_fec!E36)</f>
        <v/>
      </c>
      <c r="F36" s="170" t="str">
        <f>IF(RES_hhdet_in_tes!F36=0,"",RES_hhdet_in_tes!F36/RES_hhdet_in_fec!F36)</f>
        <v/>
      </c>
      <c r="G36" s="170" t="str">
        <f>IF(RES_hhdet_in_tes!G36=0,"",RES_hhdet_in_tes!G36/RES_hhdet_in_fec!G36)</f>
        <v/>
      </c>
      <c r="H36" s="170" t="str">
        <f>IF(RES_hhdet_in_tes!H36=0,"",RES_hhdet_in_tes!H36/RES_hhdet_in_fec!H36)</f>
        <v/>
      </c>
      <c r="I36" s="170" t="str">
        <f>IF(RES_hhdet_in_tes!I36=0,"",RES_hhdet_in_tes!I36/RES_hhdet_in_fec!I36)</f>
        <v/>
      </c>
      <c r="J36" s="170" t="str">
        <f>IF(RES_hhdet_in_tes!J36=0,"",RES_hhdet_in_tes!J36/RES_hhdet_in_fec!J36)</f>
        <v/>
      </c>
      <c r="K36" s="170" t="str">
        <f>IF(RES_hhdet_in_tes!K36=0,"",RES_hhdet_in_tes!K36/RES_hhdet_in_fec!K36)</f>
        <v/>
      </c>
      <c r="L36" s="170" t="str">
        <f>IF(RES_hhdet_in_tes!L36=0,"",RES_hhdet_in_tes!L36/RES_hhdet_in_fec!L36)</f>
        <v/>
      </c>
      <c r="M36" s="170" t="str">
        <f>IF(RES_hhdet_in_tes!M36=0,"",RES_hhdet_in_tes!M36/RES_hhdet_in_fec!M36)</f>
        <v/>
      </c>
      <c r="N36" s="170" t="str">
        <f>IF(RES_hhdet_in_tes!N36=0,"",RES_hhdet_in_tes!N36/RES_hhdet_in_fec!N36)</f>
        <v/>
      </c>
      <c r="O36" s="170" t="str">
        <f>IF(RES_hhdet_in_tes!O36=0,"",RES_hhdet_in_tes!O36/RES_hhdet_in_fec!O36)</f>
        <v/>
      </c>
      <c r="P36" s="170" t="str">
        <f>IF(RES_hhdet_in_tes!P36=0,"",RES_hhdet_in_tes!P36/RES_hhdet_in_fec!P36)</f>
        <v/>
      </c>
      <c r="Q36" s="170" t="str">
        <f>IF(RES_hhdet_in_tes!Q36=0,"",RES_hhdet_in_tes!Q36/RES_hhdet_in_fec!Q36)</f>
        <v/>
      </c>
    </row>
    <row r="37" spans="1:17" ht="12" customHeight="1" x14ac:dyDescent="0.25">
      <c r="A37" s="148" t="s">
        <v>60</v>
      </c>
      <c r="B37" s="73"/>
      <c r="C37" s="73" t="str">
        <f>IF(RES_hhdet_in_tes!C37=0,"",RES_hhdet_in_tes!C37/RES_hhdet_in_fec!C37)</f>
        <v/>
      </c>
      <c r="D37" s="73" t="str">
        <f>IF(RES_hhdet_in_tes!D37=0,"",RES_hhdet_in_tes!D37/RES_hhdet_in_fec!D37)</f>
        <v/>
      </c>
      <c r="E37" s="73" t="str">
        <f>IF(RES_hhdet_in_tes!E37=0,"",RES_hhdet_in_tes!E37/RES_hhdet_in_fec!E37)</f>
        <v/>
      </c>
      <c r="F37" s="73" t="str">
        <f>IF(RES_hhdet_in_tes!F37=0,"",RES_hhdet_in_tes!F37/RES_hhdet_in_fec!F37)</f>
        <v/>
      </c>
      <c r="G37" s="73" t="str">
        <f>IF(RES_hhdet_in_tes!G37=0,"",RES_hhdet_in_tes!G37/RES_hhdet_in_fec!G37)</f>
        <v/>
      </c>
      <c r="H37" s="73" t="str">
        <f>IF(RES_hhdet_in_tes!H37=0,"",RES_hhdet_in_tes!H37/RES_hhdet_in_fec!H37)</f>
        <v/>
      </c>
      <c r="I37" s="73" t="str">
        <f>IF(RES_hhdet_in_tes!I37=0,"",RES_hhdet_in_tes!I37/RES_hhdet_in_fec!I37)</f>
        <v/>
      </c>
      <c r="J37" s="73" t="str">
        <f>IF(RES_hhdet_in_tes!J37=0,"",RES_hhdet_in_tes!J37/RES_hhdet_in_fec!J37)</f>
        <v/>
      </c>
      <c r="K37" s="73" t="str">
        <f>IF(RES_hhdet_in_tes!K37=0,"",RES_hhdet_in_tes!K37/RES_hhdet_in_fec!K37)</f>
        <v/>
      </c>
      <c r="L37" s="73" t="str">
        <f>IF(RES_hhdet_in_tes!L37=0,"",RES_hhdet_in_tes!L37/RES_hhdet_in_fec!L37)</f>
        <v/>
      </c>
      <c r="M37" s="73" t="str">
        <f>IF(RES_hhdet_in_tes!M37=0,"",RES_hhdet_in_tes!M37/RES_hhdet_in_fec!M37)</f>
        <v/>
      </c>
      <c r="N37" s="73" t="str">
        <f>IF(RES_hhdet_in_tes!N37=0,"",RES_hhdet_in_tes!N37/RES_hhdet_in_fec!N37)</f>
        <v/>
      </c>
      <c r="O37" s="73" t="str">
        <f>IF(RES_hhdet_in_tes!O37=0,"",RES_hhdet_in_tes!O37/RES_hhdet_in_fec!O37)</f>
        <v/>
      </c>
      <c r="P37" s="73" t="str">
        <f>IF(RES_hhdet_in_tes!P37=0,"",RES_hhdet_in_tes!P37/RES_hhdet_in_fec!P37)</f>
        <v/>
      </c>
      <c r="Q37" s="73" t="str">
        <f>IF(RES_hhdet_in_tes!Q37=0,"",RES_hhdet_in_tes!Q37/RES_hhdet_in_fec!Q37)</f>
        <v/>
      </c>
    </row>
    <row r="38" spans="1:17" ht="12" customHeight="1" x14ac:dyDescent="0.25">
      <c r="A38" s="148" t="s">
        <v>59</v>
      </c>
      <c r="B38" s="73"/>
      <c r="C38" s="73" t="str">
        <f>IF(RES_hhdet_in_tes!C38=0,"",RES_hhdet_in_tes!C38/RES_hhdet_in_fec!C38)</f>
        <v/>
      </c>
      <c r="D38" s="73" t="str">
        <f>IF(RES_hhdet_in_tes!D38=0,"",RES_hhdet_in_tes!D38/RES_hhdet_in_fec!D38)</f>
        <v/>
      </c>
      <c r="E38" s="73" t="str">
        <f>IF(RES_hhdet_in_tes!E38=0,"",RES_hhdet_in_tes!E38/RES_hhdet_in_fec!E38)</f>
        <v/>
      </c>
      <c r="F38" s="73" t="str">
        <f>IF(RES_hhdet_in_tes!F38=0,"",RES_hhdet_in_tes!F38/RES_hhdet_in_fec!F38)</f>
        <v/>
      </c>
      <c r="G38" s="73" t="str">
        <f>IF(RES_hhdet_in_tes!G38=0,"",RES_hhdet_in_tes!G38/RES_hhdet_in_fec!G38)</f>
        <v/>
      </c>
      <c r="H38" s="73" t="str">
        <f>IF(RES_hhdet_in_tes!H38=0,"",RES_hhdet_in_tes!H38/RES_hhdet_in_fec!H38)</f>
        <v/>
      </c>
      <c r="I38" s="73" t="str">
        <f>IF(RES_hhdet_in_tes!I38=0,"",RES_hhdet_in_tes!I38/RES_hhdet_in_fec!I38)</f>
        <v/>
      </c>
      <c r="J38" s="73" t="str">
        <f>IF(RES_hhdet_in_tes!J38=0,"",RES_hhdet_in_tes!J38/RES_hhdet_in_fec!J38)</f>
        <v/>
      </c>
      <c r="K38" s="73" t="str">
        <f>IF(RES_hhdet_in_tes!K38=0,"",RES_hhdet_in_tes!K38/RES_hhdet_in_fec!K38)</f>
        <v/>
      </c>
      <c r="L38" s="73" t="str">
        <f>IF(RES_hhdet_in_tes!L38=0,"",RES_hhdet_in_tes!L38/RES_hhdet_in_fec!L38)</f>
        <v/>
      </c>
      <c r="M38" s="73" t="str">
        <f>IF(RES_hhdet_in_tes!M38=0,"",RES_hhdet_in_tes!M38/RES_hhdet_in_fec!M38)</f>
        <v/>
      </c>
      <c r="N38" s="73" t="str">
        <f>IF(RES_hhdet_in_tes!N38=0,"",RES_hhdet_in_tes!N38/RES_hhdet_in_fec!N38)</f>
        <v/>
      </c>
      <c r="O38" s="73" t="str">
        <f>IF(RES_hhdet_in_tes!O38=0,"",RES_hhdet_in_tes!O38/RES_hhdet_in_fec!O38)</f>
        <v/>
      </c>
      <c r="P38" s="73" t="str">
        <f>IF(RES_hhdet_in_tes!P38=0,"",RES_hhdet_in_tes!P38/RES_hhdet_in_fec!P38)</f>
        <v/>
      </c>
      <c r="Q38" s="73" t="str">
        <f>IF(RES_hhdet_in_tes!Q38=0,"",RES_hhdet_in_tes!Q38/RES_hhdet_in_fec!Q38)</f>
        <v/>
      </c>
    </row>
    <row r="39" spans="1:17" ht="12" customHeight="1" x14ac:dyDescent="0.25">
      <c r="A39" s="158" t="s">
        <v>62</v>
      </c>
      <c r="B39" s="169"/>
      <c r="C39" s="169" t="str">
        <f>IF(RES_hhdet_in_tes!C39=0,"",RES_hhdet_in_tes!C39/RES_hhdet_in_fec!C39)</f>
        <v/>
      </c>
      <c r="D39" s="169" t="str">
        <f>IF(RES_hhdet_in_tes!D39=0,"",RES_hhdet_in_tes!D39/RES_hhdet_in_fec!D39)</f>
        <v/>
      </c>
      <c r="E39" s="169" t="str">
        <f>IF(RES_hhdet_in_tes!E39=0,"",RES_hhdet_in_tes!E39/RES_hhdet_in_fec!E39)</f>
        <v/>
      </c>
      <c r="F39" s="169" t="str">
        <f>IF(RES_hhdet_in_tes!F39=0,"",RES_hhdet_in_tes!F39/RES_hhdet_in_fec!F39)</f>
        <v/>
      </c>
      <c r="G39" s="169" t="str">
        <f>IF(RES_hhdet_in_tes!G39=0,"",RES_hhdet_in_tes!G39/RES_hhdet_in_fec!G39)</f>
        <v/>
      </c>
      <c r="H39" s="169" t="str">
        <f>IF(RES_hhdet_in_tes!H39=0,"",RES_hhdet_in_tes!H39/RES_hhdet_in_fec!H39)</f>
        <v/>
      </c>
      <c r="I39" s="169" t="str">
        <f>IF(RES_hhdet_in_tes!I39=0,"",RES_hhdet_in_tes!I39/RES_hhdet_in_fec!I39)</f>
        <v/>
      </c>
      <c r="J39" s="169" t="str">
        <f>IF(RES_hhdet_in_tes!J39=0,"",RES_hhdet_in_tes!J39/RES_hhdet_in_fec!J39)</f>
        <v/>
      </c>
      <c r="K39" s="169" t="str">
        <f>IF(RES_hhdet_in_tes!K39=0,"",RES_hhdet_in_tes!K39/RES_hhdet_in_fec!K39)</f>
        <v/>
      </c>
      <c r="L39" s="169" t="str">
        <f>IF(RES_hhdet_in_tes!L39=0,"",RES_hhdet_in_tes!L39/RES_hhdet_in_fec!L39)</f>
        <v/>
      </c>
      <c r="M39" s="169" t="str">
        <f>IF(RES_hhdet_in_tes!M39=0,"",RES_hhdet_in_tes!M39/RES_hhdet_in_fec!M39)</f>
        <v/>
      </c>
      <c r="N39" s="169" t="str">
        <f>IF(RES_hhdet_in_tes!N39=0,"",RES_hhdet_in_tes!N39/RES_hhdet_in_fec!N39)</f>
        <v/>
      </c>
      <c r="O39" s="169" t="str">
        <f>IF(RES_hhdet_in_tes!O39=0,"",RES_hhdet_in_tes!O39/RES_hhdet_in_fec!O39)</f>
        <v/>
      </c>
      <c r="P39" s="169" t="str">
        <f>IF(RES_hhdet_in_tes!P39=0,"",RES_hhdet_in_tes!P39/RES_hhdet_in_fec!P39)</f>
        <v/>
      </c>
      <c r="Q39" s="169" t="str">
        <f>IF(RES_hhdet_in_tes!Q39=0,"",RES_hhdet_in_tes!Q39/RES_hhdet_in_fec!Q39)</f>
        <v/>
      </c>
    </row>
    <row r="40" spans="1:17" ht="12" customHeight="1" x14ac:dyDescent="0.25">
      <c r="A40" s="23" t="s">
        <v>57</v>
      </c>
      <c r="B40" s="73"/>
      <c r="C40" s="73" t="str">
        <f>IF(RES_hhdet_in_tes!C40=0,"",RES_hhdet_in_tes!C40/RES_hhdet_in_fec!C40)</f>
        <v/>
      </c>
      <c r="D40" s="73" t="str">
        <f>IF(RES_hhdet_in_tes!D40=0,"",RES_hhdet_in_tes!D40/RES_hhdet_in_fec!D40)</f>
        <v/>
      </c>
      <c r="E40" s="73" t="str">
        <f>IF(RES_hhdet_in_tes!E40=0,"",RES_hhdet_in_tes!E40/RES_hhdet_in_fec!E40)</f>
        <v/>
      </c>
      <c r="F40" s="73" t="str">
        <f>IF(RES_hhdet_in_tes!F40=0,"",RES_hhdet_in_tes!F40/RES_hhdet_in_fec!F40)</f>
        <v/>
      </c>
      <c r="G40" s="73" t="str">
        <f>IF(RES_hhdet_in_tes!G40=0,"",RES_hhdet_in_tes!G40/RES_hhdet_in_fec!G40)</f>
        <v/>
      </c>
      <c r="H40" s="73" t="str">
        <f>IF(RES_hhdet_in_tes!H40=0,"",RES_hhdet_in_tes!H40/RES_hhdet_in_fec!H40)</f>
        <v/>
      </c>
      <c r="I40" s="73" t="str">
        <f>IF(RES_hhdet_in_tes!I40=0,"",RES_hhdet_in_tes!I40/RES_hhdet_in_fec!I40)</f>
        <v/>
      </c>
      <c r="J40" s="73" t="str">
        <f>IF(RES_hhdet_in_tes!J40=0,"",RES_hhdet_in_tes!J40/RES_hhdet_in_fec!J40)</f>
        <v/>
      </c>
      <c r="K40" s="73" t="str">
        <f>IF(RES_hhdet_in_tes!K40=0,"",RES_hhdet_in_tes!K40/RES_hhdet_in_fec!K40)</f>
        <v/>
      </c>
      <c r="L40" s="73" t="str">
        <f>IF(RES_hhdet_in_tes!L40=0,"",RES_hhdet_in_tes!L40/RES_hhdet_in_fec!L40)</f>
        <v/>
      </c>
      <c r="M40" s="73" t="str">
        <f>IF(RES_hhdet_in_tes!M40=0,"",RES_hhdet_in_tes!M40/RES_hhdet_in_fec!M40)</f>
        <v/>
      </c>
      <c r="N40" s="73" t="str">
        <f>IF(RES_hhdet_in_tes!N40=0,"",RES_hhdet_in_tes!N40/RES_hhdet_in_fec!N40)</f>
        <v/>
      </c>
      <c r="O40" s="73" t="str">
        <f>IF(RES_hhdet_in_tes!O40=0,"",RES_hhdet_in_tes!O40/RES_hhdet_in_fec!O40)</f>
        <v/>
      </c>
      <c r="P40" s="73" t="str">
        <f>IF(RES_hhdet_in_tes!P40=0,"",RES_hhdet_in_tes!P40/RES_hhdet_in_fec!P40)</f>
        <v/>
      </c>
      <c r="Q40" s="73" t="str">
        <f>IF(RES_hhdet_in_tes!Q40=0,"",RES_hhdet_in_tes!Q40/RES_hhdet_in_fec!Q40)</f>
        <v/>
      </c>
    </row>
    <row r="41" spans="1:17" ht="12" customHeight="1" x14ac:dyDescent="0.25">
      <c r="A41" s="29" t="s">
        <v>140</v>
      </c>
      <c r="B41" s="65"/>
      <c r="C41" s="65" t="str">
        <f>IF(RES_hhdet_in_tes!C41=0,"",RES_hhdet_in_tes!C41/RES_hhdet_in_fec!C41)</f>
        <v/>
      </c>
      <c r="D41" s="65" t="str">
        <f>IF(RES_hhdet_in_tes!D41=0,"",RES_hhdet_in_tes!D41/RES_hhdet_in_fec!D41)</f>
        <v/>
      </c>
      <c r="E41" s="65" t="str">
        <f>IF(RES_hhdet_in_tes!E41=0,"",RES_hhdet_in_tes!E41/RES_hhdet_in_fec!E41)</f>
        <v/>
      </c>
      <c r="F41" s="65" t="str">
        <f>IF(RES_hhdet_in_tes!F41=0,"",RES_hhdet_in_tes!F41/RES_hhdet_in_fec!F41)</f>
        <v/>
      </c>
      <c r="G41" s="65" t="str">
        <f>IF(RES_hhdet_in_tes!G41=0,"",RES_hhdet_in_tes!G41/RES_hhdet_in_fec!G41)</f>
        <v/>
      </c>
      <c r="H41" s="65" t="str">
        <f>IF(RES_hhdet_in_tes!H41=0,"",RES_hhdet_in_tes!H41/RES_hhdet_in_fec!H41)</f>
        <v/>
      </c>
      <c r="I41" s="65" t="str">
        <f>IF(RES_hhdet_in_tes!I41=0,"",RES_hhdet_in_tes!I41/RES_hhdet_in_fec!I41)</f>
        <v/>
      </c>
      <c r="J41" s="65" t="str">
        <f>IF(RES_hhdet_in_tes!J41=0,"",RES_hhdet_in_tes!J41/RES_hhdet_in_fec!J41)</f>
        <v/>
      </c>
      <c r="K41" s="65" t="str">
        <f>IF(RES_hhdet_in_tes!K41=0,"",RES_hhdet_in_tes!K41/RES_hhdet_in_fec!K41)</f>
        <v/>
      </c>
      <c r="L41" s="65" t="str">
        <f>IF(RES_hhdet_in_tes!L41=0,"",RES_hhdet_in_tes!L41/RES_hhdet_in_fec!L41)</f>
        <v/>
      </c>
      <c r="M41" s="65" t="str">
        <f>IF(RES_hhdet_in_tes!M41=0,"",RES_hhdet_in_tes!M41/RES_hhdet_in_fec!M41)</f>
        <v/>
      </c>
      <c r="N41" s="65" t="str">
        <f>IF(RES_hhdet_in_tes!N41=0,"",RES_hhdet_in_tes!N41/RES_hhdet_in_fec!N41)</f>
        <v/>
      </c>
      <c r="O41" s="65" t="str">
        <f>IF(RES_hhdet_in_tes!O41=0,"",RES_hhdet_in_tes!O41/RES_hhdet_in_fec!O41)</f>
        <v/>
      </c>
      <c r="P41" s="65" t="str">
        <f>IF(RES_hhdet_in_tes!P41=0,"",RES_hhdet_in_tes!P41/RES_hhdet_in_fec!P41)</f>
        <v/>
      </c>
      <c r="Q41" s="65" t="str">
        <f>IF(RES_hhdet_in_tes!Q41=0,"",RES_hhdet_in_tes!Q41/RES_hhdet_in_fec!Q41)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/>
      <c r="C43" s="175" t="str">
        <f>IF(RES_hhdet_in_tes!C43=0,"",RES_hhdet_in_tes!C43/RES_hhdet_in_fec!C43)</f>
        <v/>
      </c>
      <c r="D43" s="175" t="str">
        <f>IF(RES_hhdet_in_tes!D43=0,"",RES_hhdet_in_tes!D43/RES_hhdet_in_fec!D43)</f>
        <v/>
      </c>
      <c r="E43" s="175" t="str">
        <f>IF(RES_hhdet_in_tes!E43=0,"",RES_hhdet_in_tes!E43/RES_hhdet_in_fec!E43)</f>
        <v/>
      </c>
      <c r="F43" s="175" t="str">
        <f>IF(RES_hhdet_in_tes!F43=0,"",RES_hhdet_in_tes!F43/RES_hhdet_in_fec!F43)</f>
        <v/>
      </c>
      <c r="G43" s="175" t="str">
        <f>IF(RES_hhdet_in_tes!G43=0,"",RES_hhdet_in_tes!G43/RES_hhdet_in_fec!G43)</f>
        <v/>
      </c>
      <c r="H43" s="175" t="str">
        <f>IF(RES_hhdet_in_tes!H43=0,"",RES_hhdet_in_tes!H43/RES_hhdet_in_fec!H43)</f>
        <v/>
      </c>
      <c r="I43" s="175" t="str">
        <f>IF(RES_hhdet_in_tes!I43=0,"",RES_hhdet_in_tes!I43/RES_hhdet_in_fec!I43)</f>
        <v/>
      </c>
      <c r="J43" s="175" t="str">
        <f>IF(RES_hhdet_in_tes!J43=0,"",RES_hhdet_in_tes!J43/RES_hhdet_in_fec!J43)</f>
        <v/>
      </c>
      <c r="K43" s="175" t="str">
        <f>IF(RES_hhdet_in_tes!K43=0,"",RES_hhdet_in_tes!K43/RES_hhdet_in_fec!K43)</f>
        <v/>
      </c>
      <c r="L43" s="175" t="str">
        <f>IF(RES_hhdet_in_tes!L43=0,"",RES_hhdet_in_tes!L43/RES_hhdet_in_fec!L43)</f>
        <v/>
      </c>
      <c r="M43" s="175" t="str">
        <f>IF(RES_hhdet_in_tes!M43=0,"",RES_hhdet_in_tes!M43/RES_hhdet_in_fec!M43)</f>
        <v/>
      </c>
      <c r="N43" s="175" t="str">
        <f>IF(RES_hhdet_in_tes!N43=0,"",RES_hhdet_in_tes!N43/RES_hhdet_in_fec!N43)</f>
        <v/>
      </c>
      <c r="O43" s="175" t="str">
        <f>IF(RES_hhdet_in_tes!O43=0,"",RES_hhdet_in_tes!O43/RES_hhdet_in_fec!O43)</f>
        <v/>
      </c>
      <c r="P43" s="175" t="str">
        <f>IF(RES_hhdet_in_tes!P43=0,"",RES_hhdet_in_tes!P43/RES_hhdet_in_fec!P43)</f>
        <v/>
      </c>
      <c r="Q43" s="175" t="str">
        <f>IF(RES_hhdet_in_tes!Q43=0,"",RES_hhdet_in_tes!Q43/RES_hhdet_in_fec!Q43)</f>
        <v/>
      </c>
    </row>
    <row r="44" spans="1:17" ht="12.95" customHeight="1" x14ac:dyDescent="0.25">
      <c r="A44" s="158" t="s">
        <v>65</v>
      </c>
      <c r="B44" s="169"/>
      <c r="C44" s="169" t="str">
        <f>IF(RES_hhdet_in_tes!C44=0,"",RES_hhdet_in_tes!C44/RES_hhdet_in_fec!C44)</f>
        <v/>
      </c>
      <c r="D44" s="169" t="str">
        <f>IF(RES_hhdet_in_tes!D44=0,"",RES_hhdet_in_tes!D44/RES_hhdet_in_fec!D44)</f>
        <v/>
      </c>
      <c r="E44" s="169" t="str">
        <f>IF(RES_hhdet_in_tes!E44=0,"",RES_hhdet_in_tes!E44/RES_hhdet_in_fec!E44)</f>
        <v/>
      </c>
      <c r="F44" s="169" t="str">
        <f>IF(RES_hhdet_in_tes!F44=0,"",RES_hhdet_in_tes!F44/RES_hhdet_in_fec!F44)</f>
        <v/>
      </c>
      <c r="G44" s="169" t="str">
        <f>IF(RES_hhdet_in_tes!G44=0,"",RES_hhdet_in_tes!G44/RES_hhdet_in_fec!G44)</f>
        <v/>
      </c>
      <c r="H44" s="169" t="str">
        <f>IF(RES_hhdet_in_tes!H44=0,"",RES_hhdet_in_tes!H44/RES_hhdet_in_fec!H44)</f>
        <v/>
      </c>
      <c r="I44" s="169" t="str">
        <f>IF(RES_hhdet_in_tes!I44=0,"",RES_hhdet_in_tes!I44/RES_hhdet_in_fec!I44)</f>
        <v/>
      </c>
      <c r="J44" s="169" t="str">
        <f>IF(RES_hhdet_in_tes!J44=0,"",RES_hhdet_in_tes!J44/RES_hhdet_in_fec!J44)</f>
        <v/>
      </c>
      <c r="K44" s="169" t="str">
        <f>IF(RES_hhdet_in_tes!K44=0,"",RES_hhdet_in_tes!K44/RES_hhdet_in_fec!K44)</f>
        <v/>
      </c>
      <c r="L44" s="169" t="str">
        <f>IF(RES_hhdet_in_tes!L44=0,"",RES_hhdet_in_tes!L44/RES_hhdet_in_fec!L44)</f>
        <v/>
      </c>
      <c r="M44" s="169" t="str">
        <f>IF(RES_hhdet_in_tes!M44=0,"",RES_hhdet_in_tes!M44/RES_hhdet_in_fec!M44)</f>
        <v/>
      </c>
      <c r="N44" s="169" t="str">
        <f>IF(RES_hhdet_in_tes!N44=0,"",RES_hhdet_in_tes!N44/RES_hhdet_in_fec!N44)</f>
        <v/>
      </c>
      <c r="O44" s="169" t="str">
        <f>IF(RES_hhdet_in_tes!O44=0,"",RES_hhdet_in_tes!O44/RES_hhdet_in_fec!O44)</f>
        <v/>
      </c>
      <c r="P44" s="169" t="str">
        <f>IF(RES_hhdet_in_tes!P44=0,"",RES_hhdet_in_tes!P44/RES_hhdet_in_fec!P44)</f>
        <v/>
      </c>
      <c r="Q44" s="169" t="str">
        <f>IF(RES_hhdet_in_tes!Q44=0,"",RES_hhdet_in_tes!Q44/RES_hhdet_in_fec!Q44)</f>
        <v/>
      </c>
    </row>
    <row r="45" spans="1:17" ht="12" customHeight="1" x14ac:dyDescent="0.25">
      <c r="A45" s="23" t="s">
        <v>166</v>
      </c>
      <c r="B45" s="73"/>
      <c r="C45" s="73" t="str">
        <f>IF(RES_hhdet_in_tes!C45=0,"",RES_hhdet_in_tes!C45/RES_hhdet_in_fec!C45)</f>
        <v/>
      </c>
      <c r="D45" s="73" t="str">
        <f>IF(RES_hhdet_in_tes!D45=0,"",RES_hhdet_in_tes!D45/RES_hhdet_in_fec!D45)</f>
        <v/>
      </c>
      <c r="E45" s="73" t="str">
        <f>IF(RES_hhdet_in_tes!E45=0,"",RES_hhdet_in_tes!E45/RES_hhdet_in_fec!E45)</f>
        <v/>
      </c>
      <c r="F45" s="73" t="str">
        <f>IF(RES_hhdet_in_tes!F45=0,"",RES_hhdet_in_tes!F45/RES_hhdet_in_fec!F45)</f>
        <v/>
      </c>
      <c r="G45" s="73" t="str">
        <f>IF(RES_hhdet_in_tes!G45=0,"",RES_hhdet_in_tes!G45/RES_hhdet_in_fec!G45)</f>
        <v/>
      </c>
      <c r="H45" s="73" t="str">
        <f>IF(RES_hhdet_in_tes!H45=0,"",RES_hhdet_in_tes!H45/RES_hhdet_in_fec!H45)</f>
        <v/>
      </c>
      <c r="I45" s="73" t="str">
        <f>IF(RES_hhdet_in_tes!I45=0,"",RES_hhdet_in_tes!I45/RES_hhdet_in_fec!I45)</f>
        <v/>
      </c>
      <c r="J45" s="73" t="str">
        <f>IF(RES_hhdet_in_tes!J45=0,"",RES_hhdet_in_tes!J45/RES_hhdet_in_fec!J45)</f>
        <v/>
      </c>
      <c r="K45" s="73" t="str">
        <f>IF(RES_hhdet_in_tes!K45=0,"",RES_hhdet_in_tes!K45/RES_hhdet_in_fec!K45)</f>
        <v/>
      </c>
      <c r="L45" s="73" t="str">
        <f>IF(RES_hhdet_in_tes!L45=0,"",RES_hhdet_in_tes!L45/RES_hhdet_in_fec!L45)</f>
        <v/>
      </c>
      <c r="M45" s="73" t="str">
        <f>IF(RES_hhdet_in_tes!M45=0,"",RES_hhdet_in_tes!M45/RES_hhdet_in_fec!M45)</f>
        <v/>
      </c>
      <c r="N45" s="73" t="str">
        <f>IF(RES_hhdet_in_tes!N45=0,"",RES_hhdet_in_tes!N45/RES_hhdet_in_fec!N45)</f>
        <v/>
      </c>
      <c r="O45" s="73" t="str">
        <f>IF(RES_hhdet_in_tes!O45=0,"",RES_hhdet_in_tes!O45/RES_hhdet_in_fec!O45)</f>
        <v/>
      </c>
      <c r="P45" s="73" t="str">
        <f>IF(RES_hhdet_in_tes!P45=0,"",RES_hhdet_in_tes!P45/RES_hhdet_in_fec!P45)</f>
        <v/>
      </c>
      <c r="Q45" s="73" t="str">
        <f>IF(RES_hhdet_in_tes!Q45=0,"",RES_hhdet_in_tes!Q45/RES_hhdet_in_fec!Q45)</f>
        <v/>
      </c>
    </row>
    <row r="46" spans="1:17" ht="12" customHeight="1" x14ac:dyDescent="0.25">
      <c r="A46" s="23" t="s">
        <v>60</v>
      </c>
      <c r="B46" s="73"/>
      <c r="C46" s="73" t="str">
        <f>IF(RES_hhdet_in_tes!C46=0,"",RES_hhdet_in_tes!C46/RES_hhdet_in_fec!C46)</f>
        <v/>
      </c>
      <c r="D46" s="73" t="str">
        <f>IF(RES_hhdet_in_tes!D46=0,"",RES_hhdet_in_tes!D46/RES_hhdet_in_fec!D46)</f>
        <v/>
      </c>
      <c r="E46" s="73" t="str">
        <f>IF(RES_hhdet_in_tes!E46=0,"",RES_hhdet_in_tes!E46/RES_hhdet_in_fec!E46)</f>
        <v/>
      </c>
      <c r="F46" s="73" t="str">
        <f>IF(RES_hhdet_in_tes!F46=0,"",RES_hhdet_in_tes!F46/RES_hhdet_in_fec!F46)</f>
        <v/>
      </c>
      <c r="G46" s="73" t="str">
        <f>IF(RES_hhdet_in_tes!G46=0,"",RES_hhdet_in_tes!G46/RES_hhdet_in_fec!G46)</f>
        <v/>
      </c>
      <c r="H46" s="73" t="str">
        <f>IF(RES_hhdet_in_tes!H46=0,"",RES_hhdet_in_tes!H46/RES_hhdet_in_fec!H46)</f>
        <v/>
      </c>
      <c r="I46" s="73" t="str">
        <f>IF(RES_hhdet_in_tes!I46=0,"",RES_hhdet_in_tes!I46/RES_hhdet_in_fec!I46)</f>
        <v/>
      </c>
      <c r="J46" s="73" t="str">
        <f>IF(RES_hhdet_in_tes!J46=0,"",RES_hhdet_in_tes!J46/RES_hhdet_in_fec!J46)</f>
        <v/>
      </c>
      <c r="K46" s="73" t="str">
        <f>IF(RES_hhdet_in_tes!K46=0,"",RES_hhdet_in_tes!K46/RES_hhdet_in_fec!K46)</f>
        <v/>
      </c>
      <c r="L46" s="73" t="str">
        <f>IF(RES_hhdet_in_tes!L46=0,"",RES_hhdet_in_tes!L46/RES_hhdet_in_fec!L46)</f>
        <v/>
      </c>
      <c r="M46" s="73" t="str">
        <f>IF(RES_hhdet_in_tes!M46=0,"",RES_hhdet_in_tes!M46/RES_hhdet_in_fec!M46)</f>
        <v/>
      </c>
      <c r="N46" s="73" t="str">
        <f>IF(RES_hhdet_in_tes!N46=0,"",RES_hhdet_in_tes!N46/RES_hhdet_in_fec!N46)</f>
        <v/>
      </c>
      <c r="O46" s="73" t="str">
        <f>IF(RES_hhdet_in_tes!O46=0,"",RES_hhdet_in_tes!O46/RES_hhdet_in_fec!O46)</f>
        <v/>
      </c>
      <c r="P46" s="73" t="str">
        <f>IF(RES_hhdet_in_tes!P46=0,"",RES_hhdet_in_tes!P46/RES_hhdet_in_fec!P46)</f>
        <v/>
      </c>
      <c r="Q46" s="73" t="str">
        <f>IF(RES_hhdet_in_tes!Q46=0,"",RES_hhdet_in_tes!Q46/RES_hhdet_in_fec!Q46)</f>
        <v/>
      </c>
    </row>
    <row r="47" spans="1:17" ht="12.95" customHeight="1" x14ac:dyDescent="0.25">
      <c r="A47" s="158" t="s">
        <v>112</v>
      </c>
      <c r="B47" s="169"/>
      <c r="C47" s="169" t="str">
        <f>IF(RES_hhdet_in_tes!C47=0,"",RES_hhdet_in_tes!C47/RES_hhdet_in_fec!C47)</f>
        <v/>
      </c>
      <c r="D47" s="169" t="str">
        <f>IF(RES_hhdet_in_tes!D47=0,"",RES_hhdet_in_tes!D47/RES_hhdet_in_fec!D47)</f>
        <v/>
      </c>
      <c r="E47" s="169" t="str">
        <f>IF(RES_hhdet_in_tes!E47=0,"",RES_hhdet_in_tes!E47/RES_hhdet_in_fec!E47)</f>
        <v/>
      </c>
      <c r="F47" s="169" t="str">
        <f>IF(RES_hhdet_in_tes!F47=0,"",RES_hhdet_in_tes!F47/RES_hhdet_in_fec!F47)</f>
        <v/>
      </c>
      <c r="G47" s="169" t="str">
        <f>IF(RES_hhdet_in_tes!G47=0,"",RES_hhdet_in_tes!G47/RES_hhdet_in_fec!G47)</f>
        <v/>
      </c>
      <c r="H47" s="169" t="str">
        <f>IF(RES_hhdet_in_tes!H47=0,"",RES_hhdet_in_tes!H47/RES_hhdet_in_fec!H47)</f>
        <v/>
      </c>
      <c r="I47" s="169" t="str">
        <f>IF(RES_hhdet_in_tes!I47=0,"",RES_hhdet_in_tes!I47/RES_hhdet_in_fec!I47)</f>
        <v/>
      </c>
      <c r="J47" s="169" t="str">
        <f>IF(RES_hhdet_in_tes!J47=0,"",RES_hhdet_in_tes!J47/RES_hhdet_in_fec!J47)</f>
        <v/>
      </c>
      <c r="K47" s="169" t="str">
        <f>IF(RES_hhdet_in_tes!K47=0,"",RES_hhdet_in_tes!K47/RES_hhdet_in_fec!K47)</f>
        <v/>
      </c>
      <c r="L47" s="169" t="str">
        <f>IF(RES_hhdet_in_tes!L47=0,"",RES_hhdet_in_tes!L47/RES_hhdet_in_fec!L47)</f>
        <v/>
      </c>
      <c r="M47" s="169" t="str">
        <f>IF(RES_hhdet_in_tes!M47=0,"",RES_hhdet_in_tes!M47/RES_hhdet_in_fec!M47)</f>
        <v/>
      </c>
      <c r="N47" s="169" t="str">
        <f>IF(RES_hhdet_in_tes!N47=0,"",RES_hhdet_in_tes!N47/RES_hhdet_in_fec!N47)</f>
        <v/>
      </c>
      <c r="O47" s="169" t="str">
        <f>IF(RES_hhdet_in_tes!O47=0,"",RES_hhdet_in_tes!O47/RES_hhdet_in_fec!O47)</f>
        <v/>
      </c>
      <c r="P47" s="169" t="str">
        <f>IF(RES_hhdet_in_tes!P47=0,"",RES_hhdet_in_tes!P47/RES_hhdet_in_fec!P47)</f>
        <v/>
      </c>
      <c r="Q47" s="169" t="str">
        <f>IF(RES_hhdet_in_tes!Q47=0,"",RES_hhdet_in_tes!Q47/RES_hhdet_in_fec!Q47)</f>
        <v/>
      </c>
    </row>
    <row r="48" spans="1:17" ht="12" customHeight="1" x14ac:dyDescent="0.25">
      <c r="A48" s="23" t="s">
        <v>60</v>
      </c>
      <c r="B48" s="73"/>
      <c r="C48" s="73" t="str">
        <f>IF(RES_hhdet_in_tes!C48=0,"",RES_hhdet_in_tes!C48/RES_hhdet_in_fec!C48)</f>
        <v/>
      </c>
      <c r="D48" s="73" t="str">
        <f>IF(RES_hhdet_in_tes!D48=0,"",RES_hhdet_in_tes!D48/RES_hhdet_in_fec!D48)</f>
        <v/>
      </c>
      <c r="E48" s="73" t="str">
        <f>IF(RES_hhdet_in_tes!E48=0,"",RES_hhdet_in_tes!E48/RES_hhdet_in_fec!E48)</f>
        <v/>
      </c>
      <c r="F48" s="73" t="str">
        <f>IF(RES_hhdet_in_tes!F48=0,"",RES_hhdet_in_tes!F48/RES_hhdet_in_fec!F48)</f>
        <v/>
      </c>
      <c r="G48" s="73" t="str">
        <f>IF(RES_hhdet_in_tes!G48=0,"",RES_hhdet_in_tes!G48/RES_hhdet_in_fec!G48)</f>
        <v/>
      </c>
      <c r="H48" s="73" t="str">
        <f>IF(RES_hhdet_in_tes!H48=0,"",RES_hhdet_in_tes!H48/RES_hhdet_in_fec!H48)</f>
        <v/>
      </c>
      <c r="I48" s="73" t="str">
        <f>IF(RES_hhdet_in_tes!I48=0,"",RES_hhdet_in_tes!I48/RES_hhdet_in_fec!I48)</f>
        <v/>
      </c>
      <c r="J48" s="73" t="str">
        <f>IF(RES_hhdet_in_tes!J48=0,"",RES_hhdet_in_tes!J48/RES_hhdet_in_fec!J48)</f>
        <v/>
      </c>
      <c r="K48" s="73" t="str">
        <f>IF(RES_hhdet_in_tes!K48=0,"",RES_hhdet_in_tes!K48/RES_hhdet_in_fec!K48)</f>
        <v/>
      </c>
      <c r="L48" s="73" t="str">
        <f>IF(RES_hhdet_in_tes!L48=0,"",RES_hhdet_in_tes!L48/RES_hhdet_in_fec!L48)</f>
        <v/>
      </c>
      <c r="M48" s="73" t="str">
        <f>IF(RES_hhdet_in_tes!M48=0,"",RES_hhdet_in_tes!M48/RES_hhdet_in_fec!M48)</f>
        <v/>
      </c>
      <c r="N48" s="73" t="str">
        <f>IF(RES_hhdet_in_tes!N48=0,"",RES_hhdet_in_tes!N48/RES_hhdet_in_fec!N48)</f>
        <v/>
      </c>
      <c r="O48" s="73" t="str">
        <f>IF(RES_hhdet_in_tes!O48=0,"",RES_hhdet_in_tes!O48/RES_hhdet_in_fec!O48)</f>
        <v/>
      </c>
      <c r="P48" s="73" t="str">
        <f>IF(RES_hhdet_in_tes!P48=0,"",RES_hhdet_in_tes!P48/RES_hhdet_in_fec!P48)</f>
        <v/>
      </c>
      <c r="Q48" s="73" t="str">
        <f>IF(RES_hhdet_in_tes!Q48=0,"",RES_hhdet_in_tes!Q48/RES_hhdet_in_fec!Q48)</f>
        <v/>
      </c>
    </row>
    <row r="49" spans="1:17" ht="12" customHeight="1" x14ac:dyDescent="0.25">
      <c r="A49" s="158" t="s">
        <v>63</v>
      </c>
      <c r="B49" s="169"/>
      <c r="C49" s="169" t="str">
        <f>IF(RES_hhdet_in_tes!C49=0,"",RES_hhdet_in_tes!C49/RES_hhdet_in_fec!C49)</f>
        <v/>
      </c>
      <c r="D49" s="169" t="str">
        <f>IF(RES_hhdet_in_tes!D49=0,"",RES_hhdet_in_tes!D49/RES_hhdet_in_fec!D49)</f>
        <v/>
      </c>
      <c r="E49" s="169" t="str">
        <f>IF(RES_hhdet_in_tes!E49=0,"",RES_hhdet_in_tes!E49/RES_hhdet_in_fec!E49)</f>
        <v/>
      </c>
      <c r="F49" s="169" t="str">
        <f>IF(RES_hhdet_in_tes!F49=0,"",RES_hhdet_in_tes!F49/RES_hhdet_in_fec!F49)</f>
        <v/>
      </c>
      <c r="G49" s="169" t="str">
        <f>IF(RES_hhdet_in_tes!G49=0,"",RES_hhdet_in_tes!G49/RES_hhdet_in_fec!G49)</f>
        <v/>
      </c>
      <c r="H49" s="169" t="str">
        <f>IF(RES_hhdet_in_tes!H49=0,"",RES_hhdet_in_tes!H49/RES_hhdet_in_fec!H49)</f>
        <v/>
      </c>
      <c r="I49" s="169" t="str">
        <f>IF(RES_hhdet_in_tes!I49=0,"",RES_hhdet_in_tes!I49/RES_hhdet_in_fec!I49)</f>
        <v/>
      </c>
      <c r="J49" s="169" t="str">
        <f>IF(RES_hhdet_in_tes!J49=0,"",RES_hhdet_in_tes!J49/RES_hhdet_in_fec!J49)</f>
        <v/>
      </c>
      <c r="K49" s="169" t="str">
        <f>IF(RES_hhdet_in_tes!K49=0,"",RES_hhdet_in_tes!K49/RES_hhdet_in_fec!K49)</f>
        <v/>
      </c>
      <c r="L49" s="169" t="str">
        <f>IF(RES_hhdet_in_tes!L49=0,"",RES_hhdet_in_tes!L49/RES_hhdet_in_fec!L49)</f>
        <v/>
      </c>
      <c r="M49" s="169" t="str">
        <f>IF(RES_hhdet_in_tes!M49=0,"",RES_hhdet_in_tes!M49/RES_hhdet_in_fec!M49)</f>
        <v/>
      </c>
      <c r="N49" s="169" t="str">
        <f>IF(RES_hhdet_in_tes!N49=0,"",RES_hhdet_in_tes!N49/RES_hhdet_in_fec!N49)</f>
        <v/>
      </c>
      <c r="O49" s="169" t="str">
        <f>IF(RES_hhdet_in_tes!O49=0,"",RES_hhdet_in_tes!O49/RES_hhdet_in_fec!O49)</f>
        <v/>
      </c>
      <c r="P49" s="169" t="str">
        <f>IF(RES_hhdet_in_tes!P49=0,"",RES_hhdet_in_tes!P49/RES_hhdet_in_fec!P49)</f>
        <v/>
      </c>
      <c r="Q49" s="169" t="str">
        <f>IF(RES_hhdet_in_tes!Q49=0,"",RES_hhdet_in_tes!Q49/RES_hhdet_in_fec!Q49)</f>
        <v/>
      </c>
    </row>
    <row r="50" spans="1:17" ht="12" customHeight="1" x14ac:dyDescent="0.25">
      <c r="A50" s="167" t="s">
        <v>165</v>
      </c>
      <c r="B50" s="174"/>
      <c r="C50" s="174" t="str">
        <f>IF(RES_hhdet_in_tes!C50=0,"",RES_hhdet_in_tes!C50/RES_hhdet_in_fec!C50)</f>
        <v/>
      </c>
      <c r="D50" s="174" t="str">
        <f>IF(RES_hhdet_in_tes!D50=0,"",RES_hhdet_in_tes!D50/RES_hhdet_in_fec!D50)</f>
        <v/>
      </c>
      <c r="E50" s="174" t="str">
        <f>IF(RES_hhdet_in_tes!E50=0,"",RES_hhdet_in_tes!E50/RES_hhdet_in_fec!E50)</f>
        <v/>
      </c>
      <c r="F50" s="174" t="str">
        <f>IF(RES_hhdet_in_tes!F50=0,"",RES_hhdet_in_tes!F50/RES_hhdet_in_fec!F50)</f>
        <v/>
      </c>
      <c r="G50" s="174" t="str">
        <f>IF(RES_hhdet_in_tes!G50=0,"",RES_hhdet_in_tes!G50/RES_hhdet_in_fec!G50)</f>
        <v/>
      </c>
      <c r="H50" s="174" t="str">
        <f>IF(RES_hhdet_in_tes!H50=0,"",RES_hhdet_in_tes!H50/RES_hhdet_in_fec!H50)</f>
        <v/>
      </c>
      <c r="I50" s="174" t="str">
        <f>IF(RES_hhdet_in_tes!I50=0,"",RES_hhdet_in_tes!I50/RES_hhdet_in_fec!I50)</f>
        <v/>
      </c>
      <c r="J50" s="174" t="str">
        <f>IF(RES_hhdet_in_tes!J50=0,"",RES_hhdet_in_tes!J50/RES_hhdet_in_fec!J50)</f>
        <v/>
      </c>
      <c r="K50" s="174" t="str">
        <f>IF(RES_hhdet_in_tes!K50=0,"",RES_hhdet_in_tes!K50/RES_hhdet_in_fec!K50)</f>
        <v/>
      </c>
      <c r="L50" s="174" t="str">
        <f>IF(RES_hhdet_in_tes!L50=0,"",RES_hhdet_in_tes!L50/RES_hhdet_in_fec!L50)</f>
        <v/>
      </c>
      <c r="M50" s="174" t="str">
        <f>IF(RES_hhdet_in_tes!M50=0,"",RES_hhdet_in_tes!M50/RES_hhdet_in_fec!M50)</f>
        <v/>
      </c>
      <c r="N50" s="174" t="str">
        <f>IF(RES_hhdet_in_tes!N50=0,"",RES_hhdet_in_tes!N50/RES_hhdet_in_fec!N50)</f>
        <v/>
      </c>
      <c r="O50" s="174" t="str">
        <f>IF(RES_hhdet_in_tes!O50=0,"",RES_hhdet_in_tes!O50/RES_hhdet_in_fec!O50)</f>
        <v/>
      </c>
      <c r="P50" s="174" t="str">
        <f>IF(RES_hhdet_in_tes!P50=0,"",RES_hhdet_in_tes!P50/RES_hhdet_in_fec!P50)</f>
        <v/>
      </c>
      <c r="Q50" s="174" t="str">
        <f>IF(RES_hhdet_in_tes!Q50=0,"",RES_hhdet_in_tes!Q50/RES_hhdet_in_fec!Q50)</f>
        <v/>
      </c>
    </row>
    <row r="51" spans="1:17" ht="12" customHeight="1" x14ac:dyDescent="0.25">
      <c r="A51" s="167" t="s">
        <v>164</v>
      </c>
      <c r="B51" s="174"/>
      <c r="C51" s="174" t="str">
        <f>IF(RES_hhdet_in_tes!C51=0,"",RES_hhdet_in_tes!C51/RES_hhdet_in_fec!C51)</f>
        <v/>
      </c>
      <c r="D51" s="174" t="str">
        <f>IF(RES_hhdet_in_tes!D51=0,"",RES_hhdet_in_tes!D51/RES_hhdet_in_fec!D51)</f>
        <v/>
      </c>
      <c r="E51" s="174" t="str">
        <f>IF(RES_hhdet_in_tes!E51=0,"",RES_hhdet_in_tes!E51/RES_hhdet_in_fec!E51)</f>
        <v/>
      </c>
      <c r="F51" s="174" t="str">
        <f>IF(RES_hhdet_in_tes!F51=0,"",RES_hhdet_in_tes!F51/RES_hhdet_in_fec!F51)</f>
        <v/>
      </c>
      <c r="G51" s="174" t="str">
        <f>IF(RES_hhdet_in_tes!G51=0,"",RES_hhdet_in_tes!G51/RES_hhdet_in_fec!G51)</f>
        <v/>
      </c>
      <c r="H51" s="174" t="str">
        <f>IF(RES_hhdet_in_tes!H51=0,"",RES_hhdet_in_tes!H51/RES_hhdet_in_fec!H51)</f>
        <v/>
      </c>
      <c r="I51" s="174" t="str">
        <f>IF(RES_hhdet_in_tes!I51=0,"",RES_hhdet_in_tes!I51/RES_hhdet_in_fec!I51)</f>
        <v/>
      </c>
      <c r="J51" s="174" t="str">
        <f>IF(RES_hhdet_in_tes!J51=0,"",RES_hhdet_in_tes!J51/RES_hhdet_in_fec!J51)</f>
        <v/>
      </c>
      <c r="K51" s="174" t="str">
        <f>IF(RES_hhdet_in_tes!K51=0,"",RES_hhdet_in_tes!K51/RES_hhdet_in_fec!K51)</f>
        <v/>
      </c>
      <c r="L51" s="174" t="str">
        <f>IF(RES_hhdet_in_tes!L51=0,"",RES_hhdet_in_tes!L51/RES_hhdet_in_fec!L51)</f>
        <v/>
      </c>
      <c r="M51" s="174" t="str">
        <f>IF(RES_hhdet_in_tes!M51=0,"",RES_hhdet_in_tes!M51/RES_hhdet_in_fec!M51)</f>
        <v/>
      </c>
      <c r="N51" s="174" t="str">
        <f>IF(RES_hhdet_in_tes!N51=0,"",RES_hhdet_in_tes!N51/RES_hhdet_in_fec!N51)</f>
        <v/>
      </c>
      <c r="O51" s="174" t="str">
        <f>IF(RES_hhdet_in_tes!O51=0,"",RES_hhdet_in_tes!O51/RES_hhdet_in_fec!O51)</f>
        <v/>
      </c>
      <c r="P51" s="174" t="str">
        <f>IF(RES_hhdet_in_tes!P51=0,"",RES_hhdet_in_tes!P51/RES_hhdet_in_fec!P51)</f>
        <v/>
      </c>
      <c r="Q51" s="174" t="str">
        <f>IF(RES_hhdet_in_tes!Q51=0,"",RES_hhdet_in_tes!Q51/RES_hhdet_in_fec!Q51)</f>
        <v/>
      </c>
    </row>
    <row r="52" spans="1:17" ht="12" customHeight="1" x14ac:dyDescent="0.25">
      <c r="A52" s="166" t="s">
        <v>163</v>
      </c>
      <c r="B52" s="173"/>
      <c r="C52" s="173" t="str">
        <f>IF(RES_hhdet_in_tes!C52=0,"",RES_hhdet_in_tes!C52/RES_hhdet_in_fec!C52)</f>
        <v/>
      </c>
      <c r="D52" s="173" t="str">
        <f>IF(RES_hhdet_in_tes!D52=0,"",RES_hhdet_in_tes!D52/RES_hhdet_in_fec!D52)</f>
        <v/>
      </c>
      <c r="E52" s="173" t="str">
        <f>IF(RES_hhdet_in_tes!E52=0,"",RES_hhdet_in_tes!E52/RES_hhdet_in_fec!E52)</f>
        <v/>
      </c>
      <c r="F52" s="173" t="str">
        <f>IF(RES_hhdet_in_tes!F52=0,"",RES_hhdet_in_tes!F52/RES_hhdet_in_fec!F52)</f>
        <v/>
      </c>
      <c r="G52" s="173" t="str">
        <f>IF(RES_hhdet_in_tes!G52=0,"",RES_hhdet_in_tes!G52/RES_hhdet_in_fec!G52)</f>
        <v/>
      </c>
      <c r="H52" s="173" t="str">
        <f>IF(RES_hhdet_in_tes!H52=0,"",RES_hhdet_in_tes!H52/RES_hhdet_in_fec!H52)</f>
        <v/>
      </c>
      <c r="I52" s="173" t="str">
        <f>IF(RES_hhdet_in_tes!I52=0,"",RES_hhdet_in_tes!I52/RES_hhdet_in_fec!I52)</f>
        <v/>
      </c>
      <c r="J52" s="173" t="str">
        <f>IF(RES_hhdet_in_tes!J52=0,"",RES_hhdet_in_tes!J52/RES_hhdet_in_fec!J52)</f>
        <v/>
      </c>
      <c r="K52" s="173" t="str">
        <f>IF(RES_hhdet_in_tes!K52=0,"",RES_hhdet_in_tes!K52/RES_hhdet_in_fec!K52)</f>
        <v/>
      </c>
      <c r="L52" s="173" t="str">
        <f>IF(RES_hhdet_in_tes!L52=0,"",RES_hhdet_in_tes!L52/RES_hhdet_in_fec!L52)</f>
        <v/>
      </c>
      <c r="M52" s="173" t="str">
        <f>IF(RES_hhdet_in_tes!M52=0,"",RES_hhdet_in_tes!M52/RES_hhdet_in_fec!M52)</f>
        <v/>
      </c>
      <c r="N52" s="173" t="str">
        <f>IF(RES_hhdet_in_tes!N52=0,"",RES_hhdet_in_tes!N52/RES_hhdet_in_fec!N52)</f>
        <v/>
      </c>
      <c r="O52" s="173" t="str">
        <f>IF(RES_hhdet_in_tes!O52=0,"",RES_hhdet_in_tes!O52/RES_hhdet_in_fec!O52)</f>
        <v/>
      </c>
      <c r="P52" s="173" t="str">
        <f>IF(RES_hhdet_in_tes!P52=0,"",RES_hhdet_in_tes!P52/RES_hhdet_in_fec!P52)</f>
        <v/>
      </c>
      <c r="Q52" s="173" t="str">
        <f>IF(RES_hhdet_in_tes!Q52=0,"",RES_hhdet_in_tes!Q52/RES_hhdet_in_fec!Q52)</f>
        <v/>
      </c>
    </row>
    <row r="53" spans="1:17" ht="12" customHeight="1" x14ac:dyDescent="0.25">
      <c r="A53" s="147" t="s">
        <v>59</v>
      </c>
      <c r="B53" s="172"/>
      <c r="C53" s="172" t="str">
        <f>IF(RES_hhdet_in_tes!C53=0,"",RES_hhdet_in_tes!C53/RES_hhdet_in_fec!C53)</f>
        <v/>
      </c>
      <c r="D53" s="172" t="str">
        <f>IF(RES_hhdet_in_tes!D53=0,"",RES_hhdet_in_tes!D53/RES_hhdet_in_fec!D53)</f>
        <v/>
      </c>
      <c r="E53" s="172" t="str">
        <f>IF(RES_hhdet_in_tes!E53=0,"",RES_hhdet_in_tes!E53/RES_hhdet_in_fec!E53)</f>
        <v/>
      </c>
      <c r="F53" s="172" t="str">
        <f>IF(RES_hhdet_in_tes!F53=0,"",RES_hhdet_in_tes!F53/RES_hhdet_in_fec!F53)</f>
        <v/>
      </c>
      <c r="G53" s="172" t="str">
        <f>IF(RES_hhdet_in_tes!G53=0,"",RES_hhdet_in_tes!G53/RES_hhdet_in_fec!G53)</f>
        <v/>
      </c>
      <c r="H53" s="172" t="str">
        <f>IF(RES_hhdet_in_tes!H53=0,"",RES_hhdet_in_tes!H53/RES_hhdet_in_fec!H53)</f>
        <v/>
      </c>
      <c r="I53" s="172" t="str">
        <f>IF(RES_hhdet_in_tes!I53=0,"",RES_hhdet_in_tes!I53/RES_hhdet_in_fec!I53)</f>
        <v/>
      </c>
      <c r="J53" s="172" t="str">
        <f>IF(RES_hhdet_in_tes!J53=0,"",RES_hhdet_in_tes!J53/RES_hhdet_in_fec!J53)</f>
        <v/>
      </c>
      <c r="K53" s="172" t="str">
        <f>IF(RES_hhdet_in_tes!K53=0,"",RES_hhdet_in_tes!K53/RES_hhdet_in_fec!K53)</f>
        <v/>
      </c>
      <c r="L53" s="172" t="str">
        <f>IF(RES_hhdet_in_tes!L53=0,"",RES_hhdet_in_tes!L53/RES_hhdet_in_fec!L53)</f>
        <v/>
      </c>
      <c r="M53" s="172" t="str">
        <f>IF(RES_hhdet_in_tes!M53=0,"",RES_hhdet_in_tes!M53/RES_hhdet_in_fec!M53)</f>
        <v/>
      </c>
      <c r="N53" s="172" t="str">
        <f>IF(RES_hhdet_in_tes!N53=0,"",RES_hhdet_in_tes!N53/RES_hhdet_in_fec!N53)</f>
        <v/>
      </c>
      <c r="O53" s="172" t="str">
        <f>IF(RES_hhdet_in_tes!O53=0,"",RES_hhdet_in_tes!O53/RES_hhdet_in_fec!O53)</f>
        <v/>
      </c>
      <c r="P53" s="172" t="str">
        <f>IF(RES_hhdet_in_tes!P53=0,"",RES_hhdet_in_tes!P53/RES_hhdet_in_fec!P53)</f>
        <v/>
      </c>
      <c r="Q53" s="172" t="str">
        <f>IF(RES_hhdet_in_tes!Q53=0,"",RES_hhdet_in_tes!Q53/RES_hhdet_in_fec!Q53)</f>
        <v/>
      </c>
    </row>
    <row r="54" spans="1:17" ht="12" customHeight="1" x14ac:dyDescent="0.25">
      <c r="A54" s="163" t="s">
        <v>142</v>
      </c>
      <c r="B54" s="171"/>
      <c r="C54" s="171" t="str">
        <f>IF(RES_hhdet_in_tes!C54=0,"",RES_hhdet_in_tes!C54/RES_hhdet_in_fec!C54)</f>
        <v/>
      </c>
      <c r="D54" s="171" t="str">
        <f>IF(RES_hhdet_in_tes!D54=0,"",RES_hhdet_in_tes!D54/RES_hhdet_in_fec!D54)</f>
        <v/>
      </c>
      <c r="E54" s="171" t="str">
        <f>IF(RES_hhdet_in_tes!E54=0,"",RES_hhdet_in_tes!E54/RES_hhdet_in_fec!E54)</f>
        <v/>
      </c>
      <c r="F54" s="171" t="str">
        <f>IF(RES_hhdet_in_tes!F54=0,"",RES_hhdet_in_tes!F54/RES_hhdet_in_fec!F54)</f>
        <v/>
      </c>
      <c r="G54" s="171" t="str">
        <f>IF(RES_hhdet_in_tes!G54=0,"",RES_hhdet_in_tes!G54/RES_hhdet_in_fec!G54)</f>
        <v/>
      </c>
      <c r="H54" s="171" t="str">
        <f>IF(RES_hhdet_in_tes!H54=0,"",RES_hhdet_in_tes!H54/RES_hhdet_in_fec!H54)</f>
        <v/>
      </c>
      <c r="I54" s="171" t="str">
        <f>IF(RES_hhdet_in_tes!I54=0,"",RES_hhdet_in_tes!I54/RES_hhdet_in_fec!I54)</f>
        <v/>
      </c>
      <c r="J54" s="171" t="str">
        <f>IF(RES_hhdet_in_tes!J54=0,"",RES_hhdet_in_tes!J54/RES_hhdet_in_fec!J54)</f>
        <v/>
      </c>
      <c r="K54" s="171" t="str">
        <f>IF(RES_hhdet_in_tes!K54=0,"",RES_hhdet_in_tes!K54/RES_hhdet_in_fec!K54)</f>
        <v/>
      </c>
      <c r="L54" s="171" t="str">
        <f>IF(RES_hhdet_in_tes!L54=0,"",RES_hhdet_in_tes!L54/RES_hhdet_in_fec!L54)</f>
        <v/>
      </c>
      <c r="M54" s="171" t="str">
        <f>IF(RES_hhdet_in_tes!M54=0,"",RES_hhdet_in_tes!M54/RES_hhdet_in_fec!M54)</f>
        <v/>
      </c>
      <c r="N54" s="171" t="str">
        <f>IF(RES_hhdet_in_tes!N54=0,"",RES_hhdet_in_tes!N54/RES_hhdet_in_fec!N54)</f>
        <v/>
      </c>
      <c r="O54" s="171" t="str">
        <f>IF(RES_hhdet_in_tes!O54=0,"",RES_hhdet_in_tes!O54/RES_hhdet_in_fec!O54)</f>
        <v/>
      </c>
      <c r="P54" s="171" t="str">
        <f>IF(RES_hhdet_in_tes!P54=0,"",RES_hhdet_in_tes!P54/RES_hhdet_in_fec!P54)</f>
        <v/>
      </c>
      <c r="Q54" s="171" t="str">
        <f>IF(RES_hhdet_in_tes!Q54=0,"",RES_hhdet_in_tes!Q54/RES_hhdet_in_fec!Q54)</f>
        <v/>
      </c>
    </row>
    <row r="55" spans="1:17" ht="12" customHeight="1" x14ac:dyDescent="0.25">
      <c r="A55" s="161" t="s">
        <v>141</v>
      </c>
      <c r="B55" s="170"/>
      <c r="C55" s="170" t="str">
        <f>IF(RES_hhdet_in_tes!C55=0,"",RES_hhdet_in_tes!C55/RES_hhdet_in_fec!C55)</f>
        <v/>
      </c>
      <c r="D55" s="170" t="str">
        <f>IF(RES_hhdet_in_tes!D55=0,"",RES_hhdet_in_tes!D55/RES_hhdet_in_fec!D55)</f>
        <v/>
      </c>
      <c r="E55" s="170" t="str">
        <f>IF(RES_hhdet_in_tes!E55=0,"",RES_hhdet_in_tes!E55/RES_hhdet_in_fec!E55)</f>
        <v/>
      </c>
      <c r="F55" s="170" t="str">
        <f>IF(RES_hhdet_in_tes!F55=0,"",RES_hhdet_in_tes!F55/RES_hhdet_in_fec!F55)</f>
        <v/>
      </c>
      <c r="G55" s="170" t="str">
        <f>IF(RES_hhdet_in_tes!G55=0,"",RES_hhdet_in_tes!G55/RES_hhdet_in_fec!G55)</f>
        <v/>
      </c>
      <c r="H55" s="170" t="str">
        <f>IF(RES_hhdet_in_tes!H55=0,"",RES_hhdet_in_tes!H55/RES_hhdet_in_fec!H55)</f>
        <v/>
      </c>
      <c r="I55" s="170" t="str">
        <f>IF(RES_hhdet_in_tes!I55=0,"",RES_hhdet_in_tes!I55/RES_hhdet_in_fec!I55)</f>
        <v/>
      </c>
      <c r="J55" s="170" t="str">
        <f>IF(RES_hhdet_in_tes!J55=0,"",RES_hhdet_in_tes!J55/RES_hhdet_in_fec!J55)</f>
        <v/>
      </c>
      <c r="K55" s="170" t="str">
        <f>IF(RES_hhdet_in_tes!K55=0,"",RES_hhdet_in_tes!K55/RES_hhdet_in_fec!K55)</f>
        <v/>
      </c>
      <c r="L55" s="170" t="str">
        <f>IF(RES_hhdet_in_tes!L55=0,"",RES_hhdet_in_tes!L55/RES_hhdet_in_fec!L55)</f>
        <v/>
      </c>
      <c r="M55" s="170" t="str">
        <f>IF(RES_hhdet_in_tes!M55=0,"",RES_hhdet_in_tes!M55/RES_hhdet_in_fec!M55)</f>
        <v/>
      </c>
      <c r="N55" s="170" t="str">
        <f>IF(RES_hhdet_in_tes!N55=0,"",RES_hhdet_in_tes!N55/RES_hhdet_in_fec!N55)</f>
        <v/>
      </c>
      <c r="O55" s="170" t="str">
        <f>IF(RES_hhdet_in_tes!O55=0,"",RES_hhdet_in_tes!O55/RES_hhdet_in_fec!O55)</f>
        <v/>
      </c>
      <c r="P55" s="170" t="str">
        <f>IF(RES_hhdet_in_tes!P55=0,"",RES_hhdet_in_tes!P55/RES_hhdet_in_fec!P55)</f>
        <v/>
      </c>
      <c r="Q55" s="170" t="str">
        <f>IF(RES_hhdet_in_tes!Q55=0,"",RES_hhdet_in_tes!Q55/RES_hhdet_in_fec!Q55)</f>
        <v/>
      </c>
    </row>
    <row r="56" spans="1:17" ht="12" customHeight="1" x14ac:dyDescent="0.25">
      <c r="A56" s="148" t="s">
        <v>60</v>
      </c>
      <c r="B56" s="73"/>
      <c r="C56" s="73" t="str">
        <f>IF(RES_hhdet_in_tes!C56=0,"",RES_hhdet_in_tes!C56/RES_hhdet_in_fec!C56)</f>
        <v/>
      </c>
      <c r="D56" s="73" t="str">
        <f>IF(RES_hhdet_in_tes!D56=0,"",RES_hhdet_in_tes!D56/RES_hhdet_in_fec!D56)</f>
        <v/>
      </c>
      <c r="E56" s="73" t="str">
        <f>IF(RES_hhdet_in_tes!E56=0,"",RES_hhdet_in_tes!E56/RES_hhdet_in_fec!E56)</f>
        <v/>
      </c>
      <c r="F56" s="73" t="str">
        <f>IF(RES_hhdet_in_tes!F56=0,"",RES_hhdet_in_tes!F56/RES_hhdet_in_fec!F56)</f>
        <v/>
      </c>
      <c r="G56" s="73" t="str">
        <f>IF(RES_hhdet_in_tes!G56=0,"",RES_hhdet_in_tes!G56/RES_hhdet_in_fec!G56)</f>
        <v/>
      </c>
      <c r="H56" s="73" t="str">
        <f>IF(RES_hhdet_in_tes!H56=0,"",RES_hhdet_in_tes!H56/RES_hhdet_in_fec!H56)</f>
        <v/>
      </c>
      <c r="I56" s="73" t="str">
        <f>IF(RES_hhdet_in_tes!I56=0,"",RES_hhdet_in_tes!I56/RES_hhdet_in_fec!I56)</f>
        <v/>
      </c>
      <c r="J56" s="73" t="str">
        <f>IF(RES_hhdet_in_tes!J56=0,"",RES_hhdet_in_tes!J56/RES_hhdet_in_fec!J56)</f>
        <v/>
      </c>
      <c r="K56" s="73" t="str">
        <f>IF(RES_hhdet_in_tes!K56=0,"",RES_hhdet_in_tes!K56/RES_hhdet_in_fec!K56)</f>
        <v/>
      </c>
      <c r="L56" s="73" t="str">
        <f>IF(RES_hhdet_in_tes!L56=0,"",RES_hhdet_in_tes!L56/RES_hhdet_in_fec!L56)</f>
        <v/>
      </c>
      <c r="M56" s="73" t="str">
        <f>IF(RES_hhdet_in_tes!M56=0,"",RES_hhdet_in_tes!M56/RES_hhdet_in_fec!M56)</f>
        <v/>
      </c>
      <c r="N56" s="73" t="str">
        <f>IF(RES_hhdet_in_tes!N56=0,"",RES_hhdet_in_tes!N56/RES_hhdet_in_fec!N56)</f>
        <v/>
      </c>
      <c r="O56" s="73" t="str">
        <f>IF(RES_hhdet_in_tes!O56=0,"",RES_hhdet_in_tes!O56/RES_hhdet_in_fec!O56)</f>
        <v/>
      </c>
      <c r="P56" s="73" t="str">
        <f>IF(RES_hhdet_in_tes!P56=0,"",RES_hhdet_in_tes!P56/RES_hhdet_in_fec!P56)</f>
        <v/>
      </c>
      <c r="Q56" s="73" t="str">
        <f>IF(RES_hhdet_in_tes!Q56=0,"",RES_hhdet_in_tes!Q56/RES_hhdet_in_fec!Q56)</f>
        <v/>
      </c>
    </row>
    <row r="57" spans="1:17" ht="12" customHeight="1" x14ac:dyDescent="0.25">
      <c r="A57" s="148" t="s">
        <v>59</v>
      </c>
      <c r="B57" s="73"/>
      <c r="C57" s="73" t="str">
        <f>IF(RES_hhdet_in_tes!C57=0,"",RES_hhdet_in_tes!C57/RES_hhdet_in_fec!C57)</f>
        <v/>
      </c>
      <c r="D57" s="73" t="str">
        <f>IF(RES_hhdet_in_tes!D57=0,"",RES_hhdet_in_tes!D57/RES_hhdet_in_fec!D57)</f>
        <v/>
      </c>
      <c r="E57" s="73" t="str">
        <f>IF(RES_hhdet_in_tes!E57=0,"",RES_hhdet_in_tes!E57/RES_hhdet_in_fec!E57)</f>
        <v/>
      </c>
      <c r="F57" s="73" t="str">
        <f>IF(RES_hhdet_in_tes!F57=0,"",RES_hhdet_in_tes!F57/RES_hhdet_in_fec!F57)</f>
        <v/>
      </c>
      <c r="G57" s="73" t="str">
        <f>IF(RES_hhdet_in_tes!G57=0,"",RES_hhdet_in_tes!G57/RES_hhdet_in_fec!G57)</f>
        <v/>
      </c>
      <c r="H57" s="73" t="str">
        <f>IF(RES_hhdet_in_tes!H57=0,"",RES_hhdet_in_tes!H57/RES_hhdet_in_fec!H57)</f>
        <v/>
      </c>
      <c r="I57" s="73" t="str">
        <f>IF(RES_hhdet_in_tes!I57=0,"",RES_hhdet_in_tes!I57/RES_hhdet_in_fec!I57)</f>
        <v/>
      </c>
      <c r="J57" s="73" t="str">
        <f>IF(RES_hhdet_in_tes!J57=0,"",RES_hhdet_in_tes!J57/RES_hhdet_in_fec!J57)</f>
        <v/>
      </c>
      <c r="K57" s="73" t="str">
        <f>IF(RES_hhdet_in_tes!K57=0,"",RES_hhdet_in_tes!K57/RES_hhdet_in_fec!K57)</f>
        <v/>
      </c>
      <c r="L57" s="73" t="str">
        <f>IF(RES_hhdet_in_tes!L57=0,"",RES_hhdet_in_tes!L57/RES_hhdet_in_fec!L57)</f>
        <v/>
      </c>
      <c r="M57" s="73" t="str">
        <f>IF(RES_hhdet_in_tes!M57=0,"",RES_hhdet_in_tes!M57/RES_hhdet_in_fec!M57)</f>
        <v/>
      </c>
      <c r="N57" s="73" t="str">
        <f>IF(RES_hhdet_in_tes!N57=0,"",RES_hhdet_in_tes!N57/RES_hhdet_in_fec!N57)</f>
        <v/>
      </c>
      <c r="O57" s="73" t="str">
        <f>IF(RES_hhdet_in_tes!O57=0,"",RES_hhdet_in_tes!O57/RES_hhdet_in_fec!O57)</f>
        <v/>
      </c>
      <c r="P57" s="73" t="str">
        <f>IF(RES_hhdet_in_tes!P57=0,"",RES_hhdet_in_tes!P57/RES_hhdet_in_fec!P57)</f>
        <v/>
      </c>
      <c r="Q57" s="73" t="str">
        <f>IF(RES_hhdet_in_tes!Q57=0,"",RES_hhdet_in_tes!Q57/RES_hhdet_in_fec!Q57)</f>
        <v/>
      </c>
    </row>
    <row r="58" spans="1:17" ht="12" customHeight="1" x14ac:dyDescent="0.25">
      <c r="A58" s="158" t="s">
        <v>62</v>
      </c>
      <c r="B58" s="169"/>
      <c r="C58" s="169" t="str">
        <f>IF(RES_hhdet_in_tes!C58=0,"",RES_hhdet_in_tes!C58/RES_hhdet_in_fec!C58)</f>
        <v/>
      </c>
      <c r="D58" s="169" t="str">
        <f>IF(RES_hhdet_in_tes!D58=0,"",RES_hhdet_in_tes!D58/RES_hhdet_in_fec!D58)</f>
        <v/>
      </c>
      <c r="E58" s="169" t="str">
        <f>IF(RES_hhdet_in_tes!E58=0,"",RES_hhdet_in_tes!E58/RES_hhdet_in_fec!E58)</f>
        <v/>
      </c>
      <c r="F58" s="169" t="str">
        <f>IF(RES_hhdet_in_tes!F58=0,"",RES_hhdet_in_tes!F58/RES_hhdet_in_fec!F58)</f>
        <v/>
      </c>
      <c r="G58" s="169" t="str">
        <f>IF(RES_hhdet_in_tes!G58=0,"",RES_hhdet_in_tes!G58/RES_hhdet_in_fec!G58)</f>
        <v/>
      </c>
      <c r="H58" s="169" t="str">
        <f>IF(RES_hhdet_in_tes!H58=0,"",RES_hhdet_in_tes!H58/RES_hhdet_in_fec!H58)</f>
        <v/>
      </c>
      <c r="I58" s="169" t="str">
        <f>IF(RES_hhdet_in_tes!I58=0,"",RES_hhdet_in_tes!I58/RES_hhdet_in_fec!I58)</f>
        <v/>
      </c>
      <c r="J58" s="169" t="str">
        <f>IF(RES_hhdet_in_tes!J58=0,"",RES_hhdet_in_tes!J58/RES_hhdet_in_fec!J58)</f>
        <v/>
      </c>
      <c r="K58" s="169" t="str">
        <f>IF(RES_hhdet_in_tes!K58=0,"",RES_hhdet_in_tes!K58/RES_hhdet_in_fec!K58)</f>
        <v/>
      </c>
      <c r="L58" s="169" t="str">
        <f>IF(RES_hhdet_in_tes!L58=0,"",RES_hhdet_in_tes!L58/RES_hhdet_in_fec!L58)</f>
        <v/>
      </c>
      <c r="M58" s="169" t="str">
        <f>IF(RES_hhdet_in_tes!M58=0,"",RES_hhdet_in_tes!M58/RES_hhdet_in_fec!M58)</f>
        <v/>
      </c>
      <c r="N58" s="169" t="str">
        <f>IF(RES_hhdet_in_tes!N58=0,"",RES_hhdet_in_tes!N58/RES_hhdet_in_fec!N58)</f>
        <v/>
      </c>
      <c r="O58" s="169" t="str">
        <f>IF(RES_hhdet_in_tes!O58=0,"",RES_hhdet_in_tes!O58/RES_hhdet_in_fec!O58)</f>
        <v/>
      </c>
      <c r="P58" s="169" t="str">
        <f>IF(RES_hhdet_in_tes!P58=0,"",RES_hhdet_in_tes!P58/RES_hhdet_in_fec!P58)</f>
        <v/>
      </c>
      <c r="Q58" s="169" t="str">
        <f>IF(RES_hhdet_in_tes!Q58=0,"",RES_hhdet_in_tes!Q58/RES_hhdet_in_fec!Q58)</f>
        <v/>
      </c>
    </row>
    <row r="59" spans="1:17" ht="12" customHeight="1" x14ac:dyDescent="0.25">
      <c r="A59" s="23" t="s">
        <v>57</v>
      </c>
      <c r="B59" s="73"/>
      <c r="C59" s="73" t="str">
        <f>IF(RES_hhdet_in_tes!C59=0,"",RES_hhdet_in_tes!C59/RES_hhdet_in_fec!C59)</f>
        <v/>
      </c>
      <c r="D59" s="73" t="str">
        <f>IF(RES_hhdet_in_tes!D59=0,"",RES_hhdet_in_tes!D59/RES_hhdet_in_fec!D59)</f>
        <v/>
      </c>
      <c r="E59" s="73" t="str">
        <f>IF(RES_hhdet_in_tes!E59=0,"",RES_hhdet_in_tes!E59/RES_hhdet_in_fec!E59)</f>
        <v/>
      </c>
      <c r="F59" s="73" t="str">
        <f>IF(RES_hhdet_in_tes!F59=0,"",RES_hhdet_in_tes!F59/RES_hhdet_in_fec!F59)</f>
        <v/>
      </c>
      <c r="G59" s="73" t="str">
        <f>IF(RES_hhdet_in_tes!G59=0,"",RES_hhdet_in_tes!G59/RES_hhdet_in_fec!G59)</f>
        <v/>
      </c>
      <c r="H59" s="73" t="str">
        <f>IF(RES_hhdet_in_tes!H59=0,"",RES_hhdet_in_tes!H59/RES_hhdet_in_fec!H59)</f>
        <v/>
      </c>
      <c r="I59" s="73" t="str">
        <f>IF(RES_hhdet_in_tes!I59=0,"",RES_hhdet_in_tes!I59/RES_hhdet_in_fec!I59)</f>
        <v/>
      </c>
      <c r="J59" s="73" t="str">
        <f>IF(RES_hhdet_in_tes!J59=0,"",RES_hhdet_in_tes!J59/RES_hhdet_in_fec!J59)</f>
        <v/>
      </c>
      <c r="K59" s="73" t="str">
        <f>IF(RES_hhdet_in_tes!K59=0,"",RES_hhdet_in_tes!K59/RES_hhdet_in_fec!K59)</f>
        <v/>
      </c>
      <c r="L59" s="73" t="str">
        <f>IF(RES_hhdet_in_tes!L59=0,"",RES_hhdet_in_tes!L59/RES_hhdet_in_fec!L59)</f>
        <v/>
      </c>
      <c r="M59" s="73" t="str">
        <f>IF(RES_hhdet_in_tes!M59=0,"",RES_hhdet_in_tes!M59/RES_hhdet_in_fec!M59)</f>
        <v/>
      </c>
      <c r="N59" s="73" t="str">
        <f>IF(RES_hhdet_in_tes!N59=0,"",RES_hhdet_in_tes!N59/RES_hhdet_in_fec!N59)</f>
        <v/>
      </c>
      <c r="O59" s="73" t="str">
        <f>IF(RES_hhdet_in_tes!O59=0,"",RES_hhdet_in_tes!O59/RES_hhdet_in_fec!O59)</f>
        <v/>
      </c>
      <c r="P59" s="73" t="str">
        <f>IF(RES_hhdet_in_tes!P59=0,"",RES_hhdet_in_tes!P59/RES_hhdet_in_fec!P59)</f>
        <v/>
      </c>
      <c r="Q59" s="73" t="str">
        <f>IF(RES_hhdet_in_tes!Q59=0,"",RES_hhdet_in_tes!Q59/RES_hhdet_in_fec!Q59)</f>
        <v/>
      </c>
    </row>
    <row r="60" spans="1:17" ht="12" customHeight="1" x14ac:dyDescent="0.25">
      <c r="A60" s="29" t="s">
        <v>140</v>
      </c>
      <c r="B60" s="65"/>
      <c r="C60" s="65" t="str">
        <f>IF(RES_hhdet_in_tes!C60=0,"",RES_hhdet_in_tes!C60/RES_hhdet_in_fec!C60)</f>
        <v/>
      </c>
      <c r="D60" s="65" t="str">
        <f>IF(RES_hhdet_in_tes!D60=0,"",RES_hhdet_in_tes!D60/RES_hhdet_in_fec!D60)</f>
        <v/>
      </c>
      <c r="E60" s="65" t="str">
        <f>IF(RES_hhdet_in_tes!E60=0,"",RES_hhdet_in_tes!E60/RES_hhdet_in_fec!E60)</f>
        <v/>
      </c>
      <c r="F60" s="65" t="str">
        <f>IF(RES_hhdet_in_tes!F60=0,"",RES_hhdet_in_tes!F60/RES_hhdet_in_fec!F60)</f>
        <v/>
      </c>
      <c r="G60" s="65" t="str">
        <f>IF(RES_hhdet_in_tes!G60=0,"",RES_hhdet_in_tes!G60/RES_hhdet_in_fec!G60)</f>
        <v/>
      </c>
      <c r="H60" s="65" t="str">
        <f>IF(RES_hhdet_in_tes!H60=0,"",RES_hhdet_in_tes!H60/RES_hhdet_in_fec!H60)</f>
        <v/>
      </c>
      <c r="I60" s="65" t="str">
        <f>IF(RES_hhdet_in_tes!I60=0,"",RES_hhdet_in_tes!I60/RES_hhdet_in_fec!I60)</f>
        <v/>
      </c>
      <c r="J60" s="65" t="str">
        <f>IF(RES_hhdet_in_tes!J60=0,"",RES_hhdet_in_tes!J60/RES_hhdet_in_fec!J60)</f>
        <v/>
      </c>
      <c r="K60" s="65" t="str">
        <f>IF(RES_hhdet_in_tes!K60=0,"",RES_hhdet_in_tes!K60/RES_hhdet_in_fec!K60)</f>
        <v/>
      </c>
      <c r="L60" s="65" t="str">
        <f>IF(RES_hhdet_in_tes!L60=0,"",RES_hhdet_in_tes!L60/RES_hhdet_in_fec!L60)</f>
        <v/>
      </c>
      <c r="M60" s="65" t="str">
        <f>IF(RES_hhdet_in_tes!M60=0,"",RES_hhdet_in_tes!M60/RES_hhdet_in_fec!M60)</f>
        <v/>
      </c>
      <c r="N60" s="65" t="str">
        <f>IF(RES_hhdet_in_tes!N60=0,"",RES_hhdet_in_tes!N60/RES_hhdet_in_fec!N60)</f>
        <v/>
      </c>
      <c r="O60" s="65" t="str">
        <f>IF(RES_hhdet_in_tes!O60=0,"",RES_hhdet_in_tes!O60/RES_hhdet_in_fec!O60)</f>
        <v/>
      </c>
      <c r="P60" s="65" t="str">
        <f>IF(RES_hhdet_in_tes!P60=0,"",RES_hhdet_in_tes!P60/RES_hhdet_in_fec!P60)</f>
        <v/>
      </c>
      <c r="Q60" s="65" t="str">
        <f>IF(RES_hhdet_in_tes!Q60=0,"",RES_hhdet_in_tes!Q60/RES_hhdet_in_fec!Q60)</f>
        <v/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/>
      <c r="C62" s="175" t="str">
        <f>IF(RES_hhdet_in_tes!C62=0,"",RES_hhdet_in_tes!C62/RES_hhdet_in_fec!C62)</f>
        <v/>
      </c>
      <c r="D62" s="175">
        <f>IF(RES_hhdet_in_tes!D62=0,"",RES_hhdet_in_tes!D62/RES_hhdet_in_fec!D62)</f>
        <v>0.60230416229195582</v>
      </c>
      <c r="E62" s="175">
        <f>IF(RES_hhdet_in_tes!E62=0,"",RES_hhdet_in_tes!E62/RES_hhdet_in_fec!E62)</f>
        <v>0.60725041751392661</v>
      </c>
      <c r="F62" s="175">
        <f>IF(RES_hhdet_in_tes!F62=0,"",RES_hhdet_in_tes!F62/RES_hhdet_in_fec!F62)</f>
        <v>0.6091198779576551</v>
      </c>
      <c r="G62" s="175">
        <f>IF(RES_hhdet_in_tes!G62=0,"",RES_hhdet_in_tes!G62/RES_hhdet_in_fec!G62)</f>
        <v>0.6074191240965654</v>
      </c>
      <c r="H62" s="175">
        <f>IF(RES_hhdet_in_tes!H62=0,"",RES_hhdet_in_tes!H62/RES_hhdet_in_fec!H62)</f>
        <v>0.61375874939712927</v>
      </c>
      <c r="I62" s="175">
        <f>IF(RES_hhdet_in_tes!I62=0,"",RES_hhdet_in_tes!I62/RES_hhdet_in_fec!I62)</f>
        <v>0.61843075230241706</v>
      </c>
      <c r="J62" s="175">
        <f>IF(RES_hhdet_in_tes!J62=0,"",RES_hhdet_in_tes!J62/RES_hhdet_in_fec!J62)</f>
        <v>0.61997031785116652</v>
      </c>
      <c r="K62" s="175">
        <f>IF(RES_hhdet_in_tes!K62=0,"",RES_hhdet_in_tes!K62/RES_hhdet_in_fec!K62)</f>
        <v>0.63533133060184632</v>
      </c>
      <c r="L62" s="175">
        <f>IF(RES_hhdet_in_tes!L62=0,"",RES_hhdet_in_tes!L62/RES_hhdet_in_fec!L62)</f>
        <v>0.62044121223688298</v>
      </c>
      <c r="M62" s="175">
        <f>IF(RES_hhdet_in_tes!M62=0,"",RES_hhdet_in_tes!M62/RES_hhdet_in_fec!M62)</f>
        <v>0.62188839533653573</v>
      </c>
      <c r="N62" s="175">
        <f>IF(RES_hhdet_in_tes!N62=0,"",RES_hhdet_in_tes!N62/RES_hhdet_in_fec!N62)</f>
        <v>0.63916497103859493</v>
      </c>
      <c r="O62" s="175">
        <f>IF(RES_hhdet_in_tes!O62=0,"",RES_hhdet_in_tes!O62/RES_hhdet_in_fec!O62)</f>
        <v>0.63672099218044353</v>
      </c>
      <c r="P62" s="175">
        <f>IF(RES_hhdet_in_tes!P62=0,"",RES_hhdet_in_tes!P62/RES_hhdet_in_fec!P62)</f>
        <v>0.63797658098413434</v>
      </c>
      <c r="Q62" s="175">
        <f>IF(RES_hhdet_in_tes!Q62=0,"",RES_hhdet_in_tes!Q62/RES_hhdet_in_fec!Q62)</f>
        <v>0.64427399401636798</v>
      </c>
    </row>
    <row r="63" spans="1:17" ht="12.95" customHeight="1" x14ac:dyDescent="0.25">
      <c r="A63" s="158" t="s">
        <v>65</v>
      </c>
      <c r="B63" s="169"/>
      <c r="C63" s="169" t="str">
        <f>IF(RES_hhdet_in_tes!C63=0,"",RES_hhdet_in_tes!C63/RES_hhdet_in_fec!C63)</f>
        <v/>
      </c>
      <c r="D63" s="169">
        <f>IF(RES_hhdet_in_tes!D63=0,"",RES_hhdet_in_tes!D63/RES_hhdet_in_fec!D63)</f>
        <v>0.60758677791713767</v>
      </c>
      <c r="E63" s="169">
        <f>IF(RES_hhdet_in_tes!E63=0,"",RES_hhdet_in_tes!E63/RES_hhdet_in_fec!E63)</f>
        <v>0.61432029162517876</v>
      </c>
      <c r="F63" s="169">
        <f>IF(RES_hhdet_in_tes!F63=0,"",RES_hhdet_in_tes!F63/RES_hhdet_in_fec!F63)</f>
        <v>0.61337377126531167</v>
      </c>
      <c r="G63" s="169">
        <f>IF(RES_hhdet_in_tes!G63=0,"",RES_hhdet_in_tes!G63/RES_hhdet_in_fec!G63)</f>
        <v>0.62200584269572123</v>
      </c>
      <c r="H63" s="169">
        <f>IF(RES_hhdet_in_tes!H63=0,"",RES_hhdet_in_tes!H63/RES_hhdet_in_fec!H63)</f>
        <v>0.62283306758354318</v>
      </c>
      <c r="I63" s="169">
        <f>IF(RES_hhdet_in_tes!I63=0,"",RES_hhdet_in_tes!I63/RES_hhdet_in_fec!I63)</f>
        <v>0.62631945728608651</v>
      </c>
      <c r="J63" s="169">
        <f>IF(RES_hhdet_in_tes!J63=0,"",RES_hhdet_in_tes!J63/RES_hhdet_in_fec!J63)</f>
        <v>0.62781563792636386</v>
      </c>
      <c r="K63" s="169">
        <f>IF(RES_hhdet_in_tes!K63=0,"",RES_hhdet_in_tes!K63/RES_hhdet_in_fec!K63)</f>
        <v>0.63891038687787927</v>
      </c>
      <c r="L63" s="169">
        <f>IF(RES_hhdet_in_tes!L63=0,"",RES_hhdet_in_tes!L63/RES_hhdet_in_fec!L63)</f>
        <v>0.60648573609543976</v>
      </c>
      <c r="M63" s="169">
        <f>IF(RES_hhdet_in_tes!M63=0,"",RES_hhdet_in_tes!M63/RES_hhdet_in_fec!M63)</f>
        <v>0.63436851715204634</v>
      </c>
      <c r="N63" s="169">
        <f>IF(RES_hhdet_in_tes!N63=0,"",RES_hhdet_in_tes!N63/RES_hhdet_in_fec!N63)</f>
        <v>0.64605369406418556</v>
      </c>
      <c r="O63" s="169">
        <f>IF(RES_hhdet_in_tes!O63=0,"",RES_hhdet_in_tes!O63/RES_hhdet_in_fec!O63)</f>
        <v>0.65693500432367324</v>
      </c>
      <c r="P63" s="169">
        <f>IF(RES_hhdet_in_tes!P63=0,"",RES_hhdet_in_tes!P63/RES_hhdet_in_fec!P63)</f>
        <v>0.66058507778008713</v>
      </c>
      <c r="Q63" s="169">
        <f>IF(RES_hhdet_in_tes!Q63=0,"",RES_hhdet_in_tes!Q63/RES_hhdet_in_fec!Q63)</f>
        <v>0.66461175009918849</v>
      </c>
    </row>
    <row r="64" spans="1:17" ht="12" customHeight="1" x14ac:dyDescent="0.25">
      <c r="A64" s="23" t="s">
        <v>161</v>
      </c>
      <c r="B64" s="73"/>
      <c r="C64" s="73" t="str">
        <f>IF(RES_hhdet_in_tes!C64=0,"",RES_hhdet_in_tes!C64/RES_hhdet_in_fec!C64)</f>
        <v/>
      </c>
      <c r="D64" s="73">
        <f>IF(RES_hhdet_in_tes!D64=0,"",RES_hhdet_in_tes!D64/RES_hhdet_in_fec!D64)</f>
        <v>0.60140385258195184</v>
      </c>
      <c r="E64" s="73">
        <f>IF(RES_hhdet_in_tes!E64=0,"",RES_hhdet_in_tes!E64/RES_hhdet_in_fec!E64)</f>
        <v>0.60817816470326458</v>
      </c>
      <c r="F64" s="73">
        <f>IF(RES_hhdet_in_tes!F64=0,"",RES_hhdet_in_tes!F64/RES_hhdet_in_fec!F64)</f>
        <v>0.60862111416894871</v>
      </c>
      <c r="G64" s="73">
        <f>IF(RES_hhdet_in_tes!G64=0,"",RES_hhdet_in_tes!G64/RES_hhdet_in_fec!G64)</f>
        <v>0.61678479200177316</v>
      </c>
      <c r="H64" s="73">
        <f>IF(RES_hhdet_in_tes!H64=0,"",RES_hhdet_in_tes!H64/RES_hhdet_in_fec!H64)</f>
        <v>0.61636878906981662</v>
      </c>
      <c r="I64" s="73">
        <f>IF(RES_hhdet_in_tes!I64=0,"",RES_hhdet_in_tes!I64/RES_hhdet_in_fec!I64)</f>
        <v>0.61870544117692083</v>
      </c>
      <c r="J64" s="73">
        <f>IF(RES_hhdet_in_tes!J64=0,"",RES_hhdet_in_tes!J64/RES_hhdet_in_fec!J64)</f>
        <v>0.62135128480436552</v>
      </c>
      <c r="K64" s="73">
        <f>IF(RES_hhdet_in_tes!K64=0,"",RES_hhdet_in_tes!K64/RES_hhdet_in_fec!K64)</f>
        <v>0.63343358636658009</v>
      </c>
      <c r="L64" s="73">
        <f>IF(RES_hhdet_in_tes!L64=0,"",RES_hhdet_in_tes!L64/RES_hhdet_in_fec!L64)</f>
        <v>0.6030367390584761</v>
      </c>
      <c r="M64" s="73">
        <f>IF(RES_hhdet_in_tes!M64=0,"",RES_hhdet_in_tes!M64/RES_hhdet_in_fec!M64)</f>
        <v>0.62901574811748551</v>
      </c>
      <c r="N64" s="73">
        <f>IF(RES_hhdet_in_tes!N64=0,"",RES_hhdet_in_tes!N64/RES_hhdet_in_fec!N64)</f>
        <v>0.63720273955603657</v>
      </c>
      <c r="O64" s="73">
        <f>IF(RES_hhdet_in_tes!O64=0,"",RES_hhdet_in_tes!O64/RES_hhdet_in_fec!O64)</f>
        <v>0.64684958230808098</v>
      </c>
      <c r="P64" s="73">
        <f>IF(RES_hhdet_in_tes!P64=0,"",RES_hhdet_in_tes!P64/RES_hhdet_in_fec!P64)</f>
        <v>0.64964693331732226</v>
      </c>
      <c r="Q64" s="73">
        <f>IF(RES_hhdet_in_tes!Q64=0,"",RES_hhdet_in_tes!Q64/RES_hhdet_in_fec!Q64)</f>
        <v>0.65250077038412924</v>
      </c>
    </row>
    <row r="65" spans="1:17" ht="12" customHeight="1" x14ac:dyDescent="0.25">
      <c r="A65" s="23" t="s">
        <v>60</v>
      </c>
      <c r="B65" s="73"/>
      <c r="C65" s="73" t="str">
        <f>IF(RES_hhdet_in_tes!C65=0,"",RES_hhdet_in_tes!C65/RES_hhdet_in_fec!C65)</f>
        <v/>
      </c>
      <c r="D65" s="73">
        <f>IF(RES_hhdet_in_tes!D65=0,"",RES_hhdet_in_tes!D65/RES_hhdet_in_fec!D65)</f>
        <v>1.1117992995616979</v>
      </c>
      <c r="E65" s="73">
        <f>IF(RES_hhdet_in_tes!E65=0,"",RES_hhdet_in_tes!E65/RES_hhdet_in_fec!E65)</f>
        <v>1.1044680623424941</v>
      </c>
      <c r="F65" s="73">
        <f>IF(RES_hhdet_in_tes!F65=0,"",RES_hhdet_in_tes!F65/RES_hhdet_in_fec!F65)</f>
        <v>1.091180926125614</v>
      </c>
      <c r="G65" s="73">
        <f>IF(RES_hhdet_in_tes!G65=0,"",RES_hhdet_in_tes!G65/RES_hhdet_in_fec!G65)</f>
        <v>1.0934754851947996</v>
      </c>
      <c r="H65" s="73">
        <f>IF(RES_hhdet_in_tes!H65=0,"",RES_hhdet_in_tes!H65/RES_hhdet_in_fec!H65)</f>
        <v>1.0779443419648729</v>
      </c>
      <c r="I65" s="73">
        <f>IF(RES_hhdet_in_tes!I65=0,"",RES_hhdet_in_tes!I65/RES_hhdet_in_fec!I65)</f>
        <v>1.0684794420230839</v>
      </c>
      <c r="J65" s="73">
        <f>IF(RES_hhdet_in_tes!J65=0,"",RES_hhdet_in_tes!J65/RES_hhdet_in_fec!J65)</f>
        <v>1.0576077862367304</v>
      </c>
      <c r="K65" s="73">
        <f>IF(RES_hhdet_in_tes!K65=0,"",RES_hhdet_in_tes!K65/RES_hhdet_in_fec!K65)</f>
        <v>1.0639182767703794</v>
      </c>
      <c r="L65" s="73">
        <f>IF(RES_hhdet_in_tes!L65=0,"",RES_hhdet_in_tes!L65/RES_hhdet_in_fec!L65)</f>
        <v>1.0000000000000002</v>
      </c>
      <c r="M65" s="73">
        <f>IF(RES_hhdet_in_tes!M65=0,"",RES_hhdet_in_tes!M65/RES_hhdet_in_fec!M65)</f>
        <v>1.0319523935767092</v>
      </c>
      <c r="N65" s="73">
        <f>IF(RES_hhdet_in_tes!N65=0,"",RES_hhdet_in_tes!N65/RES_hhdet_in_fec!N65)</f>
        <v>1.034446477779229</v>
      </c>
      <c r="O65" s="73">
        <f>IF(RES_hhdet_in_tes!O65=0,"",RES_hhdet_in_tes!O65/RES_hhdet_in_fec!O65)</f>
        <v>1.0359895110544015</v>
      </c>
      <c r="P65" s="73">
        <f>IF(RES_hhdet_in_tes!P65=0,"",RES_hhdet_in_tes!P65/RES_hhdet_in_fec!P65)</f>
        <v>1.0314753344018619</v>
      </c>
      <c r="Q65" s="73">
        <f>IF(RES_hhdet_in_tes!Q65=0,"",RES_hhdet_in_tes!Q65/RES_hhdet_in_fec!Q65)</f>
        <v>1.0345476717388427</v>
      </c>
    </row>
    <row r="66" spans="1:17" ht="12.95" customHeight="1" x14ac:dyDescent="0.25">
      <c r="A66" s="158" t="s">
        <v>112</v>
      </c>
      <c r="B66" s="169"/>
      <c r="C66" s="169" t="str">
        <f>IF(RES_hhdet_in_tes!C66=0,"",RES_hhdet_in_tes!C66/RES_hhdet_in_fec!C66)</f>
        <v/>
      </c>
      <c r="D66" s="169">
        <f>IF(RES_hhdet_in_tes!D66=0,"",RES_hhdet_in_tes!D66/RES_hhdet_in_fec!D66)</f>
        <v>1.7582627828024415</v>
      </c>
      <c r="E66" s="169">
        <f>IF(RES_hhdet_in_tes!E66=0,"",RES_hhdet_in_tes!E66/RES_hhdet_in_fec!E66)</f>
        <v>1.8181534285088989</v>
      </c>
      <c r="F66" s="169">
        <f>IF(RES_hhdet_in_tes!F66=0,"",RES_hhdet_in_tes!F66/RES_hhdet_in_fec!F66)</f>
        <v>1.8970991939142399</v>
      </c>
      <c r="G66" s="169">
        <f>IF(RES_hhdet_in_tes!G66=0,"",RES_hhdet_in_tes!G66/RES_hhdet_in_fec!G66)</f>
        <v>1.9845111698239093</v>
      </c>
      <c r="H66" s="169">
        <f>IF(RES_hhdet_in_tes!H66=0,"",RES_hhdet_in_tes!H66/RES_hhdet_in_fec!H66)</f>
        <v>2.0926505029900055</v>
      </c>
      <c r="I66" s="169">
        <f>IF(RES_hhdet_in_tes!I66=0,"",RES_hhdet_in_tes!I66/RES_hhdet_in_fec!I66)</f>
        <v>2.2207960710767183</v>
      </c>
      <c r="J66" s="169">
        <f>IF(RES_hhdet_in_tes!J66=0,"",RES_hhdet_in_tes!J66/RES_hhdet_in_fec!J66)</f>
        <v>2.3813532095137351</v>
      </c>
      <c r="K66" s="169">
        <f>IF(RES_hhdet_in_tes!K66=0,"",RES_hhdet_in_tes!K66/RES_hhdet_in_fec!K66)</f>
        <v>2.6069696033331757</v>
      </c>
      <c r="L66" s="169">
        <f>IF(RES_hhdet_in_tes!L66=0,"",RES_hhdet_in_tes!L66/RES_hhdet_in_fec!L66)</f>
        <v>2.8481941555561776</v>
      </c>
      <c r="M66" s="169">
        <f>IF(RES_hhdet_in_tes!M66=0,"",RES_hhdet_in_tes!M66/RES_hhdet_in_fec!M66)</f>
        <v>3.0975673528227143</v>
      </c>
      <c r="N66" s="169">
        <f>IF(RES_hhdet_in_tes!N66=0,"",RES_hhdet_in_tes!N66/RES_hhdet_in_fec!N66)</f>
        <v>3.3563008787657873</v>
      </c>
      <c r="O66" s="169">
        <f>IF(RES_hhdet_in_tes!O66=0,"",RES_hhdet_in_tes!O66/RES_hhdet_in_fec!O66)</f>
        <v>3.6433777260888607</v>
      </c>
      <c r="P66" s="169">
        <f>IF(RES_hhdet_in_tes!P66=0,"",RES_hhdet_in_tes!P66/RES_hhdet_in_fec!P66)</f>
        <v>3.9111669454603413</v>
      </c>
      <c r="Q66" s="169">
        <f>IF(RES_hhdet_in_tes!Q66=0,"",RES_hhdet_in_tes!Q66/RES_hhdet_in_fec!Q66)</f>
        <v>4.170132835660791</v>
      </c>
    </row>
    <row r="67" spans="1:17" ht="12" customHeight="1" x14ac:dyDescent="0.25">
      <c r="A67" s="23" t="s">
        <v>60</v>
      </c>
      <c r="B67" s="73"/>
      <c r="C67" s="73" t="str">
        <f>IF(RES_hhdet_in_tes!C67=0,"",RES_hhdet_in_tes!C67/RES_hhdet_in_fec!C67)</f>
        <v/>
      </c>
      <c r="D67" s="73">
        <f>IF(RES_hhdet_in_tes!D67=0,"",RES_hhdet_in_tes!D67/RES_hhdet_in_fec!D67)</f>
        <v>1.7582627828024415</v>
      </c>
      <c r="E67" s="73">
        <f>IF(RES_hhdet_in_tes!E67=0,"",RES_hhdet_in_tes!E67/RES_hhdet_in_fec!E67)</f>
        <v>1.8181534285088989</v>
      </c>
      <c r="F67" s="73">
        <f>IF(RES_hhdet_in_tes!F67=0,"",RES_hhdet_in_tes!F67/RES_hhdet_in_fec!F67)</f>
        <v>1.8970991939142399</v>
      </c>
      <c r="G67" s="73">
        <f>IF(RES_hhdet_in_tes!G67=0,"",RES_hhdet_in_tes!G67/RES_hhdet_in_fec!G67)</f>
        <v>1.9845111698239093</v>
      </c>
      <c r="H67" s="73">
        <f>IF(RES_hhdet_in_tes!H67=0,"",RES_hhdet_in_tes!H67/RES_hhdet_in_fec!H67)</f>
        <v>2.0926505029900055</v>
      </c>
      <c r="I67" s="73">
        <f>IF(RES_hhdet_in_tes!I67=0,"",RES_hhdet_in_tes!I67/RES_hhdet_in_fec!I67)</f>
        <v>2.2207960710767183</v>
      </c>
      <c r="J67" s="73">
        <f>IF(RES_hhdet_in_tes!J67=0,"",RES_hhdet_in_tes!J67/RES_hhdet_in_fec!J67)</f>
        <v>2.3813532095137351</v>
      </c>
      <c r="K67" s="73">
        <f>IF(RES_hhdet_in_tes!K67=0,"",RES_hhdet_in_tes!K67/RES_hhdet_in_fec!K67)</f>
        <v>2.6069696033331757</v>
      </c>
      <c r="L67" s="73">
        <f>IF(RES_hhdet_in_tes!L67=0,"",RES_hhdet_in_tes!L67/RES_hhdet_in_fec!L67)</f>
        <v>2.8481941555561776</v>
      </c>
      <c r="M67" s="73">
        <f>IF(RES_hhdet_in_tes!M67=0,"",RES_hhdet_in_tes!M67/RES_hhdet_in_fec!M67)</f>
        <v>3.0975673528227143</v>
      </c>
      <c r="N67" s="73">
        <f>IF(RES_hhdet_in_tes!N67=0,"",RES_hhdet_in_tes!N67/RES_hhdet_in_fec!N67)</f>
        <v>3.3563008787657873</v>
      </c>
      <c r="O67" s="73">
        <f>IF(RES_hhdet_in_tes!O67=0,"",RES_hhdet_in_tes!O67/RES_hhdet_in_fec!O67)</f>
        <v>3.6433777260888607</v>
      </c>
      <c r="P67" s="73">
        <f>IF(RES_hhdet_in_tes!P67=0,"",RES_hhdet_in_tes!P67/RES_hhdet_in_fec!P67)</f>
        <v>3.9111669454603413</v>
      </c>
      <c r="Q67" s="73">
        <f>IF(RES_hhdet_in_tes!Q67=0,"",RES_hhdet_in_tes!Q67/RES_hhdet_in_fec!Q67)</f>
        <v>4.170132835660791</v>
      </c>
    </row>
    <row r="68" spans="1:17" ht="12" customHeight="1" x14ac:dyDescent="0.25">
      <c r="A68" s="158" t="s">
        <v>63</v>
      </c>
      <c r="B68" s="169"/>
      <c r="C68" s="169" t="str">
        <f>IF(RES_hhdet_in_tes!C68=0,"",RES_hhdet_in_tes!C68/RES_hhdet_in_fec!C68)</f>
        <v/>
      </c>
      <c r="D68" s="169">
        <f>IF(RES_hhdet_in_tes!D68=0,"",RES_hhdet_in_tes!D68/RES_hhdet_in_fec!D68)</f>
        <v>0.58071004523172609</v>
      </c>
      <c r="E68" s="169">
        <f>IF(RES_hhdet_in_tes!E68=0,"",RES_hhdet_in_tes!E68/RES_hhdet_in_fec!E68)</f>
        <v>0.54590975796193308</v>
      </c>
      <c r="F68" s="169">
        <f>IF(RES_hhdet_in_tes!F68=0,"",RES_hhdet_in_tes!F68/RES_hhdet_in_fec!F68)</f>
        <v>0.58191799534689248</v>
      </c>
      <c r="G68" s="169">
        <f>IF(RES_hhdet_in_tes!G68=0,"",RES_hhdet_in_tes!G68/RES_hhdet_in_fec!G68)</f>
        <v>0.54837515726984165</v>
      </c>
      <c r="H68" s="169">
        <f>IF(RES_hhdet_in_tes!H68=0,"",RES_hhdet_in_tes!H68/RES_hhdet_in_fec!H68)</f>
        <v>0.57960903338423309</v>
      </c>
      <c r="I68" s="169">
        <f>IF(RES_hhdet_in_tes!I68=0,"",RES_hhdet_in_tes!I68/RES_hhdet_in_fec!I68)</f>
        <v>0.59243855513280408</v>
      </c>
      <c r="J68" s="169">
        <f>IF(RES_hhdet_in_tes!J68=0,"",RES_hhdet_in_tes!J68/RES_hhdet_in_fec!J68)</f>
        <v>0.59597499809471344</v>
      </c>
      <c r="K68" s="169">
        <f>IF(RES_hhdet_in_tes!K68=0,"",RES_hhdet_in_tes!K68/RES_hhdet_in_fec!K68)</f>
        <v>0.56167810572759302</v>
      </c>
      <c r="L68" s="169">
        <f>IF(RES_hhdet_in_tes!L68=0,"",RES_hhdet_in_tes!L68/RES_hhdet_in_fec!L68)</f>
        <v>0.64064432884766098</v>
      </c>
      <c r="M68" s="169">
        <f>IF(RES_hhdet_in_tes!M68=0,"",RES_hhdet_in_tes!M68/RES_hhdet_in_fec!M68)</f>
        <v>0.59152300353659304</v>
      </c>
      <c r="N68" s="169">
        <f>IF(RES_hhdet_in_tes!N68=0,"",RES_hhdet_in_tes!N68/RES_hhdet_in_fec!N68)</f>
        <v>0.62691605725239707</v>
      </c>
      <c r="O68" s="169">
        <f>IF(RES_hhdet_in_tes!O68=0,"",RES_hhdet_in_tes!O68/RES_hhdet_in_fec!O68)</f>
        <v>0.56163658015215434</v>
      </c>
      <c r="P68" s="169">
        <f>IF(RES_hhdet_in_tes!P68=0,"",RES_hhdet_in_tes!P68/RES_hhdet_in_fec!P68)</f>
        <v>0.56308633498348548</v>
      </c>
      <c r="Q68" s="169">
        <f>IF(RES_hhdet_in_tes!Q68=0,"",RES_hhdet_in_tes!Q68/RES_hhdet_in_fec!Q68)</f>
        <v>0.56995473485639747</v>
      </c>
    </row>
    <row r="69" spans="1:17" ht="12" customHeight="1" x14ac:dyDescent="0.25">
      <c r="A69" s="167" t="s">
        <v>160</v>
      </c>
      <c r="B69" s="174"/>
      <c r="C69" s="174" t="str">
        <f>IF(RES_hhdet_in_tes!C69=0,"",RES_hhdet_in_tes!C69/RES_hhdet_in_fec!C69)</f>
        <v/>
      </c>
      <c r="D69" s="174">
        <f>IF(RES_hhdet_in_tes!D69=0,"",RES_hhdet_in_tes!D69/RES_hhdet_in_fec!D69)</f>
        <v>0.53565201685025954</v>
      </c>
      <c r="E69" s="174">
        <f>IF(RES_hhdet_in_tes!E69=0,"",RES_hhdet_in_tes!E69/RES_hhdet_in_fec!E69)</f>
        <v>0.54012648356482107</v>
      </c>
      <c r="F69" s="174">
        <f>IF(RES_hhdet_in_tes!F69=0,"",RES_hhdet_in_tes!F69/RES_hhdet_in_fec!F69)</f>
        <v>0.5425669361441996</v>
      </c>
      <c r="G69" s="174">
        <f>IF(RES_hhdet_in_tes!G69=0,"",RES_hhdet_in_tes!G69/RES_hhdet_in_fec!G69)</f>
        <v>0.5455680636292668</v>
      </c>
      <c r="H69" s="174">
        <f>IF(RES_hhdet_in_tes!H69=0,"",RES_hhdet_in_tes!H69/RES_hhdet_in_fec!H69)</f>
        <v>0.54839909919517893</v>
      </c>
      <c r="I69" s="174">
        <f>IF(RES_hhdet_in_tes!I69=0,"",RES_hhdet_in_tes!I69/RES_hhdet_in_fec!I69)</f>
        <v>0.55119905877456832</v>
      </c>
      <c r="J69" s="174">
        <f>IF(RES_hhdet_in_tes!J69=0,"",RES_hhdet_in_tes!J69/RES_hhdet_in_fec!J69)</f>
        <v>0.55362528922929721</v>
      </c>
      <c r="K69" s="174">
        <f>IF(RES_hhdet_in_tes!K69=0,"",RES_hhdet_in_tes!K69/RES_hhdet_in_fec!K69)</f>
        <v>0.55538311039613875</v>
      </c>
      <c r="L69" s="174" t="str">
        <f>IF(RES_hhdet_in_tes!L69=0,"",RES_hhdet_in_tes!L69/RES_hhdet_in_fec!L69)</f>
        <v/>
      </c>
      <c r="M69" s="174">
        <f>IF(RES_hhdet_in_tes!M69=0,"",RES_hhdet_in_tes!M69/RES_hhdet_in_fec!M69)</f>
        <v>0.55438597074298723</v>
      </c>
      <c r="N69" s="174">
        <f>IF(RES_hhdet_in_tes!N69=0,"",RES_hhdet_in_tes!N69/RES_hhdet_in_fec!N69)</f>
        <v>0.55416005935769996</v>
      </c>
      <c r="O69" s="174">
        <f>IF(RES_hhdet_in_tes!O69=0,"",RES_hhdet_in_tes!O69/RES_hhdet_in_fec!O69)</f>
        <v>0.55367442278063339</v>
      </c>
      <c r="P69" s="174">
        <f>IF(RES_hhdet_in_tes!P69=0,"",RES_hhdet_in_tes!P69/RES_hhdet_in_fec!P69)</f>
        <v>0.55625474080116344</v>
      </c>
      <c r="Q69" s="174">
        <f>IF(RES_hhdet_in_tes!Q69=0,"",RES_hhdet_in_tes!Q69/RES_hhdet_in_fec!Q69)</f>
        <v>0.5639429395593365</v>
      </c>
    </row>
    <row r="70" spans="1:17" ht="12" customHeight="1" x14ac:dyDescent="0.25">
      <c r="A70" s="167" t="s">
        <v>159</v>
      </c>
      <c r="B70" s="174"/>
      <c r="C70" s="174" t="str">
        <f>IF(RES_hhdet_in_tes!C70=0,"",RES_hhdet_in_tes!C70/RES_hhdet_in_fec!C70)</f>
        <v/>
      </c>
      <c r="D70" s="174" t="str">
        <f>IF(RES_hhdet_in_tes!D70=0,"",RES_hhdet_in_tes!D70/RES_hhdet_in_fec!D70)</f>
        <v/>
      </c>
      <c r="E70" s="174" t="str">
        <f>IF(RES_hhdet_in_tes!E70=0,"",RES_hhdet_in_tes!E70/RES_hhdet_in_fec!E70)</f>
        <v/>
      </c>
      <c r="F70" s="174" t="str">
        <f>IF(RES_hhdet_in_tes!F70=0,"",RES_hhdet_in_tes!F70/RES_hhdet_in_fec!F70)</f>
        <v/>
      </c>
      <c r="G70" s="174" t="str">
        <f>IF(RES_hhdet_in_tes!G70=0,"",RES_hhdet_in_tes!G70/RES_hhdet_in_fec!G70)</f>
        <v/>
      </c>
      <c r="H70" s="174" t="str">
        <f>IF(RES_hhdet_in_tes!H70=0,"",RES_hhdet_in_tes!H70/RES_hhdet_in_fec!H70)</f>
        <v/>
      </c>
      <c r="I70" s="174" t="str">
        <f>IF(RES_hhdet_in_tes!I70=0,"",RES_hhdet_in_tes!I70/RES_hhdet_in_fec!I70)</f>
        <v/>
      </c>
      <c r="J70" s="174" t="str">
        <f>IF(RES_hhdet_in_tes!J70=0,"",RES_hhdet_in_tes!J70/RES_hhdet_in_fec!J70)</f>
        <v/>
      </c>
      <c r="K70" s="174" t="str">
        <f>IF(RES_hhdet_in_tes!K70=0,"",RES_hhdet_in_tes!K70/RES_hhdet_in_fec!K70)</f>
        <v/>
      </c>
      <c r="L70" s="174">
        <f>IF(RES_hhdet_in_tes!L70=0,"",RES_hhdet_in_tes!L70/RES_hhdet_in_fec!L70)</f>
        <v>0.63644967316004364</v>
      </c>
      <c r="M70" s="174">
        <f>IF(RES_hhdet_in_tes!M70=0,"",RES_hhdet_in_tes!M70/RES_hhdet_in_fec!M70)</f>
        <v>0.63913793589334456</v>
      </c>
      <c r="N70" s="174">
        <f>IF(RES_hhdet_in_tes!N70=0,"",RES_hhdet_in_tes!N70/RES_hhdet_in_fec!N70)</f>
        <v>0.64219192251907364</v>
      </c>
      <c r="O70" s="174">
        <f>IF(RES_hhdet_in_tes!O70=0,"",RES_hhdet_in_tes!O70/RES_hhdet_in_fec!O70)</f>
        <v>0.67665681271925071</v>
      </c>
      <c r="P70" s="174">
        <f>IF(RES_hhdet_in_tes!P70=0,"",RES_hhdet_in_tes!P70/RES_hhdet_in_fec!P70)</f>
        <v>0.63261647578063507</v>
      </c>
      <c r="Q70" s="174">
        <f>IF(RES_hhdet_in_tes!Q70=0,"",RES_hhdet_in_tes!Q70/RES_hhdet_in_fec!Q70)</f>
        <v>0.62289071807383301</v>
      </c>
    </row>
    <row r="71" spans="1:17" ht="12" customHeight="1" x14ac:dyDescent="0.25">
      <c r="A71" s="166" t="s">
        <v>109</v>
      </c>
      <c r="B71" s="173"/>
      <c r="C71" s="173" t="str">
        <f>IF(RES_hhdet_in_tes!C71=0,"",RES_hhdet_in_tes!C71/RES_hhdet_in_fec!C71)</f>
        <v/>
      </c>
      <c r="D71" s="173" t="str">
        <f>IF(RES_hhdet_in_tes!D71=0,"",RES_hhdet_in_tes!D71/RES_hhdet_in_fec!D71)</f>
        <v/>
      </c>
      <c r="E71" s="173" t="str">
        <f>IF(RES_hhdet_in_tes!E71=0,"",RES_hhdet_in_tes!E71/RES_hhdet_in_fec!E71)</f>
        <v/>
      </c>
      <c r="F71" s="173" t="str">
        <f>IF(RES_hhdet_in_tes!F71=0,"",RES_hhdet_in_tes!F71/RES_hhdet_in_fec!F71)</f>
        <v/>
      </c>
      <c r="G71" s="173" t="str">
        <f>IF(RES_hhdet_in_tes!G71=0,"",RES_hhdet_in_tes!G71/RES_hhdet_in_fec!G71)</f>
        <v/>
      </c>
      <c r="H71" s="173" t="str">
        <f>IF(RES_hhdet_in_tes!H71=0,"",RES_hhdet_in_tes!H71/RES_hhdet_in_fec!H71)</f>
        <v/>
      </c>
      <c r="I71" s="173" t="str">
        <f>IF(RES_hhdet_in_tes!I71=0,"",RES_hhdet_in_tes!I71/RES_hhdet_in_fec!I71)</f>
        <v/>
      </c>
      <c r="J71" s="173" t="str">
        <f>IF(RES_hhdet_in_tes!J71=0,"",RES_hhdet_in_tes!J71/RES_hhdet_in_fec!J71)</f>
        <v/>
      </c>
      <c r="K71" s="173" t="str">
        <f>IF(RES_hhdet_in_tes!K71=0,"",RES_hhdet_in_tes!K71/RES_hhdet_in_fec!K71)</f>
        <v/>
      </c>
      <c r="L71" s="173">
        <f>IF(RES_hhdet_in_tes!L71=0,"",RES_hhdet_in_tes!L71/RES_hhdet_in_fec!L71)</f>
        <v>0.55844954747483366</v>
      </c>
      <c r="M71" s="173">
        <f>IF(RES_hhdet_in_tes!M71=0,"",RES_hhdet_in_tes!M71/RES_hhdet_in_fec!M71)</f>
        <v>0.56068147620454645</v>
      </c>
      <c r="N71" s="173">
        <f>IF(RES_hhdet_in_tes!N71=0,"",RES_hhdet_in_tes!N71/RES_hhdet_in_fec!N71)</f>
        <v>0.56306915670055124</v>
      </c>
      <c r="O71" s="173">
        <f>IF(RES_hhdet_in_tes!O71=0,"",RES_hhdet_in_tes!O71/RES_hhdet_in_fec!O71)</f>
        <v>0.57887549162766183</v>
      </c>
      <c r="P71" s="173">
        <f>IF(RES_hhdet_in_tes!P71=0,"",RES_hhdet_in_tes!P71/RES_hhdet_in_fec!P71)</f>
        <v>0.5614076059550277</v>
      </c>
      <c r="Q71" s="173">
        <f>IF(RES_hhdet_in_tes!Q71=0,"",RES_hhdet_in_tes!Q71/RES_hhdet_in_fec!Q71)</f>
        <v>0.55878906617600577</v>
      </c>
    </row>
    <row r="72" spans="1:17" ht="12" customHeight="1" x14ac:dyDescent="0.25">
      <c r="A72" s="147" t="s">
        <v>59</v>
      </c>
      <c r="B72" s="172"/>
      <c r="C72" s="172" t="str">
        <f>IF(RES_hhdet_in_tes!C72=0,"",RES_hhdet_in_tes!C72/RES_hhdet_in_fec!C72)</f>
        <v/>
      </c>
      <c r="D72" s="172" t="str">
        <f>IF(RES_hhdet_in_tes!D72=0,"",RES_hhdet_in_tes!D72/RES_hhdet_in_fec!D72)</f>
        <v/>
      </c>
      <c r="E72" s="172" t="str">
        <f>IF(RES_hhdet_in_tes!E72=0,"",RES_hhdet_in_tes!E72/RES_hhdet_in_fec!E72)</f>
        <v/>
      </c>
      <c r="F72" s="172" t="str">
        <f>IF(RES_hhdet_in_tes!F72=0,"",RES_hhdet_in_tes!F72/RES_hhdet_in_fec!F72)</f>
        <v/>
      </c>
      <c r="G72" s="172" t="str">
        <f>IF(RES_hhdet_in_tes!G72=0,"",RES_hhdet_in_tes!G72/RES_hhdet_in_fec!G72)</f>
        <v/>
      </c>
      <c r="H72" s="172" t="str">
        <f>IF(RES_hhdet_in_tes!H72=0,"",RES_hhdet_in_tes!H72/RES_hhdet_in_fec!H72)</f>
        <v/>
      </c>
      <c r="I72" s="172" t="str">
        <f>IF(RES_hhdet_in_tes!I72=0,"",RES_hhdet_in_tes!I72/RES_hhdet_in_fec!I72)</f>
        <v/>
      </c>
      <c r="J72" s="172" t="str">
        <f>IF(RES_hhdet_in_tes!J72=0,"",RES_hhdet_in_tes!J72/RES_hhdet_in_fec!J72)</f>
        <v/>
      </c>
      <c r="K72" s="172" t="str">
        <f>IF(RES_hhdet_in_tes!K72=0,"",RES_hhdet_in_tes!K72/RES_hhdet_in_fec!K72)</f>
        <v/>
      </c>
      <c r="L72" s="172">
        <f>IF(RES_hhdet_in_tes!L72=0,"",RES_hhdet_in_tes!L72/RES_hhdet_in_fec!L72)</f>
        <v>1.0000000000000002</v>
      </c>
      <c r="M72" s="172">
        <f>IF(RES_hhdet_in_tes!M72=0,"",RES_hhdet_in_tes!M72/RES_hhdet_in_fec!M72)</f>
        <v>1.0033415750704904</v>
      </c>
      <c r="N72" s="172">
        <f>IF(RES_hhdet_in_tes!N72=0,"",RES_hhdet_in_tes!N72/RES_hhdet_in_fec!N72)</f>
        <v>1.0075260730826276</v>
      </c>
      <c r="O72" s="172">
        <f>IF(RES_hhdet_in_tes!O72=0,"",RES_hhdet_in_tes!O72/RES_hhdet_in_fec!O72)</f>
        <v>1.0346945395984504</v>
      </c>
      <c r="P72" s="172">
        <f>IF(RES_hhdet_in_tes!P72=0,"",RES_hhdet_in_tes!P72/RES_hhdet_in_fec!P72)</f>
        <v>1.002098297873546</v>
      </c>
      <c r="Q72" s="172">
        <f>IF(RES_hhdet_in_tes!Q72=0,"",RES_hhdet_in_tes!Q72/RES_hhdet_in_fec!Q72)</f>
        <v>0.99594736011021023</v>
      </c>
    </row>
    <row r="73" spans="1:17" ht="12" customHeight="1" x14ac:dyDescent="0.25">
      <c r="A73" s="163" t="s">
        <v>142</v>
      </c>
      <c r="B73" s="171"/>
      <c r="C73" s="171" t="str">
        <f>IF(RES_hhdet_in_tes!C73=0,"",RES_hhdet_in_tes!C73/RES_hhdet_in_fec!C73)</f>
        <v/>
      </c>
      <c r="D73" s="171">
        <f>IF(RES_hhdet_in_tes!D73=0,"",RES_hhdet_in_tes!D73/RES_hhdet_in_fec!D73)</f>
        <v>0.6589497030809105</v>
      </c>
      <c r="E73" s="171">
        <f>IF(RES_hhdet_in_tes!E73=0,"",RES_hhdet_in_tes!E73/RES_hhdet_in_fec!E73)</f>
        <v>0.65888068419064805</v>
      </c>
      <c r="F73" s="171">
        <f>IF(RES_hhdet_in_tes!F73=0,"",RES_hhdet_in_tes!F73/RES_hhdet_in_fec!F73)</f>
        <v>0.66174034739869247</v>
      </c>
      <c r="G73" s="171">
        <f>IF(RES_hhdet_in_tes!G73=0,"",RES_hhdet_in_tes!G73/RES_hhdet_in_fec!G73)</f>
        <v>0.66425044289211865</v>
      </c>
      <c r="H73" s="171">
        <f>IF(RES_hhdet_in_tes!H73=0,"",RES_hhdet_in_tes!H73/RES_hhdet_in_fec!H73)</f>
        <v>0.66723682019868258</v>
      </c>
      <c r="I73" s="171">
        <f>IF(RES_hhdet_in_tes!I73=0,"",RES_hhdet_in_tes!I73/RES_hhdet_in_fec!I73)</f>
        <v>0.67178928654046599</v>
      </c>
      <c r="J73" s="171">
        <f>IF(RES_hhdet_in_tes!J73=0,"",RES_hhdet_in_tes!J73/RES_hhdet_in_fec!J73)</f>
        <v>0.67988636894010368</v>
      </c>
      <c r="K73" s="171">
        <f>IF(RES_hhdet_in_tes!K73=0,"",RES_hhdet_in_tes!K73/RES_hhdet_in_fec!K73)</f>
        <v>0.68253890848458265</v>
      </c>
      <c r="L73" s="171" t="str">
        <f>IF(RES_hhdet_in_tes!L73=0,"",RES_hhdet_in_tes!L73/RES_hhdet_in_fec!L73)</f>
        <v/>
      </c>
      <c r="M73" s="171" t="str">
        <f>IF(RES_hhdet_in_tes!M73=0,"",RES_hhdet_in_tes!M73/RES_hhdet_in_fec!M73)</f>
        <v/>
      </c>
      <c r="N73" s="171">
        <f>IF(RES_hhdet_in_tes!N73=0,"",RES_hhdet_in_tes!N73/RES_hhdet_in_fec!N73)</f>
        <v>0.691121834791942</v>
      </c>
      <c r="O73" s="171" t="str">
        <f>IF(RES_hhdet_in_tes!O73=0,"",RES_hhdet_in_tes!O73/RES_hhdet_in_fec!O73)</f>
        <v/>
      </c>
      <c r="P73" s="171" t="str">
        <f>IF(RES_hhdet_in_tes!P73=0,"",RES_hhdet_in_tes!P73/RES_hhdet_in_fec!P73)</f>
        <v/>
      </c>
      <c r="Q73" s="171" t="str">
        <f>IF(RES_hhdet_in_tes!Q73=0,"",RES_hhdet_in_tes!Q73/RES_hhdet_in_fec!Q73)</f>
        <v/>
      </c>
    </row>
    <row r="74" spans="1:17" ht="12" customHeight="1" x14ac:dyDescent="0.25">
      <c r="A74" s="161" t="s">
        <v>141</v>
      </c>
      <c r="B74" s="170"/>
      <c r="C74" s="170" t="str">
        <f>IF(RES_hhdet_in_tes!C74=0,"",RES_hhdet_in_tes!C74/RES_hhdet_in_fec!C74)</f>
        <v/>
      </c>
      <c r="D74" s="170" t="str">
        <f>IF(RES_hhdet_in_tes!D74=0,"",RES_hhdet_in_tes!D74/RES_hhdet_in_fec!D74)</f>
        <v/>
      </c>
      <c r="E74" s="170" t="str">
        <f>IF(RES_hhdet_in_tes!E74=0,"",RES_hhdet_in_tes!E74/RES_hhdet_in_fec!E74)</f>
        <v/>
      </c>
      <c r="F74" s="170" t="str">
        <f>IF(RES_hhdet_in_tes!F74=0,"",RES_hhdet_in_tes!F74/RES_hhdet_in_fec!F74)</f>
        <v/>
      </c>
      <c r="G74" s="170" t="str">
        <f>IF(RES_hhdet_in_tes!G74=0,"",RES_hhdet_in_tes!G74/RES_hhdet_in_fec!G74)</f>
        <v/>
      </c>
      <c r="H74" s="170" t="str">
        <f>IF(RES_hhdet_in_tes!H74=0,"",RES_hhdet_in_tes!H74/RES_hhdet_in_fec!H74)</f>
        <v/>
      </c>
      <c r="I74" s="170" t="str">
        <f>IF(RES_hhdet_in_tes!I74=0,"",RES_hhdet_in_tes!I74/RES_hhdet_in_fec!I74)</f>
        <v/>
      </c>
      <c r="J74" s="170" t="str">
        <f>IF(RES_hhdet_in_tes!J74=0,"",RES_hhdet_in_tes!J74/RES_hhdet_in_fec!J74)</f>
        <v/>
      </c>
      <c r="K74" s="170" t="str">
        <f>IF(RES_hhdet_in_tes!K74=0,"",RES_hhdet_in_tes!K74/RES_hhdet_in_fec!K74)</f>
        <v/>
      </c>
      <c r="L74" s="170">
        <f>IF(RES_hhdet_in_tes!L74=0,"",RES_hhdet_in_tes!L74/RES_hhdet_in_fec!L74)</f>
        <v>0.74436330863119859</v>
      </c>
      <c r="M74" s="170" t="str">
        <f>IF(RES_hhdet_in_tes!M74=0,"",RES_hhdet_in_tes!M74/RES_hhdet_in_fec!M74)</f>
        <v/>
      </c>
      <c r="N74" s="170">
        <f>IF(RES_hhdet_in_tes!N74=0,"",RES_hhdet_in_tes!N74/RES_hhdet_in_fec!N74)</f>
        <v>0.74774333596637477</v>
      </c>
      <c r="O74" s="170" t="str">
        <f>IF(RES_hhdet_in_tes!O74=0,"",RES_hhdet_in_tes!O74/RES_hhdet_in_fec!O74)</f>
        <v/>
      </c>
      <c r="P74" s="170" t="str">
        <f>IF(RES_hhdet_in_tes!P74=0,"",RES_hhdet_in_tes!P74/RES_hhdet_in_fec!P74)</f>
        <v/>
      </c>
      <c r="Q74" s="170" t="str">
        <f>IF(RES_hhdet_in_tes!Q74=0,"",RES_hhdet_in_tes!Q74/RES_hhdet_in_fec!Q74)</f>
        <v/>
      </c>
    </row>
    <row r="75" spans="1:17" ht="12" customHeight="1" x14ac:dyDescent="0.25">
      <c r="A75" s="148" t="s">
        <v>60</v>
      </c>
      <c r="B75" s="73"/>
      <c r="C75" s="73" t="str">
        <f>IF(RES_hhdet_in_tes!C75=0,"",RES_hhdet_in_tes!C75/RES_hhdet_in_fec!C75)</f>
        <v/>
      </c>
      <c r="D75" s="73" t="str">
        <f>IF(RES_hhdet_in_tes!D75=0,"",RES_hhdet_in_tes!D75/RES_hhdet_in_fec!D75)</f>
        <v/>
      </c>
      <c r="E75" s="73" t="str">
        <f>IF(RES_hhdet_in_tes!E75=0,"",RES_hhdet_in_tes!E75/RES_hhdet_in_fec!E75)</f>
        <v/>
      </c>
      <c r="F75" s="73" t="str">
        <f>IF(RES_hhdet_in_tes!F75=0,"",RES_hhdet_in_tes!F75/RES_hhdet_in_fec!F75)</f>
        <v/>
      </c>
      <c r="G75" s="73" t="str">
        <f>IF(RES_hhdet_in_tes!G75=0,"",RES_hhdet_in_tes!G75/RES_hhdet_in_fec!G75)</f>
        <v/>
      </c>
      <c r="H75" s="73" t="str">
        <f>IF(RES_hhdet_in_tes!H75=0,"",RES_hhdet_in_tes!H75/RES_hhdet_in_fec!H75)</f>
        <v/>
      </c>
      <c r="I75" s="73" t="str">
        <f>IF(RES_hhdet_in_tes!I75=0,"",RES_hhdet_in_tes!I75/RES_hhdet_in_fec!I75)</f>
        <v/>
      </c>
      <c r="J75" s="73" t="str">
        <f>IF(RES_hhdet_in_tes!J75=0,"",RES_hhdet_in_tes!J75/RES_hhdet_in_fec!J75)</f>
        <v/>
      </c>
      <c r="K75" s="73" t="str">
        <f>IF(RES_hhdet_in_tes!K75=0,"",RES_hhdet_in_tes!K75/RES_hhdet_in_fec!K75)</f>
        <v/>
      </c>
      <c r="L75" s="73">
        <f>IF(RES_hhdet_in_tes!L75=0,"",RES_hhdet_in_tes!L75/RES_hhdet_in_fec!L75)</f>
        <v>0.68503144490246259</v>
      </c>
      <c r="M75" s="73" t="str">
        <f>IF(RES_hhdet_in_tes!M75=0,"",RES_hhdet_in_tes!M75/RES_hhdet_in_fec!M75)</f>
        <v/>
      </c>
      <c r="N75" s="73">
        <f>IF(RES_hhdet_in_tes!N75=0,"",RES_hhdet_in_tes!N75/RES_hhdet_in_fec!N75)</f>
        <v>0.68956925900511457</v>
      </c>
      <c r="O75" s="73" t="str">
        <f>IF(RES_hhdet_in_tes!O75=0,"",RES_hhdet_in_tes!O75/RES_hhdet_in_fec!O75)</f>
        <v/>
      </c>
      <c r="P75" s="73" t="str">
        <f>IF(RES_hhdet_in_tes!P75=0,"",RES_hhdet_in_tes!P75/RES_hhdet_in_fec!P75)</f>
        <v/>
      </c>
      <c r="Q75" s="73" t="str">
        <f>IF(RES_hhdet_in_tes!Q75=0,"",RES_hhdet_in_tes!Q75/RES_hhdet_in_fec!Q75)</f>
        <v/>
      </c>
    </row>
    <row r="76" spans="1:17" ht="12" customHeight="1" x14ac:dyDescent="0.25">
      <c r="A76" s="148" t="s">
        <v>59</v>
      </c>
      <c r="B76" s="73"/>
      <c r="C76" s="73" t="str">
        <f>IF(RES_hhdet_in_tes!C76=0,"",RES_hhdet_in_tes!C76/RES_hhdet_in_fec!C76)</f>
        <v/>
      </c>
      <c r="D76" s="73" t="str">
        <f>IF(RES_hhdet_in_tes!D76=0,"",RES_hhdet_in_tes!D76/RES_hhdet_in_fec!D76)</f>
        <v/>
      </c>
      <c r="E76" s="73" t="str">
        <f>IF(RES_hhdet_in_tes!E76=0,"",RES_hhdet_in_tes!E76/RES_hhdet_in_fec!E76)</f>
        <v/>
      </c>
      <c r="F76" s="73" t="str">
        <f>IF(RES_hhdet_in_tes!F76=0,"",RES_hhdet_in_tes!F76/RES_hhdet_in_fec!F76)</f>
        <v/>
      </c>
      <c r="G76" s="73" t="str">
        <f>IF(RES_hhdet_in_tes!G76=0,"",RES_hhdet_in_tes!G76/RES_hhdet_in_fec!G76)</f>
        <v/>
      </c>
      <c r="H76" s="73" t="str">
        <f>IF(RES_hhdet_in_tes!H76=0,"",RES_hhdet_in_tes!H76/RES_hhdet_in_fec!H76)</f>
        <v/>
      </c>
      <c r="I76" s="73" t="str">
        <f>IF(RES_hhdet_in_tes!I76=0,"",RES_hhdet_in_tes!I76/RES_hhdet_in_fec!I76)</f>
        <v/>
      </c>
      <c r="J76" s="73" t="str">
        <f>IF(RES_hhdet_in_tes!J76=0,"",RES_hhdet_in_tes!J76/RES_hhdet_in_fec!J76)</f>
        <v/>
      </c>
      <c r="K76" s="73" t="str">
        <f>IF(RES_hhdet_in_tes!K76=0,"",RES_hhdet_in_tes!K76/RES_hhdet_in_fec!K76)</f>
        <v/>
      </c>
      <c r="L76" s="73">
        <f>IF(RES_hhdet_in_tes!L76=0,"",RES_hhdet_in_tes!L76/RES_hhdet_in_fec!L76)</f>
        <v>1.0000000000000002</v>
      </c>
      <c r="M76" s="73" t="str">
        <f>IF(RES_hhdet_in_tes!M76=0,"",RES_hhdet_in_tes!M76/RES_hhdet_in_fec!M76)</f>
        <v/>
      </c>
      <c r="N76" s="73">
        <f>IF(RES_hhdet_in_tes!N76=0,"",RES_hhdet_in_tes!N76/RES_hhdet_in_fec!N76)</f>
        <v>1.0035579483998607</v>
      </c>
      <c r="O76" s="73" t="str">
        <f>IF(RES_hhdet_in_tes!O76=0,"",RES_hhdet_in_tes!O76/RES_hhdet_in_fec!O76)</f>
        <v/>
      </c>
      <c r="P76" s="73" t="str">
        <f>IF(RES_hhdet_in_tes!P76=0,"",RES_hhdet_in_tes!P76/RES_hhdet_in_fec!P76)</f>
        <v/>
      </c>
      <c r="Q76" s="73" t="str">
        <f>IF(RES_hhdet_in_tes!Q76=0,"",RES_hhdet_in_tes!Q76/RES_hhdet_in_fec!Q76)</f>
        <v/>
      </c>
    </row>
    <row r="77" spans="1:17" ht="12" customHeight="1" x14ac:dyDescent="0.25">
      <c r="A77" s="158" t="s">
        <v>62</v>
      </c>
      <c r="B77" s="169"/>
      <c r="C77" s="169" t="str">
        <f>IF(RES_hhdet_in_tes!C77=0,"",RES_hhdet_in_tes!C77/RES_hhdet_in_fec!C77)</f>
        <v/>
      </c>
      <c r="D77" s="169">
        <f>IF(RES_hhdet_in_tes!D77=0,"",RES_hhdet_in_tes!D77/RES_hhdet_in_fec!D77)</f>
        <v>0.53999343385198839</v>
      </c>
      <c r="E77" s="169">
        <f>IF(RES_hhdet_in_tes!E77=0,"",RES_hhdet_in_tes!E77/RES_hhdet_in_fec!E77)</f>
        <v>0.59990976863396972</v>
      </c>
      <c r="F77" s="169">
        <f>IF(RES_hhdet_in_tes!F77=0,"",RES_hhdet_in_tes!F77/RES_hhdet_in_fec!F77)</f>
        <v>0.5825468518036192</v>
      </c>
      <c r="G77" s="169">
        <f>IF(RES_hhdet_in_tes!G77=0,"",RES_hhdet_in_tes!G77/RES_hhdet_in_fec!G77)</f>
        <v>0.50433255320661896</v>
      </c>
      <c r="H77" s="169">
        <f>IF(RES_hhdet_in_tes!H77=0,"",RES_hhdet_in_tes!H77/RES_hhdet_in_fec!H77)</f>
        <v>0.55133703465248307</v>
      </c>
      <c r="I77" s="169">
        <f>IF(RES_hhdet_in_tes!I77=0,"",RES_hhdet_in_tes!I77/RES_hhdet_in_fec!I77)</f>
        <v>0.57271601769450697</v>
      </c>
      <c r="J77" s="169">
        <f>IF(RES_hhdet_in_tes!J77=0,"",RES_hhdet_in_tes!J77/RES_hhdet_in_fec!J77)</f>
        <v>0.57019629352575119</v>
      </c>
      <c r="K77" s="169">
        <f>IF(RES_hhdet_in_tes!K77=0,"",RES_hhdet_in_tes!K77/RES_hhdet_in_fec!K77)</f>
        <v>0.74691461092885392</v>
      </c>
      <c r="L77" s="169">
        <f>IF(RES_hhdet_in_tes!L77=0,"",RES_hhdet_in_tes!L77/RES_hhdet_in_fec!L77)</f>
        <v>0.75597694216415545</v>
      </c>
      <c r="M77" s="169">
        <f>IF(RES_hhdet_in_tes!M77=0,"",RES_hhdet_in_tes!M77/RES_hhdet_in_fec!M77)</f>
        <v>0.52289319734652773</v>
      </c>
      <c r="N77" s="169">
        <f>IF(RES_hhdet_in_tes!N77=0,"",RES_hhdet_in_tes!N77/RES_hhdet_in_fec!N77)</f>
        <v>0.51526413866743015</v>
      </c>
      <c r="O77" s="169">
        <f>IF(RES_hhdet_in_tes!O77=0,"",RES_hhdet_in_tes!O77/RES_hhdet_in_fec!O77)</f>
        <v>0.51444713224102623</v>
      </c>
      <c r="P77" s="169">
        <f>IF(RES_hhdet_in_tes!P77=0,"",RES_hhdet_in_tes!P77/RES_hhdet_in_fec!P77)</f>
        <v>0.51660845363560703</v>
      </c>
      <c r="Q77" s="169">
        <f>IF(RES_hhdet_in_tes!Q77=0,"",RES_hhdet_in_tes!Q77/RES_hhdet_in_fec!Q77)</f>
        <v>0.51981937570342551</v>
      </c>
    </row>
    <row r="78" spans="1:17" ht="12" customHeight="1" x14ac:dyDescent="0.25">
      <c r="A78" s="23" t="s">
        <v>109</v>
      </c>
      <c r="B78" s="73"/>
      <c r="C78" s="73" t="str">
        <f>IF(RES_hhdet_in_tes!C78=0,"",RES_hhdet_in_tes!C78/RES_hhdet_in_fec!C78)</f>
        <v/>
      </c>
      <c r="D78" s="73">
        <f>IF(RES_hhdet_in_tes!D78=0,"",RES_hhdet_in_tes!D78/RES_hhdet_in_fec!D78)</f>
        <v>0.48880940455679434</v>
      </c>
      <c r="E78" s="73">
        <f>IF(RES_hhdet_in_tes!E78=0,"",RES_hhdet_in_tes!E78/RES_hhdet_in_fec!E78)</f>
        <v>0.4938580310736807</v>
      </c>
      <c r="F78" s="73">
        <f>IF(RES_hhdet_in_tes!F78=0,"",RES_hhdet_in_tes!F78/RES_hhdet_in_fec!F78)</f>
        <v>0.49911511464531233</v>
      </c>
      <c r="G78" s="73">
        <f>IF(RES_hhdet_in_tes!G78=0,"",RES_hhdet_in_tes!G78/RES_hhdet_in_fec!G78)</f>
        <v>0.50433255320661896</v>
      </c>
      <c r="H78" s="73">
        <f>IF(RES_hhdet_in_tes!H78=0,"",RES_hhdet_in_tes!H78/RES_hhdet_in_fec!H78)</f>
        <v>0.50976259631207832</v>
      </c>
      <c r="I78" s="73">
        <f>IF(RES_hhdet_in_tes!I78=0,"",RES_hhdet_in_tes!I78/RES_hhdet_in_fec!I78)</f>
        <v>0.51642286810448512</v>
      </c>
      <c r="J78" s="73">
        <f>IF(RES_hhdet_in_tes!J78=0,"",RES_hhdet_in_tes!J78/RES_hhdet_in_fec!J78)</f>
        <v>0.52139427842173813</v>
      </c>
      <c r="K78" s="73">
        <f>IF(RES_hhdet_in_tes!K78=0,"",RES_hhdet_in_tes!K78/RES_hhdet_in_fec!K78)</f>
        <v>0.51866589195238255</v>
      </c>
      <c r="L78" s="73">
        <f>IF(RES_hhdet_in_tes!L78=0,"",RES_hhdet_in_tes!L78/RES_hhdet_in_fec!L78)</f>
        <v>0.51709339246823449</v>
      </c>
      <c r="M78" s="73">
        <f>IF(RES_hhdet_in_tes!M78=0,"",RES_hhdet_in_tes!M78/RES_hhdet_in_fec!M78)</f>
        <v>0.51656961688128933</v>
      </c>
      <c r="N78" s="73">
        <f>IF(RES_hhdet_in_tes!N78=0,"",RES_hhdet_in_tes!N78/RES_hhdet_in_fec!N78)</f>
        <v>0.51526413866743015</v>
      </c>
      <c r="O78" s="73">
        <f>IF(RES_hhdet_in_tes!O78=0,"",RES_hhdet_in_tes!O78/RES_hhdet_in_fec!O78)</f>
        <v>0.51444713224102623</v>
      </c>
      <c r="P78" s="73">
        <f>IF(RES_hhdet_in_tes!P78=0,"",RES_hhdet_in_tes!P78/RES_hhdet_in_fec!P78)</f>
        <v>0.51660845363560703</v>
      </c>
      <c r="Q78" s="73">
        <f>IF(RES_hhdet_in_tes!Q78=0,"",RES_hhdet_in_tes!Q78/RES_hhdet_in_fec!Q78)</f>
        <v>0.51981937570342551</v>
      </c>
    </row>
    <row r="79" spans="1:17" ht="12" customHeight="1" x14ac:dyDescent="0.25">
      <c r="A79" s="29" t="s">
        <v>140</v>
      </c>
      <c r="B79" s="65"/>
      <c r="C79" s="65" t="str">
        <f>IF(RES_hhdet_in_tes!C79=0,"",RES_hhdet_in_tes!C79/RES_hhdet_in_fec!C79)</f>
        <v/>
      </c>
      <c r="D79" s="65">
        <f>IF(RES_hhdet_in_tes!D79=0,"",RES_hhdet_in_tes!D79/RES_hhdet_in_fec!D79)</f>
        <v>0.81629318235408754</v>
      </c>
      <c r="E79" s="65">
        <f>IF(RES_hhdet_in_tes!E79=0,"",RES_hhdet_in_tes!E79/RES_hhdet_in_fec!E79)</f>
        <v>0.81646755870873178</v>
      </c>
      <c r="F79" s="65">
        <f>IF(RES_hhdet_in_tes!F79=0,"",RES_hhdet_in_tes!F79/RES_hhdet_in_fec!F79)</f>
        <v>0.81827714819709474</v>
      </c>
      <c r="G79" s="65" t="str">
        <f>IF(RES_hhdet_in_tes!G79=0,"",RES_hhdet_in_tes!G79/RES_hhdet_in_fec!G79)</f>
        <v/>
      </c>
      <c r="H79" s="65">
        <f>IF(RES_hhdet_in_tes!H79=0,"",RES_hhdet_in_tes!H79/RES_hhdet_in_fec!H79)</f>
        <v>0.82328085903024129</v>
      </c>
      <c r="I79" s="65">
        <f>IF(RES_hhdet_in_tes!I79=0,"",RES_hhdet_in_tes!I79/RES_hhdet_in_fec!I79)</f>
        <v>0.82378600953370196</v>
      </c>
      <c r="J79" s="65">
        <f>IF(RES_hhdet_in_tes!J79=0,"",RES_hhdet_in_tes!J79/RES_hhdet_in_fec!J79)</f>
        <v>0.83029475655403306</v>
      </c>
      <c r="K79" s="65">
        <f>IF(RES_hhdet_in_tes!K79=0,"",RES_hhdet_in_tes!K79/RES_hhdet_in_fec!K79)</f>
        <v>0.83245563325520944</v>
      </c>
      <c r="L79" s="65">
        <f>IF(RES_hhdet_in_tes!L79=0,"",RES_hhdet_in_tes!L79/RES_hhdet_in_fec!L79)</f>
        <v>0.83359783640171592</v>
      </c>
      <c r="M79" s="65">
        <f>IF(RES_hhdet_in_tes!M79=0,"",RES_hhdet_in_tes!M79/RES_hhdet_in_fec!M79)</f>
        <v>0.83524901142980457</v>
      </c>
      <c r="N79" s="65" t="str">
        <f>IF(RES_hhdet_in_tes!N79=0,"",RES_hhdet_in_tes!N79/RES_hhdet_in_fec!N79)</f>
        <v/>
      </c>
      <c r="O79" s="65" t="str">
        <f>IF(RES_hhdet_in_tes!O79=0,"",RES_hhdet_in_tes!O79/RES_hhdet_in_fec!O79)</f>
        <v/>
      </c>
      <c r="P79" s="65" t="str">
        <f>IF(RES_hhdet_in_tes!P79=0,"",RES_hhdet_in_tes!P79/RES_hhdet_in_fec!P79)</f>
        <v/>
      </c>
      <c r="Q79" s="65" t="str">
        <f>IF(RES_hhdet_in_tes!Q79=0,"",RES_hhdet_in_tes!Q79/RES_hhdet_in_fec!Q79)</f>
        <v/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/>
      <c r="C81" s="175">
        <f>IF(RES_hhdet_in_tes!C81=0,"",RES_hhdet_in_tes!C81/RES_hhdet_in_fec!C81)</f>
        <v>0.49061668132277758</v>
      </c>
      <c r="D81" s="175">
        <f>IF(RES_hhdet_in_tes!D81=0,"",RES_hhdet_in_tes!D81/RES_hhdet_in_fec!D81)</f>
        <v>0.48860180981100682</v>
      </c>
      <c r="E81" s="175">
        <f>IF(RES_hhdet_in_tes!E81=0,"",RES_hhdet_in_tes!E81/RES_hhdet_in_fec!E81)</f>
        <v>0.49597748783224799</v>
      </c>
      <c r="F81" s="175">
        <f>IF(RES_hhdet_in_tes!F81=0,"",RES_hhdet_in_tes!F81/RES_hhdet_in_fec!F81)</f>
        <v>0.50011512394205726</v>
      </c>
      <c r="G81" s="175">
        <f>IF(RES_hhdet_in_tes!G81=0,"",RES_hhdet_in_tes!G81/RES_hhdet_in_fec!G81)</f>
        <v>0.49661787473741792</v>
      </c>
      <c r="H81" s="175">
        <f>IF(RES_hhdet_in_tes!H81=0,"",RES_hhdet_in_tes!H81/RES_hhdet_in_fec!H81)</f>
        <v>0.52090032722932866</v>
      </c>
      <c r="I81" s="175">
        <f>IF(RES_hhdet_in_tes!I81=0,"",RES_hhdet_in_tes!I81/RES_hhdet_in_fec!I81)</f>
        <v>0.50835401906671795</v>
      </c>
      <c r="J81" s="175">
        <f>IF(RES_hhdet_in_tes!J81=0,"",RES_hhdet_in_tes!J81/RES_hhdet_in_fec!J81)</f>
        <v>0.52853226831310829</v>
      </c>
      <c r="K81" s="175">
        <f>IF(RES_hhdet_in_tes!K81=0,"",RES_hhdet_in_tes!K81/RES_hhdet_in_fec!K81)</f>
        <v>0.50656771428028147</v>
      </c>
      <c r="L81" s="175">
        <f>IF(RES_hhdet_in_tes!L81=0,"",RES_hhdet_in_tes!L81/RES_hhdet_in_fec!L81)</f>
        <v>0.53796241460786798</v>
      </c>
      <c r="M81" s="175">
        <f>IF(RES_hhdet_in_tes!M81=0,"",RES_hhdet_in_tes!M81/RES_hhdet_in_fec!M81)</f>
        <v>0.51432547612611745</v>
      </c>
      <c r="N81" s="175" t="str">
        <f>IF(RES_hhdet_in_tes!N81=0,"",RES_hhdet_in_tes!N81/RES_hhdet_in_fec!N81)</f>
        <v/>
      </c>
      <c r="O81" s="175" t="str">
        <f>IF(RES_hhdet_in_tes!O81=0,"",RES_hhdet_in_tes!O81/RES_hhdet_in_fec!O81)</f>
        <v/>
      </c>
      <c r="P81" s="175" t="str">
        <f>IF(RES_hhdet_in_tes!P81=0,"",RES_hhdet_in_tes!P81/RES_hhdet_in_fec!P81)</f>
        <v/>
      </c>
      <c r="Q81" s="175" t="str">
        <f>IF(RES_hhdet_in_tes!Q81=0,"",RES_hhdet_in_tes!Q81/RES_hhdet_in_fec!Q81)</f>
        <v/>
      </c>
    </row>
    <row r="82" spans="1:17" ht="12.95" customHeight="1" x14ac:dyDescent="0.25">
      <c r="A82" s="158" t="s">
        <v>65</v>
      </c>
      <c r="B82" s="169"/>
      <c r="C82" s="169">
        <f>IF(RES_hhdet_in_tes!C82=0,"",RES_hhdet_in_tes!C82/RES_hhdet_in_fec!C82)</f>
        <v>0.47433697958780535</v>
      </c>
      <c r="D82" s="169">
        <f>IF(RES_hhdet_in_tes!D82=0,"",RES_hhdet_in_tes!D82/RES_hhdet_in_fec!D82)</f>
        <v>0.47762970249828041</v>
      </c>
      <c r="E82" s="169">
        <f>IF(RES_hhdet_in_tes!E82=0,"",RES_hhdet_in_tes!E82/RES_hhdet_in_fec!E82)</f>
        <v>0.47952236747587862</v>
      </c>
      <c r="F82" s="169">
        <f>IF(RES_hhdet_in_tes!F82=0,"",RES_hhdet_in_tes!F82/RES_hhdet_in_fec!F82)</f>
        <v>0.48133956777632114</v>
      </c>
      <c r="G82" s="169">
        <f>IF(RES_hhdet_in_tes!G82=0,"",RES_hhdet_in_tes!G82/RES_hhdet_in_fec!G82)</f>
        <v>0.4836826018376697</v>
      </c>
      <c r="H82" s="169">
        <f>IF(RES_hhdet_in_tes!H82=0,"",RES_hhdet_in_tes!H82/RES_hhdet_in_fec!H82)</f>
        <v>0.48695778557963698</v>
      </c>
      <c r="I82" s="169">
        <f>IF(RES_hhdet_in_tes!I82=0,"",RES_hhdet_in_tes!I82/RES_hhdet_in_fec!I82)</f>
        <v>0.49008795104541192</v>
      </c>
      <c r="J82" s="169">
        <f>IF(RES_hhdet_in_tes!J82=0,"",RES_hhdet_in_tes!J82/RES_hhdet_in_fec!J82)</f>
        <v>0.49327796303908933</v>
      </c>
      <c r="K82" s="169">
        <f>IF(RES_hhdet_in_tes!K82=0,"",RES_hhdet_in_tes!K82/RES_hhdet_in_fec!K82)</f>
        <v>0.49296581262186501</v>
      </c>
      <c r="L82" s="169">
        <f>IF(RES_hhdet_in_tes!L82=0,"",RES_hhdet_in_tes!L82/RES_hhdet_in_fec!L82)</f>
        <v>0.48216939707003631</v>
      </c>
      <c r="M82" s="169">
        <f>IF(RES_hhdet_in_tes!M82=0,"",RES_hhdet_in_tes!M82/RES_hhdet_in_fec!M82)</f>
        <v>0.49383020824869528</v>
      </c>
      <c r="N82" s="169" t="str">
        <f>IF(RES_hhdet_in_tes!N82=0,"",RES_hhdet_in_tes!N82/RES_hhdet_in_fec!N82)</f>
        <v/>
      </c>
      <c r="O82" s="169" t="str">
        <f>IF(RES_hhdet_in_tes!O82=0,"",RES_hhdet_in_tes!O82/RES_hhdet_in_fec!O82)</f>
        <v/>
      </c>
      <c r="P82" s="169" t="str">
        <f>IF(RES_hhdet_in_tes!P82=0,"",RES_hhdet_in_tes!P82/RES_hhdet_in_fec!P82)</f>
        <v/>
      </c>
      <c r="Q82" s="169" t="str">
        <f>IF(RES_hhdet_in_tes!Q82=0,"",RES_hhdet_in_tes!Q82/RES_hhdet_in_fec!Q82)</f>
        <v/>
      </c>
    </row>
    <row r="83" spans="1:17" ht="12" customHeight="1" x14ac:dyDescent="0.25">
      <c r="A83" s="23" t="s">
        <v>157</v>
      </c>
      <c r="B83" s="73"/>
      <c r="C83" s="73">
        <f>IF(RES_hhdet_in_tes!C83=0,"",RES_hhdet_in_tes!C83/RES_hhdet_in_fec!C83)</f>
        <v>0.47254995310166176</v>
      </c>
      <c r="D83" s="73">
        <f>IF(RES_hhdet_in_tes!D83=0,"",RES_hhdet_in_tes!D83/RES_hhdet_in_fec!D83)</f>
        <v>0.47536260729516688</v>
      </c>
      <c r="E83" s="73">
        <f>IF(RES_hhdet_in_tes!E83=0,"",RES_hhdet_in_tes!E83/RES_hhdet_in_fec!E83)</f>
        <v>0.47724206986767537</v>
      </c>
      <c r="F83" s="73">
        <f>IF(RES_hhdet_in_tes!F83=0,"",RES_hhdet_in_tes!F83/RES_hhdet_in_fec!F83)</f>
        <v>0.47955058609615925</v>
      </c>
      <c r="G83" s="73">
        <f>IF(RES_hhdet_in_tes!G83=0,"",RES_hhdet_in_tes!G83/RES_hhdet_in_fec!G83)</f>
        <v>0.48170771570827497</v>
      </c>
      <c r="H83" s="73">
        <f>IF(RES_hhdet_in_tes!H83=0,"",RES_hhdet_in_tes!H83/RES_hhdet_in_fec!H83)</f>
        <v>0.48444766064016026</v>
      </c>
      <c r="I83" s="73">
        <f>IF(RES_hhdet_in_tes!I83=0,"",RES_hhdet_in_tes!I83/RES_hhdet_in_fec!I83)</f>
        <v>0.48708943972692736</v>
      </c>
      <c r="J83" s="73">
        <f>IF(RES_hhdet_in_tes!J83=0,"",RES_hhdet_in_tes!J83/RES_hhdet_in_fec!J83)</f>
        <v>0.4906763347788658</v>
      </c>
      <c r="K83" s="73">
        <f>IF(RES_hhdet_in_tes!K83=0,"",RES_hhdet_in_tes!K83/RES_hhdet_in_fec!K83)</f>
        <v>0.49076846710097033</v>
      </c>
      <c r="L83" s="73">
        <f>IF(RES_hhdet_in_tes!L83=0,"",RES_hhdet_in_tes!L83/RES_hhdet_in_fec!L83)</f>
        <v>0.48072219076810091</v>
      </c>
      <c r="M83" s="73">
        <f>IF(RES_hhdet_in_tes!M83=0,"",RES_hhdet_in_tes!M83/RES_hhdet_in_fec!M83)</f>
        <v>0.49159499177768018</v>
      </c>
      <c r="N83" s="73" t="str">
        <f>IF(RES_hhdet_in_tes!N83=0,"",RES_hhdet_in_tes!N83/RES_hhdet_in_fec!N83)</f>
        <v/>
      </c>
      <c r="O83" s="73" t="str">
        <f>IF(RES_hhdet_in_tes!O83=0,"",RES_hhdet_in_tes!O83/RES_hhdet_in_fec!O83)</f>
        <v/>
      </c>
      <c r="P83" s="73" t="str">
        <f>IF(RES_hhdet_in_tes!P83=0,"",RES_hhdet_in_tes!P83/RES_hhdet_in_fec!P83)</f>
        <v/>
      </c>
      <c r="Q83" s="73" t="str">
        <f>IF(RES_hhdet_in_tes!Q83=0,"",RES_hhdet_in_tes!Q83/RES_hhdet_in_fec!Q83)</f>
        <v/>
      </c>
    </row>
    <row r="84" spans="1:17" ht="12" customHeight="1" x14ac:dyDescent="0.25">
      <c r="A84" s="23" t="s">
        <v>60</v>
      </c>
      <c r="B84" s="73"/>
      <c r="C84" s="73">
        <f>IF(RES_hhdet_in_tes!C84=0,"",RES_hhdet_in_tes!C84/RES_hhdet_in_fec!C84)</f>
        <v>1.0019475581274453</v>
      </c>
      <c r="D84" s="73">
        <f>IF(RES_hhdet_in_tes!D84=0,"",RES_hhdet_in_tes!D84/RES_hhdet_in_fec!D84)</f>
        <v>1.007550611278188</v>
      </c>
      <c r="E84" s="73">
        <f>IF(RES_hhdet_in_tes!E84=0,"",RES_hhdet_in_tes!E84/RES_hhdet_in_fec!E84)</f>
        <v>1.0093138181109271</v>
      </c>
      <c r="F84" s="73">
        <f>IF(RES_hhdet_in_tes!F84=0,"",RES_hhdet_in_tes!F84/RES_hhdet_in_fec!F84)</f>
        <v>1.0090370073430692</v>
      </c>
      <c r="G84" s="73">
        <f>IF(RES_hhdet_in_tes!G84=0,"",RES_hhdet_in_tes!G84/RES_hhdet_in_fec!G84)</f>
        <v>1.0120114418016857</v>
      </c>
      <c r="H84" s="73">
        <f>IF(RES_hhdet_in_tes!H84=0,"",RES_hhdet_in_tes!H84/RES_hhdet_in_fec!H84)</f>
        <v>1.0176143563884905</v>
      </c>
      <c r="I84" s="73">
        <f>IF(RES_hhdet_in_tes!I84=0,"",RES_hhdet_in_tes!I84/RES_hhdet_in_fec!I84)</f>
        <v>1.0157515170243627</v>
      </c>
      <c r="J84" s="73">
        <f>IF(RES_hhdet_in_tes!J84=0,"",RES_hhdet_in_tes!J84/RES_hhdet_in_fec!J84)</f>
        <v>1.0229081814176979</v>
      </c>
      <c r="K84" s="73">
        <f>IF(RES_hhdet_in_tes!K84=0,"",RES_hhdet_in_tes!K84/RES_hhdet_in_fec!K84)</f>
        <v>1.0209705356589573</v>
      </c>
      <c r="L84" s="73">
        <f>IF(RES_hhdet_in_tes!L84=0,"",RES_hhdet_in_tes!L84/RES_hhdet_in_fec!L84)</f>
        <v>0.99999999999999956</v>
      </c>
      <c r="M84" s="73">
        <f>IF(RES_hhdet_in_tes!M84=0,"",RES_hhdet_in_tes!M84/RES_hhdet_in_fec!M84)</f>
        <v>1.0174531935275739</v>
      </c>
      <c r="N84" s="73" t="str">
        <f>IF(RES_hhdet_in_tes!N84=0,"",RES_hhdet_in_tes!N84/RES_hhdet_in_fec!N84)</f>
        <v/>
      </c>
      <c r="O84" s="73" t="str">
        <f>IF(RES_hhdet_in_tes!O84=0,"",RES_hhdet_in_tes!O84/RES_hhdet_in_fec!O84)</f>
        <v/>
      </c>
      <c r="P84" s="73" t="str">
        <f>IF(RES_hhdet_in_tes!P84=0,"",RES_hhdet_in_tes!P84/RES_hhdet_in_fec!P84)</f>
        <v/>
      </c>
      <c r="Q84" s="73" t="str">
        <f>IF(RES_hhdet_in_tes!Q84=0,"",RES_hhdet_in_tes!Q84/RES_hhdet_in_fec!Q84)</f>
        <v/>
      </c>
    </row>
    <row r="85" spans="1:17" ht="12.95" customHeight="1" x14ac:dyDescent="0.25">
      <c r="A85" s="158" t="s">
        <v>112</v>
      </c>
      <c r="B85" s="169"/>
      <c r="C85" s="169">
        <f>IF(RES_hhdet_in_tes!C85=0,"",RES_hhdet_in_tes!C85/RES_hhdet_in_fec!C85)</f>
        <v>1.7414245270359177</v>
      </c>
      <c r="D85" s="169">
        <f>IF(RES_hhdet_in_tes!D85=0,"",RES_hhdet_in_tes!D85/RES_hhdet_in_fec!D85)</f>
        <v>1.7911980324578287</v>
      </c>
      <c r="E85" s="169">
        <f>IF(RES_hhdet_in_tes!E85=0,"",RES_hhdet_in_tes!E85/RES_hhdet_in_fec!E85)</f>
        <v>1.8522533575989879</v>
      </c>
      <c r="F85" s="169">
        <f>IF(RES_hhdet_in_tes!F85=0,"",RES_hhdet_in_tes!F85/RES_hhdet_in_fec!F85)</f>
        <v>1.9248576825679706</v>
      </c>
      <c r="G85" s="169">
        <f>IF(RES_hhdet_in_tes!G85=0,"",RES_hhdet_in_tes!G85/RES_hhdet_in_fec!G85)</f>
        <v>2.0141296433055036</v>
      </c>
      <c r="H85" s="169">
        <f>IF(RES_hhdet_in_tes!H85=0,"",RES_hhdet_in_tes!H85/RES_hhdet_in_fec!H85)</f>
        <v>2.1212652890667645</v>
      </c>
      <c r="I85" s="169">
        <f>IF(RES_hhdet_in_tes!I85=0,"",RES_hhdet_in_tes!I85/RES_hhdet_in_fec!I85)</f>
        <v>2.2499676933780868</v>
      </c>
      <c r="J85" s="169">
        <f>IF(RES_hhdet_in_tes!J85=0,"",RES_hhdet_in_tes!J85/RES_hhdet_in_fec!J85)</f>
        <v>2.41060827526529</v>
      </c>
      <c r="K85" s="169">
        <f>IF(RES_hhdet_in_tes!K85=0,"",RES_hhdet_in_tes!K85/RES_hhdet_in_fec!K85)</f>
        <v>2.6035084560631012</v>
      </c>
      <c r="L85" s="169">
        <f>IF(RES_hhdet_in_tes!L85=0,"",RES_hhdet_in_tes!L85/RES_hhdet_in_fec!L85)</f>
        <v>2.8950444728529661</v>
      </c>
      <c r="M85" s="169">
        <f>IF(RES_hhdet_in_tes!M85=0,"",RES_hhdet_in_tes!M85/RES_hhdet_in_fec!M85)</f>
        <v>3.1454472140539913</v>
      </c>
      <c r="N85" s="169" t="str">
        <f>IF(RES_hhdet_in_tes!N85=0,"",RES_hhdet_in_tes!N85/RES_hhdet_in_fec!N85)</f>
        <v/>
      </c>
      <c r="O85" s="169" t="str">
        <f>IF(RES_hhdet_in_tes!O85=0,"",RES_hhdet_in_tes!O85/RES_hhdet_in_fec!O85)</f>
        <v/>
      </c>
      <c r="P85" s="169" t="str">
        <f>IF(RES_hhdet_in_tes!P85=0,"",RES_hhdet_in_tes!P85/RES_hhdet_in_fec!P85)</f>
        <v/>
      </c>
      <c r="Q85" s="169" t="str">
        <f>IF(RES_hhdet_in_tes!Q85=0,"",RES_hhdet_in_tes!Q85/RES_hhdet_in_fec!Q85)</f>
        <v/>
      </c>
    </row>
    <row r="86" spans="1:17" ht="12" customHeight="1" x14ac:dyDescent="0.25">
      <c r="A86" s="23" t="s">
        <v>60</v>
      </c>
      <c r="B86" s="73"/>
      <c r="C86" s="73">
        <f>IF(RES_hhdet_in_tes!C86=0,"",RES_hhdet_in_tes!C86/RES_hhdet_in_fec!C86)</f>
        <v>1.7414245270359177</v>
      </c>
      <c r="D86" s="73">
        <f>IF(RES_hhdet_in_tes!D86=0,"",RES_hhdet_in_tes!D86/RES_hhdet_in_fec!D86)</f>
        <v>1.7911980324578287</v>
      </c>
      <c r="E86" s="73">
        <f>IF(RES_hhdet_in_tes!E86=0,"",RES_hhdet_in_tes!E86/RES_hhdet_in_fec!E86)</f>
        <v>1.8522533575989879</v>
      </c>
      <c r="F86" s="73">
        <f>IF(RES_hhdet_in_tes!F86=0,"",RES_hhdet_in_tes!F86/RES_hhdet_in_fec!F86)</f>
        <v>1.9248576825679706</v>
      </c>
      <c r="G86" s="73">
        <f>IF(RES_hhdet_in_tes!G86=0,"",RES_hhdet_in_tes!G86/RES_hhdet_in_fec!G86)</f>
        <v>2.0141296433055036</v>
      </c>
      <c r="H86" s="73">
        <f>IF(RES_hhdet_in_tes!H86=0,"",RES_hhdet_in_tes!H86/RES_hhdet_in_fec!H86)</f>
        <v>2.1212652890667645</v>
      </c>
      <c r="I86" s="73">
        <f>IF(RES_hhdet_in_tes!I86=0,"",RES_hhdet_in_tes!I86/RES_hhdet_in_fec!I86)</f>
        <v>2.2499676933780868</v>
      </c>
      <c r="J86" s="73">
        <f>IF(RES_hhdet_in_tes!J86=0,"",RES_hhdet_in_tes!J86/RES_hhdet_in_fec!J86)</f>
        <v>2.41060827526529</v>
      </c>
      <c r="K86" s="73">
        <f>IF(RES_hhdet_in_tes!K86=0,"",RES_hhdet_in_tes!K86/RES_hhdet_in_fec!K86)</f>
        <v>2.6035084560631012</v>
      </c>
      <c r="L86" s="73">
        <f>IF(RES_hhdet_in_tes!L86=0,"",RES_hhdet_in_tes!L86/RES_hhdet_in_fec!L86)</f>
        <v>2.8950444728529661</v>
      </c>
      <c r="M86" s="73">
        <f>IF(RES_hhdet_in_tes!M86=0,"",RES_hhdet_in_tes!M86/RES_hhdet_in_fec!M86)</f>
        <v>3.1454472140539913</v>
      </c>
      <c r="N86" s="73" t="str">
        <f>IF(RES_hhdet_in_tes!N86=0,"",RES_hhdet_in_tes!N86/RES_hhdet_in_fec!N86)</f>
        <v/>
      </c>
      <c r="O86" s="73" t="str">
        <f>IF(RES_hhdet_in_tes!O86=0,"",RES_hhdet_in_tes!O86/RES_hhdet_in_fec!O86)</f>
        <v/>
      </c>
      <c r="P86" s="73" t="str">
        <f>IF(RES_hhdet_in_tes!P86=0,"",RES_hhdet_in_tes!P86/RES_hhdet_in_fec!P86)</f>
        <v/>
      </c>
      <c r="Q86" s="73" t="str">
        <f>IF(RES_hhdet_in_tes!Q86=0,"",RES_hhdet_in_tes!Q86/RES_hhdet_in_fec!Q86)</f>
        <v/>
      </c>
    </row>
    <row r="87" spans="1:17" ht="12" customHeight="1" x14ac:dyDescent="0.25">
      <c r="A87" s="158" t="s">
        <v>63</v>
      </c>
      <c r="B87" s="169"/>
      <c r="C87" s="169">
        <f>IF(RES_hhdet_in_tes!C87=0,"",RES_hhdet_in_tes!C87/RES_hhdet_in_fec!C87)</f>
        <v>0.58224018955281931</v>
      </c>
      <c r="D87" s="169">
        <f>IF(RES_hhdet_in_tes!D87=0,"",RES_hhdet_in_tes!D87/RES_hhdet_in_fec!D87)</f>
        <v>0.50099798386256489</v>
      </c>
      <c r="E87" s="169">
        <f>IF(RES_hhdet_in_tes!E87=0,"",RES_hhdet_in_tes!E87/RES_hhdet_in_fec!E87)</f>
        <v>0.56254138904909701</v>
      </c>
      <c r="F87" s="169">
        <f>IF(RES_hhdet_in_tes!F87=0,"",RES_hhdet_in_tes!F87/RES_hhdet_in_fec!F87)</f>
        <v>0.57546689095921455</v>
      </c>
      <c r="G87" s="169">
        <f>IF(RES_hhdet_in_tes!G87=0,"",RES_hhdet_in_tes!G87/RES_hhdet_in_fec!G87)</f>
        <v>0.51367498075732432</v>
      </c>
      <c r="H87" s="169">
        <f>IF(RES_hhdet_in_tes!H87=0,"",RES_hhdet_in_tes!H87/RES_hhdet_in_fec!H87)</f>
        <v>0.5624947471088857</v>
      </c>
      <c r="I87" s="169">
        <f>IF(RES_hhdet_in_tes!I87=0,"",RES_hhdet_in_tes!I87/RES_hhdet_in_fec!I87)</f>
        <v>0.53200787705703056</v>
      </c>
      <c r="J87" s="169">
        <f>IF(RES_hhdet_in_tes!J87=0,"",RES_hhdet_in_tes!J87/RES_hhdet_in_fec!J87)</f>
        <v>0.64016342700808893</v>
      </c>
      <c r="K87" s="169">
        <f>IF(RES_hhdet_in_tes!K87=0,"",RES_hhdet_in_tes!K87/RES_hhdet_in_fec!K87)</f>
        <v>0.48316651504987579</v>
      </c>
      <c r="L87" s="169">
        <f>IF(RES_hhdet_in_tes!L87=0,"",RES_hhdet_in_tes!L87/RES_hhdet_in_fec!L87)</f>
        <v>0.52780759185580728</v>
      </c>
      <c r="M87" s="169">
        <f>IF(RES_hhdet_in_tes!M87=0,"",RES_hhdet_in_tes!M87/RES_hhdet_in_fec!M87)</f>
        <v>0.53425467945507865</v>
      </c>
      <c r="N87" s="169" t="str">
        <f>IF(RES_hhdet_in_tes!N87=0,"",RES_hhdet_in_tes!N87/RES_hhdet_in_fec!N87)</f>
        <v/>
      </c>
      <c r="O87" s="169" t="str">
        <f>IF(RES_hhdet_in_tes!O87=0,"",RES_hhdet_in_tes!O87/RES_hhdet_in_fec!O87)</f>
        <v/>
      </c>
      <c r="P87" s="169" t="str">
        <f>IF(RES_hhdet_in_tes!P87=0,"",RES_hhdet_in_tes!P87/RES_hhdet_in_fec!P87)</f>
        <v/>
      </c>
      <c r="Q87" s="169" t="str">
        <f>IF(RES_hhdet_in_tes!Q87=0,"",RES_hhdet_in_tes!Q87/RES_hhdet_in_fec!Q87)</f>
        <v/>
      </c>
    </row>
    <row r="88" spans="1:17" ht="12" customHeight="1" x14ac:dyDescent="0.25">
      <c r="A88" s="167" t="s">
        <v>156</v>
      </c>
      <c r="B88" s="174"/>
      <c r="C88" s="174">
        <f>IF(RES_hhdet_in_tes!C88=0,"",RES_hhdet_in_tes!C88/RES_hhdet_in_fec!C88)</f>
        <v>0.42659321946527157</v>
      </c>
      <c r="D88" s="174">
        <f>IF(RES_hhdet_in_tes!D88=0,"",RES_hhdet_in_tes!D88/RES_hhdet_in_fec!D88)</f>
        <v>0.42876262035959734</v>
      </c>
      <c r="E88" s="174">
        <f>IF(RES_hhdet_in_tes!E88=0,"",RES_hhdet_in_tes!E88/RES_hhdet_in_fec!E88)</f>
        <v>0.43077586290007791</v>
      </c>
      <c r="F88" s="174">
        <f>IF(RES_hhdet_in_tes!F88=0,"",RES_hhdet_in_tes!F88/RES_hhdet_in_fec!F88)</f>
        <v>0.43296334683968019</v>
      </c>
      <c r="G88" s="174">
        <f>IF(RES_hhdet_in_tes!G88=0,"",RES_hhdet_in_tes!G88/RES_hhdet_in_fec!G88)</f>
        <v>0.43519367190352048</v>
      </c>
      <c r="H88" s="174">
        <f>IF(RES_hhdet_in_tes!H88=0,"",RES_hhdet_in_tes!H88/RES_hhdet_in_fec!H88)</f>
        <v>0.43749916381952414</v>
      </c>
      <c r="I88" s="174">
        <f>IF(RES_hhdet_in_tes!I88=0,"",RES_hhdet_in_tes!I88/RES_hhdet_in_fec!I88)</f>
        <v>0.44035924041920343</v>
      </c>
      <c r="J88" s="174">
        <f>IF(RES_hhdet_in_tes!J88=0,"",RES_hhdet_in_tes!J88/RES_hhdet_in_fec!J88)</f>
        <v>0.44223741772832142</v>
      </c>
      <c r="K88" s="174">
        <f>IF(RES_hhdet_in_tes!K88=0,"",RES_hhdet_in_tes!K88/RES_hhdet_in_fec!K88)</f>
        <v>0.44483778457554718</v>
      </c>
      <c r="L88" s="174" t="str">
        <f>IF(RES_hhdet_in_tes!L88=0,"",RES_hhdet_in_tes!L88/RES_hhdet_in_fec!L88)</f>
        <v/>
      </c>
      <c r="M88" s="174">
        <f>IF(RES_hhdet_in_tes!M88=0,"",RES_hhdet_in_tes!M88/RES_hhdet_in_fec!M88)</f>
        <v>0.44841001157786442</v>
      </c>
      <c r="N88" s="174" t="str">
        <f>IF(RES_hhdet_in_tes!N88=0,"",RES_hhdet_in_tes!N88/RES_hhdet_in_fec!N88)</f>
        <v/>
      </c>
      <c r="O88" s="174" t="str">
        <f>IF(RES_hhdet_in_tes!O88=0,"",RES_hhdet_in_tes!O88/RES_hhdet_in_fec!O88)</f>
        <v/>
      </c>
      <c r="P88" s="174" t="str">
        <f>IF(RES_hhdet_in_tes!P88=0,"",RES_hhdet_in_tes!P88/RES_hhdet_in_fec!P88)</f>
        <v/>
      </c>
      <c r="Q88" s="174" t="str">
        <f>IF(RES_hhdet_in_tes!Q88=0,"",RES_hhdet_in_tes!Q88/RES_hhdet_in_fec!Q88)</f>
        <v/>
      </c>
    </row>
    <row r="89" spans="1:17" ht="12" customHeight="1" x14ac:dyDescent="0.25">
      <c r="A89" s="167" t="s">
        <v>155</v>
      </c>
      <c r="B89" s="174"/>
      <c r="C89" s="174" t="str">
        <f>IF(RES_hhdet_in_tes!C89=0,"",RES_hhdet_in_tes!C89/RES_hhdet_in_fec!C89)</f>
        <v/>
      </c>
      <c r="D89" s="174" t="str">
        <f>IF(RES_hhdet_in_tes!D89=0,"",RES_hhdet_in_tes!D89/RES_hhdet_in_fec!D89)</f>
        <v/>
      </c>
      <c r="E89" s="174" t="str">
        <f>IF(RES_hhdet_in_tes!E89=0,"",RES_hhdet_in_tes!E89/RES_hhdet_in_fec!E89)</f>
        <v/>
      </c>
      <c r="F89" s="174" t="str">
        <f>IF(RES_hhdet_in_tes!F89=0,"",RES_hhdet_in_tes!F89/RES_hhdet_in_fec!F89)</f>
        <v/>
      </c>
      <c r="G89" s="174" t="str">
        <f>IF(RES_hhdet_in_tes!G89=0,"",RES_hhdet_in_tes!G89/RES_hhdet_in_fec!G89)</f>
        <v/>
      </c>
      <c r="H89" s="174" t="str">
        <f>IF(RES_hhdet_in_tes!H89=0,"",RES_hhdet_in_tes!H89/RES_hhdet_in_fec!H89)</f>
        <v/>
      </c>
      <c r="I89" s="174" t="str">
        <f>IF(RES_hhdet_in_tes!I89=0,"",RES_hhdet_in_tes!I89/RES_hhdet_in_fec!I89)</f>
        <v/>
      </c>
      <c r="J89" s="174" t="str">
        <f>IF(RES_hhdet_in_tes!J89=0,"",RES_hhdet_in_tes!J89/RES_hhdet_in_fec!J89)</f>
        <v/>
      </c>
      <c r="K89" s="174" t="str">
        <f>IF(RES_hhdet_in_tes!K89=0,"",RES_hhdet_in_tes!K89/RES_hhdet_in_fec!K89)</f>
        <v/>
      </c>
      <c r="L89" s="174">
        <f>IF(RES_hhdet_in_tes!L89=0,"",RES_hhdet_in_tes!L89/RES_hhdet_in_fec!L89)</f>
        <v>0.52780759185580728</v>
      </c>
      <c r="M89" s="174">
        <f>IF(RES_hhdet_in_tes!M89=0,"",RES_hhdet_in_tes!M89/RES_hhdet_in_fec!M89)</f>
        <v>0.52934974275474667</v>
      </c>
      <c r="N89" s="174" t="str">
        <f>IF(RES_hhdet_in_tes!N89=0,"",RES_hhdet_in_tes!N89/RES_hhdet_in_fec!N89)</f>
        <v/>
      </c>
      <c r="O89" s="174" t="str">
        <f>IF(RES_hhdet_in_tes!O89=0,"",RES_hhdet_in_tes!O89/RES_hhdet_in_fec!O89)</f>
        <v/>
      </c>
      <c r="P89" s="174" t="str">
        <f>IF(RES_hhdet_in_tes!P89=0,"",RES_hhdet_in_tes!P89/RES_hhdet_in_fec!P89)</f>
        <v/>
      </c>
      <c r="Q89" s="174" t="str">
        <f>IF(RES_hhdet_in_tes!Q89=0,"",RES_hhdet_in_tes!Q89/RES_hhdet_in_fec!Q89)</f>
        <v/>
      </c>
    </row>
    <row r="90" spans="1:17" ht="12" customHeight="1" x14ac:dyDescent="0.25">
      <c r="A90" s="166" t="s">
        <v>55</v>
      </c>
      <c r="B90" s="173"/>
      <c r="C90" s="173" t="str">
        <f>IF(RES_hhdet_in_tes!C90=0,"",RES_hhdet_in_tes!C90/RES_hhdet_in_fec!C90)</f>
        <v/>
      </c>
      <c r="D90" s="173" t="str">
        <f>IF(RES_hhdet_in_tes!D90=0,"",RES_hhdet_in_tes!D90/RES_hhdet_in_fec!D90)</f>
        <v/>
      </c>
      <c r="E90" s="173" t="str">
        <f>IF(RES_hhdet_in_tes!E90=0,"",RES_hhdet_in_tes!E90/RES_hhdet_in_fec!E90)</f>
        <v/>
      </c>
      <c r="F90" s="173" t="str">
        <f>IF(RES_hhdet_in_tes!F90=0,"",RES_hhdet_in_tes!F90/RES_hhdet_in_fec!F90)</f>
        <v/>
      </c>
      <c r="G90" s="173" t="str">
        <f>IF(RES_hhdet_in_tes!G90=0,"",RES_hhdet_in_tes!G90/RES_hhdet_in_fec!G90)</f>
        <v/>
      </c>
      <c r="H90" s="173" t="str">
        <f>IF(RES_hhdet_in_tes!H90=0,"",RES_hhdet_in_tes!H90/RES_hhdet_in_fec!H90)</f>
        <v/>
      </c>
      <c r="I90" s="173" t="str">
        <f>IF(RES_hhdet_in_tes!I90=0,"",RES_hhdet_in_tes!I90/RES_hhdet_in_fec!I90)</f>
        <v/>
      </c>
      <c r="J90" s="173" t="str">
        <f>IF(RES_hhdet_in_tes!J90=0,"",RES_hhdet_in_tes!J90/RES_hhdet_in_fec!J90)</f>
        <v/>
      </c>
      <c r="K90" s="173" t="str">
        <f>IF(RES_hhdet_in_tes!K90=0,"",RES_hhdet_in_tes!K90/RES_hhdet_in_fec!K90)</f>
        <v/>
      </c>
      <c r="L90" s="173">
        <f>IF(RES_hhdet_in_tes!L90=0,"",RES_hhdet_in_tes!L90/RES_hhdet_in_fec!L90)</f>
        <v>0.44675963797986701</v>
      </c>
      <c r="M90" s="173">
        <f>IF(RES_hhdet_in_tes!M90=0,"",RES_hhdet_in_tes!M90/RES_hhdet_in_fec!M90)</f>
        <v>0.44787815731435349</v>
      </c>
      <c r="N90" s="173" t="str">
        <f>IF(RES_hhdet_in_tes!N90=0,"",RES_hhdet_in_tes!N90/RES_hhdet_in_fec!N90)</f>
        <v/>
      </c>
      <c r="O90" s="173" t="str">
        <f>IF(RES_hhdet_in_tes!O90=0,"",RES_hhdet_in_tes!O90/RES_hhdet_in_fec!O90)</f>
        <v/>
      </c>
      <c r="P90" s="173" t="str">
        <f>IF(RES_hhdet_in_tes!P90=0,"",RES_hhdet_in_tes!P90/RES_hhdet_in_fec!P90)</f>
        <v/>
      </c>
      <c r="Q90" s="173" t="str">
        <f>IF(RES_hhdet_in_tes!Q90=0,"",RES_hhdet_in_tes!Q90/RES_hhdet_in_fec!Q90)</f>
        <v/>
      </c>
    </row>
    <row r="91" spans="1:17" ht="12" customHeight="1" x14ac:dyDescent="0.25">
      <c r="A91" s="147" t="s">
        <v>59</v>
      </c>
      <c r="B91" s="172"/>
      <c r="C91" s="172" t="str">
        <f>IF(RES_hhdet_in_tes!C91=0,"",RES_hhdet_in_tes!C91/RES_hhdet_in_fec!C91)</f>
        <v/>
      </c>
      <c r="D91" s="172" t="str">
        <f>IF(RES_hhdet_in_tes!D91=0,"",RES_hhdet_in_tes!D91/RES_hhdet_in_fec!D91)</f>
        <v/>
      </c>
      <c r="E91" s="172" t="str">
        <f>IF(RES_hhdet_in_tes!E91=0,"",RES_hhdet_in_tes!E91/RES_hhdet_in_fec!E91)</f>
        <v/>
      </c>
      <c r="F91" s="172" t="str">
        <f>IF(RES_hhdet_in_tes!F91=0,"",RES_hhdet_in_tes!F91/RES_hhdet_in_fec!F91)</f>
        <v/>
      </c>
      <c r="G91" s="172" t="str">
        <f>IF(RES_hhdet_in_tes!G91=0,"",RES_hhdet_in_tes!G91/RES_hhdet_in_fec!G91)</f>
        <v/>
      </c>
      <c r="H91" s="172" t="str">
        <f>IF(RES_hhdet_in_tes!H91=0,"",RES_hhdet_in_tes!H91/RES_hhdet_in_fec!H91)</f>
        <v/>
      </c>
      <c r="I91" s="172" t="str">
        <f>IF(RES_hhdet_in_tes!I91=0,"",RES_hhdet_in_tes!I91/RES_hhdet_in_fec!I91)</f>
        <v/>
      </c>
      <c r="J91" s="172" t="str">
        <f>IF(RES_hhdet_in_tes!J91=0,"",RES_hhdet_in_tes!J91/RES_hhdet_in_fec!J91)</f>
        <v/>
      </c>
      <c r="K91" s="172" t="str">
        <f>IF(RES_hhdet_in_tes!K91=0,"",RES_hhdet_in_tes!K91/RES_hhdet_in_fec!K91)</f>
        <v/>
      </c>
      <c r="L91" s="172">
        <f>IF(RES_hhdet_in_tes!L91=0,"",RES_hhdet_in_tes!L91/RES_hhdet_in_fec!L91)</f>
        <v>0.99999999999999956</v>
      </c>
      <c r="M91" s="172">
        <f>IF(RES_hhdet_in_tes!M91=0,"",RES_hhdet_in_tes!M91/RES_hhdet_in_fec!M91)</f>
        <v>1.0010096511665354</v>
      </c>
      <c r="N91" s="172" t="str">
        <f>IF(RES_hhdet_in_tes!N91=0,"",RES_hhdet_in_tes!N91/RES_hhdet_in_fec!N91)</f>
        <v/>
      </c>
      <c r="O91" s="172" t="str">
        <f>IF(RES_hhdet_in_tes!O91=0,"",RES_hhdet_in_tes!O91/RES_hhdet_in_fec!O91)</f>
        <v/>
      </c>
      <c r="P91" s="172" t="str">
        <f>IF(RES_hhdet_in_tes!P91=0,"",RES_hhdet_in_tes!P91/RES_hhdet_in_fec!P91)</f>
        <v/>
      </c>
      <c r="Q91" s="172" t="str">
        <f>IF(RES_hhdet_in_tes!Q91=0,"",RES_hhdet_in_tes!Q91/RES_hhdet_in_fec!Q91)</f>
        <v/>
      </c>
    </row>
    <row r="92" spans="1:17" ht="12" customHeight="1" x14ac:dyDescent="0.25">
      <c r="A92" s="163" t="s">
        <v>144</v>
      </c>
      <c r="B92" s="171"/>
      <c r="C92" s="171" t="str">
        <f>IF(RES_hhdet_in_tes!C92=0,"",RES_hhdet_in_tes!C92/RES_hhdet_in_fec!C92)</f>
        <v/>
      </c>
      <c r="D92" s="171" t="str">
        <f>IF(RES_hhdet_in_tes!D92=0,"",RES_hhdet_in_tes!D92/RES_hhdet_in_fec!D92)</f>
        <v/>
      </c>
      <c r="E92" s="171" t="str">
        <f>IF(RES_hhdet_in_tes!E92=0,"",RES_hhdet_in_tes!E92/RES_hhdet_in_fec!E92)</f>
        <v/>
      </c>
      <c r="F92" s="171" t="str">
        <f>IF(RES_hhdet_in_tes!F92=0,"",RES_hhdet_in_tes!F92/RES_hhdet_in_fec!F92)</f>
        <v/>
      </c>
      <c r="G92" s="171" t="str">
        <f>IF(RES_hhdet_in_tes!G92=0,"",RES_hhdet_in_tes!G92/RES_hhdet_in_fec!G92)</f>
        <v/>
      </c>
      <c r="H92" s="171" t="str">
        <f>IF(RES_hhdet_in_tes!H92=0,"",RES_hhdet_in_tes!H92/RES_hhdet_in_fec!H92)</f>
        <v/>
      </c>
      <c r="I92" s="171" t="str">
        <f>IF(RES_hhdet_in_tes!I92=0,"",RES_hhdet_in_tes!I92/RES_hhdet_in_fec!I92)</f>
        <v/>
      </c>
      <c r="J92" s="171" t="str">
        <f>IF(RES_hhdet_in_tes!J92=0,"",RES_hhdet_in_tes!J92/RES_hhdet_in_fec!J92)</f>
        <v/>
      </c>
      <c r="K92" s="171" t="str">
        <f>IF(RES_hhdet_in_tes!K92=0,"",RES_hhdet_in_tes!K92/RES_hhdet_in_fec!K92)</f>
        <v/>
      </c>
      <c r="L92" s="171" t="str">
        <f>IF(RES_hhdet_in_tes!L92=0,"",RES_hhdet_in_tes!L92/RES_hhdet_in_fec!L92)</f>
        <v/>
      </c>
      <c r="M92" s="171" t="str">
        <f>IF(RES_hhdet_in_tes!M92=0,"",RES_hhdet_in_tes!M92/RES_hhdet_in_fec!M92)</f>
        <v/>
      </c>
      <c r="N92" s="171" t="str">
        <f>IF(RES_hhdet_in_tes!N92=0,"",RES_hhdet_in_tes!N92/RES_hhdet_in_fec!N92)</f>
        <v/>
      </c>
      <c r="O92" s="171" t="str">
        <f>IF(RES_hhdet_in_tes!O92=0,"",RES_hhdet_in_tes!O92/RES_hhdet_in_fec!O92)</f>
        <v/>
      </c>
      <c r="P92" s="171" t="str">
        <f>IF(RES_hhdet_in_tes!P92=0,"",RES_hhdet_in_tes!P92/RES_hhdet_in_fec!P92)</f>
        <v/>
      </c>
      <c r="Q92" s="171" t="str">
        <f>IF(RES_hhdet_in_tes!Q92=0,"",RES_hhdet_in_tes!Q92/RES_hhdet_in_fec!Q92)</f>
        <v/>
      </c>
    </row>
    <row r="93" spans="1:17" ht="12" customHeight="1" x14ac:dyDescent="0.25">
      <c r="A93" s="161" t="s">
        <v>143</v>
      </c>
      <c r="B93" s="170"/>
      <c r="C93" s="170" t="str">
        <f>IF(RES_hhdet_in_tes!C93=0,"",RES_hhdet_in_tes!C93/RES_hhdet_in_fec!C93)</f>
        <v/>
      </c>
      <c r="D93" s="170" t="str">
        <f>IF(RES_hhdet_in_tes!D93=0,"",RES_hhdet_in_tes!D93/RES_hhdet_in_fec!D93)</f>
        <v/>
      </c>
      <c r="E93" s="170" t="str">
        <f>IF(RES_hhdet_in_tes!E93=0,"",RES_hhdet_in_tes!E93/RES_hhdet_in_fec!E93)</f>
        <v/>
      </c>
      <c r="F93" s="170" t="str">
        <f>IF(RES_hhdet_in_tes!F93=0,"",RES_hhdet_in_tes!F93/RES_hhdet_in_fec!F93)</f>
        <v/>
      </c>
      <c r="G93" s="170" t="str">
        <f>IF(RES_hhdet_in_tes!G93=0,"",RES_hhdet_in_tes!G93/RES_hhdet_in_fec!G93)</f>
        <v/>
      </c>
      <c r="H93" s="170" t="str">
        <f>IF(RES_hhdet_in_tes!H93=0,"",RES_hhdet_in_tes!H93/RES_hhdet_in_fec!H93)</f>
        <v/>
      </c>
      <c r="I93" s="170" t="str">
        <f>IF(RES_hhdet_in_tes!I93=0,"",RES_hhdet_in_tes!I93/RES_hhdet_in_fec!I93)</f>
        <v/>
      </c>
      <c r="J93" s="170" t="str">
        <f>IF(RES_hhdet_in_tes!J93=0,"",RES_hhdet_in_tes!J93/RES_hhdet_in_fec!J93)</f>
        <v/>
      </c>
      <c r="K93" s="170" t="str">
        <f>IF(RES_hhdet_in_tes!K93=0,"",RES_hhdet_in_tes!K93/RES_hhdet_in_fec!K93)</f>
        <v/>
      </c>
      <c r="L93" s="170" t="str">
        <f>IF(RES_hhdet_in_tes!L93=0,"",RES_hhdet_in_tes!L93/RES_hhdet_in_fec!L93)</f>
        <v/>
      </c>
      <c r="M93" s="170" t="str">
        <f>IF(RES_hhdet_in_tes!M93=0,"",RES_hhdet_in_tes!M93/RES_hhdet_in_fec!M93)</f>
        <v/>
      </c>
      <c r="N93" s="170" t="str">
        <f>IF(RES_hhdet_in_tes!N93=0,"",RES_hhdet_in_tes!N93/RES_hhdet_in_fec!N93)</f>
        <v/>
      </c>
      <c r="O93" s="170" t="str">
        <f>IF(RES_hhdet_in_tes!O93=0,"",RES_hhdet_in_tes!O93/RES_hhdet_in_fec!O93)</f>
        <v/>
      </c>
      <c r="P93" s="170" t="str">
        <f>IF(RES_hhdet_in_tes!P93=0,"",RES_hhdet_in_tes!P93/RES_hhdet_in_fec!P93)</f>
        <v/>
      </c>
      <c r="Q93" s="170" t="str">
        <f>IF(RES_hhdet_in_tes!Q93=0,"",RES_hhdet_in_tes!Q93/RES_hhdet_in_fec!Q93)</f>
        <v/>
      </c>
    </row>
    <row r="94" spans="1:17" ht="12" customHeight="1" x14ac:dyDescent="0.25">
      <c r="A94" s="148" t="s">
        <v>57</v>
      </c>
      <c r="B94" s="73"/>
      <c r="C94" s="73" t="str">
        <f>IF(RES_hhdet_in_tes!C94=0,"",RES_hhdet_in_tes!C94/RES_hhdet_in_fec!C94)</f>
        <v/>
      </c>
      <c r="D94" s="73" t="str">
        <f>IF(RES_hhdet_in_tes!D94=0,"",RES_hhdet_in_tes!D94/RES_hhdet_in_fec!D94)</f>
        <v/>
      </c>
      <c r="E94" s="73" t="str">
        <f>IF(RES_hhdet_in_tes!E94=0,"",RES_hhdet_in_tes!E94/RES_hhdet_in_fec!E94)</f>
        <v/>
      </c>
      <c r="F94" s="73" t="str">
        <f>IF(RES_hhdet_in_tes!F94=0,"",RES_hhdet_in_tes!F94/RES_hhdet_in_fec!F94)</f>
        <v/>
      </c>
      <c r="G94" s="73" t="str">
        <f>IF(RES_hhdet_in_tes!G94=0,"",RES_hhdet_in_tes!G94/RES_hhdet_in_fec!G94)</f>
        <v/>
      </c>
      <c r="H94" s="73" t="str">
        <f>IF(RES_hhdet_in_tes!H94=0,"",RES_hhdet_in_tes!H94/RES_hhdet_in_fec!H94)</f>
        <v/>
      </c>
      <c r="I94" s="73" t="str">
        <f>IF(RES_hhdet_in_tes!I94=0,"",RES_hhdet_in_tes!I94/RES_hhdet_in_fec!I94)</f>
        <v/>
      </c>
      <c r="J94" s="73" t="str">
        <f>IF(RES_hhdet_in_tes!J94=0,"",RES_hhdet_in_tes!J94/RES_hhdet_in_fec!J94)</f>
        <v/>
      </c>
      <c r="K94" s="73" t="str">
        <f>IF(RES_hhdet_in_tes!K94=0,"",RES_hhdet_in_tes!K94/RES_hhdet_in_fec!K94)</f>
        <v/>
      </c>
      <c r="L94" s="73" t="str">
        <f>IF(RES_hhdet_in_tes!L94=0,"",RES_hhdet_in_tes!L94/RES_hhdet_in_fec!L94)</f>
        <v/>
      </c>
      <c r="M94" s="73" t="str">
        <f>IF(RES_hhdet_in_tes!M94=0,"",RES_hhdet_in_tes!M94/RES_hhdet_in_fec!M94)</f>
        <v/>
      </c>
      <c r="N94" s="73" t="str">
        <f>IF(RES_hhdet_in_tes!N94=0,"",RES_hhdet_in_tes!N94/RES_hhdet_in_fec!N94)</f>
        <v/>
      </c>
      <c r="O94" s="73" t="str">
        <f>IF(RES_hhdet_in_tes!O94=0,"",RES_hhdet_in_tes!O94/RES_hhdet_in_fec!O94)</f>
        <v/>
      </c>
      <c r="P94" s="73" t="str">
        <f>IF(RES_hhdet_in_tes!P94=0,"",RES_hhdet_in_tes!P94/RES_hhdet_in_fec!P94)</f>
        <v/>
      </c>
      <c r="Q94" s="73" t="str">
        <f>IF(RES_hhdet_in_tes!Q94=0,"",RES_hhdet_in_tes!Q94/RES_hhdet_in_fec!Q94)</f>
        <v/>
      </c>
    </row>
    <row r="95" spans="1:17" ht="12" customHeight="1" x14ac:dyDescent="0.25">
      <c r="A95" s="148" t="s">
        <v>59</v>
      </c>
      <c r="B95" s="73"/>
      <c r="C95" s="73" t="str">
        <f>IF(RES_hhdet_in_tes!C95=0,"",RES_hhdet_in_tes!C95/RES_hhdet_in_fec!C95)</f>
        <v/>
      </c>
      <c r="D95" s="73" t="str">
        <f>IF(RES_hhdet_in_tes!D95=0,"",RES_hhdet_in_tes!D95/RES_hhdet_in_fec!D95)</f>
        <v/>
      </c>
      <c r="E95" s="73" t="str">
        <f>IF(RES_hhdet_in_tes!E95=0,"",RES_hhdet_in_tes!E95/RES_hhdet_in_fec!E95)</f>
        <v/>
      </c>
      <c r="F95" s="73" t="str">
        <f>IF(RES_hhdet_in_tes!F95=0,"",RES_hhdet_in_tes!F95/RES_hhdet_in_fec!F95)</f>
        <v/>
      </c>
      <c r="G95" s="73" t="str">
        <f>IF(RES_hhdet_in_tes!G95=0,"",RES_hhdet_in_tes!G95/RES_hhdet_in_fec!G95)</f>
        <v/>
      </c>
      <c r="H95" s="73" t="str">
        <f>IF(RES_hhdet_in_tes!H95=0,"",RES_hhdet_in_tes!H95/RES_hhdet_in_fec!H95)</f>
        <v/>
      </c>
      <c r="I95" s="73" t="str">
        <f>IF(RES_hhdet_in_tes!I95=0,"",RES_hhdet_in_tes!I95/RES_hhdet_in_fec!I95)</f>
        <v/>
      </c>
      <c r="J95" s="73" t="str">
        <f>IF(RES_hhdet_in_tes!J95=0,"",RES_hhdet_in_tes!J95/RES_hhdet_in_fec!J95)</f>
        <v/>
      </c>
      <c r="K95" s="73" t="str">
        <f>IF(RES_hhdet_in_tes!K95=0,"",RES_hhdet_in_tes!K95/RES_hhdet_in_fec!K95)</f>
        <v/>
      </c>
      <c r="L95" s="73" t="str">
        <f>IF(RES_hhdet_in_tes!L95=0,"",RES_hhdet_in_tes!L95/RES_hhdet_in_fec!L95)</f>
        <v/>
      </c>
      <c r="M95" s="73" t="str">
        <f>IF(RES_hhdet_in_tes!M95=0,"",RES_hhdet_in_tes!M95/RES_hhdet_in_fec!M95)</f>
        <v/>
      </c>
      <c r="N95" s="73" t="str">
        <f>IF(RES_hhdet_in_tes!N95=0,"",RES_hhdet_in_tes!N95/RES_hhdet_in_fec!N95)</f>
        <v/>
      </c>
      <c r="O95" s="73" t="str">
        <f>IF(RES_hhdet_in_tes!O95=0,"",RES_hhdet_in_tes!O95/RES_hhdet_in_fec!O95)</f>
        <v/>
      </c>
      <c r="P95" s="73" t="str">
        <f>IF(RES_hhdet_in_tes!P95=0,"",RES_hhdet_in_tes!P95/RES_hhdet_in_fec!P95)</f>
        <v/>
      </c>
      <c r="Q95" s="73" t="str">
        <f>IF(RES_hhdet_in_tes!Q95=0,"",RES_hhdet_in_tes!Q95/RES_hhdet_in_fec!Q95)</f>
        <v/>
      </c>
    </row>
    <row r="96" spans="1:17" ht="12" customHeight="1" x14ac:dyDescent="0.25">
      <c r="A96" s="163" t="s">
        <v>142</v>
      </c>
      <c r="B96" s="171"/>
      <c r="C96" s="171">
        <f>IF(RES_hhdet_in_tes!C96=0,"",RES_hhdet_in_tes!C96/RES_hhdet_in_fec!C96)</f>
        <v>0.65411564283150192</v>
      </c>
      <c r="D96" s="171">
        <f>IF(RES_hhdet_in_tes!D96=0,"",RES_hhdet_in_tes!D96/RES_hhdet_in_fec!D96)</f>
        <v>0.65703368947027485</v>
      </c>
      <c r="E96" s="171">
        <f>IF(RES_hhdet_in_tes!E96=0,"",RES_hhdet_in_tes!E96/RES_hhdet_in_fec!E96)</f>
        <v>0.6603950150775213</v>
      </c>
      <c r="F96" s="171">
        <f>IF(RES_hhdet_in_tes!F96=0,"",RES_hhdet_in_tes!F96/RES_hhdet_in_fec!F96)</f>
        <v>0.66383018503437896</v>
      </c>
      <c r="G96" s="171">
        <f>IF(RES_hhdet_in_tes!G96=0,"",RES_hhdet_in_tes!G96/RES_hhdet_in_fec!G96)</f>
        <v>0.66720233300283871</v>
      </c>
      <c r="H96" s="171">
        <f>IF(RES_hhdet_in_tes!H96=0,"",RES_hhdet_in_tes!H96/RES_hhdet_in_fec!H96)</f>
        <v>0.67078234004864778</v>
      </c>
      <c r="I96" s="171">
        <f>IF(RES_hhdet_in_tes!I96=0,"",RES_hhdet_in_tes!I96/RES_hhdet_in_fec!I96)</f>
        <v>0.67519694060595903</v>
      </c>
      <c r="J96" s="171">
        <f>IF(RES_hhdet_in_tes!J96=0,"",RES_hhdet_in_tes!J96/RES_hhdet_in_fec!J96)</f>
        <v>0.67824027754214311</v>
      </c>
      <c r="K96" s="171">
        <f>IF(RES_hhdet_in_tes!K96=0,"",RES_hhdet_in_tes!K96/RES_hhdet_in_fec!K96)</f>
        <v>0.68220281167000896</v>
      </c>
      <c r="L96" s="171" t="str">
        <f>IF(RES_hhdet_in_tes!L96=0,"",RES_hhdet_in_tes!L96/RES_hhdet_in_fec!L96)</f>
        <v/>
      </c>
      <c r="M96" s="171">
        <f>IF(RES_hhdet_in_tes!M96=0,"",RES_hhdet_in_tes!M96/RES_hhdet_in_fec!M96)</f>
        <v>0.688434466785382</v>
      </c>
      <c r="N96" s="171" t="str">
        <f>IF(RES_hhdet_in_tes!N96=0,"",RES_hhdet_in_tes!N96/RES_hhdet_in_fec!N96)</f>
        <v/>
      </c>
      <c r="O96" s="171" t="str">
        <f>IF(RES_hhdet_in_tes!O96=0,"",RES_hhdet_in_tes!O96/RES_hhdet_in_fec!O96)</f>
        <v/>
      </c>
      <c r="P96" s="171" t="str">
        <f>IF(RES_hhdet_in_tes!P96=0,"",RES_hhdet_in_tes!P96/RES_hhdet_in_fec!P96)</f>
        <v/>
      </c>
      <c r="Q96" s="171" t="str">
        <f>IF(RES_hhdet_in_tes!Q96=0,"",RES_hhdet_in_tes!Q96/RES_hhdet_in_fec!Q96)</f>
        <v/>
      </c>
    </row>
    <row r="97" spans="1:17" ht="12" customHeight="1" x14ac:dyDescent="0.25">
      <c r="A97" s="161" t="s">
        <v>141</v>
      </c>
      <c r="B97" s="170"/>
      <c r="C97" s="170" t="str">
        <f>IF(RES_hhdet_in_tes!C97=0,"",RES_hhdet_in_tes!C97/RES_hhdet_in_fec!C97)</f>
        <v/>
      </c>
      <c r="D97" s="170" t="str">
        <f>IF(RES_hhdet_in_tes!D97=0,"",RES_hhdet_in_tes!D97/RES_hhdet_in_fec!D97)</f>
        <v/>
      </c>
      <c r="E97" s="170" t="str">
        <f>IF(RES_hhdet_in_tes!E97=0,"",RES_hhdet_in_tes!E97/RES_hhdet_in_fec!E97)</f>
        <v/>
      </c>
      <c r="F97" s="170" t="str">
        <f>IF(RES_hhdet_in_tes!F97=0,"",RES_hhdet_in_tes!F97/RES_hhdet_in_fec!F97)</f>
        <v/>
      </c>
      <c r="G97" s="170" t="str">
        <f>IF(RES_hhdet_in_tes!G97=0,"",RES_hhdet_in_tes!G97/RES_hhdet_in_fec!G97)</f>
        <v/>
      </c>
      <c r="H97" s="170" t="str">
        <f>IF(RES_hhdet_in_tes!H97=0,"",RES_hhdet_in_tes!H97/RES_hhdet_in_fec!H97)</f>
        <v/>
      </c>
      <c r="I97" s="170" t="str">
        <f>IF(RES_hhdet_in_tes!I97=0,"",RES_hhdet_in_tes!I97/RES_hhdet_in_fec!I97)</f>
        <v/>
      </c>
      <c r="J97" s="170" t="str">
        <f>IF(RES_hhdet_in_tes!J97=0,"",RES_hhdet_in_tes!J97/RES_hhdet_in_fec!J97)</f>
        <v/>
      </c>
      <c r="K97" s="170" t="str">
        <f>IF(RES_hhdet_in_tes!K97=0,"",RES_hhdet_in_tes!K97/RES_hhdet_in_fec!K97)</f>
        <v/>
      </c>
      <c r="L97" s="170" t="str">
        <f>IF(RES_hhdet_in_tes!L97=0,"",RES_hhdet_in_tes!L97/RES_hhdet_in_fec!L97)</f>
        <v/>
      </c>
      <c r="M97" s="170">
        <f>IF(RES_hhdet_in_tes!M97=0,"",RES_hhdet_in_tes!M97/RES_hhdet_in_fec!M97)</f>
        <v>0.74531685479253318</v>
      </c>
      <c r="N97" s="170" t="str">
        <f>IF(RES_hhdet_in_tes!N97=0,"",RES_hhdet_in_tes!N97/RES_hhdet_in_fec!N97)</f>
        <v/>
      </c>
      <c r="O97" s="170" t="str">
        <f>IF(RES_hhdet_in_tes!O97=0,"",RES_hhdet_in_tes!O97/RES_hhdet_in_fec!O97)</f>
        <v/>
      </c>
      <c r="P97" s="170" t="str">
        <f>IF(RES_hhdet_in_tes!P97=0,"",RES_hhdet_in_tes!P97/RES_hhdet_in_fec!P97)</f>
        <v/>
      </c>
      <c r="Q97" s="170" t="str">
        <f>IF(RES_hhdet_in_tes!Q97=0,"",RES_hhdet_in_tes!Q97/RES_hhdet_in_fec!Q97)</f>
        <v/>
      </c>
    </row>
    <row r="98" spans="1:17" ht="12" customHeight="1" x14ac:dyDescent="0.25">
      <c r="A98" s="148" t="s">
        <v>60</v>
      </c>
      <c r="B98" s="73"/>
      <c r="C98" s="73" t="str">
        <f>IF(RES_hhdet_in_tes!C98=0,"",RES_hhdet_in_tes!C98/RES_hhdet_in_fec!C98)</f>
        <v/>
      </c>
      <c r="D98" s="73" t="str">
        <f>IF(RES_hhdet_in_tes!D98=0,"",RES_hhdet_in_tes!D98/RES_hhdet_in_fec!D98)</f>
        <v/>
      </c>
      <c r="E98" s="73" t="str">
        <f>IF(RES_hhdet_in_tes!E98=0,"",RES_hhdet_in_tes!E98/RES_hhdet_in_fec!E98)</f>
        <v/>
      </c>
      <c r="F98" s="73" t="str">
        <f>IF(RES_hhdet_in_tes!F98=0,"",RES_hhdet_in_tes!F98/RES_hhdet_in_fec!F98)</f>
        <v/>
      </c>
      <c r="G98" s="73" t="str">
        <f>IF(RES_hhdet_in_tes!G98=0,"",RES_hhdet_in_tes!G98/RES_hhdet_in_fec!G98)</f>
        <v/>
      </c>
      <c r="H98" s="73" t="str">
        <f>IF(RES_hhdet_in_tes!H98=0,"",RES_hhdet_in_tes!H98/RES_hhdet_in_fec!H98)</f>
        <v/>
      </c>
      <c r="I98" s="73" t="str">
        <f>IF(RES_hhdet_in_tes!I98=0,"",RES_hhdet_in_tes!I98/RES_hhdet_in_fec!I98)</f>
        <v/>
      </c>
      <c r="J98" s="73" t="str">
        <f>IF(RES_hhdet_in_tes!J98=0,"",RES_hhdet_in_tes!J98/RES_hhdet_in_fec!J98)</f>
        <v/>
      </c>
      <c r="K98" s="73" t="str">
        <f>IF(RES_hhdet_in_tes!K98=0,"",RES_hhdet_in_tes!K98/RES_hhdet_in_fec!K98)</f>
        <v/>
      </c>
      <c r="L98" s="73" t="str">
        <f>IF(RES_hhdet_in_tes!L98=0,"",RES_hhdet_in_tes!L98/RES_hhdet_in_fec!L98)</f>
        <v/>
      </c>
      <c r="M98" s="73">
        <f>IF(RES_hhdet_in_tes!M98=0,"",RES_hhdet_in_tes!M98/RES_hhdet_in_fec!M98)</f>
        <v>0.68661543206155429</v>
      </c>
      <c r="N98" s="73" t="str">
        <f>IF(RES_hhdet_in_tes!N98=0,"",RES_hhdet_in_tes!N98/RES_hhdet_in_fec!N98)</f>
        <v/>
      </c>
      <c r="O98" s="73" t="str">
        <f>IF(RES_hhdet_in_tes!O98=0,"",RES_hhdet_in_tes!O98/RES_hhdet_in_fec!O98)</f>
        <v/>
      </c>
      <c r="P98" s="73" t="str">
        <f>IF(RES_hhdet_in_tes!P98=0,"",RES_hhdet_in_tes!P98/RES_hhdet_in_fec!P98)</f>
        <v/>
      </c>
      <c r="Q98" s="73" t="str">
        <f>IF(RES_hhdet_in_tes!Q98=0,"",RES_hhdet_in_tes!Q98/RES_hhdet_in_fec!Q98)</f>
        <v/>
      </c>
    </row>
    <row r="99" spans="1:17" ht="12" customHeight="1" x14ac:dyDescent="0.25">
      <c r="A99" s="148" t="s">
        <v>59</v>
      </c>
      <c r="B99" s="73"/>
      <c r="C99" s="73" t="str">
        <f>IF(RES_hhdet_in_tes!C99=0,"",RES_hhdet_in_tes!C99/RES_hhdet_in_fec!C99)</f>
        <v/>
      </c>
      <c r="D99" s="73" t="str">
        <f>IF(RES_hhdet_in_tes!D99=0,"",RES_hhdet_in_tes!D99/RES_hhdet_in_fec!D99)</f>
        <v/>
      </c>
      <c r="E99" s="73" t="str">
        <f>IF(RES_hhdet_in_tes!E99=0,"",RES_hhdet_in_tes!E99/RES_hhdet_in_fec!E99)</f>
        <v/>
      </c>
      <c r="F99" s="73" t="str">
        <f>IF(RES_hhdet_in_tes!F99=0,"",RES_hhdet_in_tes!F99/RES_hhdet_in_fec!F99)</f>
        <v/>
      </c>
      <c r="G99" s="73" t="str">
        <f>IF(RES_hhdet_in_tes!G99=0,"",RES_hhdet_in_tes!G99/RES_hhdet_in_fec!G99)</f>
        <v/>
      </c>
      <c r="H99" s="73" t="str">
        <f>IF(RES_hhdet_in_tes!H99=0,"",RES_hhdet_in_tes!H99/RES_hhdet_in_fec!H99)</f>
        <v/>
      </c>
      <c r="I99" s="73" t="str">
        <f>IF(RES_hhdet_in_tes!I99=0,"",RES_hhdet_in_tes!I99/RES_hhdet_in_fec!I99)</f>
        <v/>
      </c>
      <c r="J99" s="73" t="str">
        <f>IF(RES_hhdet_in_tes!J99=0,"",RES_hhdet_in_tes!J99/RES_hhdet_in_fec!J99)</f>
        <v/>
      </c>
      <c r="K99" s="73" t="str">
        <f>IF(RES_hhdet_in_tes!K99=0,"",RES_hhdet_in_tes!K99/RES_hhdet_in_fec!K99)</f>
        <v/>
      </c>
      <c r="L99" s="73" t="str">
        <f>IF(RES_hhdet_in_tes!L99=0,"",RES_hhdet_in_tes!L99/RES_hhdet_in_fec!L99)</f>
        <v/>
      </c>
      <c r="M99" s="73">
        <f>IF(RES_hhdet_in_tes!M99=0,"",RES_hhdet_in_tes!M99/RES_hhdet_in_fec!M99)</f>
        <v>1.0007514798865902</v>
      </c>
      <c r="N99" s="73" t="str">
        <f>IF(RES_hhdet_in_tes!N99=0,"",RES_hhdet_in_tes!N99/RES_hhdet_in_fec!N99)</f>
        <v/>
      </c>
      <c r="O99" s="73" t="str">
        <f>IF(RES_hhdet_in_tes!O99=0,"",RES_hhdet_in_tes!O99/RES_hhdet_in_fec!O99)</f>
        <v/>
      </c>
      <c r="P99" s="73" t="str">
        <f>IF(RES_hhdet_in_tes!P99=0,"",RES_hhdet_in_tes!P99/RES_hhdet_in_fec!P99)</f>
        <v/>
      </c>
      <c r="Q99" s="73" t="str">
        <f>IF(RES_hhdet_in_tes!Q99=0,"",RES_hhdet_in_tes!Q99/RES_hhdet_in_fec!Q99)</f>
        <v/>
      </c>
    </row>
    <row r="100" spans="1:17" ht="12" customHeight="1" x14ac:dyDescent="0.25">
      <c r="A100" s="158" t="s">
        <v>62</v>
      </c>
      <c r="B100" s="169"/>
      <c r="C100" s="169">
        <f>IF(RES_hhdet_in_tes!C100=0,"",RES_hhdet_in_tes!C100/RES_hhdet_in_fec!C100)</f>
        <v>0.81448776866129269</v>
      </c>
      <c r="D100" s="169">
        <f>IF(RES_hhdet_in_tes!D100=0,"",RES_hhdet_in_tes!D100/RES_hhdet_in_fec!D100)</f>
        <v>0.81652260359357387</v>
      </c>
      <c r="E100" s="169">
        <f>IF(RES_hhdet_in_tes!E100=0,"",RES_hhdet_in_tes!E100/RES_hhdet_in_fec!E100)</f>
        <v>0.81856421397239865</v>
      </c>
      <c r="F100" s="169">
        <f>IF(RES_hhdet_in_tes!F100=0,"",RES_hhdet_in_tes!F100/RES_hhdet_in_fec!F100)</f>
        <v>0.82062326741972436</v>
      </c>
      <c r="G100" s="169">
        <f>IF(RES_hhdet_in_tes!G100=0,"",RES_hhdet_in_tes!G100/RES_hhdet_in_fec!G100)</f>
        <v>0.82269437574590354</v>
      </c>
      <c r="H100" s="169">
        <f>IF(RES_hhdet_in_tes!H100=0,"",RES_hhdet_in_tes!H100/RES_hhdet_in_fec!H100)</f>
        <v>0.8249823467016526</v>
      </c>
      <c r="I100" s="169">
        <f>IF(RES_hhdet_in_tes!I100=0,"",RES_hhdet_in_tes!I100/RES_hhdet_in_fec!I100)</f>
        <v>0.82761961900136449</v>
      </c>
      <c r="J100" s="169">
        <f>IF(RES_hhdet_in_tes!J100=0,"",RES_hhdet_in_tes!J100/RES_hhdet_in_fec!J100)</f>
        <v>0.8297703419658673</v>
      </c>
      <c r="K100" s="169">
        <f>IF(RES_hhdet_in_tes!K100=0,"",RES_hhdet_in_tes!K100/RES_hhdet_in_fec!K100)</f>
        <v>0.83241765087893838</v>
      </c>
      <c r="L100" s="169">
        <f>IF(RES_hhdet_in_tes!L100=0,"",RES_hhdet_in_tes!L100/RES_hhdet_in_fec!L100)</f>
        <v>0.83421275467175349</v>
      </c>
      <c r="M100" s="169">
        <f>IF(RES_hhdet_in_tes!M100=0,"",RES_hhdet_in_tes!M100/RES_hhdet_in_fec!M100)</f>
        <v>0.83600784532661643</v>
      </c>
      <c r="N100" s="169" t="str">
        <f>IF(RES_hhdet_in_tes!N100=0,"",RES_hhdet_in_tes!N100/RES_hhdet_in_fec!N100)</f>
        <v/>
      </c>
      <c r="O100" s="169" t="str">
        <f>IF(RES_hhdet_in_tes!O100=0,"",RES_hhdet_in_tes!O100/RES_hhdet_in_fec!O100)</f>
        <v/>
      </c>
      <c r="P100" s="169" t="str">
        <f>IF(RES_hhdet_in_tes!P100=0,"",RES_hhdet_in_tes!P100/RES_hhdet_in_fec!P100)</f>
        <v/>
      </c>
      <c r="Q100" s="169" t="str">
        <f>IF(RES_hhdet_in_tes!Q100=0,"",RES_hhdet_in_tes!Q100/RES_hhdet_in_fec!Q100)</f>
        <v/>
      </c>
    </row>
    <row r="101" spans="1:17" ht="12" customHeight="1" x14ac:dyDescent="0.25">
      <c r="A101" s="23" t="s">
        <v>55</v>
      </c>
      <c r="B101" s="73"/>
      <c r="C101" s="73" t="str">
        <f>IF(RES_hhdet_in_tes!C101=0,"",RES_hhdet_in_tes!C101/RES_hhdet_in_fec!C101)</f>
        <v/>
      </c>
      <c r="D101" s="73" t="str">
        <f>IF(RES_hhdet_in_tes!D101=0,"",RES_hhdet_in_tes!D101/RES_hhdet_in_fec!D101)</f>
        <v/>
      </c>
      <c r="E101" s="73" t="str">
        <f>IF(RES_hhdet_in_tes!E101=0,"",RES_hhdet_in_tes!E101/RES_hhdet_in_fec!E101)</f>
        <v/>
      </c>
      <c r="F101" s="73" t="str">
        <f>IF(RES_hhdet_in_tes!F101=0,"",RES_hhdet_in_tes!F101/RES_hhdet_in_fec!F101)</f>
        <v/>
      </c>
      <c r="G101" s="73" t="str">
        <f>IF(RES_hhdet_in_tes!G101=0,"",RES_hhdet_in_tes!G101/RES_hhdet_in_fec!G101)</f>
        <v/>
      </c>
      <c r="H101" s="73" t="str">
        <f>IF(RES_hhdet_in_tes!H101=0,"",RES_hhdet_in_tes!H101/RES_hhdet_in_fec!H101)</f>
        <v/>
      </c>
      <c r="I101" s="73" t="str">
        <f>IF(RES_hhdet_in_tes!I101=0,"",RES_hhdet_in_tes!I101/RES_hhdet_in_fec!I101)</f>
        <v/>
      </c>
      <c r="J101" s="73" t="str">
        <f>IF(RES_hhdet_in_tes!J101=0,"",RES_hhdet_in_tes!J101/RES_hhdet_in_fec!J101)</f>
        <v/>
      </c>
      <c r="K101" s="73" t="str">
        <f>IF(RES_hhdet_in_tes!K101=0,"",RES_hhdet_in_tes!K101/RES_hhdet_in_fec!K101)</f>
        <v/>
      </c>
      <c r="L101" s="73" t="str">
        <f>IF(RES_hhdet_in_tes!L101=0,"",RES_hhdet_in_tes!L101/RES_hhdet_in_fec!L101)</f>
        <v/>
      </c>
      <c r="M101" s="73" t="str">
        <f>IF(RES_hhdet_in_tes!M101=0,"",RES_hhdet_in_tes!M101/RES_hhdet_in_fec!M101)</f>
        <v/>
      </c>
      <c r="N101" s="73" t="str">
        <f>IF(RES_hhdet_in_tes!N101=0,"",RES_hhdet_in_tes!N101/RES_hhdet_in_fec!N101)</f>
        <v/>
      </c>
      <c r="O101" s="73" t="str">
        <f>IF(RES_hhdet_in_tes!O101=0,"",RES_hhdet_in_tes!O101/RES_hhdet_in_fec!O101)</f>
        <v/>
      </c>
      <c r="P101" s="73" t="str">
        <f>IF(RES_hhdet_in_tes!P101=0,"",RES_hhdet_in_tes!P101/RES_hhdet_in_fec!P101)</f>
        <v/>
      </c>
      <c r="Q101" s="73" t="str">
        <f>IF(RES_hhdet_in_tes!Q101=0,"",RES_hhdet_in_tes!Q101/RES_hhdet_in_fec!Q101)</f>
        <v/>
      </c>
    </row>
    <row r="102" spans="1:17" ht="12" customHeight="1" x14ac:dyDescent="0.25">
      <c r="A102" s="23" t="s">
        <v>57</v>
      </c>
      <c r="B102" s="73"/>
      <c r="C102" s="73" t="str">
        <f>IF(RES_hhdet_in_tes!C102=0,"",RES_hhdet_in_tes!C102/RES_hhdet_in_fec!C102)</f>
        <v/>
      </c>
      <c r="D102" s="73" t="str">
        <f>IF(RES_hhdet_in_tes!D102=0,"",RES_hhdet_in_tes!D102/RES_hhdet_in_fec!D102)</f>
        <v/>
      </c>
      <c r="E102" s="73" t="str">
        <f>IF(RES_hhdet_in_tes!E102=0,"",RES_hhdet_in_tes!E102/RES_hhdet_in_fec!E102)</f>
        <v/>
      </c>
      <c r="F102" s="73" t="str">
        <f>IF(RES_hhdet_in_tes!F102=0,"",RES_hhdet_in_tes!F102/RES_hhdet_in_fec!F102)</f>
        <v/>
      </c>
      <c r="G102" s="73" t="str">
        <f>IF(RES_hhdet_in_tes!G102=0,"",RES_hhdet_in_tes!G102/RES_hhdet_in_fec!G102)</f>
        <v/>
      </c>
      <c r="H102" s="73" t="str">
        <f>IF(RES_hhdet_in_tes!H102=0,"",RES_hhdet_in_tes!H102/RES_hhdet_in_fec!H102)</f>
        <v/>
      </c>
      <c r="I102" s="73" t="str">
        <f>IF(RES_hhdet_in_tes!I102=0,"",RES_hhdet_in_tes!I102/RES_hhdet_in_fec!I102)</f>
        <v/>
      </c>
      <c r="J102" s="73" t="str">
        <f>IF(RES_hhdet_in_tes!J102=0,"",RES_hhdet_in_tes!J102/RES_hhdet_in_fec!J102)</f>
        <v/>
      </c>
      <c r="K102" s="73" t="str">
        <f>IF(RES_hhdet_in_tes!K102=0,"",RES_hhdet_in_tes!K102/RES_hhdet_in_fec!K102)</f>
        <v/>
      </c>
      <c r="L102" s="73" t="str">
        <f>IF(RES_hhdet_in_tes!L102=0,"",RES_hhdet_in_tes!L102/RES_hhdet_in_fec!L102)</f>
        <v/>
      </c>
      <c r="M102" s="73" t="str">
        <f>IF(RES_hhdet_in_tes!M102=0,"",RES_hhdet_in_tes!M102/RES_hhdet_in_fec!M102)</f>
        <v/>
      </c>
      <c r="N102" s="73" t="str">
        <f>IF(RES_hhdet_in_tes!N102=0,"",RES_hhdet_in_tes!N102/RES_hhdet_in_fec!N102)</f>
        <v/>
      </c>
      <c r="O102" s="73" t="str">
        <f>IF(RES_hhdet_in_tes!O102=0,"",RES_hhdet_in_tes!O102/RES_hhdet_in_fec!O102)</f>
        <v/>
      </c>
      <c r="P102" s="73" t="str">
        <f>IF(RES_hhdet_in_tes!P102=0,"",RES_hhdet_in_tes!P102/RES_hhdet_in_fec!P102)</f>
        <v/>
      </c>
      <c r="Q102" s="73" t="str">
        <f>IF(RES_hhdet_in_tes!Q102=0,"",RES_hhdet_in_tes!Q102/RES_hhdet_in_fec!Q102)</f>
        <v/>
      </c>
    </row>
    <row r="103" spans="1:17" ht="12" customHeight="1" x14ac:dyDescent="0.25">
      <c r="A103" s="29" t="s">
        <v>140</v>
      </c>
      <c r="B103" s="65"/>
      <c r="C103" s="65">
        <f>IF(RES_hhdet_in_tes!C103=0,"",RES_hhdet_in_tes!C103/RES_hhdet_in_fec!C103)</f>
        <v>0.81448776866129269</v>
      </c>
      <c r="D103" s="65">
        <f>IF(RES_hhdet_in_tes!D103=0,"",RES_hhdet_in_tes!D103/RES_hhdet_in_fec!D103)</f>
        <v>0.81652260359357387</v>
      </c>
      <c r="E103" s="65">
        <f>IF(RES_hhdet_in_tes!E103=0,"",RES_hhdet_in_tes!E103/RES_hhdet_in_fec!E103)</f>
        <v>0.81856421397239865</v>
      </c>
      <c r="F103" s="65">
        <f>IF(RES_hhdet_in_tes!F103=0,"",RES_hhdet_in_tes!F103/RES_hhdet_in_fec!F103)</f>
        <v>0.82062326741972436</v>
      </c>
      <c r="G103" s="65">
        <f>IF(RES_hhdet_in_tes!G103=0,"",RES_hhdet_in_tes!G103/RES_hhdet_in_fec!G103)</f>
        <v>0.82269437574590354</v>
      </c>
      <c r="H103" s="65">
        <f>IF(RES_hhdet_in_tes!H103=0,"",RES_hhdet_in_tes!H103/RES_hhdet_in_fec!H103)</f>
        <v>0.8249823467016526</v>
      </c>
      <c r="I103" s="65">
        <f>IF(RES_hhdet_in_tes!I103=0,"",RES_hhdet_in_tes!I103/RES_hhdet_in_fec!I103)</f>
        <v>0.82761961900136449</v>
      </c>
      <c r="J103" s="65">
        <f>IF(RES_hhdet_in_tes!J103=0,"",RES_hhdet_in_tes!J103/RES_hhdet_in_fec!J103)</f>
        <v>0.8297703419658673</v>
      </c>
      <c r="K103" s="65">
        <f>IF(RES_hhdet_in_tes!K103=0,"",RES_hhdet_in_tes!K103/RES_hhdet_in_fec!K103)</f>
        <v>0.83241765087893838</v>
      </c>
      <c r="L103" s="65">
        <f>IF(RES_hhdet_in_tes!L103=0,"",RES_hhdet_in_tes!L103/RES_hhdet_in_fec!L103)</f>
        <v>0.83421275467175349</v>
      </c>
      <c r="M103" s="65">
        <f>IF(RES_hhdet_in_tes!M103=0,"",RES_hhdet_in_tes!M103/RES_hhdet_in_fec!M103)</f>
        <v>0.83600784532661643</v>
      </c>
      <c r="N103" s="65" t="str">
        <f>IF(RES_hhdet_in_tes!N103=0,"",RES_hhdet_in_tes!N103/RES_hhdet_in_fec!N103)</f>
        <v/>
      </c>
      <c r="O103" s="65" t="str">
        <f>IF(RES_hhdet_in_tes!O103=0,"",RES_hhdet_in_tes!O103/RES_hhdet_in_fec!O103)</f>
        <v/>
      </c>
      <c r="P103" s="65" t="str">
        <f>IF(RES_hhdet_in_tes!P103=0,"",RES_hhdet_in_tes!P103/RES_hhdet_in_fec!P103)</f>
        <v/>
      </c>
      <c r="Q103" s="65" t="str">
        <f>IF(RES_hhdet_in_tes!Q103=0,"",RES_hhdet_in_tes!Q103/RES_hhdet_in_fec!Q103)</f>
        <v/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/>
      <c r="C105" s="175" t="str">
        <f>IF(RES_hhdet_in_tes!C105=0,"",RES_hhdet_in_tes!C105/RES_hhdet_in_fec!C105)</f>
        <v/>
      </c>
      <c r="D105" s="175" t="str">
        <f>IF(RES_hhdet_in_tes!D105=0,"",RES_hhdet_in_tes!D105/RES_hhdet_in_fec!D105)</f>
        <v/>
      </c>
      <c r="E105" s="175" t="str">
        <f>IF(RES_hhdet_in_tes!E105=0,"",RES_hhdet_in_tes!E105/RES_hhdet_in_fec!E105)</f>
        <v/>
      </c>
      <c r="F105" s="175" t="str">
        <f>IF(RES_hhdet_in_tes!F105=0,"",RES_hhdet_in_tes!F105/RES_hhdet_in_fec!F105)</f>
        <v/>
      </c>
      <c r="G105" s="175" t="str">
        <f>IF(RES_hhdet_in_tes!G105=0,"",RES_hhdet_in_tes!G105/RES_hhdet_in_fec!G105)</f>
        <v/>
      </c>
      <c r="H105" s="175" t="str">
        <f>IF(RES_hhdet_in_tes!H105=0,"",RES_hhdet_in_tes!H105/RES_hhdet_in_fec!H105)</f>
        <v/>
      </c>
      <c r="I105" s="175" t="str">
        <f>IF(RES_hhdet_in_tes!I105=0,"",RES_hhdet_in_tes!I105/RES_hhdet_in_fec!I105)</f>
        <v/>
      </c>
      <c r="J105" s="175" t="str">
        <f>IF(RES_hhdet_in_tes!J105=0,"",RES_hhdet_in_tes!J105/RES_hhdet_in_fec!J105)</f>
        <v/>
      </c>
      <c r="K105" s="175" t="str">
        <f>IF(RES_hhdet_in_tes!K105=0,"",RES_hhdet_in_tes!K105/RES_hhdet_in_fec!K105)</f>
        <v/>
      </c>
      <c r="L105" s="175" t="str">
        <f>IF(RES_hhdet_in_tes!L105=0,"",RES_hhdet_in_tes!L105/RES_hhdet_in_fec!L105)</f>
        <v/>
      </c>
      <c r="M105" s="175" t="str">
        <f>IF(RES_hhdet_in_tes!M105=0,"",RES_hhdet_in_tes!M105/RES_hhdet_in_fec!M105)</f>
        <v/>
      </c>
      <c r="N105" s="175" t="str">
        <f>IF(RES_hhdet_in_tes!N105=0,"",RES_hhdet_in_tes!N105/RES_hhdet_in_fec!N105)</f>
        <v/>
      </c>
      <c r="O105" s="175" t="str">
        <f>IF(RES_hhdet_in_tes!O105=0,"",RES_hhdet_in_tes!O105/RES_hhdet_in_fec!O105)</f>
        <v/>
      </c>
      <c r="P105" s="175" t="str">
        <f>IF(RES_hhdet_in_tes!P105=0,"",RES_hhdet_in_tes!P105/RES_hhdet_in_fec!P105)</f>
        <v/>
      </c>
      <c r="Q105" s="175" t="str">
        <f>IF(RES_hhdet_in_tes!Q105=0,"",RES_hhdet_in_tes!Q105/RES_hhdet_in_fec!Q105)</f>
        <v/>
      </c>
    </row>
    <row r="106" spans="1:17" ht="12.95" customHeight="1" x14ac:dyDescent="0.25">
      <c r="A106" s="158" t="s">
        <v>65</v>
      </c>
      <c r="B106" s="169"/>
      <c r="C106" s="169" t="str">
        <f>IF(RES_hhdet_in_tes!C106=0,"",RES_hhdet_in_tes!C106/RES_hhdet_in_fec!C106)</f>
        <v/>
      </c>
      <c r="D106" s="169" t="str">
        <f>IF(RES_hhdet_in_tes!D106=0,"",RES_hhdet_in_tes!D106/RES_hhdet_in_fec!D106)</f>
        <v/>
      </c>
      <c r="E106" s="169" t="str">
        <f>IF(RES_hhdet_in_tes!E106=0,"",RES_hhdet_in_tes!E106/RES_hhdet_in_fec!E106)</f>
        <v/>
      </c>
      <c r="F106" s="169" t="str">
        <f>IF(RES_hhdet_in_tes!F106=0,"",RES_hhdet_in_tes!F106/RES_hhdet_in_fec!F106)</f>
        <v/>
      </c>
      <c r="G106" s="169" t="str">
        <f>IF(RES_hhdet_in_tes!G106=0,"",RES_hhdet_in_tes!G106/RES_hhdet_in_fec!G106)</f>
        <v/>
      </c>
      <c r="H106" s="169" t="str">
        <f>IF(RES_hhdet_in_tes!H106=0,"",RES_hhdet_in_tes!H106/RES_hhdet_in_fec!H106)</f>
        <v/>
      </c>
      <c r="I106" s="169" t="str">
        <f>IF(RES_hhdet_in_tes!I106=0,"",RES_hhdet_in_tes!I106/RES_hhdet_in_fec!I106)</f>
        <v/>
      </c>
      <c r="J106" s="169" t="str">
        <f>IF(RES_hhdet_in_tes!J106=0,"",RES_hhdet_in_tes!J106/RES_hhdet_in_fec!J106)</f>
        <v/>
      </c>
      <c r="K106" s="169" t="str">
        <f>IF(RES_hhdet_in_tes!K106=0,"",RES_hhdet_in_tes!K106/RES_hhdet_in_fec!K106)</f>
        <v/>
      </c>
      <c r="L106" s="169" t="str">
        <f>IF(RES_hhdet_in_tes!L106=0,"",RES_hhdet_in_tes!L106/RES_hhdet_in_fec!L106)</f>
        <v/>
      </c>
      <c r="M106" s="169" t="str">
        <f>IF(RES_hhdet_in_tes!M106=0,"",RES_hhdet_in_tes!M106/RES_hhdet_in_fec!M106)</f>
        <v/>
      </c>
      <c r="N106" s="169" t="str">
        <f>IF(RES_hhdet_in_tes!N106=0,"",RES_hhdet_in_tes!N106/RES_hhdet_in_fec!N106)</f>
        <v/>
      </c>
      <c r="O106" s="169" t="str">
        <f>IF(RES_hhdet_in_tes!O106=0,"",RES_hhdet_in_tes!O106/RES_hhdet_in_fec!O106)</f>
        <v/>
      </c>
      <c r="P106" s="169" t="str">
        <f>IF(RES_hhdet_in_tes!P106=0,"",RES_hhdet_in_tes!P106/RES_hhdet_in_fec!P106)</f>
        <v/>
      </c>
      <c r="Q106" s="169" t="str">
        <f>IF(RES_hhdet_in_tes!Q106=0,"",RES_hhdet_in_tes!Q106/RES_hhdet_in_fec!Q106)</f>
        <v/>
      </c>
    </row>
    <row r="107" spans="1:17" ht="12" customHeight="1" x14ac:dyDescent="0.25">
      <c r="A107" s="23" t="s">
        <v>153</v>
      </c>
      <c r="B107" s="73"/>
      <c r="C107" s="73" t="str">
        <f>IF(RES_hhdet_in_tes!C107=0,"",RES_hhdet_in_tes!C107/RES_hhdet_in_fec!C107)</f>
        <v/>
      </c>
      <c r="D107" s="73" t="str">
        <f>IF(RES_hhdet_in_tes!D107=0,"",RES_hhdet_in_tes!D107/RES_hhdet_in_fec!D107)</f>
        <v/>
      </c>
      <c r="E107" s="73" t="str">
        <f>IF(RES_hhdet_in_tes!E107=0,"",RES_hhdet_in_tes!E107/RES_hhdet_in_fec!E107)</f>
        <v/>
      </c>
      <c r="F107" s="73" t="str">
        <f>IF(RES_hhdet_in_tes!F107=0,"",RES_hhdet_in_tes!F107/RES_hhdet_in_fec!F107)</f>
        <v/>
      </c>
      <c r="G107" s="73" t="str">
        <f>IF(RES_hhdet_in_tes!G107=0,"",RES_hhdet_in_tes!G107/RES_hhdet_in_fec!G107)</f>
        <v/>
      </c>
      <c r="H107" s="73" t="str">
        <f>IF(RES_hhdet_in_tes!H107=0,"",RES_hhdet_in_tes!H107/RES_hhdet_in_fec!H107)</f>
        <v/>
      </c>
      <c r="I107" s="73" t="str">
        <f>IF(RES_hhdet_in_tes!I107=0,"",RES_hhdet_in_tes!I107/RES_hhdet_in_fec!I107)</f>
        <v/>
      </c>
      <c r="J107" s="73" t="str">
        <f>IF(RES_hhdet_in_tes!J107=0,"",RES_hhdet_in_tes!J107/RES_hhdet_in_fec!J107)</f>
        <v/>
      </c>
      <c r="K107" s="73" t="str">
        <f>IF(RES_hhdet_in_tes!K107=0,"",RES_hhdet_in_tes!K107/RES_hhdet_in_fec!K107)</f>
        <v/>
      </c>
      <c r="L107" s="73" t="str">
        <f>IF(RES_hhdet_in_tes!L107=0,"",RES_hhdet_in_tes!L107/RES_hhdet_in_fec!L107)</f>
        <v/>
      </c>
      <c r="M107" s="73" t="str">
        <f>IF(RES_hhdet_in_tes!M107=0,"",RES_hhdet_in_tes!M107/RES_hhdet_in_fec!M107)</f>
        <v/>
      </c>
      <c r="N107" s="73" t="str">
        <f>IF(RES_hhdet_in_tes!N107=0,"",RES_hhdet_in_tes!N107/RES_hhdet_in_fec!N107)</f>
        <v/>
      </c>
      <c r="O107" s="73" t="str">
        <f>IF(RES_hhdet_in_tes!O107=0,"",RES_hhdet_in_tes!O107/RES_hhdet_in_fec!O107)</f>
        <v/>
      </c>
      <c r="P107" s="73" t="str">
        <f>IF(RES_hhdet_in_tes!P107=0,"",RES_hhdet_in_tes!P107/RES_hhdet_in_fec!P107)</f>
        <v/>
      </c>
      <c r="Q107" s="73" t="str">
        <f>IF(RES_hhdet_in_tes!Q107=0,"",RES_hhdet_in_tes!Q107/RES_hhdet_in_fec!Q107)</f>
        <v/>
      </c>
    </row>
    <row r="108" spans="1:17" ht="12" customHeight="1" x14ac:dyDescent="0.25">
      <c r="A108" s="23" t="s">
        <v>60</v>
      </c>
      <c r="B108" s="73"/>
      <c r="C108" s="73" t="str">
        <f>IF(RES_hhdet_in_tes!C108=0,"",RES_hhdet_in_tes!C108/RES_hhdet_in_fec!C108)</f>
        <v/>
      </c>
      <c r="D108" s="73" t="str">
        <f>IF(RES_hhdet_in_tes!D108=0,"",RES_hhdet_in_tes!D108/RES_hhdet_in_fec!D108)</f>
        <v/>
      </c>
      <c r="E108" s="73" t="str">
        <f>IF(RES_hhdet_in_tes!E108=0,"",RES_hhdet_in_tes!E108/RES_hhdet_in_fec!E108)</f>
        <v/>
      </c>
      <c r="F108" s="73" t="str">
        <f>IF(RES_hhdet_in_tes!F108=0,"",RES_hhdet_in_tes!F108/RES_hhdet_in_fec!F108)</f>
        <v/>
      </c>
      <c r="G108" s="73" t="str">
        <f>IF(RES_hhdet_in_tes!G108=0,"",RES_hhdet_in_tes!G108/RES_hhdet_in_fec!G108)</f>
        <v/>
      </c>
      <c r="H108" s="73" t="str">
        <f>IF(RES_hhdet_in_tes!H108=0,"",RES_hhdet_in_tes!H108/RES_hhdet_in_fec!H108)</f>
        <v/>
      </c>
      <c r="I108" s="73" t="str">
        <f>IF(RES_hhdet_in_tes!I108=0,"",RES_hhdet_in_tes!I108/RES_hhdet_in_fec!I108)</f>
        <v/>
      </c>
      <c r="J108" s="73" t="str">
        <f>IF(RES_hhdet_in_tes!J108=0,"",RES_hhdet_in_tes!J108/RES_hhdet_in_fec!J108)</f>
        <v/>
      </c>
      <c r="K108" s="73" t="str">
        <f>IF(RES_hhdet_in_tes!K108=0,"",RES_hhdet_in_tes!K108/RES_hhdet_in_fec!K108)</f>
        <v/>
      </c>
      <c r="L108" s="73" t="str">
        <f>IF(RES_hhdet_in_tes!L108=0,"",RES_hhdet_in_tes!L108/RES_hhdet_in_fec!L108)</f>
        <v/>
      </c>
      <c r="M108" s="73" t="str">
        <f>IF(RES_hhdet_in_tes!M108=0,"",RES_hhdet_in_tes!M108/RES_hhdet_in_fec!M108)</f>
        <v/>
      </c>
      <c r="N108" s="73" t="str">
        <f>IF(RES_hhdet_in_tes!N108=0,"",RES_hhdet_in_tes!N108/RES_hhdet_in_fec!N108)</f>
        <v/>
      </c>
      <c r="O108" s="73" t="str">
        <f>IF(RES_hhdet_in_tes!O108=0,"",RES_hhdet_in_tes!O108/RES_hhdet_in_fec!O108)</f>
        <v/>
      </c>
      <c r="P108" s="73" t="str">
        <f>IF(RES_hhdet_in_tes!P108=0,"",RES_hhdet_in_tes!P108/RES_hhdet_in_fec!P108)</f>
        <v/>
      </c>
      <c r="Q108" s="73" t="str">
        <f>IF(RES_hhdet_in_tes!Q108=0,"",RES_hhdet_in_tes!Q108/RES_hhdet_in_fec!Q108)</f>
        <v/>
      </c>
    </row>
    <row r="109" spans="1:17" ht="12.95" customHeight="1" x14ac:dyDescent="0.25">
      <c r="A109" s="158" t="s">
        <v>112</v>
      </c>
      <c r="B109" s="169"/>
      <c r="C109" s="169" t="str">
        <f>IF(RES_hhdet_in_tes!C109=0,"",RES_hhdet_in_tes!C109/RES_hhdet_in_fec!C109)</f>
        <v/>
      </c>
      <c r="D109" s="169" t="str">
        <f>IF(RES_hhdet_in_tes!D109=0,"",RES_hhdet_in_tes!D109/RES_hhdet_in_fec!D109)</f>
        <v/>
      </c>
      <c r="E109" s="169" t="str">
        <f>IF(RES_hhdet_in_tes!E109=0,"",RES_hhdet_in_tes!E109/RES_hhdet_in_fec!E109)</f>
        <v/>
      </c>
      <c r="F109" s="169" t="str">
        <f>IF(RES_hhdet_in_tes!F109=0,"",RES_hhdet_in_tes!F109/RES_hhdet_in_fec!F109)</f>
        <v/>
      </c>
      <c r="G109" s="169" t="str">
        <f>IF(RES_hhdet_in_tes!G109=0,"",RES_hhdet_in_tes!G109/RES_hhdet_in_fec!G109)</f>
        <v/>
      </c>
      <c r="H109" s="169" t="str">
        <f>IF(RES_hhdet_in_tes!H109=0,"",RES_hhdet_in_tes!H109/RES_hhdet_in_fec!H109)</f>
        <v/>
      </c>
      <c r="I109" s="169" t="str">
        <f>IF(RES_hhdet_in_tes!I109=0,"",RES_hhdet_in_tes!I109/RES_hhdet_in_fec!I109)</f>
        <v/>
      </c>
      <c r="J109" s="169" t="str">
        <f>IF(RES_hhdet_in_tes!J109=0,"",RES_hhdet_in_tes!J109/RES_hhdet_in_fec!J109)</f>
        <v/>
      </c>
      <c r="K109" s="169" t="str">
        <f>IF(RES_hhdet_in_tes!K109=0,"",RES_hhdet_in_tes!K109/RES_hhdet_in_fec!K109)</f>
        <v/>
      </c>
      <c r="L109" s="169" t="str">
        <f>IF(RES_hhdet_in_tes!L109=0,"",RES_hhdet_in_tes!L109/RES_hhdet_in_fec!L109)</f>
        <v/>
      </c>
      <c r="M109" s="169" t="str">
        <f>IF(RES_hhdet_in_tes!M109=0,"",RES_hhdet_in_tes!M109/RES_hhdet_in_fec!M109)</f>
        <v/>
      </c>
      <c r="N109" s="169" t="str">
        <f>IF(RES_hhdet_in_tes!N109=0,"",RES_hhdet_in_tes!N109/RES_hhdet_in_fec!N109)</f>
        <v/>
      </c>
      <c r="O109" s="169" t="str">
        <f>IF(RES_hhdet_in_tes!O109=0,"",RES_hhdet_in_tes!O109/RES_hhdet_in_fec!O109)</f>
        <v/>
      </c>
      <c r="P109" s="169" t="str">
        <f>IF(RES_hhdet_in_tes!P109=0,"",RES_hhdet_in_tes!P109/RES_hhdet_in_fec!P109)</f>
        <v/>
      </c>
      <c r="Q109" s="169" t="str">
        <f>IF(RES_hhdet_in_tes!Q109=0,"",RES_hhdet_in_tes!Q109/RES_hhdet_in_fec!Q109)</f>
        <v/>
      </c>
    </row>
    <row r="110" spans="1:17" ht="12" customHeight="1" x14ac:dyDescent="0.25">
      <c r="A110" s="23" t="s">
        <v>60</v>
      </c>
      <c r="B110" s="73"/>
      <c r="C110" s="73" t="str">
        <f>IF(RES_hhdet_in_tes!C110=0,"",RES_hhdet_in_tes!C110/RES_hhdet_in_fec!C110)</f>
        <v/>
      </c>
      <c r="D110" s="73" t="str">
        <f>IF(RES_hhdet_in_tes!D110=0,"",RES_hhdet_in_tes!D110/RES_hhdet_in_fec!D110)</f>
        <v/>
      </c>
      <c r="E110" s="73" t="str">
        <f>IF(RES_hhdet_in_tes!E110=0,"",RES_hhdet_in_tes!E110/RES_hhdet_in_fec!E110)</f>
        <v/>
      </c>
      <c r="F110" s="73" t="str">
        <f>IF(RES_hhdet_in_tes!F110=0,"",RES_hhdet_in_tes!F110/RES_hhdet_in_fec!F110)</f>
        <v/>
      </c>
      <c r="G110" s="73" t="str">
        <f>IF(RES_hhdet_in_tes!G110=0,"",RES_hhdet_in_tes!G110/RES_hhdet_in_fec!G110)</f>
        <v/>
      </c>
      <c r="H110" s="73" t="str">
        <f>IF(RES_hhdet_in_tes!H110=0,"",RES_hhdet_in_tes!H110/RES_hhdet_in_fec!H110)</f>
        <v/>
      </c>
      <c r="I110" s="73" t="str">
        <f>IF(RES_hhdet_in_tes!I110=0,"",RES_hhdet_in_tes!I110/RES_hhdet_in_fec!I110)</f>
        <v/>
      </c>
      <c r="J110" s="73" t="str">
        <f>IF(RES_hhdet_in_tes!J110=0,"",RES_hhdet_in_tes!J110/RES_hhdet_in_fec!J110)</f>
        <v/>
      </c>
      <c r="K110" s="73" t="str">
        <f>IF(RES_hhdet_in_tes!K110=0,"",RES_hhdet_in_tes!K110/RES_hhdet_in_fec!K110)</f>
        <v/>
      </c>
      <c r="L110" s="73" t="str">
        <f>IF(RES_hhdet_in_tes!L110=0,"",RES_hhdet_in_tes!L110/RES_hhdet_in_fec!L110)</f>
        <v/>
      </c>
      <c r="M110" s="73" t="str">
        <f>IF(RES_hhdet_in_tes!M110=0,"",RES_hhdet_in_tes!M110/RES_hhdet_in_fec!M110)</f>
        <v/>
      </c>
      <c r="N110" s="73" t="str">
        <f>IF(RES_hhdet_in_tes!N110=0,"",RES_hhdet_in_tes!N110/RES_hhdet_in_fec!N110)</f>
        <v/>
      </c>
      <c r="O110" s="73" t="str">
        <f>IF(RES_hhdet_in_tes!O110=0,"",RES_hhdet_in_tes!O110/RES_hhdet_in_fec!O110)</f>
        <v/>
      </c>
      <c r="P110" s="73" t="str">
        <f>IF(RES_hhdet_in_tes!P110=0,"",RES_hhdet_in_tes!P110/RES_hhdet_in_fec!P110)</f>
        <v/>
      </c>
      <c r="Q110" s="73" t="str">
        <f>IF(RES_hhdet_in_tes!Q110=0,"",RES_hhdet_in_tes!Q110/RES_hhdet_in_fec!Q110)</f>
        <v/>
      </c>
    </row>
    <row r="111" spans="1:17" ht="12" customHeight="1" x14ac:dyDescent="0.25">
      <c r="A111" s="158" t="s">
        <v>63</v>
      </c>
      <c r="B111" s="169"/>
      <c r="C111" s="169" t="str">
        <f>IF(RES_hhdet_in_tes!C111=0,"",RES_hhdet_in_tes!C111/RES_hhdet_in_fec!C111)</f>
        <v/>
      </c>
      <c r="D111" s="169" t="str">
        <f>IF(RES_hhdet_in_tes!D111=0,"",RES_hhdet_in_tes!D111/RES_hhdet_in_fec!D111)</f>
        <v/>
      </c>
      <c r="E111" s="169" t="str">
        <f>IF(RES_hhdet_in_tes!E111=0,"",RES_hhdet_in_tes!E111/RES_hhdet_in_fec!E111)</f>
        <v/>
      </c>
      <c r="F111" s="169" t="str">
        <f>IF(RES_hhdet_in_tes!F111=0,"",RES_hhdet_in_tes!F111/RES_hhdet_in_fec!F111)</f>
        <v/>
      </c>
      <c r="G111" s="169" t="str">
        <f>IF(RES_hhdet_in_tes!G111=0,"",RES_hhdet_in_tes!G111/RES_hhdet_in_fec!G111)</f>
        <v/>
      </c>
      <c r="H111" s="169" t="str">
        <f>IF(RES_hhdet_in_tes!H111=0,"",RES_hhdet_in_tes!H111/RES_hhdet_in_fec!H111)</f>
        <v/>
      </c>
      <c r="I111" s="169" t="str">
        <f>IF(RES_hhdet_in_tes!I111=0,"",RES_hhdet_in_tes!I111/RES_hhdet_in_fec!I111)</f>
        <v/>
      </c>
      <c r="J111" s="169" t="str">
        <f>IF(RES_hhdet_in_tes!J111=0,"",RES_hhdet_in_tes!J111/RES_hhdet_in_fec!J111)</f>
        <v/>
      </c>
      <c r="K111" s="169" t="str">
        <f>IF(RES_hhdet_in_tes!K111=0,"",RES_hhdet_in_tes!K111/RES_hhdet_in_fec!K111)</f>
        <v/>
      </c>
      <c r="L111" s="169" t="str">
        <f>IF(RES_hhdet_in_tes!L111=0,"",RES_hhdet_in_tes!L111/RES_hhdet_in_fec!L111)</f>
        <v/>
      </c>
      <c r="M111" s="169" t="str">
        <f>IF(RES_hhdet_in_tes!M111=0,"",RES_hhdet_in_tes!M111/RES_hhdet_in_fec!M111)</f>
        <v/>
      </c>
      <c r="N111" s="169" t="str">
        <f>IF(RES_hhdet_in_tes!N111=0,"",RES_hhdet_in_tes!N111/RES_hhdet_in_fec!N111)</f>
        <v/>
      </c>
      <c r="O111" s="169" t="str">
        <f>IF(RES_hhdet_in_tes!O111=0,"",RES_hhdet_in_tes!O111/RES_hhdet_in_fec!O111)</f>
        <v/>
      </c>
      <c r="P111" s="169" t="str">
        <f>IF(RES_hhdet_in_tes!P111=0,"",RES_hhdet_in_tes!P111/RES_hhdet_in_fec!P111)</f>
        <v/>
      </c>
      <c r="Q111" s="169" t="str">
        <f>IF(RES_hhdet_in_tes!Q111=0,"",RES_hhdet_in_tes!Q111/RES_hhdet_in_fec!Q111)</f>
        <v/>
      </c>
    </row>
    <row r="112" spans="1:17" ht="12" customHeight="1" x14ac:dyDescent="0.25">
      <c r="A112" s="167" t="s">
        <v>152</v>
      </c>
      <c r="B112" s="174"/>
      <c r="C112" s="174" t="str">
        <f>IF(RES_hhdet_in_tes!C112=0,"",RES_hhdet_in_tes!C112/RES_hhdet_in_fec!C112)</f>
        <v/>
      </c>
      <c r="D112" s="174" t="str">
        <f>IF(RES_hhdet_in_tes!D112=0,"",RES_hhdet_in_tes!D112/RES_hhdet_in_fec!D112)</f>
        <v/>
      </c>
      <c r="E112" s="174" t="str">
        <f>IF(RES_hhdet_in_tes!E112=0,"",RES_hhdet_in_tes!E112/RES_hhdet_in_fec!E112)</f>
        <v/>
      </c>
      <c r="F112" s="174" t="str">
        <f>IF(RES_hhdet_in_tes!F112=0,"",RES_hhdet_in_tes!F112/RES_hhdet_in_fec!F112)</f>
        <v/>
      </c>
      <c r="G112" s="174" t="str">
        <f>IF(RES_hhdet_in_tes!G112=0,"",RES_hhdet_in_tes!G112/RES_hhdet_in_fec!G112)</f>
        <v/>
      </c>
      <c r="H112" s="174" t="str">
        <f>IF(RES_hhdet_in_tes!H112=0,"",RES_hhdet_in_tes!H112/RES_hhdet_in_fec!H112)</f>
        <v/>
      </c>
      <c r="I112" s="174" t="str">
        <f>IF(RES_hhdet_in_tes!I112=0,"",RES_hhdet_in_tes!I112/RES_hhdet_in_fec!I112)</f>
        <v/>
      </c>
      <c r="J112" s="174" t="str">
        <f>IF(RES_hhdet_in_tes!J112=0,"",RES_hhdet_in_tes!J112/RES_hhdet_in_fec!J112)</f>
        <v/>
      </c>
      <c r="K112" s="174" t="str">
        <f>IF(RES_hhdet_in_tes!K112=0,"",RES_hhdet_in_tes!K112/RES_hhdet_in_fec!K112)</f>
        <v/>
      </c>
      <c r="L112" s="174" t="str">
        <f>IF(RES_hhdet_in_tes!L112=0,"",RES_hhdet_in_tes!L112/RES_hhdet_in_fec!L112)</f>
        <v/>
      </c>
      <c r="M112" s="174" t="str">
        <f>IF(RES_hhdet_in_tes!M112=0,"",RES_hhdet_in_tes!M112/RES_hhdet_in_fec!M112)</f>
        <v/>
      </c>
      <c r="N112" s="174" t="str">
        <f>IF(RES_hhdet_in_tes!N112=0,"",RES_hhdet_in_tes!N112/RES_hhdet_in_fec!N112)</f>
        <v/>
      </c>
      <c r="O112" s="174" t="str">
        <f>IF(RES_hhdet_in_tes!O112=0,"",RES_hhdet_in_tes!O112/RES_hhdet_in_fec!O112)</f>
        <v/>
      </c>
      <c r="P112" s="174" t="str">
        <f>IF(RES_hhdet_in_tes!P112=0,"",RES_hhdet_in_tes!P112/RES_hhdet_in_fec!P112)</f>
        <v/>
      </c>
      <c r="Q112" s="174" t="str">
        <f>IF(RES_hhdet_in_tes!Q112=0,"",RES_hhdet_in_tes!Q112/RES_hhdet_in_fec!Q112)</f>
        <v/>
      </c>
    </row>
    <row r="113" spans="1:17" ht="12" customHeight="1" x14ac:dyDescent="0.25">
      <c r="A113" s="167" t="s">
        <v>151</v>
      </c>
      <c r="B113" s="174"/>
      <c r="C113" s="174" t="str">
        <f>IF(RES_hhdet_in_tes!C113=0,"",RES_hhdet_in_tes!C113/RES_hhdet_in_fec!C113)</f>
        <v/>
      </c>
      <c r="D113" s="174" t="str">
        <f>IF(RES_hhdet_in_tes!D113=0,"",RES_hhdet_in_tes!D113/RES_hhdet_in_fec!D113)</f>
        <v/>
      </c>
      <c r="E113" s="174" t="str">
        <f>IF(RES_hhdet_in_tes!E113=0,"",RES_hhdet_in_tes!E113/RES_hhdet_in_fec!E113)</f>
        <v/>
      </c>
      <c r="F113" s="174" t="str">
        <f>IF(RES_hhdet_in_tes!F113=0,"",RES_hhdet_in_tes!F113/RES_hhdet_in_fec!F113)</f>
        <v/>
      </c>
      <c r="G113" s="174" t="str">
        <f>IF(RES_hhdet_in_tes!G113=0,"",RES_hhdet_in_tes!G113/RES_hhdet_in_fec!G113)</f>
        <v/>
      </c>
      <c r="H113" s="174" t="str">
        <f>IF(RES_hhdet_in_tes!H113=0,"",RES_hhdet_in_tes!H113/RES_hhdet_in_fec!H113)</f>
        <v/>
      </c>
      <c r="I113" s="174" t="str">
        <f>IF(RES_hhdet_in_tes!I113=0,"",RES_hhdet_in_tes!I113/RES_hhdet_in_fec!I113)</f>
        <v/>
      </c>
      <c r="J113" s="174" t="str">
        <f>IF(RES_hhdet_in_tes!J113=0,"",RES_hhdet_in_tes!J113/RES_hhdet_in_fec!J113)</f>
        <v/>
      </c>
      <c r="K113" s="174" t="str">
        <f>IF(RES_hhdet_in_tes!K113=0,"",RES_hhdet_in_tes!K113/RES_hhdet_in_fec!K113)</f>
        <v/>
      </c>
      <c r="L113" s="174" t="str">
        <f>IF(RES_hhdet_in_tes!L113=0,"",RES_hhdet_in_tes!L113/RES_hhdet_in_fec!L113)</f>
        <v/>
      </c>
      <c r="M113" s="174" t="str">
        <f>IF(RES_hhdet_in_tes!M113=0,"",RES_hhdet_in_tes!M113/RES_hhdet_in_fec!M113)</f>
        <v/>
      </c>
      <c r="N113" s="174" t="str">
        <f>IF(RES_hhdet_in_tes!N113=0,"",RES_hhdet_in_tes!N113/RES_hhdet_in_fec!N113)</f>
        <v/>
      </c>
      <c r="O113" s="174" t="str">
        <f>IF(RES_hhdet_in_tes!O113=0,"",RES_hhdet_in_tes!O113/RES_hhdet_in_fec!O113)</f>
        <v/>
      </c>
      <c r="P113" s="174" t="str">
        <f>IF(RES_hhdet_in_tes!P113=0,"",RES_hhdet_in_tes!P113/RES_hhdet_in_fec!P113)</f>
        <v/>
      </c>
      <c r="Q113" s="174" t="str">
        <f>IF(RES_hhdet_in_tes!Q113=0,"",RES_hhdet_in_tes!Q113/RES_hhdet_in_fec!Q113)</f>
        <v/>
      </c>
    </row>
    <row r="114" spans="1:17" ht="12" customHeight="1" x14ac:dyDescent="0.25">
      <c r="A114" s="166" t="s">
        <v>79</v>
      </c>
      <c r="B114" s="173"/>
      <c r="C114" s="173" t="str">
        <f>IF(RES_hhdet_in_tes!C114=0,"",RES_hhdet_in_tes!C114/RES_hhdet_in_fec!C114)</f>
        <v/>
      </c>
      <c r="D114" s="173" t="str">
        <f>IF(RES_hhdet_in_tes!D114=0,"",RES_hhdet_in_tes!D114/RES_hhdet_in_fec!D114)</f>
        <v/>
      </c>
      <c r="E114" s="173" t="str">
        <f>IF(RES_hhdet_in_tes!E114=0,"",RES_hhdet_in_tes!E114/RES_hhdet_in_fec!E114)</f>
        <v/>
      </c>
      <c r="F114" s="173" t="str">
        <f>IF(RES_hhdet_in_tes!F114=0,"",RES_hhdet_in_tes!F114/RES_hhdet_in_fec!F114)</f>
        <v/>
      </c>
      <c r="G114" s="173" t="str">
        <f>IF(RES_hhdet_in_tes!G114=0,"",RES_hhdet_in_tes!G114/RES_hhdet_in_fec!G114)</f>
        <v/>
      </c>
      <c r="H114" s="173" t="str">
        <f>IF(RES_hhdet_in_tes!H114=0,"",RES_hhdet_in_tes!H114/RES_hhdet_in_fec!H114)</f>
        <v/>
      </c>
      <c r="I114" s="173" t="str">
        <f>IF(RES_hhdet_in_tes!I114=0,"",RES_hhdet_in_tes!I114/RES_hhdet_in_fec!I114)</f>
        <v/>
      </c>
      <c r="J114" s="173" t="str">
        <f>IF(RES_hhdet_in_tes!J114=0,"",RES_hhdet_in_tes!J114/RES_hhdet_in_fec!J114)</f>
        <v/>
      </c>
      <c r="K114" s="173" t="str">
        <f>IF(RES_hhdet_in_tes!K114=0,"",RES_hhdet_in_tes!K114/RES_hhdet_in_fec!K114)</f>
        <v/>
      </c>
      <c r="L114" s="173" t="str">
        <f>IF(RES_hhdet_in_tes!L114=0,"",RES_hhdet_in_tes!L114/RES_hhdet_in_fec!L114)</f>
        <v/>
      </c>
      <c r="M114" s="173" t="str">
        <f>IF(RES_hhdet_in_tes!M114=0,"",RES_hhdet_in_tes!M114/RES_hhdet_in_fec!M114)</f>
        <v/>
      </c>
      <c r="N114" s="173" t="str">
        <f>IF(RES_hhdet_in_tes!N114=0,"",RES_hhdet_in_tes!N114/RES_hhdet_in_fec!N114)</f>
        <v/>
      </c>
      <c r="O114" s="173" t="str">
        <f>IF(RES_hhdet_in_tes!O114=0,"",RES_hhdet_in_tes!O114/RES_hhdet_in_fec!O114)</f>
        <v/>
      </c>
      <c r="P114" s="173" t="str">
        <f>IF(RES_hhdet_in_tes!P114=0,"",RES_hhdet_in_tes!P114/RES_hhdet_in_fec!P114)</f>
        <v/>
      </c>
      <c r="Q114" s="173" t="str">
        <f>IF(RES_hhdet_in_tes!Q114=0,"",RES_hhdet_in_tes!Q114/RES_hhdet_in_fec!Q114)</f>
        <v/>
      </c>
    </row>
    <row r="115" spans="1:17" ht="12" customHeight="1" x14ac:dyDescent="0.25">
      <c r="A115" s="147" t="s">
        <v>59</v>
      </c>
      <c r="B115" s="172"/>
      <c r="C115" s="172" t="str">
        <f>IF(RES_hhdet_in_tes!C115=0,"",RES_hhdet_in_tes!C115/RES_hhdet_in_fec!C115)</f>
        <v/>
      </c>
      <c r="D115" s="172" t="str">
        <f>IF(RES_hhdet_in_tes!D115=0,"",RES_hhdet_in_tes!D115/RES_hhdet_in_fec!D115)</f>
        <v/>
      </c>
      <c r="E115" s="172" t="str">
        <f>IF(RES_hhdet_in_tes!E115=0,"",RES_hhdet_in_tes!E115/RES_hhdet_in_fec!E115)</f>
        <v/>
      </c>
      <c r="F115" s="172" t="str">
        <f>IF(RES_hhdet_in_tes!F115=0,"",RES_hhdet_in_tes!F115/RES_hhdet_in_fec!F115)</f>
        <v/>
      </c>
      <c r="G115" s="172" t="str">
        <f>IF(RES_hhdet_in_tes!G115=0,"",RES_hhdet_in_tes!G115/RES_hhdet_in_fec!G115)</f>
        <v/>
      </c>
      <c r="H115" s="172" t="str">
        <f>IF(RES_hhdet_in_tes!H115=0,"",RES_hhdet_in_tes!H115/RES_hhdet_in_fec!H115)</f>
        <v/>
      </c>
      <c r="I115" s="172" t="str">
        <f>IF(RES_hhdet_in_tes!I115=0,"",RES_hhdet_in_tes!I115/RES_hhdet_in_fec!I115)</f>
        <v/>
      </c>
      <c r="J115" s="172" t="str">
        <f>IF(RES_hhdet_in_tes!J115=0,"",RES_hhdet_in_tes!J115/RES_hhdet_in_fec!J115)</f>
        <v/>
      </c>
      <c r="K115" s="172" t="str">
        <f>IF(RES_hhdet_in_tes!K115=0,"",RES_hhdet_in_tes!K115/RES_hhdet_in_fec!K115)</f>
        <v/>
      </c>
      <c r="L115" s="172" t="str">
        <f>IF(RES_hhdet_in_tes!L115=0,"",RES_hhdet_in_tes!L115/RES_hhdet_in_fec!L115)</f>
        <v/>
      </c>
      <c r="M115" s="172" t="str">
        <f>IF(RES_hhdet_in_tes!M115=0,"",RES_hhdet_in_tes!M115/RES_hhdet_in_fec!M115)</f>
        <v/>
      </c>
      <c r="N115" s="172" t="str">
        <f>IF(RES_hhdet_in_tes!N115=0,"",RES_hhdet_in_tes!N115/RES_hhdet_in_fec!N115)</f>
        <v/>
      </c>
      <c r="O115" s="172" t="str">
        <f>IF(RES_hhdet_in_tes!O115=0,"",RES_hhdet_in_tes!O115/RES_hhdet_in_fec!O115)</f>
        <v/>
      </c>
      <c r="P115" s="172" t="str">
        <f>IF(RES_hhdet_in_tes!P115=0,"",RES_hhdet_in_tes!P115/RES_hhdet_in_fec!P115)</f>
        <v/>
      </c>
      <c r="Q115" s="172" t="str">
        <f>IF(RES_hhdet_in_tes!Q115=0,"",RES_hhdet_in_tes!Q115/RES_hhdet_in_fec!Q115)</f>
        <v/>
      </c>
    </row>
    <row r="116" spans="1:17" ht="12" customHeight="1" x14ac:dyDescent="0.25">
      <c r="A116" s="163" t="s">
        <v>142</v>
      </c>
      <c r="B116" s="171"/>
      <c r="C116" s="171" t="str">
        <f>IF(RES_hhdet_in_tes!C116=0,"",RES_hhdet_in_tes!C116/RES_hhdet_in_fec!C116)</f>
        <v/>
      </c>
      <c r="D116" s="171" t="str">
        <f>IF(RES_hhdet_in_tes!D116=0,"",RES_hhdet_in_tes!D116/RES_hhdet_in_fec!D116)</f>
        <v/>
      </c>
      <c r="E116" s="171" t="str">
        <f>IF(RES_hhdet_in_tes!E116=0,"",RES_hhdet_in_tes!E116/RES_hhdet_in_fec!E116)</f>
        <v/>
      </c>
      <c r="F116" s="171" t="str">
        <f>IF(RES_hhdet_in_tes!F116=0,"",RES_hhdet_in_tes!F116/RES_hhdet_in_fec!F116)</f>
        <v/>
      </c>
      <c r="G116" s="171" t="str">
        <f>IF(RES_hhdet_in_tes!G116=0,"",RES_hhdet_in_tes!G116/RES_hhdet_in_fec!G116)</f>
        <v/>
      </c>
      <c r="H116" s="171" t="str">
        <f>IF(RES_hhdet_in_tes!H116=0,"",RES_hhdet_in_tes!H116/RES_hhdet_in_fec!H116)</f>
        <v/>
      </c>
      <c r="I116" s="171" t="str">
        <f>IF(RES_hhdet_in_tes!I116=0,"",RES_hhdet_in_tes!I116/RES_hhdet_in_fec!I116)</f>
        <v/>
      </c>
      <c r="J116" s="171" t="str">
        <f>IF(RES_hhdet_in_tes!J116=0,"",RES_hhdet_in_tes!J116/RES_hhdet_in_fec!J116)</f>
        <v/>
      </c>
      <c r="K116" s="171" t="str">
        <f>IF(RES_hhdet_in_tes!K116=0,"",RES_hhdet_in_tes!K116/RES_hhdet_in_fec!K116)</f>
        <v/>
      </c>
      <c r="L116" s="171" t="str">
        <f>IF(RES_hhdet_in_tes!L116=0,"",RES_hhdet_in_tes!L116/RES_hhdet_in_fec!L116)</f>
        <v/>
      </c>
      <c r="M116" s="171" t="str">
        <f>IF(RES_hhdet_in_tes!M116=0,"",RES_hhdet_in_tes!M116/RES_hhdet_in_fec!M116)</f>
        <v/>
      </c>
      <c r="N116" s="171" t="str">
        <f>IF(RES_hhdet_in_tes!N116=0,"",RES_hhdet_in_tes!N116/RES_hhdet_in_fec!N116)</f>
        <v/>
      </c>
      <c r="O116" s="171" t="str">
        <f>IF(RES_hhdet_in_tes!O116=0,"",RES_hhdet_in_tes!O116/RES_hhdet_in_fec!O116)</f>
        <v/>
      </c>
      <c r="P116" s="171" t="str">
        <f>IF(RES_hhdet_in_tes!P116=0,"",RES_hhdet_in_tes!P116/RES_hhdet_in_fec!P116)</f>
        <v/>
      </c>
      <c r="Q116" s="171" t="str">
        <f>IF(RES_hhdet_in_tes!Q116=0,"",RES_hhdet_in_tes!Q116/RES_hhdet_in_fec!Q116)</f>
        <v/>
      </c>
    </row>
    <row r="117" spans="1:17" ht="12" customHeight="1" x14ac:dyDescent="0.25">
      <c r="A117" s="161" t="s">
        <v>141</v>
      </c>
      <c r="B117" s="170"/>
      <c r="C117" s="170" t="str">
        <f>IF(RES_hhdet_in_tes!C117=0,"",RES_hhdet_in_tes!C117/RES_hhdet_in_fec!C117)</f>
        <v/>
      </c>
      <c r="D117" s="170" t="str">
        <f>IF(RES_hhdet_in_tes!D117=0,"",RES_hhdet_in_tes!D117/RES_hhdet_in_fec!D117)</f>
        <v/>
      </c>
      <c r="E117" s="170" t="str">
        <f>IF(RES_hhdet_in_tes!E117=0,"",RES_hhdet_in_tes!E117/RES_hhdet_in_fec!E117)</f>
        <v/>
      </c>
      <c r="F117" s="170" t="str">
        <f>IF(RES_hhdet_in_tes!F117=0,"",RES_hhdet_in_tes!F117/RES_hhdet_in_fec!F117)</f>
        <v/>
      </c>
      <c r="G117" s="170" t="str">
        <f>IF(RES_hhdet_in_tes!G117=0,"",RES_hhdet_in_tes!G117/RES_hhdet_in_fec!G117)</f>
        <v/>
      </c>
      <c r="H117" s="170" t="str">
        <f>IF(RES_hhdet_in_tes!H117=0,"",RES_hhdet_in_tes!H117/RES_hhdet_in_fec!H117)</f>
        <v/>
      </c>
      <c r="I117" s="170" t="str">
        <f>IF(RES_hhdet_in_tes!I117=0,"",RES_hhdet_in_tes!I117/RES_hhdet_in_fec!I117)</f>
        <v/>
      </c>
      <c r="J117" s="170" t="str">
        <f>IF(RES_hhdet_in_tes!J117=0,"",RES_hhdet_in_tes!J117/RES_hhdet_in_fec!J117)</f>
        <v/>
      </c>
      <c r="K117" s="170" t="str">
        <f>IF(RES_hhdet_in_tes!K117=0,"",RES_hhdet_in_tes!K117/RES_hhdet_in_fec!K117)</f>
        <v/>
      </c>
      <c r="L117" s="170" t="str">
        <f>IF(RES_hhdet_in_tes!L117=0,"",RES_hhdet_in_tes!L117/RES_hhdet_in_fec!L117)</f>
        <v/>
      </c>
      <c r="M117" s="170" t="str">
        <f>IF(RES_hhdet_in_tes!M117=0,"",RES_hhdet_in_tes!M117/RES_hhdet_in_fec!M117)</f>
        <v/>
      </c>
      <c r="N117" s="170" t="str">
        <f>IF(RES_hhdet_in_tes!N117=0,"",RES_hhdet_in_tes!N117/RES_hhdet_in_fec!N117)</f>
        <v/>
      </c>
      <c r="O117" s="170" t="str">
        <f>IF(RES_hhdet_in_tes!O117=0,"",RES_hhdet_in_tes!O117/RES_hhdet_in_fec!O117)</f>
        <v/>
      </c>
      <c r="P117" s="170" t="str">
        <f>IF(RES_hhdet_in_tes!P117=0,"",RES_hhdet_in_tes!P117/RES_hhdet_in_fec!P117)</f>
        <v/>
      </c>
      <c r="Q117" s="170" t="str">
        <f>IF(RES_hhdet_in_tes!Q117=0,"",RES_hhdet_in_tes!Q117/RES_hhdet_in_fec!Q117)</f>
        <v/>
      </c>
    </row>
    <row r="118" spans="1:17" ht="12" customHeight="1" x14ac:dyDescent="0.25">
      <c r="A118" s="148" t="s">
        <v>60</v>
      </c>
      <c r="B118" s="73"/>
      <c r="C118" s="73" t="str">
        <f>IF(RES_hhdet_in_tes!C118=0,"",RES_hhdet_in_tes!C118/RES_hhdet_in_fec!C118)</f>
        <v/>
      </c>
      <c r="D118" s="73" t="str">
        <f>IF(RES_hhdet_in_tes!D118=0,"",RES_hhdet_in_tes!D118/RES_hhdet_in_fec!D118)</f>
        <v/>
      </c>
      <c r="E118" s="73" t="str">
        <f>IF(RES_hhdet_in_tes!E118=0,"",RES_hhdet_in_tes!E118/RES_hhdet_in_fec!E118)</f>
        <v/>
      </c>
      <c r="F118" s="73" t="str">
        <f>IF(RES_hhdet_in_tes!F118=0,"",RES_hhdet_in_tes!F118/RES_hhdet_in_fec!F118)</f>
        <v/>
      </c>
      <c r="G118" s="73" t="str">
        <f>IF(RES_hhdet_in_tes!G118=0,"",RES_hhdet_in_tes!G118/RES_hhdet_in_fec!G118)</f>
        <v/>
      </c>
      <c r="H118" s="73" t="str">
        <f>IF(RES_hhdet_in_tes!H118=0,"",RES_hhdet_in_tes!H118/RES_hhdet_in_fec!H118)</f>
        <v/>
      </c>
      <c r="I118" s="73" t="str">
        <f>IF(RES_hhdet_in_tes!I118=0,"",RES_hhdet_in_tes!I118/RES_hhdet_in_fec!I118)</f>
        <v/>
      </c>
      <c r="J118" s="73" t="str">
        <f>IF(RES_hhdet_in_tes!J118=0,"",RES_hhdet_in_tes!J118/RES_hhdet_in_fec!J118)</f>
        <v/>
      </c>
      <c r="K118" s="73" t="str">
        <f>IF(RES_hhdet_in_tes!K118=0,"",RES_hhdet_in_tes!K118/RES_hhdet_in_fec!K118)</f>
        <v/>
      </c>
      <c r="L118" s="73" t="str">
        <f>IF(RES_hhdet_in_tes!L118=0,"",RES_hhdet_in_tes!L118/RES_hhdet_in_fec!L118)</f>
        <v/>
      </c>
      <c r="M118" s="73" t="str">
        <f>IF(RES_hhdet_in_tes!M118=0,"",RES_hhdet_in_tes!M118/RES_hhdet_in_fec!M118)</f>
        <v/>
      </c>
      <c r="N118" s="73" t="str">
        <f>IF(RES_hhdet_in_tes!N118=0,"",RES_hhdet_in_tes!N118/RES_hhdet_in_fec!N118)</f>
        <v/>
      </c>
      <c r="O118" s="73" t="str">
        <f>IF(RES_hhdet_in_tes!O118=0,"",RES_hhdet_in_tes!O118/RES_hhdet_in_fec!O118)</f>
        <v/>
      </c>
      <c r="P118" s="73" t="str">
        <f>IF(RES_hhdet_in_tes!P118=0,"",RES_hhdet_in_tes!P118/RES_hhdet_in_fec!P118)</f>
        <v/>
      </c>
      <c r="Q118" s="73" t="str">
        <f>IF(RES_hhdet_in_tes!Q118=0,"",RES_hhdet_in_tes!Q118/RES_hhdet_in_fec!Q118)</f>
        <v/>
      </c>
    </row>
    <row r="119" spans="1:17" ht="12" customHeight="1" x14ac:dyDescent="0.25">
      <c r="A119" s="148" t="s">
        <v>59</v>
      </c>
      <c r="B119" s="73"/>
      <c r="C119" s="73" t="str">
        <f>IF(RES_hhdet_in_tes!C119=0,"",RES_hhdet_in_tes!C119/RES_hhdet_in_fec!C119)</f>
        <v/>
      </c>
      <c r="D119" s="73" t="str">
        <f>IF(RES_hhdet_in_tes!D119=0,"",RES_hhdet_in_tes!D119/RES_hhdet_in_fec!D119)</f>
        <v/>
      </c>
      <c r="E119" s="73" t="str">
        <f>IF(RES_hhdet_in_tes!E119=0,"",RES_hhdet_in_tes!E119/RES_hhdet_in_fec!E119)</f>
        <v/>
      </c>
      <c r="F119" s="73" t="str">
        <f>IF(RES_hhdet_in_tes!F119=0,"",RES_hhdet_in_tes!F119/RES_hhdet_in_fec!F119)</f>
        <v/>
      </c>
      <c r="G119" s="73" t="str">
        <f>IF(RES_hhdet_in_tes!G119=0,"",RES_hhdet_in_tes!G119/RES_hhdet_in_fec!G119)</f>
        <v/>
      </c>
      <c r="H119" s="73" t="str">
        <f>IF(RES_hhdet_in_tes!H119=0,"",RES_hhdet_in_tes!H119/RES_hhdet_in_fec!H119)</f>
        <v/>
      </c>
      <c r="I119" s="73" t="str">
        <f>IF(RES_hhdet_in_tes!I119=0,"",RES_hhdet_in_tes!I119/RES_hhdet_in_fec!I119)</f>
        <v/>
      </c>
      <c r="J119" s="73" t="str">
        <f>IF(RES_hhdet_in_tes!J119=0,"",RES_hhdet_in_tes!J119/RES_hhdet_in_fec!J119)</f>
        <v/>
      </c>
      <c r="K119" s="73" t="str">
        <f>IF(RES_hhdet_in_tes!K119=0,"",RES_hhdet_in_tes!K119/RES_hhdet_in_fec!K119)</f>
        <v/>
      </c>
      <c r="L119" s="73" t="str">
        <f>IF(RES_hhdet_in_tes!L119=0,"",RES_hhdet_in_tes!L119/RES_hhdet_in_fec!L119)</f>
        <v/>
      </c>
      <c r="M119" s="73" t="str">
        <f>IF(RES_hhdet_in_tes!M119=0,"",RES_hhdet_in_tes!M119/RES_hhdet_in_fec!M119)</f>
        <v/>
      </c>
      <c r="N119" s="73" t="str">
        <f>IF(RES_hhdet_in_tes!N119=0,"",RES_hhdet_in_tes!N119/RES_hhdet_in_fec!N119)</f>
        <v/>
      </c>
      <c r="O119" s="73" t="str">
        <f>IF(RES_hhdet_in_tes!O119=0,"",RES_hhdet_in_tes!O119/RES_hhdet_in_fec!O119)</f>
        <v/>
      </c>
      <c r="P119" s="73" t="str">
        <f>IF(RES_hhdet_in_tes!P119=0,"",RES_hhdet_in_tes!P119/RES_hhdet_in_fec!P119)</f>
        <v/>
      </c>
      <c r="Q119" s="73" t="str">
        <f>IF(RES_hhdet_in_tes!Q119=0,"",RES_hhdet_in_tes!Q119/RES_hhdet_in_fec!Q119)</f>
        <v/>
      </c>
    </row>
    <row r="120" spans="1:17" ht="12" customHeight="1" x14ac:dyDescent="0.25">
      <c r="A120" s="158" t="s">
        <v>62</v>
      </c>
      <c r="B120" s="169"/>
      <c r="C120" s="169" t="str">
        <f>IF(RES_hhdet_in_tes!C120=0,"",RES_hhdet_in_tes!C120/RES_hhdet_in_fec!C120)</f>
        <v/>
      </c>
      <c r="D120" s="169" t="str">
        <f>IF(RES_hhdet_in_tes!D120=0,"",RES_hhdet_in_tes!D120/RES_hhdet_in_fec!D120)</f>
        <v/>
      </c>
      <c r="E120" s="169" t="str">
        <f>IF(RES_hhdet_in_tes!E120=0,"",RES_hhdet_in_tes!E120/RES_hhdet_in_fec!E120)</f>
        <v/>
      </c>
      <c r="F120" s="169" t="str">
        <f>IF(RES_hhdet_in_tes!F120=0,"",RES_hhdet_in_tes!F120/RES_hhdet_in_fec!F120)</f>
        <v/>
      </c>
      <c r="G120" s="169" t="str">
        <f>IF(RES_hhdet_in_tes!G120=0,"",RES_hhdet_in_tes!G120/RES_hhdet_in_fec!G120)</f>
        <v/>
      </c>
      <c r="H120" s="169" t="str">
        <f>IF(RES_hhdet_in_tes!H120=0,"",RES_hhdet_in_tes!H120/RES_hhdet_in_fec!H120)</f>
        <v/>
      </c>
      <c r="I120" s="169" t="str">
        <f>IF(RES_hhdet_in_tes!I120=0,"",RES_hhdet_in_tes!I120/RES_hhdet_in_fec!I120)</f>
        <v/>
      </c>
      <c r="J120" s="169" t="str">
        <f>IF(RES_hhdet_in_tes!J120=0,"",RES_hhdet_in_tes!J120/RES_hhdet_in_fec!J120)</f>
        <v/>
      </c>
      <c r="K120" s="169" t="str">
        <f>IF(RES_hhdet_in_tes!K120=0,"",RES_hhdet_in_tes!K120/RES_hhdet_in_fec!K120)</f>
        <v/>
      </c>
      <c r="L120" s="169" t="str">
        <f>IF(RES_hhdet_in_tes!L120=0,"",RES_hhdet_in_tes!L120/RES_hhdet_in_fec!L120)</f>
        <v/>
      </c>
      <c r="M120" s="169" t="str">
        <f>IF(RES_hhdet_in_tes!M120=0,"",RES_hhdet_in_tes!M120/RES_hhdet_in_fec!M120)</f>
        <v/>
      </c>
      <c r="N120" s="169" t="str">
        <f>IF(RES_hhdet_in_tes!N120=0,"",RES_hhdet_in_tes!N120/RES_hhdet_in_fec!N120)</f>
        <v/>
      </c>
      <c r="O120" s="169" t="str">
        <f>IF(RES_hhdet_in_tes!O120=0,"",RES_hhdet_in_tes!O120/RES_hhdet_in_fec!O120)</f>
        <v/>
      </c>
      <c r="P120" s="169" t="str">
        <f>IF(RES_hhdet_in_tes!P120=0,"",RES_hhdet_in_tes!P120/RES_hhdet_in_fec!P120)</f>
        <v/>
      </c>
      <c r="Q120" s="169" t="str">
        <f>IF(RES_hhdet_in_tes!Q120=0,"",RES_hhdet_in_tes!Q120/RES_hhdet_in_fec!Q120)</f>
        <v/>
      </c>
    </row>
    <row r="121" spans="1:17" ht="12" customHeight="1" x14ac:dyDescent="0.25">
      <c r="A121" s="23" t="s">
        <v>57</v>
      </c>
      <c r="B121" s="73"/>
      <c r="C121" s="73" t="str">
        <f>IF(RES_hhdet_in_tes!C121=0,"",RES_hhdet_in_tes!C121/RES_hhdet_in_fec!C121)</f>
        <v/>
      </c>
      <c r="D121" s="73" t="str">
        <f>IF(RES_hhdet_in_tes!D121=0,"",RES_hhdet_in_tes!D121/RES_hhdet_in_fec!D121)</f>
        <v/>
      </c>
      <c r="E121" s="73" t="str">
        <f>IF(RES_hhdet_in_tes!E121=0,"",RES_hhdet_in_tes!E121/RES_hhdet_in_fec!E121)</f>
        <v/>
      </c>
      <c r="F121" s="73" t="str">
        <f>IF(RES_hhdet_in_tes!F121=0,"",RES_hhdet_in_tes!F121/RES_hhdet_in_fec!F121)</f>
        <v/>
      </c>
      <c r="G121" s="73" t="str">
        <f>IF(RES_hhdet_in_tes!G121=0,"",RES_hhdet_in_tes!G121/RES_hhdet_in_fec!G121)</f>
        <v/>
      </c>
      <c r="H121" s="73" t="str">
        <f>IF(RES_hhdet_in_tes!H121=0,"",RES_hhdet_in_tes!H121/RES_hhdet_in_fec!H121)</f>
        <v/>
      </c>
      <c r="I121" s="73" t="str">
        <f>IF(RES_hhdet_in_tes!I121=0,"",RES_hhdet_in_tes!I121/RES_hhdet_in_fec!I121)</f>
        <v/>
      </c>
      <c r="J121" s="73" t="str">
        <f>IF(RES_hhdet_in_tes!J121=0,"",RES_hhdet_in_tes!J121/RES_hhdet_in_fec!J121)</f>
        <v/>
      </c>
      <c r="K121" s="73" t="str">
        <f>IF(RES_hhdet_in_tes!K121=0,"",RES_hhdet_in_tes!K121/RES_hhdet_in_fec!K121)</f>
        <v/>
      </c>
      <c r="L121" s="73" t="str">
        <f>IF(RES_hhdet_in_tes!L121=0,"",RES_hhdet_in_tes!L121/RES_hhdet_in_fec!L121)</f>
        <v/>
      </c>
      <c r="M121" s="73" t="str">
        <f>IF(RES_hhdet_in_tes!M121=0,"",RES_hhdet_in_tes!M121/RES_hhdet_in_fec!M121)</f>
        <v/>
      </c>
      <c r="N121" s="73" t="str">
        <f>IF(RES_hhdet_in_tes!N121=0,"",RES_hhdet_in_tes!N121/RES_hhdet_in_fec!N121)</f>
        <v/>
      </c>
      <c r="O121" s="73" t="str">
        <f>IF(RES_hhdet_in_tes!O121=0,"",RES_hhdet_in_tes!O121/RES_hhdet_in_fec!O121)</f>
        <v/>
      </c>
      <c r="P121" s="73" t="str">
        <f>IF(RES_hhdet_in_tes!P121=0,"",RES_hhdet_in_tes!P121/RES_hhdet_in_fec!P121)</f>
        <v/>
      </c>
      <c r="Q121" s="73" t="str">
        <f>IF(RES_hhdet_in_tes!Q121=0,"",RES_hhdet_in_tes!Q121/RES_hhdet_in_fec!Q121)</f>
        <v/>
      </c>
    </row>
    <row r="122" spans="1:17" ht="12" customHeight="1" x14ac:dyDescent="0.25">
      <c r="A122" s="29" t="s">
        <v>140</v>
      </c>
      <c r="B122" s="65"/>
      <c r="C122" s="65" t="str">
        <f>IF(RES_hhdet_in_tes!C122=0,"",RES_hhdet_in_tes!C122/RES_hhdet_in_fec!C122)</f>
        <v/>
      </c>
      <c r="D122" s="65" t="str">
        <f>IF(RES_hhdet_in_tes!D122=0,"",RES_hhdet_in_tes!D122/RES_hhdet_in_fec!D122)</f>
        <v/>
      </c>
      <c r="E122" s="65" t="str">
        <f>IF(RES_hhdet_in_tes!E122=0,"",RES_hhdet_in_tes!E122/RES_hhdet_in_fec!E122)</f>
        <v/>
      </c>
      <c r="F122" s="65" t="str">
        <f>IF(RES_hhdet_in_tes!F122=0,"",RES_hhdet_in_tes!F122/RES_hhdet_in_fec!F122)</f>
        <v/>
      </c>
      <c r="G122" s="65" t="str">
        <f>IF(RES_hhdet_in_tes!G122=0,"",RES_hhdet_in_tes!G122/RES_hhdet_in_fec!G122)</f>
        <v/>
      </c>
      <c r="H122" s="65" t="str">
        <f>IF(RES_hhdet_in_tes!H122=0,"",RES_hhdet_in_tes!H122/RES_hhdet_in_fec!H122)</f>
        <v/>
      </c>
      <c r="I122" s="65" t="str">
        <f>IF(RES_hhdet_in_tes!I122=0,"",RES_hhdet_in_tes!I122/RES_hhdet_in_fec!I122)</f>
        <v/>
      </c>
      <c r="J122" s="65" t="str">
        <f>IF(RES_hhdet_in_tes!J122=0,"",RES_hhdet_in_tes!J122/RES_hhdet_in_fec!J122)</f>
        <v/>
      </c>
      <c r="K122" s="65" t="str">
        <f>IF(RES_hhdet_in_tes!K122=0,"",RES_hhdet_in_tes!K122/RES_hhdet_in_fec!K122)</f>
        <v/>
      </c>
      <c r="L122" s="65" t="str">
        <f>IF(RES_hhdet_in_tes!L122=0,"",RES_hhdet_in_tes!L122/RES_hhdet_in_fec!L122)</f>
        <v/>
      </c>
      <c r="M122" s="65" t="str">
        <f>IF(RES_hhdet_in_tes!M122=0,"",RES_hhdet_in_tes!M122/RES_hhdet_in_fec!M122)</f>
        <v/>
      </c>
      <c r="N122" s="65" t="str">
        <f>IF(RES_hhdet_in_tes!N122=0,"",RES_hhdet_in_tes!N122/RES_hhdet_in_fec!N122)</f>
        <v/>
      </c>
      <c r="O122" s="65" t="str">
        <f>IF(RES_hhdet_in_tes!O122=0,"",RES_hhdet_in_tes!O122/RES_hhdet_in_fec!O122)</f>
        <v/>
      </c>
      <c r="P122" s="65" t="str">
        <f>IF(RES_hhdet_in_tes!P122=0,"",RES_hhdet_in_tes!P122/RES_hhdet_in_fec!P122)</f>
        <v/>
      </c>
      <c r="Q122" s="65" t="str">
        <f>IF(RES_hhdet_in_tes!Q122=0,"",RES_hhdet_in_tes!Q122/RES_hhdet_in_fec!Q122)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/>
      <c r="C124" s="175">
        <f>IF(RES_hhdet_in_tes!C124=0,"",RES_hhdet_in_tes!C124/RES_hhdet_in_fec!C124)</f>
        <v>0.70932688264967347</v>
      </c>
      <c r="D124" s="175" t="str">
        <f>IF(RES_hhdet_in_tes!D124=0,"",RES_hhdet_in_tes!D124/RES_hhdet_in_fec!D124)</f>
        <v/>
      </c>
      <c r="E124" s="175" t="str">
        <f>IF(RES_hhdet_in_tes!E124=0,"",RES_hhdet_in_tes!E124/RES_hhdet_in_fec!E124)</f>
        <v/>
      </c>
      <c r="F124" s="175">
        <f>IF(RES_hhdet_in_tes!F124=0,"",RES_hhdet_in_tes!F124/RES_hhdet_in_fec!F124)</f>
        <v>0.7232249436875835</v>
      </c>
      <c r="G124" s="175">
        <f>IF(RES_hhdet_in_tes!G124=0,"",RES_hhdet_in_tes!G124/RES_hhdet_in_fec!G124)</f>
        <v>0.72434922842438232</v>
      </c>
      <c r="H124" s="175">
        <f>IF(RES_hhdet_in_tes!H124=0,"",RES_hhdet_in_tes!H124/RES_hhdet_in_fec!H124)</f>
        <v>0.72607440913362653</v>
      </c>
      <c r="I124" s="175">
        <f>IF(RES_hhdet_in_tes!I124=0,"",RES_hhdet_in_tes!I124/RES_hhdet_in_fec!I124)</f>
        <v>0.73417995017347226</v>
      </c>
      <c r="J124" s="175" t="str">
        <f>IF(RES_hhdet_in_tes!J124=0,"",RES_hhdet_in_tes!J124/RES_hhdet_in_fec!J124)</f>
        <v/>
      </c>
      <c r="K124" s="175">
        <f>IF(RES_hhdet_in_tes!K124=0,"",RES_hhdet_in_tes!K124/RES_hhdet_in_fec!K124)</f>
        <v>0.74698917070529935</v>
      </c>
      <c r="L124" s="175">
        <f>IF(RES_hhdet_in_tes!L124=0,"",RES_hhdet_in_tes!L124/RES_hhdet_in_fec!L124)</f>
        <v>0.72788993073545194</v>
      </c>
      <c r="M124" s="175">
        <f>IF(RES_hhdet_in_tes!M124=0,"",RES_hhdet_in_tes!M124/RES_hhdet_in_fec!M124)</f>
        <v>0.74353268205396039</v>
      </c>
      <c r="N124" s="175">
        <f>IF(RES_hhdet_in_tes!N124=0,"",RES_hhdet_in_tes!N124/RES_hhdet_in_fec!N124)</f>
        <v>0.75173967748745341</v>
      </c>
      <c r="O124" s="175">
        <f>IF(RES_hhdet_in_tes!O124=0,"",RES_hhdet_in_tes!O124/RES_hhdet_in_fec!O124)</f>
        <v>0.75723904457847158</v>
      </c>
      <c r="P124" s="175">
        <f>IF(RES_hhdet_in_tes!P124=0,"",RES_hhdet_in_tes!P124/RES_hhdet_in_fec!P124)</f>
        <v>0.77875797335391661</v>
      </c>
      <c r="Q124" s="175">
        <f>IF(RES_hhdet_in_tes!Q124=0,"",RES_hhdet_in_tes!Q124/RES_hhdet_in_fec!Q124)</f>
        <v>0.77527971293721298</v>
      </c>
    </row>
    <row r="125" spans="1:17" ht="12.95" customHeight="1" x14ac:dyDescent="0.25">
      <c r="A125" s="158" t="s">
        <v>65</v>
      </c>
      <c r="B125" s="169"/>
      <c r="C125" s="169">
        <f>IF(RES_hhdet_in_tes!C125=0,"",RES_hhdet_in_tes!C125/RES_hhdet_in_fec!C125)</f>
        <v>0.70009346632855296</v>
      </c>
      <c r="D125" s="169" t="str">
        <f>IF(RES_hhdet_in_tes!D125=0,"",RES_hhdet_in_tes!D125/RES_hhdet_in_fec!D125)</f>
        <v/>
      </c>
      <c r="E125" s="169" t="str">
        <f>IF(RES_hhdet_in_tes!E125=0,"",RES_hhdet_in_tes!E125/RES_hhdet_in_fec!E125)</f>
        <v/>
      </c>
      <c r="F125" s="169">
        <f>IF(RES_hhdet_in_tes!F125=0,"",RES_hhdet_in_tes!F125/RES_hhdet_in_fec!F125)</f>
        <v>0.71107633055698949</v>
      </c>
      <c r="G125" s="169">
        <f>IF(RES_hhdet_in_tes!G125=0,"",RES_hhdet_in_tes!G125/RES_hhdet_in_fec!G125)</f>
        <v>0.71436362484456528</v>
      </c>
      <c r="H125" s="169">
        <f>IF(RES_hhdet_in_tes!H125=0,"",RES_hhdet_in_tes!H125/RES_hhdet_in_fec!H125)</f>
        <v>0.71627674043586131</v>
      </c>
      <c r="I125" s="169">
        <f>IF(RES_hhdet_in_tes!I125=0,"",RES_hhdet_in_tes!I125/RES_hhdet_in_fec!I125)</f>
        <v>0.72160969071335512</v>
      </c>
      <c r="J125" s="169" t="str">
        <f>IF(RES_hhdet_in_tes!J125=0,"",RES_hhdet_in_tes!J125/RES_hhdet_in_fec!J125)</f>
        <v/>
      </c>
      <c r="K125" s="169">
        <f>IF(RES_hhdet_in_tes!K125=0,"",RES_hhdet_in_tes!K125/RES_hhdet_in_fec!K125)</f>
        <v>0.73012069527229018</v>
      </c>
      <c r="L125" s="169">
        <f>IF(RES_hhdet_in_tes!L125=0,"",RES_hhdet_in_tes!L125/RES_hhdet_in_fec!L125)</f>
        <v>0.70058756037295788</v>
      </c>
      <c r="M125" s="169">
        <f>IF(RES_hhdet_in_tes!M125=0,"",RES_hhdet_in_tes!M125/RES_hhdet_in_fec!M125)</f>
        <v>0.72533412559693788</v>
      </c>
      <c r="N125" s="169">
        <f>IF(RES_hhdet_in_tes!N125=0,"",RES_hhdet_in_tes!N125/RES_hhdet_in_fec!N125)</f>
        <v>0.73441448025520994</v>
      </c>
      <c r="O125" s="169">
        <f>IF(RES_hhdet_in_tes!O125=0,"",RES_hhdet_in_tes!O125/RES_hhdet_in_fec!O125)</f>
        <v>0.73971542539505386</v>
      </c>
      <c r="P125" s="169">
        <f>IF(RES_hhdet_in_tes!P125=0,"",RES_hhdet_in_tes!P125/RES_hhdet_in_fec!P125)</f>
        <v>0.74179030463990736</v>
      </c>
      <c r="Q125" s="169">
        <f>IF(RES_hhdet_in_tes!Q125=0,"",RES_hhdet_in_tes!Q125/RES_hhdet_in_fec!Q125)</f>
        <v>0.74215157727941483</v>
      </c>
    </row>
    <row r="126" spans="1:17" ht="12" customHeight="1" x14ac:dyDescent="0.25">
      <c r="A126" s="23" t="s">
        <v>149</v>
      </c>
      <c r="B126" s="73"/>
      <c r="C126" s="73">
        <f>IF(RES_hhdet_in_tes!C126=0,"",RES_hhdet_in_tes!C126/RES_hhdet_in_fec!C126)</f>
        <v>0.69929289221508362</v>
      </c>
      <c r="D126" s="73" t="str">
        <f>IF(RES_hhdet_in_tes!D126=0,"",RES_hhdet_in_tes!D126/RES_hhdet_in_fec!D126)</f>
        <v/>
      </c>
      <c r="E126" s="73" t="str">
        <f>IF(RES_hhdet_in_tes!E126=0,"",RES_hhdet_in_tes!E126/RES_hhdet_in_fec!E126)</f>
        <v/>
      </c>
      <c r="F126" s="73">
        <f>IF(RES_hhdet_in_tes!F126=0,"",RES_hhdet_in_tes!F126/RES_hhdet_in_fec!F126)</f>
        <v>0.71027728577869076</v>
      </c>
      <c r="G126" s="73">
        <f>IF(RES_hhdet_in_tes!G126=0,"",RES_hhdet_in_tes!G126/RES_hhdet_in_fec!G126)</f>
        <v>0.71349064447785082</v>
      </c>
      <c r="H126" s="73">
        <f>IF(RES_hhdet_in_tes!H126=0,"",RES_hhdet_in_tes!H126/RES_hhdet_in_fec!H126)</f>
        <v>0.71517812260854341</v>
      </c>
      <c r="I126" s="73">
        <f>IF(RES_hhdet_in_tes!I126=0,"",RES_hhdet_in_tes!I126/RES_hhdet_in_fec!I126)</f>
        <v>0.72029995427735971</v>
      </c>
      <c r="J126" s="73" t="str">
        <f>IF(RES_hhdet_in_tes!J126=0,"",RES_hhdet_in_tes!J126/RES_hhdet_in_fec!J126)</f>
        <v/>
      </c>
      <c r="K126" s="73">
        <f>IF(RES_hhdet_in_tes!K126=0,"",RES_hhdet_in_tes!K126/RES_hhdet_in_fec!K126)</f>
        <v>0.72917007849321935</v>
      </c>
      <c r="L126" s="73">
        <f>IF(RES_hhdet_in_tes!L126=0,"",RES_hhdet_in_tes!L126/RES_hhdet_in_fec!L126)</f>
        <v>0.69997834197694109</v>
      </c>
      <c r="M126" s="73">
        <f>IF(RES_hhdet_in_tes!M126=0,"",RES_hhdet_in_tes!M126/RES_hhdet_in_fec!M126)</f>
        <v>0.72439145275196748</v>
      </c>
      <c r="N126" s="73">
        <f>IF(RES_hhdet_in_tes!N126=0,"",RES_hhdet_in_tes!N126/RES_hhdet_in_fec!N126)</f>
        <v>0.73284611084302775</v>
      </c>
      <c r="O126" s="73">
        <f>IF(RES_hhdet_in_tes!O126=0,"",RES_hhdet_in_tes!O126/RES_hhdet_in_fec!O126)</f>
        <v>0.73791827572545476</v>
      </c>
      <c r="P126" s="73">
        <f>IF(RES_hhdet_in_tes!P126=0,"",RES_hhdet_in_tes!P126/RES_hhdet_in_fec!P126)</f>
        <v>0.73982747708266905</v>
      </c>
      <c r="Q126" s="73">
        <f>IF(RES_hhdet_in_tes!Q126=0,"",RES_hhdet_in_tes!Q126/RES_hhdet_in_fec!Q126)</f>
        <v>0.73998528168465494</v>
      </c>
    </row>
    <row r="127" spans="1:17" ht="12" customHeight="1" x14ac:dyDescent="0.25">
      <c r="A127" s="23" t="s">
        <v>60</v>
      </c>
      <c r="B127" s="73"/>
      <c r="C127" s="73">
        <f>IF(RES_hhdet_in_tes!C127=0,"",RES_hhdet_in_tes!C127/RES_hhdet_in_fec!C127)</f>
        <v>1.0277791483006238</v>
      </c>
      <c r="D127" s="73" t="str">
        <f>IF(RES_hhdet_in_tes!D127=0,"",RES_hhdet_in_tes!D127/RES_hhdet_in_fec!D127)</f>
        <v/>
      </c>
      <c r="E127" s="73" t="str">
        <f>IF(RES_hhdet_in_tes!E127=0,"",RES_hhdet_in_tes!E127/RES_hhdet_in_fec!E127)</f>
        <v/>
      </c>
      <c r="F127" s="73">
        <f>IF(RES_hhdet_in_tes!F127=0,"",RES_hhdet_in_tes!F127/RES_hhdet_in_fec!F127)</f>
        <v>1.0386939101855353</v>
      </c>
      <c r="G127" s="73">
        <f>IF(RES_hhdet_in_tes!G127=0,"",RES_hhdet_in_tes!G127/RES_hhdet_in_fec!G127)</f>
        <v>1.0377258267925076</v>
      </c>
      <c r="H127" s="73">
        <f>IF(RES_hhdet_in_tes!H127=0,"",RES_hhdet_in_tes!H127/RES_hhdet_in_fec!H127)</f>
        <v>1.0368851575693974</v>
      </c>
      <c r="I127" s="73">
        <f>IF(RES_hhdet_in_tes!I127=0,"",RES_hhdet_in_tes!I127/RES_hhdet_in_fec!I127)</f>
        <v>1.0393641664341535</v>
      </c>
      <c r="J127" s="73" t="str">
        <f>IF(RES_hhdet_in_tes!J127=0,"",RES_hhdet_in_tes!J127/RES_hhdet_in_fec!J127)</f>
        <v/>
      </c>
      <c r="K127" s="73">
        <f>IF(RES_hhdet_in_tes!K127=0,"",RES_hhdet_in_tes!K127/RES_hhdet_in_fec!K127)</f>
        <v>1.0447735722703273</v>
      </c>
      <c r="L127" s="73">
        <f>IF(RES_hhdet_in_tes!L127=0,"",RES_hhdet_in_tes!L127/RES_hhdet_in_fec!L127)</f>
        <v>0.99999999999999978</v>
      </c>
      <c r="M127" s="73">
        <f>IF(RES_hhdet_in_tes!M127=0,"",RES_hhdet_in_tes!M127/RES_hhdet_in_fec!M127)</f>
        <v>1.0282366359300257</v>
      </c>
      <c r="N127" s="73">
        <f>IF(RES_hhdet_in_tes!N127=0,"",RES_hhdet_in_tes!N127/RES_hhdet_in_fec!N127)</f>
        <v>1.033278492967207</v>
      </c>
      <c r="O127" s="73">
        <f>IF(RES_hhdet_in_tes!O127=0,"",RES_hhdet_in_tes!O127/RES_hhdet_in_fec!O127)</f>
        <v>1.0356679551962513</v>
      </c>
      <c r="P127" s="73">
        <f>IF(RES_hhdet_in_tes!P127=0,"",RES_hhdet_in_tes!P127/RES_hhdet_in_fec!P127)</f>
        <v>1.0350037983909246</v>
      </c>
      <c r="Q127" s="73">
        <f>IF(RES_hhdet_in_tes!Q127=0,"",RES_hhdet_in_tes!Q127/RES_hhdet_in_fec!Q127)</f>
        <v>1.0336310122990018</v>
      </c>
    </row>
    <row r="128" spans="1:17" ht="12.95" customHeight="1" x14ac:dyDescent="0.25">
      <c r="A128" s="158" t="s">
        <v>112</v>
      </c>
      <c r="B128" s="169"/>
      <c r="C128" s="169">
        <f>IF(RES_hhdet_in_tes!C128=0,"",RES_hhdet_in_tes!C128/RES_hhdet_in_fec!C128)</f>
        <v>1.7513048719199369</v>
      </c>
      <c r="D128" s="169" t="str">
        <f>IF(RES_hhdet_in_tes!D128=0,"",RES_hhdet_in_tes!D128/RES_hhdet_in_fec!D128)</f>
        <v/>
      </c>
      <c r="E128" s="169" t="str">
        <f>IF(RES_hhdet_in_tes!E128=0,"",RES_hhdet_in_tes!E128/RES_hhdet_in_fec!E128)</f>
        <v/>
      </c>
      <c r="F128" s="169">
        <f>IF(RES_hhdet_in_tes!F128=0,"",RES_hhdet_in_tes!F128/RES_hhdet_in_fec!F128)</f>
        <v>1.9053663409245873</v>
      </c>
      <c r="G128" s="169">
        <f>IF(RES_hhdet_in_tes!G128=0,"",RES_hhdet_in_tes!G128/RES_hhdet_in_fec!G128)</f>
        <v>1.9853732897945451</v>
      </c>
      <c r="H128" s="169">
        <f>IF(RES_hhdet_in_tes!H128=0,"",RES_hhdet_in_tes!H128/RES_hhdet_in_fec!H128)</f>
        <v>2.0857912718693425</v>
      </c>
      <c r="I128" s="169">
        <f>IF(RES_hhdet_in_tes!I128=0,"",RES_hhdet_in_tes!I128/RES_hhdet_in_fec!I128)</f>
        <v>2.2108559293772641</v>
      </c>
      <c r="J128" s="169" t="str">
        <f>IF(RES_hhdet_in_tes!J128=0,"",RES_hhdet_in_tes!J128/RES_hhdet_in_fec!J128)</f>
        <v/>
      </c>
      <c r="K128" s="169">
        <f>IF(RES_hhdet_in_tes!K128=0,"",RES_hhdet_in_tes!K128/RES_hhdet_in_fec!K128)</f>
        <v>2.6120480335363347</v>
      </c>
      <c r="L128" s="169">
        <f>IF(RES_hhdet_in_tes!L128=0,"",RES_hhdet_in_tes!L128/RES_hhdet_in_fec!L128)</f>
        <v>2.8944135962969737</v>
      </c>
      <c r="M128" s="169">
        <f>IF(RES_hhdet_in_tes!M128=0,"",RES_hhdet_in_tes!M128/RES_hhdet_in_fec!M128)</f>
        <v>3.155897389659577</v>
      </c>
      <c r="N128" s="169">
        <f>IF(RES_hhdet_in_tes!N128=0,"",RES_hhdet_in_tes!N128/RES_hhdet_in_fec!N128)</f>
        <v>3.3936503821908719</v>
      </c>
      <c r="O128" s="169">
        <f>IF(RES_hhdet_in_tes!O128=0,"",RES_hhdet_in_tes!O128/RES_hhdet_in_fec!O128)</f>
        <v>3.678288980172435</v>
      </c>
      <c r="P128" s="169">
        <f>IF(RES_hhdet_in_tes!P128=0,"",RES_hhdet_in_tes!P128/RES_hhdet_in_fec!P128)</f>
        <v>3.9408147162347458</v>
      </c>
      <c r="Q128" s="169">
        <f>IF(RES_hhdet_in_tes!Q128=0,"",RES_hhdet_in_tes!Q128/RES_hhdet_in_fec!Q128)</f>
        <v>4.1952303964183839</v>
      </c>
    </row>
    <row r="129" spans="1:17" ht="12" customHeight="1" x14ac:dyDescent="0.25">
      <c r="A129" s="23" t="s">
        <v>60</v>
      </c>
      <c r="B129" s="73"/>
      <c r="C129" s="73">
        <f>IF(RES_hhdet_in_tes!C129=0,"",RES_hhdet_in_tes!C129/RES_hhdet_in_fec!C129)</f>
        <v>1.7513048719199369</v>
      </c>
      <c r="D129" s="73" t="str">
        <f>IF(RES_hhdet_in_tes!D129=0,"",RES_hhdet_in_tes!D129/RES_hhdet_in_fec!D129)</f>
        <v/>
      </c>
      <c r="E129" s="73" t="str">
        <f>IF(RES_hhdet_in_tes!E129=0,"",RES_hhdet_in_tes!E129/RES_hhdet_in_fec!E129)</f>
        <v/>
      </c>
      <c r="F129" s="73">
        <f>IF(RES_hhdet_in_tes!F129=0,"",RES_hhdet_in_tes!F129/RES_hhdet_in_fec!F129)</f>
        <v>1.9053663409245873</v>
      </c>
      <c r="G129" s="73">
        <f>IF(RES_hhdet_in_tes!G129=0,"",RES_hhdet_in_tes!G129/RES_hhdet_in_fec!G129)</f>
        <v>1.9853732897945451</v>
      </c>
      <c r="H129" s="73">
        <f>IF(RES_hhdet_in_tes!H129=0,"",RES_hhdet_in_tes!H129/RES_hhdet_in_fec!H129)</f>
        <v>2.0857912718693425</v>
      </c>
      <c r="I129" s="73">
        <f>IF(RES_hhdet_in_tes!I129=0,"",RES_hhdet_in_tes!I129/RES_hhdet_in_fec!I129)</f>
        <v>2.2108559293772641</v>
      </c>
      <c r="J129" s="73" t="str">
        <f>IF(RES_hhdet_in_tes!J129=0,"",RES_hhdet_in_tes!J129/RES_hhdet_in_fec!J129)</f>
        <v/>
      </c>
      <c r="K129" s="73">
        <f>IF(RES_hhdet_in_tes!K129=0,"",RES_hhdet_in_tes!K129/RES_hhdet_in_fec!K129)</f>
        <v>2.6120480335363347</v>
      </c>
      <c r="L129" s="73">
        <f>IF(RES_hhdet_in_tes!L129=0,"",RES_hhdet_in_tes!L129/RES_hhdet_in_fec!L129)</f>
        <v>2.8944135962969737</v>
      </c>
      <c r="M129" s="73">
        <f>IF(RES_hhdet_in_tes!M129=0,"",RES_hhdet_in_tes!M129/RES_hhdet_in_fec!M129)</f>
        <v>3.155897389659577</v>
      </c>
      <c r="N129" s="73">
        <f>IF(RES_hhdet_in_tes!N129=0,"",RES_hhdet_in_tes!N129/RES_hhdet_in_fec!N129)</f>
        <v>3.3936503821908719</v>
      </c>
      <c r="O129" s="73">
        <f>IF(RES_hhdet_in_tes!O129=0,"",RES_hhdet_in_tes!O129/RES_hhdet_in_fec!O129)</f>
        <v>3.678288980172435</v>
      </c>
      <c r="P129" s="73">
        <f>IF(RES_hhdet_in_tes!P129=0,"",RES_hhdet_in_tes!P129/RES_hhdet_in_fec!P129)</f>
        <v>3.9408147162347458</v>
      </c>
      <c r="Q129" s="73">
        <f>IF(RES_hhdet_in_tes!Q129=0,"",RES_hhdet_in_tes!Q129/RES_hhdet_in_fec!Q129)</f>
        <v>4.1952303964183839</v>
      </c>
    </row>
    <row r="130" spans="1:17" ht="12" customHeight="1" x14ac:dyDescent="0.25">
      <c r="A130" s="158" t="s">
        <v>63</v>
      </c>
      <c r="B130" s="169"/>
      <c r="C130" s="169">
        <f>IF(RES_hhdet_in_tes!C130=0,"",RES_hhdet_in_tes!C130/RES_hhdet_in_fec!C130)</f>
        <v>0.7632309159490035</v>
      </c>
      <c r="D130" s="169" t="str">
        <f>IF(RES_hhdet_in_tes!D130=0,"",RES_hhdet_in_tes!D130/RES_hhdet_in_fec!D130)</f>
        <v/>
      </c>
      <c r="E130" s="169" t="str">
        <f>IF(RES_hhdet_in_tes!E130=0,"",RES_hhdet_in_tes!E130/RES_hhdet_in_fec!E130)</f>
        <v/>
      </c>
      <c r="F130" s="169">
        <f>IF(RES_hhdet_in_tes!F130=0,"",RES_hhdet_in_tes!F130/RES_hhdet_in_fec!F130)</f>
        <v>0.77032507894546665</v>
      </c>
      <c r="G130" s="169">
        <f>IF(RES_hhdet_in_tes!G130=0,"",RES_hhdet_in_tes!G130/RES_hhdet_in_fec!G130)</f>
        <v>0.75987808746827523</v>
      </c>
      <c r="H130" s="169">
        <f>IF(RES_hhdet_in_tes!H130=0,"",RES_hhdet_in_tes!H130/RES_hhdet_in_fec!H130)</f>
        <v>0.73051354522602618</v>
      </c>
      <c r="I130" s="169">
        <f>IF(RES_hhdet_in_tes!I130=0,"",RES_hhdet_in_tes!I130/RES_hhdet_in_fec!I130)</f>
        <v>0.75493847674768566</v>
      </c>
      <c r="J130" s="169" t="str">
        <f>IF(RES_hhdet_in_tes!J130=0,"",RES_hhdet_in_tes!J130/RES_hhdet_in_fec!J130)</f>
        <v/>
      </c>
      <c r="K130" s="169">
        <f>IF(RES_hhdet_in_tes!K130=0,"",RES_hhdet_in_tes!K130/RES_hhdet_in_fec!K130)</f>
        <v>0.782863129259044</v>
      </c>
      <c r="L130" s="169">
        <f>IF(RES_hhdet_in_tes!L130=0,"",RES_hhdet_in_tes!L130/RES_hhdet_in_fec!L130)</f>
        <v>0.83900639559872425</v>
      </c>
      <c r="M130" s="169">
        <f>IF(RES_hhdet_in_tes!M130=0,"",RES_hhdet_in_tes!M130/RES_hhdet_in_fec!M130)</f>
        <v>0.80637304640898788</v>
      </c>
      <c r="N130" s="169">
        <f>IF(RES_hhdet_in_tes!N130=0,"",RES_hhdet_in_tes!N130/RES_hhdet_in_fec!N130)</f>
        <v>0.7976385363840951</v>
      </c>
      <c r="O130" s="169">
        <f>IF(RES_hhdet_in_tes!O130=0,"",RES_hhdet_in_tes!O130/RES_hhdet_in_fec!O130)</f>
        <v>0.79278091757966129</v>
      </c>
      <c r="P130" s="169">
        <f>IF(RES_hhdet_in_tes!P130=0,"",RES_hhdet_in_tes!P130/RES_hhdet_in_fec!P130)</f>
        <v>0.79147584233375412</v>
      </c>
      <c r="Q130" s="169">
        <f>IF(RES_hhdet_in_tes!Q130=0,"",RES_hhdet_in_tes!Q130/RES_hhdet_in_fec!Q130)</f>
        <v>0.79352424617780315</v>
      </c>
    </row>
    <row r="131" spans="1:17" ht="12" customHeight="1" x14ac:dyDescent="0.25">
      <c r="A131" s="167" t="s">
        <v>148</v>
      </c>
      <c r="B131" s="174"/>
      <c r="C131" s="174">
        <f>IF(RES_hhdet_in_tes!C131=0,"",RES_hhdet_in_tes!C131/RES_hhdet_in_fec!C131)</f>
        <v>0.7632309159490035</v>
      </c>
      <c r="D131" s="174" t="str">
        <f>IF(RES_hhdet_in_tes!D131=0,"",RES_hhdet_in_tes!D131/RES_hhdet_in_fec!D131)</f>
        <v/>
      </c>
      <c r="E131" s="174" t="str">
        <f>IF(RES_hhdet_in_tes!E131=0,"",RES_hhdet_in_tes!E131/RES_hhdet_in_fec!E131)</f>
        <v/>
      </c>
      <c r="F131" s="174">
        <f>IF(RES_hhdet_in_tes!F131=0,"",RES_hhdet_in_tes!F131/RES_hhdet_in_fec!F131)</f>
        <v>0.77032507894546665</v>
      </c>
      <c r="G131" s="174">
        <f>IF(RES_hhdet_in_tes!G131=0,"",RES_hhdet_in_tes!G131/RES_hhdet_in_fec!G131)</f>
        <v>0.77270810914261367</v>
      </c>
      <c r="H131" s="174">
        <f>IF(RES_hhdet_in_tes!H131=0,"",RES_hhdet_in_tes!H131/RES_hhdet_in_fec!H131)</f>
        <v>0.77513076240484047</v>
      </c>
      <c r="I131" s="174">
        <f>IF(RES_hhdet_in_tes!I131=0,"",RES_hhdet_in_tes!I131/RES_hhdet_in_fec!I131)</f>
        <v>0.77820400497484732</v>
      </c>
      <c r="J131" s="174" t="str">
        <f>IF(RES_hhdet_in_tes!J131=0,"",RES_hhdet_in_tes!J131/RES_hhdet_in_fec!J131)</f>
        <v/>
      </c>
      <c r="K131" s="174">
        <f>IF(RES_hhdet_in_tes!K131=0,"",RES_hhdet_in_tes!K131/RES_hhdet_in_fec!K131)</f>
        <v>0.782863129259044</v>
      </c>
      <c r="L131" s="174" t="str">
        <f>IF(RES_hhdet_in_tes!L131=0,"",RES_hhdet_in_tes!L131/RES_hhdet_in_fec!L131)</f>
        <v/>
      </c>
      <c r="M131" s="174">
        <f>IF(RES_hhdet_in_tes!M131=0,"",RES_hhdet_in_tes!M131/RES_hhdet_in_fec!M131)</f>
        <v>0.7862096100617858</v>
      </c>
      <c r="N131" s="174">
        <f>IF(RES_hhdet_in_tes!N131=0,"",RES_hhdet_in_tes!N131/RES_hhdet_in_fec!N131)</f>
        <v>0.78725312238001344</v>
      </c>
      <c r="O131" s="174">
        <f>IF(RES_hhdet_in_tes!O131=0,"",RES_hhdet_in_tes!O131/RES_hhdet_in_fec!O131)</f>
        <v>0.78761783980523026</v>
      </c>
      <c r="P131" s="174">
        <f>IF(RES_hhdet_in_tes!P131=0,"",RES_hhdet_in_tes!P131/RES_hhdet_in_fec!P131)</f>
        <v>0.78823798115637633</v>
      </c>
      <c r="Q131" s="174">
        <f>IF(RES_hhdet_in_tes!Q131=0,"",RES_hhdet_in_tes!Q131/RES_hhdet_in_fec!Q131)</f>
        <v>0.78943420481364646</v>
      </c>
    </row>
    <row r="132" spans="1:17" ht="12" customHeight="1" x14ac:dyDescent="0.25">
      <c r="A132" s="167" t="s">
        <v>147</v>
      </c>
      <c r="B132" s="174"/>
      <c r="C132" s="174" t="str">
        <f>IF(RES_hhdet_in_tes!C132=0,"",RES_hhdet_in_tes!C132/RES_hhdet_in_fec!C132)</f>
        <v/>
      </c>
      <c r="D132" s="174" t="str">
        <f>IF(RES_hhdet_in_tes!D132=0,"",RES_hhdet_in_tes!D132/RES_hhdet_in_fec!D132)</f>
        <v/>
      </c>
      <c r="E132" s="174" t="str">
        <f>IF(RES_hhdet_in_tes!E132=0,"",RES_hhdet_in_tes!E132/RES_hhdet_in_fec!E132)</f>
        <v/>
      </c>
      <c r="F132" s="174" t="str">
        <f>IF(RES_hhdet_in_tes!F132=0,"",RES_hhdet_in_tes!F132/RES_hhdet_in_fec!F132)</f>
        <v/>
      </c>
      <c r="G132" s="174" t="str">
        <f>IF(RES_hhdet_in_tes!G132=0,"",RES_hhdet_in_tes!G132/RES_hhdet_in_fec!G132)</f>
        <v/>
      </c>
      <c r="H132" s="174" t="str">
        <f>IF(RES_hhdet_in_tes!H132=0,"",RES_hhdet_in_tes!H132/RES_hhdet_in_fec!H132)</f>
        <v/>
      </c>
      <c r="I132" s="174" t="str">
        <f>IF(RES_hhdet_in_tes!I132=0,"",RES_hhdet_in_tes!I132/RES_hhdet_in_fec!I132)</f>
        <v/>
      </c>
      <c r="J132" s="174" t="str">
        <f>IF(RES_hhdet_in_tes!J132=0,"",RES_hhdet_in_tes!J132/RES_hhdet_in_fec!J132)</f>
        <v/>
      </c>
      <c r="K132" s="174" t="str">
        <f>IF(RES_hhdet_in_tes!K132=0,"",RES_hhdet_in_tes!K132/RES_hhdet_in_fec!K132)</f>
        <v/>
      </c>
      <c r="L132" s="174">
        <f>IF(RES_hhdet_in_tes!L132=0,"",RES_hhdet_in_tes!L132/RES_hhdet_in_fec!L132)</f>
        <v>0.83900639559872425</v>
      </c>
      <c r="M132" s="174">
        <f>IF(RES_hhdet_in_tes!M132=0,"",RES_hhdet_in_tes!M132/RES_hhdet_in_fec!M132)</f>
        <v>0.8398559663561439</v>
      </c>
      <c r="N132" s="174">
        <f>IF(RES_hhdet_in_tes!N132=0,"",RES_hhdet_in_tes!N132/RES_hhdet_in_fec!N132)</f>
        <v>0.83950092103593366</v>
      </c>
      <c r="O132" s="174">
        <f>IF(RES_hhdet_in_tes!O132=0,"",RES_hhdet_in_tes!O132/RES_hhdet_in_fec!O132)</f>
        <v>0.85935666109615216</v>
      </c>
      <c r="P132" s="174">
        <f>IF(RES_hhdet_in_tes!P132=0,"",RES_hhdet_in_tes!P132/RES_hhdet_in_fec!P132)</f>
        <v>0.83170219943570978</v>
      </c>
      <c r="Q132" s="174">
        <f>IF(RES_hhdet_in_tes!Q132=0,"",RES_hhdet_in_tes!Q132/RES_hhdet_in_fec!Q132)</f>
        <v>0.82134710925482246</v>
      </c>
    </row>
    <row r="133" spans="1:17" ht="12" customHeight="1" x14ac:dyDescent="0.25">
      <c r="A133" s="166" t="s">
        <v>61</v>
      </c>
      <c r="B133" s="173"/>
      <c r="C133" s="173" t="str">
        <f>IF(RES_hhdet_in_tes!C133=0,"",RES_hhdet_in_tes!C133/RES_hhdet_in_fec!C133)</f>
        <v/>
      </c>
      <c r="D133" s="173" t="str">
        <f>IF(RES_hhdet_in_tes!D133=0,"",RES_hhdet_in_tes!D133/RES_hhdet_in_fec!D133)</f>
        <v/>
      </c>
      <c r="E133" s="173" t="str">
        <f>IF(RES_hhdet_in_tes!E133=0,"",RES_hhdet_in_tes!E133/RES_hhdet_in_fec!E133)</f>
        <v/>
      </c>
      <c r="F133" s="173" t="str">
        <f>IF(RES_hhdet_in_tes!F133=0,"",RES_hhdet_in_tes!F133/RES_hhdet_in_fec!F133)</f>
        <v/>
      </c>
      <c r="G133" s="173" t="str">
        <f>IF(RES_hhdet_in_tes!G133=0,"",RES_hhdet_in_tes!G133/RES_hhdet_in_fec!G133)</f>
        <v/>
      </c>
      <c r="H133" s="173" t="str">
        <f>IF(RES_hhdet_in_tes!H133=0,"",RES_hhdet_in_tes!H133/RES_hhdet_in_fec!H133)</f>
        <v/>
      </c>
      <c r="I133" s="173" t="str">
        <f>IF(RES_hhdet_in_tes!I133=0,"",RES_hhdet_in_tes!I133/RES_hhdet_in_fec!I133)</f>
        <v/>
      </c>
      <c r="J133" s="173" t="str">
        <f>IF(RES_hhdet_in_tes!J133=0,"",RES_hhdet_in_tes!J133/RES_hhdet_in_fec!J133)</f>
        <v/>
      </c>
      <c r="K133" s="173" t="str">
        <f>IF(RES_hhdet_in_tes!K133=0,"",RES_hhdet_in_tes!K133/RES_hhdet_in_fec!K133)</f>
        <v/>
      </c>
      <c r="L133" s="173">
        <f>IF(RES_hhdet_in_tes!L133=0,"",RES_hhdet_in_tes!L133/RES_hhdet_in_fec!L133)</f>
        <v>0.78464057427019152</v>
      </c>
      <c r="M133" s="173">
        <f>IF(RES_hhdet_in_tes!M133=0,"",RES_hhdet_in_tes!M133/RES_hhdet_in_fec!M133)</f>
        <v>0.78570966498730499</v>
      </c>
      <c r="N133" s="173">
        <f>IF(RES_hhdet_in_tes!N133=0,"",RES_hhdet_in_tes!N133/RES_hhdet_in_fec!N133)</f>
        <v>0.78617481728199989</v>
      </c>
      <c r="O133" s="173">
        <f>IF(RES_hhdet_in_tes!O133=0,"",RES_hhdet_in_tes!O133/RES_hhdet_in_fec!O133)</f>
        <v>0.7953691671432942</v>
      </c>
      <c r="P133" s="173">
        <f>IF(RES_hhdet_in_tes!P133=0,"",RES_hhdet_in_tes!P133/RES_hhdet_in_fec!P133)</f>
        <v>0.78293863069294145</v>
      </c>
      <c r="Q133" s="173">
        <f>IF(RES_hhdet_in_tes!Q133=0,"",RES_hhdet_in_tes!Q133/RES_hhdet_in_fec!Q133)</f>
        <v>0.77867825912601085</v>
      </c>
    </row>
    <row r="134" spans="1:17" ht="12" customHeight="1" x14ac:dyDescent="0.25">
      <c r="A134" s="147" t="s">
        <v>59</v>
      </c>
      <c r="B134" s="172"/>
      <c r="C134" s="172" t="str">
        <f>IF(RES_hhdet_in_tes!C134=0,"",RES_hhdet_in_tes!C134/RES_hhdet_in_fec!C134)</f>
        <v/>
      </c>
      <c r="D134" s="172" t="str">
        <f>IF(RES_hhdet_in_tes!D134=0,"",RES_hhdet_in_tes!D134/RES_hhdet_in_fec!D134)</f>
        <v/>
      </c>
      <c r="E134" s="172" t="str">
        <f>IF(RES_hhdet_in_tes!E134=0,"",RES_hhdet_in_tes!E134/RES_hhdet_in_fec!E134)</f>
        <v/>
      </c>
      <c r="F134" s="172" t="str">
        <f>IF(RES_hhdet_in_tes!F134=0,"",RES_hhdet_in_tes!F134/RES_hhdet_in_fec!F134)</f>
        <v/>
      </c>
      <c r="G134" s="172" t="str">
        <f>IF(RES_hhdet_in_tes!G134=0,"",RES_hhdet_in_tes!G134/RES_hhdet_in_fec!G134)</f>
        <v/>
      </c>
      <c r="H134" s="172" t="str">
        <f>IF(RES_hhdet_in_tes!H134=0,"",RES_hhdet_in_tes!H134/RES_hhdet_in_fec!H134)</f>
        <v/>
      </c>
      <c r="I134" s="172" t="str">
        <f>IF(RES_hhdet_in_tes!I134=0,"",RES_hhdet_in_tes!I134/RES_hhdet_in_fec!I134)</f>
        <v/>
      </c>
      <c r="J134" s="172" t="str">
        <f>IF(RES_hhdet_in_tes!J134=0,"",RES_hhdet_in_tes!J134/RES_hhdet_in_fec!J134)</f>
        <v/>
      </c>
      <c r="K134" s="172" t="str">
        <f>IF(RES_hhdet_in_tes!K134=0,"",RES_hhdet_in_tes!K134/RES_hhdet_in_fec!K134)</f>
        <v/>
      </c>
      <c r="L134" s="172">
        <f>IF(RES_hhdet_in_tes!L134=0,"",RES_hhdet_in_tes!L134/RES_hhdet_in_fec!L134)</f>
        <v>1</v>
      </c>
      <c r="M134" s="172">
        <f>IF(RES_hhdet_in_tes!M134=0,"",RES_hhdet_in_tes!M134/RES_hhdet_in_fec!M134)</f>
        <v>1.0008695356291855</v>
      </c>
      <c r="N134" s="172">
        <f>IF(RES_hhdet_in_tes!N134=0,"",RES_hhdet_in_tes!N134/RES_hhdet_in_fec!N134)</f>
        <v>1.0009029643909511</v>
      </c>
      <c r="O134" s="172">
        <f>IF(RES_hhdet_in_tes!O134=0,"",RES_hhdet_in_tes!O134/RES_hhdet_in_fec!O134)</f>
        <v>1.0124340384862387</v>
      </c>
      <c r="P134" s="172">
        <f>IF(RES_hhdet_in_tes!P134=0,"",RES_hhdet_in_tes!P134/RES_hhdet_in_fec!P134)</f>
        <v>0.99653524039427932</v>
      </c>
      <c r="Q134" s="172">
        <f>IF(RES_hhdet_in_tes!Q134=0,"",RES_hhdet_in_tes!Q134/RES_hhdet_in_fec!Q134)</f>
        <v>0.99088910455011325</v>
      </c>
    </row>
    <row r="135" spans="1:17" ht="12" customHeight="1" x14ac:dyDescent="0.25">
      <c r="A135" s="163" t="s">
        <v>142</v>
      </c>
      <c r="B135" s="171"/>
      <c r="C135" s="171" t="str">
        <f>IF(RES_hhdet_in_tes!C135=0,"",RES_hhdet_in_tes!C135/RES_hhdet_in_fec!C135)</f>
        <v/>
      </c>
      <c r="D135" s="171" t="str">
        <f>IF(RES_hhdet_in_tes!D135=0,"",RES_hhdet_in_tes!D135/RES_hhdet_in_fec!D135)</f>
        <v/>
      </c>
      <c r="E135" s="171" t="str">
        <f>IF(RES_hhdet_in_tes!E135=0,"",RES_hhdet_in_tes!E135/RES_hhdet_in_fec!E135)</f>
        <v/>
      </c>
      <c r="F135" s="171" t="str">
        <f>IF(RES_hhdet_in_tes!F135=0,"",RES_hhdet_in_tes!F135/RES_hhdet_in_fec!F135)</f>
        <v/>
      </c>
      <c r="G135" s="171">
        <f>IF(RES_hhdet_in_tes!G135=0,"",RES_hhdet_in_tes!G135/RES_hhdet_in_fec!G135)</f>
        <v>0.65280652989286947</v>
      </c>
      <c r="H135" s="171">
        <f>IF(RES_hhdet_in_tes!H135=0,"",RES_hhdet_in_tes!H135/RES_hhdet_in_fec!H135)</f>
        <v>0.6588086083033512</v>
      </c>
      <c r="I135" s="171">
        <f>IF(RES_hhdet_in_tes!I135=0,"",RES_hhdet_in_tes!I135/RES_hhdet_in_fec!I135)</f>
        <v>0.66982741190159722</v>
      </c>
      <c r="J135" s="171" t="str">
        <f>IF(RES_hhdet_in_tes!J135=0,"",RES_hhdet_in_tes!J135/RES_hhdet_in_fec!J135)</f>
        <v/>
      </c>
      <c r="K135" s="171" t="str">
        <f>IF(RES_hhdet_in_tes!K135=0,"",RES_hhdet_in_tes!K135/RES_hhdet_in_fec!K135)</f>
        <v/>
      </c>
      <c r="L135" s="171" t="str">
        <f>IF(RES_hhdet_in_tes!L135=0,"",RES_hhdet_in_tes!L135/RES_hhdet_in_fec!L135)</f>
        <v/>
      </c>
      <c r="M135" s="171" t="str">
        <f>IF(RES_hhdet_in_tes!M135=0,"",RES_hhdet_in_tes!M135/RES_hhdet_in_fec!M135)</f>
        <v/>
      </c>
      <c r="N135" s="171" t="str">
        <f>IF(RES_hhdet_in_tes!N135=0,"",RES_hhdet_in_tes!N135/RES_hhdet_in_fec!N135)</f>
        <v/>
      </c>
      <c r="O135" s="171" t="str">
        <f>IF(RES_hhdet_in_tes!O135=0,"",RES_hhdet_in_tes!O135/RES_hhdet_in_fec!O135)</f>
        <v/>
      </c>
      <c r="P135" s="171" t="str">
        <f>IF(RES_hhdet_in_tes!P135=0,"",RES_hhdet_in_tes!P135/RES_hhdet_in_fec!P135)</f>
        <v/>
      </c>
      <c r="Q135" s="171" t="str">
        <f>IF(RES_hhdet_in_tes!Q135=0,"",RES_hhdet_in_tes!Q135/RES_hhdet_in_fec!Q135)</f>
        <v/>
      </c>
    </row>
    <row r="136" spans="1:17" ht="12" customHeight="1" x14ac:dyDescent="0.25">
      <c r="A136" s="161" t="s">
        <v>141</v>
      </c>
      <c r="B136" s="170"/>
      <c r="C136" s="170" t="str">
        <f>IF(RES_hhdet_in_tes!C136=0,"",RES_hhdet_in_tes!C136/RES_hhdet_in_fec!C136)</f>
        <v/>
      </c>
      <c r="D136" s="170" t="str">
        <f>IF(RES_hhdet_in_tes!D136=0,"",RES_hhdet_in_tes!D136/RES_hhdet_in_fec!D136)</f>
        <v/>
      </c>
      <c r="E136" s="170" t="str">
        <f>IF(RES_hhdet_in_tes!E136=0,"",RES_hhdet_in_tes!E136/RES_hhdet_in_fec!E136)</f>
        <v/>
      </c>
      <c r="F136" s="170" t="str">
        <f>IF(RES_hhdet_in_tes!F136=0,"",RES_hhdet_in_tes!F136/RES_hhdet_in_fec!F136)</f>
        <v/>
      </c>
      <c r="G136" s="170" t="str">
        <f>IF(RES_hhdet_in_tes!G136=0,"",RES_hhdet_in_tes!G136/RES_hhdet_in_fec!G136)</f>
        <v/>
      </c>
      <c r="H136" s="170" t="str">
        <f>IF(RES_hhdet_in_tes!H136=0,"",RES_hhdet_in_tes!H136/RES_hhdet_in_fec!H136)</f>
        <v/>
      </c>
      <c r="I136" s="170" t="str">
        <f>IF(RES_hhdet_in_tes!I136=0,"",RES_hhdet_in_tes!I136/RES_hhdet_in_fec!I136)</f>
        <v/>
      </c>
      <c r="J136" s="170" t="str">
        <f>IF(RES_hhdet_in_tes!J136=0,"",RES_hhdet_in_tes!J136/RES_hhdet_in_fec!J136)</f>
        <v/>
      </c>
      <c r="K136" s="170" t="str">
        <f>IF(RES_hhdet_in_tes!K136=0,"",RES_hhdet_in_tes!K136/RES_hhdet_in_fec!K136)</f>
        <v/>
      </c>
      <c r="L136" s="170" t="str">
        <f>IF(RES_hhdet_in_tes!L136=0,"",RES_hhdet_in_tes!L136/RES_hhdet_in_fec!L136)</f>
        <v/>
      </c>
      <c r="M136" s="170" t="str">
        <f>IF(RES_hhdet_in_tes!M136=0,"",RES_hhdet_in_tes!M136/RES_hhdet_in_fec!M136)</f>
        <v/>
      </c>
      <c r="N136" s="170" t="str">
        <f>IF(RES_hhdet_in_tes!N136=0,"",RES_hhdet_in_tes!N136/RES_hhdet_in_fec!N136)</f>
        <v/>
      </c>
      <c r="O136" s="170" t="str">
        <f>IF(RES_hhdet_in_tes!O136=0,"",RES_hhdet_in_tes!O136/RES_hhdet_in_fec!O136)</f>
        <v/>
      </c>
      <c r="P136" s="170" t="str">
        <f>IF(RES_hhdet_in_tes!P136=0,"",RES_hhdet_in_tes!P136/RES_hhdet_in_fec!P136)</f>
        <v/>
      </c>
      <c r="Q136" s="170" t="str">
        <f>IF(RES_hhdet_in_tes!Q136=0,"",RES_hhdet_in_tes!Q136/RES_hhdet_in_fec!Q136)</f>
        <v/>
      </c>
    </row>
    <row r="137" spans="1:17" ht="12" customHeight="1" x14ac:dyDescent="0.25">
      <c r="A137" s="148" t="s">
        <v>60</v>
      </c>
      <c r="B137" s="73"/>
      <c r="C137" s="73" t="str">
        <f>IF(RES_hhdet_in_tes!C137=0,"",RES_hhdet_in_tes!C137/RES_hhdet_in_fec!C137)</f>
        <v/>
      </c>
      <c r="D137" s="73" t="str">
        <f>IF(RES_hhdet_in_tes!D137=0,"",RES_hhdet_in_tes!D137/RES_hhdet_in_fec!D137)</f>
        <v/>
      </c>
      <c r="E137" s="73" t="str">
        <f>IF(RES_hhdet_in_tes!E137=0,"",RES_hhdet_in_tes!E137/RES_hhdet_in_fec!E137)</f>
        <v/>
      </c>
      <c r="F137" s="73" t="str">
        <f>IF(RES_hhdet_in_tes!F137=0,"",RES_hhdet_in_tes!F137/RES_hhdet_in_fec!F137)</f>
        <v/>
      </c>
      <c r="G137" s="73" t="str">
        <f>IF(RES_hhdet_in_tes!G137=0,"",RES_hhdet_in_tes!G137/RES_hhdet_in_fec!G137)</f>
        <v/>
      </c>
      <c r="H137" s="73" t="str">
        <f>IF(RES_hhdet_in_tes!H137=0,"",RES_hhdet_in_tes!H137/RES_hhdet_in_fec!H137)</f>
        <v/>
      </c>
      <c r="I137" s="73" t="str">
        <f>IF(RES_hhdet_in_tes!I137=0,"",RES_hhdet_in_tes!I137/RES_hhdet_in_fec!I137)</f>
        <v/>
      </c>
      <c r="J137" s="73" t="str">
        <f>IF(RES_hhdet_in_tes!J137=0,"",RES_hhdet_in_tes!J137/RES_hhdet_in_fec!J137)</f>
        <v/>
      </c>
      <c r="K137" s="73" t="str">
        <f>IF(RES_hhdet_in_tes!K137=0,"",RES_hhdet_in_tes!K137/RES_hhdet_in_fec!K137)</f>
        <v/>
      </c>
      <c r="L137" s="73" t="str">
        <f>IF(RES_hhdet_in_tes!L137=0,"",RES_hhdet_in_tes!L137/RES_hhdet_in_fec!L137)</f>
        <v/>
      </c>
      <c r="M137" s="73" t="str">
        <f>IF(RES_hhdet_in_tes!M137=0,"",RES_hhdet_in_tes!M137/RES_hhdet_in_fec!M137)</f>
        <v/>
      </c>
      <c r="N137" s="73" t="str">
        <f>IF(RES_hhdet_in_tes!N137=0,"",RES_hhdet_in_tes!N137/RES_hhdet_in_fec!N137)</f>
        <v/>
      </c>
      <c r="O137" s="73" t="str">
        <f>IF(RES_hhdet_in_tes!O137=0,"",RES_hhdet_in_tes!O137/RES_hhdet_in_fec!O137)</f>
        <v/>
      </c>
      <c r="P137" s="73" t="str">
        <f>IF(RES_hhdet_in_tes!P137=0,"",RES_hhdet_in_tes!P137/RES_hhdet_in_fec!P137)</f>
        <v/>
      </c>
      <c r="Q137" s="73" t="str">
        <f>IF(RES_hhdet_in_tes!Q137=0,"",RES_hhdet_in_tes!Q137/RES_hhdet_in_fec!Q137)</f>
        <v/>
      </c>
    </row>
    <row r="138" spans="1:17" ht="12" customHeight="1" x14ac:dyDescent="0.25">
      <c r="A138" s="148" t="s">
        <v>59</v>
      </c>
      <c r="B138" s="73"/>
      <c r="C138" s="73" t="str">
        <f>IF(RES_hhdet_in_tes!C138=0,"",RES_hhdet_in_tes!C138/RES_hhdet_in_fec!C138)</f>
        <v/>
      </c>
      <c r="D138" s="73" t="str">
        <f>IF(RES_hhdet_in_tes!D138=0,"",RES_hhdet_in_tes!D138/RES_hhdet_in_fec!D138)</f>
        <v/>
      </c>
      <c r="E138" s="73" t="str">
        <f>IF(RES_hhdet_in_tes!E138=0,"",RES_hhdet_in_tes!E138/RES_hhdet_in_fec!E138)</f>
        <v/>
      </c>
      <c r="F138" s="73" t="str">
        <f>IF(RES_hhdet_in_tes!F138=0,"",RES_hhdet_in_tes!F138/RES_hhdet_in_fec!F138)</f>
        <v/>
      </c>
      <c r="G138" s="73" t="str">
        <f>IF(RES_hhdet_in_tes!G138=0,"",RES_hhdet_in_tes!G138/RES_hhdet_in_fec!G138)</f>
        <v/>
      </c>
      <c r="H138" s="73" t="str">
        <f>IF(RES_hhdet_in_tes!H138=0,"",RES_hhdet_in_tes!H138/RES_hhdet_in_fec!H138)</f>
        <v/>
      </c>
      <c r="I138" s="73" t="str">
        <f>IF(RES_hhdet_in_tes!I138=0,"",RES_hhdet_in_tes!I138/RES_hhdet_in_fec!I138)</f>
        <v/>
      </c>
      <c r="J138" s="73" t="str">
        <f>IF(RES_hhdet_in_tes!J138=0,"",RES_hhdet_in_tes!J138/RES_hhdet_in_fec!J138)</f>
        <v/>
      </c>
      <c r="K138" s="73" t="str">
        <f>IF(RES_hhdet_in_tes!K138=0,"",RES_hhdet_in_tes!K138/RES_hhdet_in_fec!K138)</f>
        <v/>
      </c>
      <c r="L138" s="73" t="str">
        <f>IF(RES_hhdet_in_tes!L138=0,"",RES_hhdet_in_tes!L138/RES_hhdet_in_fec!L138)</f>
        <v/>
      </c>
      <c r="M138" s="73" t="str">
        <f>IF(RES_hhdet_in_tes!M138=0,"",RES_hhdet_in_tes!M138/RES_hhdet_in_fec!M138)</f>
        <v/>
      </c>
      <c r="N138" s="73" t="str">
        <f>IF(RES_hhdet_in_tes!N138=0,"",RES_hhdet_in_tes!N138/RES_hhdet_in_fec!N138)</f>
        <v/>
      </c>
      <c r="O138" s="73" t="str">
        <f>IF(RES_hhdet_in_tes!O138=0,"",RES_hhdet_in_tes!O138/RES_hhdet_in_fec!O138)</f>
        <v/>
      </c>
      <c r="P138" s="73" t="str">
        <f>IF(RES_hhdet_in_tes!P138=0,"",RES_hhdet_in_tes!P138/RES_hhdet_in_fec!P138)</f>
        <v/>
      </c>
      <c r="Q138" s="73" t="str">
        <f>IF(RES_hhdet_in_tes!Q138=0,"",RES_hhdet_in_tes!Q138/RES_hhdet_in_fec!Q138)</f>
        <v/>
      </c>
    </row>
    <row r="139" spans="1:17" ht="12" customHeight="1" x14ac:dyDescent="0.25">
      <c r="A139" s="158" t="s">
        <v>62</v>
      </c>
      <c r="B139" s="169"/>
      <c r="C139" s="169">
        <f>IF(RES_hhdet_in_tes!C139=0,"",RES_hhdet_in_tes!C139/RES_hhdet_in_fec!C139)</f>
        <v>0.81533810734018775</v>
      </c>
      <c r="D139" s="169" t="str">
        <f>IF(RES_hhdet_in_tes!D139=0,"",RES_hhdet_in_tes!D139/RES_hhdet_in_fec!D139)</f>
        <v/>
      </c>
      <c r="E139" s="169" t="str">
        <f>IF(RES_hhdet_in_tes!E139=0,"",RES_hhdet_in_tes!E139/RES_hhdet_in_fec!E139)</f>
        <v/>
      </c>
      <c r="F139" s="169">
        <f>IF(RES_hhdet_in_tes!F139=0,"",RES_hhdet_in_tes!F139/RES_hhdet_in_fec!F139)</f>
        <v>0.82275881914929527</v>
      </c>
      <c r="G139" s="169">
        <f>IF(RES_hhdet_in_tes!G139=0,"",RES_hhdet_in_tes!G139/RES_hhdet_in_fec!G139)</f>
        <v>0.82533089370359158</v>
      </c>
      <c r="H139" s="169">
        <f>IF(RES_hhdet_in_tes!H139=0,"",RES_hhdet_in_tes!H139/RES_hhdet_in_fec!H139)</f>
        <v>0.82945422943362235</v>
      </c>
      <c r="I139" s="169">
        <f>IF(RES_hhdet_in_tes!I139=0,"",RES_hhdet_in_tes!I139/RES_hhdet_in_fec!I139)</f>
        <v>0.83089005244285119</v>
      </c>
      <c r="J139" s="169" t="str">
        <f>IF(RES_hhdet_in_tes!J139=0,"",RES_hhdet_in_tes!J139/RES_hhdet_in_fec!J139)</f>
        <v/>
      </c>
      <c r="K139" s="169">
        <f>IF(RES_hhdet_in_tes!K139=0,"",RES_hhdet_in_tes!K139/RES_hhdet_in_fec!K139)</f>
        <v>0.83122679364422158</v>
      </c>
      <c r="L139" s="169">
        <f>IF(RES_hhdet_in_tes!L139=0,"",RES_hhdet_in_tes!L139/RES_hhdet_in_fec!L139)</f>
        <v>0.83154045029867985</v>
      </c>
      <c r="M139" s="169">
        <f>IF(RES_hhdet_in_tes!M139=0,"",RES_hhdet_in_tes!M139/RES_hhdet_in_fec!M139)</f>
        <v>0.83519380196003301</v>
      </c>
      <c r="N139" s="169">
        <f>IF(RES_hhdet_in_tes!N139=0,"",RES_hhdet_in_tes!N139/RES_hhdet_in_fec!N139)</f>
        <v>0.83749228286241983</v>
      </c>
      <c r="O139" s="169">
        <f>IF(RES_hhdet_in_tes!O139=0,"",RES_hhdet_in_tes!O139/RES_hhdet_in_fec!O139)</f>
        <v>0.83833723070933519</v>
      </c>
      <c r="P139" s="169">
        <f>IF(RES_hhdet_in_tes!P139=0,"",RES_hhdet_in_tes!P139/RES_hhdet_in_fec!P139)</f>
        <v>0.83910655391579281</v>
      </c>
      <c r="Q139" s="169">
        <f>IF(RES_hhdet_in_tes!Q139=0,"",RES_hhdet_in_tes!Q139/RES_hhdet_in_fec!Q139)</f>
        <v>0.84063835104358686</v>
      </c>
    </row>
    <row r="140" spans="1:17" ht="12" customHeight="1" x14ac:dyDescent="0.25">
      <c r="A140" s="23" t="s">
        <v>57</v>
      </c>
      <c r="B140" s="73"/>
      <c r="C140" s="73" t="str">
        <f>IF(RES_hhdet_in_tes!C140=0,"",RES_hhdet_in_tes!C140/RES_hhdet_in_fec!C140)</f>
        <v/>
      </c>
      <c r="D140" s="73" t="str">
        <f>IF(RES_hhdet_in_tes!D140=0,"",RES_hhdet_in_tes!D140/RES_hhdet_in_fec!D140)</f>
        <v/>
      </c>
      <c r="E140" s="73" t="str">
        <f>IF(RES_hhdet_in_tes!E140=0,"",RES_hhdet_in_tes!E140/RES_hhdet_in_fec!E140)</f>
        <v/>
      </c>
      <c r="F140" s="73" t="str">
        <f>IF(RES_hhdet_in_tes!F140=0,"",RES_hhdet_in_tes!F140/RES_hhdet_in_fec!F140)</f>
        <v/>
      </c>
      <c r="G140" s="73" t="str">
        <f>IF(RES_hhdet_in_tes!G140=0,"",RES_hhdet_in_tes!G140/RES_hhdet_in_fec!G140)</f>
        <v/>
      </c>
      <c r="H140" s="73" t="str">
        <f>IF(RES_hhdet_in_tes!H140=0,"",RES_hhdet_in_tes!H140/RES_hhdet_in_fec!H140)</f>
        <v/>
      </c>
      <c r="I140" s="73" t="str">
        <f>IF(RES_hhdet_in_tes!I140=0,"",RES_hhdet_in_tes!I140/RES_hhdet_in_fec!I140)</f>
        <v/>
      </c>
      <c r="J140" s="73" t="str">
        <f>IF(RES_hhdet_in_tes!J140=0,"",RES_hhdet_in_tes!J140/RES_hhdet_in_fec!J140)</f>
        <v/>
      </c>
      <c r="K140" s="73" t="str">
        <f>IF(RES_hhdet_in_tes!K140=0,"",RES_hhdet_in_tes!K140/RES_hhdet_in_fec!K140)</f>
        <v/>
      </c>
      <c r="L140" s="73" t="str">
        <f>IF(RES_hhdet_in_tes!L140=0,"",RES_hhdet_in_tes!L140/RES_hhdet_in_fec!L140)</f>
        <v/>
      </c>
      <c r="M140" s="73" t="str">
        <f>IF(RES_hhdet_in_tes!M140=0,"",RES_hhdet_in_tes!M140/RES_hhdet_in_fec!M140)</f>
        <v/>
      </c>
      <c r="N140" s="73" t="str">
        <f>IF(RES_hhdet_in_tes!N140=0,"",RES_hhdet_in_tes!N140/RES_hhdet_in_fec!N140)</f>
        <v/>
      </c>
      <c r="O140" s="73" t="str">
        <f>IF(RES_hhdet_in_tes!O140=0,"",RES_hhdet_in_tes!O140/RES_hhdet_in_fec!O140)</f>
        <v/>
      </c>
      <c r="P140" s="73" t="str">
        <f>IF(RES_hhdet_in_tes!P140=0,"",RES_hhdet_in_tes!P140/RES_hhdet_in_fec!P140)</f>
        <v/>
      </c>
      <c r="Q140" s="73" t="str">
        <f>IF(RES_hhdet_in_tes!Q140=0,"",RES_hhdet_in_tes!Q140/RES_hhdet_in_fec!Q140)</f>
        <v/>
      </c>
    </row>
    <row r="141" spans="1:17" ht="12" customHeight="1" x14ac:dyDescent="0.25">
      <c r="A141" s="29" t="s">
        <v>140</v>
      </c>
      <c r="B141" s="65"/>
      <c r="C141" s="65">
        <f>IF(RES_hhdet_in_tes!C141=0,"",RES_hhdet_in_tes!C141/RES_hhdet_in_fec!C141)</f>
        <v>0.81533810734018775</v>
      </c>
      <c r="D141" s="65" t="str">
        <f>IF(RES_hhdet_in_tes!D141=0,"",RES_hhdet_in_tes!D141/RES_hhdet_in_fec!D141)</f>
        <v/>
      </c>
      <c r="E141" s="65" t="str">
        <f>IF(RES_hhdet_in_tes!E141=0,"",RES_hhdet_in_tes!E141/RES_hhdet_in_fec!E141)</f>
        <v/>
      </c>
      <c r="F141" s="65">
        <f>IF(RES_hhdet_in_tes!F141=0,"",RES_hhdet_in_tes!F141/RES_hhdet_in_fec!F141)</f>
        <v>0.82275881914929527</v>
      </c>
      <c r="G141" s="65">
        <f>IF(RES_hhdet_in_tes!G141=0,"",RES_hhdet_in_tes!G141/RES_hhdet_in_fec!G141)</f>
        <v>0.82533089370359158</v>
      </c>
      <c r="H141" s="65">
        <f>IF(RES_hhdet_in_tes!H141=0,"",RES_hhdet_in_tes!H141/RES_hhdet_in_fec!H141)</f>
        <v>0.82945422943362235</v>
      </c>
      <c r="I141" s="65">
        <f>IF(RES_hhdet_in_tes!I141=0,"",RES_hhdet_in_tes!I141/RES_hhdet_in_fec!I141)</f>
        <v>0.83089005244285119</v>
      </c>
      <c r="J141" s="65" t="str">
        <f>IF(RES_hhdet_in_tes!J141=0,"",RES_hhdet_in_tes!J141/RES_hhdet_in_fec!J141)</f>
        <v/>
      </c>
      <c r="K141" s="65">
        <f>IF(RES_hhdet_in_tes!K141=0,"",RES_hhdet_in_tes!K141/RES_hhdet_in_fec!K141)</f>
        <v>0.83122679364422158</v>
      </c>
      <c r="L141" s="65">
        <f>IF(RES_hhdet_in_tes!L141=0,"",RES_hhdet_in_tes!L141/RES_hhdet_in_fec!L141)</f>
        <v>0.83154045029867985</v>
      </c>
      <c r="M141" s="65">
        <f>IF(RES_hhdet_in_tes!M141=0,"",RES_hhdet_in_tes!M141/RES_hhdet_in_fec!M141)</f>
        <v>0.83519380196003301</v>
      </c>
      <c r="N141" s="65">
        <f>IF(RES_hhdet_in_tes!N141=0,"",RES_hhdet_in_tes!N141/RES_hhdet_in_fec!N141)</f>
        <v>0.83749228286241983</v>
      </c>
      <c r="O141" s="65">
        <f>IF(RES_hhdet_in_tes!O141=0,"",RES_hhdet_in_tes!O141/RES_hhdet_in_fec!O141)</f>
        <v>0.83833723070933519</v>
      </c>
      <c r="P141" s="65">
        <f>IF(RES_hhdet_in_tes!P141=0,"",RES_hhdet_in_tes!P141/RES_hhdet_in_fec!P141)</f>
        <v>0.83910655391579281</v>
      </c>
      <c r="Q141" s="65">
        <f>IF(RES_hhdet_in_tes!Q141=0,"",RES_hhdet_in_tes!Q141/RES_hhdet_in_fec!Q141)</f>
        <v>0.84063835104358686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/>
      <c r="C143" s="175">
        <f>IF(RES_hhdet_in_tes!C143=0,"",RES_hhdet_in_tes!C143/RES_hhdet_in_fec!C143)</f>
        <v>1.0394161190747082</v>
      </c>
      <c r="D143" s="175">
        <f>IF(RES_hhdet_in_tes!D143=0,"",RES_hhdet_in_tes!D143/RES_hhdet_in_fec!D143)</f>
        <v>1.0754927743927227</v>
      </c>
      <c r="E143" s="175">
        <f>IF(RES_hhdet_in_tes!E143=0,"",RES_hhdet_in_tes!E143/RES_hhdet_in_fec!E143)</f>
        <v>1.119201668809418</v>
      </c>
      <c r="F143" s="175">
        <f>IF(RES_hhdet_in_tes!F143=0,"",RES_hhdet_in_tes!F143/RES_hhdet_in_fec!F143)</f>
        <v>1.1723756745773786</v>
      </c>
      <c r="G143" s="175">
        <f>IF(RES_hhdet_in_tes!G143=0,"",RES_hhdet_in_tes!G143/RES_hhdet_in_fec!G143)</f>
        <v>1.2295667355931537</v>
      </c>
      <c r="H143" s="175">
        <f>IF(RES_hhdet_in_tes!H143=0,"",RES_hhdet_in_tes!H143/RES_hhdet_in_fec!H143)</f>
        <v>1.2763934687423453</v>
      </c>
      <c r="I143" s="175">
        <f>IF(RES_hhdet_in_tes!I143=0,"",RES_hhdet_in_tes!I143/RES_hhdet_in_fec!I143)</f>
        <v>1.3237408375462756</v>
      </c>
      <c r="J143" s="175">
        <f>IF(RES_hhdet_in_tes!J143=0,"",RES_hhdet_in_tes!J143/RES_hhdet_in_fec!J143)</f>
        <v>1.418681857783582</v>
      </c>
      <c r="K143" s="175">
        <f>IF(RES_hhdet_in_tes!K143=0,"",RES_hhdet_in_tes!K143/RES_hhdet_in_fec!K143)</f>
        <v>1.5267909553842438</v>
      </c>
      <c r="L143" s="175">
        <f>IF(RES_hhdet_in_tes!L143=0,"",RES_hhdet_in_tes!L143/RES_hhdet_in_fec!L143)</f>
        <v>1.2789885663770681</v>
      </c>
      <c r="M143" s="175">
        <f>IF(RES_hhdet_in_tes!M143=0,"",RES_hhdet_in_tes!M143/RES_hhdet_in_fec!M143)</f>
        <v>1.6439157063859826</v>
      </c>
      <c r="N143" s="175">
        <f>IF(RES_hhdet_in_tes!N143=0,"",RES_hhdet_in_tes!N143/RES_hhdet_in_fec!N143)</f>
        <v>1.7268809042972004</v>
      </c>
      <c r="O143" s="175">
        <f>IF(RES_hhdet_in_tes!O143=0,"",RES_hhdet_in_tes!O143/RES_hhdet_in_fec!O143)</f>
        <v>1.7791154155625377</v>
      </c>
      <c r="P143" s="175">
        <f>IF(RES_hhdet_in_tes!P143=0,"",RES_hhdet_in_tes!P143/RES_hhdet_in_fec!P143)</f>
        <v>1.6574674291167089</v>
      </c>
      <c r="Q143" s="175">
        <f>IF(RES_hhdet_in_tes!Q143=0,"",RES_hhdet_in_tes!Q143/RES_hhdet_in_fec!Q143)</f>
        <v>1.6140180181707977</v>
      </c>
    </row>
    <row r="144" spans="1:17" ht="12.95" customHeight="1" x14ac:dyDescent="0.25">
      <c r="A144" s="158" t="s">
        <v>65</v>
      </c>
      <c r="B144" s="169"/>
      <c r="C144" s="169">
        <f>IF(RES_hhdet_in_tes!C144=0,"",RES_hhdet_in_tes!C144/RES_hhdet_in_fec!C144)</f>
        <v>1.0916166168370831</v>
      </c>
      <c r="D144" s="169">
        <f>IF(RES_hhdet_in_tes!D144=0,"",RES_hhdet_in_tes!D144/RES_hhdet_in_fec!D144)</f>
        <v>1.1440439371885138</v>
      </c>
      <c r="E144" s="169">
        <f>IF(RES_hhdet_in_tes!E144=0,"",RES_hhdet_in_tes!E144/RES_hhdet_in_fec!E144)</f>
        <v>1.2093740695384665</v>
      </c>
      <c r="F144" s="169">
        <f>IF(RES_hhdet_in_tes!F144=0,"",RES_hhdet_in_tes!F144/RES_hhdet_in_fec!F144)</f>
        <v>1.2879395248949275</v>
      </c>
      <c r="G144" s="169">
        <f>IF(RES_hhdet_in_tes!G144=0,"",RES_hhdet_in_tes!G144/RES_hhdet_in_fec!G144)</f>
        <v>1.3829834753113031</v>
      </c>
      <c r="H144" s="169">
        <f>IF(RES_hhdet_in_tes!H144=0,"",RES_hhdet_in_tes!H144/RES_hhdet_in_fec!H144)</f>
        <v>1.5009879591569064</v>
      </c>
      <c r="I144" s="169">
        <f>IF(RES_hhdet_in_tes!I144=0,"",RES_hhdet_in_tes!I144/RES_hhdet_in_fec!I144)</f>
        <v>1.6422508131226359</v>
      </c>
      <c r="J144" s="169">
        <f>IF(RES_hhdet_in_tes!J144=0,"",RES_hhdet_in_tes!J144/RES_hhdet_in_fec!J144)</f>
        <v>1.8131931306023876</v>
      </c>
      <c r="K144" s="169">
        <f>IF(RES_hhdet_in_tes!K144=0,"",RES_hhdet_in_tes!K144/RES_hhdet_in_fec!K144)</f>
        <v>2.0210003090716882</v>
      </c>
      <c r="L144" s="169">
        <f>IF(RES_hhdet_in_tes!L144=0,"",RES_hhdet_in_tes!L144/RES_hhdet_in_fec!L144)</f>
        <v>1.4484869386665633</v>
      </c>
      <c r="M144" s="169">
        <f>IF(RES_hhdet_in_tes!M144=0,"",RES_hhdet_in_tes!M144/RES_hhdet_in_fec!M144)</f>
        <v>2.3063603737387761</v>
      </c>
      <c r="N144" s="169">
        <f>IF(RES_hhdet_in_tes!N144=0,"",RES_hhdet_in_tes!N144/RES_hhdet_in_fec!N144)</f>
        <v>2.6197714895620372</v>
      </c>
      <c r="O144" s="169">
        <f>IF(RES_hhdet_in_tes!O144=0,"",RES_hhdet_in_tes!O144/RES_hhdet_in_fec!O144)</f>
        <v>2.7615880014869525</v>
      </c>
      <c r="P144" s="169">
        <f>IF(RES_hhdet_in_tes!P144=0,"",RES_hhdet_in_tes!P144/RES_hhdet_in_fec!P144)</f>
        <v>2.8443459271650506</v>
      </c>
      <c r="Q144" s="169">
        <f>IF(RES_hhdet_in_tes!Q144=0,"",RES_hhdet_in_tes!Q144/RES_hhdet_in_fec!Q144)</f>
        <v>2.8718201123091953</v>
      </c>
    </row>
    <row r="145" spans="1:17" ht="12" customHeight="1" x14ac:dyDescent="0.25">
      <c r="A145" s="23" t="s">
        <v>60</v>
      </c>
      <c r="B145" s="73"/>
      <c r="C145" s="73">
        <f>IF(RES_hhdet_in_tes!C145=0,"",RES_hhdet_in_tes!C145/RES_hhdet_in_fec!C145)</f>
        <v>1.0916166168370831</v>
      </c>
      <c r="D145" s="73">
        <f>IF(RES_hhdet_in_tes!D145=0,"",RES_hhdet_in_tes!D145/RES_hhdet_in_fec!D145)</f>
        <v>1.1440439371885138</v>
      </c>
      <c r="E145" s="73">
        <f>IF(RES_hhdet_in_tes!E145=0,"",RES_hhdet_in_tes!E145/RES_hhdet_in_fec!E145)</f>
        <v>1.2093740695384665</v>
      </c>
      <c r="F145" s="73">
        <f>IF(RES_hhdet_in_tes!F145=0,"",RES_hhdet_in_tes!F145/RES_hhdet_in_fec!F145)</f>
        <v>1.2879395248949275</v>
      </c>
      <c r="G145" s="73">
        <f>IF(RES_hhdet_in_tes!G145=0,"",RES_hhdet_in_tes!G145/RES_hhdet_in_fec!G145)</f>
        <v>1.3829834753113031</v>
      </c>
      <c r="H145" s="73">
        <f>IF(RES_hhdet_in_tes!H145=0,"",RES_hhdet_in_tes!H145/RES_hhdet_in_fec!H145)</f>
        <v>1.5009879591569064</v>
      </c>
      <c r="I145" s="73">
        <f>IF(RES_hhdet_in_tes!I145=0,"",RES_hhdet_in_tes!I145/RES_hhdet_in_fec!I145)</f>
        <v>1.6422508131226359</v>
      </c>
      <c r="J145" s="73">
        <f>IF(RES_hhdet_in_tes!J145=0,"",RES_hhdet_in_tes!J145/RES_hhdet_in_fec!J145)</f>
        <v>1.8131931306023876</v>
      </c>
      <c r="K145" s="73">
        <f>IF(RES_hhdet_in_tes!K145=0,"",RES_hhdet_in_tes!K145/RES_hhdet_in_fec!K145)</f>
        <v>2.0210003090716882</v>
      </c>
      <c r="L145" s="73">
        <f>IF(RES_hhdet_in_tes!L145=0,"",RES_hhdet_in_tes!L145/RES_hhdet_in_fec!L145)</f>
        <v>1.4484869386665633</v>
      </c>
      <c r="M145" s="73">
        <f>IF(RES_hhdet_in_tes!M145=0,"",RES_hhdet_in_tes!M145/RES_hhdet_in_fec!M145)</f>
        <v>2.3063603737387761</v>
      </c>
      <c r="N145" s="73">
        <f>IF(RES_hhdet_in_tes!N145=0,"",RES_hhdet_in_tes!N145/RES_hhdet_in_fec!N145)</f>
        <v>2.6197714895620372</v>
      </c>
      <c r="O145" s="73">
        <f>IF(RES_hhdet_in_tes!O145=0,"",RES_hhdet_in_tes!O145/RES_hhdet_in_fec!O145)</f>
        <v>2.7615880014869525</v>
      </c>
      <c r="P145" s="73">
        <f>IF(RES_hhdet_in_tes!P145=0,"",RES_hhdet_in_tes!P145/RES_hhdet_in_fec!P145)</f>
        <v>2.8443459271650506</v>
      </c>
      <c r="Q145" s="73">
        <f>IF(RES_hhdet_in_tes!Q145=0,"",RES_hhdet_in_tes!Q145/RES_hhdet_in_fec!Q145)</f>
        <v>2.8718201123091953</v>
      </c>
    </row>
    <row r="146" spans="1:17" ht="12.95" customHeight="1" x14ac:dyDescent="0.25">
      <c r="A146" s="158" t="s">
        <v>112</v>
      </c>
      <c r="B146" s="169"/>
      <c r="C146" s="169">
        <f>IF(RES_hhdet_in_tes!C146=0,"",RES_hhdet_in_tes!C146/RES_hhdet_in_fec!C146)</f>
        <v>1.7423544387989929</v>
      </c>
      <c r="D146" s="169">
        <f>IF(RES_hhdet_in_tes!D146=0,"",RES_hhdet_in_tes!D146/RES_hhdet_in_fec!D146)</f>
        <v>1.803498196643327</v>
      </c>
      <c r="E146" s="169">
        <f>IF(RES_hhdet_in_tes!E146=0,"",RES_hhdet_in_tes!E146/RES_hhdet_in_fec!E146)</f>
        <v>1.875727883223137</v>
      </c>
      <c r="F146" s="169">
        <f>IF(RES_hhdet_in_tes!F146=0,"",RES_hhdet_in_tes!F146/RES_hhdet_in_fec!F146)</f>
        <v>1.9558329901430898</v>
      </c>
      <c r="G146" s="169">
        <f>IF(RES_hhdet_in_tes!G146=0,"",RES_hhdet_in_tes!G146/RES_hhdet_in_fec!G146)</f>
        <v>2.0593423953376173</v>
      </c>
      <c r="H146" s="169">
        <f>IF(RES_hhdet_in_tes!H146=0,"",RES_hhdet_in_tes!H146/RES_hhdet_in_fec!H146)</f>
        <v>2.1855429343811821</v>
      </c>
      <c r="I146" s="169">
        <f>IF(RES_hhdet_in_tes!I146=0,"",RES_hhdet_in_tes!I146/RES_hhdet_in_fec!I146)</f>
        <v>2.335453388115341</v>
      </c>
      <c r="J146" s="169">
        <f>IF(RES_hhdet_in_tes!J146=0,"",RES_hhdet_in_tes!J146/RES_hhdet_in_fec!J146)</f>
        <v>2.5124265365095209</v>
      </c>
      <c r="K146" s="169">
        <f>IF(RES_hhdet_in_tes!K146=0,"",RES_hhdet_in_tes!K146/RES_hhdet_in_fec!K146)</f>
        <v>2.6013103909416233</v>
      </c>
      <c r="L146" s="169">
        <f>IF(RES_hhdet_in_tes!L146=0,"",RES_hhdet_in_tes!L146/RES_hhdet_in_fec!L146)</f>
        <v>2.8373028804203697</v>
      </c>
      <c r="M146" s="169">
        <f>IF(RES_hhdet_in_tes!M146=0,"",RES_hhdet_in_tes!M146/RES_hhdet_in_fec!M146)</f>
        <v>3.1125047782485069</v>
      </c>
      <c r="N146" s="169">
        <f>IF(RES_hhdet_in_tes!N146=0,"",RES_hhdet_in_tes!N146/RES_hhdet_in_fec!N146)</f>
        <v>3.3804042766335596</v>
      </c>
      <c r="O146" s="169">
        <f>IF(RES_hhdet_in_tes!O146=0,"",RES_hhdet_in_tes!O146/RES_hhdet_in_fec!O146)</f>
        <v>3.6569824077137727</v>
      </c>
      <c r="P146" s="169">
        <f>IF(RES_hhdet_in_tes!P146=0,"",RES_hhdet_in_tes!P146/RES_hhdet_in_fec!P146)</f>
        <v>3.8586692349804466</v>
      </c>
      <c r="Q146" s="169">
        <f>IF(RES_hhdet_in_tes!Q146=0,"",RES_hhdet_in_tes!Q146/RES_hhdet_in_fec!Q146)</f>
        <v>4.1345424939475324</v>
      </c>
    </row>
    <row r="147" spans="1:17" ht="12" customHeight="1" x14ac:dyDescent="0.25">
      <c r="A147" s="23" t="s">
        <v>60</v>
      </c>
      <c r="B147" s="73"/>
      <c r="C147" s="73">
        <f>IF(RES_hhdet_in_tes!C147=0,"",RES_hhdet_in_tes!C147/RES_hhdet_in_fec!C147)</f>
        <v>1.7423544387989929</v>
      </c>
      <c r="D147" s="73">
        <f>IF(RES_hhdet_in_tes!D147=0,"",RES_hhdet_in_tes!D147/RES_hhdet_in_fec!D147)</f>
        <v>1.803498196643327</v>
      </c>
      <c r="E147" s="73">
        <f>IF(RES_hhdet_in_tes!E147=0,"",RES_hhdet_in_tes!E147/RES_hhdet_in_fec!E147)</f>
        <v>1.875727883223137</v>
      </c>
      <c r="F147" s="73">
        <f>IF(RES_hhdet_in_tes!F147=0,"",RES_hhdet_in_tes!F147/RES_hhdet_in_fec!F147)</f>
        <v>1.9558329901430898</v>
      </c>
      <c r="G147" s="73">
        <f>IF(RES_hhdet_in_tes!G147=0,"",RES_hhdet_in_tes!G147/RES_hhdet_in_fec!G147)</f>
        <v>2.0593423953376173</v>
      </c>
      <c r="H147" s="73">
        <f>IF(RES_hhdet_in_tes!H147=0,"",RES_hhdet_in_tes!H147/RES_hhdet_in_fec!H147)</f>
        <v>2.1855429343811821</v>
      </c>
      <c r="I147" s="73">
        <f>IF(RES_hhdet_in_tes!I147=0,"",RES_hhdet_in_tes!I147/RES_hhdet_in_fec!I147)</f>
        <v>2.335453388115341</v>
      </c>
      <c r="J147" s="73">
        <f>IF(RES_hhdet_in_tes!J147=0,"",RES_hhdet_in_tes!J147/RES_hhdet_in_fec!J147)</f>
        <v>2.5124265365095209</v>
      </c>
      <c r="K147" s="73">
        <f>IF(RES_hhdet_in_tes!K147=0,"",RES_hhdet_in_tes!K147/RES_hhdet_in_fec!K147)</f>
        <v>2.6013103909416233</v>
      </c>
      <c r="L147" s="73">
        <f>IF(RES_hhdet_in_tes!L147=0,"",RES_hhdet_in_tes!L147/RES_hhdet_in_fec!L147)</f>
        <v>2.8373028804203697</v>
      </c>
      <c r="M147" s="73">
        <f>IF(RES_hhdet_in_tes!M147=0,"",RES_hhdet_in_tes!M147/RES_hhdet_in_fec!M147)</f>
        <v>3.1125047782485069</v>
      </c>
      <c r="N147" s="73">
        <f>IF(RES_hhdet_in_tes!N147=0,"",RES_hhdet_in_tes!N147/RES_hhdet_in_fec!N147)</f>
        <v>3.3804042766335596</v>
      </c>
      <c r="O147" s="73">
        <f>IF(RES_hhdet_in_tes!O147=0,"",RES_hhdet_in_tes!O147/RES_hhdet_in_fec!O147)</f>
        <v>3.6569824077137727</v>
      </c>
      <c r="P147" s="73">
        <f>IF(RES_hhdet_in_tes!P147=0,"",RES_hhdet_in_tes!P147/RES_hhdet_in_fec!P147)</f>
        <v>3.8586692349804466</v>
      </c>
      <c r="Q147" s="73">
        <f>IF(RES_hhdet_in_tes!Q147=0,"",RES_hhdet_in_tes!Q147/RES_hhdet_in_fec!Q147)</f>
        <v>4.1345424939475324</v>
      </c>
    </row>
    <row r="148" spans="1:17" ht="12" customHeight="1" x14ac:dyDescent="0.25">
      <c r="A148" s="158" t="s">
        <v>63</v>
      </c>
      <c r="B148" s="169"/>
      <c r="C148" s="169">
        <f>IF(RES_hhdet_in_tes!C148=0,"",RES_hhdet_in_tes!C148/RES_hhdet_in_fec!C148)</f>
        <v>0.65825369773317721</v>
      </c>
      <c r="D148" s="169">
        <f>IF(RES_hhdet_in_tes!D148=0,"",RES_hhdet_in_tes!D148/RES_hhdet_in_fec!D148)</f>
        <v>0.66495018938991723</v>
      </c>
      <c r="E148" s="169">
        <f>IF(RES_hhdet_in_tes!E148=0,"",RES_hhdet_in_tes!E148/RES_hhdet_in_fec!E148)</f>
        <v>0.6700605057596809</v>
      </c>
      <c r="F148" s="169">
        <f>IF(RES_hhdet_in_tes!F148=0,"",RES_hhdet_in_tes!F148/RES_hhdet_in_fec!F148)</f>
        <v>0.67546865134577283</v>
      </c>
      <c r="G148" s="169">
        <f>IF(RES_hhdet_in_tes!G148=0,"",RES_hhdet_in_tes!G148/RES_hhdet_in_fec!G148)</f>
        <v>0.68022229716284766</v>
      </c>
      <c r="H148" s="169">
        <f>IF(RES_hhdet_in_tes!H148=0,"",RES_hhdet_in_tes!H148/RES_hhdet_in_fec!H148)</f>
        <v>0.68406134312114286</v>
      </c>
      <c r="I148" s="169">
        <f>IF(RES_hhdet_in_tes!I148=0,"",RES_hhdet_in_tes!I148/RES_hhdet_in_fec!I148)</f>
        <v>0.68862616898794637</v>
      </c>
      <c r="J148" s="169">
        <f>IF(RES_hhdet_in_tes!J148=0,"",RES_hhdet_in_tes!J148/RES_hhdet_in_fec!J148)</f>
        <v>0.69270007685901369</v>
      </c>
      <c r="K148" s="169">
        <f>IF(RES_hhdet_in_tes!K148=0,"",RES_hhdet_in_tes!K148/RES_hhdet_in_fec!K148)</f>
        <v>0.69432699084398286</v>
      </c>
      <c r="L148" s="169">
        <f>IF(RES_hhdet_in_tes!L148=0,"",RES_hhdet_in_tes!L148/RES_hhdet_in_fec!L148)</f>
        <v>0.74436330863119893</v>
      </c>
      <c r="M148" s="169">
        <f>IF(RES_hhdet_in_tes!M148=0,"",RES_hhdet_in_tes!M148/RES_hhdet_in_fec!M148)</f>
        <v>0.70863164210410279</v>
      </c>
      <c r="N148" s="169">
        <f>IF(RES_hhdet_in_tes!N148=0,"",RES_hhdet_in_tes!N148/RES_hhdet_in_fec!N148)</f>
        <v>0.70505608352834082</v>
      </c>
      <c r="O148" s="169">
        <f>IF(RES_hhdet_in_tes!O148=0,"",RES_hhdet_in_tes!O148/RES_hhdet_in_fec!O148)</f>
        <v>0.7078483529239763</v>
      </c>
      <c r="P148" s="169">
        <f>IF(RES_hhdet_in_tes!P148=0,"",RES_hhdet_in_tes!P148/RES_hhdet_in_fec!P148)</f>
        <v>0.70133963014794598</v>
      </c>
      <c r="Q148" s="169">
        <f>IF(RES_hhdet_in_tes!Q148=0,"",RES_hhdet_in_tes!Q148/RES_hhdet_in_fec!Q148)</f>
        <v>0.70163444483056714</v>
      </c>
    </row>
    <row r="149" spans="1:17" ht="12" customHeight="1" x14ac:dyDescent="0.25">
      <c r="A149" s="167" t="s">
        <v>144</v>
      </c>
      <c r="B149" s="174"/>
      <c r="C149" s="174" t="str">
        <f>IF(RES_hhdet_in_tes!C149=0,"",RES_hhdet_in_tes!C149/RES_hhdet_in_fec!C149)</f>
        <v/>
      </c>
      <c r="D149" s="174" t="str">
        <f>IF(RES_hhdet_in_tes!D149=0,"",RES_hhdet_in_tes!D149/RES_hhdet_in_fec!D149)</f>
        <v/>
      </c>
      <c r="E149" s="174" t="str">
        <f>IF(RES_hhdet_in_tes!E149=0,"",RES_hhdet_in_tes!E149/RES_hhdet_in_fec!E149)</f>
        <v/>
      </c>
      <c r="F149" s="174" t="str">
        <f>IF(RES_hhdet_in_tes!F149=0,"",RES_hhdet_in_tes!F149/RES_hhdet_in_fec!F149)</f>
        <v/>
      </c>
      <c r="G149" s="174" t="str">
        <f>IF(RES_hhdet_in_tes!G149=0,"",RES_hhdet_in_tes!G149/RES_hhdet_in_fec!G149)</f>
        <v/>
      </c>
      <c r="H149" s="174" t="str">
        <f>IF(RES_hhdet_in_tes!H149=0,"",RES_hhdet_in_tes!H149/RES_hhdet_in_fec!H149)</f>
        <v/>
      </c>
      <c r="I149" s="174" t="str">
        <f>IF(RES_hhdet_in_tes!I149=0,"",RES_hhdet_in_tes!I149/RES_hhdet_in_fec!I149)</f>
        <v/>
      </c>
      <c r="J149" s="174" t="str">
        <f>IF(RES_hhdet_in_tes!J149=0,"",RES_hhdet_in_tes!J149/RES_hhdet_in_fec!J149)</f>
        <v/>
      </c>
      <c r="K149" s="174" t="str">
        <f>IF(RES_hhdet_in_tes!K149=0,"",RES_hhdet_in_tes!K149/RES_hhdet_in_fec!K149)</f>
        <v/>
      </c>
      <c r="L149" s="174" t="str">
        <f>IF(RES_hhdet_in_tes!L149=0,"",RES_hhdet_in_tes!L149/RES_hhdet_in_fec!L149)</f>
        <v/>
      </c>
      <c r="M149" s="174" t="str">
        <f>IF(RES_hhdet_in_tes!M149=0,"",RES_hhdet_in_tes!M149/RES_hhdet_in_fec!M149)</f>
        <v/>
      </c>
      <c r="N149" s="174" t="str">
        <f>IF(RES_hhdet_in_tes!N149=0,"",RES_hhdet_in_tes!N149/RES_hhdet_in_fec!N149)</f>
        <v/>
      </c>
      <c r="O149" s="174" t="str">
        <f>IF(RES_hhdet_in_tes!O149=0,"",RES_hhdet_in_tes!O149/RES_hhdet_in_fec!O149)</f>
        <v/>
      </c>
      <c r="P149" s="174" t="str">
        <f>IF(RES_hhdet_in_tes!P149=0,"",RES_hhdet_in_tes!P149/RES_hhdet_in_fec!P149)</f>
        <v/>
      </c>
      <c r="Q149" s="174" t="str">
        <f>IF(RES_hhdet_in_tes!Q149=0,"",RES_hhdet_in_tes!Q149/RES_hhdet_in_fec!Q149)</f>
        <v/>
      </c>
    </row>
    <row r="150" spans="1:17" ht="12" customHeight="1" x14ac:dyDescent="0.25">
      <c r="A150" s="167" t="s">
        <v>143</v>
      </c>
      <c r="B150" s="174"/>
      <c r="C150" s="174" t="str">
        <f>IF(RES_hhdet_in_tes!C150=0,"",RES_hhdet_in_tes!C150/RES_hhdet_in_fec!C150)</f>
        <v/>
      </c>
      <c r="D150" s="174" t="str">
        <f>IF(RES_hhdet_in_tes!D150=0,"",RES_hhdet_in_tes!D150/RES_hhdet_in_fec!D150)</f>
        <v/>
      </c>
      <c r="E150" s="174" t="str">
        <f>IF(RES_hhdet_in_tes!E150=0,"",RES_hhdet_in_tes!E150/RES_hhdet_in_fec!E150)</f>
        <v/>
      </c>
      <c r="F150" s="174" t="str">
        <f>IF(RES_hhdet_in_tes!F150=0,"",RES_hhdet_in_tes!F150/RES_hhdet_in_fec!F150)</f>
        <v/>
      </c>
      <c r="G150" s="174" t="str">
        <f>IF(RES_hhdet_in_tes!G150=0,"",RES_hhdet_in_tes!G150/RES_hhdet_in_fec!G150)</f>
        <v/>
      </c>
      <c r="H150" s="174" t="str">
        <f>IF(RES_hhdet_in_tes!H150=0,"",RES_hhdet_in_tes!H150/RES_hhdet_in_fec!H150)</f>
        <v/>
      </c>
      <c r="I150" s="174" t="str">
        <f>IF(RES_hhdet_in_tes!I150=0,"",RES_hhdet_in_tes!I150/RES_hhdet_in_fec!I150)</f>
        <v/>
      </c>
      <c r="J150" s="174" t="str">
        <f>IF(RES_hhdet_in_tes!J150=0,"",RES_hhdet_in_tes!J150/RES_hhdet_in_fec!J150)</f>
        <v/>
      </c>
      <c r="K150" s="174" t="str">
        <f>IF(RES_hhdet_in_tes!K150=0,"",RES_hhdet_in_tes!K150/RES_hhdet_in_fec!K150)</f>
        <v/>
      </c>
      <c r="L150" s="174" t="str">
        <f>IF(RES_hhdet_in_tes!L150=0,"",RES_hhdet_in_tes!L150/RES_hhdet_in_fec!L150)</f>
        <v/>
      </c>
      <c r="M150" s="174" t="str">
        <f>IF(RES_hhdet_in_tes!M150=0,"",RES_hhdet_in_tes!M150/RES_hhdet_in_fec!M150)</f>
        <v/>
      </c>
      <c r="N150" s="174" t="str">
        <f>IF(RES_hhdet_in_tes!N150=0,"",RES_hhdet_in_tes!N150/RES_hhdet_in_fec!N150)</f>
        <v/>
      </c>
      <c r="O150" s="174" t="str">
        <f>IF(RES_hhdet_in_tes!O150=0,"",RES_hhdet_in_tes!O150/RES_hhdet_in_fec!O150)</f>
        <v/>
      </c>
      <c r="P150" s="174" t="str">
        <f>IF(RES_hhdet_in_tes!P150=0,"",RES_hhdet_in_tes!P150/RES_hhdet_in_fec!P150)</f>
        <v/>
      </c>
      <c r="Q150" s="174" t="str">
        <f>IF(RES_hhdet_in_tes!Q150=0,"",RES_hhdet_in_tes!Q150/RES_hhdet_in_fec!Q150)</f>
        <v/>
      </c>
    </row>
    <row r="151" spans="1:17" ht="12" customHeight="1" x14ac:dyDescent="0.25">
      <c r="A151" s="166" t="s">
        <v>57</v>
      </c>
      <c r="B151" s="173"/>
      <c r="C151" s="173" t="str">
        <f>IF(RES_hhdet_in_tes!C151=0,"",RES_hhdet_in_tes!C151/RES_hhdet_in_fec!C151)</f>
        <v/>
      </c>
      <c r="D151" s="173" t="str">
        <f>IF(RES_hhdet_in_tes!D151=0,"",RES_hhdet_in_tes!D151/RES_hhdet_in_fec!D151)</f>
        <v/>
      </c>
      <c r="E151" s="173" t="str">
        <f>IF(RES_hhdet_in_tes!E151=0,"",RES_hhdet_in_tes!E151/RES_hhdet_in_fec!E151)</f>
        <v/>
      </c>
      <c r="F151" s="173" t="str">
        <f>IF(RES_hhdet_in_tes!F151=0,"",RES_hhdet_in_tes!F151/RES_hhdet_in_fec!F151)</f>
        <v/>
      </c>
      <c r="G151" s="173" t="str">
        <f>IF(RES_hhdet_in_tes!G151=0,"",RES_hhdet_in_tes!G151/RES_hhdet_in_fec!G151)</f>
        <v/>
      </c>
      <c r="H151" s="173" t="str">
        <f>IF(RES_hhdet_in_tes!H151=0,"",RES_hhdet_in_tes!H151/RES_hhdet_in_fec!H151)</f>
        <v/>
      </c>
      <c r="I151" s="173" t="str">
        <f>IF(RES_hhdet_in_tes!I151=0,"",RES_hhdet_in_tes!I151/RES_hhdet_in_fec!I151)</f>
        <v/>
      </c>
      <c r="J151" s="173" t="str">
        <f>IF(RES_hhdet_in_tes!J151=0,"",RES_hhdet_in_tes!J151/RES_hhdet_in_fec!J151)</f>
        <v/>
      </c>
      <c r="K151" s="173" t="str">
        <f>IF(RES_hhdet_in_tes!K151=0,"",RES_hhdet_in_tes!K151/RES_hhdet_in_fec!K151)</f>
        <v/>
      </c>
      <c r="L151" s="173" t="str">
        <f>IF(RES_hhdet_in_tes!L151=0,"",RES_hhdet_in_tes!L151/RES_hhdet_in_fec!L151)</f>
        <v/>
      </c>
      <c r="M151" s="173" t="str">
        <f>IF(RES_hhdet_in_tes!M151=0,"",RES_hhdet_in_tes!M151/RES_hhdet_in_fec!M151)</f>
        <v/>
      </c>
      <c r="N151" s="173" t="str">
        <f>IF(RES_hhdet_in_tes!N151=0,"",RES_hhdet_in_tes!N151/RES_hhdet_in_fec!N151)</f>
        <v/>
      </c>
      <c r="O151" s="173" t="str">
        <f>IF(RES_hhdet_in_tes!O151=0,"",RES_hhdet_in_tes!O151/RES_hhdet_in_fec!O151)</f>
        <v/>
      </c>
      <c r="P151" s="173" t="str">
        <f>IF(RES_hhdet_in_tes!P151=0,"",RES_hhdet_in_tes!P151/RES_hhdet_in_fec!P151)</f>
        <v/>
      </c>
      <c r="Q151" s="173" t="str">
        <f>IF(RES_hhdet_in_tes!Q151=0,"",RES_hhdet_in_tes!Q151/RES_hhdet_in_fec!Q151)</f>
        <v/>
      </c>
    </row>
    <row r="152" spans="1:17" ht="12" customHeight="1" x14ac:dyDescent="0.25">
      <c r="A152" s="147" t="s">
        <v>59</v>
      </c>
      <c r="B152" s="172"/>
      <c r="C152" s="172" t="str">
        <f>IF(RES_hhdet_in_tes!C152=0,"",RES_hhdet_in_tes!C152/RES_hhdet_in_fec!C152)</f>
        <v/>
      </c>
      <c r="D152" s="172" t="str">
        <f>IF(RES_hhdet_in_tes!D152=0,"",RES_hhdet_in_tes!D152/RES_hhdet_in_fec!D152)</f>
        <v/>
      </c>
      <c r="E152" s="172" t="str">
        <f>IF(RES_hhdet_in_tes!E152=0,"",RES_hhdet_in_tes!E152/RES_hhdet_in_fec!E152)</f>
        <v/>
      </c>
      <c r="F152" s="172" t="str">
        <f>IF(RES_hhdet_in_tes!F152=0,"",RES_hhdet_in_tes!F152/RES_hhdet_in_fec!F152)</f>
        <v/>
      </c>
      <c r="G152" s="172" t="str">
        <f>IF(RES_hhdet_in_tes!G152=0,"",RES_hhdet_in_tes!G152/RES_hhdet_in_fec!G152)</f>
        <v/>
      </c>
      <c r="H152" s="172" t="str">
        <f>IF(RES_hhdet_in_tes!H152=0,"",RES_hhdet_in_tes!H152/RES_hhdet_in_fec!H152)</f>
        <v/>
      </c>
      <c r="I152" s="172" t="str">
        <f>IF(RES_hhdet_in_tes!I152=0,"",RES_hhdet_in_tes!I152/RES_hhdet_in_fec!I152)</f>
        <v/>
      </c>
      <c r="J152" s="172" t="str">
        <f>IF(RES_hhdet_in_tes!J152=0,"",RES_hhdet_in_tes!J152/RES_hhdet_in_fec!J152)</f>
        <v/>
      </c>
      <c r="K152" s="172" t="str">
        <f>IF(RES_hhdet_in_tes!K152=0,"",RES_hhdet_in_tes!K152/RES_hhdet_in_fec!K152)</f>
        <v/>
      </c>
      <c r="L152" s="172" t="str">
        <f>IF(RES_hhdet_in_tes!L152=0,"",RES_hhdet_in_tes!L152/RES_hhdet_in_fec!L152)</f>
        <v/>
      </c>
      <c r="M152" s="172" t="str">
        <f>IF(RES_hhdet_in_tes!M152=0,"",RES_hhdet_in_tes!M152/RES_hhdet_in_fec!M152)</f>
        <v/>
      </c>
      <c r="N152" s="172" t="str">
        <f>IF(RES_hhdet_in_tes!N152=0,"",RES_hhdet_in_tes!N152/RES_hhdet_in_fec!N152)</f>
        <v/>
      </c>
      <c r="O152" s="172" t="str">
        <f>IF(RES_hhdet_in_tes!O152=0,"",RES_hhdet_in_tes!O152/RES_hhdet_in_fec!O152)</f>
        <v/>
      </c>
      <c r="P152" s="172" t="str">
        <f>IF(RES_hhdet_in_tes!P152=0,"",RES_hhdet_in_tes!P152/RES_hhdet_in_fec!P152)</f>
        <v/>
      </c>
      <c r="Q152" s="172" t="str">
        <f>IF(RES_hhdet_in_tes!Q152=0,"",RES_hhdet_in_tes!Q152/RES_hhdet_in_fec!Q152)</f>
        <v/>
      </c>
    </row>
    <row r="153" spans="1:17" ht="12" customHeight="1" x14ac:dyDescent="0.25">
      <c r="A153" s="163" t="s">
        <v>142</v>
      </c>
      <c r="B153" s="171"/>
      <c r="C153" s="171">
        <f>IF(RES_hhdet_in_tes!C153=0,"",RES_hhdet_in_tes!C153/RES_hhdet_in_fec!C153)</f>
        <v>0.65825369773317721</v>
      </c>
      <c r="D153" s="171">
        <f>IF(RES_hhdet_in_tes!D153=0,"",RES_hhdet_in_tes!D153/RES_hhdet_in_fec!D153)</f>
        <v>0.66495018938991723</v>
      </c>
      <c r="E153" s="171">
        <f>IF(RES_hhdet_in_tes!E153=0,"",RES_hhdet_in_tes!E153/RES_hhdet_in_fec!E153)</f>
        <v>0.6700605057596809</v>
      </c>
      <c r="F153" s="171">
        <f>IF(RES_hhdet_in_tes!F153=0,"",RES_hhdet_in_tes!F153/RES_hhdet_in_fec!F153)</f>
        <v>0.67546865134577283</v>
      </c>
      <c r="G153" s="171">
        <f>IF(RES_hhdet_in_tes!G153=0,"",RES_hhdet_in_tes!G153/RES_hhdet_in_fec!G153)</f>
        <v>0.68022229716284766</v>
      </c>
      <c r="H153" s="171">
        <f>IF(RES_hhdet_in_tes!H153=0,"",RES_hhdet_in_tes!H153/RES_hhdet_in_fec!H153)</f>
        <v>0.68406134312114286</v>
      </c>
      <c r="I153" s="171">
        <f>IF(RES_hhdet_in_tes!I153=0,"",RES_hhdet_in_tes!I153/RES_hhdet_in_fec!I153)</f>
        <v>0.68862616898794637</v>
      </c>
      <c r="J153" s="171">
        <f>IF(RES_hhdet_in_tes!J153=0,"",RES_hhdet_in_tes!J153/RES_hhdet_in_fec!J153)</f>
        <v>0.69270007685901369</v>
      </c>
      <c r="K153" s="171">
        <f>IF(RES_hhdet_in_tes!K153=0,"",RES_hhdet_in_tes!K153/RES_hhdet_in_fec!K153)</f>
        <v>0.69432699084398286</v>
      </c>
      <c r="L153" s="171" t="str">
        <f>IF(RES_hhdet_in_tes!L153=0,"",RES_hhdet_in_tes!L153/RES_hhdet_in_fec!L153)</f>
        <v/>
      </c>
      <c r="M153" s="171">
        <f>IF(RES_hhdet_in_tes!M153=0,"",RES_hhdet_in_tes!M153/RES_hhdet_in_fec!M153)</f>
        <v>0.69469931225541659</v>
      </c>
      <c r="N153" s="171">
        <f>IF(RES_hhdet_in_tes!N153=0,"",RES_hhdet_in_tes!N153/RES_hhdet_in_fec!N153)</f>
        <v>0.69338206792548807</v>
      </c>
      <c r="O153" s="171">
        <f>IF(RES_hhdet_in_tes!O153=0,"",RES_hhdet_in_tes!O153/RES_hhdet_in_fec!O153)</f>
        <v>0.6928900337319307</v>
      </c>
      <c r="P153" s="171">
        <f>IF(RES_hhdet_in_tes!P153=0,"",RES_hhdet_in_tes!P153/RES_hhdet_in_fec!P153)</f>
        <v>0.69355727870428074</v>
      </c>
      <c r="Q153" s="171">
        <f>IF(RES_hhdet_in_tes!Q153=0,"",RES_hhdet_in_tes!Q153/RES_hhdet_in_fec!Q153)</f>
        <v>0.69487413352077632</v>
      </c>
    </row>
    <row r="154" spans="1:17" ht="12" customHeight="1" x14ac:dyDescent="0.25">
      <c r="A154" s="161" t="s">
        <v>141</v>
      </c>
      <c r="B154" s="170"/>
      <c r="C154" s="170" t="str">
        <f>IF(RES_hhdet_in_tes!C154=0,"",RES_hhdet_in_tes!C154/RES_hhdet_in_fec!C154)</f>
        <v/>
      </c>
      <c r="D154" s="170" t="str">
        <f>IF(RES_hhdet_in_tes!D154=0,"",RES_hhdet_in_tes!D154/RES_hhdet_in_fec!D154)</f>
        <v/>
      </c>
      <c r="E154" s="170" t="str">
        <f>IF(RES_hhdet_in_tes!E154=0,"",RES_hhdet_in_tes!E154/RES_hhdet_in_fec!E154)</f>
        <v/>
      </c>
      <c r="F154" s="170" t="str">
        <f>IF(RES_hhdet_in_tes!F154=0,"",RES_hhdet_in_tes!F154/RES_hhdet_in_fec!F154)</f>
        <v/>
      </c>
      <c r="G154" s="170" t="str">
        <f>IF(RES_hhdet_in_tes!G154=0,"",RES_hhdet_in_tes!G154/RES_hhdet_in_fec!G154)</f>
        <v/>
      </c>
      <c r="H154" s="170" t="str">
        <f>IF(RES_hhdet_in_tes!H154=0,"",RES_hhdet_in_tes!H154/RES_hhdet_in_fec!H154)</f>
        <v/>
      </c>
      <c r="I154" s="170" t="str">
        <f>IF(RES_hhdet_in_tes!I154=0,"",RES_hhdet_in_tes!I154/RES_hhdet_in_fec!I154)</f>
        <v/>
      </c>
      <c r="J154" s="170" t="str">
        <f>IF(RES_hhdet_in_tes!J154=0,"",RES_hhdet_in_tes!J154/RES_hhdet_in_fec!J154)</f>
        <v/>
      </c>
      <c r="K154" s="170" t="str">
        <f>IF(RES_hhdet_in_tes!K154=0,"",RES_hhdet_in_tes!K154/RES_hhdet_in_fec!K154)</f>
        <v/>
      </c>
      <c r="L154" s="170">
        <f>IF(RES_hhdet_in_tes!L154=0,"",RES_hhdet_in_tes!L154/RES_hhdet_in_fec!L154)</f>
        <v>0.74436330863119893</v>
      </c>
      <c r="M154" s="170">
        <f>IF(RES_hhdet_in_tes!M154=0,"",RES_hhdet_in_tes!M154/RES_hhdet_in_fec!M154)</f>
        <v>0.74613594204499423</v>
      </c>
      <c r="N154" s="170">
        <f>IF(RES_hhdet_in_tes!N154=0,"",RES_hhdet_in_tes!N154/RES_hhdet_in_fec!N154)</f>
        <v>0.74815529381848056</v>
      </c>
      <c r="O154" s="170">
        <f>IF(RES_hhdet_in_tes!O154=0,"",RES_hhdet_in_tes!O154/RES_hhdet_in_fec!O154)</f>
        <v>0.76227093044848226</v>
      </c>
      <c r="P154" s="170">
        <f>IF(RES_hhdet_in_tes!P154=0,"",RES_hhdet_in_tes!P154/RES_hhdet_in_fec!P154)</f>
        <v>0.73769788606124642</v>
      </c>
      <c r="Q154" s="170">
        <f>IF(RES_hhdet_in_tes!Q154=0,"",RES_hhdet_in_tes!Q154/RES_hhdet_in_fec!Q154)</f>
        <v>0.74211552146330007</v>
      </c>
    </row>
    <row r="155" spans="1:17" ht="12" customHeight="1" x14ac:dyDescent="0.25">
      <c r="A155" s="148" t="s">
        <v>60</v>
      </c>
      <c r="B155" s="73"/>
      <c r="C155" s="73" t="str">
        <f>IF(RES_hhdet_in_tes!C155=0,"",RES_hhdet_in_tes!C155/RES_hhdet_in_fec!C155)</f>
        <v/>
      </c>
      <c r="D155" s="73" t="str">
        <f>IF(RES_hhdet_in_tes!D155=0,"",RES_hhdet_in_tes!D155/RES_hhdet_in_fec!D155)</f>
        <v/>
      </c>
      <c r="E155" s="73" t="str">
        <f>IF(RES_hhdet_in_tes!E155=0,"",RES_hhdet_in_tes!E155/RES_hhdet_in_fec!E155)</f>
        <v/>
      </c>
      <c r="F155" s="73" t="str">
        <f>IF(RES_hhdet_in_tes!F155=0,"",RES_hhdet_in_tes!F155/RES_hhdet_in_fec!F155)</f>
        <v/>
      </c>
      <c r="G155" s="73" t="str">
        <f>IF(RES_hhdet_in_tes!G155=0,"",RES_hhdet_in_tes!G155/RES_hhdet_in_fec!G155)</f>
        <v/>
      </c>
      <c r="H155" s="73" t="str">
        <f>IF(RES_hhdet_in_tes!H155=0,"",RES_hhdet_in_tes!H155/RES_hhdet_in_fec!H155)</f>
        <v/>
      </c>
      <c r="I155" s="73" t="str">
        <f>IF(RES_hhdet_in_tes!I155=0,"",RES_hhdet_in_tes!I155/RES_hhdet_in_fec!I155)</f>
        <v/>
      </c>
      <c r="J155" s="73" t="str">
        <f>IF(RES_hhdet_in_tes!J155=0,"",RES_hhdet_in_tes!J155/RES_hhdet_in_fec!J155)</f>
        <v/>
      </c>
      <c r="K155" s="73" t="str">
        <f>IF(RES_hhdet_in_tes!K155=0,"",RES_hhdet_in_tes!K155/RES_hhdet_in_fec!K155)</f>
        <v/>
      </c>
      <c r="L155" s="73">
        <f>IF(RES_hhdet_in_tes!L155=0,"",RES_hhdet_in_tes!L155/RES_hhdet_in_fec!L155)</f>
        <v>0.68503144490246304</v>
      </c>
      <c r="M155" s="73">
        <f>IF(RES_hhdet_in_tes!M155=0,"",RES_hhdet_in_tes!M155/RES_hhdet_in_fec!M155)</f>
        <v>0.68749543755817055</v>
      </c>
      <c r="N155" s="73">
        <f>IF(RES_hhdet_in_tes!N155=0,"",RES_hhdet_in_tes!N155/RES_hhdet_in_fec!N155)</f>
        <v>0.69047929836090172</v>
      </c>
      <c r="O155" s="73">
        <f>IF(RES_hhdet_in_tes!O155=0,"",RES_hhdet_in_tes!O155/RES_hhdet_in_fec!O155)</f>
        <v>0.69706694073406206</v>
      </c>
      <c r="P155" s="73">
        <f>IF(RES_hhdet_in_tes!P155=0,"",RES_hhdet_in_tes!P155/RES_hhdet_in_fec!P155)</f>
        <v>0.68946212433642262</v>
      </c>
      <c r="Q155" s="73">
        <f>IF(RES_hhdet_in_tes!Q155=0,"",RES_hhdet_in_tes!Q155/RES_hhdet_in_fec!Q155)</f>
        <v>0.69566731557481709</v>
      </c>
    </row>
    <row r="156" spans="1:17" ht="12" customHeight="1" x14ac:dyDescent="0.25">
      <c r="A156" s="148" t="s">
        <v>59</v>
      </c>
      <c r="B156" s="73"/>
      <c r="C156" s="73" t="str">
        <f>IF(RES_hhdet_in_tes!C156=0,"",RES_hhdet_in_tes!C156/RES_hhdet_in_fec!C156)</f>
        <v/>
      </c>
      <c r="D156" s="73" t="str">
        <f>IF(RES_hhdet_in_tes!D156=0,"",RES_hhdet_in_tes!D156/RES_hhdet_in_fec!D156)</f>
        <v/>
      </c>
      <c r="E156" s="73" t="str">
        <f>IF(RES_hhdet_in_tes!E156=0,"",RES_hhdet_in_tes!E156/RES_hhdet_in_fec!E156)</f>
        <v/>
      </c>
      <c r="F156" s="73" t="str">
        <f>IF(RES_hhdet_in_tes!F156=0,"",RES_hhdet_in_tes!F156/RES_hhdet_in_fec!F156)</f>
        <v/>
      </c>
      <c r="G156" s="73" t="str">
        <f>IF(RES_hhdet_in_tes!G156=0,"",RES_hhdet_in_tes!G156/RES_hhdet_in_fec!G156)</f>
        <v/>
      </c>
      <c r="H156" s="73" t="str">
        <f>IF(RES_hhdet_in_tes!H156=0,"",RES_hhdet_in_tes!H156/RES_hhdet_in_fec!H156)</f>
        <v/>
      </c>
      <c r="I156" s="73" t="str">
        <f>IF(RES_hhdet_in_tes!I156=0,"",RES_hhdet_in_tes!I156/RES_hhdet_in_fec!I156)</f>
        <v/>
      </c>
      <c r="J156" s="73" t="str">
        <f>IF(RES_hhdet_in_tes!J156=0,"",RES_hhdet_in_tes!J156/RES_hhdet_in_fec!J156)</f>
        <v/>
      </c>
      <c r="K156" s="73" t="str">
        <f>IF(RES_hhdet_in_tes!K156=0,"",RES_hhdet_in_tes!K156/RES_hhdet_in_fec!K156)</f>
        <v/>
      </c>
      <c r="L156" s="73">
        <f>IF(RES_hhdet_in_tes!L156=0,"",RES_hhdet_in_tes!L156/RES_hhdet_in_fec!L156)</f>
        <v>1</v>
      </c>
      <c r="M156" s="73">
        <f>IF(RES_hhdet_in_tes!M156=0,"",RES_hhdet_in_tes!M156/RES_hhdet_in_fec!M156)</f>
        <v>1.0013054861898467</v>
      </c>
      <c r="N156" s="73">
        <f>IF(RES_hhdet_in_tes!N156=0,"",RES_hhdet_in_tes!N156/RES_hhdet_in_fec!N156)</f>
        <v>1.0017796432778001</v>
      </c>
      <c r="O156" s="73">
        <f>IF(RES_hhdet_in_tes!O156=0,"",RES_hhdet_in_tes!O156/RES_hhdet_in_fec!O156)</f>
        <v>1.0076832288452522</v>
      </c>
      <c r="P156" s="73">
        <f>IF(RES_hhdet_in_tes!P156=0,"",RES_hhdet_in_tes!P156/RES_hhdet_in_fec!P156)</f>
        <v>0.99364377082267719</v>
      </c>
      <c r="Q156" s="73">
        <f>IF(RES_hhdet_in_tes!Q156=0,"",RES_hhdet_in_tes!Q156/RES_hhdet_in_fec!Q156)</f>
        <v>0.99988217028879967</v>
      </c>
    </row>
    <row r="157" spans="1:17" ht="12" customHeight="1" x14ac:dyDescent="0.25">
      <c r="A157" s="158" t="s">
        <v>62</v>
      </c>
      <c r="B157" s="169"/>
      <c r="C157" s="169">
        <f>IF(RES_hhdet_in_tes!C157=0,"",RES_hhdet_in_tes!C157/RES_hhdet_in_fec!C157)</f>
        <v>0.81554299721582935</v>
      </c>
      <c r="D157" s="169">
        <f>IF(RES_hhdet_in_tes!D157=0,"",RES_hhdet_in_tes!D157/RES_hhdet_in_fec!D157)</f>
        <v>0.81601442393153445</v>
      </c>
      <c r="E157" s="169">
        <f>IF(RES_hhdet_in_tes!E157=0,"",RES_hhdet_in_tes!E157/RES_hhdet_in_fec!E157)</f>
        <v>0.81914526273899924</v>
      </c>
      <c r="F157" s="169">
        <f>IF(RES_hhdet_in_tes!F157=0,"",RES_hhdet_in_tes!F157/RES_hhdet_in_fec!F157)</f>
        <v>0.82233447068132737</v>
      </c>
      <c r="G157" s="169">
        <f>IF(RES_hhdet_in_tes!G157=0,"",RES_hhdet_in_tes!G157/RES_hhdet_in_fec!G157)</f>
        <v>0.82503208789191329</v>
      </c>
      <c r="H157" s="169">
        <f>IF(RES_hhdet_in_tes!H157=0,"",RES_hhdet_in_tes!H157/RES_hhdet_in_fec!H157)</f>
        <v>0.82591964815228425</v>
      </c>
      <c r="I157" s="169">
        <f>IF(RES_hhdet_in_tes!I157=0,"",RES_hhdet_in_tes!I157/RES_hhdet_in_fec!I157)</f>
        <v>0.82921052950056506</v>
      </c>
      <c r="J157" s="169">
        <f>IF(RES_hhdet_in_tes!J157=0,"",RES_hhdet_in_tes!J157/RES_hhdet_in_fec!J157)</f>
        <v>0.83111792725621048</v>
      </c>
      <c r="K157" s="169">
        <f>IF(RES_hhdet_in_tes!K157=0,"",RES_hhdet_in_tes!K157/RES_hhdet_in_fec!K157)</f>
        <v>0.83258901784837236</v>
      </c>
      <c r="L157" s="169">
        <f>IF(RES_hhdet_in_tes!L157=0,"",RES_hhdet_in_tes!L157/RES_hhdet_in_fec!L157)</f>
        <v>0.83307339375961498</v>
      </c>
      <c r="M157" s="169">
        <f>IF(RES_hhdet_in_tes!M157=0,"",RES_hhdet_in_tes!M157/RES_hhdet_in_fec!M157)</f>
        <v>0.83552521743664787</v>
      </c>
      <c r="N157" s="169">
        <f>IF(RES_hhdet_in_tes!N157=0,"",RES_hhdet_in_tes!N157/RES_hhdet_in_fec!N157)</f>
        <v>0.83721910803734079</v>
      </c>
      <c r="O157" s="169">
        <f>IF(RES_hhdet_in_tes!O157=0,"",RES_hhdet_in_tes!O157/RES_hhdet_in_fec!O157)</f>
        <v>0.83829380518724317</v>
      </c>
      <c r="P157" s="169">
        <f>IF(RES_hhdet_in_tes!P157=0,"",RES_hhdet_in_tes!P157/RES_hhdet_in_fec!P157)</f>
        <v>0.83922436712879878</v>
      </c>
      <c r="Q157" s="169">
        <f>IF(RES_hhdet_in_tes!Q157=0,"",RES_hhdet_in_tes!Q157/RES_hhdet_in_fec!Q157)</f>
        <v>0.84042505959375258</v>
      </c>
    </row>
    <row r="158" spans="1:17" ht="12" customHeight="1" x14ac:dyDescent="0.25">
      <c r="A158" s="23" t="s">
        <v>57</v>
      </c>
      <c r="B158" s="73"/>
      <c r="C158" s="73" t="str">
        <f>IF(RES_hhdet_in_tes!C158=0,"",RES_hhdet_in_tes!C158/RES_hhdet_in_fec!C158)</f>
        <v/>
      </c>
      <c r="D158" s="73" t="str">
        <f>IF(RES_hhdet_in_tes!D158=0,"",RES_hhdet_in_tes!D158/RES_hhdet_in_fec!D158)</f>
        <v/>
      </c>
      <c r="E158" s="73" t="str">
        <f>IF(RES_hhdet_in_tes!E158=0,"",RES_hhdet_in_tes!E158/RES_hhdet_in_fec!E158)</f>
        <v/>
      </c>
      <c r="F158" s="73" t="str">
        <f>IF(RES_hhdet_in_tes!F158=0,"",RES_hhdet_in_tes!F158/RES_hhdet_in_fec!F158)</f>
        <v/>
      </c>
      <c r="G158" s="73" t="str">
        <f>IF(RES_hhdet_in_tes!G158=0,"",RES_hhdet_in_tes!G158/RES_hhdet_in_fec!G158)</f>
        <v/>
      </c>
      <c r="H158" s="73" t="str">
        <f>IF(RES_hhdet_in_tes!H158=0,"",RES_hhdet_in_tes!H158/RES_hhdet_in_fec!H158)</f>
        <v/>
      </c>
      <c r="I158" s="73" t="str">
        <f>IF(RES_hhdet_in_tes!I158=0,"",RES_hhdet_in_tes!I158/RES_hhdet_in_fec!I158)</f>
        <v/>
      </c>
      <c r="J158" s="73" t="str">
        <f>IF(RES_hhdet_in_tes!J158=0,"",RES_hhdet_in_tes!J158/RES_hhdet_in_fec!J158)</f>
        <v/>
      </c>
      <c r="K158" s="73" t="str">
        <f>IF(RES_hhdet_in_tes!K158=0,"",RES_hhdet_in_tes!K158/RES_hhdet_in_fec!K158)</f>
        <v/>
      </c>
      <c r="L158" s="73" t="str">
        <f>IF(RES_hhdet_in_tes!L158=0,"",RES_hhdet_in_tes!L158/RES_hhdet_in_fec!L158)</f>
        <v/>
      </c>
      <c r="M158" s="73" t="str">
        <f>IF(RES_hhdet_in_tes!M158=0,"",RES_hhdet_in_tes!M158/RES_hhdet_in_fec!M158)</f>
        <v/>
      </c>
      <c r="N158" s="73" t="str">
        <f>IF(RES_hhdet_in_tes!N158=0,"",RES_hhdet_in_tes!N158/RES_hhdet_in_fec!N158)</f>
        <v/>
      </c>
      <c r="O158" s="73" t="str">
        <f>IF(RES_hhdet_in_tes!O158=0,"",RES_hhdet_in_tes!O158/RES_hhdet_in_fec!O158)</f>
        <v/>
      </c>
      <c r="P158" s="73" t="str">
        <f>IF(RES_hhdet_in_tes!P158=0,"",RES_hhdet_in_tes!P158/RES_hhdet_in_fec!P158)</f>
        <v/>
      </c>
      <c r="Q158" s="73" t="str">
        <f>IF(RES_hhdet_in_tes!Q158=0,"",RES_hhdet_in_tes!Q158/RES_hhdet_in_fec!Q158)</f>
        <v/>
      </c>
    </row>
    <row r="159" spans="1:17" ht="12" customHeight="1" x14ac:dyDescent="0.25">
      <c r="A159" s="29" t="s">
        <v>140</v>
      </c>
      <c r="B159" s="65"/>
      <c r="C159" s="65">
        <f>IF(RES_hhdet_in_tes!C159=0,"",RES_hhdet_in_tes!C159/RES_hhdet_in_fec!C159)</f>
        <v>0.81554299721582935</v>
      </c>
      <c r="D159" s="65">
        <f>IF(RES_hhdet_in_tes!D159=0,"",RES_hhdet_in_tes!D159/RES_hhdet_in_fec!D159)</f>
        <v>0.81601442393153445</v>
      </c>
      <c r="E159" s="65">
        <f>IF(RES_hhdet_in_tes!E159=0,"",RES_hhdet_in_tes!E159/RES_hhdet_in_fec!E159)</f>
        <v>0.81914526273899924</v>
      </c>
      <c r="F159" s="65">
        <f>IF(RES_hhdet_in_tes!F159=0,"",RES_hhdet_in_tes!F159/RES_hhdet_in_fec!F159)</f>
        <v>0.82233447068132737</v>
      </c>
      <c r="G159" s="65">
        <f>IF(RES_hhdet_in_tes!G159=0,"",RES_hhdet_in_tes!G159/RES_hhdet_in_fec!G159)</f>
        <v>0.82503208789191329</v>
      </c>
      <c r="H159" s="65">
        <f>IF(RES_hhdet_in_tes!H159=0,"",RES_hhdet_in_tes!H159/RES_hhdet_in_fec!H159)</f>
        <v>0.82591964815228425</v>
      </c>
      <c r="I159" s="65">
        <f>IF(RES_hhdet_in_tes!I159=0,"",RES_hhdet_in_tes!I159/RES_hhdet_in_fec!I159)</f>
        <v>0.82921052950056506</v>
      </c>
      <c r="J159" s="65">
        <f>IF(RES_hhdet_in_tes!J159=0,"",RES_hhdet_in_tes!J159/RES_hhdet_in_fec!J159)</f>
        <v>0.83111792725621048</v>
      </c>
      <c r="K159" s="65">
        <f>IF(RES_hhdet_in_tes!K159=0,"",RES_hhdet_in_tes!K159/RES_hhdet_in_fec!K159)</f>
        <v>0.83258901784837236</v>
      </c>
      <c r="L159" s="65">
        <f>IF(RES_hhdet_in_tes!L159=0,"",RES_hhdet_in_tes!L159/RES_hhdet_in_fec!L159)</f>
        <v>0.83307339375961498</v>
      </c>
      <c r="M159" s="65">
        <f>IF(RES_hhdet_in_tes!M159=0,"",RES_hhdet_in_tes!M159/RES_hhdet_in_fec!M159)</f>
        <v>0.83552521743664787</v>
      </c>
      <c r="N159" s="65">
        <f>IF(RES_hhdet_in_tes!N159=0,"",RES_hhdet_in_tes!N159/RES_hhdet_in_fec!N159)</f>
        <v>0.83721910803734079</v>
      </c>
      <c r="O159" s="65">
        <f>IF(RES_hhdet_in_tes!O159=0,"",RES_hhdet_in_tes!O159/RES_hhdet_in_fec!O159)</f>
        <v>0.83829380518724317</v>
      </c>
      <c r="P159" s="65">
        <f>IF(RES_hhdet_in_tes!P159=0,"",RES_hhdet_in_tes!P159/RES_hhdet_in_fec!P159)</f>
        <v>0.83922436712879878</v>
      </c>
      <c r="Q159" s="65">
        <f>IF(RES_hhdet_in_tes!Q159=0,"",RES_hhdet_in_tes!Q159/RES_hhdet_in_fec!Q159)</f>
        <v>0.84042505959375258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/>
      <c r="C161" s="175" t="str">
        <f>IF(RES_hhdet_in_tes!C161=0,"",RES_hhdet_in_tes!C161/RES_hhdet_in_fec!C161)</f>
        <v/>
      </c>
      <c r="D161" s="175" t="str">
        <f>IF(RES_hhdet_in_tes!D161=0,"",RES_hhdet_in_tes!D161/RES_hhdet_in_fec!D161)</f>
        <v/>
      </c>
      <c r="E161" s="175">
        <f>IF(RES_hhdet_in_tes!E161=0,"",RES_hhdet_in_tes!E161/RES_hhdet_in_fec!E161)</f>
        <v>0.72810667997129319</v>
      </c>
      <c r="F161" s="175">
        <f>IF(RES_hhdet_in_tes!F161=0,"",RES_hhdet_in_tes!F161/RES_hhdet_in_fec!F161)</f>
        <v>0.73400576945348628</v>
      </c>
      <c r="G161" s="175">
        <f>IF(RES_hhdet_in_tes!G161=0,"",RES_hhdet_in_tes!G161/RES_hhdet_in_fec!G161)</f>
        <v>0.73616897160725825</v>
      </c>
      <c r="H161" s="175">
        <f>IF(RES_hhdet_in_tes!H161=0,"",RES_hhdet_in_tes!H161/RES_hhdet_in_fec!H161)</f>
        <v>0.742471514317673</v>
      </c>
      <c r="I161" s="175">
        <f>IF(RES_hhdet_in_tes!I161=0,"",RES_hhdet_in_tes!I161/RES_hhdet_in_fec!I161)</f>
        <v>0.7469992649212126</v>
      </c>
      <c r="J161" s="175">
        <f>IF(RES_hhdet_in_tes!J161=0,"",RES_hhdet_in_tes!J161/RES_hhdet_in_fec!J161)</f>
        <v>0.75113868916421167</v>
      </c>
      <c r="K161" s="175">
        <f>IF(RES_hhdet_in_tes!K161=0,"",RES_hhdet_in_tes!K161/RES_hhdet_in_fec!K161)</f>
        <v>0.75557732234464769</v>
      </c>
      <c r="L161" s="175">
        <f>IF(RES_hhdet_in_tes!L161=0,"",RES_hhdet_in_tes!L161/RES_hhdet_in_fec!L161)</f>
        <v>0.70055021693312336</v>
      </c>
      <c r="M161" s="175">
        <f>IF(RES_hhdet_in_tes!M161=0,"",RES_hhdet_in_tes!M161/RES_hhdet_in_fec!M161)</f>
        <v>0.74804197728311039</v>
      </c>
      <c r="N161" s="175">
        <f>IF(RES_hhdet_in_tes!N161=0,"",RES_hhdet_in_tes!N161/RES_hhdet_in_fec!N161)</f>
        <v>0.75822315518947936</v>
      </c>
      <c r="O161" s="175">
        <f>IF(RES_hhdet_in_tes!O161=0,"",RES_hhdet_in_tes!O161/RES_hhdet_in_fec!O161)</f>
        <v>0.76037035408681886</v>
      </c>
      <c r="P161" s="175">
        <f>IF(RES_hhdet_in_tes!P161=0,"",RES_hhdet_in_tes!P161/RES_hhdet_in_fec!P161)</f>
        <v>0.76070461929485178</v>
      </c>
      <c r="Q161" s="175">
        <f>IF(RES_hhdet_in_tes!Q161=0,"",RES_hhdet_in_tes!Q161/RES_hhdet_in_fec!Q161)</f>
        <v>0.76205656862345805</v>
      </c>
    </row>
    <row r="162" spans="1:17" ht="12.95" customHeight="1" x14ac:dyDescent="0.25">
      <c r="A162" s="158" t="s">
        <v>65</v>
      </c>
      <c r="B162" s="169"/>
      <c r="C162" s="169" t="str">
        <f>IF(RES_hhdet_in_tes!C162=0,"",RES_hhdet_in_tes!C162/RES_hhdet_in_fec!C162)</f>
        <v/>
      </c>
      <c r="D162" s="169" t="str">
        <f>IF(RES_hhdet_in_tes!D162=0,"",RES_hhdet_in_tes!D162/RES_hhdet_in_fec!D162)</f>
        <v/>
      </c>
      <c r="E162" s="169">
        <f>IF(RES_hhdet_in_tes!E162=0,"",RES_hhdet_in_tes!E162/RES_hhdet_in_fec!E162)</f>
        <v>0.72948538239839988</v>
      </c>
      <c r="F162" s="169">
        <f>IF(RES_hhdet_in_tes!F162=0,"",RES_hhdet_in_tes!F162/RES_hhdet_in_fec!F162)</f>
        <v>0.73324222952867091</v>
      </c>
      <c r="G162" s="169">
        <f>IF(RES_hhdet_in_tes!G162=0,"",RES_hhdet_in_tes!G162/RES_hhdet_in_fec!G162)</f>
        <v>0.73676157503577</v>
      </c>
      <c r="H162" s="169">
        <f>IF(RES_hhdet_in_tes!H162=0,"",RES_hhdet_in_tes!H162/RES_hhdet_in_fec!H162)</f>
        <v>0.74075671668692655</v>
      </c>
      <c r="I162" s="169">
        <f>IF(RES_hhdet_in_tes!I162=0,"",RES_hhdet_in_tes!I162/RES_hhdet_in_fec!I162)</f>
        <v>0.74520299921416089</v>
      </c>
      <c r="J162" s="169">
        <f>IF(RES_hhdet_in_tes!J162=0,"",RES_hhdet_in_tes!J162/RES_hhdet_in_fec!J162)</f>
        <v>0.74843665069084586</v>
      </c>
      <c r="K162" s="169">
        <f>IF(RES_hhdet_in_tes!K162=0,"",RES_hhdet_in_tes!K162/RES_hhdet_in_fec!K162)</f>
        <v>0.75289422760820912</v>
      </c>
      <c r="L162" s="169">
        <f>IF(RES_hhdet_in_tes!L162=0,"",RES_hhdet_in_tes!L162/RES_hhdet_in_fec!L162)</f>
        <v>0.68382178584202902</v>
      </c>
      <c r="M162" s="169">
        <f>IF(RES_hhdet_in_tes!M162=0,"",RES_hhdet_in_tes!M162/RES_hhdet_in_fec!M162)</f>
        <v>0.74518993039549242</v>
      </c>
      <c r="N162" s="169">
        <f>IF(RES_hhdet_in_tes!N162=0,"",RES_hhdet_in_tes!N162/RES_hhdet_in_fec!N162)</f>
        <v>0.75856313448368129</v>
      </c>
      <c r="O162" s="169">
        <f>IF(RES_hhdet_in_tes!O162=0,"",RES_hhdet_in_tes!O162/RES_hhdet_in_fec!O162)</f>
        <v>0.76268903601590721</v>
      </c>
      <c r="P162" s="169">
        <f>IF(RES_hhdet_in_tes!P162=0,"",RES_hhdet_in_tes!P162/RES_hhdet_in_fec!P162)</f>
        <v>0.76542836306613404</v>
      </c>
      <c r="Q162" s="169">
        <f>IF(RES_hhdet_in_tes!Q162=0,"",RES_hhdet_in_tes!Q162/RES_hhdet_in_fec!Q162)</f>
        <v>0.76795450842124435</v>
      </c>
    </row>
    <row r="163" spans="1:17" ht="12" customHeight="1" x14ac:dyDescent="0.25">
      <c r="A163" s="23" t="s">
        <v>60</v>
      </c>
      <c r="B163" s="65"/>
      <c r="C163" s="65" t="str">
        <f>IF(RES_hhdet_in_tes!C163=0,"",RES_hhdet_in_tes!C163/RES_hhdet_in_fec!C163)</f>
        <v/>
      </c>
      <c r="D163" s="65" t="str">
        <f>IF(RES_hhdet_in_tes!D163=0,"",RES_hhdet_in_tes!D163/RES_hhdet_in_fec!D163)</f>
        <v/>
      </c>
      <c r="E163" s="65">
        <f>IF(RES_hhdet_in_tes!E163=0,"",RES_hhdet_in_tes!E163/RES_hhdet_in_fec!E163)</f>
        <v>0.72948538239839988</v>
      </c>
      <c r="F163" s="65">
        <f>IF(RES_hhdet_in_tes!F163=0,"",RES_hhdet_in_tes!F163/RES_hhdet_in_fec!F163)</f>
        <v>0.73324222952867091</v>
      </c>
      <c r="G163" s="65">
        <f>IF(RES_hhdet_in_tes!G163=0,"",RES_hhdet_in_tes!G163/RES_hhdet_in_fec!G163)</f>
        <v>0.73676157503577</v>
      </c>
      <c r="H163" s="65">
        <f>IF(RES_hhdet_in_tes!H163=0,"",RES_hhdet_in_tes!H163/RES_hhdet_in_fec!H163)</f>
        <v>0.74075671668692655</v>
      </c>
      <c r="I163" s="65">
        <f>IF(RES_hhdet_in_tes!I163=0,"",RES_hhdet_in_tes!I163/RES_hhdet_in_fec!I163)</f>
        <v>0.74520299921416089</v>
      </c>
      <c r="J163" s="65">
        <f>IF(RES_hhdet_in_tes!J163=0,"",RES_hhdet_in_tes!J163/RES_hhdet_in_fec!J163)</f>
        <v>0.74843665069084586</v>
      </c>
      <c r="K163" s="65">
        <f>IF(RES_hhdet_in_tes!K163=0,"",RES_hhdet_in_tes!K163/RES_hhdet_in_fec!K163)</f>
        <v>0.75289422760820912</v>
      </c>
      <c r="L163" s="65">
        <f>IF(RES_hhdet_in_tes!L163=0,"",RES_hhdet_in_tes!L163/RES_hhdet_in_fec!L163)</f>
        <v>0.68382178584202902</v>
      </c>
      <c r="M163" s="65">
        <f>IF(RES_hhdet_in_tes!M163=0,"",RES_hhdet_in_tes!M163/RES_hhdet_in_fec!M163)</f>
        <v>0.74518993039549242</v>
      </c>
      <c r="N163" s="65">
        <f>IF(RES_hhdet_in_tes!N163=0,"",RES_hhdet_in_tes!N163/RES_hhdet_in_fec!N163)</f>
        <v>0.75856313448368129</v>
      </c>
      <c r="O163" s="65">
        <f>IF(RES_hhdet_in_tes!O163=0,"",RES_hhdet_in_tes!O163/RES_hhdet_in_fec!O163)</f>
        <v>0.76268903601590721</v>
      </c>
      <c r="P163" s="65">
        <f>IF(RES_hhdet_in_tes!P163=0,"",RES_hhdet_in_tes!P163/RES_hhdet_in_fec!P163)</f>
        <v>0.76542836306613404</v>
      </c>
      <c r="Q163" s="65">
        <f>IF(RES_hhdet_in_tes!Q163=0,"",RES_hhdet_in_tes!Q163/RES_hhdet_in_fec!Q163)</f>
        <v>0.76795450842124435</v>
      </c>
    </row>
    <row r="164" spans="1:17" ht="12.95" customHeight="1" x14ac:dyDescent="0.25">
      <c r="A164" s="158" t="s">
        <v>112</v>
      </c>
      <c r="B164" s="169"/>
      <c r="C164" s="169" t="str">
        <f>IF(RES_hhdet_in_tes!C164=0,"",RES_hhdet_in_tes!C164/RES_hhdet_in_fec!C164)</f>
        <v/>
      </c>
      <c r="D164" s="169" t="str">
        <f>IF(RES_hhdet_in_tes!D164=0,"",RES_hhdet_in_tes!D164/RES_hhdet_in_fec!D164)</f>
        <v/>
      </c>
      <c r="E164" s="169">
        <f>IF(RES_hhdet_in_tes!E164=0,"",RES_hhdet_in_tes!E164/RES_hhdet_in_fec!E164)</f>
        <v>1.7710265296442314</v>
      </c>
      <c r="F164" s="169">
        <f>IF(RES_hhdet_in_tes!F164=0,"",RES_hhdet_in_tes!F164/RES_hhdet_in_fec!F164)</f>
        <v>1.8455389028662936</v>
      </c>
      <c r="G164" s="169">
        <f>IF(RES_hhdet_in_tes!G164=0,"",RES_hhdet_in_tes!G164/RES_hhdet_in_fec!G164)</f>
        <v>1.9283379604980251</v>
      </c>
      <c r="H164" s="169">
        <f>IF(RES_hhdet_in_tes!H164=0,"",RES_hhdet_in_tes!H164/RES_hhdet_in_fec!H164)</f>
        <v>2.0314817348652152</v>
      </c>
      <c r="I164" s="169">
        <f>IF(RES_hhdet_in_tes!I164=0,"",RES_hhdet_in_tes!I164/RES_hhdet_in_fec!I164)</f>
        <v>2.154146139031091</v>
      </c>
      <c r="J164" s="169">
        <f>IF(RES_hhdet_in_tes!J164=0,"",RES_hhdet_in_tes!J164/RES_hhdet_in_fec!J164)</f>
        <v>2.3073811066324779</v>
      </c>
      <c r="K164" s="169">
        <f>IF(RES_hhdet_in_tes!K164=0,"",RES_hhdet_in_tes!K164/RES_hhdet_in_fec!K164)</f>
        <v>2.5476934730767606</v>
      </c>
      <c r="L164" s="169">
        <f>IF(RES_hhdet_in_tes!L164=0,"",RES_hhdet_in_tes!L164/RES_hhdet_in_fec!L164)</f>
        <v>2.8394005725181022</v>
      </c>
      <c r="M164" s="169">
        <f>IF(RES_hhdet_in_tes!M164=0,"",RES_hhdet_in_tes!M164/RES_hhdet_in_fec!M164)</f>
        <v>3.0999537572605513</v>
      </c>
      <c r="N164" s="169">
        <f>IF(RES_hhdet_in_tes!N164=0,"",RES_hhdet_in_tes!N164/RES_hhdet_in_fec!N164)</f>
        <v>3.3581232502634513</v>
      </c>
      <c r="O164" s="169">
        <f>IF(RES_hhdet_in_tes!O164=0,"",RES_hhdet_in_tes!O164/RES_hhdet_in_fec!O164)</f>
        <v>3.6412397866358934</v>
      </c>
      <c r="P164" s="169">
        <f>IF(RES_hhdet_in_tes!P164=0,"",RES_hhdet_in_tes!P164/RES_hhdet_in_fec!P164)</f>
        <v>3.9086357046756732</v>
      </c>
      <c r="Q164" s="169">
        <f>IF(RES_hhdet_in_tes!Q164=0,"",RES_hhdet_in_tes!Q164/RES_hhdet_in_fec!Q164)</f>
        <v>4.1705951766661853</v>
      </c>
    </row>
    <row r="165" spans="1:17" ht="12" customHeight="1" x14ac:dyDescent="0.25">
      <c r="A165" s="23" t="s">
        <v>60</v>
      </c>
      <c r="B165" s="73"/>
      <c r="C165" s="73" t="str">
        <f>IF(RES_hhdet_in_tes!C165=0,"",RES_hhdet_in_tes!C165/RES_hhdet_in_fec!C165)</f>
        <v/>
      </c>
      <c r="D165" s="73" t="str">
        <f>IF(RES_hhdet_in_tes!D165=0,"",RES_hhdet_in_tes!D165/RES_hhdet_in_fec!D165)</f>
        <v/>
      </c>
      <c r="E165" s="73">
        <f>IF(RES_hhdet_in_tes!E165=0,"",RES_hhdet_in_tes!E165/RES_hhdet_in_fec!E165)</f>
        <v>1.7710265296442314</v>
      </c>
      <c r="F165" s="73">
        <f>IF(RES_hhdet_in_tes!F165=0,"",RES_hhdet_in_tes!F165/RES_hhdet_in_fec!F165)</f>
        <v>1.8455389028662936</v>
      </c>
      <c r="G165" s="73">
        <f>IF(RES_hhdet_in_tes!G165=0,"",RES_hhdet_in_tes!G165/RES_hhdet_in_fec!G165)</f>
        <v>1.9283379604980251</v>
      </c>
      <c r="H165" s="73">
        <f>IF(RES_hhdet_in_tes!H165=0,"",RES_hhdet_in_tes!H165/RES_hhdet_in_fec!H165)</f>
        <v>2.0314817348652152</v>
      </c>
      <c r="I165" s="73">
        <f>IF(RES_hhdet_in_tes!I165=0,"",RES_hhdet_in_tes!I165/RES_hhdet_in_fec!I165)</f>
        <v>2.154146139031091</v>
      </c>
      <c r="J165" s="73">
        <f>IF(RES_hhdet_in_tes!J165=0,"",RES_hhdet_in_tes!J165/RES_hhdet_in_fec!J165)</f>
        <v>2.3073811066324779</v>
      </c>
      <c r="K165" s="73">
        <f>IF(RES_hhdet_in_tes!K165=0,"",RES_hhdet_in_tes!K165/RES_hhdet_in_fec!K165)</f>
        <v>2.5476934730767606</v>
      </c>
      <c r="L165" s="73">
        <f>IF(RES_hhdet_in_tes!L165=0,"",RES_hhdet_in_tes!L165/RES_hhdet_in_fec!L165)</f>
        <v>2.8394005725181022</v>
      </c>
      <c r="M165" s="73">
        <f>IF(RES_hhdet_in_tes!M165=0,"",RES_hhdet_in_tes!M165/RES_hhdet_in_fec!M165)</f>
        <v>3.0999537572605513</v>
      </c>
      <c r="N165" s="73">
        <f>IF(RES_hhdet_in_tes!N165=0,"",RES_hhdet_in_tes!N165/RES_hhdet_in_fec!N165)</f>
        <v>3.3581232502634513</v>
      </c>
      <c r="O165" s="73">
        <f>IF(RES_hhdet_in_tes!O165=0,"",RES_hhdet_in_tes!O165/RES_hhdet_in_fec!O165)</f>
        <v>3.6412397866358934</v>
      </c>
      <c r="P165" s="73">
        <f>IF(RES_hhdet_in_tes!P165=0,"",RES_hhdet_in_tes!P165/RES_hhdet_in_fec!P165)</f>
        <v>3.9086357046756732</v>
      </c>
      <c r="Q165" s="73">
        <f>IF(RES_hhdet_in_tes!Q165=0,"",RES_hhdet_in_tes!Q165/RES_hhdet_in_fec!Q165)</f>
        <v>4.1705951766661853</v>
      </c>
    </row>
    <row r="166" spans="1:17" ht="12" customHeight="1" x14ac:dyDescent="0.25">
      <c r="A166" s="158" t="s">
        <v>63</v>
      </c>
      <c r="B166" s="169"/>
      <c r="C166" s="169" t="str">
        <f>IF(RES_hhdet_in_tes!C166=0,"",RES_hhdet_in_tes!C166/RES_hhdet_in_fec!C166)</f>
        <v/>
      </c>
      <c r="D166" s="169" t="str">
        <f>IF(RES_hhdet_in_tes!D166=0,"",RES_hhdet_in_tes!D166/RES_hhdet_in_fec!D166)</f>
        <v/>
      </c>
      <c r="E166" s="169">
        <f>IF(RES_hhdet_in_tes!E166=0,"",RES_hhdet_in_tes!E166/RES_hhdet_in_fec!E166)</f>
        <v>0.66790056189574054</v>
      </c>
      <c r="F166" s="169">
        <f>IF(RES_hhdet_in_tes!F166=0,"",RES_hhdet_in_tes!F166/RES_hhdet_in_fec!F166)</f>
        <v>0.67693871434659303</v>
      </c>
      <c r="G166" s="169">
        <f>IF(RES_hhdet_in_tes!G166=0,"",RES_hhdet_in_tes!G166/RES_hhdet_in_fec!G166)</f>
        <v>0.68870148946507592</v>
      </c>
      <c r="H166" s="169">
        <f>IF(RES_hhdet_in_tes!H166=0,"",RES_hhdet_in_tes!H166/RES_hhdet_in_fec!H166)</f>
        <v>0.70037198378232557</v>
      </c>
      <c r="I166" s="169">
        <f>IF(RES_hhdet_in_tes!I166=0,"",RES_hhdet_in_tes!I166/RES_hhdet_in_fec!I166)</f>
        <v>0.71475319351456512</v>
      </c>
      <c r="J166" s="169">
        <f>IF(RES_hhdet_in_tes!J166=0,"",RES_hhdet_in_tes!J166/RES_hhdet_in_fec!J166)</f>
        <v>0.72780673887104297</v>
      </c>
      <c r="K166" s="169">
        <f>IF(RES_hhdet_in_tes!K166=0,"",RES_hhdet_in_tes!K166/RES_hhdet_in_fec!K166)</f>
        <v>0.72320133661042652</v>
      </c>
      <c r="L166" s="169">
        <f>IF(RES_hhdet_in_tes!L166=0,"",RES_hhdet_in_tes!L166/RES_hhdet_in_fec!L166)</f>
        <v>0.74436330863119859</v>
      </c>
      <c r="M166" s="169">
        <f>IF(RES_hhdet_in_tes!M166=0,"",RES_hhdet_in_tes!M166/RES_hhdet_in_fec!M166)</f>
        <v>0.72335749346619127</v>
      </c>
      <c r="N166" s="169">
        <f>IF(RES_hhdet_in_tes!N166=0,"",RES_hhdet_in_tes!N166/RES_hhdet_in_fec!N166)</f>
        <v>0.71249661746029813</v>
      </c>
      <c r="O166" s="169">
        <f>IF(RES_hhdet_in_tes!O166=0,"",RES_hhdet_in_tes!O166/RES_hhdet_in_fec!O166)</f>
        <v>0.70506839215143435</v>
      </c>
      <c r="P166" s="169">
        <f>IF(RES_hhdet_in_tes!P166=0,"",RES_hhdet_in_tes!P166/RES_hhdet_in_fec!P166)</f>
        <v>0.69808727153503769</v>
      </c>
      <c r="Q166" s="169">
        <f>IF(RES_hhdet_in_tes!Q166=0,"",RES_hhdet_in_tes!Q166/RES_hhdet_in_fec!Q166)</f>
        <v>0.69735988251615644</v>
      </c>
    </row>
    <row r="167" spans="1:17" ht="12" customHeight="1" x14ac:dyDescent="0.25">
      <c r="A167" s="167" t="s">
        <v>144</v>
      </c>
      <c r="B167" s="174"/>
      <c r="C167" s="174" t="str">
        <f>IF(RES_hhdet_in_tes!C167=0,"",RES_hhdet_in_tes!C167/RES_hhdet_in_fec!C167)</f>
        <v/>
      </c>
      <c r="D167" s="174" t="str">
        <f>IF(RES_hhdet_in_tes!D167=0,"",RES_hhdet_in_tes!D167/RES_hhdet_in_fec!D167)</f>
        <v/>
      </c>
      <c r="E167" s="174" t="str">
        <f>IF(RES_hhdet_in_tes!E167=0,"",RES_hhdet_in_tes!E167/RES_hhdet_in_fec!E167)</f>
        <v/>
      </c>
      <c r="F167" s="174" t="str">
        <f>IF(RES_hhdet_in_tes!F167=0,"",RES_hhdet_in_tes!F167/RES_hhdet_in_fec!F167)</f>
        <v/>
      </c>
      <c r="G167" s="174" t="str">
        <f>IF(RES_hhdet_in_tes!G167=0,"",RES_hhdet_in_tes!G167/RES_hhdet_in_fec!G167)</f>
        <v/>
      </c>
      <c r="H167" s="174" t="str">
        <f>IF(RES_hhdet_in_tes!H167=0,"",RES_hhdet_in_tes!H167/RES_hhdet_in_fec!H167)</f>
        <v/>
      </c>
      <c r="I167" s="174" t="str">
        <f>IF(RES_hhdet_in_tes!I167=0,"",RES_hhdet_in_tes!I167/RES_hhdet_in_fec!I167)</f>
        <v/>
      </c>
      <c r="J167" s="174" t="str">
        <f>IF(RES_hhdet_in_tes!J167=0,"",RES_hhdet_in_tes!J167/RES_hhdet_in_fec!J167)</f>
        <v/>
      </c>
      <c r="K167" s="174" t="str">
        <f>IF(RES_hhdet_in_tes!K167=0,"",RES_hhdet_in_tes!K167/RES_hhdet_in_fec!K167)</f>
        <v/>
      </c>
      <c r="L167" s="174" t="str">
        <f>IF(RES_hhdet_in_tes!L167=0,"",RES_hhdet_in_tes!L167/RES_hhdet_in_fec!L167)</f>
        <v/>
      </c>
      <c r="M167" s="174" t="str">
        <f>IF(RES_hhdet_in_tes!M167=0,"",RES_hhdet_in_tes!M167/RES_hhdet_in_fec!M167)</f>
        <v/>
      </c>
      <c r="N167" s="174" t="str">
        <f>IF(RES_hhdet_in_tes!N167=0,"",RES_hhdet_in_tes!N167/RES_hhdet_in_fec!N167)</f>
        <v/>
      </c>
      <c r="O167" s="174" t="str">
        <f>IF(RES_hhdet_in_tes!O167=0,"",RES_hhdet_in_tes!O167/RES_hhdet_in_fec!O167)</f>
        <v/>
      </c>
      <c r="P167" s="174" t="str">
        <f>IF(RES_hhdet_in_tes!P167=0,"",RES_hhdet_in_tes!P167/RES_hhdet_in_fec!P167)</f>
        <v/>
      </c>
      <c r="Q167" s="174" t="str">
        <f>IF(RES_hhdet_in_tes!Q167=0,"",RES_hhdet_in_tes!Q167/RES_hhdet_in_fec!Q167)</f>
        <v/>
      </c>
    </row>
    <row r="168" spans="1:17" ht="12" customHeight="1" x14ac:dyDescent="0.25">
      <c r="A168" s="167" t="s">
        <v>143</v>
      </c>
      <c r="B168" s="174"/>
      <c r="C168" s="174" t="str">
        <f>IF(RES_hhdet_in_tes!C168=0,"",RES_hhdet_in_tes!C168/RES_hhdet_in_fec!C168)</f>
        <v/>
      </c>
      <c r="D168" s="174" t="str">
        <f>IF(RES_hhdet_in_tes!D168=0,"",RES_hhdet_in_tes!D168/RES_hhdet_in_fec!D168)</f>
        <v/>
      </c>
      <c r="E168" s="174" t="str">
        <f>IF(RES_hhdet_in_tes!E168=0,"",RES_hhdet_in_tes!E168/RES_hhdet_in_fec!E168)</f>
        <v/>
      </c>
      <c r="F168" s="174" t="str">
        <f>IF(RES_hhdet_in_tes!F168=0,"",RES_hhdet_in_tes!F168/RES_hhdet_in_fec!F168)</f>
        <v/>
      </c>
      <c r="G168" s="174" t="str">
        <f>IF(RES_hhdet_in_tes!G168=0,"",RES_hhdet_in_tes!G168/RES_hhdet_in_fec!G168)</f>
        <v/>
      </c>
      <c r="H168" s="174" t="str">
        <f>IF(RES_hhdet_in_tes!H168=0,"",RES_hhdet_in_tes!H168/RES_hhdet_in_fec!H168)</f>
        <v/>
      </c>
      <c r="I168" s="174" t="str">
        <f>IF(RES_hhdet_in_tes!I168=0,"",RES_hhdet_in_tes!I168/RES_hhdet_in_fec!I168)</f>
        <v/>
      </c>
      <c r="J168" s="174" t="str">
        <f>IF(RES_hhdet_in_tes!J168=0,"",RES_hhdet_in_tes!J168/RES_hhdet_in_fec!J168)</f>
        <v/>
      </c>
      <c r="K168" s="174" t="str">
        <f>IF(RES_hhdet_in_tes!K168=0,"",RES_hhdet_in_tes!K168/RES_hhdet_in_fec!K168)</f>
        <v/>
      </c>
      <c r="L168" s="174" t="str">
        <f>IF(RES_hhdet_in_tes!L168=0,"",RES_hhdet_in_tes!L168/RES_hhdet_in_fec!L168)</f>
        <v/>
      </c>
      <c r="M168" s="174" t="str">
        <f>IF(RES_hhdet_in_tes!M168=0,"",RES_hhdet_in_tes!M168/RES_hhdet_in_fec!M168)</f>
        <v/>
      </c>
      <c r="N168" s="174" t="str">
        <f>IF(RES_hhdet_in_tes!N168=0,"",RES_hhdet_in_tes!N168/RES_hhdet_in_fec!N168)</f>
        <v/>
      </c>
      <c r="O168" s="174" t="str">
        <f>IF(RES_hhdet_in_tes!O168=0,"",RES_hhdet_in_tes!O168/RES_hhdet_in_fec!O168)</f>
        <v/>
      </c>
      <c r="P168" s="174" t="str">
        <f>IF(RES_hhdet_in_tes!P168=0,"",RES_hhdet_in_tes!P168/RES_hhdet_in_fec!P168)</f>
        <v/>
      </c>
      <c r="Q168" s="174" t="str">
        <f>IF(RES_hhdet_in_tes!Q168=0,"",RES_hhdet_in_tes!Q168/RES_hhdet_in_fec!Q168)</f>
        <v/>
      </c>
    </row>
    <row r="169" spans="1:17" ht="12" customHeight="1" x14ac:dyDescent="0.25">
      <c r="A169" s="166" t="s">
        <v>57</v>
      </c>
      <c r="B169" s="173"/>
      <c r="C169" s="173" t="str">
        <f>IF(RES_hhdet_in_tes!C169=0,"",RES_hhdet_in_tes!C169/RES_hhdet_in_fec!C169)</f>
        <v/>
      </c>
      <c r="D169" s="173" t="str">
        <f>IF(RES_hhdet_in_tes!D169=0,"",RES_hhdet_in_tes!D169/RES_hhdet_in_fec!D169)</f>
        <v/>
      </c>
      <c r="E169" s="173" t="str">
        <f>IF(RES_hhdet_in_tes!E169=0,"",RES_hhdet_in_tes!E169/RES_hhdet_in_fec!E169)</f>
        <v/>
      </c>
      <c r="F169" s="173" t="str">
        <f>IF(RES_hhdet_in_tes!F169=0,"",RES_hhdet_in_tes!F169/RES_hhdet_in_fec!F169)</f>
        <v/>
      </c>
      <c r="G169" s="173" t="str">
        <f>IF(RES_hhdet_in_tes!G169=0,"",RES_hhdet_in_tes!G169/RES_hhdet_in_fec!G169)</f>
        <v/>
      </c>
      <c r="H169" s="173" t="str">
        <f>IF(RES_hhdet_in_tes!H169=0,"",RES_hhdet_in_tes!H169/RES_hhdet_in_fec!H169)</f>
        <v/>
      </c>
      <c r="I169" s="173" t="str">
        <f>IF(RES_hhdet_in_tes!I169=0,"",RES_hhdet_in_tes!I169/RES_hhdet_in_fec!I169)</f>
        <v/>
      </c>
      <c r="J169" s="173" t="str">
        <f>IF(RES_hhdet_in_tes!J169=0,"",RES_hhdet_in_tes!J169/RES_hhdet_in_fec!J169)</f>
        <v/>
      </c>
      <c r="K169" s="173" t="str">
        <f>IF(RES_hhdet_in_tes!K169=0,"",RES_hhdet_in_tes!K169/RES_hhdet_in_fec!K169)</f>
        <v/>
      </c>
      <c r="L169" s="173" t="str">
        <f>IF(RES_hhdet_in_tes!L169=0,"",RES_hhdet_in_tes!L169/RES_hhdet_in_fec!L169)</f>
        <v/>
      </c>
      <c r="M169" s="173" t="str">
        <f>IF(RES_hhdet_in_tes!M169=0,"",RES_hhdet_in_tes!M169/RES_hhdet_in_fec!M169)</f>
        <v/>
      </c>
      <c r="N169" s="173" t="str">
        <f>IF(RES_hhdet_in_tes!N169=0,"",RES_hhdet_in_tes!N169/RES_hhdet_in_fec!N169)</f>
        <v/>
      </c>
      <c r="O169" s="173" t="str">
        <f>IF(RES_hhdet_in_tes!O169=0,"",RES_hhdet_in_tes!O169/RES_hhdet_in_fec!O169)</f>
        <v/>
      </c>
      <c r="P169" s="173" t="str">
        <f>IF(RES_hhdet_in_tes!P169=0,"",RES_hhdet_in_tes!P169/RES_hhdet_in_fec!P169)</f>
        <v/>
      </c>
      <c r="Q169" s="173" t="str">
        <f>IF(RES_hhdet_in_tes!Q169=0,"",RES_hhdet_in_tes!Q169/RES_hhdet_in_fec!Q169)</f>
        <v/>
      </c>
    </row>
    <row r="170" spans="1:17" ht="12" customHeight="1" x14ac:dyDescent="0.25">
      <c r="A170" s="147" t="s">
        <v>59</v>
      </c>
      <c r="B170" s="172"/>
      <c r="C170" s="172" t="str">
        <f>IF(RES_hhdet_in_tes!C170=0,"",RES_hhdet_in_tes!C170/RES_hhdet_in_fec!C170)</f>
        <v/>
      </c>
      <c r="D170" s="172" t="str">
        <f>IF(RES_hhdet_in_tes!D170=0,"",RES_hhdet_in_tes!D170/RES_hhdet_in_fec!D170)</f>
        <v/>
      </c>
      <c r="E170" s="172" t="str">
        <f>IF(RES_hhdet_in_tes!E170=0,"",RES_hhdet_in_tes!E170/RES_hhdet_in_fec!E170)</f>
        <v/>
      </c>
      <c r="F170" s="172" t="str">
        <f>IF(RES_hhdet_in_tes!F170=0,"",RES_hhdet_in_tes!F170/RES_hhdet_in_fec!F170)</f>
        <v/>
      </c>
      <c r="G170" s="172" t="str">
        <f>IF(RES_hhdet_in_tes!G170=0,"",RES_hhdet_in_tes!G170/RES_hhdet_in_fec!G170)</f>
        <v/>
      </c>
      <c r="H170" s="172" t="str">
        <f>IF(RES_hhdet_in_tes!H170=0,"",RES_hhdet_in_tes!H170/RES_hhdet_in_fec!H170)</f>
        <v/>
      </c>
      <c r="I170" s="172" t="str">
        <f>IF(RES_hhdet_in_tes!I170=0,"",RES_hhdet_in_tes!I170/RES_hhdet_in_fec!I170)</f>
        <v/>
      </c>
      <c r="J170" s="172" t="str">
        <f>IF(RES_hhdet_in_tes!J170=0,"",RES_hhdet_in_tes!J170/RES_hhdet_in_fec!J170)</f>
        <v/>
      </c>
      <c r="K170" s="172" t="str">
        <f>IF(RES_hhdet_in_tes!K170=0,"",RES_hhdet_in_tes!K170/RES_hhdet_in_fec!K170)</f>
        <v/>
      </c>
      <c r="L170" s="172" t="str">
        <f>IF(RES_hhdet_in_tes!L170=0,"",RES_hhdet_in_tes!L170/RES_hhdet_in_fec!L170)</f>
        <v/>
      </c>
      <c r="M170" s="172" t="str">
        <f>IF(RES_hhdet_in_tes!M170=0,"",RES_hhdet_in_tes!M170/RES_hhdet_in_fec!M170)</f>
        <v/>
      </c>
      <c r="N170" s="172" t="str">
        <f>IF(RES_hhdet_in_tes!N170=0,"",RES_hhdet_in_tes!N170/RES_hhdet_in_fec!N170)</f>
        <v/>
      </c>
      <c r="O170" s="172" t="str">
        <f>IF(RES_hhdet_in_tes!O170=0,"",RES_hhdet_in_tes!O170/RES_hhdet_in_fec!O170)</f>
        <v/>
      </c>
      <c r="P170" s="172" t="str">
        <f>IF(RES_hhdet_in_tes!P170=0,"",RES_hhdet_in_tes!P170/RES_hhdet_in_fec!P170)</f>
        <v/>
      </c>
      <c r="Q170" s="172" t="str">
        <f>IF(RES_hhdet_in_tes!Q170=0,"",RES_hhdet_in_tes!Q170/RES_hhdet_in_fec!Q170)</f>
        <v/>
      </c>
    </row>
    <row r="171" spans="1:17" ht="12" customHeight="1" x14ac:dyDescent="0.25">
      <c r="A171" s="163" t="s">
        <v>142</v>
      </c>
      <c r="B171" s="171"/>
      <c r="C171" s="171" t="str">
        <f>IF(RES_hhdet_in_tes!C171=0,"",RES_hhdet_in_tes!C171/RES_hhdet_in_fec!C171)</f>
        <v/>
      </c>
      <c r="D171" s="171" t="str">
        <f>IF(RES_hhdet_in_tes!D171=0,"",RES_hhdet_in_tes!D171/RES_hhdet_in_fec!D171)</f>
        <v/>
      </c>
      <c r="E171" s="171">
        <f>IF(RES_hhdet_in_tes!E171=0,"",RES_hhdet_in_tes!E171/RES_hhdet_in_fec!E171)</f>
        <v>0.66790056189574054</v>
      </c>
      <c r="F171" s="171">
        <f>IF(RES_hhdet_in_tes!F171=0,"",RES_hhdet_in_tes!F171/RES_hhdet_in_fec!F171)</f>
        <v>0.67693871434659303</v>
      </c>
      <c r="G171" s="171">
        <f>IF(RES_hhdet_in_tes!G171=0,"",RES_hhdet_in_tes!G171/RES_hhdet_in_fec!G171)</f>
        <v>0.68870148946507592</v>
      </c>
      <c r="H171" s="171">
        <f>IF(RES_hhdet_in_tes!H171=0,"",RES_hhdet_in_tes!H171/RES_hhdet_in_fec!H171)</f>
        <v>0.70037198378232557</v>
      </c>
      <c r="I171" s="171">
        <f>IF(RES_hhdet_in_tes!I171=0,"",RES_hhdet_in_tes!I171/RES_hhdet_in_fec!I171)</f>
        <v>0.71475319351456512</v>
      </c>
      <c r="J171" s="171">
        <f>IF(RES_hhdet_in_tes!J171=0,"",RES_hhdet_in_tes!J171/RES_hhdet_in_fec!J171)</f>
        <v>0.72780673887104297</v>
      </c>
      <c r="K171" s="171">
        <f>IF(RES_hhdet_in_tes!K171=0,"",RES_hhdet_in_tes!K171/RES_hhdet_in_fec!K171)</f>
        <v>0.72320133661042652</v>
      </c>
      <c r="L171" s="171" t="str">
        <f>IF(RES_hhdet_in_tes!L171=0,"",RES_hhdet_in_tes!L171/RES_hhdet_in_fec!L171)</f>
        <v/>
      </c>
      <c r="M171" s="171">
        <f>IF(RES_hhdet_in_tes!M171=0,"",RES_hhdet_in_tes!M171/RES_hhdet_in_fec!M171)</f>
        <v>0.71568011950011901</v>
      </c>
      <c r="N171" s="171">
        <f>IF(RES_hhdet_in_tes!N171=0,"",RES_hhdet_in_tes!N171/RES_hhdet_in_fec!N171)</f>
        <v>0.70911938114231521</v>
      </c>
      <c r="O171" s="171">
        <f>IF(RES_hhdet_in_tes!O171=0,"",RES_hhdet_in_tes!O171/RES_hhdet_in_fec!O171)</f>
        <v>0.70094292418004256</v>
      </c>
      <c r="P171" s="171">
        <f>IF(RES_hhdet_in_tes!P171=0,"",RES_hhdet_in_tes!P171/RES_hhdet_in_fec!P171)</f>
        <v>0.69535618693213042</v>
      </c>
      <c r="Q171" s="171">
        <f>IF(RES_hhdet_in_tes!Q171=0,"",RES_hhdet_in_tes!Q171/RES_hhdet_in_fec!Q171)</f>
        <v>0.69430537438021789</v>
      </c>
    </row>
    <row r="172" spans="1:17" ht="12" customHeight="1" x14ac:dyDescent="0.25">
      <c r="A172" s="161" t="s">
        <v>141</v>
      </c>
      <c r="B172" s="170"/>
      <c r="C172" s="170" t="str">
        <f>IF(RES_hhdet_in_tes!C172=0,"",RES_hhdet_in_tes!C172/RES_hhdet_in_fec!C172)</f>
        <v/>
      </c>
      <c r="D172" s="170" t="str">
        <f>IF(RES_hhdet_in_tes!D172=0,"",RES_hhdet_in_tes!D172/RES_hhdet_in_fec!D172)</f>
        <v/>
      </c>
      <c r="E172" s="170" t="str">
        <f>IF(RES_hhdet_in_tes!E172=0,"",RES_hhdet_in_tes!E172/RES_hhdet_in_fec!E172)</f>
        <v/>
      </c>
      <c r="F172" s="170" t="str">
        <f>IF(RES_hhdet_in_tes!F172=0,"",RES_hhdet_in_tes!F172/RES_hhdet_in_fec!F172)</f>
        <v/>
      </c>
      <c r="G172" s="170" t="str">
        <f>IF(RES_hhdet_in_tes!G172=0,"",RES_hhdet_in_tes!G172/RES_hhdet_in_fec!G172)</f>
        <v/>
      </c>
      <c r="H172" s="170" t="str">
        <f>IF(RES_hhdet_in_tes!H172=0,"",RES_hhdet_in_tes!H172/RES_hhdet_in_fec!H172)</f>
        <v/>
      </c>
      <c r="I172" s="170" t="str">
        <f>IF(RES_hhdet_in_tes!I172=0,"",RES_hhdet_in_tes!I172/RES_hhdet_in_fec!I172)</f>
        <v/>
      </c>
      <c r="J172" s="170" t="str">
        <f>IF(RES_hhdet_in_tes!J172=0,"",RES_hhdet_in_tes!J172/RES_hhdet_in_fec!J172)</f>
        <v/>
      </c>
      <c r="K172" s="170" t="str">
        <f>IF(RES_hhdet_in_tes!K172=0,"",RES_hhdet_in_tes!K172/RES_hhdet_in_fec!K172)</f>
        <v/>
      </c>
      <c r="L172" s="170">
        <f>IF(RES_hhdet_in_tes!L172=0,"",RES_hhdet_in_tes!L172/RES_hhdet_in_fec!L172)</f>
        <v>0.74436330863119859</v>
      </c>
      <c r="M172" s="170">
        <f>IF(RES_hhdet_in_tes!M172=0,"",RES_hhdet_in_tes!M172/RES_hhdet_in_fec!M172)</f>
        <v>0.74601041959116599</v>
      </c>
      <c r="N172" s="170">
        <f>IF(RES_hhdet_in_tes!N172=0,"",RES_hhdet_in_tes!N172/RES_hhdet_in_fec!N172)</f>
        <v>0.74746853837166538</v>
      </c>
      <c r="O172" s="170">
        <f>IF(RES_hhdet_in_tes!O172=0,"",RES_hhdet_in_tes!O172/RES_hhdet_in_fec!O172)</f>
        <v>0.76446892363660612</v>
      </c>
      <c r="P172" s="170">
        <f>IF(RES_hhdet_in_tes!P172=0,"",RES_hhdet_in_tes!P172/RES_hhdet_in_fec!P172)</f>
        <v>0.73532696586371016</v>
      </c>
      <c r="Q172" s="170">
        <f>IF(RES_hhdet_in_tes!Q172=0,"",RES_hhdet_in_tes!Q172/RES_hhdet_in_fec!Q172)</f>
        <v>0.73483519310396495</v>
      </c>
    </row>
    <row r="173" spans="1:17" ht="12" customHeight="1" x14ac:dyDescent="0.25">
      <c r="A173" s="148" t="s">
        <v>60</v>
      </c>
      <c r="B173" s="73"/>
      <c r="C173" s="73" t="str">
        <f>IF(RES_hhdet_in_tes!C173=0,"",RES_hhdet_in_tes!C173/RES_hhdet_in_fec!C173)</f>
        <v/>
      </c>
      <c r="D173" s="73" t="str">
        <f>IF(RES_hhdet_in_tes!D173=0,"",RES_hhdet_in_tes!D173/RES_hhdet_in_fec!D173)</f>
        <v/>
      </c>
      <c r="E173" s="73" t="str">
        <f>IF(RES_hhdet_in_tes!E173=0,"",RES_hhdet_in_tes!E173/RES_hhdet_in_fec!E173)</f>
        <v/>
      </c>
      <c r="F173" s="73" t="str">
        <f>IF(RES_hhdet_in_tes!F173=0,"",RES_hhdet_in_tes!F173/RES_hhdet_in_fec!F173)</f>
        <v/>
      </c>
      <c r="G173" s="73" t="str">
        <f>IF(RES_hhdet_in_tes!G173=0,"",RES_hhdet_in_tes!G173/RES_hhdet_in_fec!G173)</f>
        <v/>
      </c>
      <c r="H173" s="73" t="str">
        <f>IF(RES_hhdet_in_tes!H173=0,"",RES_hhdet_in_tes!H173/RES_hhdet_in_fec!H173)</f>
        <v/>
      </c>
      <c r="I173" s="73" t="str">
        <f>IF(RES_hhdet_in_tes!I173=0,"",RES_hhdet_in_tes!I173/RES_hhdet_in_fec!I173)</f>
        <v/>
      </c>
      <c r="J173" s="73" t="str">
        <f>IF(RES_hhdet_in_tes!J173=0,"",RES_hhdet_in_tes!J173/RES_hhdet_in_fec!J173)</f>
        <v/>
      </c>
      <c r="K173" s="73" t="str">
        <f>IF(RES_hhdet_in_tes!K173=0,"",RES_hhdet_in_tes!K173/RES_hhdet_in_fec!K173)</f>
        <v/>
      </c>
      <c r="L173" s="73">
        <f>IF(RES_hhdet_in_tes!L173=0,"",RES_hhdet_in_tes!L173/RES_hhdet_in_fec!L173)</f>
        <v>0.68503144490246271</v>
      </c>
      <c r="M173" s="73">
        <f>IF(RES_hhdet_in_tes!M173=0,"",RES_hhdet_in_tes!M173/RES_hhdet_in_fec!M173)</f>
        <v>0.68719292918234498</v>
      </c>
      <c r="N173" s="73">
        <f>IF(RES_hhdet_in_tes!N173=0,"",RES_hhdet_in_tes!N173/RES_hhdet_in_fec!N173)</f>
        <v>0.68920469299034004</v>
      </c>
      <c r="O173" s="73">
        <f>IF(RES_hhdet_in_tes!O173=0,"",RES_hhdet_in_tes!O173/RES_hhdet_in_fec!O173)</f>
        <v>0.69787463802288663</v>
      </c>
      <c r="P173" s="73">
        <f>IF(RES_hhdet_in_tes!P173=0,"",RES_hhdet_in_tes!P173/RES_hhdet_in_fec!P173)</f>
        <v>0.68614953717250737</v>
      </c>
      <c r="Q173" s="73">
        <f>IF(RES_hhdet_in_tes!Q173=0,"",RES_hhdet_in_tes!Q173/RES_hhdet_in_fec!Q173)</f>
        <v>0.68775794763498599</v>
      </c>
    </row>
    <row r="174" spans="1:17" ht="12" customHeight="1" x14ac:dyDescent="0.25">
      <c r="A174" s="159" t="s">
        <v>59</v>
      </c>
      <c r="B174" s="65"/>
      <c r="C174" s="65" t="str">
        <f>IF(RES_hhdet_in_tes!C174=0,"",RES_hhdet_in_tes!C174/RES_hhdet_in_fec!C174)</f>
        <v/>
      </c>
      <c r="D174" s="65" t="str">
        <f>IF(RES_hhdet_in_tes!D174=0,"",RES_hhdet_in_tes!D174/RES_hhdet_in_fec!D174)</f>
        <v/>
      </c>
      <c r="E174" s="65" t="str">
        <f>IF(RES_hhdet_in_tes!E174=0,"",RES_hhdet_in_tes!E174/RES_hhdet_in_fec!E174)</f>
        <v/>
      </c>
      <c r="F174" s="65" t="str">
        <f>IF(RES_hhdet_in_tes!F174=0,"",RES_hhdet_in_tes!F174/RES_hhdet_in_fec!F174)</f>
        <v/>
      </c>
      <c r="G174" s="65" t="str">
        <f>IF(RES_hhdet_in_tes!G174=0,"",RES_hhdet_in_tes!G174/RES_hhdet_in_fec!G174)</f>
        <v/>
      </c>
      <c r="H174" s="65" t="str">
        <f>IF(RES_hhdet_in_tes!H174=0,"",RES_hhdet_in_tes!H174/RES_hhdet_in_fec!H174)</f>
        <v/>
      </c>
      <c r="I174" s="65" t="str">
        <f>IF(RES_hhdet_in_tes!I174=0,"",RES_hhdet_in_tes!I174/RES_hhdet_in_fec!I174)</f>
        <v/>
      </c>
      <c r="J174" s="65" t="str">
        <f>IF(RES_hhdet_in_tes!J174=0,"",RES_hhdet_in_tes!J174/RES_hhdet_in_fec!J174)</f>
        <v/>
      </c>
      <c r="K174" s="65" t="str">
        <f>IF(RES_hhdet_in_tes!K174=0,"",RES_hhdet_in_tes!K174/RES_hhdet_in_fec!K174)</f>
        <v/>
      </c>
      <c r="L174" s="65">
        <f>IF(RES_hhdet_in_tes!L174=0,"",RES_hhdet_in_tes!L174/RES_hhdet_in_fec!L174)</f>
        <v>0.99999999999999989</v>
      </c>
      <c r="M174" s="65">
        <f>IF(RES_hhdet_in_tes!M174=0,"",RES_hhdet_in_tes!M174/RES_hhdet_in_fec!M174)</f>
        <v>1.0019501040585022</v>
      </c>
      <c r="N174" s="65">
        <f>IF(RES_hhdet_in_tes!N174=0,"",RES_hhdet_in_tes!N174/RES_hhdet_in_fec!N174)</f>
        <v>1.0036778983419803</v>
      </c>
      <c r="O174" s="65">
        <f>IF(RES_hhdet_in_tes!O174=0,"",RES_hhdet_in_tes!O174/RES_hhdet_in_fec!O174)</f>
        <v>1.0151139649006926</v>
      </c>
      <c r="P174" s="65">
        <f>IF(RES_hhdet_in_tes!P174=0,"",RES_hhdet_in_tes!P174/RES_hhdet_in_fec!P174)</f>
        <v>0.99626947089695195</v>
      </c>
      <c r="Q174" s="65">
        <f>IF(RES_hhdet_in_tes!Q174=0,"",RES_hhdet_in_tes!Q174/RES_hhdet_in_fec!Q174)</f>
        <v>0.99609272863954146</v>
      </c>
    </row>
    <row r="175" spans="1:17" ht="12" customHeight="1" x14ac:dyDescent="0.25">
      <c r="A175" s="158" t="s">
        <v>62</v>
      </c>
      <c r="B175" s="169"/>
      <c r="C175" s="169" t="str">
        <f>IF(RES_hhdet_in_tes!C175=0,"",RES_hhdet_in_tes!C175/RES_hhdet_in_fec!C175)</f>
        <v/>
      </c>
      <c r="D175" s="169" t="str">
        <f>IF(RES_hhdet_in_tes!D175=0,"",RES_hhdet_in_tes!D175/RES_hhdet_in_fec!D175)</f>
        <v/>
      </c>
      <c r="E175" s="169">
        <f>IF(RES_hhdet_in_tes!E175=0,"",RES_hhdet_in_tes!E175/RES_hhdet_in_fec!E175)</f>
        <v>0.82033896331872069</v>
      </c>
      <c r="F175" s="169">
        <f>IF(RES_hhdet_in_tes!F175=0,"",RES_hhdet_in_tes!F175/RES_hhdet_in_fec!F175)</f>
        <v>0.8243412657126431</v>
      </c>
      <c r="G175" s="169">
        <f>IF(RES_hhdet_in_tes!G175=0,"",RES_hhdet_in_tes!G175/RES_hhdet_in_fec!G175)</f>
        <v>0.82931849647122624</v>
      </c>
      <c r="H175" s="169">
        <f>IF(RES_hhdet_in_tes!H175=0,"",RES_hhdet_in_tes!H175/RES_hhdet_in_fec!H175)</f>
        <v>0.83473997623206619</v>
      </c>
      <c r="I175" s="169">
        <f>IF(RES_hhdet_in_tes!I175=0,"",RES_hhdet_in_tes!I175/RES_hhdet_in_fec!I175)</f>
        <v>0.83957032503787599</v>
      </c>
      <c r="J175" s="169">
        <f>IF(RES_hhdet_in_tes!J175=0,"",RES_hhdet_in_tes!J175/RES_hhdet_in_fec!J175)</f>
        <v>0.84496272996484589</v>
      </c>
      <c r="K175" s="169">
        <f>IF(RES_hhdet_in_tes!K175=0,"",RES_hhdet_in_tes!K175/RES_hhdet_in_fec!K175)</f>
        <v>0.84338259170177421</v>
      </c>
      <c r="L175" s="169">
        <f>IF(RES_hhdet_in_tes!L175=0,"",RES_hhdet_in_tes!L175/RES_hhdet_in_fec!L175)</f>
        <v>0.8394097932563569</v>
      </c>
      <c r="M175" s="169">
        <f>IF(RES_hhdet_in_tes!M175=0,"",RES_hhdet_in_tes!M175/RES_hhdet_in_fec!M175)</f>
        <v>0.84047448467420516</v>
      </c>
      <c r="N175" s="169">
        <f>IF(RES_hhdet_in_tes!N175=0,"",RES_hhdet_in_tes!N175/RES_hhdet_in_fec!N175)</f>
        <v>0.84138200174274036</v>
      </c>
      <c r="O175" s="169">
        <f>IF(RES_hhdet_in_tes!O175=0,"",RES_hhdet_in_tes!O175/RES_hhdet_in_fec!O175)</f>
        <v>0.83982850233320649</v>
      </c>
      <c r="P175" s="169">
        <f>IF(RES_hhdet_in_tes!P175=0,"",RES_hhdet_in_tes!P175/RES_hhdet_in_fec!P175)</f>
        <v>0.83833562949995344</v>
      </c>
      <c r="Q175" s="169">
        <f>IF(RES_hhdet_in_tes!Q175=0,"",RES_hhdet_in_tes!Q175/RES_hhdet_in_fec!Q175)</f>
        <v>0.84021884311913708</v>
      </c>
    </row>
    <row r="176" spans="1:17" ht="12" customHeight="1" x14ac:dyDescent="0.25">
      <c r="A176" s="23" t="s">
        <v>57</v>
      </c>
      <c r="B176" s="73"/>
      <c r="C176" s="73" t="str">
        <f>IF(RES_hhdet_in_tes!C176=0,"",RES_hhdet_in_tes!C176/RES_hhdet_in_fec!C176)</f>
        <v/>
      </c>
      <c r="D176" s="73" t="str">
        <f>IF(RES_hhdet_in_tes!D176=0,"",RES_hhdet_in_tes!D176/RES_hhdet_in_fec!D176)</f>
        <v/>
      </c>
      <c r="E176" s="73" t="str">
        <f>IF(RES_hhdet_in_tes!E176=0,"",RES_hhdet_in_tes!E176/RES_hhdet_in_fec!E176)</f>
        <v/>
      </c>
      <c r="F176" s="73" t="str">
        <f>IF(RES_hhdet_in_tes!F176=0,"",RES_hhdet_in_tes!F176/RES_hhdet_in_fec!F176)</f>
        <v/>
      </c>
      <c r="G176" s="73" t="str">
        <f>IF(RES_hhdet_in_tes!G176=0,"",RES_hhdet_in_tes!G176/RES_hhdet_in_fec!G176)</f>
        <v/>
      </c>
      <c r="H176" s="73" t="str">
        <f>IF(RES_hhdet_in_tes!H176=0,"",RES_hhdet_in_tes!H176/RES_hhdet_in_fec!H176)</f>
        <v/>
      </c>
      <c r="I176" s="73" t="str">
        <f>IF(RES_hhdet_in_tes!I176=0,"",RES_hhdet_in_tes!I176/RES_hhdet_in_fec!I176)</f>
        <v/>
      </c>
      <c r="J176" s="73" t="str">
        <f>IF(RES_hhdet_in_tes!J176=0,"",RES_hhdet_in_tes!J176/RES_hhdet_in_fec!J176)</f>
        <v/>
      </c>
      <c r="K176" s="73" t="str">
        <f>IF(RES_hhdet_in_tes!K176=0,"",RES_hhdet_in_tes!K176/RES_hhdet_in_fec!K176)</f>
        <v/>
      </c>
      <c r="L176" s="73" t="str">
        <f>IF(RES_hhdet_in_tes!L176=0,"",RES_hhdet_in_tes!L176/RES_hhdet_in_fec!L176)</f>
        <v/>
      </c>
      <c r="M176" s="73" t="str">
        <f>IF(RES_hhdet_in_tes!M176=0,"",RES_hhdet_in_tes!M176/RES_hhdet_in_fec!M176)</f>
        <v/>
      </c>
      <c r="N176" s="73" t="str">
        <f>IF(RES_hhdet_in_tes!N176=0,"",RES_hhdet_in_tes!N176/RES_hhdet_in_fec!N176)</f>
        <v/>
      </c>
      <c r="O176" s="73" t="str">
        <f>IF(RES_hhdet_in_tes!O176=0,"",RES_hhdet_in_tes!O176/RES_hhdet_in_fec!O176)</f>
        <v/>
      </c>
      <c r="P176" s="73" t="str">
        <f>IF(RES_hhdet_in_tes!P176=0,"",RES_hhdet_in_tes!P176/RES_hhdet_in_fec!P176)</f>
        <v/>
      </c>
      <c r="Q176" s="73" t="str">
        <f>IF(RES_hhdet_in_tes!Q176=0,"",RES_hhdet_in_tes!Q176/RES_hhdet_in_fec!Q176)</f>
        <v/>
      </c>
    </row>
    <row r="177" spans="1:17" ht="12" customHeight="1" x14ac:dyDescent="0.25">
      <c r="A177" s="29" t="s">
        <v>140</v>
      </c>
      <c r="B177" s="65"/>
      <c r="C177" s="65" t="str">
        <f>IF(RES_hhdet_in_tes!C177=0,"",RES_hhdet_in_tes!C177/RES_hhdet_in_fec!C177)</f>
        <v/>
      </c>
      <c r="D177" s="65" t="str">
        <f>IF(RES_hhdet_in_tes!D177=0,"",RES_hhdet_in_tes!D177/RES_hhdet_in_fec!D177)</f>
        <v/>
      </c>
      <c r="E177" s="65">
        <f>IF(RES_hhdet_in_tes!E177=0,"",RES_hhdet_in_tes!E177/RES_hhdet_in_fec!E177)</f>
        <v>0.82033896331872069</v>
      </c>
      <c r="F177" s="65">
        <f>IF(RES_hhdet_in_tes!F177=0,"",RES_hhdet_in_tes!F177/RES_hhdet_in_fec!F177)</f>
        <v>0.8243412657126431</v>
      </c>
      <c r="G177" s="65">
        <f>IF(RES_hhdet_in_tes!G177=0,"",RES_hhdet_in_tes!G177/RES_hhdet_in_fec!G177)</f>
        <v>0.82931849647122624</v>
      </c>
      <c r="H177" s="65">
        <f>IF(RES_hhdet_in_tes!H177=0,"",RES_hhdet_in_tes!H177/RES_hhdet_in_fec!H177)</f>
        <v>0.83473997623206619</v>
      </c>
      <c r="I177" s="65">
        <f>IF(RES_hhdet_in_tes!I177=0,"",RES_hhdet_in_tes!I177/RES_hhdet_in_fec!I177)</f>
        <v>0.83957032503787599</v>
      </c>
      <c r="J177" s="65">
        <f>IF(RES_hhdet_in_tes!J177=0,"",RES_hhdet_in_tes!J177/RES_hhdet_in_fec!J177)</f>
        <v>0.84496272996484589</v>
      </c>
      <c r="K177" s="65">
        <f>IF(RES_hhdet_in_tes!K177=0,"",RES_hhdet_in_tes!K177/RES_hhdet_in_fec!K177)</f>
        <v>0.84338259170177421</v>
      </c>
      <c r="L177" s="65">
        <f>IF(RES_hhdet_in_tes!L177=0,"",RES_hhdet_in_tes!L177/RES_hhdet_in_fec!L177)</f>
        <v>0.8394097932563569</v>
      </c>
      <c r="M177" s="65">
        <f>IF(RES_hhdet_in_tes!M177=0,"",RES_hhdet_in_tes!M177/RES_hhdet_in_fec!M177)</f>
        <v>0.84047448467420516</v>
      </c>
      <c r="N177" s="65">
        <f>IF(RES_hhdet_in_tes!N177=0,"",RES_hhdet_in_tes!N177/RES_hhdet_in_fec!N177)</f>
        <v>0.84138200174274036</v>
      </c>
      <c r="O177" s="65">
        <f>IF(RES_hhdet_in_tes!O177=0,"",RES_hhdet_in_tes!O177/RES_hhdet_in_fec!O177)</f>
        <v>0.83982850233320649</v>
      </c>
      <c r="P177" s="65">
        <f>IF(RES_hhdet_in_tes!P177=0,"",RES_hhdet_in_tes!P177/RES_hhdet_in_fec!P177)</f>
        <v>0.83833562949995344</v>
      </c>
      <c r="Q177" s="65">
        <f>IF(RES_hhdet_in_tes!Q177=0,"",RES_hhdet_in_tes!Q177/RES_hhdet_in_fec!Q177)</f>
        <v>0.84021884311913708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3.7173890834368755</v>
      </c>
      <c r="D3" s="168">
        <f t="shared" ref="D3" si="1">SUM(D4,D7,D9,D19)</f>
        <v>95.565194931571014</v>
      </c>
      <c r="E3" s="168">
        <f t="shared" ref="E3" si="2">SUM(E4,E7,E9,E19)</f>
        <v>7.0656500733874186</v>
      </c>
      <c r="F3" s="168">
        <f t="shared" ref="F3" si="3">SUM(F4,F7,F9,F19)</f>
        <v>14.032178222586962</v>
      </c>
      <c r="G3" s="168">
        <f t="shared" ref="G3" si="4">SUM(G4,G7,G9,G19)</f>
        <v>0</v>
      </c>
      <c r="H3" s="168">
        <f t="shared" ref="H3" si="5">SUM(H4,H7,H9,H19)</f>
        <v>3.958818692482351</v>
      </c>
      <c r="I3" s="168">
        <f t="shared" ref="I3" si="6">SUM(I4,I7,I9,I19)</f>
        <v>6.1383587146348155</v>
      </c>
      <c r="J3" s="168">
        <f t="shared" ref="J3" si="7">SUM(J4,J7,J9,J19)</f>
        <v>7.3724350644675853</v>
      </c>
      <c r="K3" s="168">
        <f t="shared" ref="K3" si="8">SUM(K4,K7,K9,K19)</f>
        <v>16.35883382343475</v>
      </c>
      <c r="L3" s="168">
        <f t="shared" ref="L3" si="9">SUM(L4,L7,L9,L19)</f>
        <v>7.5478508999471172</v>
      </c>
      <c r="M3" s="168">
        <f t="shared" ref="M3" si="10">SUM(M4,M7,M9,M19)</f>
        <v>4.9770531775206672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3.7173890834368755</v>
      </c>
      <c r="D4" s="157">
        <f t="shared" si="15"/>
        <v>95.565194931571014</v>
      </c>
      <c r="E4" s="157">
        <f t="shared" si="15"/>
        <v>7.0656500733874186</v>
      </c>
      <c r="F4" s="157">
        <f t="shared" si="15"/>
        <v>14.032178222586962</v>
      </c>
      <c r="G4" s="157">
        <f t="shared" si="15"/>
        <v>0</v>
      </c>
      <c r="H4" s="157">
        <f t="shared" si="15"/>
        <v>3.958818692482351</v>
      </c>
      <c r="I4" s="157">
        <f t="shared" si="15"/>
        <v>6.1383587146348155</v>
      </c>
      <c r="J4" s="157">
        <f t="shared" si="15"/>
        <v>7.3724350644675853</v>
      </c>
      <c r="K4" s="157">
        <f t="shared" si="15"/>
        <v>16.35883382343475</v>
      </c>
      <c r="L4" s="157">
        <f t="shared" si="15"/>
        <v>7.5478508999471172</v>
      </c>
      <c r="M4" s="157">
        <f t="shared" si="15"/>
        <v>4.9770531775206672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v>3.7173890834368755</v>
      </c>
      <c r="D5" s="156">
        <v>95.565194931571014</v>
      </c>
      <c r="E5" s="156">
        <v>7.0656500733874186</v>
      </c>
      <c r="F5" s="156">
        <v>14.032178222586962</v>
      </c>
      <c r="G5" s="156">
        <v>0</v>
      </c>
      <c r="H5" s="156">
        <v>3.958818692482351</v>
      </c>
      <c r="I5" s="156">
        <v>6.1383587146348155</v>
      </c>
      <c r="J5" s="156">
        <v>7.3724350644675853</v>
      </c>
      <c r="K5" s="156">
        <v>16.35883382343475</v>
      </c>
      <c r="L5" s="156">
        <v>7.5478508999471172</v>
      </c>
      <c r="M5" s="156">
        <v>4.9770531775206672</v>
      </c>
      <c r="N5" s="156">
        <v>0</v>
      </c>
      <c r="O5" s="156">
        <v>0</v>
      </c>
      <c r="P5" s="156">
        <v>0</v>
      </c>
      <c r="Q5" s="156">
        <v>0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</v>
      </c>
      <c r="D9" s="157">
        <f t="shared" ref="D9" si="18">SUM(D10:D12,D15:D16)</f>
        <v>0</v>
      </c>
      <c r="E9" s="157">
        <f t="shared" ref="E9" si="19">SUM(E10:E12,E15:E16)</f>
        <v>0</v>
      </c>
      <c r="F9" s="157">
        <f t="shared" ref="F9" si="20">SUM(F10:F12,F15:F16)</f>
        <v>0</v>
      </c>
      <c r="G9" s="157">
        <f t="shared" ref="G9" si="21">SUM(G10:G12,G15:G16)</f>
        <v>0</v>
      </c>
      <c r="H9" s="157">
        <f t="shared" ref="H9" si="22">SUM(H10:H12,H15:H16)</f>
        <v>0</v>
      </c>
      <c r="I9" s="157">
        <f t="shared" ref="I9" si="23">SUM(I10:I12,I15:I16)</f>
        <v>0</v>
      </c>
      <c r="J9" s="157">
        <f t="shared" ref="J9" si="24">SUM(J10:J12,J15:J16)</f>
        <v>0</v>
      </c>
      <c r="K9" s="157">
        <f t="shared" ref="K9" si="25">SUM(K10:K12,K15:K16)</f>
        <v>0</v>
      </c>
      <c r="L9" s="157">
        <f t="shared" ref="L9" si="26">SUM(L10:L12,L15:L16)</f>
        <v>0</v>
      </c>
      <c r="M9" s="157">
        <f t="shared" ref="M9" si="27">SUM(M10:M12,M15:M16)</f>
        <v>0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</v>
      </c>
      <c r="Q9" s="157">
        <f t="shared" ref="Q9" si="31">SUM(Q10:Q12,Q15:Q16)</f>
        <v>0</v>
      </c>
    </row>
    <row r="10" spans="1:17" ht="12" customHeight="1" x14ac:dyDescent="0.25">
      <c r="A10" s="167" t="s">
        <v>171</v>
      </c>
      <c r="B10" s="132"/>
      <c r="C10" s="132">
        <v>0</v>
      </c>
      <c r="D10" s="132">
        <v>0</v>
      </c>
      <c r="E10" s="132">
        <v>0</v>
      </c>
      <c r="F10" s="132">
        <v>0</v>
      </c>
      <c r="G10" s="132">
        <v>0</v>
      </c>
      <c r="H10" s="132">
        <v>0</v>
      </c>
      <c r="I10" s="132">
        <v>0</v>
      </c>
      <c r="J10" s="132">
        <v>0</v>
      </c>
      <c r="K10" s="132">
        <v>0</v>
      </c>
      <c r="L10" s="132">
        <v>0</v>
      </c>
      <c r="M10" s="132">
        <v>0</v>
      </c>
      <c r="N10" s="132">
        <v>0</v>
      </c>
      <c r="O10" s="132">
        <v>0</v>
      </c>
      <c r="P10" s="132">
        <v>0</v>
      </c>
      <c r="Q10" s="132">
        <v>0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0</v>
      </c>
      <c r="E24" s="168">
        <f t="shared" ref="E24" si="79">SUM(E25,E28,E30,E39)</f>
        <v>0</v>
      </c>
      <c r="F24" s="168">
        <f t="shared" ref="F24" si="80">SUM(F25,F28,F30,F39)</f>
        <v>0</v>
      </c>
      <c r="G24" s="168">
        <f t="shared" ref="G24" si="81">SUM(G25,G28,G30,G39)</f>
        <v>0</v>
      </c>
      <c r="H24" s="168">
        <f t="shared" ref="H24" si="82">SUM(H25,H28,H30,H39)</f>
        <v>0</v>
      </c>
      <c r="I24" s="168">
        <f t="shared" ref="I24" si="83">SUM(I25,I28,I30,I39)</f>
        <v>0</v>
      </c>
      <c r="J24" s="168">
        <f t="shared" ref="J24" si="84">SUM(J25,J28,J30,J39)</f>
        <v>0</v>
      </c>
      <c r="K24" s="168">
        <f t="shared" ref="K24" si="85">SUM(K25,K28,K30,K39)</f>
        <v>0</v>
      </c>
      <c r="L24" s="168">
        <f t="shared" ref="L24" si="86">SUM(L25,L28,L30,L39)</f>
        <v>0</v>
      </c>
      <c r="M24" s="168">
        <f t="shared" ref="M24" si="87">SUM(M25,M28,M30,M39)</f>
        <v>0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0</v>
      </c>
      <c r="E25" s="157">
        <f t="shared" si="92"/>
        <v>0</v>
      </c>
      <c r="F25" s="157">
        <f t="shared" si="92"/>
        <v>0</v>
      </c>
      <c r="G25" s="157">
        <f t="shared" si="92"/>
        <v>0</v>
      </c>
      <c r="H25" s="157">
        <f t="shared" si="92"/>
        <v>0</v>
      </c>
      <c r="I25" s="157">
        <f t="shared" si="92"/>
        <v>0</v>
      </c>
      <c r="J25" s="157">
        <f t="shared" si="92"/>
        <v>0</v>
      </c>
      <c r="K25" s="157">
        <f t="shared" si="92"/>
        <v>0</v>
      </c>
      <c r="L25" s="157">
        <f t="shared" si="92"/>
        <v>0</v>
      </c>
      <c r="M25" s="157">
        <f t="shared" si="92"/>
        <v>0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0</v>
      </c>
      <c r="E30" s="157">
        <f t="shared" ref="E30" si="96">SUM(E31:E32,E35:E36)</f>
        <v>0</v>
      </c>
      <c r="F30" s="157">
        <f t="shared" ref="F30" si="97">SUM(F31:F32,F35:F36)</f>
        <v>0</v>
      </c>
      <c r="G30" s="157">
        <f t="shared" ref="G30" si="98">SUM(G31:G32,G35:G36)</f>
        <v>0</v>
      </c>
      <c r="H30" s="157">
        <f t="shared" ref="H30" si="99">SUM(H31:H32,H35:H36)</f>
        <v>0</v>
      </c>
      <c r="I30" s="157">
        <f t="shared" ref="I30" si="100">SUM(I31:I32,I35:I36)</f>
        <v>0</v>
      </c>
      <c r="J30" s="157">
        <f t="shared" ref="J30" si="101">SUM(J31:J32,J35:J36)</f>
        <v>0</v>
      </c>
      <c r="K30" s="157">
        <f t="shared" ref="K30" si="102">SUM(K31:K32,K35:K36)</f>
        <v>0</v>
      </c>
      <c r="L30" s="157">
        <f t="shared" ref="L30" si="103">SUM(L31:L32,L35:L36)</f>
        <v>0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0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0</v>
      </c>
      <c r="E39" s="157">
        <f t="shared" ref="E39" si="141">SUM(E40:E41)</f>
        <v>0</v>
      </c>
      <c r="F39" s="157">
        <f t="shared" ref="F39" si="142">SUM(F40:F41)</f>
        <v>0</v>
      </c>
      <c r="G39" s="157">
        <f t="shared" ref="G39" si="143">SUM(G40:G41)</f>
        <v>0</v>
      </c>
      <c r="H39" s="157">
        <f t="shared" ref="H39" si="144">SUM(H40:H41)</f>
        <v>0</v>
      </c>
      <c r="I39" s="157">
        <f t="shared" ref="I39" si="145">SUM(I40:I41)</f>
        <v>0</v>
      </c>
      <c r="J39" s="157">
        <f t="shared" ref="J39" si="146">SUM(J40:J41)</f>
        <v>0</v>
      </c>
      <c r="K39" s="157">
        <f t="shared" ref="K39" si="147">SUM(K40:K41)</f>
        <v>0</v>
      </c>
      <c r="L39" s="157">
        <f t="shared" ref="L39" si="148">SUM(L40:L41)</f>
        <v>0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0</v>
      </c>
      <c r="D43" s="168">
        <f t="shared" ref="D43" si="155">SUM(D44,D47,D49,D58)</f>
        <v>0</v>
      </c>
      <c r="E43" s="168">
        <f t="shared" ref="E43" si="156">SUM(E44,E47,E49,E58)</f>
        <v>0</v>
      </c>
      <c r="F43" s="168">
        <f t="shared" ref="F43" si="157">SUM(F44,F47,F49,F58)</f>
        <v>0</v>
      </c>
      <c r="G43" s="168">
        <f t="shared" ref="G43" si="158">SUM(G44,G47,G49,G58)</f>
        <v>0</v>
      </c>
      <c r="H43" s="168">
        <f t="shared" ref="H43" si="159">SUM(H44,H47,H49,H58)</f>
        <v>0</v>
      </c>
      <c r="I43" s="168">
        <f t="shared" ref="I43" si="160">SUM(I44,I47,I49,I58)</f>
        <v>0</v>
      </c>
      <c r="J43" s="168">
        <f t="shared" ref="J43" si="161">SUM(J44,J47,J49,J58)</f>
        <v>0</v>
      </c>
      <c r="K43" s="168">
        <f t="shared" ref="K43" si="162">SUM(K44,K47,K49,K58)</f>
        <v>0</v>
      </c>
      <c r="L43" s="168">
        <f t="shared" ref="L43" si="163">SUM(L44,L47,L49,L58)</f>
        <v>0</v>
      </c>
      <c r="M43" s="168">
        <f t="shared" ref="M43" si="164">SUM(M44,M47,M49,M58)</f>
        <v>0</v>
      </c>
      <c r="N43" s="168">
        <f t="shared" ref="N43" si="165">SUM(N44,N47,N49,N58)</f>
        <v>0</v>
      </c>
      <c r="O43" s="168">
        <f t="shared" ref="O43" si="166">SUM(O44,O47,O49,O58)</f>
        <v>0</v>
      </c>
      <c r="P43" s="168">
        <f t="shared" ref="P43" si="167">SUM(P44,P47,P49,P58)</f>
        <v>0</v>
      </c>
      <c r="Q43" s="168">
        <f t="shared" ref="Q43" si="16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</v>
      </c>
      <c r="D44" s="157">
        <f t="shared" si="169"/>
        <v>0</v>
      </c>
      <c r="E44" s="157">
        <f t="shared" si="169"/>
        <v>0</v>
      </c>
      <c r="F44" s="157">
        <f t="shared" si="169"/>
        <v>0</v>
      </c>
      <c r="G44" s="157">
        <f t="shared" si="169"/>
        <v>0</v>
      </c>
      <c r="H44" s="157">
        <f t="shared" si="169"/>
        <v>0</v>
      </c>
      <c r="I44" s="157">
        <f t="shared" si="169"/>
        <v>0</v>
      </c>
      <c r="J44" s="157">
        <f t="shared" si="169"/>
        <v>0</v>
      </c>
      <c r="K44" s="157">
        <f t="shared" si="169"/>
        <v>0</v>
      </c>
      <c r="L44" s="157">
        <f t="shared" si="169"/>
        <v>0</v>
      </c>
      <c r="M44" s="157">
        <f t="shared" si="169"/>
        <v>0</v>
      </c>
      <c r="N44" s="157">
        <f t="shared" si="169"/>
        <v>0</v>
      </c>
      <c r="O44" s="157">
        <f t="shared" si="169"/>
        <v>0</v>
      </c>
      <c r="P44" s="157">
        <f t="shared" si="169"/>
        <v>0</v>
      </c>
      <c r="Q44" s="157">
        <f t="shared" si="169"/>
        <v>0</v>
      </c>
    </row>
    <row r="45" spans="1:17" ht="12" customHeight="1" x14ac:dyDescent="0.25">
      <c r="A45" s="23" t="s">
        <v>166</v>
      </c>
      <c r="B45" s="156"/>
      <c r="C45" s="156">
        <v>0</v>
      </c>
      <c r="D45" s="156">
        <v>0</v>
      </c>
      <c r="E45" s="156">
        <v>0</v>
      </c>
      <c r="F45" s="156">
        <v>0</v>
      </c>
      <c r="G45" s="156">
        <v>0</v>
      </c>
      <c r="H45" s="156">
        <v>0</v>
      </c>
      <c r="I45" s="156">
        <v>0</v>
      </c>
      <c r="J45" s="156">
        <v>0</v>
      </c>
      <c r="K45" s="156">
        <v>0</v>
      </c>
      <c r="L45" s="156">
        <v>0</v>
      </c>
      <c r="M45" s="156">
        <v>0</v>
      </c>
      <c r="N45" s="156">
        <v>0</v>
      </c>
      <c r="O45" s="156">
        <v>0</v>
      </c>
      <c r="P45" s="156">
        <v>0</v>
      </c>
      <c r="Q45" s="156">
        <v>0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0</v>
      </c>
      <c r="D49" s="157">
        <f t="shared" ref="D49" si="172">SUM(D50:D51,D54:D55)</f>
        <v>0</v>
      </c>
      <c r="E49" s="157">
        <f t="shared" ref="E49" si="173">SUM(E50:E51,E54:E55)</f>
        <v>0</v>
      </c>
      <c r="F49" s="157">
        <f t="shared" ref="F49" si="174">SUM(F50:F51,F54:F55)</f>
        <v>0</v>
      </c>
      <c r="G49" s="157">
        <f t="shared" ref="G49" si="175">SUM(G50:G51,G54:G55)</f>
        <v>0</v>
      </c>
      <c r="H49" s="157">
        <f t="shared" ref="H49" si="176">SUM(H50:H51,H54:H55)</f>
        <v>0</v>
      </c>
      <c r="I49" s="157">
        <f t="shared" ref="I49" si="177">SUM(I50:I51,I54:I55)</f>
        <v>0</v>
      </c>
      <c r="J49" s="157">
        <f t="shared" ref="J49" si="178">SUM(J50:J51,J54:J55)</f>
        <v>0</v>
      </c>
      <c r="K49" s="157">
        <f t="shared" ref="K49" si="179">SUM(K50:K51,K54:K55)</f>
        <v>0</v>
      </c>
      <c r="L49" s="157">
        <f t="shared" ref="L49" si="180">SUM(L50:L51,L54:L55)</f>
        <v>0</v>
      </c>
      <c r="M49" s="157">
        <f t="shared" ref="M49" si="181">SUM(M50:M51,M54:M55)</f>
        <v>0</v>
      </c>
      <c r="N49" s="157">
        <f t="shared" ref="N49" si="182">SUM(N50:N51,N54:N55)</f>
        <v>0</v>
      </c>
      <c r="O49" s="157">
        <f t="shared" ref="O49" si="183">SUM(O50:O51,O54:O55)</f>
        <v>0</v>
      </c>
      <c r="P49" s="157">
        <f t="shared" ref="P49" si="184">SUM(P50:P51,P54:P55)</f>
        <v>0</v>
      </c>
      <c r="Q49" s="157">
        <f t="shared" ref="Q49" si="185">SUM(Q50:Q51,Q54:Q55)</f>
        <v>0</v>
      </c>
    </row>
    <row r="50" spans="1:17" ht="12" customHeight="1" x14ac:dyDescent="0.25">
      <c r="A50" s="167" t="s">
        <v>165</v>
      </c>
      <c r="B50" s="132"/>
      <c r="C50" s="132">
        <v>0</v>
      </c>
      <c r="D50" s="132">
        <v>0</v>
      </c>
      <c r="E50" s="132">
        <v>0</v>
      </c>
      <c r="F50" s="132">
        <v>0</v>
      </c>
      <c r="G50" s="132">
        <v>0</v>
      </c>
      <c r="H50" s="132">
        <v>0</v>
      </c>
      <c r="I50" s="132">
        <v>0</v>
      </c>
      <c r="J50" s="132">
        <v>0</v>
      </c>
      <c r="K50" s="132">
        <v>0</v>
      </c>
      <c r="L50" s="132">
        <v>0</v>
      </c>
      <c r="M50" s="132">
        <v>0</v>
      </c>
      <c r="N50" s="132">
        <v>0</v>
      </c>
      <c r="O50" s="132">
        <v>0</v>
      </c>
      <c r="P50" s="132">
        <v>0</v>
      </c>
      <c r="Q50" s="132">
        <v>0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0</v>
      </c>
      <c r="D62" s="168">
        <f t="shared" ref="D62" si="232">SUM(D63,D66,D68,D77)</f>
        <v>178.27112300433845</v>
      </c>
      <c r="E62" s="168">
        <f t="shared" ref="E62" si="233">SUM(E63,E66,E68,E77)</f>
        <v>201.69516801477261</v>
      </c>
      <c r="F62" s="168">
        <f t="shared" ref="F62" si="234">SUM(F63,F66,F68,F77)</f>
        <v>142.46604574889878</v>
      </c>
      <c r="G62" s="168">
        <f t="shared" ref="G62" si="235">SUM(G63,G66,G68,G77)</f>
        <v>107.40268979600182</v>
      </c>
      <c r="H62" s="168">
        <f t="shared" ref="H62" si="236">SUM(H63,H66,H68,H77)</f>
        <v>140.82769547228077</v>
      </c>
      <c r="I62" s="168">
        <f t="shared" ref="I62" si="237">SUM(I63,I66,I68,I77)</f>
        <v>118.97699550567009</v>
      </c>
      <c r="J62" s="168">
        <f t="shared" ref="J62" si="238">SUM(J63,J66,J68,J77)</f>
        <v>117.70280105037926</v>
      </c>
      <c r="K62" s="168">
        <f t="shared" ref="K62" si="239">SUM(K63,K66,K68,K77)</f>
        <v>140.79898764728833</v>
      </c>
      <c r="L62" s="168">
        <f t="shared" ref="L62" si="240">SUM(L63,L66,L68,L77)</f>
        <v>108.79076790003869</v>
      </c>
      <c r="M62" s="168">
        <f t="shared" ref="M62" si="241">SUM(M63,M66,M68,M77)</f>
        <v>68.764754301634568</v>
      </c>
      <c r="N62" s="168">
        <f t="shared" ref="N62" si="242">SUM(N63,N66,N68,N77)</f>
        <v>38.139241538731788</v>
      </c>
      <c r="O62" s="168">
        <f t="shared" ref="O62" si="243">SUM(O63,O66,O68,O77)</f>
        <v>107.5414329038675</v>
      </c>
      <c r="P62" s="168">
        <f t="shared" ref="P62" si="244">SUM(P63,P66,P68,P77)</f>
        <v>104.94080820287051</v>
      </c>
      <c r="Q62" s="168">
        <f t="shared" ref="Q62" si="245">SUM(Q63,Q66,Q68,Q77)</f>
        <v>71.072699098528702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0</v>
      </c>
      <c r="D63" s="157">
        <f t="shared" si="246"/>
        <v>160.02025813717594</v>
      </c>
      <c r="E63" s="157">
        <f t="shared" si="246"/>
        <v>176.39739659271493</v>
      </c>
      <c r="F63" s="157">
        <f t="shared" si="246"/>
        <v>126.32256598146789</v>
      </c>
      <c r="G63" s="157">
        <f t="shared" si="246"/>
        <v>89.472595646479604</v>
      </c>
      <c r="H63" s="157">
        <f t="shared" si="246"/>
        <v>119.12883530883023</v>
      </c>
      <c r="I63" s="157">
        <f t="shared" si="246"/>
        <v>99.17470680060741</v>
      </c>
      <c r="J63" s="157">
        <f t="shared" si="246"/>
        <v>98.303103394608172</v>
      </c>
      <c r="K63" s="157">
        <f t="shared" si="246"/>
        <v>118.22022240015016</v>
      </c>
      <c r="L63" s="157">
        <f t="shared" si="246"/>
        <v>94.958454589472538</v>
      </c>
      <c r="M63" s="157">
        <f t="shared" si="246"/>
        <v>54.265823649619442</v>
      </c>
      <c r="N63" s="157">
        <f t="shared" si="246"/>
        <v>31.633353434163812</v>
      </c>
      <c r="O63" s="157">
        <f t="shared" si="246"/>
        <v>85.234823181053656</v>
      </c>
      <c r="P63" s="157">
        <f t="shared" si="246"/>
        <v>77.97413600394151</v>
      </c>
      <c r="Q63" s="157">
        <f t="shared" si="246"/>
        <v>51.819454456686408</v>
      </c>
    </row>
    <row r="64" spans="1:17" ht="12" customHeight="1" x14ac:dyDescent="0.25">
      <c r="A64" s="23" t="s">
        <v>161</v>
      </c>
      <c r="B64" s="156"/>
      <c r="C64" s="156">
        <v>0</v>
      </c>
      <c r="D64" s="156">
        <v>160.02025813717594</v>
      </c>
      <c r="E64" s="156">
        <v>176.39739659271493</v>
      </c>
      <c r="F64" s="156">
        <v>126.32256598146789</v>
      </c>
      <c r="G64" s="156">
        <v>89.472595646479604</v>
      </c>
      <c r="H64" s="156">
        <v>119.12883530883023</v>
      </c>
      <c r="I64" s="156">
        <v>99.17470680060741</v>
      </c>
      <c r="J64" s="156">
        <v>98.303103394608172</v>
      </c>
      <c r="K64" s="156">
        <v>118.22022240015016</v>
      </c>
      <c r="L64" s="156">
        <v>94.958454589472538</v>
      </c>
      <c r="M64" s="156">
        <v>54.265823649619442</v>
      </c>
      <c r="N64" s="156">
        <v>31.633353434163812</v>
      </c>
      <c r="O64" s="156">
        <v>85.234823181053656</v>
      </c>
      <c r="P64" s="156">
        <v>77.97413600394151</v>
      </c>
      <c r="Q64" s="156">
        <v>51.819454456686408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0</v>
      </c>
      <c r="H66" s="157">
        <f t="shared" si="247"/>
        <v>0</v>
      </c>
      <c r="I66" s="157">
        <f t="shared" si="247"/>
        <v>0</v>
      </c>
      <c r="J66" s="157">
        <f t="shared" si="247"/>
        <v>0</v>
      </c>
      <c r="K66" s="157">
        <f t="shared" si="247"/>
        <v>0</v>
      </c>
      <c r="L66" s="157">
        <f t="shared" si="247"/>
        <v>0</v>
      </c>
      <c r="M66" s="157">
        <f t="shared" si="247"/>
        <v>0</v>
      </c>
      <c r="N66" s="157">
        <f t="shared" si="247"/>
        <v>0</v>
      </c>
      <c r="O66" s="157">
        <f t="shared" si="247"/>
        <v>0</v>
      </c>
      <c r="P66" s="157">
        <f t="shared" si="247"/>
        <v>0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0</v>
      </c>
      <c r="D68" s="157">
        <f t="shared" ref="D68" si="249">SUM(D69:D70,D73:D74)</f>
        <v>10.866688788534304</v>
      </c>
      <c r="E68" s="157">
        <f t="shared" ref="E68" si="250">SUM(E69:E70,E73:E74)</f>
        <v>18.899200124846487</v>
      </c>
      <c r="F68" s="157">
        <f t="shared" ref="F68" si="251">SUM(F69:F70,F73:F74)</f>
        <v>10.412556799063415</v>
      </c>
      <c r="G68" s="157">
        <f t="shared" ref="G68" si="252">SUM(G69:G70,G73:G74)</f>
        <v>11.532299436067184</v>
      </c>
      <c r="H68" s="157">
        <f t="shared" ref="H68" si="253">SUM(H69:H70,H73:H74)</f>
        <v>13.658351071063526</v>
      </c>
      <c r="I68" s="157">
        <f t="shared" ref="I68" si="254">SUM(I69:I70,I73:I74)</f>
        <v>12.379099524566115</v>
      </c>
      <c r="J68" s="157">
        <f t="shared" ref="J68" si="255">SUM(J69:J70,J73:J74)</f>
        <v>12.111028260812772</v>
      </c>
      <c r="K68" s="157">
        <f t="shared" ref="K68" si="256">SUM(K69:K70,K73:K74)</f>
        <v>20.369254456536119</v>
      </c>
      <c r="L68" s="157">
        <f t="shared" ref="L68" si="257">SUM(L69:L70,L73:L74)</f>
        <v>12.310564920553539</v>
      </c>
      <c r="M68" s="157">
        <f t="shared" ref="M68" si="258">SUM(M69:M70,M73:M74)</f>
        <v>9.2963421205034109</v>
      </c>
      <c r="N68" s="157">
        <f t="shared" ref="N68" si="259">SUM(N69:N70,N73:N74)</f>
        <v>3.299267675332616</v>
      </c>
      <c r="O68" s="157">
        <f t="shared" ref="O68" si="260">SUM(O69:O70,O73:O74)</f>
        <v>14.78359308828934</v>
      </c>
      <c r="P68" s="157">
        <f t="shared" ref="P68" si="261">SUM(P69:P70,P73:P74)</f>
        <v>18.257657734897588</v>
      </c>
      <c r="Q68" s="157">
        <f t="shared" ref="Q68" si="262">SUM(Q69:Q70,Q73:Q74)</f>
        <v>13.273213141310748</v>
      </c>
    </row>
    <row r="69" spans="1:17" ht="12" customHeight="1" x14ac:dyDescent="0.25">
      <c r="A69" s="167" t="s">
        <v>160</v>
      </c>
      <c r="B69" s="132"/>
      <c r="C69" s="132">
        <v>0</v>
      </c>
      <c r="D69" s="132">
        <v>10.866688788534304</v>
      </c>
      <c r="E69" s="132">
        <v>18.899200124846487</v>
      </c>
      <c r="F69" s="132">
        <v>10.412556799063415</v>
      </c>
      <c r="G69" s="132">
        <v>11.532299436067184</v>
      </c>
      <c r="H69" s="132">
        <v>13.658351071063526</v>
      </c>
      <c r="I69" s="132">
        <v>12.379099524566115</v>
      </c>
      <c r="J69" s="132">
        <v>12.111028260812772</v>
      </c>
      <c r="K69" s="132">
        <v>20.369254456536119</v>
      </c>
      <c r="L69" s="132">
        <v>0</v>
      </c>
      <c r="M69" s="132">
        <v>5.6626014506377196</v>
      </c>
      <c r="N69" s="132">
        <v>3.1032125475140231</v>
      </c>
      <c r="O69" s="132">
        <v>14.021201546746351</v>
      </c>
      <c r="P69" s="132">
        <v>16.868106736243924</v>
      </c>
      <c r="Q69" s="132">
        <v>12.10049808262796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0</v>
      </c>
      <c r="F70" s="132">
        <f t="shared" ref="F70" si="266">SUM(F71:F72)</f>
        <v>0</v>
      </c>
      <c r="G70" s="132">
        <f t="shared" ref="G70" si="267">SUM(G71:G72)</f>
        <v>0</v>
      </c>
      <c r="H70" s="132">
        <f t="shared" ref="H70" si="268">SUM(H71:H72)</f>
        <v>0</v>
      </c>
      <c r="I70" s="132">
        <f t="shared" ref="I70" si="269">SUM(I71:I72)</f>
        <v>0</v>
      </c>
      <c r="J70" s="132">
        <f t="shared" ref="J70" si="270">SUM(J71:J72)</f>
        <v>0</v>
      </c>
      <c r="K70" s="132">
        <f t="shared" ref="K70" si="271">SUM(K71:K72)</f>
        <v>0</v>
      </c>
      <c r="L70" s="132">
        <f t="shared" ref="L70" si="272">SUM(L71:L72)</f>
        <v>12.310564920553539</v>
      </c>
      <c r="M70" s="132">
        <f t="shared" ref="M70" si="273">SUM(M71:M72)</f>
        <v>3.6337406698656918</v>
      </c>
      <c r="N70" s="132">
        <f t="shared" ref="N70" si="274">SUM(N71:N72)</f>
        <v>0.1960551278185928</v>
      </c>
      <c r="O70" s="132">
        <f t="shared" ref="O70" si="275">SUM(O71:O72)</f>
        <v>0.76239154154298983</v>
      </c>
      <c r="P70" s="132">
        <f t="shared" ref="P70" si="276">SUM(P71:P72)</f>
        <v>1.3895509986536654</v>
      </c>
      <c r="Q70" s="132">
        <f t="shared" ref="Q70" si="277">SUM(Q71:Q72)</f>
        <v>1.1727150586827895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12.310564920553539</v>
      </c>
      <c r="M71" s="165">
        <v>3.6337406698656918</v>
      </c>
      <c r="N71" s="165">
        <v>0.1960551278185928</v>
      </c>
      <c r="O71" s="165">
        <v>0.76239154154298983</v>
      </c>
      <c r="P71" s="165">
        <v>1.3895509986536654</v>
      </c>
      <c r="Q71" s="165">
        <v>1.1727150586827895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0</v>
      </c>
      <c r="D77" s="157">
        <f t="shared" ref="D77" si="294">SUM(D78:D79)</f>
        <v>7.3841760786281885</v>
      </c>
      <c r="E77" s="157">
        <f t="shared" ref="E77" si="295">SUM(E78:E79)</f>
        <v>6.3985712972111868</v>
      </c>
      <c r="F77" s="157">
        <f t="shared" ref="F77" si="296">SUM(F78:F79)</f>
        <v>5.7309229683674934</v>
      </c>
      <c r="G77" s="157">
        <f t="shared" ref="G77" si="297">SUM(G78:G79)</f>
        <v>6.3977947134550233</v>
      </c>
      <c r="H77" s="157">
        <f t="shared" ref="H77" si="298">SUM(H78:H79)</f>
        <v>8.0405090923869853</v>
      </c>
      <c r="I77" s="157">
        <f t="shared" ref="I77" si="299">SUM(I78:I79)</f>
        <v>7.4231891804965651</v>
      </c>
      <c r="J77" s="157">
        <f t="shared" ref="J77" si="300">SUM(J78:J79)</f>
        <v>7.2886693949583261</v>
      </c>
      <c r="K77" s="157">
        <f t="shared" ref="K77" si="301">SUM(K78:K79)</f>
        <v>2.2095107906020601</v>
      </c>
      <c r="L77" s="157">
        <f t="shared" ref="L77" si="302">SUM(L78:L79)</f>
        <v>1.5217483900126081</v>
      </c>
      <c r="M77" s="157">
        <f t="shared" ref="M77" si="303">SUM(M78:M79)</f>
        <v>5.2025885315117186</v>
      </c>
      <c r="N77" s="157">
        <f t="shared" ref="N77" si="304">SUM(N78:N79)</f>
        <v>3.2066204292353602</v>
      </c>
      <c r="O77" s="157">
        <f t="shared" ref="O77" si="305">SUM(O78:O79)</f>
        <v>7.5230166345245131</v>
      </c>
      <c r="P77" s="157">
        <f t="shared" ref="P77" si="306">SUM(P78:P79)</f>
        <v>8.7090144640314104</v>
      </c>
      <c r="Q77" s="157">
        <f t="shared" ref="Q77" si="307">SUM(Q78:Q79)</f>
        <v>5.980031500531557</v>
      </c>
    </row>
    <row r="78" spans="1:17" ht="12" customHeight="1" x14ac:dyDescent="0.25">
      <c r="A78" s="23" t="s">
        <v>109</v>
      </c>
      <c r="B78" s="156"/>
      <c r="C78" s="156">
        <v>0</v>
      </c>
      <c r="D78" s="156">
        <v>7.3841760786281885</v>
      </c>
      <c r="E78" s="156">
        <v>6.3985712972111868</v>
      </c>
      <c r="F78" s="156">
        <v>5.7309229683674934</v>
      </c>
      <c r="G78" s="156">
        <v>6.3977947134550233</v>
      </c>
      <c r="H78" s="156">
        <v>8.0405090923869853</v>
      </c>
      <c r="I78" s="156">
        <v>7.4231891804965651</v>
      </c>
      <c r="J78" s="156">
        <v>7.2886693949583261</v>
      </c>
      <c r="K78" s="156">
        <v>2.2095107906020601</v>
      </c>
      <c r="L78" s="156">
        <v>1.5217483900126081</v>
      </c>
      <c r="M78" s="156">
        <v>5.2025885315117186</v>
      </c>
      <c r="N78" s="156">
        <v>3.2066204292353602</v>
      </c>
      <c r="O78" s="156">
        <v>7.5230166345245131</v>
      </c>
      <c r="P78" s="156">
        <v>8.7090144640314104</v>
      </c>
      <c r="Q78" s="156">
        <v>5.980031500531557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0</v>
      </c>
      <c r="E81" s="168">
        <f t="shared" ref="E81" si="310">SUM(E82,E85,E87,E100)</f>
        <v>0</v>
      </c>
      <c r="F81" s="168">
        <f t="shared" ref="F81" si="311">SUM(F82,F85,F87,F100)</f>
        <v>0</v>
      </c>
      <c r="G81" s="168">
        <f t="shared" ref="G81" si="312">SUM(G82,G85,G87,G100)</f>
        <v>0</v>
      </c>
      <c r="H81" s="168">
        <f t="shared" ref="H81" si="313">SUM(H82,H85,H87,H100)</f>
        <v>0</v>
      </c>
      <c r="I81" s="168">
        <f t="shared" ref="I81" si="314">SUM(I82,I85,I87,I100)</f>
        <v>0</v>
      </c>
      <c r="J81" s="168">
        <f t="shared" ref="J81" si="315">SUM(J82,J85,J87,J100)</f>
        <v>0</v>
      </c>
      <c r="K81" s="168">
        <f t="shared" ref="K81" si="316">SUM(K82,K85,K87,K100)</f>
        <v>0</v>
      </c>
      <c r="L81" s="168">
        <f t="shared" ref="L81" si="317">SUM(L82,L85,L87,L100)</f>
        <v>0</v>
      </c>
      <c r="M81" s="168">
        <f t="shared" ref="M81" si="318">SUM(M82,M85,M87,M100)</f>
        <v>0</v>
      </c>
      <c r="N81" s="168">
        <f t="shared" ref="N81" si="319">SUM(N82,N85,N87,N100)</f>
        <v>0</v>
      </c>
      <c r="O81" s="168">
        <f t="shared" ref="O81" si="320">SUM(O82,O85,O87,O100)</f>
        <v>0</v>
      </c>
      <c r="P81" s="168">
        <f t="shared" ref="P81" si="321">SUM(P82,P85,P87,P100)</f>
        <v>0</v>
      </c>
      <c r="Q81" s="168">
        <f t="shared" ref="Q81" si="32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0</v>
      </c>
      <c r="E82" s="157">
        <f t="shared" si="323"/>
        <v>0</v>
      </c>
      <c r="F82" s="157">
        <f t="shared" si="323"/>
        <v>0</v>
      </c>
      <c r="G82" s="157">
        <f t="shared" si="323"/>
        <v>0</v>
      </c>
      <c r="H82" s="157">
        <f t="shared" si="323"/>
        <v>0</v>
      </c>
      <c r="I82" s="157">
        <f t="shared" si="323"/>
        <v>0</v>
      </c>
      <c r="J82" s="157">
        <f t="shared" si="323"/>
        <v>0</v>
      </c>
      <c r="K82" s="157">
        <f t="shared" si="323"/>
        <v>0</v>
      </c>
      <c r="L82" s="157">
        <f t="shared" si="323"/>
        <v>0</v>
      </c>
      <c r="M82" s="157">
        <f t="shared" si="323"/>
        <v>0</v>
      </c>
      <c r="N82" s="157">
        <f t="shared" si="323"/>
        <v>0</v>
      </c>
      <c r="O82" s="157">
        <f t="shared" si="323"/>
        <v>0</v>
      </c>
      <c r="P82" s="157">
        <f t="shared" si="323"/>
        <v>0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0</v>
      </c>
      <c r="G85" s="157">
        <f t="shared" si="324"/>
        <v>0</v>
      </c>
      <c r="H85" s="157">
        <f t="shared" si="324"/>
        <v>0</v>
      </c>
      <c r="I85" s="157">
        <f t="shared" si="324"/>
        <v>0</v>
      </c>
      <c r="J85" s="157">
        <f t="shared" si="324"/>
        <v>0</v>
      </c>
      <c r="K85" s="157">
        <f t="shared" si="324"/>
        <v>0</v>
      </c>
      <c r="L85" s="157">
        <f t="shared" si="324"/>
        <v>0</v>
      </c>
      <c r="M85" s="157">
        <f t="shared" si="324"/>
        <v>0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0</v>
      </c>
      <c r="E87" s="157">
        <f t="shared" ref="E87" si="327">SUM(E88:E89,E92:E93,E96:E97)</f>
        <v>0</v>
      </c>
      <c r="F87" s="157">
        <f t="shared" ref="F87" si="328">SUM(F88:F89,F92:F93,F96:F97)</f>
        <v>0</v>
      </c>
      <c r="G87" s="157">
        <f t="shared" ref="G87" si="329">SUM(G88:G89,G92:G93,G96:G97)</f>
        <v>0</v>
      </c>
      <c r="H87" s="157">
        <f t="shared" ref="H87" si="330">SUM(H88:H89,H92:H93,H96:H97)</f>
        <v>0</v>
      </c>
      <c r="I87" s="157">
        <f t="shared" ref="I87" si="331">SUM(I88:I89,I92:I93,I96:I97)</f>
        <v>0</v>
      </c>
      <c r="J87" s="157">
        <f t="shared" ref="J87" si="332">SUM(J88:J89,J92:J93,J96:J97)</f>
        <v>0</v>
      </c>
      <c r="K87" s="157">
        <f t="shared" ref="K87" si="333">SUM(K88:K89,K92:K93,K96:K97)</f>
        <v>0</v>
      </c>
      <c r="L87" s="157">
        <f t="shared" ref="L87" si="334">SUM(L88:L89,L92:L93,L96:L97)</f>
        <v>0</v>
      </c>
      <c r="M87" s="157">
        <f t="shared" ref="M87" si="335">SUM(M88:M89,M92:M93,M96:M97)</f>
        <v>0</v>
      </c>
      <c r="N87" s="157">
        <f t="shared" ref="N87" si="336">SUM(N88:N89,N92:N93,N96:N97)</f>
        <v>0</v>
      </c>
      <c r="O87" s="157">
        <f t="shared" ref="O87" si="337">SUM(O88:O89,O92:O93,O96:O97)</f>
        <v>0</v>
      </c>
      <c r="P87" s="157">
        <f t="shared" ref="P87" si="338">SUM(P88:P89,P92:P93,P96:P97)</f>
        <v>0</v>
      </c>
      <c r="Q87" s="157">
        <f t="shared" ref="Q87" si="339">SUM(Q88:Q89,Q92:Q93,Q96:Q97)</f>
        <v>0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0</v>
      </c>
      <c r="E100" s="157">
        <f t="shared" ref="E100" si="387">SUM(E101:E103)</f>
        <v>0</v>
      </c>
      <c r="F100" s="157">
        <f t="shared" ref="F100" si="388">SUM(F101:F103)</f>
        <v>0</v>
      </c>
      <c r="G100" s="157">
        <f t="shared" ref="G100" si="389">SUM(G101:G103)</f>
        <v>0</v>
      </c>
      <c r="H100" s="157">
        <f t="shared" ref="H100" si="390">SUM(H101:H103)</f>
        <v>0</v>
      </c>
      <c r="I100" s="157">
        <f t="shared" ref="I100" si="391">SUM(I101:I103)</f>
        <v>0</v>
      </c>
      <c r="J100" s="157">
        <f t="shared" ref="J100" si="392">SUM(J101:J103)</f>
        <v>0</v>
      </c>
      <c r="K100" s="157">
        <f t="shared" ref="K100" si="393">SUM(K101:K103)</f>
        <v>0</v>
      </c>
      <c r="L100" s="157">
        <f t="shared" ref="L100" si="394">SUM(L101:L103)</f>
        <v>0</v>
      </c>
      <c r="M100" s="157">
        <f t="shared" ref="M100" si="395">SUM(M101:M103)</f>
        <v>0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</v>
      </c>
      <c r="E124" s="168">
        <f t="shared" ref="E124" si="479">SUM(E125,E128,E130,E139)</f>
        <v>0</v>
      </c>
      <c r="F124" s="168">
        <f t="shared" ref="F124" si="480">SUM(F125,F128,F130,F139)</f>
        <v>0</v>
      </c>
      <c r="G124" s="168">
        <f t="shared" ref="G124" si="481">SUM(G125,G128,G130,G139)</f>
        <v>0</v>
      </c>
      <c r="H124" s="168">
        <f t="shared" ref="H124" si="482">SUM(H125,H128,H130,H139)</f>
        <v>0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</v>
      </c>
      <c r="M124" s="168">
        <f t="shared" ref="M124" si="487">SUM(M125,M128,M130,M139)</f>
        <v>0</v>
      </c>
      <c r="N124" s="168">
        <f t="shared" ref="N124" si="488">SUM(N125,N128,N130,N139)</f>
        <v>0</v>
      </c>
      <c r="O124" s="168">
        <f t="shared" ref="O124" si="489">SUM(O125,O128,O130,O139)</f>
        <v>0</v>
      </c>
      <c r="P124" s="168">
        <f t="shared" ref="P124" si="490">SUM(P125,P128,P130,P139)</f>
        <v>0</v>
      </c>
      <c r="Q124" s="168">
        <f t="shared" ref="Q124" si="491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</v>
      </c>
      <c r="E125" s="157">
        <f t="shared" si="492"/>
        <v>0</v>
      </c>
      <c r="F125" s="157">
        <f t="shared" si="492"/>
        <v>0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0</v>
      </c>
      <c r="M125" s="157">
        <f t="shared" si="492"/>
        <v>0</v>
      </c>
      <c r="N125" s="157">
        <f t="shared" si="492"/>
        <v>0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0</v>
      </c>
      <c r="F128" s="157">
        <f t="shared" si="493"/>
        <v>0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0</v>
      </c>
      <c r="M128" s="157">
        <f t="shared" si="493"/>
        <v>0</v>
      </c>
      <c r="N128" s="157">
        <f t="shared" si="493"/>
        <v>0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0</v>
      </c>
      <c r="M130" s="157">
        <f t="shared" ref="M130" si="504">SUM(M131:M132,M135:M136)</f>
        <v>0</v>
      </c>
      <c r="N130" s="157">
        <f t="shared" ref="N130" si="505">SUM(N131:N132,N135:N136)</f>
        <v>0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0</v>
      </c>
      <c r="E139" s="157">
        <f t="shared" ref="E139" si="541">SUM(E140:E141)</f>
        <v>0</v>
      </c>
      <c r="F139" s="157">
        <f t="shared" ref="F139" si="542">SUM(F140:F141)</f>
        <v>0</v>
      </c>
      <c r="G139" s="157">
        <f t="shared" ref="G139" si="543">SUM(G140:G141)</f>
        <v>0</v>
      </c>
      <c r="H139" s="157">
        <f t="shared" ref="H139" si="544">SUM(H140:H141)</f>
        <v>0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0</v>
      </c>
      <c r="M139" s="157">
        <f t="shared" ref="M139" si="549">SUM(M140:M141)</f>
        <v>0</v>
      </c>
      <c r="N139" s="157">
        <f t="shared" ref="N139" si="550">SUM(N140:N141)</f>
        <v>0</v>
      </c>
      <c r="O139" s="157">
        <f t="shared" ref="O139" si="551">SUM(O140:O141)</f>
        <v>0</v>
      </c>
      <c r="P139" s="157">
        <f t="shared" ref="P139" si="552">SUM(P140:P141)</f>
        <v>0</v>
      </c>
      <c r="Q139" s="157">
        <f t="shared" ref="Q139" si="553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</v>
      </c>
      <c r="P161" s="168">
        <f t="shared" ref="P161" si="644">SUM(P162,P164,P166,P175)</f>
        <v>0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0</v>
      </c>
      <c r="O162" s="157">
        <f t="shared" si="646"/>
        <v>0</v>
      </c>
      <c r="P162" s="157">
        <f t="shared" si="646"/>
        <v>0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0</v>
      </c>
      <c r="O164" s="157">
        <f t="shared" si="647"/>
        <v>0</v>
      </c>
      <c r="P164" s="157">
        <f t="shared" si="647"/>
        <v>0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0</v>
      </c>
      <c r="P166" s="157">
        <f t="shared" ref="P166" si="661">SUM(P167:P168,P171:P172)</f>
        <v>0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0</v>
      </c>
      <c r="P175" s="157">
        <f t="shared" ref="P175" si="706">SUM(P176:P177)</f>
        <v>0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25034.971091901771</v>
      </c>
      <c r="D3" s="168">
        <f t="shared" ref="D3" si="1">SUM(D4,D7,D9,D19)</f>
        <v>28958.446600167983</v>
      </c>
      <c r="E3" s="168">
        <f t="shared" ref="E3" si="2">SUM(E4,E7,E9,E19)</f>
        <v>20143.95685839394</v>
      </c>
      <c r="F3" s="168">
        <f t="shared" ref="F3" si="3">SUM(F4,F7,F9,F19)</f>
        <v>24507.404402538861</v>
      </c>
      <c r="G3" s="168">
        <f t="shared" ref="G3" si="4">SUM(G4,G7,G9,G19)</f>
        <v>0</v>
      </c>
      <c r="H3" s="168">
        <f t="shared" ref="H3" si="5">SUM(H4,H7,H9,H19)</f>
        <v>17877.435376541693</v>
      </c>
      <c r="I3" s="168">
        <f t="shared" ref="I3" si="6">SUM(I4,I7,I9,I19)</f>
        <v>16540.986839068901</v>
      </c>
      <c r="J3" s="168">
        <f t="shared" ref="J3" si="7">SUM(J4,J7,J9,J19)</f>
        <v>23725.5521370918</v>
      </c>
      <c r="K3" s="168">
        <f t="shared" ref="K3" si="8">SUM(K4,K7,K9,K19)</f>
        <v>17021.803615427674</v>
      </c>
      <c r="L3" s="168">
        <f t="shared" ref="L3" si="9">SUM(L4,L7,L9,L19)</f>
        <v>17396.607703767928</v>
      </c>
      <c r="M3" s="168">
        <f t="shared" ref="M3" si="10">SUM(M4,M7,M9,M19)</f>
        <v>16080.134746605716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22209.93841943283</v>
      </c>
      <c r="D4" s="157">
        <f t="shared" si="15"/>
        <v>25979.895412469232</v>
      </c>
      <c r="E4" s="157">
        <f t="shared" si="15"/>
        <v>17110.569970651628</v>
      </c>
      <c r="F4" s="157">
        <f t="shared" si="15"/>
        <v>21540.632494555484</v>
      </c>
      <c r="G4" s="157">
        <f t="shared" si="15"/>
        <v>0</v>
      </c>
      <c r="H4" s="157">
        <f t="shared" si="15"/>
        <v>14731.989852965728</v>
      </c>
      <c r="I4" s="157">
        <f t="shared" si="15"/>
        <v>13370.963278875299</v>
      </c>
      <c r="J4" s="157">
        <f t="shared" si="15"/>
        <v>20563.136608229259</v>
      </c>
      <c r="K4" s="157">
        <f t="shared" si="15"/>
        <v>13927.583416927617</v>
      </c>
      <c r="L4" s="157">
        <f t="shared" si="15"/>
        <v>14530.004722820211</v>
      </c>
      <c r="M4" s="157">
        <f t="shared" si="15"/>
        <v>13100.975408609056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IF(RES_hhdet_in_fec!C5=0,0,RES_hhdet_in_fec!C5/0.086*1000000/RES_hhdet_in_new!C5)</f>
        <v>22140.759230859636</v>
      </c>
      <c r="D5" s="156">
        <f>IF(RES_hhdet_in_fec!D5=0,0,RES_hhdet_in_fec!D5/0.086*1000000/RES_hhdet_in_new!D5)</f>
        <v>25874.346191465069</v>
      </c>
      <c r="E5" s="156">
        <f>IF(RES_hhdet_in_fec!E5=0,0,RES_hhdet_in_fec!E5/0.086*1000000/RES_hhdet_in_new!E5)</f>
        <v>17040.49020941589</v>
      </c>
      <c r="F5" s="156">
        <f>IF(RES_hhdet_in_fec!F5=0,0,RES_hhdet_in_fec!F5/0.086*1000000/RES_hhdet_in_new!F5)</f>
        <v>21471.057052982385</v>
      </c>
      <c r="G5" s="156">
        <f>IF(RES_hhdet_in_fec!G5=0,0,RES_hhdet_in_fec!G5/0.086*1000000/RES_hhdet_in_new!G5)</f>
        <v>0</v>
      </c>
      <c r="H5" s="156">
        <f>IF(RES_hhdet_in_fec!H5=0,0,RES_hhdet_in_fec!H5/0.086*1000000/RES_hhdet_in_new!H5)</f>
        <v>14664.068112940449</v>
      </c>
      <c r="I5" s="156">
        <f>IF(RES_hhdet_in_fec!I5=0,0,RES_hhdet_in_fec!I5/0.086*1000000/RES_hhdet_in_new!I5)</f>
        <v>13296.72669308751</v>
      </c>
      <c r="J5" s="156">
        <f>IF(RES_hhdet_in_fec!J5=0,0,RES_hhdet_in_fec!J5/0.086*1000000/RES_hhdet_in_new!J5)</f>
        <v>20464.059554936994</v>
      </c>
      <c r="K5" s="156">
        <f>IF(RES_hhdet_in_fec!K5=0,0,RES_hhdet_in_fec!K5/0.086*1000000/RES_hhdet_in_new!K5)</f>
        <v>13870.217858665052</v>
      </c>
      <c r="L5" s="156">
        <f>IF(RES_hhdet_in_fec!L5=0,0,RES_hhdet_in_fec!L5/0.086*1000000/RES_hhdet_in_new!L5)</f>
        <v>14489.500818262544</v>
      </c>
      <c r="M5" s="156">
        <f>IF(RES_hhdet_in_fec!M5=0,0,RES_hhdet_in_fec!M5/0.086*1000000/RES_hhdet_in_new!M5)</f>
        <v>13045.479454562725</v>
      </c>
      <c r="N5" s="156">
        <f>IF(RES_hhdet_in_fec!N5=0,0,RES_hhdet_in_fec!N5/0.086*1000000/RES_hhdet_in_new!N5)</f>
        <v>0</v>
      </c>
      <c r="O5" s="156">
        <f>IF(RES_hhdet_in_fec!O5=0,0,RES_hhdet_in_fec!O5/0.086*1000000/RES_hhdet_in_new!O5)</f>
        <v>0</v>
      </c>
      <c r="P5" s="156">
        <f>IF(RES_hhdet_in_fec!P5=0,0,RES_hhdet_in_fec!P5/0.086*1000000/RES_hhdet_in_new!P5)</f>
        <v>0</v>
      </c>
      <c r="Q5" s="156">
        <f>IF(RES_hhdet_in_fec!Q5=0,0,RES_hhdet_in_fec!Q5/0.086*1000000/RES_hhdet_in_new!Q5)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IF(RES_hhdet_in_fec!C6=0,0,RES_hhdet_in_fec!C6/0.086*1000000/RES_hhdet_in_new!C5)</f>
        <v>69.179188573196342</v>
      </c>
      <c r="D6" s="156">
        <f>IF(RES_hhdet_in_fec!D6=0,0,RES_hhdet_in_fec!D6/0.086*1000000/RES_hhdet_in_new!D5)</f>
        <v>105.54922100416252</v>
      </c>
      <c r="E6" s="156">
        <f>IF(RES_hhdet_in_fec!E6=0,0,RES_hhdet_in_fec!E6/0.086*1000000/RES_hhdet_in_new!E5)</f>
        <v>70.079761235739284</v>
      </c>
      <c r="F6" s="156">
        <f>IF(RES_hhdet_in_fec!F6=0,0,RES_hhdet_in_fec!F6/0.086*1000000/RES_hhdet_in_new!F5)</f>
        <v>69.575441573100093</v>
      </c>
      <c r="G6" s="156">
        <f>IF(RES_hhdet_in_fec!G6=0,0,RES_hhdet_in_fec!G6/0.086*1000000/RES_hhdet_in_new!G5)</f>
        <v>0</v>
      </c>
      <c r="H6" s="156">
        <f>IF(RES_hhdet_in_fec!H6=0,0,RES_hhdet_in_fec!H6/0.086*1000000/RES_hhdet_in_new!H5)</f>
        <v>67.9217400252776</v>
      </c>
      <c r="I6" s="156">
        <f>IF(RES_hhdet_in_fec!I6=0,0,RES_hhdet_in_fec!I6/0.086*1000000/RES_hhdet_in_new!I5)</f>
        <v>74.236585787788087</v>
      </c>
      <c r="J6" s="156">
        <f>IF(RES_hhdet_in_fec!J6=0,0,RES_hhdet_in_fec!J6/0.086*1000000/RES_hhdet_in_new!J5)</f>
        <v>99.077053292263898</v>
      </c>
      <c r="K6" s="156">
        <f>IF(RES_hhdet_in_fec!K6=0,0,RES_hhdet_in_fec!K6/0.086*1000000/RES_hhdet_in_new!K5)</f>
        <v>57.36555826256604</v>
      </c>
      <c r="L6" s="156">
        <f>IF(RES_hhdet_in_fec!L6=0,0,RES_hhdet_in_fec!L6/0.086*1000000/RES_hhdet_in_new!L5)</f>
        <v>40.503904557666118</v>
      </c>
      <c r="M6" s="156">
        <f>IF(RES_hhdet_in_fec!M6=0,0,RES_hhdet_in_fec!M6/0.086*1000000/RES_hhdet_in_new!M5)</f>
        <v>55.49595404633142</v>
      </c>
      <c r="N6" s="156">
        <f>IF(RES_hhdet_in_fec!N6=0,0,RES_hhdet_in_fec!N6/0.086*1000000/RES_hhdet_in_new!N5)</f>
        <v>0</v>
      </c>
      <c r="O6" s="156">
        <f>IF(RES_hhdet_in_fec!O6=0,0,RES_hhdet_in_fec!O6/0.086*1000000/RES_hhdet_in_new!O5)</f>
        <v>0</v>
      </c>
      <c r="P6" s="156">
        <f>IF(RES_hhdet_in_fec!P6=0,0,RES_hhdet_in_fec!P6/0.086*1000000/RES_hhdet_in_new!P5)</f>
        <v>0</v>
      </c>
      <c r="Q6" s="156">
        <f>IF(RES_hhdet_in_fec!Q6=0,0,RES_hhdet_in_fec!Q6/0.086*1000000/RES_hhdet_in_new!Q5)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489.77980138915848</v>
      </c>
      <c r="D7" s="157">
        <f t="shared" si="16"/>
        <v>495.8222364342592</v>
      </c>
      <c r="E7" s="157">
        <f t="shared" si="16"/>
        <v>512.68684116013424</v>
      </c>
      <c r="F7" s="157">
        <f t="shared" si="16"/>
        <v>494.80460780451915</v>
      </c>
      <c r="G7" s="157">
        <f t="shared" si="16"/>
        <v>0</v>
      </c>
      <c r="H7" s="157">
        <f t="shared" si="16"/>
        <v>462.21575178717723</v>
      </c>
      <c r="I7" s="157">
        <f t="shared" si="16"/>
        <v>445.00809427646061</v>
      </c>
      <c r="J7" s="157">
        <f t="shared" si="16"/>
        <v>418.92521127034433</v>
      </c>
      <c r="K7" s="157">
        <f t="shared" si="16"/>
        <v>374.09005979261775</v>
      </c>
      <c r="L7" s="157">
        <f t="shared" si="16"/>
        <v>357.76861154230699</v>
      </c>
      <c r="M7" s="157">
        <f t="shared" si="16"/>
        <v>329.46373735668419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IF(RES_hhdet_in_fec!C8=0,0,RES_hhdet_in_fec!C8/0.086*1000000/RES_hhdet_in_new!C8)</f>
        <v>489.77980138915848</v>
      </c>
      <c r="D8" s="156">
        <f>IF(RES_hhdet_in_fec!D8=0,0,RES_hhdet_in_fec!D8/0.086*1000000/RES_hhdet_in_new!D8)</f>
        <v>495.8222364342592</v>
      </c>
      <c r="E8" s="156">
        <f>IF(RES_hhdet_in_fec!E8=0,0,RES_hhdet_in_fec!E8/0.086*1000000/RES_hhdet_in_new!E8)</f>
        <v>512.68684116013424</v>
      </c>
      <c r="F8" s="156">
        <f>IF(RES_hhdet_in_fec!F8=0,0,RES_hhdet_in_fec!F8/0.086*1000000/RES_hhdet_in_new!F8)</f>
        <v>494.80460780451915</v>
      </c>
      <c r="G8" s="156">
        <f>IF(RES_hhdet_in_fec!G8=0,0,RES_hhdet_in_fec!G8/0.086*1000000/RES_hhdet_in_new!G8)</f>
        <v>0</v>
      </c>
      <c r="H8" s="156">
        <f>IF(RES_hhdet_in_fec!H8=0,0,RES_hhdet_in_fec!H8/0.086*1000000/RES_hhdet_in_new!H8)</f>
        <v>462.21575178717723</v>
      </c>
      <c r="I8" s="156">
        <f>IF(RES_hhdet_in_fec!I8=0,0,RES_hhdet_in_fec!I8/0.086*1000000/RES_hhdet_in_new!I8)</f>
        <v>445.00809427646061</v>
      </c>
      <c r="J8" s="156">
        <f>IF(RES_hhdet_in_fec!J8=0,0,RES_hhdet_in_fec!J8/0.086*1000000/RES_hhdet_in_new!J8)</f>
        <v>418.92521127034433</v>
      </c>
      <c r="K8" s="156">
        <f>IF(RES_hhdet_in_fec!K8=0,0,RES_hhdet_in_fec!K8/0.086*1000000/RES_hhdet_in_new!K8)</f>
        <v>374.09005979261775</v>
      </c>
      <c r="L8" s="156">
        <f>IF(RES_hhdet_in_fec!L8=0,0,RES_hhdet_in_fec!L8/0.086*1000000/RES_hhdet_in_new!L8)</f>
        <v>357.76861154230699</v>
      </c>
      <c r="M8" s="156">
        <f>IF(RES_hhdet_in_fec!M8=0,0,RES_hhdet_in_fec!M8/0.086*1000000/RES_hhdet_in_new!M8)</f>
        <v>329.46373735668419</v>
      </c>
      <c r="N8" s="156">
        <f>IF(RES_hhdet_in_fec!N8=0,0,RES_hhdet_in_fec!N8/0.086*1000000/RES_hhdet_in_new!N8)</f>
        <v>0</v>
      </c>
      <c r="O8" s="156">
        <f>IF(RES_hhdet_in_fec!O8=0,0,RES_hhdet_in_fec!O8/0.086*1000000/RES_hhdet_in_new!O8)</f>
        <v>0</v>
      </c>
      <c r="P8" s="156">
        <f>IF(RES_hhdet_in_fec!P8=0,0,RES_hhdet_in_fec!P8/0.086*1000000/RES_hhdet_in_new!P8)</f>
        <v>0</v>
      </c>
      <c r="Q8" s="156">
        <f>IF(RES_hhdet_in_fec!Q8=0,0,RES_hhdet_in_fec!Q8/0.086*1000000/RES_hhdet_in_new!Q8)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IF(SUM(RES_hhdet_in_fec!C10:C12,RES_hhdet_in_fec!C15:C16)=0,0,SUM(RES_hhdet_in_fec!C10:C12,RES_hhdet_in_fec!C15:C16)/0.086*1000000/SUM(RES_hhdet_in_new!C10:C12,RES_hhdet_in_new!C15:C16))</f>
        <v>1673.772292676922</v>
      </c>
      <c r="D9" s="157">
        <f>IF(SUM(RES_hhdet_in_fec!D10:D12,RES_hhdet_in_fec!D15:D16)=0,0,SUM(RES_hhdet_in_fec!D10:D12,RES_hhdet_in_fec!D15:D16)/0.086*1000000/SUM(RES_hhdet_in_new!D10:D12,RES_hhdet_in_new!D15:D16))</f>
        <v>1803.6714271058243</v>
      </c>
      <c r="E9" s="157">
        <f>IF(SUM(RES_hhdet_in_fec!E10:E12,RES_hhdet_in_fec!E15:E16)=0,0,SUM(RES_hhdet_in_fec!E10:E12,RES_hhdet_in_fec!E15:E16)/0.086*1000000/SUM(RES_hhdet_in_new!E10:E12,RES_hhdet_in_new!E15:E16))</f>
        <v>1817.1043218971024</v>
      </c>
      <c r="F9" s="157">
        <f>IF(SUM(RES_hhdet_in_fec!F10:F12,RES_hhdet_in_fec!F15:F16)=0,0,SUM(RES_hhdet_in_fec!F10:F12,RES_hhdet_in_fec!F15:F16)/0.086*1000000/SUM(RES_hhdet_in_new!F10:F12,RES_hhdet_in_new!F15:F16))</f>
        <v>1780.090222904641</v>
      </c>
      <c r="G9" s="157">
        <f>IF(SUM(RES_hhdet_in_fec!G10:G12,RES_hhdet_in_fec!G15:G16)=0,0,SUM(RES_hhdet_in_fec!G10:G12,RES_hhdet_in_fec!G15:G16)/0.086*1000000/SUM(RES_hhdet_in_new!G10:G12,RES_hhdet_in_new!G15:G16))</f>
        <v>0</v>
      </c>
      <c r="H9" s="157">
        <f>IF(SUM(RES_hhdet_in_fec!H10:H12,RES_hhdet_in_fec!H15:H16)=0,0,SUM(RES_hhdet_in_fec!H10:H12,RES_hhdet_in_fec!H15:H16)/0.086*1000000/SUM(RES_hhdet_in_new!H10:H12,RES_hhdet_in_new!H15:H16))</f>
        <v>1979.1837475917416</v>
      </c>
      <c r="I9" s="157">
        <f>IF(SUM(RES_hhdet_in_fec!I10:I12,RES_hhdet_in_fec!I15:I16)=0,0,SUM(RES_hhdet_in_fec!I10:I12,RES_hhdet_in_fec!I15:I16)/0.086*1000000/SUM(RES_hhdet_in_new!I10:I12,RES_hhdet_in_new!I15:I16))</f>
        <v>2000.1155647664652</v>
      </c>
      <c r="J9" s="157">
        <f>IF(SUM(RES_hhdet_in_fec!J10:J12,RES_hhdet_in_fec!J15:J16)=0,0,SUM(RES_hhdet_in_fec!J10:J12,RES_hhdet_in_fec!J15:J16)/0.086*1000000/SUM(RES_hhdet_in_new!J10:J12,RES_hhdet_in_new!J15:J16))</f>
        <v>2033.3084711299136</v>
      </c>
      <c r="K9" s="157">
        <f>IF(SUM(RES_hhdet_in_fec!K10:K12,RES_hhdet_in_fec!K15:K16)=0,0,SUM(RES_hhdet_in_fec!K10:K12,RES_hhdet_in_fec!K15:K16)/0.086*1000000/SUM(RES_hhdet_in_new!K10:K12,RES_hhdet_in_new!K15:K16))</f>
        <v>2010.2317996344452</v>
      </c>
      <c r="L9" s="157">
        <f>IF(SUM(RES_hhdet_in_fec!L10:L12,RES_hhdet_in_fec!L15:L16)=0,0,SUM(RES_hhdet_in_fec!L10:L12,RES_hhdet_in_fec!L15:L16)/0.086*1000000/SUM(RES_hhdet_in_new!L10:L12,RES_hhdet_in_new!L15:L16))</f>
        <v>1802.5756860193512</v>
      </c>
      <c r="M9" s="157">
        <f>IF(SUM(RES_hhdet_in_fec!M10:M12,RES_hhdet_in_fec!M15:M16)=0,0,SUM(RES_hhdet_in_fec!M10:M12,RES_hhdet_in_fec!M15:M16)/0.086*1000000/SUM(RES_hhdet_in_new!M10:M12,RES_hhdet_in_new!M15:M16))</f>
        <v>1910.5121160302992</v>
      </c>
      <c r="N9" s="157">
        <f>IF(SUM(RES_hhdet_in_fec!N10:N12,RES_hhdet_in_fec!N15:N16)=0,0,SUM(RES_hhdet_in_fec!N10:N12,RES_hhdet_in_fec!N15:N16)/0.086*1000000/SUM(RES_hhdet_in_new!N10:N12,RES_hhdet_in_new!N15:N16))</f>
        <v>0</v>
      </c>
      <c r="O9" s="157">
        <f>IF(SUM(RES_hhdet_in_fec!O10:O12,RES_hhdet_in_fec!O15:O16)=0,0,SUM(RES_hhdet_in_fec!O10:O12,RES_hhdet_in_fec!O15:O16)/0.086*1000000/SUM(RES_hhdet_in_new!O10:O12,RES_hhdet_in_new!O15:O16))</f>
        <v>0</v>
      </c>
      <c r="P9" s="157">
        <f>IF(SUM(RES_hhdet_in_fec!P10:P12,RES_hhdet_in_fec!P15:P16)=0,0,SUM(RES_hhdet_in_fec!P10:P12,RES_hhdet_in_fec!P15:P16)/0.086*1000000/SUM(RES_hhdet_in_new!P10:P12,RES_hhdet_in_new!P15:P16))</f>
        <v>0</v>
      </c>
      <c r="Q9" s="157">
        <f>IF(SUM(RES_hhdet_in_fec!Q10:Q12,RES_hhdet_in_fec!Q15:Q16)=0,0,SUM(RES_hhdet_in_fec!Q10:Q12,RES_hhdet_in_fec!Q15:Q16)/0.086*1000000/SUM(RES_hhdet_in_new!Q10:Q12,RES_hhdet_in_new!Q15:Q16))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IF(RES_hhdet_in_fec!C10=0,0,RES_hhdet_in_fec!C10/0.086*1000000/RES_hhdet_in_new!C10)</f>
        <v>0</v>
      </c>
      <c r="D10" s="132">
        <f>IF(RES_hhdet_in_fec!D10=0,0,RES_hhdet_in_fec!D10/0.086*1000000/RES_hhdet_in_new!D10)</f>
        <v>0</v>
      </c>
      <c r="E10" s="132">
        <f>IF(RES_hhdet_in_fec!E10=0,0,RES_hhdet_in_fec!E10/0.086*1000000/RES_hhdet_in_new!E10)</f>
        <v>0</v>
      </c>
      <c r="F10" s="132">
        <f>IF(RES_hhdet_in_fec!F10=0,0,RES_hhdet_in_fec!F10/0.086*1000000/RES_hhdet_in_new!F10)</f>
        <v>0</v>
      </c>
      <c r="G10" s="132">
        <f>IF(RES_hhdet_in_fec!G10=0,0,RES_hhdet_in_fec!G10/0.086*1000000/RES_hhdet_in_new!G10)</f>
        <v>0</v>
      </c>
      <c r="H10" s="132">
        <f>IF(RES_hhdet_in_fec!H10=0,0,RES_hhdet_in_fec!H10/0.086*1000000/RES_hhdet_in_new!H10)</f>
        <v>0</v>
      </c>
      <c r="I10" s="132">
        <f>IF(RES_hhdet_in_fec!I10=0,0,RES_hhdet_in_fec!I10/0.086*1000000/RES_hhdet_in_new!I10)</f>
        <v>0</v>
      </c>
      <c r="J10" s="132">
        <f>IF(RES_hhdet_in_fec!J10=0,0,RES_hhdet_in_fec!J10/0.086*1000000/RES_hhdet_in_new!J10)</f>
        <v>0</v>
      </c>
      <c r="K10" s="132">
        <f>IF(RES_hhdet_in_fec!K10=0,0,RES_hhdet_in_fec!K10/0.086*1000000/RES_hhdet_in_new!K10)</f>
        <v>0</v>
      </c>
      <c r="L10" s="132">
        <f>IF(RES_hhdet_in_fec!L10=0,0,RES_hhdet_in_fec!L10/0.086*1000000/RES_hhdet_in_new!L10)</f>
        <v>0</v>
      </c>
      <c r="M10" s="132">
        <f>IF(RES_hhdet_in_fec!M10=0,0,RES_hhdet_in_fec!M10/0.086*1000000/RES_hhdet_in_new!M10)</f>
        <v>0</v>
      </c>
      <c r="N10" s="132">
        <f>IF(RES_hhdet_in_fec!N10=0,0,RES_hhdet_in_fec!N10/0.086*1000000/RES_hhdet_in_new!N10)</f>
        <v>0</v>
      </c>
      <c r="O10" s="132">
        <f>IF(RES_hhdet_in_fec!O10=0,0,RES_hhdet_in_fec!O10/0.086*1000000/RES_hhdet_in_new!O10)</f>
        <v>0</v>
      </c>
      <c r="P10" s="132">
        <f>IF(RES_hhdet_in_fec!P10=0,0,RES_hhdet_in_fec!P10/0.086*1000000/RES_hhdet_in_new!P10)</f>
        <v>0</v>
      </c>
      <c r="Q10" s="132">
        <f>IF(RES_hhdet_in_fec!Q10=0,0,RES_hhdet_in_fec!Q10/0.086*1000000/RES_hhdet_in_new!Q10)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IF(RES_hhdet_in_fec!C11=0,0,RES_hhdet_in_fec!C11/0.086*1000000/RES_hhdet_in_new!C11)</f>
        <v>0</v>
      </c>
      <c r="D11" s="132">
        <f>IF(RES_hhdet_in_fec!D11=0,0,RES_hhdet_in_fec!D11/0.086*1000000/RES_hhdet_in_new!D11)</f>
        <v>0</v>
      </c>
      <c r="E11" s="132">
        <f>IF(RES_hhdet_in_fec!E11=0,0,RES_hhdet_in_fec!E11/0.086*1000000/RES_hhdet_in_new!E11)</f>
        <v>0</v>
      </c>
      <c r="F11" s="132">
        <f>IF(RES_hhdet_in_fec!F11=0,0,RES_hhdet_in_fec!F11/0.086*1000000/RES_hhdet_in_new!F11)</f>
        <v>0</v>
      </c>
      <c r="G11" s="132">
        <f>IF(RES_hhdet_in_fec!G11=0,0,RES_hhdet_in_fec!G11/0.086*1000000/RES_hhdet_in_new!G11)</f>
        <v>0</v>
      </c>
      <c r="H11" s="132">
        <f>IF(RES_hhdet_in_fec!H11=0,0,RES_hhdet_in_fec!H11/0.086*1000000/RES_hhdet_in_new!H11)</f>
        <v>0</v>
      </c>
      <c r="I11" s="132">
        <f>IF(RES_hhdet_in_fec!I11=0,0,RES_hhdet_in_fec!I11/0.086*1000000/RES_hhdet_in_new!I11)</f>
        <v>0</v>
      </c>
      <c r="J11" s="132">
        <f>IF(RES_hhdet_in_fec!J11=0,0,RES_hhdet_in_fec!J11/0.086*1000000/RES_hhdet_in_new!J11)</f>
        <v>0</v>
      </c>
      <c r="K11" s="132">
        <f>IF(RES_hhdet_in_fec!K11=0,0,RES_hhdet_in_fec!K11/0.086*1000000/RES_hhdet_in_new!K11)</f>
        <v>0</v>
      </c>
      <c r="L11" s="132">
        <f>IF(RES_hhdet_in_fec!L11=0,0,RES_hhdet_in_fec!L11/0.086*1000000/RES_hhdet_in_new!L11)</f>
        <v>0</v>
      </c>
      <c r="M11" s="132">
        <f>IF(RES_hhdet_in_fec!M11=0,0,RES_hhdet_in_fec!M11/0.086*1000000/RES_hhdet_in_new!M11)</f>
        <v>0</v>
      </c>
      <c r="N11" s="132">
        <f>IF(RES_hhdet_in_fec!N11=0,0,RES_hhdet_in_fec!N11/0.086*1000000/RES_hhdet_in_new!N11)</f>
        <v>0</v>
      </c>
      <c r="O11" s="132">
        <f>IF(RES_hhdet_in_fec!O11=0,0,RES_hhdet_in_fec!O11/0.086*1000000/RES_hhdet_in_new!O11)</f>
        <v>0</v>
      </c>
      <c r="P11" s="132">
        <f>IF(RES_hhdet_in_fec!P11=0,0,RES_hhdet_in_fec!P11/0.086*1000000/RES_hhdet_in_new!P11)</f>
        <v>0</v>
      </c>
      <c r="Q11" s="132">
        <f>IF(RES_hhdet_in_fec!Q11=0,0,RES_hhdet_in_fec!Q11/0.086*1000000/RES_hhdet_in_new!Q11)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IF(RES_hhdet_in_fec!C12=0,0,RES_hhdet_in_fec!C12/0.086*1000000/RES_hhdet_in_new!C12)</f>
        <v>0</v>
      </c>
      <c r="D12" s="132">
        <f>IF(RES_hhdet_in_fec!D12=0,0,RES_hhdet_in_fec!D12/0.086*1000000/RES_hhdet_in_new!D12)</f>
        <v>0</v>
      </c>
      <c r="E12" s="132">
        <f>IF(RES_hhdet_in_fec!E12=0,0,RES_hhdet_in_fec!E12/0.086*1000000/RES_hhdet_in_new!E12)</f>
        <v>0</v>
      </c>
      <c r="F12" s="132">
        <f>IF(RES_hhdet_in_fec!F12=0,0,RES_hhdet_in_fec!F12/0.086*1000000/RES_hhdet_in_new!F12)</f>
        <v>0</v>
      </c>
      <c r="G12" s="132">
        <f>IF(RES_hhdet_in_fec!G12=0,0,RES_hhdet_in_fec!G12/0.086*1000000/RES_hhdet_in_new!G12)</f>
        <v>0</v>
      </c>
      <c r="H12" s="132">
        <f>IF(RES_hhdet_in_fec!H12=0,0,RES_hhdet_in_fec!H12/0.086*1000000/RES_hhdet_in_new!H12)</f>
        <v>0</v>
      </c>
      <c r="I12" s="132">
        <f>IF(RES_hhdet_in_fec!I12=0,0,RES_hhdet_in_fec!I12/0.086*1000000/RES_hhdet_in_new!I12)</f>
        <v>0</v>
      </c>
      <c r="J12" s="132">
        <f>IF(RES_hhdet_in_fec!J12=0,0,RES_hhdet_in_fec!J12/0.086*1000000/RES_hhdet_in_new!J12)</f>
        <v>0</v>
      </c>
      <c r="K12" s="132">
        <f>IF(RES_hhdet_in_fec!K12=0,0,RES_hhdet_in_fec!K12/0.086*1000000/RES_hhdet_in_new!K12)</f>
        <v>0</v>
      </c>
      <c r="L12" s="132">
        <f>IF(RES_hhdet_in_fec!L12=0,0,RES_hhdet_in_fec!L12/0.086*1000000/RES_hhdet_in_new!L12)</f>
        <v>0</v>
      </c>
      <c r="M12" s="132">
        <f>IF(RES_hhdet_in_fec!M12=0,0,RES_hhdet_in_fec!M12/0.086*1000000/RES_hhdet_in_new!M12)</f>
        <v>0</v>
      </c>
      <c r="N12" s="132">
        <f>IF(RES_hhdet_in_fec!N12=0,0,RES_hhdet_in_fec!N12/0.086*1000000/RES_hhdet_in_new!N12)</f>
        <v>0</v>
      </c>
      <c r="O12" s="132">
        <f>IF(RES_hhdet_in_fec!O12=0,0,RES_hhdet_in_fec!O12/0.086*1000000/RES_hhdet_in_new!O12)</f>
        <v>0</v>
      </c>
      <c r="P12" s="132">
        <f>IF(RES_hhdet_in_fec!P12=0,0,RES_hhdet_in_fec!P12/0.086*1000000/RES_hhdet_in_new!P12)</f>
        <v>0</v>
      </c>
      <c r="Q12" s="132">
        <f>IF(RES_hhdet_in_fec!Q12=0,0,RES_hhdet_in_fec!Q12/0.086*1000000/RES_hhdet_in_new!Q12)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IF(RES_hhdet_in_fec!C13=0,0,RES_hhdet_in_fec!C13/0.086*1000000/RES_hhdet_in_new!C12)</f>
        <v>0</v>
      </c>
      <c r="D13" s="165">
        <f>IF(RES_hhdet_in_fec!D13=0,0,RES_hhdet_in_fec!D13/0.086*1000000/RES_hhdet_in_new!D12)</f>
        <v>0</v>
      </c>
      <c r="E13" s="165">
        <f>IF(RES_hhdet_in_fec!E13=0,0,RES_hhdet_in_fec!E13/0.086*1000000/RES_hhdet_in_new!E12)</f>
        <v>0</v>
      </c>
      <c r="F13" s="165">
        <f>IF(RES_hhdet_in_fec!F13=0,0,RES_hhdet_in_fec!F13/0.086*1000000/RES_hhdet_in_new!F12)</f>
        <v>0</v>
      </c>
      <c r="G13" s="165">
        <f>IF(RES_hhdet_in_fec!G13=0,0,RES_hhdet_in_fec!G13/0.086*1000000/RES_hhdet_in_new!G12)</f>
        <v>0</v>
      </c>
      <c r="H13" s="165">
        <f>IF(RES_hhdet_in_fec!H13=0,0,RES_hhdet_in_fec!H13/0.086*1000000/RES_hhdet_in_new!H12)</f>
        <v>0</v>
      </c>
      <c r="I13" s="165">
        <f>IF(RES_hhdet_in_fec!I13=0,0,RES_hhdet_in_fec!I13/0.086*1000000/RES_hhdet_in_new!I12)</f>
        <v>0</v>
      </c>
      <c r="J13" s="165">
        <f>IF(RES_hhdet_in_fec!J13=0,0,RES_hhdet_in_fec!J13/0.086*1000000/RES_hhdet_in_new!J12)</f>
        <v>0</v>
      </c>
      <c r="K13" s="165">
        <f>IF(RES_hhdet_in_fec!K13=0,0,RES_hhdet_in_fec!K13/0.086*1000000/RES_hhdet_in_new!K12)</f>
        <v>0</v>
      </c>
      <c r="L13" s="165">
        <f>IF(RES_hhdet_in_fec!L13=0,0,RES_hhdet_in_fec!L13/0.086*1000000/RES_hhdet_in_new!L12)</f>
        <v>0</v>
      </c>
      <c r="M13" s="165">
        <f>IF(RES_hhdet_in_fec!M13=0,0,RES_hhdet_in_fec!M13/0.086*1000000/RES_hhdet_in_new!M12)</f>
        <v>0</v>
      </c>
      <c r="N13" s="165">
        <f>IF(RES_hhdet_in_fec!N13=0,0,RES_hhdet_in_fec!N13/0.086*1000000/RES_hhdet_in_new!N12)</f>
        <v>0</v>
      </c>
      <c r="O13" s="165">
        <f>IF(RES_hhdet_in_fec!O13=0,0,RES_hhdet_in_fec!O13/0.086*1000000/RES_hhdet_in_new!O12)</f>
        <v>0</v>
      </c>
      <c r="P13" s="165">
        <f>IF(RES_hhdet_in_fec!P13=0,0,RES_hhdet_in_fec!P13/0.086*1000000/RES_hhdet_in_new!P12)</f>
        <v>0</v>
      </c>
      <c r="Q13" s="165">
        <f>IF(RES_hhdet_in_fec!Q13=0,0,RES_hhdet_in_fec!Q13/0.086*1000000/RES_hhdet_in_new!Q12)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IF(RES_hhdet_in_fec!C14=0,0,RES_hhdet_in_fec!C14/0.086*1000000/RES_hhdet_in_new!C12)</f>
        <v>0</v>
      </c>
      <c r="D14" s="164">
        <f>IF(RES_hhdet_in_fec!D14=0,0,RES_hhdet_in_fec!D14/0.086*1000000/RES_hhdet_in_new!D12)</f>
        <v>0</v>
      </c>
      <c r="E14" s="164">
        <f>IF(RES_hhdet_in_fec!E14=0,0,RES_hhdet_in_fec!E14/0.086*1000000/RES_hhdet_in_new!E12)</f>
        <v>0</v>
      </c>
      <c r="F14" s="164">
        <f>IF(RES_hhdet_in_fec!F14=0,0,RES_hhdet_in_fec!F14/0.086*1000000/RES_hhdet_in_new!F12)</f>
        <v>0</v>
      </c>
      <c r="G14" s="164">
        <f>IF(RES_hhdet_in_fec!G14=0,0,RES_hhdet_in_fec!G14/0.086*1000000/RES_hhdet_in_new!G12)</f>
        <v>0</v>
      </c>
      <c r="H14" s="164">
        <f>IF(RES_hhdet_in_fec!H14=0,0,RES_hhdet_in_fec!H14/0.086*1000000/RES_hhdet_in_new!H12)</f>
        <v>0</v>
      </c>
      <c r="I14" s="164">
        <f>IF(RES_hhdet_in_fec!I14=0,0,RES_hhdet_in_fec!I14/0.086*1000000/RES_hhdet_in_new!I12)</f>
        <v>0</v>
      </c>
      <c r="J14" s="164">
        <f>IF(RES_hhdet_in_fec!J14=0,0,RES_hhdet_in_fec!J14/0.086*1000000/RES_hhdet_in_new!J12)</f>
        <v>0</v>
      </c>
      <c r="K14" s="164">
        <f>IF(RES_hhdet_in_fec!K14=0,0,RES_hhdet_in_fec!K14/0.086*1000000/RES_hhdet_in_new!K12)</f>
        <v>0</v>
      </c>
      <c r="L14" s="164">
        <f>IF(RES_hhdet_in_fec!L14=0,0,RES_hhdet_in_fec!L14/0.086*1000000/RES_hhdet_in_new!L12)</f>
        <v>0</v>
      </c>
      <c r="M14" s="164">
        <f>IF(RES_hhdet_in_fec!M14=0,0,RES_hhdet_in_fec!M14/0.086*1000000/RES_hhdet_in_new!M12)</f>
        <v>0</v>
      </c>
      <c r="N14" s="164">
        <f>IF(RES_hhdet_in_fec!N14=0,0,RES_hhdet_in_fec!N14/0.086*1000000/RES_hhdet_in_new!N12)</f>
        <v>0</v>
      </c>
      <c r="O14" s="164">
        <f>IF(RES_hhdet_in_fec!O14=0,0,RES_hhdet_in_fec!O14/0.086*1000000/RES_hhdet_in_new!O12)</f>
        <v>0</v>
      </c>
      <c r="P14" s="164">
        <f>IF(RES_hhdet_in_fec!P14=0,0,RES_hhdet_in_fec!P14/0.086*1000000/RES_hhdet_in_new!P12)</f>
        <v>0</v>
      </c>
      <c r="Q14" s="164">
        <f>IF(RES_hhdet_in_fec!Q14=0,0,RES_hhdet_in_fec!Q14/0.086*1000000/RES_hhdet_in_new!Q12)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IF(RES_hhdet_in_fec!C15=0,0,RES_hhdet_in_fec!C15/0.086*1000000/RES_hhdet_in_new!C15)</f>
        <v>1673.772292676922</v>
      </c>
      <c r="D15" s="162">
        <f>IF(RES_hhdet_in_fec!D15=0,0,RES_hhdet_in_fec!D15/0.086*1000000/RES_hhdet_in_new!D15)</f>
        <v>1803.6714271058243</v>
      </c>
      <c r="E15" s="162">
        <f>IF(RES_hhdet_in_fec!E15=0,0,RES_hhdet_in_fec!E15/0.086*1000000/RES_hhdet_in_new!E15)</f>
        <v>1817.1043218971024</v>
      </c>
      <c r="F15" s="162">
        <f>IF(RES_hhdet_in_fec!F15=0,0,RES_hhdet_in_fec!F15/0.086*1000000/RES_hhdet_in_new!F15)</f>
        <v>1780.090222904641</v>
      </c>
      <c r="G15" s="162">
        <f>IF(RES_hhdet_in_fec!G15=0,0,RES_hhdet_in_fec!G15/0.086*1000000/RES_hhdet_in_new!G15)</f>
        <v>0</v>
      </c>
      <c r="H15" s="162">
        <f>IF(RES_hhdet_in_fec!H15=0,0,RES_hhdet_in_fec!H15/0.086*1000000/RES_hhdet_in_new!H15)</f>
        <v>1979.1837475917416</v>
      </c>
      <c r="I15" s="162">
        <f>IF(RES_hhdet_in_fec!I15=0,0,RES_hhdet_in_fec!I15/0.086*1000000/RES_hhdet_in_new!I15)</f>
        <v>2000.1155647664652</v>
      </c>
      <c r="J15" s="162">
        <f>IF(RES_hhdet_in_fec!J15=0,0,RES_hhdet_in_fec!J15/0.086*1000000/RES_hhdet_in_new!J15)</f>
        <v>2033.3084711299136</v>
      </c>
      <c r="K15" s="162">
        <f>IF(RES_hhdet_in_fec!K15=0,0,RES_hhdet_in_fec!K15/0.086*1000000/RES_hhdet_in_new!K15)</f>
        <v>2010.2317996344452</v>
      </c>
      <c r="L15" s="162">
        <f>IF(RES_hhdet_in_fec!L15=0,0,RES_hhdet_in_fec!L15/0.086*1000000/RES_hhdet_in_new!L15)</f>
        <v>0</v>
      </c>
      <c r="M15" s="162">
        <f>IF(RES_hhdet_in_fec!M15=0,0,RES_hhdet_in_fec!M15/0.086*1000000/RES_hhdet_in_new!M15)</f>
        <v>2119.2900132029745</v>
      </c>
      <c r="N15" s="162">
        <f>IF(RES_hhdet_in_fec!N15=0,0,RES_hhdet_in_fec!N15/0.086*1000000/RES_hhdet_in_new!N15)</f>
        <v>0</v>
      </c>
      <c r="O15" s="162">
        <f>IF(RES_hhdet_in_fec!O15=0,0,RES_hhdet_in_fec!O15/0.086*1000000/RES_hhdet_in_new!O15)</f>
        <v>0</v>
      </c>
      <c r="P15" s="162">
        <f>IF(RES_hhdet_in_fec!P15=0,0,RES_hhdet_in_fec!P15/0.086*1000000/RES_hhdet_in_new!P15)</f>
        <v>0</v>
      </c>
      <c r="Q15" s="162">
        <f>IF(RES_hhdet_in_fec!Q15=0,0,RES_hhdet_in_fec!Q15/0.086*1000000/RES_hhdet_in_new!Q15)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IF(RES_hhdet_in_fec!C16=0,0,RES_hhdet_in_fec!C16/0.086*1000000/RES_hhdet_in_new!C16)</f>
        <v>0</v>
      </c>
      <c r="D16" s="160">
        <f>IF(RES_hhdet_in_fec!D16=0,0,RES_hhdet_in_fec!D16/0.086*1000000/RES_hhdet_in_new!D16)</f>
        <v>0</v>
      </c>
      <c r="E16" s="160">
        <f>IF(RES_hhdet_in_fec!E16=0,0,RES_hhdet_in_fec!E16/0.086*1000000/RES_hhdet_in_new!E16)</f>
        <v>0</v>
      </c>
      <c r="F16" s="160">
        <f>IF(RES_hhdet_in_fec!F16=0,0,RES_hhdet_in_fec!F16/0.086*1000000/RES_hhdet_in_new!F16)</f>
        <v>0</v>
      </c>
      <c r="G16" s="160">
        <f>IF(RES_hhdet_in_fec!G16=0,0,RES_hhdet_in_fec!G16/0.086*1000000/RES_hhdet_in_new!G16)</f>
        <v>0</v>
      </c>
      <c r="H16" s="160">
        <f>IF(RES_hhdet_in_fec!H16=0,0,RES_hhdet_in_fec!H16/0.086*1000000/RES_hhdet_in_new!H16)</f>
        <v>0</v>
      </c>
      <c r="I16" s="160">
        <f>IF(RES_hhdet_in_fec!I16=0,0,RES_hhdet_in_fec!I16/0.086*1000000/RES_hhdet_in_new!I16)</f>
        <v>0</v>
      </c>
      <c r="J16" s="160">
        <f>IF(RES_hhdet_in_fec!J16=0,0,RES_hhdet_in_fec!J16/0.086*1000000/RES_hhdet_in_new!J16)</f>
        <v>0</v>
      </c>
      <c r="K16" s="160">
        <f>IF(RES_hhdet_in_fec!K16=0,0,RES_hhdet_in_fec!K16/0.086*1000000/RES_hhdet_in_new!K16)</f>
        <v>0</v>
      </c>
      <c r="L16" s="160">
        <f>IF(RES_hhdet_in_fec!L16=0,0,RES_hhdet_in_fec!L16/0.086*1000000/RES_hhdet_in_new!L16)</f>
        <v>1802.5756860193512</v>
      </c>
      <c r="M16" s="160">
        <f>IF(RES_hhdet_in_fec!M16=0,0,RES_hhdet_in_fec!M16/0.086*1000000/RES_hhdet_in_new!M16)</f>
        <v>1837.2893814545046</v>
      </c>
      <c r="N16" s="160">
        <f>IF(RES_hhdet_in_fec!N16=0,0,RES_hhdet_in_fec!N16/0.086*1000000/RES_hhdet_in_new!N16)</f>
        <v>0</v>
      </c>
      <c r="O16" s="160">
        <f>IF(RES_hhdet_in_fec!O16=0,0,RES_hhdet_in_fec!O16/0.086*1000000/RES_hhdet_in_new!O16)</f>
        <v>0</v>
      </c>
      <c r="P16" s="160">
        <f>IF(RES_hhdet_in_fec!P16=0,0,RES_hhdet_in_fec!P16/0.086*1000000/RES_hhdet_in_new!P16)</f>
        <v>0</v>
      </c>
      <c r="Q16" s="160">
        <f>IF(RES_hhdet_in_fec!Q16=0,0,RES_hhdet_in_fec!Q16/0.086*1000000/RES_hhdet_in_new!Q16)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IF(RES_hhdet_in_fec!C17=0,0,RES_hhdet_in_fec!C17/0.086*1000000/RES_hhdet_in_new!C16)</f>
        <v>0</v>
      </c>
      <c r="D17" s="156">
        <f>IF(RES_hhdet_in_fec!D17=0,0,RES_hhdet_in_fec!D17/0.086*1000000/RES_hhdet_in_new!D16)</f>
        <v>0</v>
      </c>
      <c r="E17" s="156">
        <f>IF(RES_hhdet_in_fec!E17=0,0,RES_hhdet_in_fec!E17/0.086*1000000/RES_hhdet_in_new!E16)</f>
        <v>0</v>
      </c>
      <c r="F17" s="156">
        <f>IF(RES_hhdet_in_fec!F17=0,0,RES_hhdet_in_fec!F17/0.086*1000000/RES_hhdet_in_new!F16)</f>
        <v>0</v>
      </c>
      <c r="G17" s="156">
        <f>IF(RES_hhdet_in_fec!G17=0,0,RES_hhdet_in_fec!G17/0.086*1000000/RES_hhdet_in_new!G16)</f>
        <v>0</v>
      </c>
      <c r="H17" s="156">
        <f>IF(RES_hhdet_in_fec!H17=0,0,RES_hhdet_in_fec!H17/0.086*1000000/RES_hhdet_in_new!H16)</f>
        <v>0</v>
      </c>
      <c r="I17" s="156">
        <f>IF(RES_hhdet_in_fec!I17=0,0,RES_hhdet_in_fec!I17/0.086*1000000/RES_hhdet_in_new!I16)</f>
        <v>0</v>
      </c>
      <c r="J17" s="156">
        <f>IF(RES_hhdet_in_fec!J17=0,0,RES_hhdet_in_fec!J17/0.086*1000000/RES_hhdet_in_new!J16)</f>
        <v>0</v>
      </c>
      <c r="K17" s="156">
        <f>IF(RES_hhdet_in_fec!K17=0,0,RES_hhdet_in_fec!K17/0.086*1000000/RES_hhdet_in_new!K16)</f>
        <v>0</v>
      </c>
      <c r="L17" s="156">
        <f>IF(RES_hhdet_in_fec!L17=0,0,RES_hhdet_in_fec!L17/0.086*1000000/RES_hhdet_in_new!L16)</f>
        <v>1463.0174246223894</v>
      </c>
      <c r="M17" s="156">
        <f>IF(RES_hhdet_in_fec!M17=0,0,RES_hhdet_in_fec!M17/0.086*1000000/RES_hhdet_in_new!M16)</f>
        <v>1493.9620192920768</v>
      </c>
      <c r="N17" s="156">
        <f>IF(RES_hhdet_in_fec!N17=0,0,RES_hhdet_in_fec!N17/0.086*1000000/RES_hhdet_in_new!N16)</f>
        <v>0</v>
      </c>
      <c r="O17" s="156">
        <f>IF(RES_hhdet_in_fec!O17=0,0,RES_hhdet_in_fec!O17/0.086*1000000/RES_hhdet_in_new!O16)</f>
        <v>0</v>
      </c>
      <c r="P17" s="156">
        <f>IF(RES_hhdet_in_fec!P17=0,0,RES_hhdet_in_fec!P17/0.086*1000000/RES_hhdet_in_new!P16)</f>
        <v>0</v>
      </c>
      <c r="Q17" s="156">
        <f>IF(RES_hhdet_in_fec!Q17=0,0,RES_hhdet_in_fec!Q17/0.086*1000000/RES_hhdet_in_new!Q16)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IF(RES_hhdet_in_fec!C18=0,0,RES_hhdet_in_fec!C18/0.086*1000000/RES_hhdet_in_new!C16)</f>
        <v>0</v>
      </c>
      <c r="D18" s="156">
        <f>IF(RES_hhdet_in_fec!D18=0,0,RES_hhdet_in_fec!D18/0.086*1000000/RES_hhdet_in_new!D16)</f>
        <v>0</v>
      </c>
      <c r="E18" s="156">
        <f>IF(RES_hhdet_in_fec!E18=0,0,RES_hhdet_in_fec!E18/0.086*1000000/RES_hhdet_in_new!E16)</f>
        <v>0</v>
      </c>
      <c r="F18" s="156">
        <f>IF(RES_hhdet_in_fec!F18=0,0,RES_hhdet_in_fec!F18/0.086*1000000/RES_hhdet_in_new!F16)</f>
        <v>0</v>
      </c>
      <c r="G18" s="156">
        <f>IF(RES_hhdet_in_fec!G18=0,0,RES_hhdet_in_fec!G18/0.086*1000000/RES_hhdet_in_new!G16)</f>
        <v>0</v>
      </c>
      <c r="H18" s="156">
        <f>IF(RES_hhdet_in_fec!H18=0,0,RES_hhdet_in_fec!H18/0.086*1000000/RES_hhdet_in_new!H16)</f>
        <v>0</v>
      </c>
      <c r="I18" s="156">
        <f>IF(RES_hhdet_in_fec!I18=0,0,RES_hhdet_in_fec!I18/0.086*1000000/RES_hhdet_in_new!I16)</f>
        <v>0</v>
      </c>
      <c r="J18" s="156">
        <f>IF(RES_hhdet_in_fec!J18=0,0,RES_hhdet_in_fec!J18/0.086*1000000/RES_hhdet_in_new!J16)</f>
        <v>0</v>
      </c>
      <c r="K18" s="156">
        <f>IF(RES_hhdet_in_fec!K18=0,0,RES_hhdet_in_fec!K18/0.086*1000000/RES_hhdet_in_new!K16)</f>
        <v>0</v>
      </c>
      <c r="L18" s="156">
        <f>IF(RES_hhdet_in_fec!L18=0,0,RES_hhdet_in_fec!L18/0.086*1000000/RES_hhdet_in_new!L16)</f>
        <v>339.55826139696183</v>
      </c>
      <c r="M18" s="156">
        <f>IF(RES_hhdet_in_fec!M18=0,0,RES_hhdet_in_fec!M18/0.086*1000000/RES_hhdet_in_new!M16)</f>
        <v>343.32736216242751</v>
      </c>
      <c r="N18" s="156">
        <f>IF(RES_hhdet_in_fec!N18=0,0,RES_hhdet_in_fec!N18/0.086*1000000/RES_hhdet_in_new!N16)</f>
        <v>0</v>
      </c>
      <c r="O18" s="156">
        <f>IF(RES_hhdet_in_fec!O18=0,0,RES_hhdet_in_fec!O18/0.086*1000000/RES_hhdet_in_new!O16)</f>
        <v>0</v>
      </c>
      <c r="P18" s="156">
        <f>IF(RES_hhdet_in_fec!P18=0,0,RES_hhdet_in_fec!P18/0.086*1000000/RES_hhdet_in_new!P16)</f>
        <v>0</v>
      </c>
      <c r="Q18" s="156">
        <f>IF(RES_hhdet_in_fec!Q18=0,0,RES_hhdet_in_fec!Q18/0.086*1000000/RES_hhdet_in_new!Q16)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IF(SUM(RES_hhdet_in_fec!C20:C22)=0,0,SUM(RES_hhdet_in_fec!C20:C22)/0.086*1000000/SUM(RES_hhdet_in_new!C20:C22))</f>
        <v>661.48057840286253</v>
      </c>
      <c r="D19" s="157">
        <f>IF(SUM(RES_hhdet_in_fec!D20:D22)=0,0,SUM(RES_hhdet_in_fec!D20:D22)/0.086*1000000/SUM(RES_hhdet_in_new!D20:D22))</f>
        <v>679.05752415866993</v>
      </c>
      <c r="E19" s="157">
        <f>IF(SUM(RES_hhdet_in_fec!E20:E22)=0,0,SUM(RES_hhdet_in_fec!E20:E22)/0.086*1000000/SUM(RES_hhdet_in_new!E20:E22))</f>
        <v>703.59572468507452</v>
      </c>
      <c r="F19" s="157">
        <f>IF(SUM(RES_hhdet_in_fec!F20:F22)=0,0,SUM(RES_hhdet_in_fec!F20:F22)/0.086*1000000/SUM(RES_hhdet_in_new!F20:F22))</f>
        <v>691.87707727421832</v>
      </c>
      <c r="G19" s="157">
        <f>IF(SUM(RES_hhdet_in_fec!G20:G22)=0,0,SUM(RES_hhdet_in_fec!G20:G22)/0.086*1000000/SUM(RES_hhdet_in_new!G20:G22))</f>
        <v>0</v>
      </c>
      <c r="H19" s="157">
        <f>IF(SUM(RES_hhdet_in_fec!H20:H22)=0,0,SUM(RES_hhdet_in_fec!H20:H22)/0.086*1000000/SUM(RES_hhdet_in_new!H20:H22))</f>
        <v>704.04602419704543</v>
      </c>
      <c r="I19" s="157">
        <f>IF(SUM(RES_hhdet_in_fec!I20:I22)=0,0,SUM(RES_hhdet_in_fec!I20:I22)/0.086*1000000/SUM(RES_hhdet_in_new!I20:I22))</f>
        <v>724.89990115067826</v>
      </c>
      <c r="J19" s="157">
        <f>IF(SUM(RES_hhdet_in_fec!J20:J22)=0,0,SUM(RES_hhdet_in_fec!J20:J22)/0.086*1000000/SUM(RES_hhdet_in_new!J20:J22))</f>
        <v>710.18184646228394</v>
      </c>
      <c r="K19" s="157">
        <f>IF(SUM(RES_hhdet_in_fec!K20:K22)=0,0,SUM(RES_hhdet_in_fec!K20:K22)/0.086*1000000/SUM(RES_hhdet_in_new!K20:K22))</f>
        <v>709.89833907299601</v>
      </c>
      <c r="L19" s="157">
        <f>IF(SUM(RES_hhdet_in_fec!L20:L22)=0,0,SUM(RES_hhdet_in_fec!L20:L22)/0.086*1000000/SUM(RES_hhdet_in_new!L20:L22))</f>
        <v>706.2586833860604</v>
      </c>
      <c r="M19" s="157">
        <f>IF(SUM(RES_hhdet_in_fec!M20:M22)=0,0,SUM(RES_hhdet_in_fec!M20:M22)/0.086*1000000/SUM(RES_hhdet_in_new!M20:M22))</f>
        <v>739.18348460967673</v>
      </c>
      <c r="N19" s="157">
        <f>IF(SUM(RES_hhdet_in_fec!N20:N22)=0,0,SUM(RES_hhdet_in_fec!N20:N22)/0.086*1000000/SUM(RES_hhdet_in_new!N20:N22))</f>
        <v>0</v>
      </c>
      <c r="O19" s="157">
        <f>IF(SUM(RES_hhdet_in_fec!O20:O22)=0,0,SUM(RES_hhdet_in_fec!O20:O22)/0.086*1000000/SUM(RES_hhdet_in_new!O20:O22))</f>
        <v>0</v>
      </c>
      <c r="P19" s="157">
        <f>IF(SUM(RES_hhdet_in_fec!P20:P22)=0,0,SUM(RES_hhdet_in_fec!P20:P22)/0.086*1000000/SUM(RES_hhdet_in_new!P20:P22))</f>
        <v>0</v>
      </c>
      <c r="Q19" s="157">
        <f>IF(SUM(RES_hhdet_in_fec!Q20:Q22)=0,0,SUM(RES_hhdet_in_fec!Q20:Q22)/0.086*1000000/SUM(RES_hhdet_in_new!Q20:Q22))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IF(RES_hhdet_in_fec!C20=0,0,RES_hhdet_in_fec!C20/0.086*1000000/RES_hhdet_in_new!C20)</f>
        <v>0</v>
      </c>
      <c r="D20" s="156">
        <f>IF(RES_hhdet_in_fec!D20=0,0,RES_hhdet_in_fec!D20/0.086*1000000/RES_hhdet_in_new!D20)</f>
        <v>0</v>
      </c>
      <c r="E20" s="156">
        <f>IF(RES_hhdet_in_fec!E20=0,0,RES_hhdet_in_fec!E20/0.086*1000000/RES_hhdet_in_new!E20)</f>
        <v>0</v>
      </c>
      <c r="F20" s="156">
        <f>IF(RES_hhdet_in_fec!F20=0,0,RES_hhdet_in_fec!F20/0.086*1000000/RES_hhdet_in_new!F20)</f>
        <v>0</v>
      </c>
      <c r="G20" s="156">
        <f>IF(RES_hhdet_in_fec!G20=0,0,RES_hhdet_in_fec!G20/0.086*1000000/RES_hhdet_in_new!G20)</f>
        <v>0</v>
      </c>
      <c r="H20" s="156">
        <f>IF(RES_hhdet_in_fec!H20=0,0,RES_hhdet_in_fec!H20/0.086*1000000/RES_hhdet_in_new!H20)</f>
        <v>0</v>
      </c>
      <c r="I20" s="156">
        <f>IF(RES_hhdet_in_fec!I20=0,0,RES_hhdet_in_fec!I20/0.086*1000000/RES_hhdet_in_new!I20)</f>
        <v>0</v>
      </c>
      <c r="J20" s="156">
        <f>IF(RES_hhdet_in_fec!J20=0,0,RES_hhdet_in_fec!J20/0.086*1000000/RES_hhdet_in_new!J20)</f>
        <v>0</v>
      </c>
      <c r="K20" s="156">
        <f>IF(RES_hhdet_in_fec!K20=0,0,RES_hhdet_in_fec!K20/0.086*1000000/RES_hhdet_in_new!K20)</f>
        <v>0</v>
      </c>
      <c r="L20" s="156">
        <f>IF(RES_hhdet_in_fec!L20=0,0,RES_hhdet_in_fec!L20/0.086*1000000/RES_hhdet_in_new!L20)</f>
        <v>0</v>
      </c>
      <c r="M20" s="156">
        <f>IF(RES_hhdet_in_fec!M20=0,0,RES_hhdet_in_fec!M20/0.086*1000000/RES_hhdet_in_new!M20)</f>
        <v>0</v>
      </c>
      <c r="N20" s="156">
        <f>IF(RES_hhdet_in_fec!N20=0,0,RES_hhdet_in_fec!N20/0.086*1000000/RES_hhdet_in_new!N20)</f>
        <v>0</v>
      </c>
      <c r="O20" s="156">
        <f>IF(RES_hhdet_in_fec!O20=0,0,RES_hhdet_in_fec!O20/0.086*1000000/RES_hhdet_in_new!O20)</f>
        <v>0</v>
      </c>
      <c r="P20" s="156">
        <f>IF(RES_hhdet_in_fec!P20=0,0,RES_hhdet_in_fec!P20/0.086*1000000/RES_hhdet_in_new!P20)</f>
        <v>0</v>
      </c>
      <c r="Q20" s="156">
        <f>IF(RES_hhdet_in_fec!Q20=0,0,RES_hhdet_in_fec!Q20/0.086*1000000/RES_hhdet_in_new!Q20)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IF(RES_hhdet_in_fec!C21=0,0,RES_hhdet_in_fec!C21/0.086*1000000/RES_hhdet_in_new!C21)</f>
        <v>0</v>
      </c>
      <c r="D21" s="156">
        <f>IF(RES_hhdet_in_fec!D21=0,0,RES_hhdet_in_fec!D21/0.086*1000000/RES_hhdet_in_new!D21)</f>
        <v>0</v>
      </c>
      <c r="E21" s="156">
        <f>IF(RES_hhdet_in_fec!E21=0,0,RES_hhdet_in_fec!E21/0.086*1000000/RES_hhdet_in_new!E21)</f>
        <v>0</v>
      </c>
      <c r="F21" s="156">
        <f>IF(RES_hhdet_in_fec!F21=0,0,RES_hhdet_in_fec!F21/0.086*1000000/RES_hhdet_in_new!F21)</f>
        <v>0</v>
      </c>
      <c r="G21" s="156">
        <f>IF(RES_hhdet_in_fec!G21=0,0,RES_hhdet_in_fec!G21/0.086*1000000/RES_hhdet_in_new!G21)</f>
        <v>0</v>
      </c>
      <c r="H21" s="156">
        <f>IF(RES_hhdet_in_fec!H21=0,0,RES_hhdet_in_fec!H21/0.086*1000000/RES_hhdet_in_new!H21)</f>
        <v>0</v>
      </c>
      <c r="I21" s="156">
        <f>IF(RES_hhdet_in_fec!I21=0,0,RES_hhdet_in_fec!I21/0.086*1000000/RES_hhdet_in_new!I21)</f>
        <v>0</v>
      </c>
      <c r="J21" s="156">
        <f>IF(RES_hhdet_in_fec!J21=0,0,RES_hhdet_in_fec!J21/0.086*1000000/RES_hhdet_in_new!J21)</f>
        <v>0</v>
      </c>
      <c r="K21" s="156">
        <f>IF(RES_hhdet_in_fec!K21=0,0,RES_hhdet_in_fec!K21/0.086*1000000/RES_hhdet_in_new!K21)</f>
        <v>0</v>
      </c>
      <c r="L21" s="156">
        <f>IF(RES_hhdet_in_fec!L21=0,0,RES_hhdet_in_fec!L21/0.086*1000000/RES_hhdet_in_new!L21)</f>
        <v>0</v>
      </c>
      <c r="M21" s="156">
        <f>IF(RES_hhdet_in_fec!M21=0,0,RES_hhdet_in_fec!M21/0.086*1000000/RES_hhdet_in_new!M21)</f>
        <v>0</v>
      </c>
      <c r="N21" s="156">
        <f>IF(RES_hhdet_in_fec!N21=0,0,RES_hhdet_in_fec!N21/0.086*1000000/RES_hhdet_in_new!N21)</f>
        <v>0</v>
      </c>
      <c r="O21" s="156">
        <f>IF(RES_hhdet_in_fec!O21=0,0,RES_hhdet_in_fec!O21/0.086*1000000/RES_hhdet_in_new!O21)</f>
        <v>0</v>
      </c>
      <c r="P21" s="156">
        <f>IF(RES_hhdet_in_fec!P21=0,0,RES_hhdet_in_fec!P21/0.086*1000000/RES_hhdet_in_new!P21)</f>
        <v>0</v>
      </c>
      <c r="Q21" s="156">
        <f>IF(RES_hhdet_in_fec!Q21=0,0,RES_hhdet_in_fec!Q21/0.086*1000000/RES_hhdet_in_new!Q21)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IF(RES_hhdet_in_fec!C22=0,0,RES_hhdet_in_fec!C22/0.086*1000000/RES_hhdet_in_new!C22)</f>
        <v>661.48057840286253</v>
      </c>
      <c r="D22" s="57">
        <f>IF(RES_hhdet_in_fec!D22=0,0,RES_hhdet_in_fec!D22/0.086*1000000/RES_hhdet_in_new!D22)</f>
        <v>679.05752415866993</v>
      </c>
      <c r="E22" s="57">
        <f>IF(RES_hhdet_in_fec!E22=0,0,RES_hhdet_in_fec!E22/0.086*1000000/RES_hhdet_in_new!E22)</f>
        <v>703.59572468507452</v>
      </c>
      <c r="F22" s="57">
        <f>IF(RES_hhdet_in_fec!F22=0,0,RES_hhdet_in_fec!F22/0.086*1000000/RES_hhdet_in_new!F22)</f>
        <v>691.87707727421832</v>
      </c>
      <c r="G22" s="57">
        <f>IF(RES_hhdet_in_fec!G22=0,0,RES_hhdet_in_fec!G22/0.086*1000000/RES_hhdet_in_new!G22)</f>
        <v>0</v>
      </c>
      <c r="H22" s="57">
        <f>IF(RES_hhdet_in_fec!H22=0,0,RES_hhdet_in_fec!H22/0.086*1000000/RES_hhdet_in_new!H22)</f>
        <v>704.04602419704543</v>
      </c>
      <c r="I22" s="57">
        <f>IF(RES_hhdet_in_fec!I22=0,0,RES_hhdet_in_fec!I22/0.086*1000000/RES_hhdet_in_new!I22)</f>
        <v>724.89990115067826</v>
      </c>
      <c r="J22" s="57">
        <f>IF(RES_hhdet_in_fec!J22=0,0,RES_hhdet_in_fec!J22/0.086*1000000/RES_hhdet_in_new!J22)</f>
        <v>710.18184646228394</v>
      </c>
      <c r="K22" s="57">
        <f>IF(RES_hhdet_in_fec!K22=0,0,RES_hhdet_in_fec!K22/0.086*1000000/RES_hhdet_in_new!K22)</f>
        <v>709.89833907299601</v>
      </c>
      <c r="L22" s="57">
        <f>IF(RES_hhdet_in_fec!L22=0,0,RES_hhdet_in_fec!L22/0.086*1000000/RES_hhdet_in_new!L22)</f>
        <v>706.2586833860604</v>
      </c>
      <c r="M22" s="57">
        <f>IF(RES_hhdet_in_fec!M22=0,0,RES_hhdet_in_fec!M22/0.086*1000000/RES_hhdet_in_new!M22)</f>
        <v>739.18348460967673</v>
      </c>
      <c r="N22" s="57">
        <f>IF(RES_hhdet_in_fec!N22=0,0,RES_hhdet_in_fec!N22/0.086*1000000/RES_hhdet_in_new!N22)</f>
        <v>0</v>
      </c>
      <c r="O22" s="57">
        <f>IF(RES_hhdet_in_fec!O22=0,0,RES_hhdet_in_fec!O22/0.086*1000000/RES_hhdet_in_new!O22)</f>
        <v>0</v>
      </c>
      <c r="P22" s="57">
        <f>IF(RES_hhdet_in_fec!P22=0,0,RES_hhdet_in_fec!P22/0.086*1000000/RES_hhdet_in_new!P22)</f>
        <v>0</v>
      </c>
      <c r="Q22" s="57">
        <f>IF(RES_hhdet_in_fec!Q22=0,0,RES_hhdet_in_fec!Q22/0.086*1000000/RES_hhdet_in_new!Q22)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IF(RES_hhdet_in_fec!C26=0,0,RES_hhdet_in_fec!C26/0.086*1000000/RES_hhdet_in_new!C26)</f>
        <v>0</v>
      </c>
      <c r="D26" s="156">
        <f>IF(RES_hhdet_in_fec!D26=0,0,RES_hhdet_in_fec!D26/0.086*1000000/RES_hhdet_in_new!D26)</f>
        <v>0</v>
      </c>
      <c r="E26" s="156">
        <f>IF(RES_hhdet_in_fec!E26=0,0,RES_hhdet_in_fec!E26/0.086*1000000/RES_hhdet_in_new!E26)</f>
        <v>0</v>
      </c>
      <c r="F26" s="156">
        <f>IF(RES_hhdet_in_fec!F26=0,0,RES_hhdet_in_fec!F26/0.086*1000000/RES_hhdet_in_new!F26)</f>
        <v>0</v>
      </c>
      <c r="G26" s="156">
        <f>IF(RES_hhdet_in_fec!G26=0,0,RES_hhdet_in_fec!G26/0.086*1000000/RES_hhdet_in_new!G26)</f>
        <v>0</v>
      </c>
      <c r="H26" s="156">
        <f>IF(RES_hhdet_in_fec!H26=0,0,RES_hhdet_in_fec!H26/0.086*1000000/RES_hhdet_in_new!H26)</f>
        <v>0</v>
      </c>
      <c r="I26" s="156">
        <f>IF(RES_hhdet_in_fec!I26=0,0,RES_hhdet_in_fec!I26/0.086*1000000/RES_hhdet_in_new!I26)</f>
        <v>0</v>
      </c>
      <c r="J26" s="156">
        <f>IF(RES_hhdet_in_fec!J26=0,0,RES_hhdet_in_fec!J26/0.086*1000000/RES_hhdet_in_new!J26)</f>
        <v>0</v>
      </c>
      <c r="K26" s="156">
        <f>IF(RES_hhdet_in_fec!K26=0,0,RES_hhdet_in_fec!K26/0.086*1000000/RES_hhdet_in_new!K26)</f>
        <v>0</v>
      </c>
      <c r="L26" s="156">
        <f>IF(RES_hhdet_in_fec!L26=0,0,RES_hhdet_in_fec!L26/0.086*1000000/RES_hhdet_in_new!L26)</f>
        <v>0</v>
      </c>
      <c r="M26" s="156">
        <f>IF(RES_hhdet_in_fec!M26=0,0,RES_hhdet_in_fec!M26/0.086*1000000/RES_hhdet_in_new!M26)</f>
        <v>0</v>
      </c>
      <c r="N26" s="156">
        <f>IF(RES_hhdet_in_fec!N26=0,0,RES_hhdet_in_fec!N26/0.086*1000000/RES_hhdet_in_new!N26)</f>
        <v>0</v>
      </c>
      <c r="O26" s="156">
        <f>IF(RES_hhdet_in_fec!O26=0,0,RES_hhdet_in_fec!O26/0.086*1000000/RES_hhdet_in_new!O26)</f>
        <v>0</v>
      </c>
      <c r="P26" s="156">
        <f>IF(RES_hhdet_in_fec!P26=0,0,RES_hhdet_in_fec!P26/0.086*1000000/RES_hhdet_in_new!P26)</f>
        <v>0</v>
      </c>
      <c r="Q26" s="156">
        <f>IF(RES_hhdet_in_fec!Q26=0,0,RES_hhdet_in_fec!Q26/0.086*1000000/RES_hhdet_in_new!Q26)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IF(RES_hhdet_in_fec!C27=0,0,RES_hhdet_in_fec!C27/0.086*1000000/RES_hhdet_in_new!C26)</f>
        <v>0</v>
      </c>
      <c r="D27" s="156">
        <f>IF(RES_hhdet_in_fec!D27=0,0,RES_hhdet_in_fec!D27/0.086*1000000/RES_hhdet_in_new!D26)</f>
        <v>0</v>
      </c>
      <c r="E27" s="156">
        <f>IF(RES_hhdet_in_fec!E27=0,0,RES_hhdet_in_fec!E27/0.086*1000000/RES_hhdet_in_new!E26)</f>
        <v>0</v>
      </c>
      <c r="F27" s="156">
        <f>IF(RES_hhdet_in_fec!F27=0,0,RES_hhdet_in_fec!F27/0.086*1000000/RES_hhdet_in_new!F26)</f>
        <v>0</v>
      </c>
      <c r="G27" s="156">
        <f>IF(RES_hhdet_in_fec!G27=0,0,RES_hhdet_in_fec!G27/0.086*1000000/RES_hhdet_in_new!G26)</f>
        <v>0</v>
      </c>
      <c r="H27" s="156">
        <f>IF(RES_hhdet_in_fec!H27=0,0,RES_hhdet_in_fec!H27/0.086*1000000/RES_hhdet_in_new!H26)</f>
        <v>0</v>
      </c>
      <c r="I27" s="156">
        <f>IF(RES_hhdet_in_fec!I27=0,0,RES_hhdet_in_fec!I27/0.086*1000000/RES_hhdet_in_new!I26)</f>
        <v>0</v>
      </c>
      <c r="J27" s="156">
        <f>IF(RES_hhdet_in_fec!J27=0,0,RES_hhdet_in_fec!J27/0.086*1000000/RES_hhdet_in_new!J26)</f>
        <v>0</v>
      </c>
      <c r="K27" s="156">
        <f>IF(RES_hhdet_in_fec!K27=0,0,RES_hhdet_in_fec!K27/0.086*1000000/RES_hhdet_in_new!K26)</f>
        <v>0</v>
      </c>
      <c r="L27" s="156">
        <f>IF(RES_hhdet_in_fec!L27=0,0,RES_hhdet_in_fec!L27/0.086*1000000/RES_hhdet_in_new!L26)</f>
        <v>0</v>
      </c>
      <c r="M27" s="156">
        <f>IF(RES_hhdet_in_fec!M27=0,0,RES_hhdet_in_fec!M27/0.086*1000000/RES_hhdet_in_new!M26)</f>
        <v>0</v>
      </c>
      <c r="N27" s="156">
        <f>IF(RES_hhdet_in_fec!N27=0,0,RES_hhdet_in_fec!N27/0.086*1000000/RES_hhdet_in_new!N26)</f>
        <v>0</v>
      </c>
      <c r="O27" s="156">
        <f>IF(RES_hhdet_in_fec!O27=0,0,RES_hhdet_in_fec!O27/0.086*1000000/RES_hhdet_in_new!O26)</f>
        <v>0</v>
      </c>
      <c r="P27" s="156">
        <f>IF(RES_hhdet_in_fec!P27=0,0,RES_hhdet_in_fec!P27/0.086*1000000/RES_hhdet_in_new!P26)</f>
        <v>0</v>
      </c>
      <c r="Q27" s="156">
        <f>IF(RES_hhdet_in_fec!Q27=0,0,RES_hhdet_in_fec!Q27/0.086*1000000/RES_hhdet_in_new!Q26)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IF(RES_hhdet_in_fec!C29=0,0,RES_hhdet_in_fec!C29/0.086*1000000/RES_hhdet_in_new!C29)</f>
        <v>0</v>
      </c>
      <c r="D29" s="156">
        <f>IF(RES_hhdet_in_fec!D29=0,0,RES_hhdet_in_fec!D29/0.086*1000000/RES_hhdet_in_new!D29)</f>
        <v>0</v>
      </c>
      <c r="E29" s="156">
        <f>IF(RES_hhdet_in_fec!E29=0,0,RES_hhdet_in_fec!E29/0.086*1000000/RES_hhdet_in_new!E29)</f>
        <v>0</v>
      </c>
      <c r="F29" s="156">
        <f>IF(RES_hhdet_in_fec!F29=0,0,RES_hhdet_in_fec!F29/0.086*1000000/RES_hhdet_in_new!F29)</f>
        <v>0</v>
      </c>
      <c r="G29" s="156">
        <f>IF(RES_hhdet_in_fec!G29=0,0,RES_hhdet_in_fec!G29/0.086*1000000/RES_hhdet_in_new!G29)</f>
        <v>0</v>
      </c>
      <c r="H29" s="156">
        <f>IF(RES_hhdet_in_fec!H29=0,0,RES_hhdet_in_fec!H29/0.086*1000000/RES_hhdet_in_new!H29)</f>
        <v>0</v>
      </c>
      <c r="I29" s="156">
        <f>IF(RES_hhdet_in_fec!I29=0,0,RES_hhdet_in_fec!I29/0.086*1000000/RES_hhdet_in_new!I29)</f>
        <v>0</v>
      </c>
      <c r="J29" s="156">
        <f>IF(RES_hhdet_in_fec!J29=0,0,RES_hhdet_in_fec!J29/0.086*1000000/RES_hhdet_in_new!J29)</f>
        <v>0</v>
      </c>
      <c r="K29" s="156">
        <f>IF(RES_hhdet_in_fec!K29=0,0,RES_hhdet_in_fec!K29/0.086*1000000/RES_hhdet_in_new!K29)</f>
        <v>0</v>
      </c>
      <c r="L29" s="156">
        <f>IF(RES_hhdet_in_fec!L29=0,0,RES_hhdet_in_fec!L29/0.086*1000000/RES_hhdet_in_new!L29)</f>
        <v>0</v>
      </c>
      <c r="M29" s="156">
        <f>IF(RES_hhdet_in_fec!M29=0,0,RES_hhdet_in_fec!M29/0.086*1000000/RES_hhdet_in_new!M29)</f>
        <v>0</v>
      </c>
      <c r="N29" s="156">
        <f>IF(RES_hhdet_in_fec!N29=0,0,RES_hhdet_in_fec!N29/0.086*1000000/RES_hhdet_in_new!N29)</f>
        <v>0</v>
      </c>
      <c r="O29" s="156">
        <f>IF(RES_hhdet_in_fec!O29=0,0,RES_hhdet_in_fec!O29/0.086*1000000/RES_hhdet_in_new!O29)</f>
        <v>0</v>
      </c>
      <c r="P29" s="156">
        <f>IF(RES_hhdet_in_fec!P29=0,0,RES_hhdet_in_fec!P29/0.086*1000000/RES_hhdet_in_new!P29)</f>
        <v>0</v>
      </c>
      <c r="Q29" s="156">
        <f>IF(RES_hhdet_in_fec!Q29=0,0,RES_hhdet_in_fec!Q29/0.086*1000000/RES_hhdet_in_new!Q29)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IF(SUM(RES_hhdet_in_fec!C31:C32,RES_hhdet_in_fec!C35:C36)=0,0,SUM(RES_hhdet_in_fec!C31:C32,RES_hhdet_in_fec!C35:C36)/0.086*1000000/SUM(RES_hhdet_in_new!C31:C32,RES_hhdet_in_new!C35:C36))</f>
        <v>0</v>
      </c>
      <c r="D30" s="157">
        <f>IF(SUM(RES_hhdet_in_fec!D31:D32,RES_hhdet_in_fec!D35:D36)=0,0,SUM(RES_hhdet_in_fec!D31:D32,RES_hhdet_in_fec!D35:D36)/0.086*1000000/SUM(RES_hhdet_in_new!D31:D32,RES_hhdet_in_new!D35:D36))</f>
        <v>0</v>
      </c>
      <c r="E30" s="157">
        <f>IF(SUM(RES_hhdet_in_fec!E31:E32,RES_hhdet_in_fec!E35:E36)=0,0,SUM(RES_hhdet_in_fec!E31:E32,RES_hhdet_in_fec!E35:E36)/0.086*1000000/SUM(RES_hhdet_in_new!E31:E32,RES_hhdet_in_new!E35:E36))</f>
        <v>0</v>
      </c>
      <c r="F30" s="157">
        <f>IF(SUM(RES_hhdet_in_fec!F31:F32,RES_hhdet_in_fec!F35:F36)=0,0,SUM(RES_hhdet_in_fec!F31:F32,RES_hhdet_in_fec!F35:F36)/0.086*1000000/SUM(RES_hhdet_in_new!F31:F32,RES_hhdet_in_new!F35:F36))</f>
        <v>0</v>
      </c>
      <c r="G30" s="157">
        <f>IF(SUM(RES_hhdet_in_fec!G31:G32,RES_hhdet_in_fec!G35:G36)=0,0,SUM(RES_hhdet_in_fec!G31:G32,RES_hhdet_in_fec!G35:G36)/0.086*1000000/SUM(RES_hhdet_in_new!G31:G32,RES_hhdet_in_new!G35:G36))</f>
        <v>0</v>
      </c>
      <c r="H30" s="157">
        <f>IF(SUM(RES_hhdet_in_fec!H31:H32,RES_hhdet_in_fec!H35:H36)=0,0,SUM(RES_hhdet_in_fec!H31:H32,RES_hhdet_in_fec!H35:H36)/0.086*1000000/SUM(RES_hhdet_in_new!H31:H32,RES_hhdet_in_new!H35:H36))</f>
        <v>0</v>
      </c>
      <c r="I30" s="157">
        <f>IF(SUM(RES_hhdet_in_fec!I31:I32,RES_hhdet_in_fec!I35:I36)=0,0,SUM(RES_hhdet_in_fec!I31:I32,RES_hhdet_in_fec!I35:I36)/0.086*1000000/SUM(RES_hhdet_in_new!I31:I32,RES_hhdet_in_new!I35:I36))</f>
        <v>0</v>
      </c>
      <c r="J30" s="157">
        <f>IF(SUM(RES_hhdet_in_fec!J31:J32,RES_hhdet_in_fec!J35:J36)=0,0,SUM(RES_hhdet_in_fec!J31:J32,RES_hhdet_in_fec!J35:J36)/0.086*1000000/SUM(RES_hhdet_in_new!J31:J32,RES_hhdet_in_new!J35:J36))</f>
        <v>0</v>
      </c>
      <c r="K30" s="157">
        <f>IF(SUM(RES_hhdet_in_fec!K31:K32,RES_hhdet_in_fec!K35:K36)=0,0,SUM(RES_hhdet_in_fec!K31:K32,RES_hhdet_in_fec!K35:K36)/0.086*1000000/SUM(RES_hhdet_in_new!K31:K32,RES_hhdet_in_new!K35:K36))</f>
        <v>0</v>
      </c>
      <c r="L30" s="157">
        <f>IF(SUM(RES_hhdet_in_fec!L31:L32,RES_hhdet_in_fec!L35:L36)=0,0,SUM(RES_hhdet_in_fec!L31:L32,RES_hhdet_in_fec!L35:L36)/0.086*1000000/SUM(RES_hhdet_in_new!L31:L32,RES_hhdet_in_new!L35:L36))</f>
        <v>0</v>
      </c>
      <c r="M30" s="157">
        <f>IF(SUM(RES_hhdet_in_fec!M31:M32,RES_hhdet_in_fec!M35:M36)=0,0,SUM(RES_hhdet_in_fec!M31:M32,RES_hhdet_in_fec!M35:M36)/0.086*1000000/SUM(RES_hhdet_in_new!M31:M32,RES_hhdet_in_new!M35:M36))</f>
        <v>0</v>
      </c>
      <c r="N30" s="157">
        <f>IF(SUM(RES_hhdet_in_fec!N31:N32,RES_hhdet_in_fec!N35:N36)=0,0,SUM(RES_hhdet_in_fec!N31:N32,RES_hhdet_in_fec!N35:N36)/0.086*1000000/SUM(RES_hhdet_in_new!N31:N32,RES_hhdet_in_new!N35:N36))</f>
        <v>0</v>
      </c>
      <c r="O30" s="157">
        <f>IF(SUM(RES_hhdet_in_fec!O31:O32,RES_hhdet_in_fec!O35:O36)=0,0,SUM(RES_hhdet_in_fec!O31:O32,RES_hhdet_in_fec!O35:O36)/0.086*1000000/SUM(RES_hhdet_in_new!O31:O32,RES_hhdet_in_new!O35:O36))</f>
        <v>0</v>
      </c>
      <c r="P30" s="157">
        <f>IF(SUM(RES_hhdet_in_fec!P31:P32,RES_hhdet_in_fec!P35:P36)=0,0,SUM(RES_hhdet_in_fec!P31:P32,RES_hhdet_in_fec!P35:P36)/0.086*1000000/SUM(RES_hhdet_in_new!P31:P32,RES_hhdet_in_new!P35:P36))</f>
        <v>0</v>
      </c>
      <c r="Q30" s="157">
        <f>IF(SUM(RES_hhdet_in_fec!Q31:Q32,RES_hhdet_in_fec!Q35:Q36)=0,0,SUM(RES_hhdet_in_fec!Q31:Q32,RES_hhdet_in_fec!Q35:Q36)/0.086*1000000/SUM(RES_hhdet_in_new!Q31:Q32,RES_hhdet_in_new!Q35:Q36))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IF(RES_hhdet_in_fec!C31=0,0,RES_hhdet_in_fec!C31/0.086*1000000/RES_hhdet_in_new!C31)</f>
        <v>0</v>
      </c>
      <c r="D31" s="132">
        <f>IF(RES_hhdet_in_fec!D31=0,0,RES_hhdet_in_fec!D31/0.086*1000000/RES_hhdet_in_new!D31)</f>
        <v>0</v>
      </c>
      <c r="E31" s="132">
        <f>IF(RES_hhdet_in_fec!E31=0,0,RES_hhdet_in_fec!E31/0.086*1000000/RES_hhdet_in_new!E31)</f>
        <v>0</v>
      </c>
      <c r="F31" s="132">
        <f>IF(RES_hhdet_in_fec!F31=0,0,RES_hhdet_in_fec!F31/0.086*1000000/RES_hhdet_in_new!F31)</f>
        <v>0</v>
      </c>
      <c r="G31" s="132">
        <f>IF(RES_hhdet_in_fec!G31=0,0,RES_hhdet_in_fec!G31/0.086*1000000/RES_hhdet_in_new!G31)</f>
        <v>0</v>
      </c>
      <c r="H31" s="132">
        <f>IF(RES_hhdet_in_fec!H31=0,0,RES_hhdet_in_fec!H31/0.086*1000000/RES_hhdet_in_new!H31)</f>
        <v>0</v>
      </c>
      <c r="I31" s="132">
        <f>IF(RES_hhdet_in_fec!I31=0,0,RES_hhdet_in_fec!I31/0.086*1000000/RES_hhdet_in_new!I31)</f>
        <v>0</v>
      </c>
      <c r="J31" s="132">
        <f>IF(RES_hhdet_in_fec!J31=0,0,RES_hhdet_in_fec!J31/0.086*1000000/RES_hhdet_in_new!J31)</f>
        <v>0</v>
      </c>
      <c r="K31" s="132">
        <f>IF(RES_hhdet_in_fec!K31=0,0,RES_hhdet_in_fec!K31/0.086*1000000/RES_hhdet_in_new!K31)</f>
        <v>0</v>
      </c>
      <c r="L31" s="132">
        <f>IF(RES_hhdet_in_fec!L31=0,0,RES_hhdet_in_fec!L31/0.086*1000000/RES_hhdet_in_new!L31)</f>
        <v>0</v>
      </c>
      <c r="M31" s="132">
        <f>IF(RES_hhdet_in_fec!M31=0,0,RES_hhdet_in_fec!M31/0.086*1000000/RES_hhdet_in_new!M31)</f>
        <v>0</v>
      </c>
      <c r="N31" s="132">
        <f>IF(RES_hhdet_in_fec!N31=0,0,RES_hhdet_in_fec!N31/0.086*1000000/RES_hhdet_in_new!N31)</f>
        <v>0</v>
      </c>
      <c r="O31" s="132">
        <f>IF(RES_hhdet_in_fec!O31=0,0,RES_hhdet_in_fec!O31/0.086*1000000/RES_hhdet_in_new!O31)</f>
        <v>0</v>
      </c>
      <c r="P31" s="132">
        <f>IF(RES_hhdet_in_fec!P31=0,0,RES_hhdet_in_fec!P31/0.086*1000000/RES_hhdet_in_new!P31)</f>
        <v>0</v>
      </c>
      <c r="Q31" s="132">
        <f>IF(RES_hhdet_in_fec!Q31=0,0,RES_hhdet_in_fec!Q31/0.086*1000000/RES_hhdet_in_new!Q31)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IF(RES_hhdet_in_fec!C32=0,0,RES_hhdet_in_fec!C32/0.086*1000000/RES_hhdet_in_new!C32)</f>
        <v>0</v>
      </c>
      <c r="D32" s="132">
        <f>IF(RES_hhdet_in_fec!D32=0,0,RES_hhdet_in_fec!D32/0.086*1000000/RES_hhdet_in_new!D32)</f>
        <v>0</v>
      </c>
      <c r="E32" s="132">
        <f>IF(RES_hhdet_in_fec!E32=0,0,RES_hhdet_in_fec!E32/0.086*1000000/RES_hhdet_in_new!E32)</f>
        <v>0</v>
      </c>
      <c r="F32" s="132">
        <f>IF(RES_hhdet_in_fec!F32=0,0,RES_hhdet_in_fec!F32/0.086*1000000/RES_hhdet_in_new!F32)</f>
        <v>0</v>
      </c>
      <c r="G32" s="132">
        <f>IF(RES_hhdet_in_fec!G32=0,0,RES_hhdet_in_fec!G32/0.086*1000000/RES_hhdet_in_new!G32)</f>
        <v>0</v>
      </c>
      <c r="H32" s="132">
        <f>IF(RES_hhdet_in_fec!H32=0,0,RES_hhdet_in_fec!H32/0.086*1000000/RES_hhdet_in_new!H32)</f>
        <v>0</v>
      </c>
      <c r="I32" s="132">
        <f>IF(RES_hhdet_in_fec!I32=0,0,RES_hhdet_in_fec!I32/0.086*1000000/RES_hhdet_in_new!I32)</f>
        <v>0</v>
      </c>
      <c r="J32" s="132">
        <f>IF(RES_hhdet_in_fec!J32=0,0,RES_hhdet_in_fec!J32/0.086*1000000/RES_hhdet_in_new!J32)</f>
        <v>0</v>
      </c>
      <c r="K32" s="132">
        <f>IF(RES_hhdet_in_fec!K32=0,0,RES_hhdet_in_fec!K32/0.086*1000000/RES_hhdet_in_new!K32)</f>
        <v>0</v>
      </c>
      <c r="L32" s="132">
        <f>IF(RES_hhdet_in_fec!L32=0,0,RES_hhdet_in_fec!L32/0.086*1000000/RES_hhdet_in_new!L32)</f>
        <v>0</v>
      </c>
      <c r="M32" s="132">
        <f>IF(RES_hhdet_in_fec!M32=0,0,RES_hhdet_in_fec!M32/0.086*1000000/RES_hhdet_in_new!M32)</f>
        <v>0</v>
      </c>
      <c r="N32" s="132">
        <f>IF(RES_hhdet_in_fec!N32=0,0,RES_hhdet_in_fec!N32/0.086*1000000/RES_hhdet_in_new!N32)</f>
        <v>0</v>
      </c>
      <c r="O32" s="132">
        <f>IF(RES_hhdet_in_fec!O32=0,0,RES_hhdet_in_fec!O32/0.086*1000000/RES_hhdet_in_new!O32)</f>
        <v>0</v>
      </c>
      <c r="P32" s="132">
        <f>IF(RES_hhdet_in_fec!P32=0,0,RES_hhdet_in_fec!P32/0.086*1000000/RES_hhdet_in_new!P32)</f>
        <v>0</v>
      </c>
      <c r="Q32" s="132">
        <f>IF(RES_hhdet_in_fec!Q32=0,0,RES_hhdet_in_fec!Q32/0.086*1000000/RES_hhdet_in_new!Q32)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IF(RES_hhdet_in_fec!C33=0,0,RES_hhdet_in_fec!C33/0.086*1000000/RES_hhdet_in_new!C32)</f>
        <v>0</v>
      </c>
      <c r="D33" s="165">
        <f>IF(RES_hhdet_in_fec!D33=0,0,RES_hhdet_in_fec!D33/0.086*1000000/RES_hhdet_in_new!D32)</f>
        <v>0</v>
      </c>
      <c r="E33" s="165">
        <f>IF(RES_hhdet_in_fec!E33=0,0,RES_hhdet_in_fec!E33/0.086*1000000/RES_hhdet_in_new!E32)</f>
        <v>0</v>
      </c>
      <c r="F33" s="165">
        <f>IF(RES_hhdet_in_fec!F33=0,0,RES_hhdet_in_fec!F33/0.086*1000000/RES_hhdet_in_new!F32)</f>
        <v>0</v>
      </c>
      <c r="G33" s="165">
        <f>IF(RES_hhdet_in_fec!G33=0,0,RES_hhdet_in_fec!G33/0.086*1000000/RES_hhdet_in_new!G32)</f>
        <v>0</v>
      </c>
      <c r="H33" s="165">
        <f>IF(RES_hhdet_in_fec!H33=0,0,RES_hhdet_in_fec!H33/0.086*1000000/RES_hhdet_in_new!H32)</f>
        <v>0</v>
      </c>
      <c r="I33" s="165">
        <f>IF(RES_hhdet_in_fec!I33=0,0,RES_hhdet_in_fec!I33/0.086*1000000/RES_hhdet_in_new!I32)</f>
        <v>0</v>
      </c>
      <c r="J33" s="165">
        <f>IF(RES_hhdet_in_fec!J33=0,0,RES_hhdet_in_fec!J33/0.086*1000000/RES_hhdet_in_new!J32)</f>
        <v>0</v>
      </c>
      <c r="K33" s="165">
        <f>IF(RES_hhdet_in_fec!K33=0,0,RES_hhdet_in_fec!K33/0.086*1000000/RES_hhdet_in_new!K32)</f>
        <v>0</v>
      </c>
      <c r="L33" s="165">
        <f>IF(RES_hhdet_in_fec!L33=0,0,RES_hhdet_in_fec!L33/0.086*1000000/RES_hhdet_in_new!L32)</f>
        <v>0</v>
      </c>
      <c r="M33" s="165">
        <f>IF(RES_hhdet_in_fec!M33=0,0,RES_hhdet_in_fec!M33/0.086*1000000/RES_hhdet_in_new!M32)</f>
        <v>0</v>
      </c>
      <c r="N33" s="165">
        <f>IF(RES_hhdet_in_fec!N33=0,0,RES_hhdet_in_fec!N33/0.086*1000000/RES_hhdet_in_new!N32)</f>
        <v>0</v>
      </c>
      <c r="O33" s="165">
        <f>IF(RES_hhdet_in_fec!O33=0,0,RES_hhdet_in_fec!O33/0.086*1000000/RES_hhdet_in_new!O32)</f>
        <v>0</v>
      </c>
      <c r="P33" s="165">
        <f>IF(RES_hhdet_in_fec!P33=0,0,RES_hhdet_in_fec!P33/0.086*1000000/RES_hhdet_in_new!P32)</f>
        <v>0</v>
      </c>
      <c r="Q33" s="165">
        <f>IF(RES_hhdet_in_fec!Q33=0,0,RES_hhdet_in_fec!Q33/0.086*1000000/RES_hhdet_in_new!Q32)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IF(RES_hhdet_in_fec!C34=0,0,RES_hhdet_in_fec!C34/0.086*1000000/RES_hhdet_in_new!C32)</f>
        <v>0</v>
      </c>
      <c r="D34" s="164">
        <f>IF(RES_hhdet_in_fec!D34=0,0,RES_hhdet_in_fec!D34/0.086*1000000/RES_hhdet_in_new!D32)</f>
        <v>0</v>
      </c>
      <c r="E34" s="164">
        <f>IF(RES_hhdet_in_fec!E34=0,0,RES_hhdet_in_fec!E34/0.086*1000000/RES_hhdet_in_new!E32)</f>
        <v>0</v>
      </c>
      <c r="F34" s="164">
        <f>IF(RES_hhdet_in_fec!F34=0,0,RES_hhdet_in_fec!F34/0.086*1000000/RES_hhdet_in_new!F32)</f>
        <v>0</v>
      </c>
      <c r="G34" s="164">
        <f>IF(RES_hhdet_in_fec!G34=0,0,RES_hhdet_in_fec!G34/0.086*1000000/RES_hhdet_in_new!G32)</f>
        <v>0</v>
      </c>
      <c r="H34" s="164">
        <f>IF(RES_hhdet_in_fec!H34=0,0,RES_hhdet_in_fec!H34/0.086*1000000/RES_hhdet_in_new!H32)</f>
        <v>0</v>
      </c>
      <c r="I34" s="164">
        <f>IF(RES_hhdet_in_fec!I34=0,0,RES_hhdet_in_fec!I34/0.086*1000000/RES_hhdet_in_new!I32)</f>
        <v>0</v>
      </c>
      <c r="J34" s="164">
        <f>IF(RES_hhdet_in_fec!J34=0,0,RES_hhdet_in_fec!J34/0.086*1000000/RES_hhdet_in_new!J32)</f>
        <v>0</v>
      </c>
      <c r="K34" s="164">
        <f>IF(RES_hhdet_in_fec!K34=0,0,RES_hhdet_in_fec!K34/0.086*1000000/RES_hhdet_in_new!K32)</f>
        <v>0</v>
      </c>
      <c r="L34" s="164">
        <f>IF(RES_hhdet_in_fec!L34=0,0,RES_hhdet_in_fec!L34/0.086*1000000/RES_hhdet_in_new!L32)</f>
        <v>0</v>
      </c>
      <c r="M34" s="164">
        <f>IF(RES_hhdet_in_fec!M34=0,0,RES_hhdet_in_fec!M34/0.086*1000000/RES_hhdet_in_new!M32)</f>
        <v>0</v>
      </c>
      <c r="N34" s="164">
        <f>IF(RES_hhdet_in_fec!N34=0,0,RES_hhdet_in_fec!N34/0.086*1000000/RES_hhdet_in_new!N32)</f>
        <v>0</v>
      </c>
      <c r="O34" s="164">
        <f>IF(RES_hhdet_in_fec!O34=0,0,RES_hhdet_in_fec!O34/0.086*1000000/RES_hhdet_in_new!O32)</f>
        <v>0</v>
      </c>
      <c r="P34" s="164">
        <f>IF(RES_hhdet_in_fec!P34=0,0,RES_hhdet_in_fec!P34/0.086*1000000/RES_hhdet_in_new!P32)</f>
        <v>0</v>
      </c>
      <c r="Q34" s="164">
        <f>IF(RES_hhdet_in_fec!Q34=0,0,RES_hhdet_in_fec!Q34/0.086*1000000/RES_hhdet_in_new!Q32)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IF(RES_hhdet_in_fec!C35=0,0,RES_hhdet_in_fec!C35/0.086*1000000/RES_hhdet_in_new!C35)</f>
        <v>0</v>
      </c>
      <c r="D35" s="162">
        <f>IF(RES_hhdet_in_fec!D35=0,0,RES_hhdet_in_fec!D35/0.086*1000000/RES_hhdet_in_new!D35)</f>
        <v>0</v>
      </c>
      <c r="E35" s="162">
        <f>IF(RES_hhdet_in_fec!E35=0,0,RES_hhdet_in_fec!E35/0.086*1000000/RES_hhdet_in_new!E35)</f>
        <v>0</v>
      </c>
      <c r="F35" s="162">
        <f>IF(RES_hhdet_in_fec!F35=0,0,RES_hhdet_in_fec!F35/0.086*1000000/RES_hhdet_in_new!F35)</f>
        <v>0</v>
      </c>
      <c r="G35" s="162">
        <f>IF(RES_hhdet_in_fec!G35=0,0,RES_hhdet_in_fec!G35/0.086*1000000/RES_hhdet_in_new!G35)</f>
        <v>0</v>
      </c>
      <c r="H35" s="162">
        <f>IF(RES_hhdet_in_fec!H35=0,0,RES_hhdet_in_fec!H35/0.086*1000000/RES_hhdet_in_new!H35)</f>
        <v>0</v>
      </c>
      <c r="I35" s="162">
        <f>IF(RES_hhdet_in_fec!I35=0,0,RES_hhdet_in_fec!I35/0.086*1000000/RES_hhdet_in_new!I35)</f>
        <v>0</v>
      </c>
      <c r="J35" s="162">
        <f>IF(RES_hhdet_in_fec!J35=0,0,RES_hhdet_in_fec!J35/0.086*1000000/RES_hhdet_in_new!J35)</f>
        <v>0</v>
      </c>
      <c r="K35" s="162">
        <f>IF(RES_hhdet_in_fec!K35=0,0,RES_hhdet_in_fec!K35/0.086*1000000/RES_hhdet_in_new!K35)</f>
        <v>0</v>
      </c>
      <c r="L35" s="162">
        <f>IF(RES_hhdet_in_fec!L35=0,0,RES_hhdet_in_fec!L35/0.086*1000000/RES_hhdet_in_new!L35)</f>
        <v>0</v>
      </c>
      <c r="M35" s="162">
        <f>IF(RES_hhdet_in_fec!M35=0,0,RES_hhdet_in_fec!M35/0.086*1000000/RES_hhdet_in_new!M35)</f>
        <v>0</v>
      </c>
      <c r="N35" s="162">
        <f>IF(RES_hhdet_in_fec!N35=0,0,RES_hhdet_in_fec!N35/0.086*1000000/RES_hhdet_in_new!N35)</f>
        <v>0</v>
      </c>
      <c r="O35" s="162">
        <f>IF(RES_hhdet_in_fec!O35=0,0,RES_hhdet_in_fec!O35/0.086*1000000/RES_hhdet_in_new!O35)</f>
        <v>0</v>
      </c>
      <c r="P35" s="162">
        <f>IF(RES_hhdet_in_fec!P35=0,0,RES_hhdet_in_fec!P35/0.086*1000000/RES_hhdet_in_new!P35)</f>
        <v>0</v>
      </c>
      <c r="Q35" s="162">
        <f>IF(RES_hhdet_in_fec!Q35=0,0,RES_hhdet_in_fec!Q35/0.086*1000000/RES_hhdet_in_new!Q35)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IF(RES_hhdet_in_fec!C36=0,0,RES_hhdet_in_fec!C36/0.086*1000000/RES_hhdet_in_new!C36)</f>
        <v>0</v>
      </c>
      <c r="D36" s="160">
        <f>IF(RES_hhdet_in_fec!D36=0,0,RES_hhdet_in_fec!D36/0.086*1000000/RES_hhdet_in_new!D36)</f>
        <v>0</v>
      </c>
      <c r="E36" s="160">
        <f>IF(RES_hhdet_in_fec!E36=0,0,RES_hhdet_in_fec!E36/0.086*1000000/RES_hhdet_in_new!E36)</f>
        <v>0</v>
      </c>
      <c r="F36" s="160">
        <f>IF(RES_hhdet_in_fec!F36=0,0,RES_hhdet_in_fec!F36/0.086*1000000/RES_hhdet_in_new!F36)</f>
        <v>0</v>
      </c>
      <c r="G36" s="160">
        <f>IF(RES_hhdet_in_fec!G36=0,0,RES_hhdet_in_fec!G36/0.086*1000000/RES_hhdet_in_new!G36)</f>
        <v>0</v>
      </c>
      <c r="H36" s="160">
        <f>IF(RES_hhdet_in_fec!H36=0,0,RES_hhdet_in_fec!H36/0.086*1000000/RES_hhdet_in_new!H36)</f>
        <v>0</v>
      </c>
      <c r="I36" s="160">
        <f>IF(RES_hhdet_in_fec!I36=0,0,RES_hhdet_in_fec!I36/0.086*1000000/RES_hhdet_in_new!I36)</f>
        <v>0</v>
      </c>
      <c r="J36" s="160">
        <f>IF(RES_hhdet_in_fec!J36=0,0,RES_hhdet_in_fec!J36/0.086*1000000/RES_hhdet_in_new!J36)</f>
        <v>0</v>
      </c>
      <c r="K36" s="160">
        <f>IF(RES_hhdet_in_fec!K36=0,0,RES_hhdet_in_fec!K36/0.086*1000000/RES_hhdet_in_new!K36)</f>
        <v>0</v>
      </c>
      <c r="L36" s="160">
        <f>IF(RES_hhdet_in_fec!L36=0,0,RES_hhdet_in_fec!L36/0.086*1000000/RES_hhdet_in_new!L36)</f>
        <v>0</v>
      </c>
      <c r="M36" s="160">
        <f>IF(RES_hhdet_in_fec!M36=0,0,RES_hhdet_in_fec!M36/0.086*1000000/RES_hhdet_in_new!M36)</f>
        <v>0</v>
      </c>
      <c r="N36" s="160">
        <f>IF(RES_hhdet_in_fec!N36=0,0,RES_hhdet_in_fec!N36/0.086*1000000/RES_hhdet_in_new!N36)</f>
        <v>0</v>
      </c>
      <c r="O36" s="160">
        <f>IF(RES_hhdet_in_fec!O36=0,0,RES_hhdet_in_fec!O36/0.086*1000000/RES_hhdet_in_new!O36)</f>
        <v>0</v>
      </c>
      <c r="P36" s="160">
        <f>IF(RES_hhdet_in_fec!P36=0,0,RES_hhdet_in_fec!P36/0.086*1000000/RES_hhdet_in_new!P36)</f>
        <v>0</v>
      </c>
      <c r="Q36" s="160">
        <f>IF(RES_hhdet_in_fec!Q36=0,0,RES_hhdet_in_fec!Q36/0.086*1000000/RES_hhdet_in_new!Q36)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IF(RES_hhdet_in_fec!C37=0,0,RES_hhdet_in_fec!C37/0.086*1000000/RES_hhdet_in_new!C36)</f>
        <v>0</v>
      </c>
      <c r="D37" s="156">
        <f>IF(RES_hhdet_in_fec!D37=0,0,RES_hhdet_in_fec!D37/0.086*1000000/RES_hhdet_in_new!D36)</f>
        <v>0</v>
      </c>
      <c r="E37" s="156">
        <f>IF(RES_hhdet_in_fec!E37=0,0,RES_hhdet_in_fec!E37/0.086*1000000/RES_hhdet_in_new!E36)</f>
        <v>0</v>
      </c>
      <c r="F37" s="156">
        <f>IF(RES_hhdet_in_fec!F37=0,0,RES_hhdet_in_fec!F37/0.086*1000000/RES_hhdet_in_new!F36)</f>
        <v>0</v>
      </c>
      <c r="G37" s="156">
        <f>IF(RES_hhdet_in_fec!G37=0,0,RES_hhdet_in_fec!G37/0.086*1000000/RES_hhdet_in_new!G36)</f>
        <v>0</v>
      </c>
      <c r="H37" s="156">
        <f>IF(RES_hhdet_in_fec!H37=0,0,RES_hhdet_in_fec!H37/0.086*1000000/RES_hhdet_in_new!H36)</f>
        <v>0</v>
      </c>
      <c r="I37" s="156">
        <f>IF(RES_hhdet_in_fec!I37=0,0,RES_hhdet_in_fec!I37/0.086*1000000/RES_hhdet_in_new!I36)</f>
        <v>0</v>
      </c>
      <c r="J37" s="156">
        <f>IF(RES_hhdet_in_fec!J37=0,0,RES_hhdet_in_fec!J37/0.086*1000000/RES_hhdet_in_new!J36)</f>
        <v>0</v>
      </c>
      <c r="K37" s="156">
        <f>IF(RES_hhdet_in_fec!K37=0,0,RES_hhdet_in_fec!K37/0.086*1000000/RES_hhdet_in_new!K36)</f>
        <v>0</v>
      </c>
      <c r="L37" s="156">
        <f>IF(RES_hhdet_in_fec!L37=0,0,RES_hhdet_in_fec!L37/0.086*1000000/RES_hhdet_in_new!L36)</f>
        <v>0</v>
      </c>
      <c r="M37" s="156">
        <f>IF(RES_hhdet_in_fec!M37=0,0,RES_hhdet_in_fec!M37/0.086*1000000/RES_hhdet_in_new!M36)</f>
        <v>0</v>
      </c>
      <c r="N37" s="156">
        <f>IF(RES_hhdet_in_fec!N37=0,0,RES_hhdet_in_fec!N37/0.086*1000000/RES_hhdet_in_new!N36)</f>
        <v>0</v>
      </c>
      <c r="O37" s="156">
        <f>IF(RES_hhdet_in_fec!O37=0,0,RES_hhdet_in_fec!O37/0.086*1000000/RES_hhdet_in_new!O36)</f>
        <v>0</v>
      </c>
      <c r="P37" s="156">
        <f>IF(RES_hhdet_in_fec!P37=0,0,RES_hhdet_in_fec!P37/0.086*1000000/RES_hhdet_in_new!P36)</f>
        <v>0</v>
      </c>
      <c r="Q37" s="156">
        <f>IF(RES_hhdet_in_fec!Q37=0,0,RES_hhdet_in_fec!Q37/0.086*1000000/RES_hhdet_in_new!Q36)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IF(RES_hhdet_in_fec!C38=0,0,RES_hhdet_in_fec!C38/0.086*1000000/RES_hhdet_in_new!C36)</f>
        <v>0</v>
      </c>
      <c r="D38" s="156">
        <f>IF(RES_hhdet_in_fec!D38=0,0,RES_hhdet_in_fec!D38/0.086*1000000/RES_hhdet_in_new!D36)</f>
        <v>0</v>
      </c>
      <c r="E38" s="156">
        <f>IF(RES_hhdet_in_fec!E38=0,0,RES_hhdet_in_fec!E38/0.086*1000000/RES_hhdet_in_new!E36)</f>
        <v>0</v>
      </c>
      <c r="F38" s="156">
        <f>IF(RES_hhdet_in_fec!F38=0,0,RES_hhdet_in_fec!F38/0.086*1000000/RES_hhdet_in_new!F36)</f>
        <v>0</v>
      </c>
      <c r="G38" s="156">
        <f>IF(RES_hhdet_in_fec!G38=0,0,RES_hhdet_in_fec!G38/0.086*1000000/RES_hhdet_in_new!G36)</f>
        <v>0</v>
      </c>
      <c r="H38" s="156">
        <f>IF(RES_hhdet_in_fec!H38=0,0,RES_hhdet_in_fec!H38/0.086*1000000/RES_hhdet_in_new!H36)</f>
        <v>0</v>
      </c>
      <c r="I38" s="156">
        <f>IF(RES_hhdet_in_fec!I38=0,0,RES_hhdet_in_fec!I38/0.086*1000000/RES_hhdet_in_new!I36)</f>
        <v>0</v>
      </c>
      <c r="J38" s="156">
        <f>IF(RES_hhdet_in_fec!J38=0,0,RES_hhdet_in_fec!J38/0.086*1000000/RES_hhdet_in_new!J36)</f>
        <v>0</v>
      </c>
      <c r="K38" s="156">
        <f>IF(RES_hhdet_in_fec!K38=0,0,RES_hhdet_in_fec!K38/0.086*1000000/RES_hhdet_in_new!K36)</f>
        <v>0</v>
      </c>
      <c r="L38" s="156">
        <f>IF(RES_hhdet_in_fec!L38=0,0,RES_hhdet_in_fec!L38/0.086*1000000/RES_hhdet_in_new!L36)</f>
        <v>0</v>
      </c>
      <c r="M38" s="156">
        <f>IF(RES_hhdet_in_fec!M38=0,0,RES_hhdet_in_fec!M38/0.086*1000000/RES_hhdet_in_new!M36)</f>
        <v>0</v>
      </c>
      <c r="N38" s="156">
        <f>IF(RES_hhdet_in_fec!N38=0,0,RES_hhdet_in_fec!N38/0.086*1000000/RES_hhdet_in_new!N36)</f>
        <v>0</v>
      </c>
      <c r="O38" s="156">
        <f>IF(RES_hhdet_in_fec!O38=0,0,RES_hhdet_in_fec!O38/0.086*1000000/RES_hhdet_in_new!O36)</f>
        <v>0</v>
      </c>
      <c r="P38" s="156">
        <f>IF(RES_hhdet_in_fec!P38=0,0,RES_hhdet_in_fec!P38/0.086*1000000/RES_hhdet_in_new!P36)</f>
        <v>0</v>
      </c>
      <c r="Q38" s="156">
        <f>IF(RES_hhdet_in_fec!Q38=0,0,RES_hhdet_in_fec!Q38/0.086*1000000/RES_hhdet_in_new!Q36)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IF(SUM(RES_hhdet_in_fec!C40:C41)=0,0,SUM(RES_hhdet_in_fec!C40:C41)/0.086*1000000/SUM(RES_hhdet_in_new!C40:C41))</f>
        <v>0</v>
      </c>
      <c r="D39" s="157">
        <f>IF(SUM(RES_hhdet_in_fec!D40:D41)=0,0,SUM(RES_hhdet_in_fec!D40:D41)/0.086*1000000/SUM(RES_hhdet_in_new!D40:D41))</f>
        <v>0</v>
      </c>
      <c r="E39" s="157">
        <f>IF(SUM(RES_hhdet_in_fec!E40:E41)=0,0,SUM(RES_hhdet_in_fec!E40:E41)/0.086*1000000/SUM(RES_hhdet_in_new!E40:E41))</f>
        <v>0</v>
      </c>
      <c r="F39" s="157">
        <f>IF(SUM(RES_hhdet_in_fec!F40:F41)=0,0,SUM(RES_hhdet_in_fec!F40:F41)/0.086*1000000/SUM(RES_hhdet_in_new!F40:F41))</f>
        <v>0</v>
      </c>
      <c r="G39" s="157">
        <f>IF(SUM(RES_hhdet_in_fec!G40:G41)=0,0,SUM(RES_hhdet_in_fec!G40:G41)/0.086*1000000/SUM(RES_hhdet_in_new!G40:G41))</f>
        <v>0</v>
      </c>
      <c r="H39" s="157">
        <f>IF(SUM(RES_hhdet_in_fec!H40:H41)=0,0,SUM(RES_hhdet_in_fec!H40:H41)/0.086*1000000/SUM(RES_hhdet_in_new!H40:H41))</f>
        <v>0</v>
      </c>
      <c r="I39" s="157">
        <f>IF(SUM(RES_hhdet_in_fec!I40:I41)=0,0,SUM(RES_hhdet_in_fec!I40:I41)/0.086*1000000/SUM(RES_hhdet_in_new!I40:I41))</f>
        <v>0</v>
      </c>
      <c r="J39" s="157">
        <f>IF(SUM(RES_hhdet_in_fec!J40:J41)=0,0,SUM(RES_hhdet_in_fec!J40:J41)/0.086*1000000/SUM(RES_hhdet_in_new!J40:J41))</f>
        <v>0</v>
      </c>
      <c r="K39" s="157">
        <f>IF(SUM(RES_hhdet_in_fec!K40:K41)=0,0,SUM(RES_hhdet_in_fec!K40:K41)/0.086*1000000/SUM(RES_hhdet_in_new!K40:K41))</f>
        <v>0</v>
      </c>
      <c r="L39" s="157">
        <f>IF(SUM(RES_hhdet_in_fec!L40:L41)=0,0,SUM(RES_hhdet_in_fec!L40:L41)/0.086*1000000/SUM(RES_hhdet_in_new!L40:L41))</f>
        <v>0</v>
      </c>
      <c r="M39" s="157">
        <f>IF(SUM(RES_hhdet_in_fec!M40:M41)=0,0,SUM(RES_hhdet_in_fec!M40:M41)/0.086*1000000/SUM(RES_hhdet_in_new!M40:M41))</f>
        <v>0</v>
      </c>
      <c r="N39" s="157">
        <f>IF(SUM(RES_hhdet_in_fec!N40:N41)=0,0,SUM(RES_hhdet_in_fec!N40:N41)/0.086*1000000/SUM(RES_hhdet_in_new!N40:N41))</f>
        <v>0</v>
      </c>
      <c r="O39" s="157">
        <f>IF(SUM(RES_hhdet_in_fec!O40:O41)=0,0,SUM(RES_hhdet_in_fec!O40:O41)/0.086*1000000/SUM(RES_hhdet_in_new!O40:O41))</f>
        <v>0</v>
      </c>
      <c r="P39" s="157">
        <f>IF(SUM(RES_hhdet_in_fec!P40:P41)=0,0,SUM(RES_hhdet_in_fec!P40:P41)/0.086*1000000/SUM(RES_hhdet_in_new!P40:P41))</f>
        <v>0</v>
      </c>
      <c r="Q39" s="157">
        <f>IF(SUM(RES_hhdet_in_fec!Q40:Q41)=0,0,SUM(RES_hhdet_in_fec!Q40:Q41)/0.086*1000000/SUM(RES_hhdet_in_new!Q40:Q41))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IF(RES_hhdet_in_fec!C40=0,0,RES_hhdet_in_fec!C40/0.086*1000000/RES_hhdet_in_new!C40)</f>
        <v>0</v>
      </c>
      <c r="D40" s="156">
        <f>IF(RES_hhdet_in_fec!D40=0,0,RES_hhdet_in_fec!D40/0.086*1000000/RES_hhdet_in_new!D40)</f>
        <v>0</v>
      </c>
      <c r="E40" s="156">
        <f>IF(RES_hhdet_in_fec!E40=0,0,RES_hhdet_in_fec!E40/0.086*1000000/RES_hhdet_in_new!E40)</f>
        <v>0</v>
      </c>
      <c r="F40" s="156">
        <f>IF(RES_hhdet_in_fec!F40=0,0,RES_hhdet_in_fec!F40/0.086*1000000/RES_hhdet_in_new!F40)</f>
        <v>0</v>
      </c>
      <c r="G40" s="156">
        <f>IF(RES_hhdet_in_fec!G40=0,0,RES_hhdet_in_fec!G40/0.086*1000000/RES_hhdet_in_new!G40)</f>
        <v>0</v>
      </c>
      <c r="H40" s="156">
        <f>IF(RES_hhdet_in_fec!H40=0,0,RES_hhdet_in_fec!H40/0.086*1000000/RES_hhdet_in_new!H40)</f>
        <v>0</v>
      </c>
      <c r="I40" s="156">
        <f>IF(RES_hhdet_in_fec!I40=0,0,RES_hhdet_in_fec!I40/0.086*1000000/RES_hhdet_in_new!I40)</f>
        <v>0</v>
      </c>
      <c r="J40" s="156">
        <f>IF(RES_hhdet_in_fec!J40=0,0,RES_hhdet_in_fec!J40/0.086*1000000/RES_hhdet_in_new!J40)</f>
        <v>0</v>
      </c>
      <c r="K40" s="156">
        <f>IF(RES_hhdet_in_fec!K40=0,0,RES_hhdet_in_fec!K40/0.086*1000000/RES_hhdet_in_new!K40)</f>
        <v>0</v>
      </c>
      <c r="L40" s="156">
        <f>IF(RES_hhdet_in_fec!L40=0,0,RES_hhdet_in_fec!L40/0.086*1000000/RES_hhdet_in_new!L40)</f>
        <v>0</v>
      </c>
      <c r="M40" s="156">
        <f>IF(RES_hhdet_in_fec!M40=0,0,RES_hhdet_in_fec!M40/0.086*1000000/RES_hhdet_in_new!M40)</f>
        <v>0</v>
      </c>
      <c r="N40" s="156">
        <f>IF(RES_hhdet_in_fec!N40=0,0,RES_hhdet_in_fec!N40/0.086*1000000/RES_hhdet_in_new!N40)</f>
        <v>0</v>
      </c>
      <c r="O40" s="156">
        <f>IF(RES_hhdet_in_fec!O40=0,0,RES_hhdet_in_fec!O40/0.086*1000000/RES_hhdet_in_new!O40)</f>
        <v>0</v>
      </c>
      <c r="P40" s="156">
        <f>IF(RES_hhdet_in_fec!P40=0,0,RES_hhdet_in_fec!P40/0.086*1000000/RES_hhdet_in_new!P40)</f>
        <v>0</v>
      </c>
      <c r="Q40" s="156">
        <f>IF(RES_hhdet_in_fec!Q40=0,0,RES_hhdet_in_fec!Q40/0.086*1000000/RES_hhdet_in_new!Q40)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IF(RES_hhdet_in_fec!C41=0,0,RES_hhdet_in_fec!C41/0.086*1000000/RES_hhdet_in_new!C41)</f>
        <v>0</v>
      </c>
      <c r="D41" s="57">
        <f>IF(RES_hhdet_in_fec!D41=0,0,RES_hhdet_in_fec!D41/0.086*1000000/RES_hhdet_in_new!D41)</f>
        <v>0</v>
      </c>
      <c r="E41" s="57">
        <f>IF(RES_hhdet_in_fec!E41=0,0,RES_hhdet_in_fec!E41/0.086*1000000/RES_hhdet_in_new!E41)</f>
        <v>0</v>
      </c>
      <c r="F41" s="57">
        <f>IF(RES_hhdet_in_fec!F41=0,0,RES_hhdet_in_fec!F41/0.086*1000000/RES_hhdet_in_new!F41)</f>
        <v>0</v>
      </c>
      <c r="G41" s="57">
        <f>IF(RES_hhdet_in_fec!G41=0,0,RES_hhdet_in_fec!G41/0.086*1000000/RES_hhdet_in_new!G41)</f>
        <v>0</v>
      </c>
      <c r="H41" s="57">
        <f>IF(RES_hhdet_in_fec!H41=0,0,RES_hhdet_in_fec!H41/0.086*1000000/RES_hhdet_in_new!H41)</f>
        <v>0</v>
      </c>
      <c r="I41" s="57">
        <f>IF(RES_hhdet_in_fec!I41=0,0,RES_hhdet_in_fec!I41/0.086*1000000/RES_hhdet_in_new!I41)</f>
        <v>0</v>
      </c>
      <c r="J41" s="57">
        <f>IF(RES_hhdet_in_fec!J41=0,0,RES_hhdet_in_fec!J41/0.086*1000000/RES_hhdet_in_new!J41)</f>
        <v>0</v>
      </c>
      <c r="K41" s="57">
        <f>IF(RES_hhdet_in_fec!K41=0,0,RES_hhdet_in_fec!K41/0.086*1000000/RES_hhdet_in_new!K41)</f>
        <v>0</v>
      </c>
      <c r="L41" s="57">
        <f>IF(RES_hhdet_in_fec!L41=0,0,RES_hhdet_in_fec!L41/0.086*1000000/RES_hhdet_in_new!L41)</f>
        <v>0</v>
      </c>
      <c r="M41" s="57">
        <f>IF(RES_hhdet_in_fec!M41=0,0,RES_hhdet_in_fec!M41/0.086*1000000/RES_hhdet_in_new!M41)</f>
        <v>0</v>
      </c>
      <c r="N41" s="57">
        <f>IF(RES_hhdet_in_fec!N41=0,0,RES_hhdet_in_fec!N41/0.086*1000000/RES_hhdet_in_new!N41)</f>
        <v>0</v>
      </c>
      <c r="O41" s="57">
        <f>IF(RES_hhdet_in_fec!O41=0,0,RES_hhdet_in_fec!O41/0.086*1000000/RES_hhdet_in_new!O41)</f>
        <v>0</v>
      </c>
      <c r="P41" s="57">
        <f>IF(RES_hhdet_in_fec!P41=0,0,RES_hhdet_in_fec!P41/0.086*1000000/RES_hhdet_in_new!P41)</f>
        <v>0</v>
      </c>
      <c r="Q41" s="57">
        <f>IF(RES_hhdet_in_fec!Q41=0,0,RES_hhdet_in_fec!Q41/0.086*1000000/RES_hhdet_in_new!Q41)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0</v>
      </c>
      <c r="H43" s="168">
        <f t="shared" ref="H43" si="39">SUM(H44,H47,H49,H58)</f>
        <v>0</v>
      </c>
      <c r="I43" s="168">
        <f t="shared" ref="I43" si="40">SUM(I44,I47,I49,I58)</f>
        <v>0</v>
      </c>
      <c r="J43" s="168">
        <f t="shared" ref="J43" si="41">SUM(J44,J47,J49,J58)</f>
        <v>0</v>
      </c>
      <c r="K43" s="168">
        <f t="shared" ref="K43" si="42">SUM(K44,K47,K49,K58)</f>
        <v>0</v>
      </c>
      <c r="L43" s="168">
        <f t="shared" ref="L43" si="43">SUM(L44,L47,L49,L58)</f>
        <v>0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0</v>
      </c>
      <c r="H44" s="157">
        <f t="shared" si="49"/>
        <v>0</v>
      </c>
      <c r="I44" s="157">
        <f t="shared" si="49"/>
        <v>0</v>
      </c>
      <c r="J44" s="157">
        <f t="shared" si="49"/>
        <v>0</v>
      </c>
      <c r="K44" s="157">
        <f t="shared" si="49"/>
        <v>0</v>
      </c>
      <c r="L44" s="157">
        <f t="shared" si="49"/>
        <v>0</v>
      </c>
      <c r="M44" s="157">
        <f t="shared" si="49"/>
        <v>0</v>
      </c>
      <c r="N44" s="157">
        <f t="shared" si="49"/>
        <v>0</v>
      </c>
      <c r="O44" s="157">
        <f t="shared" si="49"/>
        <v>0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IF(RES_hhdet_in_fec!C45=0,0,RES_hhdet_in_fec!C45/0.086*1000000/RES_hhdet_in_new!C45)</f>
        <v>0</v>
      </c>
      <c r="D45" s="156">
        <f>IF(RES_hhdet_in_fec!D45=0,0,RES_hhdet_in_fec!D45/0.086*1000000/RES_hhdet_in_new!D45)</f>
        <v>0</v>
      </c>
      <c r="E45" s="156">
        <f>IF(RES_hhdet_in_fec!E45=0,0,RES_hhdet_in_fec!E45/0.086*1000000/RES_hhdet_in_new!E45)</f>
        <v>0</v>
      </c>
      <c r="F45" s="156">
        <f>IF(RES_hhdet_in_fec!F45=0,0,RES_hhdet_in_fec!F45/0.086*1000000/RES_hhdet_in_new!F45)</f>
        <v>0</v>
      </c>
      <c r="G45" s="156">
        <f>IF(RES_hhdet_in_fec!G45=0,0,RES_hhdet_in_fec!G45/0.086*1000000/RES_hhdet_in_new!G45)</f>
        <v>0</v>
      </c>
      <c r="H45" s="156">
        <f>IF(RES_hhdet_in_fec!H45=0,0,RES_hhdet_in_fec!H45/0.086*1000000/RES_hhdet_in_new!H45)</f>
        <v>0</v>
      </c>
      <c r="I45" s="156">
        <f>IF(RES_hhdet_in_fec!I45=0,0,RES_hhdet_in_fec!I45/0.086*1000000/RES_hhdet_in_new!I45)</f>
        <v>0</v>
      </c>
      <c r="J45" s="156">
        <f>IF(RES_hhdet_in_fec!J45=0,0,RES_hhdet_in_fec!J45/0.086*1000000/RES_hhdet_in_new!J45)</f>
        <v>0</v>
      </c>
      <c r="K45" s="156">
        <f>IF(RES_hhdet_in_fec!K45=0,0,RES_hhdet_in_fec!K45/0.086*1000000/RES_hhdet_in_new!K45)</f>
        <v>0</v>
      </c>
      <c r="L45" s="156">
        <f>IF(RES_hhdet_in_fec!L45=0,0,RES_hhdet_in_fec!L45/0.086*1000000/RES_hhdet_in_new!L45)</f>
        <v>0</v>
      </c>
      <c r="M45" s="156">
        <f>IF(RES_hhdet_in_fec!M45=0,0,RES_hhdet_in_fec!M45/0.086*1000000/RES_hhdet_in_new!M45)</f>
        <v>0</v>
      </c>
      <c r="N45" s="156">
        <f>IF(RES_hhdet_in_fec!N45=0,0,RES_hhdet_in_fec!N45/0.086*1000000/RES_hhdet_in_new!N45)</f>
        <v>0</v>
      </c>
      <c r="O45" s="156">
        <f>IF(RES_hhdet_in_fec!O45=0,0,RES_hhdet_in_fec!O45/0.086*1000000/RES_hhdet_in_new!O45)</f>
        <v>0</v>
      </c>
      <c r="P45" s="156">
        <f>IF(RES_hhdet_in_fec!P45=0,0,RES_hhdet_in_fec!P45/0.086*1000000/RES_hhdet_in_new!P45)</f>
        <v>0</v>
      </c>
      <c r="Q45" s="156">
        <f>IF(RES_hhdet_in_fec!Q45=0,0,RES_hhdet_in_fec!Q45/0.086*1000000/RES_hhdet_in_new!Q45)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IF(RES_hhdet_in_fec!C46=0,0,RES_hhdet_in_fec!C46/0.086*1000000/RES_hhdet_in_new!C45)</f>
        <v>0</v>
      </c>
      <c r="D46" s="156">
        <f>IF(RES_hhdet_in_fec!D46=0,0,RES_hhdet_in_fec!D46/0.086*1000000/RES_hhdet_in_new!D45)</f>
        <v>0</v>
      </c>
      <c r="E46" s="156">
        <f>IF(RES_hhdet_in_fec!E46=0,0,RES_hhdet_in_fec!E46/0.086*1000000/RES_hhdet_in_new!E45)</f>
        <v>0</v>
      </c>
      <c r="F46" s="156">
        <f>IF(RES_hhdet_in_fec!F46=0,0,RES_hhdet_in_fec!F46/0.086*1000000/RES_hhdet_in_new!F45)</f>
        <v>0</v>
      </c>
      <c r="G46" s="156">
        <f>IF(RES_hhdet_in_fec!G46=0,0,RES_hhdet_in_fec!G46/0.086*1000000/RES_hhdet_in_new!G45)</f>
        <v>0</v>
      </c>
      <c r="H46" s="156">
        <f>IF(RES_hhdet_in_fec!H46=0,0,RES_hhdet_in_fec!H46/0.086*1000000/RES_hhdet_in_new!H45)</f>
        <v>0</v>
      </c>
      <c r="I46" s="156">
        <f>IF(RES_hhdet_in_fec!I46=0,0,RES_hhdet_in_fec!I46/0.086*1000000/RES_hhdet_in_new!I45)</f>
        <v>0</v>
      </c>
      <c r="J46" s="156">
        <f>IF(RES_hhdet_in_fec!J46=0,0,RES_hhdet_in_fec!J46/0.086*1000000/RES_hhdet_in_new!J45)</f>
        <v>0</v>
      </c>
      <c r="K46" s="156">
        <f>IF(RES_hhdet_in_fec!K46=0,0,RES_hhdet_in_fec!K46/0.086*1000000/RES_hhdet_in_new!K45)</f>
        <v>0</v>
      </c>
      <c r="L46" s="156">
        <f>IF(RES_hhdet_in_fec!L46=0,0,RES_hhdet_in_fec!L46/0.086*1000000/RES_hhdet_in_new!L45)</f>
        <v>0</v>
      </c>
      <c r="M46" s="156">
        <f>IF(RES_hhdet_in_fec!M46=0,0,RES_hhdet_in_fec!M46/0.086*1000000/RES_hhdet_in_new!M45)</f>
        <v>0</v>
      </c>
      <c r="N46" s="156">
        <f>IF(RES_hhdet_in_fec!N46=0,0,RES_hhdet_in_fec!N46/0.086*1000000/RES_hhdet_in_new!N45)</f>
        <v>0</v>
      </c>
      <c r="O46" s="156">
        <f>IF(RES_hhdet_in_fec!O46=0,0,RES_hhdet_in_fec!O46/0.086*1000000/RES_hhdet_in_new!O45)</f>
        <v>0</v>
      </c>
      <c r="P46" s="156">
        <f>IF(RES_hhdet_in_fec!P46=0,0,RES_hhdet_in_fec!P46/0.086*1000000/RES_hhdet_in_new!P45)</f>
        <v>0</v>
      </c>
      <c r="Q46" s="156">
        <f>IF(RES_hhdet_in_fec!Q46=0,0,RES_hhdet_in_fec!Q46/0.086*1000000/RES_hhdet_in_new!Q45)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IF(RES_hhdet_in_fec!C48=0,0,RES_hhdet_in_fec!C48/0.086*1000000/RES_hhdet_in_new!C48)</f>
        <v>0</v>
      </c>
      <c r="D48" s="156">
        <f>IF(RES_hhdet_in_fec!D48=0,0,RES_hhdet_in_fec!D48/0.086*1000000/RES_hhdet_in_new!D48)</f>
        <v>0</v>
      </c>
      <c r="E48" s="156">
        <f>IF(RES_hhdet_in_fec!E48=0,0,RES_hhdet_in_fec!E48/0.086*1000000/RES_hhdet_in_new!E48)</f>
        <v>0</v>
      </c>
      <c r="F48" s="156">
        <f>IF(RES_hhdet_in_fec!F48=0,0,RES_hhdet_in_fec!F48/0.086*1000000/RES_hhdet_in_new!F48)</f>
        <v>0</v>
      </c>
      <c r="G48" s="156">
        <f>IF(RES_hhdet_in_fec!G48=0,0,RES_hhdet_in_fec!G48/0.086*1000000/RES_hhdet_in_new!G48)</f>
        <v>0</v>
      </c>
      <c r="H48" s="156">
        <f>IF(RES_hhdet_in_fec!H48=0,0,RES_hhdet_in_fec!H48/0.086*1000000/RES_hhdet_in_new!H48)</f>
        <v>0</v>
      </c>
      <c r="I48" s="156">
        <f>IF(RES_hhdet_in_fec!I48=0,0,RES_hhdet_in_fec!I48/0.086*1000000/RES_hhdet_in_new!I48)</f>
        <v>0</v>
      </c>
      <c r="J48" s="156">
        <f>IF(RES_hhdet_in_fec!J48=0,0,RES_hhdet_in_fec!J48/0.086*1000000/RES_hhdet_in_new!J48)</f>
        <v>0</v>
      </c>
      <c r="K48" s="156">
        <f>IF(RES_hhdet_in_fec!K48=0,0,RES_hhdet_in_fec!K48/0.086*1000000/RES_hhdet_in_new!K48)</f>
        <v>0</v>
      </c>
      <c r="L48" s="156">
        <f>IF(RES_hhdet_in_fec!L48=0,0,RES_hhdet_in_fec!L48/0.086*1000000/RES_hhdet_in_new!L48)</f>
        <v>0</v>
      </c>
      <c r="M48" s="156">
        <f>IF(RES_hhdet_in_fec!M48=0,0,RES_hhdet_in_fec!M48/0.086*1000000/RES_hhdet_in_new!M48)</f>
        <v>0</v>
      </c>
      <c r="N48" s="156">
        <f>IF(RES_hhdet_in_fec!N48=0,0,RES_hhdet_in_fec!N48/0.086*1000000/RES_hhdet_in_new!N48)</f>
        <v>0</v>
      </c>
      <c r="O48" s="156">
        <f>IF(RES_hhdet_in_fec!O48=0,0,RES_hhdet_in_fec!O48/0.086*1000000/RES_hhdet_in_new!O48)</f>
        <v>0</v>
      </c>
      <c r="P48" s="156">
        <f>IF(RES_hhdet_in_fec!P48=0,0,RES_hhdet_in_fec!P48/0.086*1000000/RES_hhdet_in_new!P48)</f>
        <v>0</v>
      </c>
      <c r="Q48" s="156">
        <f>IF(RES_hhdet_in_fec!Q48=0,0,RES_hhdet_in_fec!Q48/0.086*1000000/RES_hhdet_in_new!Q48)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IF(SUM(RES_hhdet_in_fec!C50:C51,RES_hhdet_in_fec!C54:C55)=0,0,SUM(RES_hhdet_in_fec!C50:C51,RES_hhdet_in_fec!C54:C55)/0.086*1000000/SUM(RES_hhdet_in_new!C50:C51,RES_hhdet_in_new!C54:C55))</f>
        <v>0</v>
      </c>
      <c r="D49" s="157">
        <f>IF(SUM(RES_hhdet_in_fec!D50:D51,RES_hhdet_in_fec!D54:D55)=0,0,SUM(RES_hhdet_in_fec!D50:D51,RES_hhdet_in_fec!D54:D55)/0.086*1000000/SUM(RES_hhdet_in_new!D50:D51,RES_hhdet_in_new!D54:D55))</f>
        <v>0</v>
      </c>
      <c r="E49" s="157">
        <f>IF(SUM(RES_hhdet_in_fec!E50:E51,RES_hhdet_in_fec!E54:E55)=0,0,SUM(RES_hhdet_in_fec!E50:E51,RES_hhdet_in_fec!E54:E55)/0.086*1000000/SUM(RES_hhdet_in_new!E50:E51,RES_hhdet_in_new!E54:E55))</f>
        <v>0</v>
      </c>
      <c r="F49" s="157">
        <f>IF(SUM(RES_hhdet_in_fec!F50:F51,RES_hhdet_in_fec!F54:F55)=0,0,SUM(RES_hhdet_in_fec!F50:F51,RES_hhdet_in_fec!F54:F55)/0.086*1000000/SUM(RES_hhdet_in_new!F50:F51,RES_hhdet_in_new!F54:F55))</f>
        <v>0</v>
      </c>
      <c r="G49" s="157">
        <f>IF(SUM(RES_hhdet_in_fec!G50:G51,RES_hhdet_in_fec!G54:G55)=0,0,SUM(RES_hhdet_in_fec!G50:G51,RES_hhdet_in_fec!G54:G55)/0.086*1000000/SUM(RES_hhdet_in_new!G50:G51,RES_hhdet_in_new!G54:G55))</f>
        <v>0</v>
      </c>
      <c r="H49" s="157">
        <f>IF(SUM(RES_hhdet_in_fec!H50:H51,RES_hhdet_in_fec!H54:H55)=0,0,SUM(RES_hhdet_in_fec!H50:H51,RES_hhdet_in_fec!H54:H55)/0.086*1000000/SUM(RES_hhdet_in_new!H50:H51,RES_hhdet_in_new!H54:H55))</f>
        <v>0</v>
      </c>
      <c r="I49" s="157">
        <f>IF(SUM(RES_hhdet_in_fec!I50:I51,RES_hhdet_in_fec!I54:I55)=0,0,SUM(RES_hhdet_in_fec!I50:I51,RES_hhdet_in_fec!I54:I55)/0.086*1000000/SUM(RES_hhdet_in_new!I50:I51,RES_hhdet_in_new!I54:I55))</f>
        <v>0</v>
      </c>
      <c r="J49" s="157">
        <f>IF(SUM(RES_hhdet_in_fec!J50:J51,RES_hhdet_in_fec!J54:J55)=0,0,SUM(RES_hhdet_in_fec!J50:J51,RES_hhdet_in_fec!J54:J55)/0.086*1000000/SUM(RES_hhdet_in_new!J50:J51,RES_hhdet_in_new!J54:J55))</f>
        <v>0</v>
      </c>
      <c r="K49" s="157">
        <f>IF(SUM(RES_hhdet_in_fec!K50:K51,RES_hhdet_in_fec!K54:K55)=0,0,SUM(RES_hhdet_in_fec!K50:K51,RES_hhdet_in_fec!K54:K55)/0.086*1000000/SUM(RES_hhdet_in_new!K50:K51,RES_hhdet_in_new!K54:K55))</f>
        <v>0</v>
      </c>
      <c r="L49" s="157">
        <f>IF(SUM(RES_hhdet_in_fec!L50:L51,RES_hhdet_in_fec!L54:L55)=0,0,SUM(RES_hhdet_in_fec!L50:L51,RES_hhdet_in_fec!L54:L55)/0.086*1000000/SUM(RES_hhdet_in_new!L50:L51,RES_hhdet_in_new!L54:L55))</f>
        <v>0</v>
      </c>
      <c r="M49" s="157">
        <f>IF(SUM(RES_hhdet_in_fec!M50:M51,RES_hhdet_in_fec!M54:M55)=0,0,SUM(RES_hhdet_in_fec!M50:M51,RES_hhdet_in_fec!M54:M55)/0.086*1000000/SUM(RES_hhdet_in_new!M50:M51,RES_hhdet_in_new!M54:M55))</f>
        <v>0</v>
      </c>
      <c r="N49" s="157">
        <f>IF(SUM(RES_hhdet_in_fec!N50:N51,RES_hhdet_in_fec!N54:N55)=0,0,SUM(RES_hhdet_in_fec!N50:N51,RES_hhdet_in_fec!N54:N55)/0.086*1000000/SUM(RES_hhdet_in_new!N50:N51,RES_hhdet_in_new!N54:N55))</f>
        <v>0</v>
      </c>
      <c r="O49" s="157">
        <f>IF(SUM(RES_hhdet_in_fec!O50:O51,RES_hhdet_in_fec!O54:O55)=0,0,SUM(RES_hhdet_in_fec!O50:O51,RES_hhdet_in_fec!O54:O55)/0.086*1000000/SUM(RES_hhdet_in_new!O50:O51,RES_hhdet_in_new!O54:O55))</f>
        <v>0</v>
      </c>
      <c r="P49" s="157">
        <f>IF(SUM(RES_hhdet_in_fec!P50:P51,RES_hhdet_in_fec!P54:P55)=0,0,SUM(RES_hhdet_in_fec!P50:P51,RES_hhdet_in_fec!P54:P55)/0.086*1000000/SUM(RES_hhdet_in_new!P50:P51,RES_hhdet_in_new!P54:P55))</f>
        <v>0</v>
      </c>
      <c r="Q49" s="157">
        <f>IF(SUM(RES_hhdet_in_fec!Q50:Q51,RES_hhdet_in_fec!Q54:Q55)=0,0,SUM(RES_hhdet_in_fec!Q50:Q51,RES_hhdet_in_fec!Q54:Q55)/0.086*1000000/SUM(RES_hhdet_in_new!Q50:Q51,RES_hhdet_in_new!Q54:Q55))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IF(RES_hhdet_in_fec!C50=0,0,RES_hhdet_in_fec!C50/0.086*1000000/RES_hhdet_in_new!C50)</f>
        <v>0</v>
      </c>
      <c r="D50" s="132">
        <f>IF(RES_hhdet_in_fec!D50=0,0,RES_hhdet_in_fec!D50/0.086*1000000/RES_hhdet_in_new!D50)</f>
        <v>0</v>
      </c>
      <c r="E50" s="132">
        <f>IF(RES_hhdet_in_fec!E50=0,0,RES_hhdet_in_fec!E50/0.086*1000000/RES_hhdet_in_new!E50)</f>
        <v>0</v>
      </c>
      <c r="F50" s="132">
        <f>IF(RES_hhdet_in_fec!F50=0,0,RES_hhdet_in_fec!F50/0.086*1000000/RES_hhdet_in_new!F50)</f>
        <v>0</v>
      </c>
      <c r="G50" s="132">
        <f>IF(RES_hhdet_in_fec!G50=0,0,RES_hhdet_in_fec!G50/0.086*1000000/RES_hhdet_in_new!G50)</f>
        <v>0</v>
      </c>
      <c r="H50" s="132">
        <f>IF(RES_hhdet_in_fec!H50=0,0,RES_hhdet_in_fec!H50/0.086*1000000/RES_hhdet_in_new!H50)</f>
        <v>0</v>
      </c>
      <c r="I50" s="132">
        <f>IF(RES_hhdet_in_fec!I50=0,0,RES_hhdet_in_fec!I50/0.086*1000000/RES_hhdet_in_new!I50)</f>
        <v>0</v>
      </c>
      <c r="J50" s="132">
        <f>IF(RES_hhdet_in_fec!J50=0,0,RES_hhdet_in_fec!J50/0.086*1000000/RES_hhdet_in_new!J50)</f>
        <v>0</v>
      </c>
      <c r="K50" s="132">
        <f>IF(RES_hhdet_in_fec!K50=0,0,RES_hhdet_in_fec!K50/0.086*1000000/RES_hhdet_in_new!K50)</f>
        <v>0</v>
      </c>
      <c r="L50" s="132">
        <f>IF(RES_hhdet_in_fec!L50=0,0,RES_hhdet_in_fec!L50/0.086*1000000/RES_hhdet_in_new!L50)</f>
        <v>0</v>
      </c>
      <c r="M50" s="132">
        <f>IF(RES_hhdet_in_fec!M50=0,0,RES_hhdet_in_fec!M50/0.086*1000000/RES_hhdet_in_new!M50)</f>
        <v>0</v>
      </c>
      <c r="N50" s="132">
        <f>IF(RES_hhdet_in_fec!N50=0,0,RES_hhdet_in_fec!N50/0.086*1000000/RES_hhdet_in_new!N50)</f>
        <v>0</v>
      </c>
      <c r="O50" s="132">
        <f>IF(RES_hhdet_in_fec!O50=0,0,RES_hhdet_in_fec!O50/0.086*1000000/RES_hhdet_in_new!O50)</f>
        <v>0</v>
      </c>
      <c r="P50" s="132">
        <f>IF(RES_hhdet_in_fec!P50=0,0,RES_hhdet_in_fec!P50/0.086*1000000/RES_hhdet_in_new!P50)</f>
        <v>0</v>
      </c>
      <c r="Q50" s="132">
        <f>IF(RES_hhdet_in_fec!Q50=0,0,RES_hhdet_in_fec!Q50/0.086*1000000/RES_hhdet_in_new!Q50)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IF(RES_hhdet_in_fec!C51=0,0,RES_hhdet_in_fec!C51/0.086*1000000/RES_hhdet_in_new!C51)</f>
        <v>0</v>
      </c>
      <c r="D51" s="132">
        <f>IF(RES_hhdet_in_fec!D51=0,0,RES_hhdet_in_fec!D51/0.086*1000000/RES_hhdet_in_new!D51)</f>
        <v>0</v>
      </c>
      <c r="E51" s="132">
        <f>IF(RES_hhdet_in_fec!E51=0,0,RES_hhdet_in_fec!E51/0.086*1000000/RES_hhdet_in_new!E51)</f>
        <v>0</v>
      </c>
      <c r="F51" s="132">
        <f>IF(RES_hhdet_in_fec!F51=0,0,RES_hhdet_in_fec!F51/0.086*1000000/RES_hhdet_in_new!F51)</f>
        <v>0</v>
      </c>
      <c r="G51" s="132">
        <f>IF(RES_hhdet_in_fec!G51=0,0,RES_hhdet_in_fec!G51/0.086*1000000/RES_hhdet_in_new!G51)</f>
        <v>0</v>
      </c>
      <c r="H51" s="132">
        <f>IF(RES_hhdet_in_fec!H51=0,0,RES_hhdet_in_fec!H51/0.086*1000000/RES_hhdet_in_new!H51)</f>
        <v>0</v>
      </c>
      <c r="I51" s="132">
        <f>IF(RES_hhdet_in_fec!I51=0,0,RES_hhdet_in_fec!I51/0.086*1000000/RES_hhdet_in_new!I51)</f>
        <v>0</v>
      </c>
      <c r="J51" s="132">
        <f>IF(RES_hhdet_in_fec!J51=0,0,RES_hhdet_in_fec!J51/0.086*1000000/RES_hhdet_in_new!J51)</f>
        <v>0</v>
      </c>
      <c r="K51" s="132">
        <f>IF(RES_hhdet_in_fec!K51=0,0,RES_hhdet_in_fec!K51/0.086*1000000/RES_hhdet_in_new!K51)</f>
        <v>0</v>
      </c>
      <c r="L51" s="132">
        <f>IF(RES_hhdet_in_fec!L51=0,0,RES_hhdet_in_fec!L51/0.086*1000000/RES_hhdet_in_new!L51)</f>
        <v>0</v>
      </c>
      <c r="M51" s="132">
        <f>IF(RES_hhdet_in_fec!M51=0,0,RES_hhdet_in_fec!M51/0.086*1000000/RES_hhdet_in_new!M51)</f>
        <v>0</v>
      </c>
      <c r="N51" s="132">
        <f>IF(RES_hhdet_in_fec!N51=0,0,RES_hhdet_in_fec!N51/0.086*1000000/RES_hhdet_in_new!N51)</f>
        <v>0</v>
      </c>
      <c r="O51" s="132">
        <f>IF(RES_hhdet_in_fec!O51=0,0,RES_hhdet_in_fec!O51/0.086*1000000/RES_hhdet_in_new!O51)</f>
        <v>0</v>
      </c>
      <c r="P51" s="132">
        <f>IF(RES_hhdet_in_fec!P51=0,0,RES_hhdet_in_fec!P51/0.086*1000000/RES_hhdet_in_new!P51)</f>
        <v>0</v>
      </c>
      <c r="Q51" s="132">
        <f>IF(RES_hhdet_in_fec!Q51=0,0,RES_hhdet_in_fec!Q51/0.086*1000000/RES_hhdet_in_new!Q51)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IF(RES_hhdet_in_fec!C52=0,0,RES_hhdet_in_fec!C52/0.086*1000000/RES_hhdet_in_new!C51)</f>
        <v>0</v>
      </c>
      <c r="D52" s="165">
        <f>IF(RES_hhdet_in_fec!D52=0,0,RES_hhdet_in_fec!D52/0.086*1000000/RES_hhdet_in_new!D51)</f>
        <v>0</v>
      </c>
      <c r="E52" s="165">
        <f>IF(RES_hhdet_in_fec!E52=0,0,RES_hhdet_in_fec!E52/0.086*1000000/RES_hhdet_in_new!E51)</f>
        <v>0</v>
      </c>
      <c r="F52" s="165">
        <f>IF(RES_hhdet_in_fec!F52=0,0,RES_hhdet_in_fec!F52/0.086*1000000/RES_hhdet_in_new!F51)</f>
        <v>0</v>
      </c>
      <c r="G52" s="165">
        <f>IF(RES_hhdet_in_fec!G52=0,0,RES_hhdet_in_fec!G52/0.086*1000000/RES_hhdet_in_new!G51)</f>
        <v>0</v>
      </c>
      <c r="H52" s="165">
        <f>IF(RES_hhdet_in_fec!H52=0,0,RES_hhdet_in_fec!H52/0.086*1000000/RES_hhdet_in_new!H51)</f>
        <v>0</v>
      </c>
      <c r="I52" s="165">
        <f>IF(RES_hhdet_in_fec!I52=0,0,RES_hhdet_in_fec!I52/0.086*1000000/RES_hhdet_in_new!I51)</f>
        <v>0</v>
      </c>
      <c r="J52" s="165">
        <f>IF(RES_hhdet_in_fec!J52=0,0,RES_hhdet_in_fec!J52/0.086*1000000/RES_hhdet_in_new!J51)</f>
        <v>0</v>
      </c>
      <c r="K52" s="165">
        <f>IF(RES_hhdet_in_fec!K52=0,0,RES_hhdet_in_fec!K52/0.086*1000000/RES_hhdet_in_new!K51)</f>
        <v>0</v>
      </c>
      <c r="L52" s="165">
        <f>IF(RES_hhdet_in_fec!L52=0,0,RES_hhdet_in_fec!L52/0.086*1000000/RES_hhdet_in_new!L51)</f>
        <v>0</v>
      </c>
      <c r="M52" s="165">
        <f>IF(RES_hhdet_in_fec!M52=0,0,RES_hhdet_in_fec!M52/0.086*1000000/RES_hhdet_in_new!M51)</f>
        <v>0</v>
      </c>
      <c r="N52" s="165">
        <f>IF(RES_hhdet_in_fec!N52=0,0,RES_hhdet_in_fec!N52/0.086*1000000/RES_hhdet_in_new!N51)</f>
        <v>0</v>
      </c>
      <c r="O52" s="165">
        <f>IF(RES_hhdet_in_fec!O52=0,0,RES_hhdet_in_fec!O52/0.086*1000000/RES_hhdet_in_new!O51)</f>
        <v>0</v>
      </c>
      <c r="P52" s="165">
        <f>IF(RES_hhdet_in_fec!P52=0,0,RES_hhdet_in_fec!P52/0.086*1000000/RES_hhdet_in_new!P51)</f>
        <v>0</v>
      </c>
      <c r="Q52" s="165">
        <f>IF(RES_hhdet_in_fec!Q52=0,0,RES_hhdet_in_fec!Q52/0.086*1000000/RES_hhdet_in_new!Q51)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IF(RES_hhdet_in_fec!C53=0,0,RES_hhdet_in_fec!C53/0.086*1000000/RES_hhdet_in_new!C51)</f>
        <v>0</v>
      </c>
      <c r="D53" s="164">
        <f>IF(RES_hhdet_in_fec!D53=0,0,RES_hhdet_in_fec!D53/0.086*1000000/RES_hhdet_in_new!D51)</f>
        <v>0</v>
      </c>
      <c r="E53" s="164">
        <f>IF(RES_hhdet_in_fec!E53=0,0,RES_hhdet_in_fec!E53/0.086*1000000/RES_hhdet_in_new!E51)</f>
        <v>0</v>
      </c>
      <c r="F53" s="164">
        <f>IF(RES_hhdet_in_fec!F53=0,0,RES_hhdet_in_fec!F53/0.086*1000000/RES_hhdet_in_new!F51)</f>
        <v>0</v>
      </c>
      <c r="G53" s="164">
        <f>IF(RES_hhdet_in_fec!G53=0,0,RES_hhdet_in_fec!G53/0.086*1000000/RES_hhdet_in_new!G51)</f>
        <v>0</v>
      </c>
      <c r="H53" s="164">
        <f>IF(RES_hhdet_in_fec!H53=0,0,RES_hhdet_in_fec!H53/0.086*1000000/RES_hhdet_in_new!H51)</f>
        <v>0</v>
      </c>
      <c r="I53" s="164">
        <f>IF(RES_hhdet_in_fec!I53=0,0,RES_hhdet_in_fec!I53/0.086*1000000/RES_hhdet_in_new!I51)</f>
        <v>0</v>
      </c>
      <c r="J53" s="164">
        <f>IF(RES_hhdet_in_fec!J53=0,0,RES_hhdet_in_fec!J53/0.086*1000000/RES_hhdet_in_new!J51)</f>
        <v>0</v>
      </c>
      <c r="K53" s="164">
        <f>IF(RES_hhdet_in_fec!K53=0,0,RES_hhdet_in_fec!K53/0.086*1000000/RES_hhdet_in_new!K51)</f>
        <v>0</v>
      </c>
      <c r="L53" s="164">
        <f>IF(RES_hhdet_in_fec!L53=0,0,RES_hhdet_in_fec!L53/0.086*1000000/RES_hhdet_in_new!L51)</f>
        <v>0</v>
      </c>
      <c r="M53" s="164">
        <f>IF(RES_hhdet_in_fec!M53=0,0,RES_hhdet_in_fec!M53/0.086*1000000/RES_hhdet_in_new!M51)</f>
        <v>0</v>
      </c>
      <c r="N53" s="164">
        <f>IF(RES_hhdet_in_fec!N53=0,0,RES_hhdet_in_fec!N53/0.086*1000000/RES_hhdet_in_new!N51)</f>
        <v>0</v>
      </c>
      <c r="O53" s="164">
        <f>IF(RES_hhdet_in_fec!O53=0,0,RES_hhdet_in_fec!O53/0.086*1000000/RES_hhdet_in_new!O51)</f>
        <v>0</v>
      </c>
      <c r="P53" s="164">
        <f>IF(RES_hhdet_in_fec!P53=0,0,RES_hhdet_in_fec!P53/0.086*1000000/RES_hhdet_in_new!P51)</f>
        <v>0</v>
      </c>
      <c r="Q53" s="164">
        <f>IF(RES_hhdet_in_fec!Q53=0,0,RES_hhdet_in_fec!Q53/0.086*1000000/RES_hhdet_in_new!Q51)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IF(RES_hhdet_in_fec!C54=0,0,RES_hhdet_in_fec!C54/0.086*1000000/RES_hhdet_in_new!C54)</f>
        <v>0</v>
      </c>
      <c r="D54" s="162">
        <f>IF(RES_hhdet_in_fec!D54=0,0,RES_hhdet_in_fec!D54/0.086*1000000/RES_hhdet_in_new!D54)</f>
        <v>0</v>
      </c>
      <c r="E54" s="162">
        <f>IF(RES_hhdet_in_fec!E54=0,0,RES_hhdet_in_fec!E54/0.086*1000000/RES_hhdet_in_new!E54)</f>
        <v>0</v>
      </c>
      <c r="F54" s="162">
        <f>IF(RES_hhdet_in_fec!F54=0,0,RES_hhdet_in_fec!F54/0.086*1000000/RES_hhdet_in_new!F54)</f>
        <v>0</v>
      </c>
      <c r="G54" s="162">
        <f>IF(RES_hhdet_in_fec!G54=0,0,RES_hhdet_in_fec!G54/0.086*1000000/RES_hhdet_in_new!G54)</f>
        <v>0</v>
      </c>
      <c r="H54" s="162">
        <f>IF(RES_hhdet_in_fec!H54=0,0,RES_hhdet_in_fec!H54/0.086*1000000/RES_hhdet_in_new!H54)</f>
        <v>0</v>
      </c>
      <c r="I54" s="162">
        <f>IF(RES_hhdet_in_fec!I54=0,0,RES_hhdet_in_fec!I54/0.086*1000000/RES_hhdet_in_new!I54)</f>
        <v>0</v>
      </c>
      <c r="J54" s="162">
        <f>IF(RES_hhdet_in_fec!J54=0,0,RES_hhdet_in_fec!J54/0.086*1000000/RES_hhdet_in_new!J54)</f>
        <v>0</v>
      </c>
      <c r="K54" s="162">
        <f>IF(RES_hhdet_in_fec!K54=0,0,RES_hhdet_in_fec!K54/0.086*1000000/RES_hhdet_in_new!K54)</f>
        <v>0</v>
      </c>
      <c r="L54" s="162">
        <f>IF(RES_hhdet_in_fec!L54=0,0,RES_hhdet_in_fec!L54/0.086*1000000/RES_hhdet_in_new!L54)</f>
        <v>0</v>
      </c>
      <c r="M54" s="162">
        <f>IF(RES_hhdet_in_fec!M54=0,0,RES_hhdet_in_fec!M54/0.086*1000000/RES_hhdet_in_new!M54)</f>
        <v>0</v>
      </c>
      <c r="N54" s="162">
        <f>IF(RES_hhdet_in_fec!N54=0,0,RES_hhdet_in_fec!N54/0.086*1000000/RES_hhdet_in_new!N54)</f>
        <v>0</v>
      </c>
      <c r="O54" s="162">
        <f>IF(RES_hhdet_in_fec!O54=0,0,RES_hhdet_in_fec!O54/0.086*1000000/RES_hhdet_in_new!O54)</f>
        <v>0</v>
      </c>
      <c r="P54" s="162">
        <f>IF(RES_hhdet_in_fec!P54=0,0,RES_hhdet_in_fec!P54/0.086*1000000/RES_hhdet_in_new!P54)</f>
        <v>0</v>
      </c>
      <c r="Q54" s="162">
        <f>IF(RES_hhdet_in_fec!Q54=0,0,RES_hhdet_in_fec!Q54/0.086*1000000/RES_hhdet_in_new!Q54)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IF(RES_hhdet_in_fec!C55=0,0,RES_hhdet_in_fec!C55/0.086*1000000/RES_hhdet_in_new!C55)</f>
        <v>0</v>
      </c>
      <c r="D55" s="160">
        <f>IF(RES_hhdet_in_fec!D55=0,0,RES_hhdet_in_fec!D55/0.086*1000000/RES_hhdet_in_new!D55)</f>
        <v>0</v>
      </c>
      <c r="E55" s="160">
        <f>IF(RES_hhdet_in_fec!E55=0,0,RES_hhdet_in_fec!E55/0.086*1000000/RES_hhdet_in_new!E55)</f>
        <v>0</v>
      </c>
      <c r="F55" s="160">
        <f>IF(RES_hhdet_in_fec!F55=0,0,RES_hhdet_in_fec!F55/0.086*1000000/RES_hhdet_in_new!F55)</f>
        <v>0</v>
      </c>
      <c r="G55" s="160">
        <f>IF(RES_hhdet_in_fec!G55=0,0,RES_hhdet_in_fec!G55/0.086*1000000/RES_hhdet_in_new!G55)</f>
        <v>0</v>
      </c>
      <c r="H55" s="160">
        <f>IF(RES_hhdet_in_fec!H55=0,0,RES_hhdet_in_fec!H55/0.086*1000000/RES_hhdet_in_new!H55)</f>
        <v>0</v>
      </c>
      <c r="I55" s="160">
        <f>IF(RES_hhdet_in_fec!I55=0,0,RES_hhdet_in_fec!I55/0.086*1000000/RES_hhdet_in_new!I55)</f>
        <v>0</v>
      </c>
      <c r="J55" s="160">
        <f>IF(RES_hhdet_in_fec!J55=0,0,RES_hhdet_in_fec!J55/0.086*1000000/RES_hhdet_in_new!J55)</f>
        <v>0</v>
      </c>
      <c r="K55" s="160">
        <f>IF(RES_hhdet_in_fec!K55=0,0,RES_hhdet_in_fec!K55/0.086*1000000/RES_hhdet_in_new!K55)</f>
        <v>0</v>
      </c>
      <c r="L55" s="160">
        <f>IF(RES_hhdet_in_fec!L55=0,0,RES_hhdet_in_fec!L55/0.086*1000000/RES_hhdet_in_new!L55)</f>
        <v>0</v>
      </c>
      <c r="M55" s="160">
        <f>IF(RES_hhdet_in_fec!M55=0,0,RES_hhdet_in_fec!M55/0.086*1000000/RES_hhdet_in_new!M55)</f>
        <v>0</v>
      </c>
      <c r="N55" s="160">
        <f>IF(RES_hhdet_in_fec!N55=0,0,RES_hhdet_in_fec!N55/0.086*1000000/RES_hhdet_in_new!N55)</f>
        <v>0</v>
      </c>
      <c r="O55" s="160">
        <f>IF(RES_hhdet_in_fec!O55=0,0,RES_hhdet_in_fec!O55/0.086*1000000/RES_hhdet_in_new!O55)</f>
        <v>0</v>
      </c>
      <c r="P55" s="160">
        <f>IF(RES_hhdet_in_fec!P55=0,0,RES_hhdet_in_fec!P55/0.086*1000000/RES_hhdet_in_new!P55)</f>
        <v>0</v>
      </c>
      <c r="Q55" s="160">
        <f>IF(RES_hhdet_in_fec!Q55=0,0,RES_hhdet_in_fec!Q55/0.086*1000000/RES_hhdet_in_new!Q55)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IF(RES_hhdet_in_fec!C56=0,0,RES_hhdet_in_fec!C56/0.086*1000000/RES_hhdet_in_new!C55)</f>
        <v>0</v>
      </c>
      <c r="D56" s="156">
        <f>IF(RES_hhdet_in_fec!D56=0,0,RES_hhdet_in_fec!D56/0.086*1000000/RES_hhdet_in_new!D55)</f>
        <v>0</v>
      </c>
      <c r="E56" s="156">
        <f>IF(RES_hhdet_in_fec!E56=0,0,RES_hhdet_in_fec!E56/0.086*1000000/RES_hhdet_in_new!E55)</f>
        <v>0</v>
      </c>
      <c r="F56" s="156">
        <f>IF(RES_hhdet_in_fec!F56=0,0,RES_hhdet_in_fec!F56/0.086*1000000/RES_hhdet_in_new!F55)</f>
        <v>0</v>
      </c>
      <c r="G56" s="156">
        <f>IF(RES_hhdet_in_fec!G56=0,0,RES_hhdet_in_fec!G56/0.086*1000000/RES_hhdet_in_new!G55)</f>
        <v>0</v>
      </c>
      <c r="H56" s="156">
        <f>IF(RES_hhdet_in_fec!H56=0,0,RES_hhdet_in_fec!H56/0.086*1000000/RES_hhdet_in_new!H55)</f>
        <v>0</v>
      </c>
      <c r="I56" s="156">
        <f>IF(RES_hhdet_in_fec!I56=0,0,RES_hhdet_in_fec!I56/0.086*1000000/RES_hhdet_in_new!I55)</f>
        <v>0</v>
      </c>
      <c r="J56" s="156">
        <f>IF(RES_hhdet_in_fec!J56=0,0,RES_hhdet_in_fec!J56/0.086*1000000/RES_hhdet_in_new!J55)</f>
        <v>0</v>
      </c>
      <c r="K56" s="156">
        <f>IF(RES_hhdet_in_fec!K56=0,0,RES_hhdet_in_fec!K56/0.086*1000000/RES_hhdet_in_new!K55)</f>
        <v>0</v>
      </c>
      <c r="L56" s="156">
        <f>IF(RES_hhdet_in_fec!L56=0,0,RES_hhdet_in_fec!L56/0.086*1000000/RES_hhdet_in_new!L55)</f>
        <v>0</v>
      </c>
      <c r="M56" s="156">
        <f>IF(RES_hhdet_in_fec!M56=0,0,RES_hhdet_in_fec!M56/0.086*1000000/RES_hhdet_in_new!M55)</f>
        <v>0</v>
      </c>
      <c r="N56" s="156">
        <f>IF(RES_hhdet_in_fec!N56=0,0,RES_hhdet_in_fec!N56/0.086*1000000/RES_hhdet_in_new!N55)</f>
        <v>0</v>
      </c>
      <c r="O56" s="156">
        <f>IF(RES_hhdet_in_fec!O56=0,0,RES_hhdet_in_fec!O56/0.086*1000000/RES_hhdet_in_new!O55)</f>
        <v>0</v>
      </c>
      <c r="P56" s="156">
        <f>IF(RES_hhdet_in_fec!P56=0,0,RES_hhdet_in_fec!P56/0.086*1000000/RES_hhdet_in_new!P55)</f>
        <v>0</v>
      </c>
      <c r="Q56" s="156">
        <f>IF(RES_hhdet_in_fec!Q56=0,0,RES_hhdet_in_fec!Q56/0.086*1000000/RES_hhdet_in_new!Q55)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IF(RES_hhdet_in_fec!C57=0,0,RES_hhdet_in_fec!C57/0.086*1000000/RES_hhdet_in_new!C55)</f>
        <v>0</v>
      </c>
      <c r="D57" s="156">
        <f>IF(RES_hhdet_in_fec!D57=0,0,RES_hhdet_in_fec!D57/0.086*1000000/RES_hhdet_in_new!D55)</f>
        <v>0</v>
      </c>
      <c r="E57" s="156">
        <f>IF(RES_hhdet_in_fec!E57=0,0,RES_hhdet_in_fec!E57/0.086*1000000/RES_hhdet_in_new!E55)</f>
        <v>0</v>
      </c>
      <c r="F57" s="156">
        <f>IF(RES_hhdet_in_fec!F57=0,0,RES_hhdet_in_fec!F57/0.086*1000000/RES_hhdet_in_new!F55)</f>
        <v>0</v>
      </c>
      <c r="G57" s="156">
        <f>IF(RES_hhdet_in_fec!G57=0,0,RES_hhdet_in_fec!G57/0.086*1000000/RES_hhdet_in_new!G55)</f>
        <v>0</v>
      </c>
      <c r="H57" s="156">
        <f>IF(RES_hhdet_in_fec!H57=0,0,RES_hhdet_in_fec!H57/0.086*1000000/RES_hhdet_in_new!H55)</f>
        <v>0</v>
      </c>
      <c r="I57" s="156">
        <f>IF(RES_hhdet_in_fec!I57=0,0,RES_hhdet_in_fec!I57/0.086*1000000/RES_hhdet_in_new!I55)</f>
        <v>0</v>
      </c>
      <c r="J57" s="156">
        <f>IF(RES_hhdet_in_fec!J57=0,0,RES_hhdet_in_fec!J57/0.086*1000000/RES_hhdet_in_new!J55)</f>
        <v>0</v>
      </c>
      <c r="K57" s="156">
        <f>IF(RES_hhdet_in_fec!K57=0,0,RES_hhdet_in_fec!K57/0.086*1000000/RES_hhdet_in_new!K55)</f>
        <v>0</v>
      </c>
      <c r="L57" s="156">
        <f>IF(RES_hhdet_in_fec!L57=0,0,RES_hhdet_in_fec!L57/0.086*1000000/RES_hhdet_in_new!L55)</f>
        <v>0</v>
      </c>
      <c r="M57" s="156">
        <f>IF(RES_hhdet_in_fec!M57=0,0,RES_hhdet_in_fec!M57/0.086*1000000/RES_hhdet_in_new!M55)</f>
        <v>0</v>
      </c>
      <c r="N57" s="156">
        <f>IF(RES_hhdet_in_fec!N57=0,0,RES_hhdet_in_fec!N57/0.086*1000000/RES_hhdet_in_new!N55)</f>
        <v>0</v>
      </c>
      <c r="O57" s="156">
        <f>IF(RES_hhdet_in_fec!O57=0,0,RES_hhdet_in_fec!O57/0.086*1000000/RES_hhdet_in_new!O55)</f>
        <v>0</v>
      </c>
      <c r="P57" s="156">
        <f>IF(RES_hhdet_in_fec!P57=0,0,RES_hhdet_in_fec!P57/0.086*1000000/RES_hhdet_in_new!P55)</f>
        <v>0</v>
      </c>
      <c r="Q57" s="156">
        <f>IF(RES_hhdet_in_fec!Q57=0,0,RES_hhdet_in_fec!Q57/0.086*1000000/RES_hhdet_in_new!Q55)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IF(SUM(RES_hhdet_in_fec!C59:C60)=0,0,SUM(RES_hhdet_in_fec!C59:C60)/0.086*1000000/SUM(RES_hhdet_in_new!C59:C60))</f>
        <v>0</v>
      </c>
      <c r="D58" s="157">
        <f>IF(SUM(RES_hhdet_in_fec!D59:D60)=0,0,SUM(RES_hhdet_in_fec!D59:D60)/0.086*1000000/SUM(RES_hhdet_in_new!D59:D60))</f>
        <v>0</v>
      </c>
      <c r="E58" s="157">
        <f>IF(SUM(RES_hhdet_in_fec!E59:E60)=0,0,SUM(RES_hhdet_in_fec!E59:E60)/0.086*1000000/SUM(RES_hhdet_in_new!E59:E60))</f>
        <v>0</v>
      </c>
      <c r="F58" s="157">
        <f>IF(SUM(RES_hhdet_in_fec!F59:F60)=0,0,SUM(RES_hhdet_in_fec!F59:F60)/0.086*1000000/SUM(RES_hhdet_in_new!F59:F60))</f>
        <v>0</v>
      </c>
      <c r="G58" s="157">
        <f>IF(SUM(RES_hhdet_in_fec!G59:G60)=0,0,SUM(RES_hhdet_in_fec!G59:G60)/0.086*1000000/SUM(RES_hhdet_in_new!G59:G60))</f>
        <v>0</v>
      </c>
      <c r="H58" s="157">
        <f>IF(SUM(RES_hhdet_in_fec!H59:H60)=0,0,SUM(RES_hhdet_in_fec!H59:H60)/0.086*1000000/SUM(RES_hhdet_in_new!H59:H60))</f>
        <v>0</v>
      </c>
      <c r="I58" s="157">
        <f>IF(SUM(RES_hhdet_in_fec!I59:I60)=0,0,SUM(RES_hhdet_in_fec!I59:I60)/0.086*1000000/SUM(RES_hhdet_in_new!I59:I60))</f>
        <v>0</v>
      </c>
      <c r="J58" s="157">
        <f>IF(SUM(RES_hhdet_in_fec!J59:J60)=0,0,SUM(RES_hhdet_in_fec!J59:J60)/0.086*1000000/SUM(RES_hhdet_in_new!J59:J60))</f>
        <v>0</v>
      </c>
      <c r="K58" s="157">
        <f>IF(SUM(RES_hhdet_in_fec!K59:K60)=0,0,SUM(RES_hhdet_in_fec!K59:K60)/0.086*1000000/SUM(RES_hhdet_in_new!K59:K60))</f>
        <v>0</v>
      </c>
      <c r="L58" s="157">
        <f>IF(SUM(RES_hhdet_in_fec!L59:L60)=0,0,SUM(RES_hhdet_in_fec!L59:L60)/0.086*1000000/SUM(RES_hhdet_in_new!L59:L60))</f>
        <v>0</v>
      </c>
      <c r="M58" s="157">
        <f>IF(SUM(RES_hhdet_in_fec!M59:M60)=0,0,SUM(RES_hhdet_in_fec!M59:M60)/0.086*1000000/SUM(RES_hhdet_in_new!M59:M60))</f>
        <v>0</v>
      </c>
      <c r="N58" s="157">
        <f>IF(SUM(RES_hhdet_in_fec!N59:N60)=0,0,SUM(RES_hhdet_in_fec!N59:N60)/0.086*1000000/SUM(RES_hhdet_in_new!N59:N60))</f>
        <v>0</v>
      </c>
      <c r="O58" s="157">
        <f>IF(SUM(RES_hhdet_in_fec!O59:O60)=0,0,SUM(RES_hhdet_in_fec!O59:O60)/0.086*1000000/SUM(RES_hhdet_in_new!O59:O60))</f>
        <v>0</v>
      </c>
      <c r="P58" s="157">
        <f>IF(SUM(RES_hhdet_in_fec!P59:P60)=0,0,SUM(RES_hhdet_in_fec!P59:P60)/0.086*1000000/SUM(RES_hhdet_in_new!P59:P60))</f>
        <v>0</v>
      </c>
      <c r="Q58" s="157">
        <f>IF(SUM(RES_hhdet_in_fec!Q59:Q60)=0,0,SUM(RES_hhdet_in_fec!Q59:Q60)/0.086*1000000/SUM(RES_hhdet_in_new!Q59:Q60))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IF(RES_hhdet_in_fec!C59=0,0,RES_hhdet_in_fec!C59/0.086*1000000/RES_hhdet_in_new!C59)</f>
        <v>0</v>
      </c>
      <c r="D59" s="156">
        <f>IF(RES_hhdet_in_fec!D59=0,0,RES_hhdet_in_fec!D59/0.086*1000000/RES_hhdet_in_new!D59)</f>
        <v>0</v>
      </c>
      <c r="E59" s="156">
        <f>IF(RES_hhdet_in_fec!E59=0,0,RES_hhdet_in_fec!E59/0.086*1000000/RES_hhdet_in_new!E59)</f>
        <v>0</v>
      </c>
      <c r="F59" s="156">
        <f>IF(RES_hhdet_in_fec!F59=0,0,RES_hhdet_in_fec!F59/0.086*1000000/RES_hhdet_in_new!F59)</f>
        <v>0</v>
      </c>
      <c r="G59" s="156">
        <f>IF(RES_hhdet_in_fec!G59=0,0,RES_hhdet_in_fec!G59/0.086*1000000/RES_hhdet_in_new!G59)</f>
        <v>0</v>
      </c>
      <c r="H59" s="156">
        <f>IF(RES_hhdet_in_fec!H59=0,0,RES_hhdet_in_fec!H59/0.086*1000000/RES_hhdet_in_new!H59)</f>
        <v>0</v>
      </c>
      <c r="I59" s="156">
        <f>IF(RES_hhdet_in_fec!I59=0,0,RES_hhdet_in_fec!I59/0.086*1000000/RES_hhdet_in_new!I59)</f>
        <v>0</v>
      </c>
      <c r="J59" s="156">
        <f>IF(RES_hhdet_in_fec!J59=0,0,RES_hhdet_in_fec!J59/0.086*1000000/RES_hhdet_in_new!J59)</f>
        <v>0</v>
      </c>
      <c r="K59" s="156">
        <f>IF(RES_hhdet_in_fec!K59=0,0,RES_hhdet_in_fec!K59/0.086*1000000/RES_hhdet_in_new!K59)</f>
        <v>0</v>
      </c>
      <c r="L59" s="156">
        <f>IF(RES_hhdet_in_fec!L59=0,0,RES_hhdet_in_fec!L59/0.086*1000000/RES_hhdet_in_new!L59)</f>
        <v>0</v>
      </c>
      <c r="M59" s="156">
        <f>IF(RES_hhdet_in_fec!M59=0,0,RES_hhdet_in_fec!M59/0.086*1000000/RES_hhdet_in_new!M59)</f>
        <v>0</v>
      </c>
      <c r="N59" s="156">
        <f>IF(RES_hhdet_in_fec!N59=0,0,RES_hhdet_in_fec!N59/0.086*1000000/RES_hhdet_in_new!N59)</f>
        <v>0</v>
      </c>
      <c r="O59" s="156">
        <f>IF(RES_hhdet_in_fec!O59=0,0,RES_hhdet_in_fec!O59/0.086*1000000/RES_hhdet_in_new!O59)</f>
        <v>0</v>
      </c>
      <c r="P59" s="156">
        <f>IF(RES_hhdet_in_fec!P59=0,0,RES_hhdet_in_fec!P59/0.086*1000000/RES_hhdet_in_new!P59)</f>
        <v>0</v>
      </c>
      <c r="Q59" s="156">
        <f>IF(RES_hhdet_in_fec!Q59=0,0,RES_hhdet_in_fec!Q59/0.086*1000000/RES_hhdet_in_new!Q59)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IF(RES_hhdet_in_fec!C60=0,0,RES_hhdet_in_fec!C60/0.086*1000000/RES_hhdet_in_new!C60)</f>
        <v>0</v>
      </c>
      <c r="D60" s="57">
        <f>IF(RES_hhdet_in_fec!D60=0,0,RES_hhdet_in_fec!D60/0.086*1000000/RES_hhdet_in_new!D60)</f>
        <v>0</v>
      </c>
      <c r="E60" s="57">
        <f>IF(RES_hhdet_in_fec!E60=0,0,RES_hhdet_in_fec!E60/0.086*1000000/RES_hhdet_in_new!E60)</f>
        <v>0</v>
      </c>
      <c r="F60" s="57">
        <f>IF(RES_hhdet_in_fec!F60=0,0,RES_hhdet_in_fec!F60/0.086*1000000/RES_hhdet_in_new!F60)</f>
        <v>0</v>
      </c>
      <c r="G60" s="57">
        <f>IF(RES_hhdet_in_fec!G60=0,0,RES_hhdet_in_fec!G60/0.086*1000000/RES_hhdet_in_new!G60)</f>
        <v>0</v>
      </c>
      <c r="H60" s="57">
        <f>IF(RES_hhdet_in_fec!H60=0,0,RES_hhdet_in_fec!H60/0.086*1000000/RES_hhdet_in_new!H60)</f>
        <v>0</v>
      </c>
      <c r="I60" s="57">
        <f>IF(RES_hhdet_in_fec!I60=0,0,RES_hhdet_in_fec!I60/0.086*1000000/RES_hhdet_in_new!I60)</f>
        <v>0</v>
      </c>
      <c r="J60" s="57">
        <f>IF(RES_hhdet_in_fec!J60=0,0,RES_hhdet_in_fec!J60/0.086*1000000/RES_hhdet_in_new!J60)</f>
        <v>0</v>
      </c>
      <c r="K60" s="57">
        <f>IF(RES_hhdet_in_fec!K60=0,0,RES_hhdet_in_fec!K60/0.086*1000000/RES_hhdet_in_new!K60)</f>
        <v>0</v>
      </c>
      <c r="L60" s="57">
        <f>IF(RES_hhdet_in_fec!L60=0,0,RES_hhdet_in_fec!L60/0.086*1000000/RES_hhdet_in_new!L60)</f>
        <v>0</v>
      </c>
      <c r="M60" s="57">
        <f>IF(RES_hhdet_in_fec!M60=0,0,RES_hhdet_in_fec!M60/0.086*1000000/RES_hhdet_in_new!M60)</f>
        <v>0</v>
      </c>
      <c r="N60" s="57">
        <f>IF(RES_hhdet_in_fec!N60=0,0,RES_hhdet_in_fec!N60/0.086*1000000/RES_hhdet_in_new!N60)</f>
        <v>0</v>
      </c>
      <c r="O60" s="57">
        <f>IF(RES_hhdet_in_fec!O60=0,0,RES_hhdet_in_fec!O60/0.086*1000000/RES_hhdet_in_new!O60)</f>
        <v>0</v>
      </c>
      <c r="P60" s="57">
        <f>IF(RES_hhdet_in_fec!P60=0,0,RES_hhdet_in_fec!P60/0.086*1000000/RES_hhdet_in_new!P60)</f>
        <v>0</v>
      </c>
      <c r="Q60" s="57">
        <f>IF(RES_hhdet_in_fec!Q60=0,0,RES_hhdet_in_fec!Q60/0.086*1000000/RES_hhdet_in_new!Q60)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0</v>
      </c>
      <c r="D62" s="168">
        <f t="shared" ref="D62" si="52">SUM(D63,D66,D68,D77)</f>
        <v>20831.29693486321</v>
      </c>
      <c r="E62" s="168">
        <f t="shared" ref="E62" si="53">SUM(E63,E66,E68,E77)</f>
        <v>20336.989308638978</v>
      </c>
      <c r="F62" s="168">
        <f t="shared" ref="F62" si="54">SUM(F63,F66,F68,F77)</f>
        <v>18578.895288879306</v>
      </c>
      <c r="G62" s="168">
        <f t="shared" ref="G62" si="55">SUM(G63,G66,G68,G77)</f>
        <v>18299.439202232119</v>
      </c>
      <c r="H62" s="168">
        <f t="shared" ref="H62" si="56">SUM(H63,H66,H68,H77)</f>
        <v>16209.102991848898</v>
      </c>
      <c r="I62" s="168">
        <f t="shared" ref="I62" si="57">SUM(I63,I66,I68,I77)</f>
        <v>14083.215011556977</v>
      </c>
      <c r="J62" s="168">
        <f t="shared" ref="J62" si="58">SUM(J63,J66,J68,J77)</f>
        <v>14584.969219778777</v>
      </c>
      <c r="K62" s="168">
        <f t="shared" ref="K62" si="59">SUM(K63,K66,K68,K77)</f>
        <v>14687.94094541782</v>
      </c>
      <c r="L62" s="168">
        <f t="shared" ref="L62" si="60">SUM(L63,L66,L68,L77)</f>
        <v>14855.055700094748</v>
      </c>
      <c r="M62" s="168">
        <f t="shared" ref="M62" si="61">SUM(M63,M66,M68,M77)</f>
        <v>14665.964765216962</v>
      </c>
      <c r="N62" s="168">
        <f t="shared" ref="N62" si="62">SUM(N63,N66,N68,N77)</f>
        <v>14771.229347659882</v>
      </c>
      <c r="O62" s="168">
        <f t="shared" ref="O62" si="63">SUM(O63,O66,O68,O77)</f>
        <v>16522.051533894912</v>
      </c>
      <c r="P62" s="168">
        <f t="shared" ref="P62" si="64">SUM(P63,P66,P68,P77)</f>
        <v>14584.922656802313</v>
      </c>
      <c r="Q62" s="168">
        <f t="shared" ref="Q62" si="65">SUM(Q63,Q66,Q68,Q77)</f>
        <v>14691.25268551762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0</v>
      </c>
      <c r="D63" s="157">
        <f t="shared" si="66"/>
        <v>17227.620072766742</v>
      </c>
      <c r="E63" s="157">
        <f t="shared" si="66"/>
        <v>16823.023145116706</v>
      </c>
      <c r="F63" s="157">
        <f t="shared" si="66"/>
        <v>15198.063683418699</v>
      </c>
      <c r="G63" s="157">
        <f t="shared" si="66"/>
        <v>14757.258536627402</v>
      </c>
      <c r="H63" s="157">
        <f t="shared" si="66"/>
        <v>12752.646740347987</v>
      </c>
      <c r="I63" s="157">
        <f t="shared" si="66"/>
        <v>10647.93583868504</v>
      </c>
      <c r="J63" s="157">
        <f t="shared" si="66"/>
        <v>11132.034068584606</v>
      </c>
      <c r="K63" s="157">
        <f t="shared" si="66"/>
        <v>11459.00306316073</v>
      </c>
      <c r="L63" s="157">
        <f t="shared" si="66"/>
        <v>11803.780861852365</v>
      </c>
      <c r="M63" s="157">
        <f t="shared" si="66"/>
        <v>11184.818862831697</v>
      </c>
      <c r="N63" s="157">
        <f t="shared" si="66"/>
        <v>11111.8282172</v>
      </c>
      <c r="O63" s="157">
        <f t="shared" si="66"/>
        <v>12874.175777557799</v>
      </c>
      <c r="P63" s="157">
        <f t="shared" si="66"/>
        <v>10651.720988828851</v>
      </c>
      <c r="Q63" s="157">
        <f t="shared" si="66"/>
        <v>10552.135613477027</v>
      </c>
    </row>
    <row r="64" spans="1:17" ht="12" customHeight="1" x14ac:dyDescent="0.25">
      <c r="A64" s="23" t="s">
        <v>161</v>
      </c>
      <c r="B64" s="156"/>
      <c r="C64" s="156">
        <f>IF(RES_hhdet_in_fec!C64=0,0,RES_hhdet_in_fec!C64/0.086*1000000/RES_hhdet_in_new!C64)</f>
        <v>0</v>
      </c>
      <c r="D64" s="156">
        <f>IF(RES_hhdet_in_fec!D64=0,0,RES_hhdet_in_fec!D64/0.086*1000000/RES_hhdet_in_new!D64)</f>
        <v>17018.924855669538</v>
      </c>
      <c r="E64" s="156">
        <f>IF(RES_hhdet_in_fec!E64=0,0,RES_hhdet_in_fec!E64/0.086*1000000/RES_hhdet_in_new!E64)</f>
        <v>16614.819948035467</v>
      </c>
      <c r="F64" s="156">
        <f>IF(RES_hhdet_in_fec!F64=0,0,RES_hhdet_in_fec!F64/0.086*1000000/RES_hhdet_in_new!F64)</f>
        <v>15048.380300289264</v>
      </c>
      <c r="G64" s="156">
        <f>IF(RES_hhdet_in_fec!G64=0,0,RES_hhdet_in_fec!G64/0.086*1000000/RES_hhdet_in_new!G64)</f>
        <v>14595.626694379056</v>
      </c>
      <c r="H64" s="156">
        <f>IF(RES_hhdet_in_fec!H64=0,0,RES_hhdet_in_fec!H64/0.086*1000000/RES_hhdet_in_new!H64)</f>
        <v>12574.048329319228</v>
      </c>
      <c r="I64" s="156">
        <f>IF(RES_hhdet_in_fec!I64=0,0,RES_hhdet_in_fec!I64/0.086*1000000/RES_hhdet_in_new!I64)</f>
        <v>10467.681855901272</v>
      </c>
      <c r="J64" s="156">
        <f>IF(RES_hhdet_in_fec!J64=0,0,RES_hhdet_in_fec!J64/0.086*1000000/RES_hhdet_in_new!J64)</f>
        <v>10967.082030164145</v>
      </c>
      <c r="K64" s="156">
        <f>IF(RES_hhdet_in_fec!K64=0,0,RES_hhdet_in_fec!K64/0.086*1000000/RES_hhdet_in_new!K64)</f>
        <v>11313.216987060257</v>
      </c>
      <c r="L64" s="156">
        <f>IF(RES_hhdet_in_fec!L64=0,0,RES_hhdet_in_fec!L64/0.086*1000000/RES_hhdet_in_new!L64)</f>
        <v>11701.224254671795</v>
      </c>
      <c r="M64" s="156">
        <f>IF(RES_hhdet_in_fec!M64=0,0,RES_hhdet_in_fec!M64/0.086*1000000/RES_hhdet_in_new!M64)</f>
        <v>11036.235325591233</v>
      </c>
      <c r="N64" s="156">
        <f>IF(RES_hhdet_in_fec!N64=0,0,RES_hhdet_in_fec!N64/0.086*1000000/RES_hhdet_in_new!N64)</f>
        <v>10864.246502022541</v>
      </c>
      <c r="O64" s="156">
        <f>IF(RES_hhdet_in_fec!O64=0,0,RES_hhdet_in_fec!O64/0.086*1000000/RES_hhdet_in_new!O64)</f>
        <v>12540.513035114758</v>
      </c>
      <c r="P64" s="156">
        <f>IF(RES_hhdet_in_fec!P64=0,0,RES_hhdet_in_fec!P64/0.086*1000000/RES_hhdet_in_new!P64)</f>
        <v>10346.583752777417</v>
      </c>
      <c r="Q64" s="156">
        <f>IF(RES_hhdet_in_fec!Q64=0,0,RES_hhdet_in_fec!Q64/0.086*1000000/RES_hhdet_in_new!Q64)</f>
        <v>10217.630347468543</v>
      </c>
    </row>
    <row r="65" spans="1:17" ht="12" customHeight="1" x14ac:dyDescent="0.25">
      <c r="A65" s="23" t="s">
        <v>60</v>
      </c>
      <c r="B65" s="156"/>
      <c r="C65" s="156">
        <f>IF(RES_hhdet_in_fec!C65=0,0,RES_hhdet_in_fec!C65/0.086*1000000/RES_hhdet_in_new!C64)</f>
        <v>0</v>
      </c>
      <c r="D65" s="156">
        <f>IF(RES_hhdet_in_fec!D65=0,0,RES_hhdet_in_fec!D65/0.086*1000000/RES_hhdet_in_new!D64)</f>
        <v>208.69521709720524</v>
      </c>
      <c r="E65" s="156">
        <f>IF(RES_hhdet_in_fec!E65=0,0,RES_hhdet_in_fec!E65/0.086*1000000/RES_hhdet_in_new!E64)</f>
        <v>208.20319708123836</v>
      </c>
      <c r="F65" s="156">
        <f>IF(RES_hhdet_in_fec!F65=0,0,RES_hhdet_in_fec!F65/0.086*1000000/RES_hhdet_in_new!F64)</f>
        <v>149.6833831294347</v>
      </c>
      <c r="G65" s="156">
        <f>IF(RES_hhdet_in_fec!G65=0,0,RES_hhdet_in_fec!G65/0.086*1000000/RES_hhdet_in_new!G64)</f>
        <v>161.63184224834569</v>
      </c>
      <c r="H65" s="156">
        <f>IF(RES_hhdet_in_fec!H65=0,0,RES_hhdet_in_fec!H65/0.086*1000000/RES_hhdet_in_new!H64)</f>
        <v>178.59841102875862</v>
      </c>
      <c r="I65" s="156">
        <f>IF(RES_hhdet_in_fec!I65=0,0,RES_hhdet_in_fec!I65/0.086*1000000/RES_hhdet_in_new!I64)</f>
        <v>180.25398278376764</v>
      </c>
      <c r="J65" s="156">
        <f>IF(RES_hhdet_in_fec!J65=0,0,RES_hhdet_in_fec!J65/0.086*1000000/RES_hhdet_in_new!J64)</f>
        <v>164.95203842046053</v>
      </c>
      <c r="K65" s="156">
        <f>IF(RES_hhdet_in_fec!K65=0,0,RES_hhdet_in_fec!K65/0.086*1000000/RES_hhdet_in_new!K64)</f>
        <v>145.78607610047194</v>
      </c>
      <c r="L65" s="156">
        <f>IF(RES_hhdet_in_fec!L65=0,0,RES_hhdet_in_fec!L65/0.086*1000000/RES_hhdet_in_new!L64)</f>
        <v>102.55660718056961</v>
      </c>
      <c r="M65" s="156">
        <f>IF(RES_hhdet_in_fec!M65=0,0,RES_hhdet_in_fec!M65/0.086*1000000/RES_hhdet_in_new!M64)</f>
        <v>148.58353724046336</v>
      </c>
      <c r="N65" s="156">
        <f>IF(RES_hhdet_in_fec!N65=0,0,RES_hhdet_in_fec!N65/0.086*1000000/RES_hhdet_in_new!N64)</f>
        <v>247.58171517745959</v>
      </c>
      <c r="O65" s="156">
        <f>IF(RES_hhdet_in_fec!O65=0,0,RES_hhdet_in_fec!O65/0.086*1000000/RES_hhdet_in_new!O64)</f>
        <v>333.66274244304049</v>
      </c>
      <c r="P65" s="156">
        <f>IF(RES_hhdet_in_fec!P65=0,0,RES_hhdet_in_fec!P65/0.086*1000000/RES_hhdet_in_new!P64)</f>
        <v>305.13723605143406</v>
      </c>
      <c r="Q65" s="156">
        <f>IF(RES_hhdet_in_fec!Q65=0,0,RES_hhdet_in_fec!Q65/0.086*1000000/RES_hhdet_in_new!Q64)</f>
        <v>334.50526600848309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851.5471822397185</v>
      </c>
      <c r="E66" s="157">
        <f t="shared" si="67"/>
        <v>744.90628869775412</v>
      </c>
      <c r="F66" s="157">
        <f t="shared" si="67"/>
        <v>604.5819870127699</v>
      </c>
      <c r="G66" s="157">
        <f t="shared" si="67"/>
        <v>571.67824525000651</v>
      </c>
      <c r="H66" s="157">
        <f t="shared" si="67"/>
        <v>522.93604409648196</v>
      </c>
      <c r="I66" s="157">
        <f t="shared" si="67"/>
        <v>490.46898390118849</v>
      </c>
      <c r="J66" s="157">
        <f t="shared" si="67"/>
        <v>454.13564148051563</v>
      </c>
      <c r="K66" s="157">
        <f t="shared" si="67"/>
        <v>402.52237642446391</v>
      </c>
      <c r="L66" s="157">
        <f t="shared" si="67"/>
        <v>369.71736610284859</v>
      </c>
      <c r="M66" s="157">
        <f t="shared" si="67"/>
        <v>351.82966311416567</v>
      </c>
      <c r="N66" s="157">
        <f t="shared" si="67"/>
        <v>353.82551181143236</v>
      </c>
      <c r="O66" s="157">
        <f t="shared" si="67"/>
        <v>335.29292585996592</v>
      </c>
      <c r="P66" s="157">
        <f t="shared" si="67"/>
        <v>319.3908136124291</v>
      </c>
      <c r="Q66" s="157">
        <f t="shared" si="67"/>
        <v>303.07812227913763</v>
      </c>
    </row>
    <row r="67" spans="1:17" ht="12" customHeight="1" x14ac:dyDescent="0.25">
      <c r="A67" s="23" t="s">
        <v>60</v>
      </c>
      <c r="B67" s="156"/>
      <c r="C67" s="156">
        <f>IF(RES_hhdet_in_fec!C67=0,0,RES_hhdet_in_fec!C67/0.086*1000000/RES_hhdet_in_new!C67)</f>
        <v>0</v>
      </c>
      <c r="D67" s="156">
        <f>IF(RES_hhdet_in_fec!D67=0,0,RES_hhdet_in_fec!D67/0.086*1000000/RES_hhdet_in_new!D67)</f>
        <v>851.5471822397185</v>
      </c>
      <c r="E67" s="156">
        <f>IF(RES_hhdet_in_fec!E67=0,0,RES_hhdet_in_fec!E67/0.086*1000000/RES_hhdet_in_new!E67)</f>
        <v>744.90628869775412</v>
      </c>
      <c r="F67" s="156">
        <f>IF(RES_hhdet_in_fec!F67=0,0,RES_hhdet_in_fec!F67/0.086*1000000/RES_hhdet_in_new!F67)</f>
        <v>604.5819870127699</v>
      </c>
      <c r="G67" s="156">
        <f>IF(RES_hhdet_in_fec!G67=0,0,RES_hhdet_in_fec!G67/0.086*1000000/RES_hhdet_in_new!G67)</f>
        <v>571.67824525000651</v>
      </c>
      <c r="H67" s="156">
        <f>IF(RES_hhdet_in_fec!H67=0,0,RES_hhdet_in_fec!H67/0.086*1000000/RES_hhdet_in_new!H67)</f>
        <v>522.93604409648196</v>
      </c>
      <c r="I67" s="156">
        <f>IF(RES_hhdet_in_fec!I67=0,0,RES_hhdet_in_fec!I67/0.086*1000000/RES_hhdet_in_new!I67)</f>
        <v>490.46898390118849</v>
      </c>
      <c r="J67" s="156">
        <f>IF(RES_hhdet_in_fec!J67=0,0,RES_hhdet_in_fec!J67/0.086*1000000/RES_hhdet_in_new!J67)</f>
        <v>454.13564148051563</v>
      </c>
      <c r="K67" s="156">
        <f>IF(RES_hhdet_in_fec!K67=0,0,RES_hhdet_in_fec!K67/0.086*1000000/RES_hhdet_in_new!K67)</f>
        <v>402.52237642446391</v>
      </c>
      <c r="L67" s="156">
        <f>IF(RES_hhdet_in_fec!L67=0,0,RES_hhdet_in_fec!L67/0.086*1000000/RES_hhdet_in_new!L67)</f>
        <v>369.71736610284859</v>
      </c>
      <c r="M67" s="156">
        <f>IF(RES_hhdet_in_fec!M67=0,0,RES_hhdet_in_fec!M67/0.086*1000000/RES_hhdet_in_new!M67)</f>
        <v>351.82966311416567</v>
      </c>
      <c r="N67" s="156">
        <f>IF(RES_hhdet_in_fec!N67=0,0,RES_hhdet_in_fec!N67/0.086*1000000/RES_hhdet_in_new!N67)</f>
        <v>353.82551181143236</v>
      </c>
      <c r="O67" s="156">
        <f>IF(RES_hhdet_in_fec!O67=0,0,RES_hhdet_in_fec!O67/0.086*1000000/RES_hhdet_in_new!O67)</f>
        <v>335.29292585996592</v>
      </c>
      <c r="P67" s="156">
        <f>IF(RES_hhdet_in_fec!P67=0,0,RES_hhdet_in_fec!P67/0.086*1000000/RES_hhdet_in_new!P67)</f>
        <v>319.3908136124291</v>
      </c>
      <c r="Q67" s="156">
        <f>IF(RES_hhdet_in_fec!Q67=0,0,RES_hhdet_in_fec!Q67/0.086*1000000/RES_hhdet_in_new!Q67)</f>
        <v>303.07812227913763</v>
      </c>
    </row>
    <row r="68" spans="1:17" ht="12" customHeight="1" x14ac:dyDescent="0.25">
      <c r="A68" s="158" t="s">
        <v>63</v>
      </c>
      <c r="B68" s="157"/>
      <c r="C68" s="157">
        <f>IF(SUM(RES_hhdet_in_fec!C69:C70,RES_hhdet_in_fec!C73:C74)=0,0,SUM(RES_hhdet_in_fec!C69:C70,RES_hhdet_in_fec!C73:C74)/0.086*1000000/SUM(RES_hhdet_in_new!C69:C70,RES_hhdet_in_new!C73:C74))</f>
        <v>0</v>
      </c>
      <c r="D68" s="157">
        <f>IF(SUM(RES_hhdet_in_fec!D69:D70,RES_hhdet_in_fec!D73:D74)=0,0,SUM(RES_hhdet_in_fec!D69:D70,RES_hhdet_in_fec!D73:D74)/0.086*1000000/SUM(RES_hhdet_in_new!D69:D70,RES_hhdet_in_new!D73:D74))</f>
        <v>1821.3036913198562</v>
      </c>
      <c r="E68" s="157">
        <f>IF(SUM(RES_hhdet_in_fec!E69:E70,RES_hhdet_in_fec!E73:E74)=0,0,SUM(RES_hhdet_in_fec!E69:E70,RES_hhdet_in_fec!E73:E74)/0.086*1000000/SUM(RES_hhdet_in_new!E69:E70,RES_hhdet_in_new!E73:E74))</f>
        <v>1871.2386667764713</v>
      </c>
      <c r="F68" s="157">
        <f>IF(SUM(RES_hhdet_in_fec!F69:F70,RES_hhdet_in_fec!F73:F74)=0,0,SUM(RES_hhdet_in_fec!F69:F70,RES_hhdet_in_fec!F73:F74)/0.086*1000000/SUM(RES_hhdet_in_new!F69:F70,RES_hhdet_in_new!F73:F74))</f>
        <v>1851.9150153216763</v>
      </c>
      <c r="G68" s="157">
        <f>IF(SUM(RES_hhdet_in_fec!G69:G70,RES_hhdet_in_fec!G73:G74)=0,0,SUM(RES_hhdet_in_fec!G69:G70,RES_hhdet_in_fec!G73:G74)/0.086*1000000/SUM(RES_hhdet_in_new!G69:G70,RES_hhdet_in_new!G73:G74))</f>
        <v>1926.8328740522893</v>
      </c>
      <c r="H68" s="157">
        <f>IF(SUM(RES_hhdet_in_fec!H69:H70,RES_hhdet_in_fec!H73:H74)=0,0,SUM(RES_hhdet_in_fec!H69:H70,RES_hhdet_in_fec!H73:H74)/0.086*1000000/SUM(RES_hhdet_in_new!H69:H70,RES_hhdet_in_new!H73:H74))</f>
        <v>1955.0999857383424</v>
      </c>
      <c r="I68" s="157">
        <f>IF(SUM(RES_hhdet_in_fec!I69:I70,RES_hhdet_in_fec!I73:I74)=0,0,SUM(RES_hhdet_in_fec!I69:I70,RES_hhdet_in_fec!I73:I74)/0.086*1000000/SUM(RES_hhdet_in_new!I69:I70,RES_hhdet_in_new!I73:I74))</f>
        <v>1985.6368559194013</v>
      </c>
      <c r="J68" s="157">
        <f>IF(SUM(RES_hhdet_in_fec!J69:J70,RES_hhdet_in_fec!J73:J74)=0,0,SUM(RES_hhdet_in_fec!J69:J70,RES_hhdet_in_fec!J73:J74)/0.086*1000000/SUM(RES_hhdet_in_new!J69:J70,RES_hhdet_in_new!J73:J74))</f>
        <v>2033.0757654218003</v>
      </c>
      <c r="K68" s="157">
        <f>IF(SUM(RES_hhdet_in_fec!K69:K70,RES_hhdet_in_fec!K73:K74)=0,0,SUM(RES_hhdet_in_fec!K69:K70,RES_hhdet_in_fec!K73:K74)/0.086*1000000/SUM(RES_hhdet_in_new!K69:K70,RES_hhdet_in_new!K73:K74))</f>
        <v>2050.7851877046523</v>
      </c>
      <c r="L68" s="157">
        <f>IF(SUM(RES_hhdet_in_fec!L69:L70,RES_hhdet_in_fec!L73:L74)=0,0,SUM(RES_hhdet_in_fec!L69:L70,RES_hhdet_in_fec!L73:L74)/0.086*1000000/SUM(RES_hhdet_in_new!L69:L70,RES_hhdet_in_new!L73:L74))</f>
        <v>1916.9444573628314</v>
      </c>
      <c r="M68" s="157">
        <f>IF(SUM(RES_hhdet_in_fec!M69:M70,RES_hhdet_in_fec!M73:M74)=0,0,SUM(RES_hhdet_in_fec!M69:M70,RES_hhdet_in_fec!M73:M74)/0.086*1000000/SUM(RES_hhdet_in_new!M69:M70,RES_hhdet_in_new!M73:M74))</f>
        <v>2049.8267409658165</v>
      </c>
      <c r="N68" s="157">
        <f>IF(SUM(RES_hhdet_in_fec!N69:N70,RES_hhdet_in_fec!N73:N74)=0,0,SUM(RES_hhdet_in_fec!N69:N70,RES_hhdet_in_fec!N73:N74)/0.086*1000000/SUM(RES_hhdet_in_new!N69:N70,RES_hhdet_in_new!N73:N74))</f>
        <v>2204.2850187081353</v>
      </c>
      <c r="O68" s="157">
        <f>IF(SUM(RES_hhdet_in_fec!O69:O70,RES_hhdet_in_fec!O73:O74)=0,0,SUM(RES_hhdet_in_fec!O69:O70,RES_hhdet_in_fec!O73:O74)/0.086*1000000/SUM(RES_hhdet_in_new!O69:O70,RES_hhdet_in_new!O73:O74))</f>
        <v>2205.7290276806079</v>
      </c>
      <c r="P68" s="157">
        <f>IF(SUM(RES_hhdet_in_fec!P69:P70,RES_hhdet_in_fec!P73:P74)=0,0,SUM(RES_hhdet_in_fec!P69:P70,RES_hhdet_in_fec!P73:P74)/0.086*1000000/SUM(RES_hhdet_in_new!P69:P70,RES_hhdet_in_new!P73:P74))</f>
        <v>2458.1898731718861</v>
      </c>
      <c r="Q68" s="157">
        <f>IF(SUM(RES_hhdet_in_fec!Q69:Q70,RES_hhdet_in_fec!Q73:Q74)=0,0,SUM(RES_hhdet_in_fec!Q69:Q70,RES_hhdet_in_fec!Q73:Q74)/0.086*1000000/SUM(RES_hhdet_in_new!Q69:Q70,RES_hhdet_in_new!Q73:Q74))</f>
        <v>2656.9113039904773</v>
      </c>
    </row>
    <row r="69" spans="1:17" ht="12" customHeight="1" x14ac:dyDescent="0.25">
      <c r="A69" s="167" t="s">
        <v>160</v>
      </c>
      <c r="B69" s="132"/>
      <c r="C69" s="132">
        <f>IF(RES_hhdet_in_fec!C69=0,0,RES_hhdet_in_fec!C69/0.086*1000000/RES_hhdet_in_new!C69)</f>
        <v>0</v>
      </c>
      <c r="D69" s="132">
        <f>IF(RES_hhdet_in_fec!D69=0,0,RES_hhdet_in_fec!D69/0.086*1000000/RES_hhdet_in_new!D69)</f>
        <v>1861.2463122060151</v>
      </c>
      <c r="E69" s="132">
        <f>IF(RES_hhdet_in_fec!E69=0,0,RES_hhdet_in_fec!E69/0.086*1000000/RES_hhdet_in_new!E69)</f>
        <v>1876.073999462526</v>
      </c>
      <c r="F69" s="132">
        <f>IF(RES_hhdet_in_fec!F69=0,0,RES_hhdet_in_fec!F69/0.086*1000000/RES_hhdet_in_new!F69)</f>
        <v>1892.8010247360355</v>
      </c>
      <c r="G69" s="132">
        <f>IF(RES_hhdet_in_fec!G69=0,0,RES_hhdet_in_fec!G69/0.086*1000000/RES_hhdet_in_new!G69)</f>
        <v>1929.5031334463908</v>
      </c>
      <c r="H69" s="132">
        <f>IF(RES_hhdet_in_fec!H69=0,0,RES_hhdet_in_fec!H69/0.086*1000000/RES_hhdet_in_new!H69)</f>
        <v>1952.6043969934922</v>
      </c>
      <c r="I69" s="132">
        <f>IF(RES_hhdet_in_fec!I69=0,0,RES_hhdet_in_fec!I69/0.086*1000000/RES_hhdet_in_new!I69)</f>
        <v>1972.8557095455783</v>
      </c>
      <c r="J69" s="132">
        <f>IF(RES_hhdet_in_fec!J69=0,0,RES_hhdet_in_fec!J69/0.086*1000000/RES_hhdet_in_new!J69)</f>
        <v>2022.3987252828133</v>
      </c>
      <c r="K69" s="132">
        <f>IF(RES_hhdet_in_fec!K69=0,0,RES_hhdet_in_fec!K69/0.086*1000000/RES_hhdet_in_new!K69)</f>
        <v>2052.3584756704499</v>
      </c>
      <c r="L69" s="132">
        <f>IF(RES_hhdet_in_fec!L69=0,0,RES_hhdet_in_fec!L69/0.086*1000000/RES_hhdet_in_new!L69)</f>
        <v>0</v>
      </c>
      <c r="M69" s="132">
        <f>IF(RES_hhdet_in_fec!M69=0,0,RES_hhdet_in_fec!M69/0.086*1000000/RES_hhdet_in_new!M69)</f>
        <v>2150.137902439657</v>
      </c>
      <c r="N69" s="132">
        <f>IF(RES_hhdet_in_fec!N69=0,0,RES_hhdet_in_fec!N69/0.086*1000000/RES_hhdet_in_new!N69)</f>
        <v>2252.4268888696779</v>
      </c>
      <c r="O69" s="132">
        <f>IF(RES_hhdet_in_fec!O69=0,0,RES_hhdet_in_fec!O69/0.086*1000000/RES_hhdet_in_new!O69)</f>
        <v>2234.6965411035376</v>
      </c>
      <c r="P69" s="132">
        <f>IF(RES_hhdet_in_fec!P69=0,0,RES_hhdet_in_fec!P69/0.086*1000000/RES_hhdet_in_new!P69)</f>
        <v>2484.4909964805206</v>
      </c>
      <c r="Q69" s="132">
        <f>IF(RES_hhdet_in_fec!Q69=0,0,RES_hhdet_in_fec!Q69/0.086*1000000/RES_hhdet_in_new!Q69)</f>
        <v>2681.6782826266412</v>
      </c>
    </row>
    <row r="70" spans="1:17" ht="12" customHeight="1" x14ac:dyDescent="0.25">
      <c r="A70" s="167" t="s">
        <v>159</v>
      </c>
      <c r="B70" s="132"/>
      <c r="C70" s="132">
        <f>IF(RES_hhdet_in_fec!C70=0,0,RES_hhdet_in_fec!C70/0.086*1000000/RES_hhdet_in_new!C70)</f>
        <v>0</v>
      </c>
      <c r="D70" s="132">
        <f>IF(RES_hhdet_in_fec!D70=0,0,RES_hhdet_in_fec!D70/0.086*1000000/RES_hhdet_in_new!D70)</f>
        <v>0</v>
      </c>
      <c r="E70" s="132">
        <f>IF(RES_hhdet_in_fec!E70=0,0,RES_hhdet_in_fec!E70/0.086*1000000/RES_hhdet_in_new!E70)</f>
        <v>0</v>
      </c>
      <c r="F70" s="132">
        <f>IF(RES_hhdet_in_fec!F70=0,0,RES_hhdet_in_fec!F70/0.086*1000000/RES_hhdet_in_new!F70)</f>
        <v>0</v>
      </c>
      <c r="G70" s="132">
        <f>IF(RES_hhdet_in_fec!G70=0,0,RES_hhdet_in_fec!G70/0.086*1000000/RES_hhdet_in_new!G70)</f>
        <v>0</v>
      </c>
      <c r="H70" s="132">
        <f>IF(RES_hhdet_in_fec!H70=0,0,RES_hhdet_in_fec!H70/0.086*1000000/RES_hhdet_in_new!H70)</f>
        <v>0</v>
      </c>
      <c r="I70" s="132">
        <f>IF(RES_hhdet_in_fec!I70=0,0,RES_hhdet_in_fec!I70/0.086*1000000/RES_hhdet_in_new!I70)</f>
        <v>0</v>
      </c>
      <c r="J70" s="132">
        <f>IF(RES_hhdet_in_fec!J70=0,0,RES_hhdet_in_fec!J70/0.086*1000000/RES_hhdet_in_new!J70)</f>
        <v>0</v>
      </c>
      <c r="K70" s="132">
        <f>IF(RES_hhdet_in_fec!K70=0,0,RES_hhdet_in_fec!K70/0.086*1000000/RES_hhdet_in_new!K70)</f>
        <v>0</v>
      </c>
      <c r="L70" s="132">
        <f>IF(RES_hhdet_in_fec!L70=0,0,RES_hhdet_in_fec!L70/0.086*1000000/RES_hhdet_in_new!L70)</f>
        <v>1921.9027496141364</v>
      </c>
      <c r="M70" s="132">
        <f>IF(RES_hhdet_in_fec!M70=0,0,RES_hhdet_in_fec!M70/0.086*1000000/RES_hhdet_in_new!M70)</f>
        <v>1934.134159960056</v>
      </c>
      <c r="N70" s="132">
        <f>IF(RES_hhdet_in_fec!N70=0,0,RES_hhdet_in_fec!N70/0.086*1000000/RES_hhdet_in_new!N70)</f>
        <v>2004.2754584378688</v>
      </c>
      <c r="O70" s="132">
        <f>IF(RES_hhdet_in_fec!O70=0,0,RES_hhdet_in_fec!O70/0.086*1000000/RES_hhdet_in_new!O70)</f>
        <v>1857.8374886968807</v>
      </c>
      <c r="P70" s="132">
        <f>IF(RES_hhdet_in_fec!P70=0,0,RES_hhdet_in_fec!P70/0.086*1000000/RES_hhdet_in_new!P70)</f>
        <v>2219.0982055344275</v>
      </c>
      <c r="Q70" s="132">
        <f>IF(RES_hhdet_in_fec!Q70=0,0,RES_hhdet_in_fec!Q70/0.086*1000000/RES_hhdet_in_new!Q70)</f>
        <v>2457.093221076695</v>
      </c>
    </row>
    <row r="71" spans="1:17" ht="12" customHeight="1" x14ac:dyDescent="0.25">
      <c r="A71" s="166" t="s">
        <v>109</v>
      </c>
      <c r="B71" s="165"/>
      <c r="C71" s="165">
        <f>IF(RES_hhdet_in_fec!C71=0,0,RES_hhdet_in_fec!C71/0.086*1000000/RES_hhdet_in_new!C70)</f>
        <v>0</v>
      </c>
      <c r="D71" s="165">
        <f>IF(RES_hhdet_in_fec!D71=0,0,RES_hhdet_in_fec!D71/0.086*1000000/RES_hhdet_in_new!D70)</f>
        <v>0</v>
      </c>
      <c r="E71" s="165">
        <f>IF(RES_hhdet_in_fec!E71=0,0,RES_hhdet_in_fec!E71/0.086*1000000/RES_hhdet_in_new!E70)</f>
        <v>0</v>
      </c>
      <c r="F71" s="165">
        <f>IF(RES_hhdet_in_fec!F71=0,0,RES_hhdet_in_fec!F71/0.086*1000000/RES_hhdet_in_new!F70)</f>
        <v>0</v>
      </c>
      <c r="G71" s="165">
        <f>IF(RES_hhdet_in_fec!G71=0,0,RES_hhdet_in_fec!G71/0.086*1000000/RES_hhdet_in_new!G70)</f>
        <v>0</v>
      </c>
      <c r="H71" s="165">
        <f>IF(RES_hhdet_in_fec!H71=0,0,RES_hhdet_in_fec!H71/0.086*1000000/RES_hhdet_in_new!H70)</f>
        <v>0</v>
      </c>
      <c r="I71" s="165">
        <f>IF(RES_hhdet_in_fec!I71=0,0,RES_hhdet_in_fec!I71/0.086*1000000/RES_hhdet_in_new!I70)</f>
        <v>0</v>
      </c>
      <c r="J71" s="165">
        <f>IF(RES_hhdet_in_fec!J71=0,0,RES_hhdet_in_fec!J71/0.086*1000000/RES_hhdet_in_new!J70)</f>
        <v>0</v>
      </c>
      <c r="K71" s="165">
        <f>IF(RES_hhdet_in_fec!K71=0,0,RES_hhdet_in_fec!K71/0.086*1000000/RES_hhdet_in_new!K70)</f>
        <v>0</v>
      </c>
      <c r="L71" s="165">
        <f>IF(RES_hhdet_in_fec!L71=0,0,RES_hhdet_in_fec!L71/0.086*1000000/RES_hhdet_in_new!L70)</f>
        <v>1582.3975918969468</v>
      </c>
      <c r="M71" s="165">
        <f>IF(RES_hhdet_in_fec!M71=0,0,RES_hhdet_in_fec!M71/0.086*1000000/RES_hhdet_in_new!M70)</f>
        <v>1591.330913987827</v>
      </c>
      <c r="N71" s="165">
        <f>IF(RES_hhdet_in_fec!N71=0,0,RES_hhdet_in_fec!N71/0.086*1000000/RES_hhdet_in_new!N70)</f>
        <v>1647.4718811087562</v>
      </c>
      <c r="O71" s="165">
        <f>IF(RES_hhdet_in_fec!O71=0,0,RES_hhdet_in_fec!O71/0.086*1000000/RES_hhdet_in_new!O70)</f>
        <v>1459.2981893258232</v>
      </c>
      <c r="P71" s="165">
        <f>IF(RES_hhdet_in_fec!P71=0,0,RES_hhdet_in_fec!P71/0.086*1000000/RES_hhdet_in_new!P70)</f>
        <v>1860.5259049482447</v>
      </c>
      <c r="Q71" s="165">
        <f>IF(RES_hhdet_in_fec!Q71=0,0,RES_hhdet_in_fec!Q71/0.086*1000000/RES_hhdet_in_new!Q70)</f>
        <v>2096.8032837166711</v>
      </c>
    </row>
    <row r="72" spans="1:17" ht="12" customHeight="1" x14ac:dyDescent="0.25">
      <c r="A72" s="147" t="s">
        <v>59</v>
      </c>
      <c r="B72" s="164"/>
      <c r="C72" s="164">
        <f>IF(RES_hhdet_in_fec!C72=0,0,RES_hhdet_in_fec!C72/0.086*1000000/RES_hhdet_in_new!C70)</f>
        <v>0</v>
      </c>
      <c r="D72" s="164">
        <f>IF(RES_hhdet_in_fec!D72=0,0,RES_hhdet_in_fec!D72/0.086*1000000/RES_hhdet_in_new!D70)</f>
        <v>0</v>
      </c>
      <c r="E72" s="164">
        <f>IF(RES_hhdet_in_fec!E72=0,0,RES_hhdet_in_fec!E72/0.086*1000000/RES_hhdet_in_new!E70)</f>
        <v>0</v>
      </c>
      <c r="F72" s="164">
        <f>IF(RES_hhdet_in_fec!F72=0,0,RES_hhdet_in_fec!F72/0.086*1000000/RES_hhdet_in_new!F70)</f>
        <v>0</v>
      </c>
      <c r="G72" s="164">
        <f>IF(RES_hhdet_in_fec!G72=0,0,RES_hhdet_in_fec!G72/0.086*1000000/RES_hhdet_in_new!G70)</f>
        <v>0</v>
      </c>
      <c r="H72" s="164">
        <f>IF(RES_hhdet_in_fec!H72=0,0,RES_hhdet_in_fec!H72/0.086*1000000/RES_hhdet_in_new!H70)</f>
        <v>0</v>
      </c>
      <c r="I72" s="164">
        <f>IF(RES_hhdet_in_fec!I72=0,0,RES_hhdet_in_fec!I72/0.086*1000000/RES_hhdet_in_new!I70)</f>
        <v>0</v>
      </c>
      <c r="J72" s="164">
        <f>IF(RES_hhdet_in_fec!J72=0,0,RES_hhdet_in_fec!J72/0.086*1000000/RES_hhdet_in_new!J70)</f>
        <v>0</v>
      </c>
      <c r="K72" s="164">
        <f>IF(RES_hhdet_in_fec!K72=0,0,RES_hhdet_in_fec!K72/0.086*1000000/RES_hhdet_in_new!K70)</f>
        <v>0</v>
      </c>
      <c r="L72" s="164">
        <f>IF(RES_hhdet_in_fec!L72=0,0,RES_hhdet_in_fec!L72/0.086*1000000/RES_hhdet_in_new!L70)</f>
        <v>339.50515771718955</v>
      </c>
      <c r="M72" s="164">
        <f>IF(RES_hhdet_in_fec!M72=0,0,RES_hhdet_in_fec!M72/0.086*1000000/RES_hhdet_in_new!M70)</f>
        <v>342.80324597222926</v>
      </c>
      <c r="N72" s="164">
        <f>IF(RES_hhdet_in_fec!N72=0,0,RES_hhdet_in_fec!N72/0.086*1000000/RES_hhdet_in_new!N70)</f>
        <v>356.8035773291129</v>
      </c>
      <c r="O72" s="164">
        <f>IF(RES_hhdet_in_fec!O72=0,0,RES_hhdet_in_fec!O72/0.086*1000000/RES_hhdet_in_new!O70)</f>
        <v>398.53929937105789</v>
      </c>
      <c r="P72" s="164">
        <f>IF(RES_hhdet_in_fec!P72=0,0,RES_hhdet_in_fec!P72/0.086*1000000/RES_hhdet_in_new!P70)</f>
        <v>358.57230058618302</v>
      </c>
      <c r="Q72" s="164">
        <f>IF(RES_hhdet_in_fec!Q72=0,0,RES_hhdet_in_fec!Q72/0.086*1000000/RES_hhdet_in_new!Q70)</f>
        <v>360.28993736002371</v>
      </c>
    </row>
    <row r="73" spans="1:17" ht="12" customHeight="1" x14ac:dyDescent="0.25">
      <c r="A73" s="163" t="s">
        <v>142</v>
      </c>
      <c r="B73" s="162"/>
      <c r="C73" s="162">
        <f>IF(RES_hhdet_in_fec!C73=0,0,RES_hhdet_in_fec!C73/0.086*1000000/RES_hhdet_in_new!C73)</f>
        <v>0</v>
      </c>
      <c r="D73" s="162">
        <f>IF(RES_hhdet_in_fec!D73=0,0,RES_hhdet_in_fec!D73/0.086*1000000/RES_hhdet_in_new!D73)</f>
        <v>1755.8731368043868</v>
      </c>
      <c r="E73" s="162">
        <f>IF(RES_hhdet_in_fec!E73=0,0,RES_hhdet_in_fec!E73/0.086*1000000/RES_hhdet_in_new!E73)</f>
        <v>1781.5441536379133</v>
      </c>
      <c r="F73" s="162">
        <f>IF(RES_hhdet_in_fec!F73=0,0,RES_hhdet_in_fec!F73/0.086*1000000/RES_hhdet_in_new!F73)</f>
        <v>1774.1767681613874</v>
      </c>
      <c r="G73" s="162">
        <f>IF(RES_hhdet_in_fec!G73=0,0,RES_hhdet_in_fec!G73/0.086*1000000/RES_hhdet_in_new!G73)</f>
        <v>1822.7069813462981</v>
      </c>
      <c r="H73" s="162">
        <f>IF(RES_hhdet_in_fec!H73=0,0,RES_hhdet_in_fec!H73/0.086*1000000/RES_hhdet_in_new!H73)</f>
        <v>1962.1410444873263</v>
      </c>
      <c r="I73" s="162">
        <f>IF(RES_hhdet_in_fec!I73=0,0,RES_hhdet_in_fec!I73/0.086*1000000/RES_hhdet_in_new!I73)</f>
        <v>2010.7013905290491</v>
      </c>
      <c r="J73" s="162">
        <f>IF(RES_hhdet_in_fec!J73=0,0,RES_hhdet_in_fec!J73/0.086*1000000/RES_hhdet_in_new!J73)</f>
        <v>2054.5676712908235</v>
      </c>
      <c r="K73" s="162">
        <f>IF(RES_hhdet_in_fec!K73=0,0,RES_hhdet_in_fec!K73/0.086*1000000/RES_hhdet_in_new!K73)</f>
        <v>2021.039780033788</v>
      </c>
      <c r="L73" s="162">
        <f>IF(RES_hhdet_in_fec!L73=0,0,RES_hhdet_in_fec!L73/0.086*1000000/RES_hhdet_in_new!L73)</f>
        <v>0</v>
      </c>
      <c r="M73" s="162">
        <f>IF(RES_hhdet_in_fec!M73=0,0,RES_hhdet_in_fec!M73/0.086*1000000/RES_hhdet_in_new!M73)</f>
        <v>0</v>
      </c>
      <c r="N73" s="162">
        <f>IF(RES_hhdet_in_fec!N73=0,0,RES_hhdet_in_fec!N73/0.086*1000000/RES_hhdet_in_new!N73)</f>
        <v>2219.7746301101283</v>
      </c>
      <c r="O73" s="162">
        <f>IF(RES_hhdet_in_fec!O73=0,0,RES_hhdet_in_fec!O73/0.086*1000000/RES_hhdet_in_new!O73)</f>
        <v>0</v>
      </c>
      <c r="P73" s="162">
        <f>IF(RES_hhdet_in_fec!P73=0,0,RES_hhdet_in_fec!P73/0.086*1000000/RES_hhdet_in_new!P73)</f>
        <v>0</v>
      </c>
      <c r="Q73" s="162">
        <f>IF(RES_hhdet_in_fec!Q73=0,0,RES_hhdet_in_fec!Q73/0.086*1000000/RES_hhdet_in_new!Q73)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IF(RES_hhdet_in_fec!C74=0,0,RES_hhdet_in_fec!C74/0.086*1000000/RES_hhdet_in_new!C74)</f>
        <v>0</v>
      </c>
      <c r="D74" s="160">
        <f>IF(RES_hhdet_in_fec!D74=0,0,RES_hhdet_in_fec!D74/0.086*1000000/RES_hhdet_in_new!D74)</f>
        <v>0</v>
      </c>
      <c r="E74" s="160">
        <f>IF(RES_hhdet_in_fec!E74=0,0,RES_hhdet_in_fec!E74/0.086*1000000/RES_hhdet_in_new!E74)</f>
        <v>0</v>
      </c>
      <c r="F74" s="160">
        <f>IF(RES_hhdet_in_fec!F74=0,0,RES_hhdet_in_fec!F74/0.086*1000000/RES_hhdet_in_new!F74)</f>
        <v>0</v>
      </c>
      <c r="G74" s="160">
        <f>IF(RES_hhdet_in_fec!G74=0,0,RES_hhdet_in_fec!G74/0.086*1000000/RES_hhdet_in_new!G74)</f>
        <v>0</v>
      </c>
      <c r="H74" s="160">
        <f>IF(RES_hhdet_in_fec!H74=0,0,RES_hhdet_in_fec!H74/0.086*1000000/RES_hhdet_in_new!H74)</f>
        <v>0</v>
      </c>
      <c r="I74" s="160">
        <f>IF(RES_hhdet_in_fec!I74=0,0,RES_hhdet_in_fec!I74/0.086*1000000/RES_hhdet_in_new!I74)</f>
        <v>0</v>
      </c>
      <c r="J74" s="160">
        <f>IF(RES_hhdet_in_fec!J74=0,0,RES_hhdet_in_fec!J74/0.086*1000000/RES_hhdet_in_new!J74)</f>
        <v>0</v>
      </c>
      <c r="K74" s="160">
        <f>IF(RES_hhdet_in_fec!K74=0,0,RES_hhdet_in_fec!K74/0.086*1000000/RES_hhdet_in_new!K74)</f>
        <v>0</v>
      </c>
      <c r="L74" s="160">
        <f>IF(RES_hhdet_in_fec!L74=0,0,RES_hhdet_in_fec!L74/0.086*1000000/RES_hhdet_in_new!L74)</f>
        <v>1801.992689174785</v>
      </c>
      <c r="M74" s="160">
        <f>IF(RES_hhdet_in_fec!M74=0,0,RES_hhdet_in_fec!M74/0.086*1000000/RES_hhdet_in_new!M74)</f>
        <v>0</v>
      </c>
      <c r="N74" s="160">
        <f>IF(RES_hhdet_in_fec!N74=0,0,RES_hhdet_in_fec!N74/0.086*1000000/RES_hhdet_in_new!N74)</f>
        <v>1933.1211031001292</v>
      </c>
      <c r="O74" s="160">
        <f>IF(RES_hhdet_in_fec!O74=0,0,RES_hhdet_in_fec!O74/0.086*1000000/RES_hhdet_in_new!O74)</f>
        <v>0</v>
      </c>
      <c r="P74" s="160">
        <f>IF(RES_hhdet_in_fec!P74=0,0,RES_hhdet_in_fec!P74/0.086*1000000/RES_hhdet_in_new!P74)</f>
        <v>0</v>
      </c>
      <c r="Q74" s="160">
        <f>IF(RES_hhdet_in_fec!Q74=0,0,RES_hhdet_in_fec!Q74/0.086*1000000/RES_hhdet_in_new!Q74)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IF(RES_hhdet_in_fec!C75=0,0,RES_hhdet_in_fec!C75/0.086*1000000/RES_hhdet_in_new!C74)</f>
        <v>0</v>
      </c>
      <c r="D75" s="156">
        <f>IF(RES_hhdet_in_fec!D75=0,0,RES_hhdet_in_fec!D75/0.086*1000000/RES_hhdet_in_new!D74)</f>
        <v>0</v>
      </c>
      <c r="E75" s="156">
        <f>IF(RES_hhdet_in_fec!E75=0,0,RES_hhdet_in_fec!E75/0.086*1000000/RES_hhdet_in_new!E74)</f>
        <v>0</v>
      </c>
      <c r="F75" s="156">
        <f>IF(RES_hhdet_in_fec!F75=0,0,RES_hhdet_in_fec!F75/0.086*1000000/RES_hhdet_in_new!F74)</f>
        <v>0</v>
      </c>
      <c r="G75" s="156">
        <f>IF(RES_hhdet_in_fec!G75=0,0,RES_hhdet_in_fec!G75/0.086*1000000/RES_hhdet_in_new!G74)</f>
        <v>0</v>
      </c>
      <c r="H75" s="156">
        <f>IF(RES_hhdet_in_fec!H75=0,0,RES_hhdet_in_fec!H75/0.086*1000000/RES_hhdet_in_new!H74)</f>
        <v>0</v>
      </c>
      <c r="I75" s="156">
        <f>IF(RES_hhdet_in_fec!I75=0,0,RES_hhdet_in_fec!I75/0.086*1000000/RES_hhdet_in_new!I74)</f>
        <v>0</v>
      </c>
      <c r="J75" s="156">
        <f>IF(RES_hhdet_in_fec!J75=0,0,RES_hhdet_in_fec!J75/0.086*1000000/RES_hhdet_in_new!J74)</f>
        <v>0</v>
      </c>
      <c r="K75" s="156">
        <f>IF(RES_hhdet_in_fec!K75=0,0,RES_hhdet_in_fec!K75/0.086*1000000/RES_hhdet_in_new!K74)</f>
        <v>0</v>
      </c>
      <c r="L75" s="156">
        <f>IF(RES_hhdet_in_fec!L75=0,0,RES_hhdet_in_fec!L75/0.086*1000000/RES_hhdet_in_new!L74)</f>
        <v>1462.5442491830913</v>
      </c>
      <c r="M75" s="156">
        <f>IF(RES_hhdet_in_fec!M75=0,0,RES_hhdet_in_fec!M75/0.086*1000000/RES_hhdet_in_new!M74)</f>
        <v>0</v>
      </c>
      <c r="N75" s="156">
        <f>IF(RES_hhdet_in_fec!N75=0,0,RES_hhdet_in_fec!N75/0.086*1000000/RES_hhdet_in_new!N74)</f>
        <v>1574.9631833229564</v>
      </c>
      <c r="O75" s="156">
        <f>IF(RES_hhdet_in_fec!O75=0,0,RES_hhdet_in_fec!O75/0.086*1000000/RES_hhdet_in_new!O74)</f>
        <v>0</v>
      </c>
      <c r="P75" s="156">
        <f>IF(RES_hhdet_in_fec!P75=0,0,RES_hhdet_in_fec!P75/0.086*1000000/RES_hhdet_in_new!P74)</f>
        <v>0</v>
      </c>
      <c r="Q75" s="156">
        <f>IF(RES_hhdet_in_fec!Q75=0,0,RES_hhdet_in_fec!Q75/0.086*1000000/RES_hhdet_in_new!Q74)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IF(RES_hhdet_in_fec!C76=0,0,RES_hhdet_in_fec!C76/0.086*1000000/RES_hhdet_in_new!C74)</f>
        <v>0</v>
      </c>
      <c r="D76" s="156">
        <f>IF(RES_hhdet_in_fec!D76=0,0,RES_hhdet_in_fec!D76/0.086*1000000/RES_hhdet_in_new!D74)</f>
        <v>0</v>
      </c>
      <c r="E76" s="156">
        <f>IF(RES_hhdet_in_fec!E76=0,0,RES_hhdet_in_fec!E76/0.086*1000000/RES_hhdet_in_new!E74)</f>
        <v>0</v>
      </c>
      <c r="F76" s="156">
        <f>IF(RES_hhdet_in_fec!F76=0,0,RES_hhdet_in_fec!F76/0.086*1000000/RES_hhdet_in_new!F74)</f>
        <v>0</v>
      </c>
      <c r="G76" s="156">
        <f>IF(RES_hhdet_in_fec!G76=0,0,RES_hhdet_in_fec!G76/0.086*1000000/RES_hhdet_in_new!G74)</f>
        <v>0</v>
      </c>
      <c r="H76" s="156">
        <f>IF(RES_hhdet_in_fec!H76=0,0,RES_hhdet_in_fec!H76/0.086*1000000/RES_hhdet_in_new!H74)</f>
        <v>0</v>
      </c>
      <c r="I76" s="156">
        <f>IF(RES_hhdet_in_fec!I76=0,0,RES_hhdet_in_fec!I76/0.086*1000000/RES_hhdet_in_new!I74)</f>
        <v>0</v>
      </c>
      <c r="J76" s="156">
        <f>IF(RES_hhdet_in_fec!J76=0,0,RES_hhdet_in_fec!J76/0.086*1000000/RES_hhdet_in_new!J74)</f>
        <v>0</v>
      </c>
      <c r="K76" s="156">
        <f>IF(RES_hhdet_in_fec!K76=0,0,RES_hhdet_in_fec!K76/0.086*1000000/RES_hhdet_in_new!K74)</f>
        <v>0</v>
      </c>
      <c r="L76" s="156">
        <f>IF(RES_hhdet_in_fec!L76=0,0,RES_hhdet_in_fec!L76/0.086*1000000/RES_hhdet_in_new!L74)</f>
        <v>339.44843999169359</v>
      </c>
      <c r="M76" s="156">
        <f>IF(RES_hhdet_in_fec!M76=0,0,RES_hhdet_in_fec!M76/0.086*1000000/RES_hhdet_in_new!M74)</f>
        <v>0</v>
      </c>
      <c r="N76" s="156">
        <f>IF(RES_hhdet_in_fec!N76=0,0,RES_hhdet_in_fec!N76/0.086*1000000/RES_hhdet_in_new!N74)</f>
        <v>358.15791977717294</v>
      </c>
      <c r="O76" s="156">
        <f>IF(RES_hhdet_in_fec!O76=0,0,RES_hhdet_in_fec!O76/0.086*1000000/RES_hhdet_in_new!O74)</f>
        <v>0</v>
      </c>
      <c r="P76" s="156">
        <f>IF(RES_hhdet_in_fec!P76=0,0,RES_hhdet_in_fec!P76/0.086*1000000/RES_hhdet_in_new!P74)</f>
        <v>0</v>
      </c>
      <c r="Q76" s="156">
        <f>IF(RES_hhdet_in_fec!Q76=0,0,RES_hhdet_in_fec!Q76/0.086*1000000/RES_hhdet_in_new!Q74)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IF(SUM(RES_hhdet_in_fec!C78:C79)=0,0,SUM(RES_hhdet_in_fec!C78:C79)/0.086*1000000/SUM(RES_hhdet_in_new!C78:C79))</f>
        <v>0</v>
      </c>
      <c r="D77" s="157">
        <f>IF(SUM(RES_hhdet_in_fec!D78:D79)=0,0,SUM(RES_hhdet_in_fec!D78:D79)/0.086*1000000/SUM(RES_hhdet_in_new!D78:D79))</f>
        <v>930.82598853689478</v>
      </c>
      <c r="E77" s="157">
        <f>IF(SUM(RES_hhdet_in_fec!E78:E79)=0,0,SUM(RES_hhdet_in_fec!E78:E79)/0.086*1000000/SUM(RES_hhdet_in_new!E78:E79))</f>
        <v>897.82120804804595</v>
      </c>
      <c r="F77" s="157">
        <f>IF(SUM(RES_hhdet_in_fec!F78:F79)=0,0,SUM(RES_hhdet_in_fec!F78:F79)/0.086*1000000/SUM(RES_hhdet_in_new!F78:F79))</f>
        <v>924.33460312616012</v>
      </c>
      <c r="G77" s="157">
        <f>IF(SUM(RES_hhdet_in_fec!G78:G79)=0,0,SUM(RES_hhdet_in_fec!G78:G79)/0.086*1000000/SUM(RES_hhdet_in_new!G78:G79))</f>
        <v>1043.6695463024212</v>
      </c>
      <c r="H77" s="157">
        <f>IF(SUM(RES_hhdet_in_fec!H78:H79)=0,0,SUM(RES_hhdet_in_fec!H78:H79)/0.086*1000000/SUM(RES_hhdet_in_new!H78:H79))</f>
        <v>978.42022166608683</v>
      </c>
      <c r="I77" s="157">
        <f>IF(SUM(RES_hhdet_in_fec!I78:I79)=0,0,SUM(RES_hhdet_in_fec!I78:I79)/0.086*1000000/SUM(RES_hhdet_in_new!I78:I79))</f>
        <v>959.17333305134753</v>
      </c>
      <c r="J77" s="157">
        <f>IF(SUM(RES_hhdet_in_fec!J78:J79)=0,0,SUM(RES_hhdet_in_fec!J78:J79)/0.086*1000000/SUM(RES_hhdet_in_new!J78:J79))</f>
        <v>965.72374429185675</v>
      </c>
      <c r="K77" s="157">
        <f>IF(SUM(RES_hhdet_in_fec!K78:K79)=0,0,SUM(RES_hhdet_in_fec!K78:K79)/0.086*1000000/SUM(RES_hhdet_in_new!K78:K79))</f>
        <v>775.63031812797442</v>
      </c>
      <c r="L77" s="157">
        <f>IF(SUM(RES_hhdet_in_fec!L78:L79)=0,0,SUM(RES_hhdet_in_fec!L78:L79)/0.086*1000000/SUM(RES_hhdet_in_new!L78:L79))</f>
        <v>764.61301477670384</v>
      </c>
      <c r="M77" s="157">
        <f>IF(SUM(RES_hhdet_in_fec!M78:M79)=0,0,SUM(RES_hhdet_in_fec!M78:M79)/0.086*1000000/SUM(RES_hhdet_in_new!M78:M79))</f>
        <v>1079.4894983052832</v>
      </c>
      <c r="N77" s="157">
        <f>IF(SUM(RES_hhdet_in_fec!N78:N79)=0,0,SUM(RES_hhdet_in_fec!N78:N79)/0.086*1000000/SUM(RES_hhdet_in_new!N78:N79))</f>
        <v>1101.2905999403147</v>
      </c>
      <c r="O77" s="157">
        <f>IF(SUM(RES_hhdet_in_fec!O78:O79)=0,0,SUM(RES_hhdet_in_fec!O78:O79)/0.086*1000000/SUM(RES_hhdet_in_new!O78:O79))</f>
        <v>1106.8538027965387</v>
      </c>
      <c r="P77" s="157">
        <f>IF(SUM(RES_hhdet_in_fec!P78:P79)=0,0,SUM(RES_hhdet_in_fec!P78:P79)/0.086*1000000/SUM(RES_hhdet_in_new!P78:P79))</f>
        <v>1155.6209811891476</v>
      </c>
      <c r="Q77" s="157">
        <f>IF(SUM(RES_hhdet_in_fec!Q78:Q79)=0,0,SUM(RES_hhdet_in_fec!Q78:Q79)/0.086*1000000/SUM(RES_hhdet_in_new!Q78:Q79))</f>
        <v>1179.1276457709789</v>
      </c>
    </row>
    <row r="78" spans="1:17" ht="12" customHeight="1" x14ac:dyDescent="0.25">
      <c r="A78" s="23" t="s">
        <v>109</v>
      </c>
      <c r="B78" s="156"/>
      <c r="C78" s="156">
        <f>IF(RES_hhdet_in_fec!C78=0,0,RES_hhdet_in_fec!C78/0.086*1000000/RES_hhdet_in_new!C78)</f>
        <v>0</v>
      </c>
      <c r="D78" s="156">
        <f>IF(RES_hhdet_in_fec!D78=0,0,RES_hhdet_in_fec!D78/0.086*1000000/RES_hhdet_in_new!D78)</f>
        <v>999.61776725292702</v>
      </c>
      <c r="E78" s="156">
        <f>IF(RES_hhdet_in_fec!E78=0,0,RES_hhdet_in_fec!E78/0.086*1000000/RES_hhdet_in_new!E78)</f>
        <v>1035.9583945774159</v>
      </c>
      <c r="F78" s="156">
        <f>IF(RES_hhdet_in_fec!F78=0,0,RES_hhdet_in_fec!F78/0.086*1000000/RES_hhdet_in_new!F78)</f>
        <v>1046.5030781580242</v>
      </c>
      <c r="G78" s="156">
        <f>IF(RES_hhdet_in_fec!G78=0,0,RES_hhdet_in_fec!G78/0.086*1000000/RES_hhdet_in_new!G78)</f>
        <v>1043.6695463024212</v>
      </c>
      <c r="H78" s="156">
        <f>IF(RES_hhdet_in_fec!H78=0,0,RES_hhdet_in_fec!H78/0.086*1000000/RES_hhdet_in_new!H78)</f>
        <v>1039.1463659153942</v>
      </c>
      <c r="I78" s="156">
        <f>IF(RES_hhdet_in_fec!I78=0,0,RES_hhdet_in_fec!I78/0.086*1000000/RES_hhdet_in_new!I78)</f>
        <v>1032.5557205516959</v>
      </c>
      <c r="J78" s="156">
        <f>IF(RES_hhdet_in_fec!J78=0,0,RES_hhdet_in_fec!J78/0.086*1000000/RES_hhdet_in_new!J78)</f>
        <v>1035.6516295768386</v>
      </c>
      <c r="K78" s="156">
        <f>IF(RES_hhdet_in_fec!K78=0,0,RES_hhdet_in_fec!K78/0.086*1000000/RES_hhdet_in_new!K78)</f>
        <v>1029.1123048613695</v>
      </c>
      <c r="L78" s="156">
        <f>IF(RES_hhdet_in_fec!L78=0,0,RES_hhdet_in_fec!L78/0.086*1000000/RES_hhdet_in_new!L78)</f>
        <v>1044.3468827404081</v>
      </c>
      <c r="M78" s="156">
        <f>IF(RES_hhdet_in_fec!M78=0,0,RES_hhdet_in_fec!M78/0.086*1000000/RES_hhdet_in_new!M78)</f>
        <v>1089.6683977538862</v>
      </c>
      <c r="N78" s="156">
        <f>IF(RES_hhdet_in_fec!N78=0,0,RES_hhdet_in_fec!N78/0.086*1000000/RES_hhdet_in_new!N78)</f>
        <v>1101.2905999403147</v>
      </c>
      <c r="O78" s="156">
        <f>IF(RES_hhdet_in_fec!O78=0,0,RES_hhdet_in_fec!O78/0.086*1000000/RES_hhdet_in_new!O78)</f>
        <v>1106.8538027965387</v>
      </c>
      <c r="P78" s="156">
        <f>IF(RES_hhdet_in_fec!P78=0,0,RES_hhdet_in_fec!P78/0.086*1000000/RES_hhdet_in_new!P78)</f>
        <v>1155.6209811891476</v>
      </c>
      <c r="Q78" s="156">
        <f>IF(RES_hhdet_in_fec!Q78=0,0,RES_hhdet_in_fec!Q78/0.086*1000000/RES_hhdet_in_new!Q78)</f>
        <v>1179.1276457709789</v>
      </c>
    </row>
    <row r="79" spans="1:17" ht="12" customHeight="1" x14ac:dyDescent="0.25">
      <c r="A79" s="29" t="s">
        <v>140</v>
      </c>
      <c r="B79" s="57"/>
      <c r="C79" s="57">
        <f>IF(RES_hhdet_in_fec!C79=0,0,RES_hhdet_in_fec!C79/0.086*1000000/RES_hhdet_in_new!C79)</f>
        <v>0</v>
      </c>
      <c r="D79" s="57">
        <f>IF(RES_hhdet_in_fec!D79=0,0,RES_hhdet_in_fec!D79/0.086*1000000/RES_hhdet_in_new!D79)</f>
        <v>678.69626410094247</v>
      </c>
      <c r="E79" s="57">
        <f>IF(RES_hhdet_in_fec!E79=0,0,RES_hhdet_in_fec!E79/0.086*1000000/RES_hhdet_in_new!E79)</f>
        <v>705.67596372408593</v>
      </c>
      <c r="F79" s="57">
        <f>IF(RES_hhdet_in_fec!F79=0,0,RES_hhdet_in_fec!F79/0.086*1000000/RES_hhdet_in_new!F79)</f>
        <v>695.07226460817412</v>
      </c>
      <c r="G79" s="57">
        <f>IF(RES_hhdet_in_fec!G79=0,0,RES_hhdet_in_fec!G79/0.086*1000000/RES_hhdet_in_new!G79)</f>
        <v>0</v>
      </c>
      <c r="H79" s="57">
        <f>IF(RES_hhdet_in_fec!H79=0,0,RES_hhdet_in_fec!H79/0.086*1000000/RES_hhdet_in_new!H79)</f>
        <v>707.84412577904629</v>
      </c>
      <c r="I79" s="57">
        <f>IF(RES_hhdet_in_fec!I79=0,0,RES_hhdet_in_fec!I79/0.086*1000000/RES_hhdet_in_new!I79)</f>
        <v>728.318511609795</v>
      </c>
      <c r="J79" s="57">
        <f>IF(RES_hhdet_in_fec!J79=0,0,RES_hhdet_in_fec!J79/0.086*1000000/RES_hhdet_in_new!J79)</f>
        <v>710.16272738566965</v>
      </c>
      <c r="K79" s="57">
        <f>IF(RES_hhdet_in_fec!K79=0,0,RES_hhdet_in_fec!K79/0.086*1000000/RES_hhdet_in_new!K79)</f>
        <v>710.0823634160555</v>
      </c>
      <c r="L79" s="57">
        <f>IF(RES_hhdet_in_fec!L79=0,0,RES_hhdet_in_fec!L79/0.086*1000000/RES_hhdet_in_new!L79)</f>
        <v>703.39335199943855</v>
      </c>
      <c r="M79" s="57">
        <f>IF(RES_hhdet_in_fec!M79=0,0,RES_hhdet_in_fec!M79/0.086*1000000/RES_hhdet_in_new!M79)</f>
        <v>738.65977453728237</v>
      </c>
      <c r="N79" s="57">
        <f>IF(RES_hhdet_in_fec!N79=0,0,RES_hhdet_in_fec!N79/0.086*1000000/RES_hhdet_in_new!N79)</f>
        <v>0</v>
      </c>
      <c r="O79" s="57">
        <f>IF(RES_hhdet_in_fec!O79=0,0,RES_hhdet_in_fec!O79/0.086*1000000/RES_hhdet_in_new!O79)</f>
        <v>0</v>
      </c>
      <c r="P79" s="57">
        <f>IF(RES_hhdet_in_fec!P79=0,0,RES_hhdet_in_fec!P79/0.086*1000000/RES_hhdet_in_new!P79)</f>
        <v>0</v>
      </c>
      <c r="Q79" s="57">
        <f>IF(RES_hhdet_in_fec!Q79=0,0,RES_hhdet_in_fec!Q79/0.086*1000000/RES_hhdet_in_new!Q79)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28157.76383585111</v>
      </c>
      <c r="D81" s="168">
        <f t="shared" ref="D81" si="69">SUM(D82,D85,D87,D100)</f>
        <v>27707.615322732036</v>
      </c>
      <c r="E81" s="168">
        <f t="shared" ref="E81" si="70">SUM(E82,E85,E87,E100)</f>
        <v>26115.202142639147</v>
      </c>
      <c r="F81" s="168">
        <f t="shared" ref="F81" si="71">SUM(F82,F85,F87,F100)</f>
        <v>23814.425347720324</v>
      </c>
      <c r="G81" s="168">
        <f t="shared" ref="G81" si="72">SUM(G82,G85,G87,G100)</f>
        <v>24816.210618388664</v>
      </c>
      <c r="H81" s="168">
        <f t="shared" ref="H81" si="73">SUM(H82,H85,H87,H100)</f>
        <v>18700.122692133045</v>
      </c>
      <c r="I81" s="168">
        <f t="shared" ref="I81" si="74">SUM(I82,I85,I87,I100)</f>
        <v>19766.864214654914</v>
      </c>
      <c r="J81" s="168">
        <f t="shared" ref="J81" si="75">SUM(J82,J85,J87,J100)</f>
        <v>17954.789119478733</v>
      </c>
      <c r="K81" s="168">
        <f t="shared" ref="K81" si="76">SUM(K82,K85,K87,K100)</f>
        <v>18402.039811142902</v>
      </c>
      <c r="L81" s="168">
        <f t="shared" ref="L81" si="77">SUM(L82,L85,L87,L100)</f>
        <v>22939.310216997896</v>
      </c>
      <c r="M81" s="168">
        <f t="shared" ref="M81" si="78">SUM(M82,M85,M87,M100)</f>
        <v>18373.722788392053</v>
      </c>
      <c r="N81" s="168">
        <f t="shared" ref="N81" si="79">SUM(N82,N85,N87,N100)</f>
        <v>0</v>
      </c>
      <c r="O81" s="168">
        <f t="shared" ref="O81" si="80">SUM(O82,O85,O87,O100)</f>
        <v>0</v>
      </c>
      <c r="P81" s="168">
        <f t="shared" ref="P81" si="81">SUM(P82,P85,P87,P100)</f>
        <v>0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24891.90791120219</v>
      </c>
      <c r="D82" s="157">
        <f t="shared" si="83"/>
        <v>24143.821489477385</v>
      </c>
      <c r="E82" s="157">
        <f t="shared" si="83"/>
        <v>22711.892374554205</v>
      </c>
      <c r="F82" s="157">
        <f t="shared" si="83"/>
        <v>20509.409219184978</v>
      </c>
      <c r="G82" s="157">
        <f t="shared" si="83"/>
        <v>21198.870089492233</v>
      </c>
      <c r="H82" s="157">
        <f t="shared" si="83"/>
        <v>15317.091419006138</v>
      </c>
      <c r="I82" s="157">
        <f t="shared" si="83"/>
        <v>16168.442086150619</v>
      </c>
      <c r="J82" s="157">
        <f t="shared" si="83"/>
        <v>14717.226843035392</v>
      </c>
      <c r="K82" s="157">
        <f t="shared" si="83"/>
        <v>14719.630393533786</v>
      </c>
      <c r="L82" s="157">
        <f t="shared" si="83"/>
        <v>19536.204608679211</v>
      </c>
      <c r="M82" s="157">
        <f t="shared" si="83"/>
        <v>14850.878771168462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IF(RES_hhdet_in_fec!C83=0,0,RES_hhdet_in_fec!C83/0.086*1000000/RES_hhdet_in_new!C83)</f>
        <v>24807.883166273852</v>
      </c>
      <c r="D83" s="156">
        <f>IF(RES_hhdet_in_fec!D83=0,0,RES_hhdet_in_fec!D83/0.086*1000000/RES_hhdet_in_new!D83)</f>
        <v>24040.969975587625</v>
      </c>
      <c r="E83" s="156">
        <f>IF(RES_hhdet_in_fec!E83=0,0,RES_hhdet_in_fec!E83/0.086*1000000/RES_hhdet_in_new!E83)</f>
        <v>22614.556114866558</v>
      </c>
      <c r="F83" s="156">
        <f>IF(RES_hhdet_in_fec!F83=0,0,RES_hhdet_in_fec!F83/0.086*1000000/RES_hhdet_in_new!F83)</f>
        <v>20440.11384938558</v>
      </c>
      <c r="G83" s="156">
        <f>IF(RES_hhdet_in_fec!G83=0,0,RES_hhdet_in_fec!G83/0.086*1000000/RES_hhdet_in_new!G83)</f>
        <v>21119.924096019797</v>
      </c>
      <c r="H83" s="156">
        <f>IF(RES_hhdet_in_fec!H83=0,0,RES_hhdet_in_fec!H83/0.086*1000000/RES_hhdet_in_new!H83)</f>
        <v>15244.979238185973</v>
      </c>
      <c r="I83" s="156">
        <f>IF(RES_hhdet_in_fec!I83=0,0,RES_hhdet_in_fec!I83/0.086*1000000/RES_hhdet_in_new!I83)</f>
        <v>16076.736517168963</v>
      </c>
      <c r="J83" s="156">
        <f>IF(RES_hhdet_in_fec!J83=0,0,RES_hhdet_in_fec!J83/0.086*1000000/RES_hhdet_in_new!J83)</f>
        <v>14645.286853895766</v>
      </c>
      <c r="K83" s="156">
        <f>IF(RES_hhdet_in_fec!K83=0,0,RES_hhdet_in_fec!K83/0.086*1000000/RES_hhdet_in_new!K83)</f>
        <v>14658.627021739283</v>
      </c>
      <c r="L83" s="156">
        <f>IF(RES_hhdet_in_fec!L83=0,0,RES_hhdet_in_fec!L83/0.086*1000000/RES_hhdet_in_new!L83)</f>
        <v>19481.757994703159</v>
      </c>
      <c r="M83" s="156">
        <f>IF(RES_hhdet_in_fec!M83=0,0,RES_hhdet_in_fec!M83/0.086*1000000/RES_hhdet_in_new!M83)</f>
        <v>14787.753524233258</v>
      </c>
      <c r="N83" s="156">
        <f>IF(RES_hhdet_in_fec!N83=0,0,RES_hhdet_in_fec!N83/0.086*1000000/RES_hhdet_in_new!N83)</f>
        <v>0</v>
      </c>
      <c r="O83" s="156">
        <f>IF(RES_hhdet_in_fec!O83=0,0,RES_hhdet_in_fec!O83/0.086*1000000/RES_hhdet_in_new!O83)</f>
        <v>0</v>
      </c>
      <c r="P83" s="156">
        <f>IF(RES_hhdet_in_fec!P83=0,0,RES_hhdet_in_fec!P83/0.086*1000000/RES_hhdet_in_new!P83)</f>
        <v>0</v>
      </c>
      <c r="Q83" s="156">
        <f>IF(RES_hhdet_in_fec!Q83=0,0,RES_hhdet_in_fec!Q83/0.086*1000000/RES_hhdet_in_new!Q83)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IF(RES_hhdet_in_fec!C84=0,0,RES_hhdet_in_fec!C84/0.086*1000000/RES_hhdet_in_new!C83)</f>
        <v>84.024744928338094</v>
      </c>
      <c r="D84" s="156">
        <f>IF(RES_hhdet_in_fec!D84=0,0,RES_hhdet_in_fec!D84/0.086*1000000/RES_hhdet_in_new!D83)</f>
        <v>102.85151388975964</v>
      </c>
      <c r="E84" s="156">
        <f>IF(RES_hhdet_in_fec!E84=0,0,RES_hhdet_in_fec!E84/0.086*1000000/RES_hhdet_in_new!E83)</f>
        <v>97.336259687645665</v>
      </c>
      <c r="F84" s="156">
        <f>IF(RES_hhdet_in_fec!F84=0,0,RES_hhdet_in_fec!F84/0.086*1000000/RES_hhdet_in_new!F83)</f>
        <v>69.295369799399083</v>
      </c>
      <c r="G84" s="156">
        <f>IF(RES_hhdet_in_fec!G84=0,0,RES_hhdet_in_fec!G84/0.086*1000000/RES_hhdet_in_new!G83)</f>
        <v>78.945993472436385</v>
      </c>
      <c r="H84" s="156">
        <f>IF(RES_hhdet_in_fec!H84=0,0,RES_hhdet_in_fec!H84/0.086*1000000/RES_hhdet_in_new!H83)</f>
        <v>72.112180820163417</v>
      </c>
      <c r="I84" s="156">
        <f>IF(RES_hhdet_in_fec!I84=0,0,RES_hhdet_in_fec!I84/0.086*1000000/RES_hhdet_in_new!I83)</f>
        <v>91.705568981655986</v>
      </c>
      <c r="J84" s="156">
        <f>IF(RES_hhdet_in_fec!J84=0,0,RES_hhdet_in_fec!J84/0.086*1000000/RES_hhdet_in_new!J83)</f>
        <v>71.939989139626121</v>
      </c>
      <c r="K84" s="156">
        <f>IF(RES_hhdet_in_fec!K84=0,0,RES_hhdet_in_fec!K84/0.086*1000000/RES_hhdet_in_new!K83)</f>
        <v>61.0033717945023</v>
      </c>
      <c r="L84" s="156">
        <f>IF(RES_hhdet_in_fec!L84=0,0,RES_hhdet_in_fec!L84/0.086*1000000/RES_hhdet_in_new!L83)</f>
        <v>54.446613976053101</v>
      </c>
      <c r="M84" s="156">
        <f>IF(RES_hhdet_in_fec!M84=0,0,RES_hhdet_in_fec!M84/0.086*1000000/RES_hhdet_in_new!M83)</f>
        <v>63.125246935203414</v>
      </c>
      <c r="N84" s="156">
        <f>IF(RES_hhdet_in_fec!N84=0,0,RES_hhdet_in_fec!N84/0.086*1000000/RES_hhdet_in_new!N83)</f>
        <v>0</v>
      </c>
      <c r="O84" s="156">
        <f>IF(RES_hhdet_in_fec!O84=0,0,RES_hhdet_in_fec!O84/0.086*1000000/RES_hhdet_in_new!O83)</f>
        <v>0</v>
      </c>
      <c r="P84" s="156">
        <f>IF(RES_hhdet_in_fec!P84=0,0,RES_hhdet_in_fec!P84/0.086*1000000/RES_hhdet_in_new!P83)</f>
        <v>0</v>
      </c>
      <c r="Q84" s="156">
        <f>IF(RES_hhdet_in_fec!Q84=0,0,RES_hhdet_in_fec!Q84/0.086*1000000/RES_hhdet_in_new!Q83)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526.47751642388209</v>
      </c>
      <c r="D85" s="157">
        <f t="shared" si="84"/>
        <v>520.58009238426109</v>
      </c>
      <c r="E85" s="157">
        <f t="shared" si="84"/>
        <v>518.19865978029964</v>
      </c>
      <c r="F85" s="157">
        <f t="shared" si="84"/>
        <v>493.88143011074277</v>
      </c>
      <c r="G85" s="157">
        <f t="shared" si="84"/>
        <v>481.92964812289244</v>
      </c>
      <c r="H85" s="157">
        <f t="shared" si="84"/>
        <v>465.88607667461963</v>
      </c>
      <c r="I85" s="157">
        <f t="shared" si="84"/>
        <v>436.51503218778765</v>
      </c>
      <c r="J85" s="157">
        <f t="shared" si="84"/>
        <v>411.6248022626217</v>
      </c>
      <c r="K85" s="157">
        <f t="shared" si="84"/>
        <v>397.14786630585274</v>
      </c>
      <c r="L85" s="157">
        <f t="shared" si="84"/>
        <v>384.07703407490118</v>
      </c>
      <c r="M85" s="157">
        <f t="shared" si="84"/>
        <v>353.78823548377846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IF(RES_hhdet_in_fec!C86=0,0,RES_hhdet_in_fec!C86/0.086*1000000/RES_hhdet_in_new!C86)</f>
        <v>526.47751642388209</v>
      </c>
      <c r="D86" s="156">
        <f>IF(RES_hhdet_in_fec!D86=0,0,RES_hhdet_in_fec!D86/0.086*1000000/RES_hhdet_in_new!D86)</f>
        <v>520.58009238426109</v>
      </c>
      <c r="E86" s="156">
        <f>IF(RES_hhdet_in_fec!E86=0,0,RES_hhdet_in_fec!E86/0.086*1000000/RES_hhdet_in_new!E86)</f>
        <v>518.19865978029964</v>
      </c>
      <c r="F86" s="156">
        <f>IF(RES_hhdet_in_fec!F86=0,0,RES_hhdet_in_fec!F86/0.086*1000000/RES_hhdet_in_new!F86)</f>
        <v>493.88143011074277</v>
      </c>
      <c r="G86" s="156">
        <f>IF(RES_hhdet_in_fec!G86=0,0,RES_hhdet_in_fec!G86/0.086*1000000/RES_hhdet_in_new!G86)</f>
        <v>481.92964812289244</v>
      </c>
      <c r="H86" s="156">
        <f>IF(RES_hhdet_in_fec!H86=0,0,RES_hhdet_in_fec!H86/0.086*1000000/RES_hhdet_in_new!H86)</f>
        <v>465.88607667461963</v>
      </c>
      <c r="I86" s="156">
        <f>IF(RES_hhdet_in_fec!I86=0,0,RES_hhdet_in_fec!I86/0.086*1000000/RES_hhdet_in_new!I86)</f>
        <v>436.51503218778765</v>
      </c>
      <c r="J86" s="156">
        <f>IF(RES_hhdet_in_fec!J86=0,0,RES_hhdet_in_fec!J86/0.086*1000000/RES_hhdet_in_new!J86)</f>
        <v>411.6248022626217</v>
      </c>
      <c r="K86" s="156">
        <f>IF(RES_hhdet_in_fec!K86=0,0,RES_hhdet_in_fec!K86/0.086*1000000/RES_hhdet_in_new!K86)</f>
        <v>397.14786630585274</v>
      </c>
      <c r="L86" s="156">
        <f>IF(RES_hhdet_in_fec!L86=0,0,RES_hhdet_in_fec!L86/0.086*1000000/RES_hhdet_in_new!L86)</f>
        <v>384.07703407490118</v>
      </c>
      <c r="M86" s="156">
        <f>IF(RES_hhdet_in_fec!M86=0,0,RES_hhdet_in_fec!M86/0.086*1000000/RES_hhdet_in_new!M86)</f>
        <v>353.78823548377846</v>
      </c>
      <c r="N86" s="156">
        <f>IF(RES_hhdet_in_fec!N86=0,0,RES_hhdet_in_fec!N86/0.086*1000000/RES_hhdet_in_new!N86)</f>
        <v>0</v>
      </c>
      <c r="O86" s="156">
        <f>IF(RES_hhdet_in_fec!O86=0,0,RES_hhdet_in_fec!O86/0.086*1000000/RES_hhdet_in_new!O86)</f>
        <v>0</v>
      </c>
      <c r="P86" s="156">
        <f>IF(RES_hhdet_in_fec!P86=0,0,RES_hhdet_in_fec!P86/0.086*1000000/RES_hhdet_in_new!P86)</f>
        <v>0</v>
      </c>
      <c r="Q86" s="156">
        <f>IF(RES_hhdet_in_fec!Q86=0,0,RES_hhdet_in_fec!Q86/0.086*1000000/RES_hhdet_in_new!Q86)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IF(SUM(RES_hhdet_in_fec!C88:C89,RES_hhdet_in_fec!C92:C93,RES_hhdet_in_fec!C96:C97)=0,0,SUM(RES_hhdet_in_fec!C88:C89,RES_hhdet_in_fec!C92:C93,RES_hhdet_in_fec!C96:C97)/0.086*1000000/SUM(RES_hhdet_in_new!C88:C89,RES_hhdet_in_new!C92:C93,RES_hhdet_in_new!C96:C97))</f>
        <v>2076.9703297742803</v>
      </c>
      <c r="D87" s="157">
        <f>IF(SUM(RES_hhdet_in_fec!D88:D89,RES_hhdet_in_fec!D92:D93,RES_hhdet_in_fec!D96:D97)=0,0,SUM(RES_hhdet_in_fec!D88:D89,RES_hhdet_in_fec!D92:D93,RES_hhdet_in_fec!D96:D97)/0.086*1000000/SUM(RES_hhdet_in_new!D88:D89,RES_hhdet_in_new!D92:D93,RES_hhdet_in_new!D96:D97))</f>
        <v>2364.6502247075023</v>
      </c>
      <c r="E87" s="157">
        <f>IF(SUM(RES_hhdet_in_fec!E88:E89,RES_hhdet_in_fec!E92:E93,RES_hhdet_in_fec!E96:E97)=0,0,SUM(RES_hhdet_in_fec!E88:E89,RES_hhdet_in_fec!E92:E93,RES_hhdet_in_fec!E96:E97)/0.086*1000000/SUM(RES_hhdet_in_new!E88:E89,RES_hhdet_in_new!E92:E93,RES_hhdet_in_new!E96:E97))</f>
        <v>2181.2005537381956</v>
      </c>
      <c r="F87" s="157">
        <f>IF(SUM(RES_hhdet_in_fec!F88:F89,RES_hhdet_in_fec!F92:F93,RES_hhdet_in_fec!F96:F97)=0,0,SUM(RES_hhdet_in_fec!F88:F89,RES_hhdet_in_fec!F92:F93,RES_hhdet_in_fec!F96:F97)/0.086*1000000/SUM(RES_hhdet_in_new!F88:F89,RES_hhdet_in_new!F92:F93,RES_hhdet_in_new!F96:F97))</f>
        <v>2118.001706573405</v>
      </c>
      <c r="G87" s="157">
        <f>IF(SUM(RES_hhdet_in_fec!G88:G89,RES_hhdet_in_fec!G92:G93,RES_hhdet_in_fec!G96:G97)=0,0,SUM(RES_hhdet_in_fec!G88:G89,RES_hhdet_in_fec!G92:G93,RES_hhdet_in_fec!G96:G97)/0.086*1000000/SUM(RES_hhdet_in_new!G88:G89,RES_hhdet_in_new!G92:G93,RES_hhdet_in_new!G96:G97))</f>
        <v>2438.861032267363</v>
      </c>
      <c r="H87" s="157">
        <f>IF(SUM(RES_hhdet_in_fec!H88:H89,RES_hhdet_in_fec!H92:H93,RES_hhdet_in_fec!H96:H97)=0,0,SUM(RES_hhdet_in_fec!H88:H89,RES_hhdet_in_fec!H92:H93,RES_hhdet_in_fec!H96:H97)/0.086*1000000/SUM(RES_hhdet_in_new!H88:H89,RES_hhdet_in_new!H92:H93,RES_hhdet_in_new!H96:H97))</f>
        <v>2210.7488370287792</v>
      </c>
      <c r="I87" s="157">
        <f>IF(SUM(RES_hhdet_in_fec!I88:I89,RES_hhdet_in_fec!I92:I93,RES_hhdet_in_fec!I96:I97)=0,0,SUM(RES_hhdet_in_fec!I88:I89,RES_hhdet_in_fec!I92:I93,RES_hhdet_in_fec!I96:I97)/0.086*1000000/SUM(RES_hhdet_in_new!I88:I89,RES_hhdet_in_new!I92:I93,RES_hhdet_in_new!I96:I97))</f>
        <v>2436.9338304207085</v>
      </c>
      <c r="J87" s="157">
        <f>IF(SUM(RES_hhdet_in_fec!J88:J89,RES_hhdet_in_fec!J92:J93,RES_hhdet_in_fec!J96:J97)=0,0,SUM(RES_hhdet_in_fec!J88:J89,RES_hhdet_in_fec!J92:J93,RES_hhdet_in_fec!J96:J97)/0.086*1000000/SUM(RES_hhdet_in_new!J88:J89,RES_hhdet_in_new!J92:J93,RES_hhdet_in_new!J96:J97))</f>
        <v>2115.3222726007775</v>
      </c>
      <c r="K87" s="157">
        <f>IF(SUM(RES_hhdet_in_fec!K88:K89,RES_hhdet_in_fec!K92:K93,RES_hhdet_in_fec!K96:K97)=0,0,SUM(RES_hhdet_in_fec!K88:K89,RES_hhdet_in_fec!K92:K93,RES_hhdet_in_fec!K96:K97)/0.086*1000000/SUM(RES_hhdet_in_new!K88:K89,RES_hhdet_in_new!K92:K93,RES_hhdet_in_new!K96:K97))</f>
        <v>2575.2041468951575</v>
      </c>
      <c r="L87" s="157">
        <f>IF(SUM(RES_hhdet_in_fec!L88:L89,RES_hhdet_in_fec!L92:L93,RES_hhdet_in_fec!L96:L97)=0,0,SUM(RES_hhdet_in_fec!L88:L89,RES_hhdet_in_fec!L92:L93,RES_hhdet_in_fec!L96:L97)/0.086*1000000/SUM(RES_hhdet_in_new!L88:L89,RES_hhdet_in_new!L92:L93,RES_hhdet_in_new!L96:L97))</f>
        <v>2316.2322557073016</v>
      </c>
      <c r="M87" s="157">
        <f>IF(SUM(RES_hhdet_in_fec!M88:M89,RES_hhdet_in_fec!M92:M93,RES_hhdet_in_fec!M96:M97)=0,0,SUM(RES_hhdet_in_fec!M88:M89,RES_hhdet_in_fec!M92:M93,RES_hhdet_in_fec!M96:M97)/0.086*1000000/SUM(RES_hhdet_in_new!M88:M89,RES_hhdet_in_new!M92:M93,RES_hhdet_in_new!M96:M97))</f>
        <v>2431.1118334472685</v>
      </c>
      <c r="N87" s="157">
        <f>IF(SUM(RES_hhdet_in_fec!N88:N89,RES_hhdet_in_fec!N92:N93,RES_hhdet_in_fec!N96:N97)=0,0,SUM(RES_hhdet_in_fec!N88:N89,RES_hhdet_in_fec!N92:N93,RES_hhdet_in_fec!N96:N97)/0.086*1000000/SUM(RES_hhdet_in_new!N88:N89,RES_hhdet_in_new!N92:N93,RES_hhdet_in_new!N96:N97))</f>
        <v>0</v>
      </c>
      <c r="O87" s="157">
        <f>IF(SUM(RES_hhdet_in_fec!O88:O89,RES_hhdet_in_fec!O92:O93,RES_hhdet_in_fec!O96:O97)=0,0,SUM(RES_hhdet_in_fec!O88:O89,RES_hhdet_in_fec!O92:O93,RES_hhdet_in_fec!O96:O97)/0.086*1000000/SUM(RES_hhdet_in_new!O88:O89,RES_hhdet_in_new!O92:O93,RES_hhdet_in_new!O96:O97))</f>
        <v>0</v>
      </c>
      <c r="P87" s="157">
        <f>IF(SUM(RES_hhdet_in_fec!P88:P89,RES_hhdet_in_fec!P92:P93,RES_hhdet_in_fec!P96:P97)=0,0,SUM(RES_hhdet_in_fec!P88:P89,RES_hhdet_in_fec!P92:P93,RES_hhdet_in_fec!P96:P97)/0.086*1000000/SUM(RES_hhdet_in_new!P88:P89,RES_hhdet_in_new!P92:P93,RES_hhdet_in_new!P96:P97))</f>
        <v>0</v>
      </c>
      <c r="Q87" s="157">
        <f>IF(SUM(RES_hhdet_in_fec!Q88:Q89,RES_hhdet_in_fec!Q92:Q93,RES_hhdet_in_fec!Q96:Q97)=0,0,SUM(RES_hhdet_in_fec!Q88:Q89,RES_hhdet_in_fec!Q92:Q93,RES_hhdet_in_fec!Q96:Q97)/0.086*1000000/SUM(RES_hhdet_in_new!Q88:Q89,RES_hhdet_in_new!Q92:Q93,RES_hhdet_in_new!Q96:Q97))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IF(RES_hhdet_in_fec!C88=0,0,RES_hhdet_in_fec!C88/0.086*1000000/RES_hhdet_in_new!C88)</f>
        <v>2641.5278876048037</v>
      </c>
      <c r="D88" s="132">
        <f>IF(RES_hhdet_in_fec!D88=0,0,RES_hhdet_in_fec!D88/0.086*1000000/RES_hhdet_in_new!D88)</f>
        <v>2629.6095331499423</v>
      </c>
      <c r="E88" s="132">
        <f>IF(RES_hhdet_in_fec!E88=0,0,RES_hhdet_in_fec!E88/0.086*1000000/RES_hhdet_in_new!E88)</f>
        <v>2614.6839710516165</v>
      </c>
      <c r="F88" s="132">
        <f>IF(RES_hhdet_in_fec!F88=0,0,RES_hhdet_in_fec!F88/0.086*1000000/RES_hhdet_in_new!F88)</f>
        <v>2623.9358977697698</v>
      </c>
      <c r="G88" s="132">
        <f>IF(RES_hhdet_in_fec!G88=0,0,RES_hhdet_in_fec!G88/0.086*1000000/RES_hhdet_in_new!G88)</f>
        <v>2827.560791571093</v>
      </c>
      <c r="H88" s="132">
        <f>IF(RES_hhdet_in_fec!H88=0,0,RES_hhdet_in_fec!H88/0.086*1000000/RES_hhdet_in_new!H88)</f>
        <v>2479.2493942031283</v>
      </c>
      <c r="I88" s="132">
        <f>IF(RES_hhdet_in_fec!I88=0,0,RES_hhdet_in_fec!I88/0.086*1000000/RES_hhdet_in_new!I88)</f>
        <v>2796.9362780497995</v>
      </c>
      <c r="J88" s="132">
        <f>IF(RES_hhdet_in_fec!J88=0,0,RES_hhdet_in_fec!J88/0.086*1000000/RES_hhdet_in_new!J88)</f>
        <v>2587.0999505683903</v>
      </c>
      <c r="K88" s="132">
        <f>IF(RES_hhdet_in_fec!K88=0,0,RES_hhdet_in_fec!K88/0.086*1000000/RES_hhdet_in_new!K88)</f>
        <v>2713.7682695987046</v>
      </c>
      <c r="L88" s="132">
        <f>IF(RES_hhdet_in_fec!L88=0,0,RES_hhdet_in_fec!L88/0.086*1000000/RES_hhdet_in_new!L88)</f>
        <v>0</v>
      </c>
      <c r="M88" s="132">
        <f>IF(RES_hhdet_in_fec!M88=0,0,RES_hhdet_in_fec!M88/0.086*1000000/RES_hhdet_in_new!M88)</f>
        <v>2780.0570625691003</v>
      </c>
      <c r="N88" s="132">
        <f>IF(RES_hhdet_in_fec!N88=0,0,RES_hhdet_in_fec!N88/0.086*1000000/RES_hhdet_in_new!N88)</f>
        <v>0</v>
      </c>
      <c r="O88" s="132">
        <f>IF(RES_hhdet_in_fec!O88=0,0,RES_hhdet_in_fec!O88/0.086*1000000/RES_hhdet_in_new!O88)</f>
        <v>0</v>
      </c>
      <c r="P88" s="132">
        <f>IF(RES_hhdet_in_fec!P88=0,0,RES_hhdet_in_fec!P88/0.086*1000000/RES_hhdet_in_new!P88)</f>
        <v>0</v>
      </c>
      <c r="Q88" s="132">
        <f>IF(RES_hhdet_in_fec!Q88=0,0,RES_hhdet_in_fec!Q88/0.086*1000000/RES_hhdet_in_new!Q88)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IF(RES_hhdet_in_fec!C89=0,0,RES_hhdet_in_fec!C89/0.086*1000000/RES_hhdet_in_new!C89)</f>
        <v>0</v>
      </c>
      <c r="D89" s="132">
        <f>IF(RES_hhdet_in_fec!D89=0,0,RES_hhdet_in_fec!D89/0.086*1000000/RES_hhdet_in_new!D89)</f>
        <v>0</v>
      </c>
      <c r="E89" s="132">
        <f>IF(RES_hhdet_in_fec!E89=0,0,RES_hhdet_in_fec!E89/0.086*1000000/RES_hhdet_in_new!E89)</f>
        <v>0</v>
      </c>
      <c r="F89" s="132">
        <f>IF(RES_hhdet_in_fec!F89=0,0,RES_hhdet_in_fec!F89/0.086*1000000/RES_hhdet_in_new!F89)</f>
        <v>0</v>
      </c>
      <c r="G89" s="132">
        <f>IF(RES_hhdet_in_fec!G89=0,0,RES_hhdet_in_fec!G89/0.086*1000000/RES_hhdet_in_new!G89)</f>
        <v>0</v>
      </c>
      <c r="H89" s="132">
        <f>IF(RES_hhdet_in_fec!H89=0,0,RES_hhdet_in_fec!H89/0.086*1000000/RES_hhdet_in_new!H89)</f>
        <v>0</v>
      </c>
      <c r="I89" s="132">
        <f>IF(RES_hhdet_in_fec!I89=0,0,RES_hhdet_in_fec!I89/0.086*1000000/RES_hhdet_in_new!I89)</f>
        <v>0</v>
      </c>
      <c r="J89" s="132">
        <f>IF(RES_hhdet_in_fec!J89=0,0,RES_hhdet_in_fec!J89/0.086*1000000/RES_hhdet_in_new!J89)</f>
        <v>0</v>
      </c>
      <c r="K89" s="132">
        <f>IF(RES_hhdet_in_fec!K89=0,0,RES_hhdet_in_fec!K89/0.086*1000000/RES_hhdet_in_new!K89)</f>
        <v>0</v>
      </c>
      <c r="L89" s="132">
        <f>IF(RES_hhdet_in_fec!L89=0,0,RES_hhdet_in_fec!L89/0.086*1000000/RES_hhdet_in_new!L89)</f>
        <v>2316.2322557073016</v>
      </c>
      <c r="M89" s="132">
        <f>IF(RES_hhdet_in_fec!M89=0,0,RES_hhdet_in_fec!M89/0.086*1000000/RES_hhdet_in_new!M89)</f>
        <v>2332.9088270949765</v>
      </c>
      <c r="N89" s="132">
        <f>IF(RES_hhdet_in_fec!N89=0,0,RES_hhdet_in_fec!N89/0.086*1000000/RES_hhdet_in_new!N89)</f>
        <v>0</v>
      </c>
      <c r="O89" s="132">
        <f>IF(RES_hhdet_in_fec!O89=0,0,RES_hhdet_in_fec!O89/0.086*1000000/RES_hhdet_in_new!O89)</f>
        <v>0</v>
      </c>
      <c r="P89" s="132">
        <f>IF(RES_hhdet_in_fec!P89=0,0,RES_hhdet_in_fec!P89/0.086*1000000/RES_hhdet_in_new!P89)</f>
        <v>0</v>
      </c>
      <c r="Q89" s="132">
        <f>IF(RES_hhdet_in_fec!Q89=0,0,RES_hhdet_in_fec!Q89/0.086*1000000/RES_hhdet_in_new!Q89)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IF(RES_hhdet_in_fec!C90=0,0,RES_hhdet_in_fec!C90/0.086*1000000/RES_hhdet_in_new!C89)</f>
        <v>0</v>
      </c>
      <c r="D90" s="165">
        <f>IF(RES_hhdet_in_fec!D90=0,0,RES_hhdet_in_fec!D90/0.086*1000000/RES_hhdet_in_new!D89)</f>
        <v>0</v>
      </c>
      <c r="E90" s="165">
        <f>IF(RES_hhdet_in_fec!E90=0,0,RES_hhdet_in_fec!E90/0.086*1000000/RES_hhdet_in_new!E89)</f>
        <v>0</v>
      </c>
      <c r="F90" s="165">
        <f>IF(RES_hhdet_in_fec!F90=0,0,RES_hhdet_in_fec!F90/0.086*1000000/RES_hhdet_in_new!F89)</f>
        <v>0</v>
      </c>
      <c r="G90" s="165">
        <f>IF(RES_hhdet_in_fec!G90=0,0,RES_hhdet_in_fec!G90/0.086*1000000/RES_hhdet_in_new!G89)</f>
        <v>0</v>
      </c>
      <c r="H90" s="165">
        <f>IF(RES_hhdet_in_fec!H90=0,0,RES_hhdet_in_fec!H90/0.086*1000000/RES_hhdet_in_new!H89)</f>
        <v>0</v>
      </c>
      <c r="I90" s="165">
        <f>IF(RES_hhdet_in_fec!I90=0,0,RES_hhdet_in_fec!I90/0.086*1000000/RES_hhdet_in_new!I89)</f>
        <v>0</v>
      </c>
      <c r="J90" s="165">
        <f>IF(RES_hhdet_in_fec!J90=0,0,RES_hhdet_in_fec!J90/0.086*1000000/RES_hhdet_in_new!J89)</f>
        <v>0</v>
      </c>
      <c r="K90" s="165">
        <f>IF(RES_hhdet_in_fec!K90=0,0,RES_hhdet_in_fec!K90/0.086*1000000/RES_hhdet_in_new!K89)</f>
        <v>0</v>
      </c>
      <c r="L90" s="165">
        <f>IF(RES_hhdet_in_fec!L90=0,0,RES_hhdet_in_fec!L90/0.086*1000000/RES_hhdet_in_new!L89)</f>
        <v>1976.9115952604434</v>
      </c>
      <c r="M90" s="165">
        <f>IF(RES_hhdet_in_fec!M90=0,0,RES_hhdet_in_fec!M90/0.086*1000000/RES_hhdet_in_new!M89)</f>
        <v>1989.2911106137869</v>
      </c>
      <c r="N90" s="165">
        <f>IF(RES_hhdet_in_fec!N90=0,0,RES_hhdet_in_fec!N90/0.086*1000000/RES_hhdet_in_new!N89)</f>
        <v>0</v>
      </c>
      <c r="O90" s="165">
        <f>IF(RES_hhdet_in_fec!O90=0,0,RES_hhdet_in_fec!O90/0.086*1000000/RES_hhdet_in_new!O89)</f>
        <v>0</v>
      </c>
      <c r="P90" s="165">
        <f>IF(RES_hhdet_in_fec!P90=0,0,RES_hhdet_in_fec!P90/0.086*1000000/RES_hhdet_in_new!P89)</f>
        <v>0</v>
      </c>
      <c r="Q90" s="165">
        <f>IF(RES_hhdet_in_fec!Q90=0,0,RES_hhdet_in_fec!Q90/0.086*1000000/RES_hhdet_in_new!Q89)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IF(RES_hhdet_in_fec!C91=0,0,RES_hhdet_in_fec!C91/0.086*1000000/RES_hhdet_in_new!C89)</f>
        <v>0</v>
      </c>
      <c r="D91" s="164">
        <f>IF(RES_hhdet_in_fec!D91=0,0,RES_hhdet_in_fec!D91/0.086*1000000/RES_hhdet_in_new!D89)</f>
        <v>0</v>
      </c>
      <c r="E91" s="164">
        <f>IF(RES_hhdet_in_fec!E91=0,0,RES_hhdet_in_fec!E91/0.086*1000000/RES_hhdet_in_new!E89)</f>
        <v>0</v>
      </c>
      <c r="F91" s="164">
        <f>IF(RES_hhdet_in_fec!F91=0,0,RES_hhdet_in_fec!F91/0.086*1000000/RES_hhdet_in_new!F89)</f>
        <v>0</v>
      </c>
      <c r="G91" s="164">
        <f>IF(RES_hhdet_in_fec!G91=0,0,RES_hhdet_in_fec!G91/0.086*1000000/RES_hhdet_in_new!G89)</f>
        <v>0</v>
      </c>
      <c r="H91" s="164">
        <f>IF(RES_hhdet_in_fec!H91=0,0,RES_hhdet_in_fec!H91/0.086*1000000/RES_hhdet_in_new!H89)</f>
        <v>0</v>
      </c>
      <c r="I91" s="164">
        <f>IF(RES_hhdet_in_fec!I91=0,0,RES_hhdet_in_fec!I91/0.086*1000000/RES_hhdet_in_new!I89)</f>
        <v>0</v>
      </c>
      <c r="J91" s="164">
        <f>IF(RES_hhdet_in_fec!J91=0,0,RES_hhdet_in_fec!J91/0.086*1000000/RES_hhdet_in_new!J89)</f>
        <v>0</v>
      </c>
      <c r="K91" s="164">
        <f>IF(RES_hhdet_in_fec!K91=0,0,RES_hhdet_in_fec!K91/0.086*1000000/RES_hhdet_in_new!K89)</f>
        <v>0</v>
      </c>
      <c r="L91" s="164">
        <f>IF(RES_hhdet_in_fec!L91=0,0,RES_hhdet_in_fec!L91/0.086*1000000/RES_hhdet_in_new!L89)</f>
        <v>339.32066044685837</v>
      </c>
      <c r="M91" s="164">
        <f>IF(RES_hhdet_in_fec!M91=0,0,RES_hhdet_in_fec!M91/0.086*1000000/RES_hhdet_in_new!M89)</f>
        <v>343.61771648118952</v>
      </c>
      <c r="N91" s="164">
        <f>IF(RES_hhdet_in_fec!N91=0,0,RES_hhdet_in_fec!N91/0.086*1000000/RES_hhdet_in_new!N89)</f>
        <v>0</v>
      </c>
      <c r="O91" s="164">
        <f>IF(RES_hhdet_in_fec!O91=0,0,RES_hhdet_in_fec!O91/0.086*1000000/RES_hhdet_in_new!O89)</f>
        <v>0</v>
      </c>
      <c r="P91" s="164">
        <f>IF(RES_hhdet_in_fec!P91=0,0,RES_hhdet_in_fec!P91/0.086*1000000/RES_hhdet_in_new!P89)</f>
        <v>0</v>
      </c>
      <c r="Q91" s="164">
        <f>IF(RES_hhdet_in_fec!Q91=0,0,RES_hhdet_in_fec!Q91/0.086*1000000/RES_hhdet_in_new!Q89)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IF(RES_hhdet_in_fec!C92=0,0,RES_hhdet_in_fec!C92/0.086*1000000/RES_hhdet_in_new!C92)</f>
        <v>0</v>
      </c>
      <c r="D92" s="162">
        <f>IF(RES_hhdet_in_fec!D92=0,0,RES_hhdet_in_fec!D92/0.086*1000000/RES_hhdet_in_new!D92)</f>
        <v>0</v>
      </c>
      <c r="E92" s="162">
        <f>IF(RES_hhdet_in_fec!E92=0,0,RES_hhdet_in_fec!E92/0.086*1000000/RES_hhdet_in_new!E92)</f>
        <v>0</v>
      </c>
      <c r="F92" s="162">
        <f>IF(RES_hhdet_in_fec!F92=0,0,RES_hhdet_in_fec!F92/0.086*1000000/RES_hhdet_in_new!F92)</f>
        <v>0</v>
      </c>
      <c r="G92" s="162">
        <f>IF(RES_hhdet_in_fec!G92=0,0,RES_hhdet_in_fec!G92/0.086*1000000/RES_hhdet_in_new!G92)</f>
        <v>0</v>
      </c>
      <c r="H92" s="162">
        <f>IF(RES_hhdet_in_fec!H92=0,0,RES_hhdet_in_fec!H92/0.086*1000000/RES_hhdet_in_new!H92)</f>
        <v>0</v>
      </c>
      <c r="I92" s="162">
        <f>IF(RES_hhdet_in_fec!I92=0,0,RES_hhdet_in_fec!I92/0.086*1000000/RES_hhdet_in_new!I92)</f>
        <v>0</v>
      </c>
      <c r="J92" s="162">
        <f>IF(RES_hhdet_in_fec!J92=0,0,RES_hhdet_in_fec!J92/0.086*1000000/RES_hhdet_in_new!J92)</f>
        <v>0</v>
      </c>
      <c r="K92" s="162">
        <f>IF(RES_hhdet_in_fec!K92=0,0,RES_hhdet_in_fec!K92/0.086*1000000/RES_hhdet_in_new!K92)</f>
        <v>0</v>
      </c>
      <c r="L92" s="162">
        <f>IF(RES_hhdet_in_fec!L92=0,0,RES_hhdet_in_fec!L92/0.086*1000000/RES_hhdet_in_new!L92)</f>
        <v>0</v>
      </c>
      <c r="M92" s="162">
        <f>IF(RES_hhdet_in_fec!M92=0,0,RES_hhdet_in_fec!M92/0.086*1000000/RES_hhdet_in_new!M92)</f>
        <v>0</v>
      </c>
      <c r="N92" s="162">
        <f>IF(RES_hhdet_in_fec!N92=0,0,RES_hhdet_in_fec!N92/0.086*1000000/RES_hhdet_in_new!N92)</f>
        <v>0</v>
      </c>
      <c r="O92" s="162">
        <f>IF(RES_hhdet_in_fec!O92=0,0,RES_hhdet_in_fec!O92/0.086*1000000/RES_hhdet_in_new!O92)</f>
        <v>0</v>
      </c>
      <c r="P92" s="162">
        <f>IF(RES_hhdet_in_fec!P92=0,0,RES_hhdet_in_fec!P92/0.086*1000000/RES_hhdet_in_new!P92)</f>
        <v>0</v>
      </c>
      <c r="Q92" s="162">
        <f>IF(RES_hhdet_in_fec!Q92=0,0,RES_hhdet_in_fec!Q92/0.086*1000000/RES_hhdet_in_new!Q92)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IF(RES_hhdet_in_fec!C93=0,0,RES_hhdet_in_fec!C93/0.086*1000000/RES_hhdet_in_new!C93)</f>
        <v>0</v>
      </c>
      <c r="D93" s="160">
        <f>IF(RES_hhdet_in_fec!D93=0,0,RES_hhdet_in_fec!D93/0.086*1000000/RES_hhdet_in_new!D93)</f>
        <v>0</v>
      </c>
      <c r="E93" s="160">
        <f>IF(RES_hhdet_in_fec!E93=0,0,RES_hhdet_in_fec!E93/0.086*1000000/RES_hhdet_in_new!E93)</f>
        <v>0</v>
      </c>
      <c r="F93" s="160">
        <f>IF(RES_hhdet_in_fec!F93=0,0,RES_hhdet_in_fec!F93/0.086*1000000/RES_hhdet_in_new!F93)</f>
        <v>0</v>
      </c>
      <c r="G93" s="160">
        <f>IF(RES_hhdet_in_fec!G93=0,0,RES_hhdet_in_fec!G93/0.086*1000000/RES_hhdet_in_new!G93)</f>
        <v>0</v>
      </c>
      <c r="H93" s="160">
        <f>IF(RES_hhdet_in_fec!H93=0,0,RES_hhdet_in_fec!H93/0.086*1000000/RES_hhdet_in_new!H93)</f>
        <v>0</v>
      </c>
      <c r="I93" s="160">
        <f>IF(RES_hhdet_in_fec!I93=0,0,RES_hhdet_in_fec!I93/0.086*1000000/RES_hhdet_in_new!I93)</f>
        <v>0</v>
      </c>
      <c r="J93" s="160">
        <f>IF(RES_hhdet_in_fec!J93=0,0,RES_hhdet_in_fec!J93/0.086*1000000/RES_hhdet_in_new!J93)</f>
        <v>0</v>
      </c>
      <c r="K93" s="160">
        <f>IF(RES_hhdet_in_fec!K93=0,0,RES_hhdet_in_fec!K93/0.086*1000000/RES_hhdet_in_new!K93)</f>
        <v>0</v>
      </c>
      <c r="L93" s="160">
        <f>IF(RES_hhdet_in_fec!L93=0,0,RES_hhdet_in_fec!L93/0.086*1000000/RES_hhdet_in_new!L93)</f>
        <v>0</v>
      </c>
      <c r="M93" s="160">
        <f>IF(RES_hhdet_in_fec!M93=0,0,RES_hhdet_in_fec!M93/0.086*1000000/RES_hhdet_in_new!M93)</f>
        <v>0</v>
      </c>
      <c r="N93" s="160">
        <f>IF(RES_hhdet_in_fec!N93=0,0,RES_hhdet_in_fec!N93/0.086*1000000/RES_hhdet_in_new!N93)</f>
        <v>0</v>
      </c>
      <c r="O93" s="160">
        <f>IF(RES_hhdet_in_fec!O93=0,0,RES_hhdet_in_fec!O93/0.086*1000000/RES_hhdet_in_new!O93)</f>
        <v>0</v>
      </c>
      <c r="P93" s="160">
        <f>IF(RES_hhdet_in_fec!P93=0,0,RES_hhdet_in_fec!P93/0.086*1000000/RES_hhdet_in_new!P93)</f>
        <v>0</v>
      </c>
      <c r="Q93" s="160">
        <f>IF(RES_hhdet_in_fec!Q93=0,0,RES_hhdet_in_fec!Q93/0.086*1000000/RES_hhdet_in_new!Q93)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IF(RES_hhdet_in_fec!C94=0,0,RES_hhdet_in_fec!C94/0.086*1000000/RES_hhdet_in_new!C93)</f>
        <v>0</v>
      </c>
      <c r="D94" s="156">
        <f>IF(RES_hhdet_in_fec!D94=0,0,RES_hhdet_in_fec!D94/0.086*1000000/RES_hhdet_in_new!D93)</f>
        <v>0</v>
      </c>
      <c r="E94" s="156">
        <f>IF(RES_hhdet_in_fec!E94=0,0,RES_hhdet_in_fec!E94/0.086*1000000/RES_hhdet_in_new!E93)</f>
        <v>0</v>
      </c>
      <c r="F94" s="156">
        <f>IF(RES_hhdet_in_fec!F94=0,0,RES_hhdet_in_fec!F94/0.086*1000000/RES_hhdet_in_new!F93)</f>
        <v>0</v>
      </c>
      <c r="G94" s="156">
        <f>IF(RES_hhdet_in_fec!G94=0,0,RES_hhdet_in_fec!G94/0.086*1000000/RES_hhdet_in_new!G93)</f>
        <v>0</v>
      </c>
      <c r="H94" s="156">
        <f>IF(RES_hhdet_in_fec!H94=0,0,RES_hhdet_in_fec!H94/0.086*1000000/RES_hhdet_in_new!H93)</f>
        <v>0</v>
      </c>
      <c r="I94" s="156">
        <f>IF(RES_hhdet_in_fec!I94=0,0,RES_hhdet_in_fec!I94/0.086*1000000/RES_hhdet_in_new!I93)</f>
        <v>0</v>
      </c>
      <c r="J94" s="156">
        <f>IF(RES_hhdet_in_fec!J94=0,0,RES_hhdet_in_fec!J94/0.086*1000000/RES_hhdet_in_new!J93)</f>
        <v>0</v>
      </c>
      <c r="K94" s="156">
        <f>IF(RES_hhdet_in_fec!K94=0,0,RES_hhdet_in_fec!K94/0.086*1000000/RES_hhdet_in_new!K93)</f>
        <v>0</v>
      </c>
      <c r="L94" s="156">
        <f>IF(RES_hhdet_in_fec!L94=0,0,RES_hhdet_in_fec!L94/0.086*1000000/RES_hhdet_in_new!L93)</f>
        <v>0</v>
      </c>
      <c r="M94" s="156">
        <f>IF(RES_hhdet_in_fec!M94=0,0,RES_hhdet_in_fec!M94/0.086*1000000/RES_hhdet_in_new!M93)</f>
        <v>0</v>
      </c>
      <c r="N94" s="156">
        <f>IF(RES_hhdet_in_fec!N94=0,0,RES_hhdet_in_fec!N94/0.086*1000000/RES_hhdet_in_new!N93)</f>
        <v>0</v>
      </c>
      <c r="O94" s="156">
        <f>IF(RES_hhdet_in_fec!O94=0,0,RES_hhdet_in_fec!O94/0.086*1000000/RES_hhdet_in_new!O93)</f>
        <v>0</v>
      </c>
      <c r="P94" s="156">
        <f>IF(RES_hhdet_in_fec!P94=0,0,RES_hhdet_in_fec!P94/0.086*1000000/RES_hhdet_in_new!P93)</f>
        <v>0</v>
      </c>
      <c r="Q94" s="156">
        <f>IF(RES_hhdet_in_fec!Q94=0,0,RES_hhdet_in_fec!Q94/0.086*1000000/RES_hhdet_in_new!Q93)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IF(RES_hhdet_in_fec!C95=0,0,RES_hhdet_in_fec!C95/0.086*1000000/RES_hhdet_in_new!C93)</f>
        <v>0</v>
      </c>
      <c r="D95" s="156">
        <f>IF(RES_hhdet_in_fec!D95=0,0,RES_hhdet_in_fec!D95/0.086*1000000/RES_hhdet_in_new!D93)</f>
        <v>0</v>
      </c>
      <c r="E95" s="156">
        <f>IF(RES_hhdet_in_fec!E95=0,0,RES_hhdet_in_fec!E95/0.086*1000000/RES_hhdet_in_new!E93)</f>
        <v>0</v>
      </c>
      <c r="F95" s="156">
        <f>IF(RES_hhdet_in_fec!F95=0,0,RES_hhdet_in_fec!F95/0.086*1000000/RES_hhdet_in_new!F93)</f>
        <v>0</v>
      </c>
      <c r="G95" s="156">
        <f>IF(RES_hhdet_in_fec!G95=0,0,RES_hhdet_in_fec!G95/0.086*1000000/RES_hhdet_in_new!G93)</f>
        <v>0</v>
      </c>
      <c r="H95" s="156">
        <f>IF(RES_hhdet_in_fec!H95=0,0,RES_hhdet_in_fec!H95/0.086*1000000/RES_hhdet_in_new!H93)</f>
        <v>0</v>
      </c>
      <c r="I95" s="156">
        <f>IF(RES_hhdet_in_fec!I95=0,0,RES_hhdet_in_fec!I95/0.086*1000000/RES_hhdet_in_new!I93)</f>
        <v>0</v>
      </c>
      <c r="J95" s="156">
        <f>IF(RES_hhdet_in_fec!J95=0,0,RES_hhdet_in_fec!J95/0.086*1000000/RES_hhdet_in_new!J93)</f>
        <v>0</v>
      </c>
      <c r="K95" s="156">
        <f>IF(RES_hhdet_in_fec!K95=0,0,RES_hhdet_in_fec!K95/0.086*1000000/RES_hhdet_in_new!K93)</f>
        <v>0</v>
      </c>
      <c r="L95" s="156">
        <f>IF(RES_hhdet_in_fec!L95=0,0,RES_hhdet_in_fec!L95/0.086*1000000/RES_hhdet_in_new!L93)</f>
        <v>0</v>
      </c>
      <c r="M95" s="156">
        <f>IF(RES_hhdet_in_fec!M95=0,0,RES_hhdet_in_fec!M95/0.086*1000000/RES_hhdet_in_new!M93)</f>
        <v>0</v>
      </c>
      <c r="N95" s="156">
        <f>IF(RES_hhdet_in_fec!N95=0,0,RES_hhdet_in_fec!N95/0.086*1000000/RES_hhdet_in_new!N93)</f>
        <v>0</v>
      </c>
      <c r="O95" s="156">
        <f>IF(RES_hhdet_in_fec!O95=0,0,RES_hhdet_in_fec!O95/0.086*1000000/RES_hhdet_in_new!O93)</f>
        <v>0</v>
      </c>
      <c r="P95" s="156">
        <f>IF(RES_hhdet_in_fec!P95=0,0,RES_hhdet_in_fec!P95/0.086*1000000/RES_hhdet_in_new!P93)</f>
        <v>0</v>
      </c>
      <c r="Q95" s="156">
        <f>IF(RES_hhdet_in_fec!Q95=0,0,RES_hhdet_in_fec!Q95/0.086*1000000/RES_hhdet_in_new!Q93)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IF(RES_hhdet_in_fec!C96=0,0,RES_hhdet_in_fec!C96/0.086*1000000/RES_hhdet_in_new!C96)</f>
        <v>1890.3984043715616</v>
      </c>
      <c r="D96" s="162">
        <f>IF(RES_hhdet_in_fec!D96=0,0,RES_hhdet_in_fec!D96/0.086*1000000/RES_hhdet_in_new!D96)</f>
        <v>1941.9758910527351</v>
      </c>
      <c r="E96" s="162">
        <f>IF(RES_hhdet_in_fec!E96=0,0,RES_hhdet_in_fec!E96/0.086*1000000/RES_hhdet_in_new!E96)</f>
        <v>1942.090483572362</v>
      </c>
      <c r="F96" s="162">
        <f>IF(RES_hhdet_in_fec!F96=0,0,RES_hhdet_in_fec!F96/0.086*1000000/RES_hhdet_in_new!F96)</f>
        <v>1891.8156379824011</v>
      </c>
      <c r="G96" s="162">
        <f>IF(RES_hhdet_in_fec!G96=0,0,RES_hhdet_in_fec!G96/0.086*1000000/RES_hhdet_in_new!G96)</f>
        <v>1921.9986528527811</v>
      </c>
      <c r="H96" s="162">
        <f>IF(RES_hhdet_in_fec!H96=0,0,RES_hhdet_in_fec!H96/0.086*1000000/RES_hhdet_in_new!H96)</f>
        <v>2021.1213068508689</v>
      </c>
      <c r="I96" s="162">
        <f>IF(RES_hhdet_in_fec!I96=0,0,RES_hhdet_in_fec!I96/0.086*1000000/RES_hhdet_in_new!I96)</f>
        <v>2028.9225342067209</v>
      </c>
      <c r="J96" s="162">
        <f>IF(RES_hhdet_in_fec!J96=0,0,RES_hhdet_in_fec!J96/0.086*1000000/RES_hhdet_in_new!J96)</f>
        <v>2043.6280457064754</v>
      </c>
      <c r="K96" s="162">
        <f>IF(RES_hhdet_in_fec!K96=0,0,RES_hhdet_in_fec!K96/0.086*1000000/RES_hhdet_in_new!K96)</f>
        <v>2035.4987864229367</v>
      </c>
      <c r="L96" s="162">
        <f>IF(RES_hhdet_in_fec!L96=0,0,RES_hhdet_in_fec!L96/0.086*1000000/RES_hhdet_in_new!L96)</f>
        <v>0</v>
      </c>
      <c r="M96" s="162">
        <f>IF(RES_hhdet_in_fec!M96=0,0,RES_hhdet_in_fec!M96/0.086*1000000/RES_hhdet_in_new!M96)</f>
        <v>2103.5448385140244</v>
      </c>
      <c r="N96" s="162">
        <f>IF(RES_hhdet_in_fec!N96=0,0,RES_hhdet_in_fec!N96/0.086*1000000/RES_hhdet_in_new!N96)</f>
        <v>0</v>
      </c>
      <c r="O96" s="162">
        <f>IF(RES_hhdet_in_fec!O96=0,0,RES_hhdet_in_fec!O96/0.086*1000000/RES_hhdet_in_new!O96)</f>
        <v>0</v>
      </c>
      <c r="P96" s="162">
        <f>IF(RES_hhdet_in_fec!P96=0,0,RES_hhdet_in_fec!P96/0.086*1000000/RES_hhdet_in_new!P96)</f>
        <v>0</v>
      </c>
      <c r="Q96" s="162">
        <f>IF(RES_hhdet_in_fec!Q96=0,0,RES_hhdet_in_fec!Q96/0.086*1000000/RES_hhdet_in_new!Q96)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IF(RES_hhdet_in_fec!C97=0,0,RES_hhdet_in_fec!C97/0.086*1000000/RES_hhdet_in_new!C97)</f>
        <v>0</v>
      </c>
      <c r="D97" s="160">
        <f>IF(RES_hhdet_in_fec!D97=0,0,RES_hhdet_in_fec!D97/0.086*1000000/RES_hhdet_in_new!D97)</f>
        <v>0</v>
      </c>
      <c r="E97" s="160">
        <f>IF(RES_hhdet_in_fec!E97=0,0,RES_hhdet_in_fec!E97/0.086*1000000/RES_hhdet_in_new!E97)</f>
        <v>0</v>
      </c>
      <c r="F97" s="160">
        <f>IF(RES_hhdet_in_fec!F97=0,0,RES_hhdet_in_fec!F97/0.086*1000000/RES_hhdet_in_new!F97)</f>
        <v>0</v>
      </c>
      <c r="G97" s="160">
        <f>IF(RES_hhdet_in_fec!G97=0,0,RES_hhdet_in_fec!G97/0.086*1000000/RES_hhdet_in_new!G97)</f>
        <v>0</v>
      </c>
      <c r="H97" s="160">
        <f>IF(RES_hhdet_in_fec!H97=0,0,RES_hhdet_in_fec!H97/0.086*1000000/RES_hhdet_in_new!H97)</f>
        <v>0</v>
      </c>
      <c r="I97" s="160">
        <f>IF(RES_hhdet_in_fec!I97=0,0,RES_hhdet_in_fec!I97/0.086*1000000/RES_hhdet_in_new!I97)</f>
        <v>0</v>
      </c>
      <c r="J97" s="160">
        <f>IF(RES_hhdet_in_fec!J97=0,0,RES_hhdet_in_fec!J97/0.086*1000000/RES_hhdet_in_new!J97)</f>
        <v>0</v>
      </c>
      <c r="K97" s="160">
        <f>IF(RES_hhdet_in_fec!K97=0,0,RES_hhdet_in_fec!K97/0.086*1000000/RES_hhdet_in_new!K97)</f>
        <v>0</v>
      </c>
      <c r="L97" s="160">
        <f>IF(RES_hhdet_in_fec!L97=0,0,RES_hhdet_in_fec!L97/0.086*1000000/RES_hhdet_in_new!L97)</f>
        <v>0</v>
      </c>
      <c r="M97" s="160">
        <f>IF(RES_hhdet_in_fec!M97=0,0,RES_hhdet_in_fec!M97/0.086*1000000/RES_hhdet_in_new!M97)</f>
        <v>1839.2561263579807</v>
      </c>
      <c r="N97" s="160">
        <f>IF(RES_hhdet_in_fec!N97=0,0,RES_hhdet_in_fec!N97/0.086*1000000/RES_hhdet_in_new!N97)</f>
        <v>0</v>
      </c>
      <c r="O97" s="160">
        <f>IF(RES_hhdet_in_fec!O97=0,0,RES_hhdet_in_fec!O97/0.086*1000000/RES_hhdet_in_new!O97)</f>
        <v>0</v>
      </c>
      <c r="P97" s="160">
        <f>IF(RES_hhdet_in_fec!P97=0,0,RES_hhdet_in_fec!P97/0.086*1000000/RES_hhdet_in_new!P97)</f>
        <v>0</v>
      </c>
      <c r="Q97" s="160">
        <f>IF(RES_hhdet_in_fec!Q97=0,0,RES_hhdet_in_fec!Q97/0.086*1000000/RES_hhdet_in_new!Q97)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IF(RES_hhdet_in_fec!C98=0,0,RES_hhdet_in_fec!C98/0.086*1000000/RES_hhdet_in_new!C97)</f>
        <v>0</v>
      </c>
      <c r="D98" s="156">
        <f>IF(RES_hhdet_in_fec!D98=0,0,RES_hhdet_in_fec!D98/0.086*1000000/RES_hhdet_in_new!D97)</f>
        <v>0</v>
      </c>
      <c r="E98" s="156">
        <f>IF(RES_hhdet_in_fec!E98=0,0,RES_hhdet_in_fec!E98/0.086*1000000/RES_hhdet_in_new!E97)</f>
        <v>0</v>
      </c>
      <c r="F98" s="156">
        <f>IF(RES_hhdet_in_fec!F98=0,0,RES_hhdet_in_fec!F98/0.086*1000000/RES_hhdet_in_new!F97)</f>
        <v>0</v>
      </c>
      <c r="G98" s="156">
        <f>IF(RES_hhdet_in_fec!G98=0,0,RES_hhdet_in_fec!G98/0.086*1000000/RES_hhdet_in_new!G97)</f>
        <v>0</v>
      </c>
      <c r="H98" s="156">
        <f>IF(RES_hhdet_in_fec!H98=0,0,RES_hhdet_in_fec!H98/0.086*1000000/RES_hhdet_in_new!H97)</f>
        <v>0</v>
      </c>
      <c r="I98" s="156">
        <f>IF(RES_hhdet_in_fec!I98=0,0,RES_hhdet_in_fec!I98/0.086*1000000/RES_hhdet_in_new!I97)</f>
        <v>0</v>
      </c>
      <c r="J98" s="156">
        <f>IF(RES_hhdet_in_fec!J98=0,0,RES_hhdet_in_fec!J98/0.086*1000000/RES_hhdet_in_new!J97)</f>
        <v>0</v>
      </c>
      <c r="K98" s="156">
        <f>IF(RES_hhdet_in_fec!K98=0,0,RES_hhdet_in_fec!K98/0.086*1000000/RES_hhdet_in_new!K97)</f>
        <v>0</v>
      </c>
      <c r="L98" s="156">
        <f>IF(RES_hhdet_in_fec!L98=0,0,RES_hhdet_in_fec!L98/0.086*1000000/RES_hhdet_in_new!L97)</f>
        <v>0</v>
      </c>
      <c r="M98" s="156">
        <f>IF(RES_hhdet_in_fec!M98=0,0,RES_hhdet_in_fec!M98/0.086*1000000/RES_hhdet_in_new!M97)</f>
        <v>1495.5612459664856</v>
      </c>
      <c r="N98" s="156">
        <f>IF(RES_hhdet_in_fec!N98=0,0,RES_hhdet_in_fec!N98/0.086*1000000/RES_hhdet_in_new!N97)</f>
        <v>0</v>
      </c>
      <c r="O98" s="156">
        <f>IF(RES_hhdet_in_fec!O98=0,0,RES_hhdet_in_fec!O98/0.086*1000000/RES_hhdet_in_new!O97)</f>
        <v>0</v>
      </c>
      <c r="P98" s="156">
        <f>IF(RES_hhdet_in_fec!P98=0,0,RES_hhdet_in_fec!P98/0.086*1000000/RES_hhdet_in_new!P97)</f>
        <v>0</v>
      </c>
      <c r="Q98" s="156">
        <f>IF(RES_hhdet_in_fec!Q98=0,0,RES_hhdet_in_fec!Q98/0.086*1000000/RES_hhdet_in_new!Q97)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IF(RES_hhdet_in_fec!C99=0,0,RES_hhdet_in_fec!C99/0.086*1000000/RES_hhdet_in_new!C97)</f>
        <v>0</v>
      </c>
      <c r="D99" s="156">
        <f>IF(RES_hhdet_in_fec!D99=0,0,RES_hhdet_in_fec!D99/0.086*1000000/RES_hhdet_in_new!D97)</f>
        <v>0</v>
      </c>
      <c r="E99" s="156">
        <f>IF(RES_hhdet_in_fec!E99=0,0,RES_hhdet_in_fec!E99/0.086*1000000/RES_hhdet_in_new!E97)</f>
        <v>0</v>
      </c>
      <c r="F99" s="156">
        <f>IF(RES_hhdet_in_fec!F99=0,0,RES_hhdet_in_fec!F99/0.086*1000000/RES_hhdet_in_new!F97)</f>
        <v>0</v>
      </c>
      <c r="G99" s="156">
        <f>IF(RES_hhdet_in_fec!G99=0,0,RES_hhdet_in_fec!G99/0.086*1000000/RES_hhdet_in_new!G97)</f>
        <v>0</v>
      </c>
      <c r="H99" s="156">
        <f>IF(RES_hhdet_in_fec!H99=0,0,RES_hhdet_in_fec!H99/0.086*1000000/RES_hhdet_in_new!H97)</f>
        <v>0</v>
      </c>
      <c r="I99" s="156">
        <f>IF(RES_hhdet_in_fec!I99=0,0,RES_hhdet_in_fec!I99/0.086*1000000/RES_hhdet_in_new!I97)</f>
        <v>0</v>
      </c>
      <c r="J99" s="156">
        <f>IF(RES_hhdet_in_fec!J99=0,0,RES_hhdet_in_fec!J99/0.086*1000000/RES_hhdet_in_new!J97)</f>
        <v>0</v>
      </c>
      <c r="K99" s="156">
        <f>IF(RES_hhdet_in_fec!K99=0,0,RES_hhdet_in_fec!K99/0.086*1000000/RES_hhdet_in_new!K97)</f>
        <v>0</v>
      </c>
      <c r="L99" s="156">
        <f>IF(RES_hhdet_in_fec!L99=0,0,RES_hhdet_in_fec!L99/0.086*1000000/RES_hhdet_in_new!L97)</f>
        <v>0</v>
      </c>
      <c r="M99" s="156">
        <f>IF(RES_hhdet_in_fec!M99=0,0,RES_hhdet_in_fec!M99/0.086*1000000/RES_hhdet_in_new!M97)</f>
        <v>343.69488039149508</v>
      </c>
      <c r="N99" s="156">
        <f>IF(RES_hhdet_in_fec!N99=0,0,RES_hhdet_in_fec!N99/0.086*1000000/RES_hhdet_in_new!N97)</f>
        <v>0</v>
      </c>
      <c r="O99" s="156">
        <f>IF(RES_hhdet_in_fec!O99=0,0,RES_hhdet_in_fec!O99/0.086*1000000/RES_hhdet_in_new!O97)</f>
        <v>0</v>
      </c>
      <c r="P99" s="156">
        <f>IF(RES_hhdet_in_fec!P99=0,0,RES_hhdet_in_fec!P99/0.086*1000000/RES_hhdet_in_new!P97)</f>
        <v>0</v>
      </c>
      <c r="Q99" s="156">
        <f>IF(RES_hhdet_in_fec!Q99=0,0,RES_hhdet_in_fec!Q99/0.086*1000000/RES_hhdet_in_new!Q97)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IF(SUM(RES_hhdet_in_fec!C101:C103)=0,0,SUM(RES_hhdet_in_fec!C101:C103)/0.086*1000000/SUM(RES_hhdet_in_new!C101:C103))</f>
        <v>662.40807845075688</v>
      </c>
      <c r="D100" s="157">
        <f>IF(SUM(RES_hhdet_in_fec!D101:D103)=0,0,SUM(RES_hhdet_in_fec!D101:D103)/0.086*1000000/SUM(RES_hhdet_in_new!D101:D103))</f>
        <v>678.5635161628835</v>
      </c>
      <c r="E100" s="157">
        <f>IF(SUM(RES_hhdet_in_fec!E101:E103)=0,0,SUM(RES_hhdet_in_fec!E101:E103)/0.086*1000000/SUM(RES_hhdet_in_new!E101:E103))</f>
        <v>703.91055456644744</v>
      </c>
      <c r="F100" s="157">
        <f>IF(SUM(RES_hhdet_in_fec!F101:F103)=0,0,SUM(RES_hhdet_in_fec!F101:F103)/0.086*1000000/SUM(RES_hhdet_in_new!F101:F103))</f>
        <v>693.13299185119718</v>
      </c>
      <c r="G100" s="157">
        <f>IF(SUM(RES_hhdet_in_fec!G101:G103)=0,0,SUM(RES_hhdet_in_fec!G101:G103)/0.086*1000000/SUM(RES_hhdet_in_new!G101:G103))</f>
        <v>696.5498485061778</v>
      </c>
      <c r="H100" s="157">
        <f>IF(SUM(RES_hhdet_in_fec!H101:H103)=0,0,SUM(RES_hhdet_in_fec!H101:H103)/0.086*1000000/SUM(RES_hhdet_in_new!H101:H103))</f>
        <v>706.39635942350981</v>
      </c>
      <c r="I100" s="157">
        <f>IF(SUM(RES_hhdet_in_fec!I101:I103)=0,0,SUM(RES_hhdet_in_fec!I101:I103)/0.086*1000000/SUM(RES_hhdet_in_new!I101:I103))</f>
        <v>724.97326589579882</v>
      </c>
      <c r="J100" s="157">
        <f>IF(SUM(RES_hhdet_in_fec!J101:J103)=0,0,SUM(RES_hhdet_in_fec!J101:J103)/0.086*1000000/SUM(RES_hhdet_in_new!J101:J103))</f>
        <v>710.61520157994289</v>
      </c>
      <c r="K100" s="157">
        <f>IF(SUM(RES_hhdet_in_fec!K101:K103)=0,0,SUM(RES_hhdet_in_fec!K101:K103)/0.086*1000000/SUM(RES_hhdet_in_new!K101:K103))</f>
        <v>710.05740440810689</v>
      </c>
      <c r="L100" s="157">
        <f>IF(SUM(RES_hhdet_in_fec!L101:L103)=0,0,SUM(RES_hhdet_in_fec!L101:L103)/0.086*1000000/SUM(RES_hhdet_in_new!L101:L103))</f>
        <v>702.79631853648391</v>
      </c>
      <c r="M100" s="157">
        <f>IF(SUM(RES_hhdet_in_fec!M101:M103)=0,0,SUM(RES_hhdet_in_fec!M101:M103)/0.086*1000000/SUM(RES_hhdet_in_new!M101:M103))</f>
        <v>737.94394829254475</v>
      </c>
      <c r="N100" s="157">
        <f>IF(SUM(RES_hhdet_in_fec!N101:N103)=0,0,SUM(RES_hhdet_in_fec!N101:N103)/0.086*1000000/SUM(RES_hhdet_in_new!N101:N103))</f>
        <v>0</v>
      </c>
      <c r="O100" s="157">
        <f>IF(SUM(RES_hhdet_in_fec!O101:O103)=0,0,SUM(RES_hhdet_in_fec!O101:O103)/0.086*1000000/SUM(RES_hhdet_in_new!O101:O103))</f>
        <v>0</v>
      </c>
      <c r="P100" s="157">
        <f>IF(SUM(RES_hhdet_in_fec!P101:P103)=0,0,SUM(RES_hhdet_in_fec!P101:P103)/0.086*1000000/SUM(RES_hhdet_in_new!P101:P103))</f>
        <v>0</v>
      </c>
      <c r="Q100" s="157">
        <f>IF(SUM(RES_hhdet_in_fec!Q101:Q103)=0,0,SUM(RES_hhdet_in_fec!Q101:Q103)/0.086*1000000/SUM(RES_hhdet_in_new!Q101:Q103))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IF(RES_hhdet_in_fec!C101=0,0,RES_hhdet_in_fec!C101/0.086*1000000/RES_hhdet_in_new!C101)</f>
        <v>0</v>
      </c>
      <c r="D101" s="156">
        <f>IF(RES_hhdet_in_fec!D101=0,0,RES_hhdet_in_fec!D101/0.086*1000000/RES_hhdet_in_new!D101)</f>
        <v>0</v>
      </c>
      <c r="E101" s="156">
        <f>IF(RES_hhdet_in_fec!E101=0,0,RES_hhdet_in_fec!E101/0.086*1000000/RES_hhdet_in_new!E101)</f>
        <v>0</v>
      </c>
      <c r="F101" s="156">
        <f>IF(RES_hhdet_in_fec!F101=0,0,RES_hhdet_in_fec!F101/0.086*1000000/RES_hhdet_in_new!F101)</f>
        <v>0</v>
      </c>
      <c r="G101" s="156">
        <f>IF(RES_hhdet_in_fec!G101=0,0,RES_hhdet_in_fec!G101/0.086*1000000/RES_hhdet_in_new!G101)</f>
        <v>0</v>
      </c>
      <c r="H101" s="156">
        <f>IF(RES_hhdet_in_fec!H101=0,0,RES_hhdet_in_fec!H101/0.086*1000000/RES_hhdet_in_new!H101)</f>
        <v>0</v>
      </c>
      <c r="I101" s="156">
        <f>IF(RES_hhdet_in_fec!I101=0,0,RES_hhdet_in_fec!I101/0.086*1000000/RES_hhdet_in_new!I101)</f>
        <v>0</v>
      </c>
      <c r="J101" s="156">
        <f>IF(RES_hhdet_in_fec!J101=0,0,RES_hhdet_in_fec!J101/0.086*1000000/RES_hhdet_in_new!J101)</f>
        <v>0</v>
      </c>
      <c r="K101" s="156">
        <f>IF(RES_hhdet_in_fec!K101=0,0,RES_hhdet_in_fec!K101/0.086*1000000/RES_hhdet_in_new!K101)</f>
        <v>0</v>
      </c>
      <c r="L101" s="156">
        <f>IF(RES_hhdet_in_fec!L101=0,0,RES_hhdet_in_fec!L101/0.086*1000000/RES_hhdet_in_new!L101)</f>
        <v>0</v>
      </c>
      <c r="M101" s="156">
        <f>IF(RES_hhdet_in_fec!M101=0,0,RES_hhdet_in_fec!M101/0.086*1000000/RES_hhdet_in_new!M101)</f>
        <v>0</v>
      </c>
      <c r="N101" s="156">
        <f>IF(RES_hhdet_in_fec!N101=0,0,RES_hhdet_in_fec!N101/0.086*1000000/RES_hhdet_in_new!N101)</f>
        <v>0</v>
      </c>
      <c r="O101" s="156">
        <f>IF(RES_hhdet_in_fec!O101=0,0,RES_hhdet_in_fec!O101/0.086*1000000/RES_hhdet_in_new!O101)</f>
        <v>0</v>
      </c>
      <c r="P101" s="156">
        <f>IF(RES_hhdet_in_fec!P101=0,0,RES_hhdet_in_fec!P101/0.086*1000000/RES_hhdet_in_new!P101)</f>
        <v>0</v>
      </c>
      <c r="Q101" s="156">
        <f>IF(RES_hhdet_in_fec!Q101=0,0,RES_hhdet_in_fec!Q101/0.086*1000000/RES_hhdet_in_new!Q101)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IF(RES_hhdet_in_fec!C102=0,0,RES_hhdet_in_fec!C102/0.086*1000000/RES_hhdet_in_new!C102)</f>
        <v>0</v>
      </c>
      <c r="D102" s="156">
        <f>IF(RES_hhdet_in_fec!D102=0,0,RES_hhdet_in_fec!D102/0.086*1000000/RES_hhdet_in_new!D102)</f>
        <v>0</v>
      </c>
      <c r="E102" s="156">
        <f>IF(RES_hhdet_in_fec!E102=0,0,RES_hhdet_in_fec!E102/0.086*1000000/RES_hhdet_in_new!E102)</f>
        <v>0</v>
      </c>
      <c r="F102" s="156">
        <f>IF(RES_hhdet_in_fec!F102=0,0,RES_hhdet_in_fec!F102/0.086*1000000/RES_hhdet_in_new!F102)</f>
        <v>0</v>
      </c>
      <c r="G102" s="156">
        <f>IF(RES_hhdet_in_fec!G102=0,0,RES_hhdet_in_fec!G102/0.086*1000000/RES_hhdet_in_new!G102)</f>
        <v>0</v>
      </c>
      <c r="H102" s="156">
        <f>IF(RES_hhdet_in_fec!H102=0,0,RES_hhdet_in_fec!H102/0.086*1000000/RES_hhdet_in_new!H102)</f>
        <v>0</v>
      </c>
      <c r="I102" s="156">
        <f>IF(RES_hhdet_in_fec!I102=0,0,RES_hhdet_in_fec!I102/0.086*1000000/RES_hhdet_in_new!I102)</f>
        <v>0</v>
      </c>
      <c r="J102" s="156">
        <f>IF(RES_hhdet_in_fec!J102=0,0,RES_hhdet_in_fec!J102/0.086*1000000/RES_hhdet_in_new!J102)</f>
        <v>0</v>
      </c>
      <c r="K102" s="156">
        <f>IF(RES_hhdet_in_fec!K102=0,0,RES_hhdet_in_fec!K102/0.086*1000000/RES_hhdet_in_new!K102)</f>
        <v>0</v>
      </c>
      <c r="L102" s="156">
        <f>IF(RES_hhdet_in_fec!L102=0,0,RES_hhdet_in_fec!L102/0.086*1000000/RES_hhdet_in_new!L102)</f>
        <v>0</v>
      </c>
      <c r="M102" s="156">
        <f>IF(RES_hhdet_in_fec!M102=0,0,RES_hhdet_in_fec!M102/0.086*1000000/RES_hhdet_in_new!M102)</f>
        <v>0</v>
      </c>
      <c r="N102" s="156">
        <f>IF(RES_hhdet_in_fec!N102=0,0,RES_hhdet_in_fec!N102/0.086*1000000/RES_hhdet_in_new!N102)</f>
        <v>0</v>
      </c>
      <c r="O102" s="156">
        <f>IF(RES_hhdet_in_fec!O102=0,0,RES_hhdet_in_fec!O102/0.086*1000000/RES_hhdet_in_new!O102)</f>
        <v>0</v>
      </c>
      <c r="P102" s="156">
        <f>IF(RES_hhdet_in_fec!P102=0,0,RES_hhdet_in_fec!P102/0.086*1000000/RES_hhdet_in_new!P102)</f>
        <v>0</v>
      </c>
      <c r="Q102" s="156">
        <f>IF(RES_hhdet_in_fec!Q102=0,0,RES_hhdet_in_fec!Q102/0.086*1000000/RES_hhdet_in_new!Q102)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IF(RES_hhdet_in_fec!C103=0,0,RES_hhdet_in_fec!C103/0.086*1000000/RES_hhdet_in_new!C103)</f>
        <v>662.40807845075688</v>
      </c>
      <c r="D103" s="57">
        <f>IF(RES_hhdet_in_fec!D103=0,0,RES_hhdet_in_fec!D103/0.086*1000000/RES_hhdet_in_new!D103)</f>
        <v>678.5635161628835</v>
      </c>
      <c r="E103" s="57">
        <f>IF(RES_hhdet_in_fec!E103=0,0,RES_hhdet_in_fec!E103/0.086*1000000/RES_hhdet_in_new!E103)</f>
        <v>703.91055456644744</v>
      </c>
      <c r="F103" s="57">
        <f>IF(RES_hhdet_in_fec!F103=0,0,RES_hhdet_in_fec!F103/0.086*1000000/RES_hhdet_in_new!F103)</f>
        <v>693.13299185119718</v>
      </c>
      <c r="G103" s="57">
        <f>IF(RES_hhdet_in_fec!G103=0,0,RES_hhdet_in_fec!G103/0.086*1000000/RES_hhdet_in_new!G103)</f>
        <v>696.5498485061778</v>
      </c>
      <c r="H103" s="57">
        <f>IF(RES_hhdet_in_fec!H103=0,0,RES_hhdet_in_fec!H103/0.086*1000000/RES_hhdet_in_new!H103)</f>
        <v>706.39635942350981</v>
      </c>
      <c r="I103" s="57">
        <f>IF(RES_hhdet_in_fec!I103=0,0,RES_hhdet_in_fec!I103/0.086*1000000/RES_hhdet_in_new!I103)</f>
        <v>724.97326589579882</v>
      </c>
      <c r="J103" s="57">
        <f>IF(RES_hhdet_in_fec!J103=0,0,RES_hhdet_in_fec!J103/0.086*1000000/RES_hhdet_in_new!J103)</f>
        <v>710.61520157994289</v>
      </c>
      <c r="K103" s="57">
        <f>IF(RES_hhdet_in_fec!K103=0,0,RES_hhdet_in_fec!K103/0.086*1000000/RES_hhdet_in_new!K103)</f>
        <v>710.05740440810689</v>
      </c>
      <c r="L103" s="57">
        <f>IF(RES_hhdet_in_fec!L103=0,0,RES_hhdet_in_fec!L103/0.086*1000000/RES_hhdet_in_new!L103)</f>
        <v>702.79631853648391</v>
      </c>
      <c r="M103" s="57">
        <f>IF(RES_hhdet_in_fec!M103=0,0,RES_hhdet_in_fec!M103/0.086*1000000/RES_hhdet_in_new!M103)</f>
        <v>737.94394829254475</v>
      </c>
      <c r="N103" s="57">
        <f>IF(RES_hhdet_in_fec!N103=0,0,RES_hhdet_in_fec!N103/0.086*1000000/RES_hhdet_in_new!N103)</f>
        <v>0</v>
      </c>
      <c r="O103" s="57">
        <f>IF(RES_hhdet_in_fec!O103=0,0,RES_hhdet_in_fec!O103/0.086*1000000/RES_hhdet_in_new!O103)</f>
        <v>0</v>
      </c>
      <c r="P103" s="57">
        <f>IF(RES_hhdet_in_fec!P103=0,0,RES_hhdet_in_fec!P103/0.086*1000000/RES_hhdet_in_new!P103)</f>
        <v>0</v>
      </c>
      <c r="Q103" s="57">
        <f>IF(RES_hhdet_in_fec!Q103=0,0,RES_hhdet_in_fec!Q103/0.086*1000000/RES_hhdet_in_new!Q103)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IF(RES_hhdet_in_fec!C107=0,0,RES_hhdet_in_fec!C107/0.086*1000000/RES_hhdet_in_new!C107)</f>
        <v>0</v>
      </c>
      <c r="D107" s="156">
        <f>IF(RES_hhdet_in_fec!D107=0,0,RES_hhdet_in_fec!D107/0.086*1000000/RES_hhdet_in_new!D107)</f>
        <v>0</v>
      </c>
      <c r="E107" s="156">
        <f>IF(RES_hhdet_in_fec!E107=0,0,RES_hhdet_in_fec!E107/0.086*1000000/RES_hhdet_in_new!E107)</f>
        <v>0</v>
      </c>
      <c r="F107" s="156">
        <f>IF(RES_hhdet_in_fec!F107=0,0,RES_hhdet_in_fec!F107/0.086*1000000/RES_hhdet_in_new!F107)</f>
        <v>0</v>
      </c>
      <c r="G107" s="156">
        <f>IF(RES_hhdet_in_fec!G107=0,0,RES_hhdet_in_fec!G107/0.086*1000000/RES_hhdet_in_new!G107)</f>
        <v>0</v>
      </c>
      <c r="H107" s="156">
        <f>IF(RES_hhdet_in_fec!H107=0,0,RES_hhdet_in_fec!H107/0.086*1000000/RES_hhdet_in_new!H107)</f>
        <v>0</v>
      </c>
      <c r="I107" s="156">
        <f>IF(RES_hhdet_in_fec!I107=0,0,RES_hhdet_in_fec!I107/0.086*1000000/RES_hhdet_in_new!I107)</f>
        <v>0</v>
      </c>
      <c r="J107" s="156">
        <f>IF(RES_hhdet_in_fec!J107=0,0,RES_hhdet_in_fec!J107/0.086*1000000/RES_hhdet_in_new!J107)</f>
        <v>0</v>
      </c>
      <c r="K107" s="156">
        <f>IF(RES_hhdet_in_fec!K107=0,0,RES_hhdet_in_fec!K107/0.086*1000000/RES_hhdet_in_new!K107)</f>
        <v>0</v>
      </c>
      <c r="L107" s="156">
        <f>IF(RES_hhdet_in_fec!L107=0,0,RES_hhdet_in_fec!L107/0.086*1000000/RES_hhdet_in_new!L107)</f>
        <v>0</v>
      </c>
      <c r="M107" s="156">
        <f>IF(RES_hhdet_in_fec!M107=0,0,RES_hhdet_in_fec!M107/0.086*1000000/RES_hhdet_in_new!M107)</f>
        <v>0</v>
      </c>
      <c r="N107" s="156">
        <f>IF(RES_hhdet_in_fec!N107=0,0,RES_hhdet_in_fec!N107/0.086*1000000/RES_hhdet_in_new!N107)</f>
        <v>0</v>
      </c>
      <c r="O107" s="156">
        <f>IF(RES_hhdet_in_fec!O107=0,0,RES_hhdet_in_fec!O107/0.086*1000000/RES_hhdet_in_new!O107)</f>
        <v>0</v>
      </c>
      <c r="P107" s="156">
        <f>IF(RES_hhdet_in_fec!P107=0,0,RES_hhdet_in_fec!P107/0.086*1000000/RES_hhdet_in_new!P107)</f>
        <v>0</v>
      </c>
      <c r="Q107" s="156">
        <f>IF(RES_hhdet_in_fec!Q107=0,0,RES_hhdet_in_fec!Q107/0.086*1000000/RES_hhdet_in_new!Q107)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IF(RES_hhdet_in_fec!C108=0,0,RES_hhdet_in_fec!C108/0.086*1000000/RES_hhdet_in_new!C107)</f>
        <v>0</v>
      </c>
      <c r="D108" s="156">
        <f>IF(RES_hhdet_in_fec!D108=0,0,RES_hhdet_in_fec!D108/0.086*1000000/RES_hhdet_in_new!D107)</f>
        <v>0</v>
      </c>
      <c r="E108" s="156">
        <f>IF(RES_hhdet_in_fec!E108=0,0,RES_hhdet_in_fec!E108/0.086*1000000/RES_hhdet_in_new!E107)</f>
        <v>0</v>
      </c>
      <c r="F108" s="156">
        <f>IF(RES_hhdet_in_fec!F108=0,0,RES_hhdet_in_fec!F108/0.086*1000000/RES_hhdet_in_new!F107)</f>
        <v>0</v>
      </c>
      <c r="G108" s="156">
        <f>IF(RES_hhdet_in_fec!G108=0,0,RES_hhdet_in_fec!G108/0.086*1000000/RES_hhdet_in_new!G107)</f>
        <v>0</v>
      </c>
      <c r="H108" s="156">
        <f>IF(RES_hhdet_in_fec!H108=0,0,RES_hhdet_in_fec!H108/0.086*1000000/RES_hhdet_in_new!H107)</f>
        <v>0</v>
      </c>
      <c r="I108" s="156">
        <f>IF(RES_hhdet_in_fec!I108=0,0,RES_hhdet_in_fec!I108/0.086*1000000/RES_hhdet_in_new!I107)</f>
        <v>0</v>
      </c>
      <c r="J108" s="156">
        <f>IF(RES_hhdet_in_fec!J108=0,0,RES_hhdet_in_fec!J108/0.086*1000000/RES_hhdet_in_new!J107)</f>
        <v>0</v>
      </c>
      <c r="K108" s="156">
        <f>IF(RES_hhdet_in_fec!K108=0,0,RES_hhdet_in_fec!K108/0.086*1000000/RES_hhdet_in_new!K107)</f>
        <v>0</v>
      </c>
      <c r="L108" s="156">
        <f>IF(RES_hhdet_in_fec!L108=0,0,RES_hhdet_in_fec!L108/0.086*1000000/RES_hhdet_in_new!L107)</f>
        <v>0</v>
      </c>
      <c r="M108" s="156">
        <f>IF(RES_hhdet_in_fec!M108=0,0,RES_hhdet_in_fec!M108/0.086*1000000/RES_hhdet_in_new!M107)</f>
        <v>0</v>
      </c>
      <c r="N108" s="156">
        <f>IF(RES_hhdet_in_fec!N108=0,0,RES_hhdet_in_fec!N108/0.086*1000000/RES_hhdet_in_new!N107)</f>
        <v>0</v>
      </c>
      <c r="O108" s="156">
        <f>IF(RES_hhdet_in_fec!O108=0,0,RES_hhdet_in_fec!O108/0.086*1000000/RES_hhdet_in_new!O107)</f>
        <v>0</v>
      </c>
      <c r="P108" s="156">
        <f>IF(RES_hhdet_in_fec!P108=0,0,RES_hhdet_in_fec!P108/0.086*1000000/RES_hhdet_in_new!P107)</f>
        <v>0</v>
      </c>
      <c r="Q108" s="156">
        <f>IF(RES_hhdet_in_fec!Q108=0,0,RES_hhdet_in_fec!Q108/0.086*1000000/RES_hhdet_in_new!Q107)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IF(RES_hhdet_in_fec!C110=0,0,RES_hhdet_in_fec!C110/0.086*1000000/RES_hhdet_in_new!C110)</f>
        <v>0</v>
      </c>
      <c r="D110" s="156">
        <f>IF(RES_hhdet_in_fec!D110=0,0,RES_hhdet_in_fec!D110/0.086*1000000/RES_hhdet_in_new!D110)</f>
        <v>0</v>
      </c>
      <c r="E110" s="156">
        <f>IF(RES_hhdet_in_fec!E110=0,0,RES_hhdet_in_fec!E110/0.086*1000000/RES_hhdet_in_new!E110)</f>
        <v>0</v>
      </c>
      <c r="F110" s="156">
        <f>IF(RES_hhdet_in_fec!F110=0,0,RES_hhdet_in_fec!F110/0.086*1000000/RES_hhdet_in_new!F110)</f>
        <v>0</v>
      </c>
      <c r="G110" s="156">
        <f>IF(RES_hhdet_in_fec!G110=0,0,RES_hhdet_in_fec!G110/0.086*1000000/RES_hhdet_in_new!G110)</f>
        <v>0</v>
      </c>
      <c r="H110" s="156">
        <f>IF(RES_hhdet_in_fec!H110=0,0,RES_hhdet_in_fec!H110/0.086*1000000/RES_hhdet_in_new!H110)</f>
        <v>0</v>
      </c>
      <c r="I110" s="156">
        <f>IF(RES_hhdet_in_fec!I110=0,0,RES_hhdet_in_fec!I110/0.086*1000000/RES_hhdet_in_new!I110)</f>
        <v>0</v>
      </c>
      <c r="J110" s="156">
        <f>IF(RES_hhdet_in_fec!J110=0,0,RES_hhdet_in_fec!J110/0.086*1000000/RES_hhdet_in_new!J110)</f>
        <v>0</v>
      </c>
      <c r="K110" s="156">
        <f>IF(RES_hhdet_in_fec!K110=0,0,RES_hhdet_in_fec!K110/0.086*1000000/RES_hhdet_in_new!K110)</f>
        <v>0</v>
      </c>
      <c r="L110" s="156">
        <f>IF(RES_hhdet_in_fec!L110=0,0,RES_hhdet_in_fec!L110/0.086*1000000/RES_hhdet_in_new!L110)</f>
        <v>0</v>
      </c>
      <c r="M110" s="156">
        <f>IF(RES_hhdet_in_fec!M110=0,0,RES_hhdet_in_fec!M110/0.086*1000000/RES_hhdet_in_new!M110)</f>
        <v>0</v>
      </c>
      <c r="N110" s="156">
        <f>IF(RES_hhdet_in_fec!N110=0,0,RES_hhdet_in_fec!N110/0.086*1000000/RES_hhdet_in_new!N110)</f>
        <v>0</v>
      </c>
      <c r="O110" s="156">
        <f>IF(RES_hhdet_in_fec!O110=0,0,RES_hhdet_in_fec!O110/0.086*1000000/RES_hhdet_in_new!O110)</f>
        <v>0</v>
      </c>
      <c r="P110" s="156">
        <f>IF(RES_hhdet_in_fec!P110=0,0,RES_hhdet_in_fec!P110/0.086*1000000/RES_hhdet_in_new!P110)</f>
        <v>0</v>
      </c>
      <c r="Q110" s="156">
        <f>IF(RES_hhdet_in_fec!Q110=0,0,RES_hhdet_in_fec!Q110/0.086*1000000/RES_hhdet_in_new!Q110)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IF(SUM(RES_hhdet_in_fec!C112:C113,RES_hhdet_in_fec!C116:C117)=0,0,SUM(RES_hhdet_in_fec!C112:C113,RES_hhdet_in_fec!C116:C117)/0.086*1000000/SUM(RES_hhdet_in_new!C112:C113,RES_hhdet_in_new!C116:C117))</f>
        <v>0</v>
      </c>
      <c r="D111" s="157">
        <f>IF(SUM(RES_hhdet_in_fec!D112:D113,RES_hhdet_in_fec!D116:D117)=0,0,SUM(RES_hhdet_in_fec!D112:D113,RES_hhdet_in_fec!D116:D117)/0.086*1000000/SUM(RES_hhdet_in_new!D112:D113,RES_hhdet_in_new!D116:D117))</f>
        <v>0</v>
      </c>
      <c r="E111" s="157">
        <f>IF(SUM(RES_hhdet_in_fec!E112:E113,RES_hhdet_in_fec!E116:E117)=0,0,SUM(RES_hhdet_in_fec!E112:E113,RES_hhdet_in_fec!E116:E117)/0.086*1000000/SUM(RES_hhdet_in_new!E112:E113,RES_hhdet_in_new!E116:E117))</f>
        <v>0</v>
      </c>
      <c r="F111" s="157">
        <f>IF(SUM(RES_hhdet_in_fec!F112:F113,RES_hhdet_in_fec!F116:F117)=0,0,SUM(RES_hhdet_in_fec!F112:F113,RES_hhdet_in_fec!F116:F117)/0.086*1000000/SUM(RES_hhdet_in_new!F112:F113,RES_hhdet_in_new!F116:F117))</f>
        <v>0</v>
      </c>
      <c r="G111" s="157">
        <f>IF(SUM(RES_hhdet_in_fec!G112:G113,RES_hhdet_in_fec!G116:G117)=0,0,SUM(RES_hhdet_in_fec!G112:G113,RES_hhdet_in_fec!G116:G117)/0.086*1000000/SUM(RES_hhdet_in_new!G112:G113,RES_hhdet_in_new!G116:G117))</f>
        <v>0</v>
      </c>
      <c r="H111" s="157">
        <f>IF(SUM(RES_hhdet_in_fec!H112:H113,RES_hhdet_in_fec!H116:H117)=0,0,SUM(RES_hhdet_in_fec!H112:H113,RES_hhdet_in_fec!H116:H117)/0.086*1000000/SUM(RES_hhdet_in_new!H112:H113,RES_hhdet_in_new!H116:H117))</f>
        <v>0</v>
      </c>
      <c r="I111" s="157">
        <f>IF(SUM(RES_hhdet_in_fec!I112:I113,RES_hhdet_in_fec!I116:I117)=0,0,SUM(RES_hhdet_in_fec!I112:I113,RES_hhdet_in_fec!I116:I117)/0.086*1000000/SUM(RES_hhdet_in_new!I112:I113,RES_hhdet_in_new!I116:I117))</f>
        <v>0</v>
      </c>
      <c r="J111" s="157">
        <f>IF(SUM(RES_hhdet_in_fec!J112:J113,RES_hhdet_in_fec!J116:J117)=0,0,SUM(RES_hhdet_in_fec!J112:J113,RES_hhdet_in_fec!J116:J117)/0.086*1000000/SUM(RES_hhdet_in_new!J112:J113,RES_hhdet_in_new!J116:J117))</f>
        <v>0</v>
      </c>
      <c r="K111" s="157">
        <f>IF(SUM(RES_hhdet_in_fec!K112:K113,RES_hhdet_in_fec!K116:K117)=0,0,SUM(RES_hhdet_in_fec!K112:K113,RES_hhdet_in_fec!K116:K117)/0.086*1000000/SUM(RES_hhdet_in_new!K112:K113,RES_hhdet_in_new!K116:K117))</f>
        <v>0</v>
      </c>
      <c r="L111" s="157">
        <f>IF(SUM(RES_hhdet_in_fec!L112:L113,RES_hhdet_in_fec!L116:L117)=0,0,SUM(RES_hhdet_in_fec!L112:L113,RES_hhdet_in_fec!L116:L117)/0.086*1000000/SUM(RES_hhdet_in_new!L112:L113,RES_hhdet_in_new!L116:L117))</f>
        <v>0</v>
      </c>
      <c r="M111" s="157">
        <f>IF(SUM(RES_hhdet_in_fec!M112:M113,RES_hhdet_in_fec!M116:M117)=0,0,SUM(RES_hhdet_in_fec!M112:M113,RES_hhdet_in_fec!M116:M117)/0.086*1000000/SUM(RES_hhdet_in_new!M112:M113,RES_hhdet_in_new!M116:M117))</f>
        <v>0</v>
      </c>
      <c r="N111" s="157">
        <f>IF(SUM(RES_hhdet_in_fec!N112:N113,RES_hhdet_in_fec!N116:N117)=0,0,SUM(RES_hhdet_in_fec!N112:N113,RES_hhdet_in_fec!N116:N117)/0.086*1000000/SUM(RES_hhdet_in_new!N112:N113,RES_hhdet_in_new!N116:N117))</f>
        <v>0</v>
      </c>
      <c r="O111" s="157">
        <f>IF(SUM(RES_hhdet_in_fec!O112:O113,RES_hhdet_in_fec!O116:O117)=0,0,SUM(RES_hhdet_in_fec!O112:O113,RES_hhdet_in_fec!O116:O117)/0.086*1000000/SUM(RES_hhdet_in_new!O112:O113,RES_hhdet_in_new!O116:O117))</f>
        <v>0</v>
      </c>
      <c r="P111" s="157">
        <f>IF(SUM(RES_hhdet_in_fec!P112:P113,RES_hhdet_in_fec!P116:P117)=0,0,SUM(RES_hhdet_in_fec!P112:P113,RES_hhdet_in_fec!P116:P117)/0.086*1000000/SUM(RES_hhdet_in_new!P112:P113,RES_hhdet_in_new!P116:P117))</f>
        <v>0</v>
      </c>
      <c r="Q111" s="157">
        <f>IF(SUM(RES_hhdet_in_fec!Q112:Q113,RES_hhdet_in_fec!Q116:Q117)=0,0,SUM(RES_hhdet_in_fec!Q112:Q113,RES_hhdet_in_fec!Q116:Q117)/0.086*1000000/SUM(RES_hhdet_in_new!Q112:Q113,RES_hhdet_in_new!Q116:Q117))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IF(RES_hhdet_in_fec!C112=0,0,RES_hhdet_in_fec!C112/0.086*1000000/RES_hhdet_in_new!C112)</f>
        <v>0</v>
      </c>
      <c r="D112" s="132">
        <f>IF(RES_hhdet_in_fec!D112=0,0,RES_hhdet_in_fec!D112/0.086*1000000/RES_hhdet_in_new!D112)</f>
        <v>0</v>
      </c>
      <c r="E112" s="132">
        <f>IF(RES_hhdet_in_fec!E112=0,0,RES_hhdet_in_fec!E112/0.086*1000000/RES_hhdet_in_new!E112)</f>
        <v>0</v>
      </c>
      <c r="F112" s="132">
        <f>IF(RES_hhdet_in_fec!F112=0,0,RES_hhdet_in_fec!F112/0.086*1000000/RES_hhdet_in_new!F112)</f>
        <v>0</v>
      </c>
      <c r="G112" s="132">
        <f>IF(RES_hhdet_in_fec!G112=0,0,RES_hhdet_in_fec!G112/0.086*1000000/RES_hhdet_in_new!G112)</f>
        <v>0</v>
      </c>
      <c r="H112" s="132">
        <f>IF(RES_hhdet_in_fec!H112=0,0,RES_hhdet_in_fec!H112/0.086*1000000/RES_hhdet_in_new!H112)</f>
        <v>0</v>
      </c>
      <c r="I112" s="132">
        <f>IF(RES_hhdet_in_fec!I112=0,0,RES_hhdet_in_fec!I112/0.086*1000000/RES_hhdet_in_new!I112)</f>
        <v>0</v>
      </c>
      <c r="J112" s="132">
        <f>IF(RES_hhdet_in_fec!J112=0,0,RES_hhdet_in_fec!J112/0.086*1000000/RES_hhdet_in_new!J112)</f>
        <v>0</v>
      </c>
      <c r="K112" s="132">
        <f>IF(RES_hhdet_in_fec!K112=0,0,RES_hhdet_in_fec!K112/0.086*1000000/RES_hhdet_in_new!K112)</f>
        <v>0</v>
      </c>
      <c r="L112" s="132">
        <f>IF(RES_hhdet_in_fec!L112=0,0,RES_hhdet_in_fec!L112/0.086*1000000/RES_hhdet_in_new!L112)</f>
        <v>0</v>
      </c>
      <c r="M112" s="132">
        <f>IF(RES_hhdet_in_fec!M112=0,0,RES_hhdet_in_fec!M112/0.086*1000000/RES_hhdet_in_new!M112)</f>
        <v>0</v>
      </c>
      <c r="N112" s="132">
        <f>IF(RES_hhdet_in_fec!N112=0,0,RES_hhdet_in_fec!N112/0.086*1000000/RES_hhdet_in_new!N112)</f>
        <v>0</v>
      </c>
      <c r="O112" s="132">
        <f>IF(RES_hhdet_in_fec!O112=0,0,RES_hhdet_in_fec!O112/0.086*1000000/RES_hhdet_in_new!O112)</f>
        <v>0</v>
      </c>
      <c r="P112" s="132">
        <f>IF(RES_hhdet_in_fec!P112=0,0,RES_hhdet_in_fec!P112/0.086*1000000/RES_hhdet_in_new!P112)</f>
        <v>0</v>
      </c>
      <c r="Q112" s="132">
        <f>IF(RES_hhdet_in_fec!Q112=0,0,RES_hhdet_in_fec!Q112/0.086*1000000/RES_hhdet_in_new!Q112)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IF(RES_hhdet_in_fec!C113=0,0,RES_hhdet_in_fec!C113/0.086*1000000/RES_hhdet_in_new!C113)</f>
        <v>0</v>
      </c>
      <c r="D113" s="132">
        <f>IF(RES_hhdet_in_fec!D113=0,0,RES_hhdet_in_fec!D113/0.086*1000000/RES_hhdet_in_new!D113)</f>
        <v>0</v>
      </c>
      <c r="E113" s="132">
        <f>IF(RES_hhdet_in_fec!E113=0,0,RES_hhdet_in_fec!E113/0.086*1000000/RES_hhdet_in_new!E113)</f>
        <v>0</v>
      </c>
      <c r="F113" s="132">
        <f>IF(RES_hhdet_in_fec!F113=0,0,RES_hhdet_in_fec!F113/0.086*1000000/RES_hhdet_in_new!F113)</f>
        <v>0</v>
      </c>
      <c r="G113" s="132">
        <f>IF(RES_hhdet_in_fec!G113=0,0,RES_hhdet_in_fec!G113/0.086*1000000/RES_hhdet_in_new!G113)</f>
        <v>0</v>
      </c>
      <c r="H113" s="132">
        <f>IF(RES_hhdet_in_fec!H113=0,0,RES_hhdet_in_fec!H113/0.086*1000000/RES_hhdet_in_new!H113)</f>
        <v>0</v>
      </c>
      <c r="I113" s="132">
        <f>IF(RES_hhdet_in_fec!I113=0,0,RES_hhdet_in_fec!I113/0.086*1000000/RES_hhdet_in_new!I113)</f>
        <v>0</v>
      </c>
      <c r="J113" s="132">
        <f>IF(RES_hhdet_in_fec!J113=0,0,RES_hhdet_in_fec!J113/0.086*1000000/RES_hhdet_in_new!J113)</f>
        <v>0</v>
      </c>
      <c r="K113" s="132">
        <f>IF(RES_hhdet_in_fec!K113=0,0,RES_hhdet_in_fec!K113/0.086*1000000/RES_hhdet_in_new!K113)</f>
        <v>0</v>
      </c>
      <c r="L113" s="132">
        <f>IF(RES_hhdet_in_fec!L113=0,0,RES_hhdet_in_fec!L113/0.086*1000000/RES_hhdet_in_new!L113)</f>
        <v>0</v>
      </c>
      <c r="M113" s="132">
        <f>IF(RES_hhdet_in_fec!M113=0,0,RES_hhdet_in_fec!M113/0.086*1000000/RES_hhdet_in_new!M113)</f>
        <v>0</v>
      </c>
      <c r="N113" s="132">
        <f>IF(RES_hhdet_in_fec!N113=0,0,RES_hhdet_in_fec!N113/0.086*1000000/RES_hhdet_in_new!N113)</f>
        <v>0</v>
      </c>
      <c r="O113" s="132">
        <f>IF(RES_hhdet_in_fec!O113=0,0,RES_hhdet_in_fec!O113/0.086*1000000/RES_hhdet_in_new!O113)</f>
        <v>0</v>
      </c>
      <c r="P113" s="132">
        <f>IF(RES_hhdet_in_fec!P113=0,0,RES_hhdet_in_fec!P113/0.086*1000000/RES_hhdet_in_new!P113)</f>
        <v>0</v>
      </c>
      <c r="Q113" s="132">
        <f>IF(RES_hhdet_in_fec!Q113=0,0,RES_hhdet_in_fec!Q113/0.086*1000000/RES_hhdet_in_new!Q113)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IF(RES_hhdet_in_fec!C114=0,0,RES_hhdet_in_fec!C114/0.086*1000000/RES_hhdet_in_new!C113)</f>
        <v>0</v>
      </c>
      <c r="D114" s="165">
        <f>IF(RES_hhdet_in_fec!D114=0,0,RES_hhdet_in_fec!D114/0.086*1000000/RES_hhdet_in_new!D113)</f>
        <v>0</v>
      </c>
      <c r="E114" s="165">
        <f>IF(RES_hhdet_in_fec!E114=0,0,RES_hhdet_in_fec!E114/0.086*1000000/RES_hhdet_in_new!E113)</f>
        <v>0</v>
      </c>
      <c r="F114" s="165">
        <f>IF(RES_hhdet_in_fec!F114=0,0,RES_hhdet_in_fec!F114/0.086*1000000/RES_hhdet_in_new!F113)</f>
        <v>0</v>
      </c>
      <c r="G114" s="165">
        <f>IF(RES_hhdet_in_fec!G114=0,0,RES_hhdet_in_fec!G114/0.086*1000000/RES_hhdet_in_new!G113)</f>
        <v>0</v>
      </c>
      <c r="H114" s="165">
        <f>IF(RES_hhdet_in_fec!H114=0,0,RES_hhdet_in_fec!H114/0.086*1000000/RES_hhdet_in_new!H113)</f>
        <v>0</v>
      </c>
      <c r="I114" s="165">
        <f>IF(RES_hhdet_in_fec!I114=0,0,RES_hhdet_in_fec!I114/0.086*1000000/RES_hhdet_in_new!I113)</f>
        <v>0</v>
      </c>
      <c r="J114" s="165">
        <f>IF(RES_hhdet_in_fec!J114=0,0,RES_hhdet_in_fec!J114/0.086*1000000/RES_hhdet_in_new!J113)</f>
        <v>0</v>
      </c>
      <c r="K114" s="165">
        <f>IF(RES_hhdet_in_fec!K114=0,0,RES_hhdet_in_fec!K114/0.086*1000000/RES_hhdet_in_new!K113)</f>
        <v>0</v>
      </c>
      <c r="L114" s="165">
        <f>IF(RES_hhdet_in_fec!L114=0,0,RES_hhdet_in_fec!L114/0.086*1000000/RES_hhdet_in_new!L113)</f>
        <v>0</v>
      </c>
      <c r="M114" s="165">
        <f>IF(RES_hhdet_in_fec!M114=0,0,RES_hhdet_in_fec!M114/0.086*1000000/RES_hhdet_in_new!M113)</f>
        <v>0</v>
      </c>
      <c r="N114" s="165">
        <f>IF(RES_hhdet_in_fec!N114=0,0,RES_hhdet_in_fec!N114/0.086*1000000/RES_hhdet_in_new!N113)</f>
        <v>0</v>
      </c>
      <c r="O114" s="165">
        <f>IF(RES_hhdet_in_fec!O114=0,0,RES_hhdet_in_fec!O114/0.086*1000000/RES_hhdet_in_new!O113)</f>
        <v>0</v>
      </c>
      <c r="P114" s="165">
        <f>IF(RES_hhdet_in_fec!P114=0,0,RES_hhdet_in_fec!P114/0.086*1000000/RES_hhdet_in_new!P113)</f>
        <v>0</v>
      </c>
      <c r="Q114" s="165">
        <f>IF(RES_hhdet_in_fec!Q114=0,0,RES_hhdet_in_fec!Q114/0.086*1000000/RES_hhdet_in_new!Q113)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IF(RES_hhdet_in_fec!C115=0,0,RES_hhdet_in_fec!C115/0.086*1000000/RES_hhdet_in_new!C113)</f>
        <v>0</v>
      </c>
      <c r="D115" s="164">
        <f>IF(RES_hhdet_in_fec!D115=0,0,RES_hhdet_in_fec!D115/0.086*1000000/RES_hhdet_in_new!D113)</f>
        <v>0</v>
      </c>
      <c r="E115" s="164">
        <f>IF(RES_hhdet_in_fec!E115=0,0,RES_hhdet_in_fec!E115/0.086*1000000/RES_hhdet_in_new!E113)</f>
        <v>0</v>
      </c>
      <c r="F115" s="164">
        <f>IF(RES_hhdet_in_fec!F115=0,0,RES_hhdet_in_fec!F115/0.086*1000000/RES_hhdet_in_new!F113)</f>
        <v>0</v>
      </c>
      <c r="G115" s="164">
        <f>IF(RES_hhdet_in_fec!G115=0,0,RES_hhdet_in_fec!G115/0.086*1000000/RES_hhdet_in_new!G113)</f>
        <v>0</v>
      </c>
      <c r="H115" s="164">
        <f>IF(RES_hhdet_in_fec!H115=0,0,RES_hhdet_in_fec!H115/0.086*1000000/RES_hhdet_in_new!H113)</f>
        <v>0</v>
      </c>
      <c r="I115" s="164">
        <f>IF(RES_hhdet_in_fec!I115=0,0,RES_hhdet_in_fec!I115/0.086*1000000/RES_hhdet_in_new!I113)</f>
        <v>0</v>
      </c>
      <c r="J115" s="164">
        <f>IF(RES_hhdet_in_fec!J115=0,0,RES_hhdet_in_fec!J115/0.086*1000000/RES_hhdet_in_new!J113)</f>
        <v>0</v>
      </c>
      <c r="K115" s="164">
        <f>IF(RES_hhdet_in_fec!K115=0,0,RES_hhdet_in_fec!K115/0.086*1000000/RES_hhdet_in_new!K113)</f>
        <v>0</v>
      </c>
      <c r="L115" s="164">
        <f>IF(RES_hhdet_in_fec!L115=0,0,RES_hhdet_in_fec!L115/0.086*1000000/RES_hhdet_in_new!L113)</f>
        <v>0</v>
      </c>
      <c r="M115" s="164">
        <f>IF(RES_hhdet_in_fec!M115=0,0,RES_hhdet_in_fec!M115/0.086*1000000/RES_hhdet_in_new!M113)</f>
        <v>0</v>
      </c>
      <c r="N115" s="164">
        <f>IF(RES_hhdet_in_fec!N115=0,0,RES_hhdet_in_fec!N115/0.086*1000000/RES_hhdet_in_new!N113)</f>
        <v>0</v>
      </c>
      <c r="O115" s="164">
        <f>IF(RES_hhdet_in_fec!O115=0,0,RES_hhdet_in_fec!O115/0.086*1000000/RES_hhdet_in_new!O113)</f>
        <v>0</v>
      </c>
      <c r="P115" s="164">
        <f>IF(RES_hhdet_in_fec!P115=0,0,RES_hhdet_in_fec!P115/0.086*1000000/RES_hhdet_in_new!P113)</f>
        <v>0</v>
      </c>
      <c r="Q115" s="164">
        <f>IF(RES_hhdet_in_fec!Q115=0,0,RES_hhdet_in_fec!Q115/0.086*1000000/RES_hhdet_in_new!Q113)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IF(RES_hhdet_in_fec!C116=0,0,RES_hhdet_in_fec!C116/0.086*1000000/RES_hhdet_in_new!C116)</f>
        <v>0</v>
      </c>
      <c r="D116" s="162">
        <f>IF(RES_hhdet_in_fec!D116=0,0,RES_hhdet_in_fec!D116/0.086*1000000/RES_hhdet_in_new!D116)</f>
        <v>0</v>
      </c>
      <c r="E116" s="162">
        <f>IF(RES_hhdet_in_fec!E116=0,0,RES_hhdet_in_fec!E116/0.086*1000000/RES_hhdet_in_new!E116)</f>
        <v>0</v>
      </c>
      <c r="F116" s="162">
        <f>IF(RES_hhdet_in_fec!F116=0,0,RES_hhdet_in_fec!F116/0.086*1000000/RES_hhdet_in_new!F116)</f>
        <v>0</v>
      </c>
      <c r="G116" s="162">
        <f>IF(RES_hhdet_in_fec!G116=0,0,RES_hhdet_in_fec!G116/0.086*1000000/RES_hhdet_in_new!G116)</f>
        <v>0</v>
      </c>
      <c r="H116" s="162">
        <f>IF(RES_hhdet_in_fec!H116=0,0,RES_hhdet_in_fec!H116/0.086*1000000/RES_hhdet_in_new!H116)</f>
        <v>0</v>
      </c>
      <c r="I116" s="162">
        <f>IF(RES_hhdet_in_fec!I116=0,0,RES_hhdet_in_fec!I116/0.086*1000000/RES_hhdet_in_new!I116)</f>
        <v>0</v>
      </c>
      <c r="J116" s="162">
        <f>IF(RES_hhdet_in_fec!J116=0,0,RES_hhdet_in_fec!J116/0.086*1000000/RES_hhdet_in_new!J116)</f>
        <v>0</v>
      </c>
      <c r="K116" s="162">
        <f>IF(RES_hhdet_in_fec!K116=0,0,RES_hhdet_in_fec!K116/0.086*1000000/RES_hhdet_in_new!K116)</f>
        <v>0</v>
      </c>
      <c r="L116" s="162">
        <f>IF(RES_hhdet_in_fec!L116=0,0,RES_hhdet_in_fec!L116/0.086*1000000/RES_hhdet_in_new!L116)</f>
        <v>0</v>
      </c>
      <c r="M116" s="162">
        <f>IF(RES_hhdet_in_fec!M116=0,0,RES_hhdet_in_fec!M116/0.086*1000000/RES_hhdet_in_new!M116)</f>
        <v>0</v>
      </c>
      <c r="N116" s="162">
        <f>IF(RES_hhdet_in_fec!N116=0,0,RES_hhdet_in_fec!N116/0.086*1000000/RES_hhdet_in_new!N116)</f>
        <v>0</v>
      </c>
      <c r="O116" s="162">
        <f>IF(RES_hhdet_in_fec!O116=0,0,RES_hhdet_in_fec!O116/0.086*1000000/RES_hhdet_in_new!O116)</f>
        <v>0</v>
      </c>
      <c r="P116" s="162">
        <f>IF(RES_hhdet_in_fec!P116=0,0,RES_hhdet_in_fec!P116/0.086*1000000/RES_hhdet_in_new!P116)</f>
        <v>0</v>
      </c>
      <c r="Q116" s="162">
        <f>IF(RES_hhdet_in_fec!Q116=0,0,RES_hhdet_in_fec!Q116/0.086*1000000/RES_hhdet_in_new!Q116)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IF(RES_hhdet_in_fec!C117=0,0,RES_hhdet_in_fec!C117/0.086*1000000/RES_hhdet_in_new!C117)</f>
        <v>0</v>
      </c>
      <c r="D117" s="160">
        <f>IF(RES_hhdet_in_fec!D117=0,0,RES_hhdet_in_fec!D117/0.086*1000000/RES_hhdet_in_new!D117)</f>
        <v>0</v>
      </c>
      <c r="E117" s="160">
        <f>IF(RES_hhdet_in_fec!E117=0,0,RES_hhdet_in_fec!E117/0.086*1000000/RES_hhdet_in_new!E117)</f>
        <v>0</v>
      </c>
      <c r="F117" s="160">
        <f>IF(RES_hhdet_in_fec!F117=0,0,RES_hhdet_in_fec!F117/0.086*1000000/RES_hhdet_in_new!F117)</f>
        <v>0</v>
      </c>
      <c r="G117" s="160">
        <f>IF(RES_hhdet_in_fec!G117=0,0,RES_hhdet_in_fec!G117/0.086*1000000/RES_hhdet_in_new!G117)</f>
        <v>0</v>
      </c>
      <c r="H117" s="160">
        <f>IF(RES_hhdet_in_fec!H117=0,0,RES_hhdet_in_fec!H117/0.086*1000000/RES_hhdet_in_new!H117)</f>
        <v>0</v>
      </c>
      <c r="I117" s="160">
        <f>IF(RES_hhdet_in_fec!I117=0,0,RES_hhdet_in_fec!I117/0.086*1000000/RES_hhdet_in_new!I117)</f>
        <v>0</v>
      </c>
      <c r="J117" s="160">
        <f>IF(RES_hhdet_in_fec!J117=0,0,RES_hhdet_in_fec!J117/0.086*1000000/RES_hhdet_in_new!J117)</f>
        <v>0</v>
      </c>
      <c r="K117" s="160">
        <f>IF(RES_hhdet_in_fec!K117=0,0,RES_hhdet_in_fec!K117/0.086*1000000/RES_hhdet_in_new!K117)</f>
        <v>0</v>
      </c>
      <c r="L117" s="160">
        <f>IF(RES_hhdet_in_fec!L117=0,0,RES_hhdet_in_fec!L117/0.086*1000000/RES_hhdet_in_new!L117)</f>
        <v>0</v>
      </c>
      <c r="M117" s="160">
        <f>IF(RES_hhdet_in_fec!M117=0,0,RES_hhdet_in_fec!M117/0.086*1000000/RES_hhdet_in_new!M117)</f>
        <v>0</v>
      </c>
      <c r="N117" s="160">
        <f>IF(RES_hhdet_in_fec!N117=0,0,RES_hhdet_in_fec!N117/0.086*1000000/RES_hhdet_in_new!N117)</f>
        <v>0</v>
      </c>
      <c r="O117" s="160">
        <f>IF(RES_hhdet_in_fec!O117=0,0,RES_hhdet_in_fec!O117/0.086*1000000/RES_hhdet_in_new!O117)</f>
        <v>0</v>
      </c>
      <c r="P117" s="160">
        <f>IF(RES_hhdet_in_fec!P117=0,0,RES_hhdet_in_fec!P117/0.086*1000000/RES_hhdet_in_new!P117)</f>
        <v>0</v>
      </c>
      <c r="Q117" s="160">
        <f>IF(RES_hhdet_in_fec!Q117=0,0,RES_hhdet_in_fec!Q117/0.086*1000000/RES_hhdet_in_new!Q117)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IF(RES_hhdet_in_fec!C118=0,0,RES_hhdet_in_fec!C118/0.086*1000000/RES_hhdet_in_new!C117)</f>
        <v>0</v>
      </c>
      <c r="D118" s="156">
        <f>IF(RES_hhdet_in_fec!D118=0,0,RES_hhdet_in_fec!D118/0.086*1000000/RES_hhdet_in_new!D117)</f>
        <v>0</v>
      </c>
      <c r="E118" s="156">
        <f>IF(RES_hhdet_in_fec!E118=0,0,RES_hhdet_in_fec!E118/0.086*1000000/RES_hhdet_in_new!E117)</f>
        <v>0</v>
      </c>
      <c r="F118" s="156">
        <f>IF(RES_hhdet_in_fec!F118=0,0,RES_hhdet_in_fec!F118/0.086*1000000/RES_hhdet_in_new!F117)</f>
        <v>0</v>
      </c>
      <c r="G118" s="156">
        <f>IF(RES_hhdet_in_fec!G118=0,0,RES_hhdet_in_fec!G118/0.086*1000000/RES_hhdet_in_new!G117)</f>
        <v>0</v>
      </c>
      <c r="H118" s="156">
        <f>IF(RES_hhdet_in_fec!H118=0,0,RES_hhdet_in_fec!H118/0.086*1000000/RES_hhdet_in_new!H117)</f>
        <v>0</v>
      </c>
      <c r="I118" s="156">
        <f>IF(RES_hhdet_in_fec!I118=0,0,RES_hhdet_in_fec!I118/0.086*1000000/RES_hhdet_in_new!I117)</f>
        <v>0</v>
      </c>
      <c r="J118" s="156">
        <f>IF(RES_hhdet_in_fec!J118=0,0,RES_hhdet_in_fec!J118/0.086*1000000/RES_hhdet_in_new!J117)</f>
        <v>0</v>
      </c>
      <c r="K118" s="156">
        <f>IF(RES_hhdet_in_fec!K118=0,0,RES_hhdet_in_fec!K118/0.086*1000000/RES_hhdet_in_new!K117)</f>
        <v>0</v>
      </c>
      <c r="L118" s="156">
        <f>IF(RES_hhdet_in_fec!L118=0,0,RES_hhdet_in_fec!L118/0.086*1000000/RES_hhdet_in_new!L117)</f>
        <v>0</v>
      </c>
      <c r="M118" s="156">
        <f>IF(RES_hhdet_in_fec!M118=0,0,RES_hhdet_in_fec!M118/0.086*1000000/RES_hhdet_in_new!M117)</f>
        <v>0</v>
      </c>
      <c r="N118" s="156">
        <f>IF(RES_hhdet_in_fec!N118=0,0,RES_hhdet_in_fec!N118/0.086*1000000/RES_hhdet_in_new!N117)</f>
        <v>0</v>
      </c>
      <c r="O118" s="156">
        <f>IF(RES_hhdet_in_fec!O118=0,0,RES_hhdet_in_fec!O118/0.086*1000000/RES_hhdet_in_new!O117)</f>
        <v>0</v>
      </c>
      <c r="P118" s="156">
        <f>IF(RES_hhdet_in_fec!P118=0,0,RES_hhdet_in_fec!P118/0.086*1000000/RES_hhdet_in_new!P117)</f>
        <v>0</v>
      </c>
      <c r="Q118" s="156">
        <f>IF(RES_hhdet_in_fec!Q118=0,0,RES_hhdet_in_fec!Q118/0.086*1000000/RES_hhdet_in_new!Q117)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IF(RES_hhdet_in_fec!C119=0,0,RES_hhdet_in_fec!C119/0.086*1000000/RES_hhdet_in_new!C117)</f>
        <v>0</v>
      </c>
      <c r="D119" s="156">
        <f>IF(RES_hhdet_in_fec!D119=0,0,RES_hhdet_in_fec!D119/0.086*1000000/RES_hhdet_in_new!D117)</f>
        <v>0</v>
      </c>
      <c r="E119" s="156">
        <f>IF(RES_hhdet_in_fec!E119=0,0,RES_hhdet_in_fec!E119/0.086*1000000/RES_hhdet_in_new!E117)</f>
        <v>0</v>
      </c>
      <c r="F119" s="156">
        <f>IF(RES_hhdet_in_fec!F119=0,0,RES_hhdet_in_fec!F119/0.086*1000000/RES_hhdet_in_new!F117)</f>
        <v>0</v>
      </c>
      <c r="G119" s="156">
        <f>IF(RES_hhdet_in_fec!G119=0,0,RES_hhdet_in_fec!G119/0.086*1000000/RES_hhdet_in_new!G117)</f>
        <v>0</v>
      </c>
      <c r="H119" s="156">
        <f>IF(RES_hhdet_in_fec!H119=0,0,RES_hhdet_in_fec!H119/0.086*1000000/RES_hhdet_in_new!H117)</f>
        <v>0</v>
      </c>
      <c r="I119" s="156">
        <f>IF(RES_hhdet_in_fec!I119=0,0,RES_hhdet_in_fec!I119/0.086*1000000/RES_hhdet_in_new!I117)</f>
        <v>0</v>
      </c>
      <c r="J119" s="156">
        <f>IF(RES_hhdet_in_fec!J119=0,0,RES_hhdet_in_fec!J119/0.086*1000000/RES_hhdet_in_new!J117)</f>
        <v>0</v>
      </c>
      <c r="K119" s="156">
        <f>IF(RES_hhdet_in_fec!K119=0,0,RES_hhdet_in_fec!K119/0.086*1000000/RES_hhdet_in_new!K117)</f>
        <v>0</v>
      </c>
      <c r="L119" s="156">
        <f>IF(RES_hhdet_in_fec!L119=0,0,RES_hhdet_in_fec!L119/0.086*1000000/RES_hhdet_in_new!L117)</f>
        <v>0</v>
      </c>
      <c r="M119" s="156">
        <f>IF(RES_hhdet_in_fec!M119=0,0,RES_hhdet_in_fec!M119/0.086*1000000/RES_hhdet_in_new!M117)</f>
        <v>0</v>
      </c>
      <c r="N119" s="156">
        <f>IF(RES_hhdet_in_fec!N119=0,0,RES_hhdet_in_fec!N119/0.086*1000000/RES_hhdet_in_new!N117)</f>
        <v>0</v>
      </c>
      <c r="O119" s="156">
        <f>IF(RES_hhdet_in_fec!O119=0,0,RES_hhdet_in_fec!O119/0.086*1000000/RES_hhdet_in_new!O117)</f>
        <v>0</v>
      </c>
      <c r="P119" s="156">
        <f>IF(RES_hhdet_in_fec!P119=0,0,RES_hhdet_in_fec!P119/0.086*1000000/RES_hhdet_in_new!P117)</f>
        <v>0</v>
      </c>
      <c r="Q119" s="156">
        <f>IF(RES_hhdet_in_fec!Q119=0,0,RES_hhdet_in_fec!Q119/0.086*1000000/RES_hhdet_in_new!Q117)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IF(SUM(RES_hhdet_in_fec!C121:C122)=0,0,SUM(RES_hhdet_in_fec!C121:C122)/0.086*1000000/SUM(RES_hhdet_in_new!C121:C122))</f>
        <v>0</v>
      </c>
      <c r="D120" s="157">
        <f>IF(SUM(RES_hhdet_in_fec!D121:D122)=0,0,SUM(RES_hhdet_in_fec!D121:D122)/0.086*1000000/SUM(RES_hhdet_in_new!D121:D122))</f>
        <v>0</v>
      </c>
      <c r="E120" s="157">
        <f>IF(SUM(RES_hhdet_in_fec!E121:E122)=0,0,SUM(RES_hhdet_in_fec!E121:E122)/0.086*1000000/SUM(RES_hhdet_in_new!E121:E122))</f>
        <v>0</v>
      </c>
      <c r="F120" s="157">
        <f>IF(SUM(RES_hhdet_in_fec!F121:F122)=0,0,SUM(RES_hhdet_in_fec!F121:F122)/0.086*1000000/SUM(RES_hhdet_in_new!F121:F122))</f>
        <v>0</v>
      </c>
      <c r="G120" s="157">
        <f>IF(SUM(RES_hhdet_in_fec!G121:G122)=0,0,SUM(RES_hhdet_in_fec!G121:G122)/0.086*1000000/SUM(RES_hhdet_in_new!G121:G122))</f>
        <v>0</v>
      </c>
      <c r="H120" s="157">
        <f>IF(SUM(RES_hhdet_in_fec!H121:H122)=0,0,SUM(RES_hhdet_in_fec!H121:H122)/0.086*1000000/SUM(RES_hhdet_in_new!H121:H122))</f>
        <v>0</v>
      </c>
      <c r="I120" s="157">
        <f>IF(SUM(RES_hhdet_in_fec!I121:I122)=0,0,SUM(RES_hhdet_in_fec!I121:I122)/0.086*1000000/SUM(RES_hhdet_in_new!I121:I122))</f>
        <v>0</v>
      </c>
      <c r="J120" s="157">
        <f>IF(SUM(RES_hhdet_in_fec!J121:J122)=0,0,SUM(RES_hhdet_in_fec!J121:J122)/0.086*1000000/SUM(RES_hhdet_in_new!J121:J122))</f>
        <v>0</v>
      </c>
      <c r="K120" s="157">
        <f>IF(SUM(RES_hhdet_in_fec!K121:K122)=0,0,SUM(RES_hhdet_in_fec!K121:K122)/0.086*1000000/SUM(RES_hhdet_in_new!K121:K122))</f>
        <v>0</v>
      </c>
      <c r="L120" s="157">
        <f>IF(SUM(RES_hhdet_in_fec!L121:L122)=0,0,SUM(RES_hhdet_in_fec!L121:L122)/0.086*1000000/SUM(RES_hhdet_in_new!L121:L122))</f>
        <v>0</v>
      </c>
      <c r="M120" s="157">
        <f>IF(SUM(RES_hhdet_in_fec!M121:M122)=0,0,SUM(RES_hhdet_in_fec!M121:M122)/0.086*1000000/SUM(RES_hhdet_in_new!M121:M122))</f>
        <v>0</v>
      </c>
      <c r="N120" s="157">
        <f>IF(SUM(RES_hhdet_in_fec!N121:N122)=0,0,SUM(RES_hhdet_in_fec!N121:N122)/0.086*1000000/SUM(RES_hhdet_in_new!N121:N122))</f>
        <v>0</v>
      </c>
      <c r="O120" s="157">
        <f>IF(SUM(RES_hhdet_in_fec!O121:O122)=0,0,SUM(RES_hhdet_in_fec!O121:O122)/0.086*1000000/SUM(RES_hhdet_in_new!O121:O122))</f>
        <v>0</v>
      </c>
      <c r="P120" s="157">
        <f>IF(SUM(RES_hhdet_in_fec!P121:P122)=0,0,SUM(RES_hhdet_in_fec!P121:P122)/0.086*1000000/SUM(RES_hhdet_in_new!P121:P122))</f>
        <v>0</v>
      </c>
      <c r="Q120" s="157">
        <f>IF(SUM(RES_hhdet_in_fec!Q121:Q122)=0,0,SUM(RES_hhdet_in_fec!Q121:Q122)/0.086*1000000/SUM(RES_hhdet_in_new!Q121:Q122))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IF(RES_hhdet_in_fec!C121=0,0,RES_hhdet_in_fec!C121/0.086*1000000/RES_hhdet_in_new!C121)</f>
        <v>0</v>
      </c>
      <c r="D121" s="156">
        <f>IF(RES_hhdet_in_fec!D121=0,0,RES_hhdet_in_fec!D121/0.086*1000000/RES_hhdet_in_new!D121)</f>
        <v>0</v>
      </c>
      <c r="E121" s="156">
        <f>IF(RES_hhdet_in_fec!E121=0,0,RES_hhdet_in_fec!E121/0.086*1000000/RES_hhdet_in_new!E121)</f>
        <v>0</v>
      </c>
      <c r="F121" s="156">
        <f>IF(RES_hhdet_in_fec!F121=0,0,RES_hhdet_in_fec!F121/0.086*1000000/RES_hhdet_in_new!F121)</f>
        <v>0</v>
      </c>
      <c r="G121" s="156">
        <f>IF(RES_hhdet_in_fec!G121=0,0,RES_hhdet_in_fec!G121/0.086*1000000/RES_hhdet_in_new!G121)</f>
        <v>0</v>
      </c>
      <c r="H121" s="156">
        <f>IF(RES_hhdet_in_fec!H121=0,0,RES_hhdet_in_fec!H121/0.086*1000000/RES_hhdet_in_new!H121)</f>
        <v>0</v>
      </c>
      <c r="I121" s="156">
        <f>IF(RES_hhdet_in_fec!I121=0,0,RES_hhdet_in_fec!I121/0.086*1000000/RES_hhdet_in_new!I121)</f>
        <v>0</v>
      </c>
      <c r="J121" s="156">
        <f>IF(RES_hhdet_in_fec!J121=0,0,RES_hhdet_in_fec!J121/0.086*1000000/RES_hhdet_in_new!J121)</f>
        <v>0</v>
      </c>
      <c r="K121" s="156">
        <f>IF(RES_hhdet_in_fec!K121=0,0,RES_hhdet_in_fec!K121/0.086*1000000/RES_hhdet_in_new!K121)</f>
        <v>0</v>
      </c>
      <c r="L121" s="156">
        <f>IF(RES_hhdet_in_fec!L121=0,0,RES_hhdet_in_fec!L121/0.086*1000000/RES_hhdet_in_new!L121)</f>
        <v>0</v>
      </c>
      <c r="M121" s="156">
        <f>IF(RES_hhdet_in_fec!M121=0,0,RES_hhdet_in_fec!M121/0.086*1000000/RES_hhdet_in_new!M121)</f>
        <v>0</v>
      </c>
      <c r="N121" s="156">
        <f>IF(RES_hhdet_in_fec!N121=0,0,RES_hhdet_in_fec!N121/0.086*1000000/RES_hhdet_in_new!N121)</f>
        <v>0</v>
      </c>
      <c r="O121" s="156">
        <f>IF(RES_hhdet_in_fec!O121=0,0,RES_hhdet_in_fec!O121/0.086*1000000/RES_hhdet_in_new!O121)</f>
        <v>0</v>
      </c>
      <c r="P121" s="156">
        <f>IF(RES_hhdet_in_fec!P121=0,0,RES_hhdet_in_fec!P121/0.086*1000000/RES_hhdet_in_new!P121)</f>
        <v>0</v>
      </c>
      <c r="Q121" s="156">
        <f>IF(RES_hhdet_in_fec!Q121=0,0,RES_hhdet_in_fec!Q121/0.086*1000000/RES_hhdet_in_new!Q121)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IF(RES_hhdet_in_fec!C122=0,0,RES_hhdet_in_fec!C122/0.086*1000000/RES_hhdet_in_new!C122)</f>
        <v>0</v>
      </c>
      <c r="D122" s="57">
        <f>IF(RES_hhdet_in_fec!D122=0,0,RES_hhdet_in_fec!D122/0.086*1000000/RES_hhdet_in_new!D122)</f>
        <v>0</v>
      </c>
      <c r="E122" s="57">
        <f>IF(RES_hhdet_in_fec!E122=0,0,RES_hhdet_in_fec!E122/0.086*1000000/RES_hhdet_in_new!E122)</f>
        <v>0</v>
      </c>
      <c r="F122" s="57">
        <f>IF(RES_hhdet_in_fec!F122=0,0,RES_hhdet_in_fec!F122/0.086*1000000/RES_hhdet_in_new!F122)</f>
        <v>0</v>
      </c>
      <c r="G122" s="57">
        <f>IF(RES_hhdet_in_fec!G122=0,0,RES_hhdet_in_fec!G122/0.086*1000000/RES_hhdet_in_new!G122)</f>
        <v>0</v>
      </c>
      <c r="H122" s="57">
        <f>IF(RES_hhdet_in_fec!H122=0,0,RES_hhdet_in_fec!H122/0.086*1000000/RES_hhdet_in_new!H122)</f>
        <v>0</v>
      </c>
      <c r="I122" s="57">
        <f>IF(RES_hhdet_in_fec!I122=0,0,RES_hhdet_in_fec!I122/0.086*1000000/RES_hhdet_in_new!I122)</f>
        <v>0</v>
      </c>
      <c r="J122" s="57">
        <f>IF(RES_hhdet_in_fec!J122=0,0,RES_hhdet_in_fec!J122/0.086*1000000/RES_hhdet_in_new!J122)</f>
        <v>0</v>
      </c>
      <c r="K122" s="57">
        <f>IF(RES_hhdet_in_fec!K122=0,0,RES_hhdet_in_fec!K122/0.086*1000000/RES_hhdet_in_new!K122)</f>
        <v>0</v>
      </c>
      <c r="L122" s="57">
        <f>IF(RES_hhdet_in_fec!L122=0,0,RES_hhdet_in_fec!L122/0.086*1000000/RES_hhdet_in_new!L122)</f>
        <v>0</v>
      </c>
      <c r="M122" s="57">
        <f>IF(RES_hhdet_in_fec!M122=0,0,RES_hhdet_in_fec!M122/0.086*1000000/RES_hhdet_in_new!M122)</f>
        <v>0</v>
      </c>
      <c r="N122" s="57">
        <f>IF(RES_hhdet_in_fec!N122=0,0,RES_hhdet_in_fec!N122/0.086*1000000/RES_hhdet_in_new!N122)</f>
        <v>0</v>
      </c>
      <c r="O122" s="57">
        <f>IF(RES_hhdet_in_fec!O122=0,0,RES_hhdet_in_fec!O122/0.086*1000000/RES_hhdet_in_new!O122)</f>
        <v>0</v>
      </c>
      <c r="P122" s="57">
        <f>IF(RES_hhdet_in_fec!P122=0,0,RES_hhdet_in_fec!P122/0.086*1000000/RES_hhdet_in_new!P122)</f>
        <v>0</v>
      </c>
      <c r="Q122" s="57">
        <f>IF(RES_hhdet_in_fec!Q122=0,0,RES_hhdet_in_fec!Q122/0.086*1000000/RES_hhdet_in_new!Q122)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17760.400491540124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15838.195290238766</v>
      </c>
      <c r="G124" s="168">
        <f t="shared" ref="G124" si="106">SUM(G125,G128,G130,G139)</f>
        <v>15205.009898236411</v>
      </c>
      <c r="H124" s="168">
        <f t="shared" ref="H124" si="107">SUM(H125,H128,H130,H139)</f>
        <v>13471.861723042428</v>
      </c>
      <c r="I124" s="168">
        <f t="shared" ref="I124" si="108">SUM(I125,I128,I130,I139)</f>
        <v>11723.860190431908</v>
      </c>
      <c r="J124" s="168">
        <f t="shared" ref="J124" si="109">SUM(J125,J128,J130,J139)</f>
        <v>0</v>
      </c>
      <c r="K124" s="168">
        <f t="shared" ref="K124" si="110">SUM(K125,K128,K130,K139)</f>
        <v>12158.013256223718</v>
      </c>
      <c r="L124" s="168">
        <f t="shared" ref="L124" si="111">SUM(L125,L128,L130,L139)</f>
        <v>13750.92931929563</v>
      </c>
      <c r="M124" s="168">
        <f t="shared" ref="M124" si="112">SUM(M125,M128,M130,M139)</f>
        <v>12139.419127840962</v>
      </c>
      <c r="N124" s="168">
        <f t="shared" ref="N124" si="113">SUM(N125,N128,N130,N139)</f>
        <v>12574.116549210368</v>
      </c>
      <c r="O124" s="168">
        <f t="shared" ref="O124" si="114">SUM(O125,O128,O130,O139)</f>
        <v>13253.851290772882</v>
      </c>
      <c r="P124" s="168">
        <f t="shared" ref="P124" si="115">SUM(P125,P128,P130,P139)</f>
        <v>11743.700733486805</v>
      </c>
      <c r="Q124" s="168">
        <f t="shared" ref="Q124" si="116">SUM(Q125,Q128,Q130,Q139)</f>
        <v>12467.529963498246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15286.498809791683</v>
      </c>
      <c r="D125" s="157">
        <f t="shared" si="117"/>
        <v>0</v>
      </c>
      <c r="E125" s="157">
        <f t="shared" si="117"/>
        <v>0</v>
      </c>
      <c r="F125" s="157">
        <f t="shared" si="117"/>
        <v>13100.820736755728</v>
      </c>
      <c r="G125" s="157">
        <f t="shared" si="117"/>
        <v>12485.006626511775</v>
      </c>
      <c r="H125" s="157">
        <f t="shared" si="117"/>
        <v>10673.828285921159</v>
      </c>
      <c r="I125" s="157">
        <f t="shared" si="117"/>
        <v>9030.9975653254296</v>
      </c>
      <c r="J125" s="157">
        <f t="shared" si="117"/>
        <v>0</v>
      </c>
      <c r="K125" s="157">
        <f t="shared" si="117"/>
        <v>9625.9126324287427</v>
      </c>
      <c r="L125" s="157">
        <f t="shared" si="117"/>
        <v>11332.145953744463</v>
      </c>
      <c r="M125" s="157">
        <f t="shared" si="117"/>
        <v>9654.2682656987181</v>
      </c>
      <c r="N125" s="157">
        <f t="shared" si="117"/>
        <v>9922.3482309697847</v>
      </c>
      <c r="O125" s="157">
        <f t="shared" si="117"/>
        <v>10599.224757506388</v>
      </c>
      <c r="P125" s="157">
        <f t="shared" si="117"/>
        <v>8932.7808561114398</v>
      </c>
      <c r="Q125" s="157">
        <f t="shared" si="117"/>
        <v>9393.5291550645015</v>
      </c>
    </row>
    <row r="126" spans="1:17" ht="12" customHeight="1" x14ac:dyDescent="0.25">
      <c r="A126" s="23" t="s">
        <v>149</v>
      </c>
      <c r="B126" s="156"/>
      <c r="C126" s="156">
        <f>IF(RES_hhdet_in_fec!C126=0,0,RES_hhdet_in_fec!C126/0.086*1000000/RES_hhdet_in_new!C126)</f>
        <v>15249.243140776682</v>
      </c>
      <c r="D126" s="156">
        <f>IF(RES_hhdet_in_fec!D126=0,0,RES_hhdet_in_fec!D126/0.086*1000000/RES_hhdet_in_new!D126)</f>
        <v>0</v>
      </c>
      <c r="E126" s="156">
        <f>IF(RES_hhdet_in_fec!E126=0,0,RES_hhdet_in_fec!E126/0.086*1000000/RES_hhdet_in_new!E126)</f>
        <v>0</v>
      </c>
      <c r="F126" s="156">
        <f>IF(RES_hhdet_in_fec!F126=0,0,RES_hhdet_in_fec!F126/0.086*1000000/RES_hhdet_in_new!F126)</f>
        <v>13068.946155436835</v>
      </c>
      <c r="G126" s="156">
        <f>IF(RES_hhdet_in_fec!G126=0,0,RES_hhdet_in_fec!G126/0.086*1000000/RES_hhdet_in_new!G126)</f>
        <v>12451.391626481742</v>
      </c>
      <c r="H126" s="156">
        <f>IF(RES_hhdet_in_fec!H126=0,0,RES_hhdet_in_fec!H126/0.086*1000000/RES_hhdet_in_new!H126)</f>
        <v>10637.377550418685</v>
      </c>
      <c r="I126" s="156">
        <f>IF(RES_hhdet_in_fec!I126=0,0,RES_hhdet_in_fec!I126/0.086*1000000/RES_hhdet_in_new!I126)</f>
        <v>8993.9259474064638</v>
      </c>
      <c r="J126" s="156">
        <f>IF(RES_hhdet_in_fec!J126=0,0,RES_hhdet_in_fec!J126/0.086*1000000/RES_hhdet_in_new!J126)</f>
        <v>0</v>
      </c>
      <c r="K126" s="156">
        <f>IF(RES_hhdet_in_fec!K126=0,0,RES_hhdet_in_fec!K126/0.086*1000000/RES_hhdet_in_new!K126)</f>
        <v>9596.9188023771658</v>
      </c>
      <c r="L126" s="156">
        <f>IF(RES_hhdet_in_fec!L126=0,0,RES_hhdet_in_fec!L126/0.086*1000000/RES_hhdet_in_new!L126)</f>
        <v>11309.135109037918</v>
      </c>
      <c r="M126" s="156">
        <f>IF(RES_hhdet_in_fec!M126=0,0,RES_hhdet_in_fec!M126/0.086*1000000/RES_hhdet_in_new!M126)</f>
        <v>9624.3161156039077</v>
      </c>
      <c r="N126" s="156">
        <f>IF(RES_hhdet_in_fec!N126=0,0,RES_hhdet_in_fec!N126/0.086*1000000/RES_hhdet_in_new!N126)</f>
        <v>9870.5498617246176</v>
      </c>
      <c r="O126" s="156">
        <f>IF(RES_hhdet_in_fec!O126=0,0,RES_hhdet_in_fec!O126/0.086*1000000/RES_hhdet_in_new!O126)</f>
        <v>10535.250236006264</v>
      </c>
      <c r="P126" s="156">
        <f>IF(RES_hhdet_in_fec!P126=0,0,RES_hhdet_in_fec!P126/0.086*1000000/RES_hhdet_in_new!P126)</f>
        <v>8873.3807377366484</v>
      </c>
      <c r="Q126" s="156">
        <f>IF(RES_hhdet_in_fec!Q126=0,0,RES_hhdet_in_fec!Q126/0.086*1000000/RES_hhdet_in_new!Q126)</f>
        <v>9324.2308179652664</v>
      </c>
    </row>
    <row r="127" spans="1:17" ht="12" customHeight="1" x14ac:dyDescent="0.25">
      <c r="A127" s="23" t="s">
        <v>60</v>
      </c>
      <c r="B127" s="156"/>
      <c r="C127" s="156">
        <f>IF(RES_hhdet_in_fec!C127=0,0,RES_hhdet_in_fec!C127/0.086*1000000/RES_hhdet_in_new!C126)</f>
        <v>37.255669015001402</v>
      </c>
      <c r="D127" s="156">
        <f>IF(RES_hhdet_in_fec!D127=0,0,RES_hhdet_in_fec!D127/0.086*1000000/RES_hhdet_in_new!D126)</f>
        <v>0</v>
      </c>
      <c r="E127" s="156">
        <f>IF(RES_hhdet_in_fec!E127=0,0,RES_hhdet_in_fec!E127/0.086*1000000/RES_hhdet_in_new!E126)</f>
        <v>0</v>
      </c>
      <c r="F127" s="156">
        <f>IF(RES_hhdet_in_fec!F127=0,0,RES_hhdet_in_fec!F127/0.086*1000000/RES_hhdet_in_new!F126)</f>
        <v>31.874581318892094</v>
      </c>
      <c r="G127" s="156">
        <f>IF(RES_hhdet_in_fec!G127=0,0,RES_hhdet_in_fec!G127/0.086*1000000/RES_hhdet_in_new!G126)</f>
        <v>33.615000030032398</v>
      </c>
      <c r="H127" s="156">
        <f>IF(RES_hhdet_in_fec!H127=0,0,RES_hhdet_in_fec!H127/0.086*1000000/RES_hhdet_in_new!H126)</f>
        <v>36.450735502473727</v>
      </c>
      <c r="I127" s="156">
        <f>IF(RES_hhdet_in_fec!I127=0,0,RES_hhdet_in_fec!I127/0.086*1000000/RES_hhdet_in_new!I126)</f>
        <v>37.071617918966318</v>
      </c>
      <c r="J127" s="156">
        <f>IF(RES_hhdet_in_fec!J127=0,0,RES_hhdet_in_fec!J127/0.086*1000000/RES_hhdet_in_new!J126)</f>
        <v>0</v>
      </c>
      <c r="K127" s="156">
        <f>IF(RES_hhdet_in_fec!K127=0,0,RES_hhdet_in_fec!K127/0.086*1000000/RES_hhdet_in_new!K126)</f>
        <v>28.993830051576143</v>
      </c>
      <c r="L127" s="156">
        <f>IF(RES_hhdet_in_fec!L127=0,0,RES_hhdet_in_fec!L127/0.086*1000000/RES_hhdet_in_new!L126)</f>
        <v>23.010844706545008</v>
      </c>
      <c r="M127" s="156">
        <f>IF(RES_hhdet_in_fec!M127=0,0,RES_hhdet_in_fec!M127/0.086*1000000/RES_hhdet_in_new!M126)</f>
        <v>29.952150094809948</v>
      </c>
      <c r="N127" s="156">
        <f>IF(RES_hhdet_in_fec!N127=0,0,RES_hhdet_in_fec!N127/0.086*1000000/RES_hhdet_in_new!N126)</f>
        <v>51.798369245167713</v>
      </c>
      <c r="O127" s="156">
        <f>IF(RES_hhdet_in_fec!O127=0,0,RES_hhdet_in_fec!O127/0.086*1000000/RES_hhdet_in_new!O126)</f>
        <v>63.974521500123835</v>
      </c>
      <c r="P127" s="156">
        <f>IF(RES_hhdet_in_fec!P127=0,0,RES_hhdet_in_fec!P127/0.086*1000000/RES_hhdet_in_new!P126)</f>
        <v>59.400118374792314</v>
      </c>
      <c r="Q127" s="156">
        <f>IF(RES_hhdet_in_fec!Q127=0,0,RES_hhdet_in_fec!Q127/0.086*1000000/RES_hhdet_in_new!Q126)</f>
        <v>69.298337099235155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508.58746470634088</v>
      </c>
      <c r="D128" s="157">
        <f t="shared" si="118"/>
        <v>0</v>
      </c>
      <c r="E128" s="157">
        <f t="shared" si="118"/>
        <v>0</v>
      </c>
      <c r="F128" s="157">
        <f t="shared" si="118"/>
        <v>742.73591237470634</v>
      </c>
      <c r="G128" s="157">
        <f t="shared" si="118"/>
        <v>655.87215439482668</v>
      </c>
      <c r="H128" s="157">
        <f t="shared" si="118"/>
        <v>573.78367993654001</v>
      </c>
      <c r="I128" s="157">
        <f t="shared" si="118"/>
        <v>523.69669263011588</v>
      </c>
      <c r="J128" s="157">
        <f t="shared" si="118"/>
        <v>0</v>
      </c>
      <c r="K128" s="157">
        <f t="shared" si="118"/>
        <v>440.08870621358733</v>
      </c>
      <c r="L128" s="157">
        <f t="shared" si="118"/>
        <v>369.76585042136776</v>
      </c>
      <c r="M128" s="157">
        <f t="shared" si="118"/>
        <v>344.5102700944592</v>
      </c>
      <c r="N128" s="157">
        <f t="shared" si="118"/>
        <v>346.91521984026019</v>
      </c>
      <c r="O128" s="157">
        <f t="shared" si="118"/>
        <v>326.3613322802243</v>
      </c>
      <c r="P128" s="157">
        <f t="shared" si="118"/>
        <v>313.71259619759621</v>
      </c>
      <c r="Q128" s="157">
        <f t="shared" si="118"/>
        <v>297.31650194189842</v>
      </c>
    </row>
    <row r="129" spans="1:17" ht="12" customHeight="1" x14ac:dyDescent="0.25">
      <c r="A129" s="23" t="s">
        <v>60</v>
      </c>
      <c r="B129" s="156"/>
      <c r="C129" s="156">
        <f>IF(RES_hhdet_in_fec!C129=0,0,RES_hhdet_in_fec!C129/0.086*1000000/RES_hhdet_in_new!C129)</f>
        <v>508.58746470634088</v>
      </c>
      <c r="D129" s="156">
        <f>IF(RES_hhdet_in_fec!D129=0,0,RES_hhdet_in_fec!D129/0.086*1000000/RES_hhdet_in_new!D129)</f>
        <v>0</v>
      </c>
      <c r="E129" s="156">
        <f>IF(RES_hhdet_in_fec!E129=0,0,RES_hhdet_in_fec!E129/0.086*1000000/RES_hhdet_in_new!E129)</f>
        <v>0</v>
      </c>
      <c r="F129" s="156">
        <f>IF(RES_hhdet_in_fec!F129=0,0,RES_hhdet_in_fec!F129/0.086*1000000/RES_hhdet_in_new!F129)</f>
        <v>742.73591237470634</v>
      </c>
      <c r="G129" s="156">
        <f>IF(RES_hhdet_in_fec!G129=0,0,RES_hhdet_in_fec!G129/0.086*1000000/RES_hhdet_in_new!G129)</f>
        <v>655.87215439482668</v>
      </c>
      <c r="H129" s="156">
        <f>IF(RES_hhdet_in_fec!H129=0,0,RES_hhdet_in_fec!H129/0.086*1000000/RES_hhdet_in_new!H129)</f>
        <v>573.78367993654001</v>
      </c>
      <c r="I129" s="156">
        <f>IF(RES_hhdet_in_fec!I129=0,0,RES_hhdet_in_fec!I129/0.086*1000000/RES_hhdet_in_new!I129)</f>
        <v>523.69669263011588</v>
      </c>
      <c r="J129" s="156">
        <f>IF(RES_hhdet_in_fec!J129=0,0,RES_hhdet_in_fec!J129/0.086*1000000/RES_hhdet_in_new!J129)</f>
        <v>0</v>
      </c>
      <c r="K129" s="156">
        <f>IF(RES_hhdet_in_fec!K129=0,0,RES_hhdet_in_fec!K129/0.086*1000000/RES_hhdet_in_new!K129)</f>
        <v>440.08870621358733</v>
      </c>
      <c r="L129" s="156">
        <f>IF(RES_hhdet_in_fec!L129=0,0,RES_hhdet_in_fec!L129/0.086*1000000/RES_hhdet_in_new!L129)</f>
        <v>369.76585042136776</v>
      </c>
      <c r="M129" s="156">
        <f>IF(RES_hhdet_in_fec!M129=0,0,RES_hhdet_in_fec!M129/0.086*1000000/RES_hhdet_in_new!M129)</f>
        <v>344.5102700944592</v>
      </c>
      <c r="N129" s="156">
        <f>IF(RES_hhdet_in_fec!N129=0,0,RES_hhdet_in_fec!N129/0.086*1000000/RES_hhdet_in_new!N129)</f>
        <v>346.91521984026019</v>
      </c>
      <c r="O129" s="156">
        <f>IF(RES_hhdet_in_fec!O129=0,0,RES_hhdet_in_fec!O129/0.086*1000000/RES_hhdet_in_new!O129)</f>
        <v>326.3613322802243</v>
      </c>
      <c r="P129" s="156">
        <f>IF(RES_hhdet_in_fec!P129=0,0,RES_hhdet_in_fec!P129/0.086*1000000/RES_hhdet_in_new!P129)</f>
        <v>313.71259619759621</v>
      </c>
      <c r="Q129" s="156">
        <f>IF(RES_hhdet_in_fec!Q129=0,0,RES_hhdet_in_fec!Q129/0.086*1000000/RES_hhdet_in_new!Q129)</f>
        <v>297.31650194189842</v>
      </c>
    </row>
    <row r="130" spans="1:17" ht="12" customHeight="1" x14ac:dyDescent="0.25">
      <c r="A130" s="158" t="s">
        <v>63</v>
      </c>
      <c r="B130" s="157"/>
      <c r="C130" s="157">
        <f>IF(SUM(RES_hhdet_in_fec!C131:C132,RES_hhdet_in_fec!C135:C136)=0,0,SUM(RES_hhdet_in_fec!C131:C132,RES_hhdet_in_fec!C135:C136)/0.086*1000000/SUM(RES_hhdet_in_new!C131:C132,RES_hhdet_in_new!C135:C136))</f>
        <v>1303.6343944070347</v>
      </c>
      <c r="D130" s="157">
        <f>IF(SUM(RES_hhdet_in_fec!D131:D132,RES_hhdet_in_fec!D135:D136)=0,0,SUM(RES_hhdet_in_fec!D131:D132,RES_hhdet_in_fec!D135:D136)/0.086*1000000/SUM(RES_hhdet_in_new!D131:D132,RES_hhdet_in_new!D135:D136))</f>
        <v>0</v>
      </c>
      <c r="E130" s="157">
        <f>IF(SUM(RES_hhdet_in_fec!E131:E132,RES_hhdet_in_fec!E135:E136)=0,0,SUM(RES_hhdet_in_fec!E131:E132,RES_hhdet_in_fec!E135:E136)/0.086*1000000/SUM(RES_hhdet_in_new!E131:E132,RES_hhdet_in_new!E135:E136))</f>
        <v>0</v>
      </c>
      <c r="F130" s="157">
        <f>IF(SUM(RES_hhdet_in_fec!F131:F132,RES_hhdet_in_fec!F135:F136)=0,0,SUM(RES_hhdet_in_fec!F131:F132,RES_hhdet_in_fec!F135:F136)/0.086*1000000/SUM(RES_hhdet_in_new!F131:F132,RES_hhdet_in_new!F135:F136))</f>
        <v>1303.3685422349695</v>
      </c>
      <c r="G130" s="157">
        <f>IF(SUM(RES_hhdet_in_fec!G131:G132,RES_hhdet_in_fec!G135:G136)=0,0,SUM(RES_hhdet_in_fec!G131:G132,RES_hhdet_in_fec!G135:G136)/0.086*1000000/SUM(RES_hhdet_in_new!G131:G132,RES_hhdet_in_new!G135:G136))</f>
        <v>1369.8599318037998</v>
      </c>
      <c r="H130" s="157">
        <f>IF(SUM(RES_hhdet_in_fec!H131:H132,RES_hhdet_in_fec!H135:H136)=0,0,SUM(RES_hhdet_in_fec!H131:H132,RES_hhdet_in_fec!H135:H136)/0.086*1000000/SUM(RES_hhdet_in_new!H131:H132,RES_hhdet_in_new!H135:H136))</f>
        <v>1521.7057715727981</v>
      </c>
      <c r="I130" s="157">
        <f>IF(SUM(RES_hhdet_in_fec!I131:I132,RES_hhdet_in_fec!I135:I136)=0,0,SUM(RES_hhdet_in_fec!I131:I132,RES_hhdet_in_fec!I135:I136)/0.086*1000000/SUM(RES_hhdet_in_new!I131:I132,RES_hhdet_in_new!I135:I136))</f>
        <v>1447.12054533171</v>
      </c>
      <c r="J130" s="157">
        <f>IF(SUM(RES_hhdet_in_fec!J131:J132,RES_hhdet_in_fec!J135:J136)=0,0,SUM(RES_hhdet_in_fec!J131:J132,RES_hhdet_in_fec!J135:J136)/0.086*1000000/SUM(RES_hhdet_in_new!J131:J132,RES_hhdet_in_new!J135:J136))</f>
        <v>0</v>
      </c>
      <c r="K130" s="157">
        <f>IF(SUM(RES_hhdet_in_fec!K131:K132,RES_hhdet_in_fec!K135:K136)=0,0,SUM(RES_hhdet_in_fec!K131:K132,RES_hhdet_in_fec!K135:K136)/0.086*1000000/SUM(RES_hhdet_in_new!K131:K132,RES_hhdet_in_new!K135:K136))</f>
        <v>1381.0032897510876</v>
      </c>
      <c r="L130" s="157">
        <f>IF(SUM(RES_hhdet_in_fec!L131:L132,RES_hhdet_in_fec!L135:L136)=0,0,SUM(RES_hhdet_in_fec!L131:L132,RES_hhdet_in_fec!L135:L136)/0.086*1000000/SUM(RES_hhdet_in_new!L131:L132,RES_hhdet_in_new!L135:L136))</f>
        <v>1344.0260973087807</v>
      </c>
      <c r="M130" s="157">
        <f>IF(SUM(RES_hhdet_in_fec!M131:M132,RES_hhdet_in_fec!M135:M136)=0,0,SUM(RES_hhdet_in_fec!M131:M132,RES_hhdet_in_fec!M135:M136)/0.086*1000000/SUM(RES_hhdet_in_new!M131:M132,RES_hhdet_in_new!M135:M136))</f>
        <v>1402.0444073818167</v>
      </c>
      <c r="N130" s="157">
        <f>IF(SUM(RES_hhdet_in_fec!N131:N132,RES_hhdet_in_fec!N135:N136)=0,0,SUM(RES_hhdet_in_fec!N131:N132,RES_hhdet_in_fec!N135:N136)/0.086*1000000/SUM(RES_hhdet_in_new!N131:N132,RES_hhdet_in_new!N135:N136))</f>
        <v>1503.1903909161697</v>
      </c>
      <c r="O130" s="157">
        <f>IF(SUM(RES_hhdet_in_fec!O131:O132,RES_hhdet_in_fec!O135:O136)=0,0,SUM(RES_hhdet_in_fec!O131:O132,RES_hhdet_in_fec!O135:O136)/0.086*1000000/SUM(RES_hhdet_in_new!O131:O132,RES_hhdet_in_new!O135:O136))</f>
        <v>1475.5377716939727</v>
      </c>
      <c r="P130" s="157">
        <f>IF(SUM(RES_hhdet_in_fec!P131:P132,RES_hhdet_in_fec!P135:P136)=0,0,SUM(RES_hhdet_in_fec!P131:P132,RES_hhdet_in_fec!P135:P136)/0.086*1000000/SUM(RES_hhdet_in_new!P131:P132,RES_hhdet_in_new!P135:P136))</f>
        <v>1629.9765053590361</v>
      </c>
      <c r="Q130" s="157">
        <f>IF(SUM(RES_hhdet_in_fec!Q131:Q132,RES_hhdet_in_fec!Q135:Q136)=0,0,SUM(RES_hhdet_in_fec!Q131:Q132,RES_hhdet_in_fec!Q135:Q136)/0.086*1000000/SUM(RES_hhdet_in_new!Q131:Q132,RES_hhdet_in_new!Q135:Q136))</f>
        <v>1847.0618854766394</v>
      </c>
    </row>
    <row r="131" spans="1:17" ht="12" customHeight="1" x14ac:dyDescent="0.25">
      <c r="A131" s="167" t="s">
        <v>148</v>
      </c>
      <c r="B131" s="132"/>
      <c r="C131" s="132">
        <f>IF(RES_hhdet_in_fec!C131=0,0,RES_hhdet_in_fec!C131/0.086*1000000/RES_hhdet_in_new!C131)</f>
        <v>1303.6343944070347</v>
      </c>
      <c r="D131" s="132">
        <f>IF(RES_hhdet_in_fec!D131=0,0,RES_hhdet_in_fec!D131/0.086*1000000/RES_hhdet_in_new!D131)</f>
        <v>0</v>
      </c>
      <c r="E131" s="132">
        <f>IF(RES_hhdet_in_fec!E131=0,0,RES_hhdet_in_fec!E131/0.086*1000000/RES_hhdet_in_new!E131)</f>
        <v>0</v>
      </c>
      <c r="F131" s="132">
        <f>IF(RES_hhdet_in_fec!F131=0,0,RES_hhdet_in_fec!F131/0.086*1000000/RES_hhdet_in_new!F131)</f>
        <v>1303.3685422349695</v>
      </c>
      <c r="G131" s="132">
        <f>IF(RES_hhdet_in_fec!G131=0,0,RES_hhdet_in_fec!G131/0.086*1000000/RES_hhdet_in_new!G131)</f>
        <v>1328.513254105058</v>
      </c>
      <c r="H131" s="132">
        <f>IF(RES_hhdet_in_fec!H131=0,0,RES_hhdet_in_fec!H131/0.086*1000000/RES_hhdet_in_new!H131)</f>
        <v>1327.9937915503415</v>
      </c>
      <c r="I131" s="132">
        <f>IF(RES_hhdet_in_fec!I131=0,0,RES_hhdet_in_fec!I131/0.086*1000000/RES_hhdet_in_new!I131)</f>
        <v>1342.6711706154174</v>
      </c>
      <c r="J131" s="132">
        <f>IF(RES_hhdet_in_fec!J131=0,0,RES_hhdet_in_fec!J131/0.086*1000000/RES_hhdet_in_new!J131)</f>
        <v>0</v>
      </c>
      <c r="K131" s="132">
        <f>IF(RES_hhdet_in_fec!K131=0,0,RES_hhdet_in_fec!K131/0.086*1000000/RES_hhdet_in_new!K131)</f>
        <v>1381.0032897510876</v>
      </c>
      <c r="L131" s="132">
        <f>IF(RES_hhdet_in_fec!L131=0,0,RES_hhdet_in_fec!L131/0.086*1000000/RES_hhdet_in_new!L131)</f>
        <v>0</v>
      </c>
      <c r="M131" s="132">
        <f>IF(RES_hhdet_in_fec!M131=0,0,RES_hhdet_in_fec!M131/0.086*1000000/RES_hhdet_in_new!M131)</f>
        <v>1425.260348632147</v>
      </c>
      <c r="N131" s="132">
        <f>IF(RES_hhdet_in_fec!N131=0,0,RES_hhdet_in_fec!N131/0.086*1000000/RES_hhdet_in_new!N131)</f>
        <v>1518.0818391061534</v>
      </c>
      <c r="O131" s="132">
        <f>IF(RES_hhdet_in_fec!O131=0,0,RES_hhdet_in_fec!O131/0.086*1000000/RES_hhdet_in_new!O131)</f>
        <v>1483.3617401702077</v>
      </c>
      <c r="P131" s="132">
        <f>IF(RES_hhdet_in_fec!P131=0,0,RES_hhdet_in_fec!P131/0.086*1000000/RES_hhdet_in_new!P131)</f>
        <v>1634.1943370897538</v>
      </c>
      <c r="Q131" s="132">
        <f>IF(RES_hhdet_in_fec!Q131=0,0,RES_hhdet_in_fec!Q131/0.086*1000000/RES_hhdet_in_new!Q131)</f>
        <v>1854.0246578814142</v>
      </c>
    </row>
    <row r="132" spans="1:17" ht="12" customHeight="1" x14ac:dyDescent="0.25">
      <c r="A132" s="167" t="s">
        <v>147</v>
      </c>
      <c r="B132" s="132"/>
      <c r="C132" s="132">
        <f>IF(RES_hhdet_in_fec!C132=0,0,RES_hhdet_in_fec!C132/0.086*1000000/RES_hhdet_in_new!C132)</f>
        <v>0</v>
      </c>
      <c r="D132" s="132">
        <f>IF(RES_hhdet_in_fec!D132=0,0,RES_hhdet_in_fec!D132/0.086*1000000/RES_hhdet_in_new!D132)</f>
        <v>0</v>
      </c>
      <c r="E132" s="132">
        <f>IF(RES_hhdet_in_fec!E132=0,0,RES_hhdet_in_fec!E132/0.086*1000000/RES_hhdet_in_new!E132)</f>
        <v>0</v>
      </c>
      <c r="F132" s="132">
        <f>IF(RES_hhdet_in_fec!F132=0,0,RES_hhdet_in_fec!F132/0.086*1000000/RES_hhdet_in_new!F132)</f>
        <v>0</v>
      </c>
      <c r="G132" s="132">
        <f>IF(RES_hhdet_in_fec!G132=0,0,RES_hhdet_in_fec!G132/0.086*1000000/RES_hhdet_in_new!G132)</f>
        <v>0</v>
      </c>
      <c r="H132" s="132">
        <f>IF(RES_hhdet_in_fec!H132=0,0,RES_hhdet_in_fec!H132/0.086*1000000/RES_hhdet_in_new!H132)</f>
        <v>0</v>
      </c>
      <c r="I132" s="132">
        <f>IF(RES_hhdet_in_fec!I132=0,0,RES_hhdet_in_fec!I132/0.086*1000000/RES_hhdet_in_new!I132)</f>
        <v>0</v>
      </c>
      <c r="J132" s="132">
        <f>IF(RES_hhdet_in_fec!J132=0,0,RES_hhdet_in_fec!J132/0.086*1000000/RES_hhdet_in_new!J132)</f>
        <v>0</v>
      </c>
      <c r="K132" s="132">
        <f>IF(RES_hhdet_in_fec!K132=0,0,RES_hhdet_in_fec!K132/0.086*1000000/RES_hhdet_in_new!K132)</f>
        <v>0</v>
      </c>
      <c r="L132" s="132">
        <f>IF(RES_hhdet_in_fec!L132=0,0,RES_hhdet_in_fec!L132/0.086*1000000/RES_hhdet_in_new!L132)</f>
        <v>1344.0260973087807</v>
      </c>
      <c r="M132" s="132">
        <f>IF(RES_hhdet_in_fec!M132=0,0,RES_hhdet_in_fec!M132/0.086*1000000/RES_hhdet_in_new!M132)</f>
        <v>1365.1193241101939</v>
      </c>
      <c r="N132" s="132">
        <f>IF(RES_hhdet_in_fec!N132=0,0,RES_hhdet_in_fec!N132/0.086*1000000/RES_hhdet_in_new!N132)</f>
        <v>1446.0142964342745</v>
      </c>
      <c r="O132" s="132">
        <f>IF(RES_hhdet_in_fec!O132=0,0,RES_hhdet_in_fec!O132/0.086*1000000/RES_hhdet_in_new!O132)</f>
        <v>1381.573779679828</v>
      </c>
      <c r="P132" s="132">
        <f>IF(RES_hhdet_in_fec!P132=0,0,RES_hhdet_in_fec!P132/0.086*1000000/RES_hhdet_in_new!P132)</f>
        <v>1579.3343580673534</v>
      </c>
      <c r="Q132" s="132">
        <f>IF(RES_hhdet_in_fec!Q132=0,0,RES_hhdet_in_fec!Q132/0.086*1000000/RES_hhdet_in_new!Q132)</f>
        <v>1801.0503562617139</v>
      </c>
    </row>
    <row r="133" spans="1:17" ht="12" customHeight="1" x14ac:dyDescent="0.25">
      <c r="A133" s="166" t="s">
        <v>61</v>
      </c>
      <c r="B133" s="165"/>
      <c r="C133" s="165">
        <f>IF(RES_hhdet_in_fec!C133=0,0,RES_hhdet_in_fec!C133/0.086*1000000/RES_hhdet_in_new!C132)</f>
        <v>0</v>
      </c>
      <c r="D133" s="165">
        <f>IF(RES_hhdet_in_fec!D133=0,0,RES_hhdet_in_fec!D133/0.086*1000000/RES_hhdet_in_new!D132)</f>
        <v>0</v>
      </c>
      <c r="E133" s="165">
        <f>IF(RES_hhdet_in_fec!E133=0,0,RES_hhdet_in_fec!E133/0.086*1000000/RES_hhdet_in_new!E132)</f>
        <v>0</v>
      </c>
      <c r="F133" s="165">
        <f>IF(RES_hhdet_in_fec!F133=0,0,RES_hhdet_in_fec!F133/0.086*1000000/RES_hhdet_in_new!F132)</f>
        <v>0</v>
      </c>
      <c r="G133" s="165">
        <f>IF(RES_hhdet_in_fec!G133=0,0,RES_hhdet_in_fec!G133/0.086*1000000/RES_hhdet_in_new!G132)</f>
        <v>0</v>
      </c>
      <c r="H133" s="165">
        <f>IF(RES_hhdet_in_fec!H133=0,0,RES_hhdet_in_fec!H133/0.086*1000000/RES_hhdet_in_new!H132)</f>
        <v>0</v>
      </c>
      <c r="I133" s="165">
        <f>IF(RES_hhdet_in_fec!I133=0,0,RES_hhdet_in_fec!I133/0.086*1000000/RES_hhdet_in_new!I132)</f>
        <v>0</v>
      </c>
      <c r="J133" s="165">
        <f>IF(RES_hhdet_in_fec!J133=0,0,RES_hhdet_in_fec!J133/0.086*1000000/RES_hhdet_in_new!J132)</f>
        <v>0</v>
      </c>
      <c r="K133" s="165">
        <f>IF(RES_hhdet_in_fec!K133=0,0,RES_hhdet_in_fec!K133/0.086*1000000/RES_hhdet_in_new!K132)</f>
        <v>0</v>
      </c>
      <c r="L133" s="165">
        <f>IF(RES_hhdet_in_fec!L133=0,0,RES_hhdet_in_fec!L133/0.086*1000000/RES_hhdet_in_new!L132)</f>
        <v>1004.7371044097779</v>
      </c>
      <c r="M133" s="165">
        <f>IF(RES_hhdet_in_fec!M133=0,0,RES_hhdet_in_fec!M133/0.086*1000000/RES_hhdet_in_new!M132)</f>
        <v>1021.5786717237421</v>
      </c>
      <c r="N133" s="165">
        <f>IF(RES_hhdet_in_fec!N133=0,0,RES_hhdet_in_fec!N133/0.086*1000000/RES_hhdet_in_new!N132)</f>
        <v>1086.9076332440004</v>
      </c>
      <c r="O133" s="165">
        <f>IF(RES_hhdet_in_fec!O133=0,0,RES_hhdet_in_fec!O133/0.086*1000000/RES_hhdet_in_new!O132)</f>
        <v>974.3063884812766</v>
      </c>
      <c r="P133" s="165">
        <f>IF(RES_hhdet_in_fec!P133=0,0,RES_hhdet_in_fec!P133/0.086*1000000/RES_hhdet_in_new!P132)</f>
        <v>1218.7762965647933</v>
      </c>
      <c r="Q133" s="165">
        <f>IF(RES_hhdet_in_fec!Q133=0,0,RES_hhdet_in_fec!Q133/0.086*1000000/RES_hhdet_in_new!Q132)</f>
        <v>1438.9164249247372</v>
      </c>
    </row>
    <row r="134" spans="1:17" ht="12" customHeight="1" x14ac:dyDescent="0.25">
      <c r="A134" s="147" t="s">
        <v>59</v>
      </c>
      <c r="B134" s="164"/>
      <c r="C134" s="164">
        <f>IF(RES_hhdet_in_fec!C134=0,0,RES_hhdet_in_fec!C134/0.086*1000000/RES_hhdet_in_new!C132)</f>
        <v>0</v>
      </c>
      <c r="D134" s="164">
        <f>IF(RES_hhdet_in_fec!D134=0,0,RES_hhdet_in_fec!D134/0.086*1000000/RES_hhdet_in_new!D132)</f>
        <v>0</v>
      </c>
      <c r="E134" s="164">
        <f>IF(RES_hhdet_in_fec!E134=0,0,RES_hhdet_in_fec!E134/0.086*1000000/RES_hhdet_in_new!E132)</f>
        <v>0</v>
      </c>
      <c r="F134" s="164">
        <f>IF(RES_hhdet_in_fec!F134=0,0,RES_hhdet_in_fec!F134/0.086*1000000/RES_hhdet_in_new!F132)</f>
        <v>0</v>
      </c>
      <c r="G134" s="164">
        <f>IF(RES_hhdet_in_fec!G134=0,0,RES_hhdet_in_fec!G134/0.086*1000000/RES_hhdet_in_new!G132)</f>
        <v>0</v>
      </c>
      <c r="H134" s="164">
        <f>IF(RES_hhdet_in_fec!H134=0,0,RES_hhdet_in_fec!H134/0.086*1000000/RES_hhdet_in_new!H132)</f>
        <v>0</v>
      </c>
      <c r="I134" s="164">
        <f>IF(RES_hhdet_in_fec!I134=0,0,RES_hhdet_in_fec!I134/0.086*1000000/RES_hhdet_in_new!I132)</f>
        <v>0</v>
      </c>
      <c r="J134" s="164">
        <f>IF(RES_hhdet_in_fec!J134=0,0,RES_hhdet_in_fec!J134/0.086*1000000/RES_hhdet_in_new!J132)</f>
        <v>0</v>
      </c>
      <c r="K134" s="164">
        <f>IF(RES_hhdet_in_fec!K134=0,0,RES_hhdet_in_fec!K134/0.086*1000000/RES_hhdet_in_new!K132)</f>
        <v>0</v>
      </c>
      <c r="L134" s="164">
        <f>IF(RES_hhdet_in_fec!L134=0,0,RES_hhdet_in_fec!L134/0.086*1000000/RES_hhdet_in_new!L132)</f>
        <v>339.28899289900301</v>
      </c>
      <c r="M134" s="164">
        <f>IF(RES_hhdet_in_fec!M134=0,0,RES_hhdet_in_fec!M134/0.086*1000000/RES_hhdet_in_new!M132)</f>
        <v>343.540652386452</v>
      </c>
      <c r="N134" s="164">
        <f>IF(RES_hhdet_in_fec!N134=0,0,RES_hhdet_in_fec!N134/0.086*1000000/RES_hhdet_in_new!N132)</f>
        <v>359.10666319027422</v>
      </c>
      <c r="O134" s="164">
        <f>IF(RES_hhdet_in_fec!O134=0,0,RES_hhdet_in_fec!O134/0.086*1000000/RES_hhdet_in_new!O132)</f>
        <v>407.26739119855137</v>
      </c>
      <c r="P134" s="164">
        <f>IF(RES_hhdet_in_fec!P134=0,0,RES_hhdet_in_fec!P134/0.086*1000000/RES_hhdet_in_new!P132)</f>
        <v>360.55806150255989</v>
      </c>
      <c r="Q134" s="164">
        <f>IF(RES_hhdet_in_fec!Q134=0,0,RES_hhdet_in_fec!Q134/0.086*1000000/RES_hhdet_in_new!Q132)</f>
        <v>362.13393133697696</v>
      </c>
    </row>
    <row r="135" spans="1:17" ht="12" customHeight="1" x14ac:dyDescent="0.25">
      <c r="A135" s="163" t="s">
        <v>142</v>
      </c>
      <c r="B135" s="162"/>
      <c r="C135" s="162">
        <f>IF(RES_hhdet_in_fec!C135=0,0,RES_hhdet_in_fec!C135/0.086*1000000/RES_hhdet_in_new!C135)</f>
        <v>0</v>
      </c>
      <c r="D135" s="162">
        <f>IF(RES_hhdet_in_fec!D135=0,0,RES_hhdet_in_fec!D135/0.086*1000000/RES_hhdet_in_new!D135)</f>
        <v>0</v>
      </c>
      <c r="E135" s="162">
        <f>IF(RES_hhdet_in_fec!E135=0,0,RES_hhdet_in_fec!E135/0.086*1000000/RES_hhdet_in_new!E135)</f>
        <v>0</v>
      </c>
      <c r="F135" s="162">
        <f>IF(RES_hhdet_in_fec!F135=0,0,RES_hhdet_in_fec!F135/0.086*1000000/RES_hhdet_in_new!F135)</f>
        <v>0</v>
      </c>
      <c r="G135" s="162">
        <f>IF(RES_hhdet_in_fec!G135=0,0,RES_hhdet_in_fec!G135/0.086*1000000/RES_hhdet_in_new!G135)</f>
        <v>1850.4859086777387</v>
      </c>
      <c r="H135" s="162">
        <f>IF(RES_hhdet_in_fec!H135=0,0,RES_hhdet_in_fec!H135/0.086*1000000/RES_hhdet_in_new!H135)</f>
        <v>1987.668205546461</v>
      </c>
      <c r="I135" s="162">
        <f>IF(RES_hhdet_in_fec!I135=0,0,RES_hhdet_in_fec!I135/0.086*1000000/RES_hhdet_in_new!I135)</f>
        <v>2022.7657268055589</v>
      </c>
      <c r="J135" s="162">
        <f>IF(RES_hhdet_in_fec!J135=0,0,RES_hhdet_in_fec!J135/0.086*1000000/RES_hhdet_in_new!J135)</f>
        <v>0</v>
      </c>
      <c r="K135" s="162">
        <f>IF(RES_hhdet_in_fec!K135=0,0,RES_hhdet_in_fec!K135/0.086*1000000/RES_hhdet_in_new!K135)</f>
        <v>0</v>
      </c>
      <c r="L135" s="162">
        <f>IF(RES_hhdet_in_fec!L135=0,0,RES_hhdet_in_fec!L135/0.086*1000000/RES_hhdet_in_new!L135)</f>
        <v>0</v>
      </c>
      <c r="M135" s="162">
        <f>IF(RES_hhdet_in_fec!M135=0,0,RES_hhdet_in_fec!M135/0.086*1000000/RES_hhdet_in_new!M135)</f>
        <v>0</v>
      </c>
      <c r="N135" s="162">
        <f>IF(RES_hhdet_in_fec!N135=0,0,RES_hhdet_in_fec!N135/0.086*1000000/RES_hhdet_in_new!N135)</f>
        <v>0</v>
      </c>
      <c r="O135" s="162">
        <f>IF(RES_hhdet_in_fec!O135=0,0,RES_hhdet_in_fec!O135/0.086*1000000/RES_hhdet_in_new!O135)</f>
        <v>0</v>
      </c>
      <c r="P135" s="162">
        <f>IF(RES_hhdet_in_fec!P135=0,0,RES_hhdet_in_fec!P135/0.086*1000000/RES_hhdet_in_new!P135)</f>
        <v>0</v>
      </c>
      <c r="Q135" s="162">
        <f>IF(RES_hhdet_in_fec!Q135=0,0,RES_hhdet_in_fec!Q135/0.086*1000000/RES_hhdet_in_new!Q135)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IF(RES_hhdet_in_fec!C136=0,0,RES_hhdet_in_fec!C136/0.086*1000000/RES_hhdet_in_new!C136)</f>
        <v>0</v>
      </c>
      <c r="D136" s="160">
        <f>IF(RES_hhdet_in_fec!D136=0,0,RES_hhdet_in_fec!D136/0.086*1000000/RES_hhdet_in_new!D136)</f>
        <v>0</v>
      </c>
      <c r="E136" s="160">
        <f>IF(RES_hhdet_in_fec!E136=0,0,RES_hhdet_in_fec!E136/0.086*1000000/RES_hhdet_in_new!E136)</f>
        <v>0</v>
      </c>
      <c r="F136" s="160">
        <f>IF(RES_hhdet_in_fec!F136=0,0,RES_hhdet_in_fec!F136/0.086*1000000/RES_hhdet_in_new!F136)</f>
        <v>0</v>
      </c>
      <c r="G136" s="160">
        <f>IF(RES_hhdet_in_fec!G136=0,0,RES_hhdet_in_fec!G136/0.086*1000000/RES_hhdet_in_new!G136)</f>
        <v>0</v>
      </c>
      <c r="H136" s="160">
        <f>IF(RES_hhdet_in_fec!H136=0,0,RES_hhdet_in_fec!H136/0.086*1000000/RES_hhdet_in_new!H136)</f>
        <v>0</v>
      </c>
      <c r="I136" s="160">
        <f>IF(RES_hhdet_in_fec!I136=0,0,RES_hhdet_in_fec!I136/0.086*1000000/RES_hhdet_in_new!I136)</f>
        <v>0</v>
      </c>
      <c r="J136" s="160">
        <f>IF(RES_hhdet_in_fec!J136=0,0,RES_hhdet_in_fec!J136/0.086*1000000/RES_hhdet_in_new!J136)</f>
        <v>0</v>
      </c>
      <c r="K136" s="160">
        <f>IF(RES_hhdet_in_fec!K136=0,0,RES_hhdet_in_fec!K136/0.086*1000000/RES_hhdet_in_new!K136)</f>
        <v>0</v>
      </c>
      <c r="L136" s="160">
        <f>IF(RES_hhdet_in_fec!L136=0,0,RES_hhdet_in_fec!L136/0.086*1000000/RES_hhdet_in_new!L136)</f>
        <v>0</v>
      </c>
      <c r="M136" s="160">
        <f>IF(RES_hhdet_in_fec!M136=0,0,RES_hhdet_in_fec!M136/0.086*1000000/RES_hhdet_in_new!M136)</f>
        <v>0</v>
      </c>
      <c r="N136" s="160">
        <f>IF(RES_hhdet_in_fec!N136=0,0,RES_hhdet_in_fec!N136/0.086*1000000/RES_hhdet_in_new!N136)</f>
        <v>0</v>
      </c>
      <c r="O136" s="160">
        <f>IF(RES_hhdet_in_fec!O136=0,0,RES_hhdet_in_fec!O136/0.086*1000000/RES_hhdet_in_new!O136)</f>
        <v>0</v>
      </c>
      <c r="P136" s="160">
        <f>IF(RES_hhdet_in_fec!P136=0,0,RES_hhdet_in_fec!P136/0.086*1000000/RES_hhdet_in_new!P136)</f>
        <v>0</v>
      </c>
      <c r="Q136" s="160">
        <f>IF(RES_hhdet_in_fec!Q136=0,0,RES_hhdet_in_fec!Q136/0.086*1000000/RES_hhdet_in_new!Q136)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IF(RES_hhdet_in_fec!C137=0,0,RES_hhdet_in_fec!C137/0.086*1000000/RES_hhdet_in_new!C136)</f>
        <v>0</v>
      </c>
      <c r="D137" s="156">
        <f>IF(RES_hhdet_in_fec!D137=0,0,RES_hhdet_in_fec!D137/0.086*1000000/RES_hhdet_in_new!D136)</f>
        <v>0</v>
      </c>
      <c r="E137" s="156">
        <f>IF(RES_hhdet_in_fec!E137=0,0,RES_hhdet_in_fec!E137/0.086*1000000/RES_hhdet_in_new!E136)</f>
        <v>0</v>
      </c>
      <c r="F137" s="156">
        <f>IF(RES_hhdet_in_fec!F137=0,0,RES_hhdet_in_fec!F137/0.086*1000000/RES_hhdet_in_new!F136)</f>
        <v>0</v>
      </c>
      <c r="G137" s="156">
        <f>IF(RES_hhdet_in_fec!G137=0,0,RES_hhdet_in_fec!G137/0.086*1000000/RES_hhdet_in_new!G136)</f>
        <v>0</v>
      </c>
      <c r="H137" s="156">
        <f>IF(RES_hhdet_in_fec!H137=0,0,RES_hhdet_in_fec!H137/0.086*1000000/RES_hhdet_in_new!H136)</f>
        <v>0</v>
      </c>
      <c r="I137" s="156">
        <f>IF(RES_hhdet_in_fec!I137=0,0,RES_hhdet_in_fec!I137/0.086*1000000/RES_hhdet_in_new!I136)</f>
        <v>0</v>
      </c>
      <c r="J137" s="156">
        <f>IF(RES_hhdet_in_fec!J137=0,0,RES_hhdet_in_fec!J137/0.086*1000000/RES_hhdet_in_new!J136)</f>
        <v>0</v>
      </c>
      <c r="K137" s="156">
        <f>IF(RES_hhdet_in_fec!K137=0,0,RES_hhdet_in_fec!K137/0.086*1000000/RES_hhdet_in_new!K136)</f>
        <v>0</v>
      </c>
      <c r="L137" s="156">
        <f>IF(RES_hhdet_in_fec!L137=0,0,RES_hhdet_in_fec!L137/0.086*1000000/RES_hhdet_in_new!L136)</f>
        <v>0</v>
      </c>
      <c r="M137" s="156">
        <f>IF(RES_hhdet_in_fec!M137=0,0,RES_hhdet_in_fec!M137/0.086*1000000/RES_hhdet_in_new!M136)</f>
        <v>0</v>
      </c>
      <c r="N137" s="156">
        <f>IF(RES_hhdet_in_fec!N137=0,0,RES_hhdet_in_fec!N137/0.086*1000000/RES_hhdet_in_new!N136)</f>
        <v>0</v>
      </c>
      <c r="O137" s="156">
        <f>IF(RES_hhdet_in_fec!O137=0,0,RES_hhdet_in_fec!O137/0.086*1000000/RES_hhdet_in_new!O136)</f>
        <v>0</v>
      </c>
      <c r="P137" s="156">
        <f>IF(RES_hhdet_in_fec!P137=0,0,RES_hhdet_in_fec!P137/0.086*1000000/RES_hhdet_in_new!P136)</f>
        <v>0</v>
      </c>
      <c r="Q137" s="156">
        <f>IF(RES_hhdet_in_fec!Q137=0,0,RES_hhdet_in_fec!Q137/0.086*1000000/RES_hhdet_in_new!Q136)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IF(RES_hhdet_in_fec!C138=0,0,RES_hhdet_in_fec!C138/0.086*1000000/RES_hhdet_in_new!C136)</f>
        <v>0</v>
      </c>
      <c r="D138" s="156">
        <f>IF(RES_hhdet_in_fec!D138=0,0,RES_hhdet_in_fec!D138/0.086*1000000/RES_hhdet_in_new!D136)</f>
        <v>0</v>
      </c>
      <c r="E138" s="156">
        <f>IF(RES_hhdet_in_fec!E138=0,0,RES_hhdet_in_fec!E138/0.086*1000000/RES_hhdet_in_new!E136)</f>
        <v>0</v>
      </c>
      <c r="F138" s="156">
        <f>IF(RES_hhdet_in_fec!F138=0,0,RES_hhdet_in_fec!F138/0.086*1000000/RES_hhdet_in_new!F136)</f>
        <v>0</v>
      </c>
      <c r="G138" s="156">
        <f>IF(RES_hhdet_in_fec!G138=0,0,RES_hhdet_in_fec!G138/0.086*1000000/RES_hhdet_in_new!G136)</f>
        <v>0</v>
      </c>
      <c r="H138" s="156">
        <f>IF(RES_hhdet_in_fec!H138=0,0,RES_hhdet_in_fec!H138/0.086*1000000/RES_hhdet_in_new!H136)</f>
        <v>0</v>
      </c>
      <c r="I138" s="156">
        <f>IF(RES_hhdet_in_fec!I138=0,0,RES_hhdet_in_fec!I138/0.086*1000000/RES_hhdet_in_new!I136)</f>
        <v>0</v>
      </c>
      <c r="J138" s="156">
        <f>IF(RES_hhdet_in_fec!J138=0,0,RES_hhdet_in_fec!J138/0.086*1000000/RES_hhdet_in_new!J136)</f>
        <v>0</v>
      </c>
      <c r="K138" s="156">
        <f>IF(RES_hhdet_in_fec!K138=0,0,RES_hhdet_in_fec!K138/0.086*1000000/RES_hhdet_in_new!K136)</f>
        <v>0</v>
      </c>
      <c r="L138" s="156">
        <f>IF(RES_hhdet_in_fec!L138=0,0,RES_hhdet_in_fec!L138/0.086*1000000/RES_hhdet_in_new!L136)</f>
        <v>0</v>
      </c>
      <c r="M138" s="156">
        <f>IF(RES_hhdet_in_fec!M138=0,0,RES_hhdet_in_fec!M138/0.086*1000000/RES_hhdet_in_new!M136)</f>
        <v>0</v>
      </c>
      <c r="N138" s="156">
        <f>IF(RES_hhdet_in_fec!N138=0,0,RES_hhdet_in_fec!N138/0.086*1000000/RES_hhdet_in_new!N136)</f>
        <v>0</v>
      </c>
      <c r="O138" s="156">
        <f>IF(RES_hhdet_in_fec!O138=0,0,RES_hhdet_in_fec!O138/0.086*1000000/RES_hhdet_in_new!O136)</f>
        <v>0</v>
      </c>
      <c r="P138" s="156">
        <f>IF(RES_hhdet_in_fec!P138=0,0,RES_hhdet_in_fec!P138/0.086*1000000/RES_hhdet_in_new!P136)</f>
        <v>0</v>
      </c>
      <c r="Q138" s="156">
        <f>IF(RES_hhdet_in_fec!Q138=0,0,RES_hhdet_in_fec!Q138/0.086*1000000/RES_hhdet_in_new!Q136)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IF(SUM(RES_hhdet_in_fec!C140:C141)=0,0,SUM(RES_hhdet_in_fec!C140:C141)/0.086*1000000/SUM(RES_hhdet_in_new!C140:C141))</f>
        <v>661.67982263506451</v>
      </c>
      <c r="D139" s="157">
        <f>IF(SUM(RES_hhdet_in_fec!D140:D141)=0,0,SUM(RES_hhdet_in_fec!D140:D141)/0.086*1000000/SUM(RES_hhdet_in_new!D140:D141))</f>
        <v>0</v>
      </c>
      <c r="E139" s="157">
        <f>IF(SUM(RES_hhdet_in_fec!E140:E141)=0,0,SUM(RES_hhdet_in_fec!E140:E141)/0.086*1000000/SUM(RES_hhdet_in_new!E140:E141))</f>
        <v>0</v>
      </c>
      <c r="F139" s="157">
        <f>IF(SUM(RES_hhdet_in_fec!F140:F141)=0,0,SUM(RES_hhdet_in_fec!F140:F141)/0.086*1000000/SUM(RES_hhdet_in_new!F140:F141))</f>
        <v>691.27009887336067</v>
      </c>
      <c r="G139" s="157">
        <f>IF(SUM(RES_hhdet_in_fec!G140:G141)=0,0,SUM(RES_hhdet_in_fec!G140:G141)/0.086*1000000/SUM(RES_hhdet_in_new!G140:G141))</f>
        <v>694.27118552600939</v>
      </c>
      <c r="H139" s="157">
        <f>IF(SUM(RES_hhdet_in_fec!H140:H141)=0,0,SUM(RES_hhdet_in_fec!H140:H141)/0.086*1000000/SUM(RES_hhdet_in_new!H140:H141))</f>
        <v>702.54398561192932</v>
      </c>
      <c r="I139" s="157">
        <f>IF(SUM(RES_hhdet_in_fec!I140:I141)=0,0,SUM(RES_hhdet_in_fec!I140:I141)/0.086*1000000/SUM(RES_hhdet_in_new!I140:I141))</f>
        <v>722.04538714465116</v>
      </c>
      <c r="J139" s="157">
        <f>IF(SUM(RES_hhdet_in_fec!J140:J141)=0,0,SUM(RES_hhdet_in_fec!J140:J141)/0.086*1000000/SUM(RES_hhdet_in_new!J140:J141))</f>
        <v>0</v>
      </c>
      <c r="K139" s="157">
        <f>IF(SUM(RES_hhdet_in_fec!K140:K141)=0,0,SUM(RES_hhdet_in_fec!K140:K141)/0.086*1000000/SUM(RES_hhdet_in_new!K140:K141))</f>
        <v>711.00862783029868</v>
      </c>
      <c r="L139" s="157">
        <f>IF(SUM(RES_hhdet_in_fec!L140:L141)=0,0,SUM(RES_hhdet_in_fec!L140:L141)/0.086*1000000/SUM(RES_hhdet_in_new!L140:L141))</f>
        <v>704.99141782101958</v>
      </c>
      <c r="M139" s="157">
        <f>IF(SUM(RES_hhdet_in_fec!M140:M141)=0,0,SUM(RES_hhdet_in_fec!M140:M141)/0.086*1000000/SUM(RES_hhdet_in_new!M140:M141))</f>
        <v>738.59618466596862</v>
      </c>
      <c r="N139" s="157">
        <f>IF(SUM(RES_hhdet_in_fec!N140:N141)=0,0,SUM(RES_hhdet_in_fec!N140:N141)/0.086*1000000/SUM(RES_hhdet_in_new!N140:N141))</f>
        <v>801.66270748415184</v>
      </c>
      <c r="O139" s="157">
        <f>IF(SUM(RES_hhdet_in_fec!O140:O141)=0,0,SUM(RES_hhdet_in_fec!O140:O141)/0.086*1000000/SUM(RES_hhdet_in_new!O140:O141))</f>
        <v>852.72742929229639</v>
      </c>
      <c r="P139" s="157">
        <f>IF(SUM(RES_hhdet_in_fec!P140:P141)=0,0,SUM(RES_hhdet_in_fec!P140:P141)/0.086*1000000/SUM(RES_hhdet_in_new!P140:P141))</f>
        <v>867.23077581873224</v>
      </c>
      <c r="Q139" s="157">
        <f>IF(SUM(RES_hhdet_in_fec!Q140:Q141)=0,0,SUM(RES_hhdet_in_fec!Q140:Q141)/0.086*1000000/SUM(RES_hhdet_in_new!Q140:Q141))</f>
        <v>929.62242101520508</v>
      </c>
    </row>
    <row r="140" spans="1:17" ht="12" customHeight="1" x14ac:dyDescent="0.25">
      <c r="A140" s="23" t="s">
        <v>57</v>
      </c>
      <c r="B140" s="156"/>
      <c r="C140" s="156">
        <f>IF(RES_hhdet_in_fec!C140=0,0,RES_hhdet_in_fec!C140/0.086*1000000/RES_hhdet_in_new!C140)</f>
        <v>0</v>
      </c>
      <c r="D140" s="156">
        <f>IF(RES_hhdet_in_fec!D140=0,0,RES_hhdet_in_fec!D140/0.086*1000000/RES_hhdet_in_new!D140)</f>
        <v>0</v>
      </c>
      <c r="E140" s="156">
        <f>IF(RES_hhdet_in_fec!E140=0,0,RES_hhdet_in_fec!E140/0.086*1000000/RES_hhdet_in_new!E140)</f>
        <v>0</v>
      </c>
      <c r="F140" s="156">
        <f>IF(RES_hhdet_in_fec!F140=0,0,RES_hhdet_in_fec!F140/0.086*1000000/RES_hhdet_in_new!F140)</f>
        <v>0</v>
      </c>
      <c r="G140" s="156">
        <f>IF(RES_hhdet_in_fec!G140=0,0,RES_hhdet_in_fec!G140/0.086*1000000/RES_hhdet_in_new!G140)</f>
        <v>0</v>
      </c>
      <c r="H140" s="156">
        <f>IF(RES_hhdet_in_fec!H140=0,0,RES_hhdet_in_fec!H140/0.086*1000000/RES_hhdet_in_new!H140)</f>
        <v>0</v>
      </c>
      <c r="I140" s="156">
        <f>IF(RES_hhdet_in_fec!I140=0,0,RES_hhdet_in_fec!I140/0.086*1000000/RES_hhdet_in_new!I140)</f>
        <v>0</v>
      </c>
      <c r="J140" s="156">
        <f>IF(RES_hhdet_in_fec!J140=0,0,RES_hhdet_in_fec!J140/0.086*1000000/RES_hhdet_in_new!J140)</f>
        <v>0</v>
      </c>
      <c r="K140" s="156">
        <f>IF(RES_hhdet_in_fec!K140=0,0,RES_hhdet_in_fec!K140/0.086*1000000/RES_hhdet_in_new!K140)</f>
        <v>0</v>
      </c>
      <c r="L140" s="156">
        <f>IF(RES_hhdet_in_fec!L140=0,0,RES_hhdet_in_fec!L140/0.086*1000000/RES_hhdet_in_new!L140)</f>
        <v>0</v>
      </c>
      <c r="M140" s="156">
        <f>IF(RES_hhdet_in_fec!M140=0,0,RES_hhdet_in_fec!M140/0.086*1000000/RES_hhdet_in_new!M140)</f>
        <v>0</v>
      </c>
      <c r="N140" s="156">
        <f>IF(RES_hhdet_in_fec!N140=0,0,RES_hhdet_in_fec!N140/0.086*1000000/RES_hhdet_in_new!N140)</f>
        <v>0</v>
      </c>
      <c r="O140" s="156">
        <f>IF(RES_hhdet_in_fec!O140=0,0,RES_hhdet_in_fec!O140/0.086*1000000/RES_hhdet_in_new!O140)</f>
        <v>0</v>
      </c>
      <c r="P140" s="156">
        <f>IF(RES_hhdet_in_fec!P140=0,0,RES_hhdet_in_fec!P140/0.086*1000000/RES_hhdet_in_new!P140)</f>
        <v>0</v>
      </c>
      <c r="Q140" s="156">
        <f>IF(RES_hhdet_in_fec!Q140=0,0,RES_hhdet_in_fec!Q140/0.086*1000000/RES_hhdet_in_new!Q140)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IF(RES_hhdet_in_fec!C141=0,0,RES_hhdet_in_fec!C141/0.086*1000000/RES_hhdet_in_new!C141)</f>
        <v>661.67982263506451</v>
      </c>
      <c r="D141" s="57">
        <f>IF(RES_hhdet_in_fec!D141=0,0,RES_hhdet_in_fec!D141/0.086*1000000/RES_hhdet_in_new!D141)</f>
        <v>0</v>
      </c>
      <c r="E141" s="57">
        <f>IF(RES_hhdet_in_fec!E141=0,0,RES_hhdet_in_fec!E141/0.086*1000000/RES_hhdet_in_new!E141)</f>
        <v>0</v>
      </c>
      <c r="F141" s="57">
        <f>IF(RES_hhdet_in_fec!F141=0,0,RES_hhdet_in_fec!F141/0.086*1000000/RES_hhdet_in_new!F141)</f>
        <v>691.27009887336067</v>
      </c>
      <c r="G141" s="57">
        <f>IF(RES_hhdet_in_fec!G141=0,0,RES_hhdet_in_fec!G141/0.086*1000000/RES_hhdet_in_new!G141)</f>
        <v>694.27118552600939</v>
      </c>
      <c r="H141" s="57">
        <f>IF(RES_hhdet_in_fec!H141=0,0,RES_hhdet_in_fec!H141/0.086*1000000/RES_hhdet_in_new!H141)</f>
        <v>702.54398561192932</v>
      </c>
      <c r="I141" s="57">
        <f>IF(RES_hhdet_in_fec!I141=0,0,RES_hhdet_in_fec!I141/0.086*1000000/RES_hhdet_in_new!I141)</f>
        <v>722.04538714465116</v>
      </c>
      <c r="J141" s="57">
        <f>IF(RES_hhdet_in_fec!J141=0,0,RES_hhdet_in_fec!J141/0.086*1000000/RES_hhdet_in_new!J141)</f>
        <v>0</v>
      </c>
      <c r="K141" s="57">
        <f>IF(RES_hhdet_in_fec!K141=0,0,RES_hhdet_in_fec!K141/0.086*1000000/RES_hhdet_in_new!K141)</f>
        <v>711.00862783029868</v>
      </c>
      <c r="L141" s="57">
        <f>IF(RES_hhdet_in_fec!L141=0,0,RES_hhdet_in_fec!L141/0.086*1000000/RES_hhdet_in_new!L141)</f>
        <v>704.99141782101958</v>
      </c>
      <c r="M141" s="57">
        <f>IF(RES_hhdet_in_fec!M141=0,0,RES_hhdet_in_fec!M141/0.086*1000000/RES_hhdet_in_new!M141)</f>
        <v>738.59618466596862</v>
      </c>
      <c r="N141" s="57">
        <f>IF(RES_hhdet_in_fec!N141=0,0,RES_hhdet_in_fec!N141/0.086*1000000/RES_hhdet_in_new!N141)</f>
        <v>801.66270748415184</v>
      </c>
      <c r="O141" s="57">
        <f>IF(RES_hhdet_in_fec!O141=0,0,RES_hhdet_in_fec!O141/0.086*1000000/RES_hhdet_in_new!O141)</f>
        <v>852.72742929229639</v>
      </c>
      <c r="P141" s="57">
        <f>IF(RES_hhdet_in_fec!P141=0,0,RES_hhdet_in_fec!P141/0.086*1000000/RES_hhdet_in_new!P141)</f>
        <v>867.23077581873224</v>
      </c>
      <c r="Q141" s="57">
        <f>IF(RES_hhdet_in_fec!Q141=0,0,RES_hhdet_in_fec!Q141/0.086*1000000/RES_hhdet_in_new!Q141)</f>
        <v>929.62242101520508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13756.606853759993</v>
      </c>
      <c r="D143" s="168">
        <f t="shared" ref="D143" si="120">SUM(D144,D146,D148,D157)</f>
        <v>13038.791258820254</v>
      </c>
      <c r="E143" s="168">
        <f t="shared" ref="E143" si="121">SUM(E144,E146,E148,E157)</f>
        <v>12051.887025417147</v>
      </c>
      <c r="F143" s="168">
        <f t="shared" ref="F143" si="122">SUM(F144,F146,F148,F157)</f>
        <v>10837.084303809435</v>
      </c>
      <c r="G143" s="168">
        <f t="shared" ref="G143" si="123">SUM(G144,G146,G148,G157)</f>
        <v>9980.0788994406648</v>
      </c>
      <c r="H143" s="168">
        <f t="shared" ref="H143" si="124">SUM(H144,H146,H148,H157)</f>
        <v>8677.8861877282525</v>
      </c>
      <c r="I143" s="168">
        <f t="shared" ref="I143" si="125">SUM(I144,I146,I148,I157)</f>
        <v>7445.3771063480581</v>
      </c>
      <c r="J143" s="168">
        <f t="shared" ref="J143" si="126">SUM(J144,J146,J148,J157)</f>
        <v>7248.9238852367989</v>
      </c>
      <c r="K143" s="168">
        <f t="shared" ref="K143" si="127">SUM(K144,K146,K148,K157)</f>
        <v>6910.4674997623079</v>
      </c>
      <c r="L143" s="168">
        <f t="shared" ref="L143" si="128">SUM(L144,L146,L148,L157)</f>
        <v>8276.6539038905648</v>
      </c>
      <c r="M143" s="168">
        <f t="shared" ref="M143" si="129">SUM(M144,M146,M148,M157)</f>
        <v>6375.8257014771862</v>
      </c>
      <c r="N143" s="168">
        <f t="shared" ref="N143" si="130">SUM(N144,N146,N148,N157)</f>
        <v>6182.093665277931</v>
      </c>
      <c r="O143" s="168">
        <f t="shared" ref="O143" si="131">SUM(O144,O146,O148,O157)</f>
        <v>6348.0500156912458</v>
      </c>
      <c r="P143" s="168">
        <f t="shared" ref="P143" si="132">SUM(P144,P146,P148,P157)</f>
        <v>6023.3988960139241</v>
      </c>
      <c r="Q143" s="168">
        <f t="shared" ref="Q143" si="133">SUM(Q144,Q146,Q148,Q157)</f>
        <v>5922.6712818552469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10875.954181287008</v>
      </c>
      <c r="D144" s="157">
        <f t="shared" si="134"/>
        <v>10057.15063687182</v>
      </c>
      <c r="E144" s="157">
        <f t="shared" si="134"/>
        <v>9031.6951412694634</v>
      </c>
      <c r="F144" s="157">
        <f t="shared" si="134"/>
        <v>7872.2779751296348</v>
      </c>
      <c r="G144" s="157">
        <f t="shared" si="134"/>
        <v>6990.107120963853</v>
      </c>
      <c r="H144" s="157">
        <f t="shared" si="134"/>
        <v>5582.2274058420107</v>
      </c>
      <c r="I144" s="157">
        <f t="shared" si="134"/>
        <v>4339.9164679577552</v>
      </c>
      <c r="J144" s="157">
        <f t="shared" si="134"/>
        <v>4158.221457201329</v>
      </c>
      <c r="K144" s="157">
        <f t="shared" si="134"/>
        <v>3793.3669991177412</v>
      </c>
      <c r="L144" s="157">
        <f t="shared" si="134"/>
        <v>5376.0284127844297</v>
      </c>
      <c r="M144" s="157">
        <f t="shared" si="134"/>
        <v>3262.9268319462021</v>
      </c>
      <c r="N144" s="157">
        <f t="shared" si="134"/>
        <v>2875.0790047192008</v>
      </c>
      <c r="O144" s="157">
        <f t="shared" si="134"/>
        <v>2911.8377038487724</v>
      </c>
      <c r="P144" s="157">
        <f t="shared" si="134"/>
        <v>2305.3148936753514</v>
      </c>
      <c r="Q144" s="157">
        <f t="shared" si="134"/>
        <v>2140.1854366009484</v>
      </c>
    </row>
    <row r="145" spans="1:17" ht="12" customHeight="1" x14ac:dyDescent="0.25">
      <c r="A145" s="23" t="s">
        <v>60</v>
      </c>
      <c r="B145" s="156"/>
      <c r="C145" s="156">
        <f>IF(RES_hhdet_in_fec!C145=0,0,RES_hhdet_in_fec!C145/0.086*1000000/RES_hhdet_in_new!C145)</f>
        <v>10875.954181287008</v>
      </c>
      <c r="D145" s="156">
        <f>IF(RES_hhdet_in_fec!D145=0,0,RES_hhdet_in_fec!D145/0.086*1000000/RES_hhdet_in_new!D145)</f>
        <v>10057.15063687182</v>
      </c>
      <c r="E145" s="156">
        <f>IF(RES_hhdet_in_fec!E145=0,0,RES_hhdet_in_fec!E145/0.086*1000000/RES_hhdet_in_new!E145)</f>
        <v>9031.6951412694634</v>
      </c>
      <c r="F145" s="156">
        <f>IF(RES_hhdet_in_fec!F145=0,0,RES_hhdet_in_fec!F145/0.086*1000000/RES_hhdet_in_new!F145)</f>
        <v>7872.2779751296348</v>
      </c>
      <c r="G145" s="156">
        <f>IF(RES_hhdet_in_fec!G145=0,0,RES_hhdet_in_fec!G145/0.086*1000000/RES_hhdet_in_new!G145)</f>
        <v>6990.107120963853</v>
      </c>
      <c r="H145" s="156">
        <f>IF(RES_hhdet_in_fec!H145=0,0,RES_hhdet_in_fec!H145/0.086*1000000/RES_hhdet_in_new!H145)</f>
        <v>5582.2274058420107</v>
      </c>
      <c r="I145" s="156">
        <f>IF(RES_hhdet_in_fec!I145=0,0,RES_hhdet_in_fec!I145/0.086*1000000/RES_hhdet_in_new!I145)</f>
        <v>4339.9164679577552</v>
      </c>
      <c r="J145" s="156">
        <f>IF(RES_hhdet_in_fec!J145=0,0,RES_hhdet_in_fec!J145/0.086*1000000/RES_hhdet_in_new!J145)</f>
        <v>4158.221457201329</v>
      </c>
      <c r="K145" s="156">
        <f>IF(RES_hhdet_in_fec!K145=0,0,RES_hhdet_in_fec!K145/0.086*1000000/RES_hhdet_in_new!K145)</f>
        <v>3793.3669991177412</v>
      </c>
      <c r="L145" s="156">
        <f>IF(RES_hhdet_in_fec!L145=0,0,RES_hhdet_in_fec!L145/0.086*1000000/RES_hhdet_in_new!L145)</f>
        <v>5376.0284127844297</v>
      </c>
      <c r="M145" s="156">
        <f>IF(RES_hhdet_in_fec!M145=0,0,RES_hhdet_in_fec!M145/0.086*1000000/RES_hhdet_in_new!M145)</f>
        <v>3262.9268319462021</v>
      </c>
      <c r="N145" s="156">
        <f>IF(RES_hhdet_in_fec!N145=0,0,RES_hhdet_in_fec!N145/0.086*1000000/RES_hhdet_in_new!N145)</f>
        <v>2875.0790047192008</v>
      </c>
      <c r="O145" s="156">
        <f>IF(RES_hhdet_in_fec!O145=0,0,RES_hhdet_in_fec!O145/0.086*1000000/RES_hhdet_in_new!O145)</f>
        <v>2911.8377038487724</v>
      </c>
      <c r="P145" s="156">
        <f>IF(RES_hhdet_in_fec!P145=0,0,RES_hhdet_in_fec!P145/0.086*1000000/RES_hhdet_in_new!P145)</f>
        <v>2305.3148936753514</v>
      </c>
      <c r="Q145" s="156">
        <f>IF(RES_hhdet_in_fec!Q145=0,0,RES_hhdet_in_fec!Q145/0.086*1000000/RES_hhdet_in_new!Q145)</f>
        <v>2140.1854366009484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532.87999305873859</v>
      </c>
      <c r="D146" s="157">
        <f t="shared" si="135"/>
        <v>509.26573321418346</v>
      </c>
      <c r="E146" s="157">
        <f t="shared" si="135"/>
        <v>485.4444554357147</v>
      </c>
      <c r="F146" s="157">
        <f t="shared" si="135"/>
        <v>477.04851111585776</v>
      </c>
      <c r="G146" s="157">
        <f t="shared" si="135"/>
        <v>448.92614399336821</v>
      </c>
      <c r="H146" s="157">
        <f t="shared" si="135"/>
        <v>421.78986152799695</v>
      </c>
      <c r="I146" s="157">
        <f t="shared" si="135"/>
        <v>393.7498410561019</v>
      </c>
      <c r="J146" s="157">
        <f t="shared" si="135"/>
        <v>366.09089243679682</v>
      </c>
      <c r="K146" s="157">
        <f t="shared" si="135"/>
        <v>421.2700761362866</v>
      </c>
      <c r="L146" s="157">
        <f t="shared" si="135"/>
        <v>394.49090906920537</v>
      </c>
      <c r="M146" s="157">
        <f t="shared" si="135"/>
        <v>361.35110202728271</v>
      </c>
      <c r="N146" s="157">
        <f t="shared" si="135"/>
        <v>350.71542099290576</v>
      </c>
      <c r="O146" s="157">
        <f t="shared" si="135"/>
        <v>322.6415749088203</v>
      </c>
      <c r="P146" s="157">
        <f t="shared" si="135"/>
        <v>307.11193866000878</v>
      </c>
      <c r="Q146" s="157">
        <f t="shared" si="135"/>
        <v>259.85870686667181</v>
      </c>
    </row>
    <row r="147" spans="1:17" ht="12" customHeight="1" x14ac:dyDescent="0.25">
      <c r="A147" s="23" t="s">
        <v>60</v>
      </c>
      <c r="B147" s="156"/>
      <c r="C147" s="156">
        <f>IF(RES_hhdet_in_fec!C147=0,0,RES_hhdet_in_fec!C147/0.086*1000000/RES_hhdet_in_new!C147)</f>
        <v>532.87999305873859</v>
      </c>
      <c r="D147" s="156">
        <f>IF(RES_hhdet_in_fec!D147=0,0,RES_hhdet_in_fec!D147/0.086*1000000/RES_hhdet_in_new!D147)</f>
        <v>509.26573321418346</v>
      </c>
      <c r="E147" s="156">
        <f>IF(RES_hhdet_in_fec!E147=0,0,RES_hhdet_in_fec!E147/0.086*1000000/RES_hhdet_in_new!E147)</f>
        <v>485.4444554357147</v>
      </c>
      <c r="F147" s="156">
        <f>IF(RES_hhdet_in_fec!F147=0,0,RES_hhdet_in_fec!F147/0.086*1000000/RES_hhdet_in_new!F147)</f>
        <v>477.04851111585776</v>
      </c>
      <c r="G147" s="156">
        <f>IF(RES_hhdet_in_fec!G147=0,0,RES_hhdet_in_fec!G147/0.086*1000000/RES_hhdet_in_new!G147)</f>
        <v>448.92614399336821</v>
      </c>
      <c r="H147" s="156">
        <f>IF(RES_hhdet_in_fec!H147=0,0,RES_hhdet_in_fec!H147/0.086*1000000/RES_hhdet_in_new!H147)</f>
        <v>421.78986152799695</v>
      </c>
      <c r="I147" s="156">
        <f>IF(RES_hhdet_in_fec!I147=0,0,RES_hhdet_in_fec!I147/0.086*1000000/RES_hhdet_in_new!I147)</f>
        <v>393.7498410561019</v>
      </c>
      <c r="J147" s="156">
        <f>IF(RES_hhdet_in_fec!J147=0,0,RES_hhdet_in_fec!J147/0.086*1000000/RES_hhdet_in_new!J147)</f>
        <v>366.09089243679682</v>
      </c>
      <c r="K147" s="156">
        <f>IF(RES_hhdet_in_fec!K147=0,0,RES_hhdet_in_fec!K147/0.086*1000000/RES_hhdet_in_new!K147)</f>
        <v>421.2700761362866</v>
      </c>
      <c r="L147" s="156">
        <f>IF(RES_hhdet_in_fec!L147=0,0,RES_hhdet_in_fec!L147/0.086*1000000/RES_hhdet_in_new!L147)</f>
        <v>394.49090906920537</v>
      </c>
      <c r="M147" s="156">
        <f>IF(RES_hhdet_in_fec!M147=0,0,RES_hhdet_in_fec!M147/0.086*1000000/RES_hhdet_in_new!M147)</f>
        <v>361.35110202728271</v>
      </c>
      <c r="N147" s="156">
        <f>IF(RES_hhdet_in_fec!N147=0,0,RES_hhdet_in_fec!N147/0.086*1000000/RES_hhdet_in_new!N147)</f>
        <v>350.71542099290576</v>
      </c>
      <c r="O147" s="156">
        <f>IF(RES_hhdet_in_fec!O147=0,0,RES_hhdet_in_fec!O147/0.086*1000000/RES_hhdet_in_new!O147)</f>
        <v>322.6415749088203</v>
      </c>
      <c r="P147" s="156">
        <f>IF(RES_hhdet_in_fec!P147=0,0,RES_hhdet_in_fec!P147/0.086*1000000/RES_hhdet_in_new!P147)</f>
        <v>307.11193866000878</v>
      </c>
      <c r="Q147" s="156">
        <f>IF(RES_hhdet_in_fec!Q147=0,0,RES_hhdet_in_fec!Q147/0.086*1000000/RES_hhdet_in_new!Q147)</f>
        <v>259.85870686667181</v>
      </c>
    </row>
    <row r="148" spans="1:17" ht="12" customHeight="1" x14ac:dyDescent="0.25">
      <c r="A148" s="158" t="s">
        <v>63</v>
      </c>
      <c r="B148" s="157"/>
      <c r="C148" s="157">
        <f>IF(SUM(RES_hhdet_in_fec!C149:C150,RES_hhdet_in_fec!C153:C154)=0,0,SUM(RES_hhdet_in_fec!C149:C150,RES_hhdet_in_fec!C153:C154)/0.086*1000000/SUM(RES_hhdet_in_new!C149:C150,RES_hhdet_in_new!C153:C154))</f>
        <v>1686.2826557310791</v>
      </c>
      <c r="D148" s="157">
        <f>IF(SUM(RES_hhdet_in_fec!D149:D150,RES_hhdet_in_fec!D153:D154)=0,0,SUM(RES_hhdet_in_fec!D149:D150,RES_hhdet_in_fec!D153:D154)/0.086*1000000/SUM(RES_hhdet_in_new!D149:D150,RES_hhdet_in_new!D153:D154))</f>
        <v>1793.4298071934165</v>
      </c>
      <c r="E148" s="157">
        <f>IF(SUM(RES_hhdet_in_fec!E149:E150,RES_hhdet_in_fec!E153:E154)=0,0,SUM(RES_hhdet_in_fec!E149:E150,RES_hhdet_in_fec!E153:E154)/0.086*1000000/SUM(RES_hhdet_in_new!E149:E150,RES_hhdet_in_new!E153:E154))</f>
        <v>1831.3704928627023</v>
      </c>
      <c r="F148" s="157">
        <f>IF(SUM(RES_hhdet_in_fec!F149:F150,RES_hhdet_in_fec!F153:F154)=0,0,SUM(RES_hhdet_in_fec!F149:F150,RES_hhdet_in_fec!F153:F154)/0.086*1000000/SUM(RES_hhdet_in_new!F149:F150,RES_hhdet_in_new!F153:F154))</f>
        <v>1796.1131475465356</v>
      </c>
      <c r="G148" s="157">
        <f>IF(SUM(RES_hhdet_in_fec!G149:G150,RES_hhdet_in_fec!G153:G154)=0,0,SUM(RES_hhdet_in_fec!G149:G150,RES_hhdet_in_fec!G153:G154)/0.086*1000000/SUM(RES_hhdet_in_new!G149:G150,RES_hhdet_in_new!G153:G154))</f>
        <v>1846.4995840143215</v>
      </c>
      <c r="H148" s="157">
        <f>IF(SUM(RES_hhdet_in_fec!H149:H150,RES_hhdet_in_fec!H153:H154)=0,0,SUM(RES_hhdet_in_fec!H149:H150,RES_hhdet_in_fec!H153:H154)/0.086*1000000/SUM(RES_hhdet_in_new!H149:H150,RES_hhdet_in_new!H153:H154))</f>
        <v>1968.2787596694234</v>
      </c>
      <c r="I148" s="157">
        <f>IF(SUM(RES_hhdet_in_fec!I149:I150,RES_hhdet_in_fec!I153:I154)=0,0,SUM(RES_hhdet_in_fec!I149:I150,RES_hhdet_in_fec!I153:I154)/0.086*1000000/SUM(RES_hhdet_in_new!I149:I150,RES_hhdet_in_new!I153:I154))</f>
        <v>1988.1507298363038</v>
      </c>
      <c r="J148" s="157">
        <f>IF(SUM(RES_hhdet_in_fec!J149:J150,RES_hhdet_in_fec!J153:J154)=0,0,SUM(RES_hhdet_in_fec!J149:J150,RES_hhdet_in_fec!J153:J154)/0.086*1000000/SUM(RES_hhdet_in_new!J149:J150,RES_hhdet_in_new!J153:J154))</f>
        <v>2015.1582198179033</v>
      </c>
      <c r="K148" s="157">
        <f>IF(SUM(RES_hhdet_in_fec!K149:K150,RES_hhdet_in_fec!K153:K154)=0,0,SUM(RES_hhdet_in_fec!K149:K150,RES_hhdet_in_fec!K153:K154)/0.086*1000000/SUM(RES_hhdet_in_new!K149:K150,RES_hhdet_in_new!K153:K154))</f>
        <v>1985.9292384963408</v>
      </c>
      <c r="L148" s="157">
        <f>IF(SUM(RES_hhdet_in_fec!L149:L150,RES_hhdet_in_fec!L153:L154)=0,0,SUM(RES_hhdet_in_fec!L149:L150,RES_hhdet_in_fec!L153:L154)/0.086*1000000/SUM(RES_hhdet_in_new!L149:L150,RES_hhdet_in_new!L153:L154))</f>
        <v>1802.3838425429494</v>
      </c>
      <c r="M148" s="157">
        <f>IF(SUM(RES_hhdet_in_fec!M149:M150,RES_hhdet_in_fec!M153:M154)=0,0,SUM(RES_hhdet_in_fec!M149:M150,RES_hhdet_in_fec!M153:M154)/0.086*1000000/SUM(RES_hhdet_in_new!M149:M150,RES_hhdet_in_new!M153:M154))</f>
        <v>2013.179031139631</v>
      </c>
      <c r="N148" s="157">
        <f>IF(SUM(RES_hhdet_in_fec!N149:N150,RES_hhdet_in_fec!N153:N154)=0,0,SUM(RES_hhdet_in_fec!N149:N150,RES_hhdet_in_fec!N153:N154)/0.086*1000000/SUM(RES_hhdet_in_new!N149:N150,RES_hhdet_in_new!N153:N154))</f>
        <v>2154.3051855167259</v>
      </c>
      <c r="O148" s="157">
        <f>IF(SUM(RES_hhdet_in_fec!O149:O150,RES_hhdet_in_fec!O153:O154)=0,0,SUM(RES_hhdet_in_fec!O149:O150,RES_hhdet_in_fec!O153:O154)/0.086*1000000/SUM(RES_hhdet_in_new!O149:O150,RES_hhdet_in_new!O153:O154))</f>
        <v>2260.731775842964</v>
      </c>
      <c r="P148" s="157">
        <f>IF(SUM(RES_hhdet_in_fec!P149:P150,RES_hhdet_in_fec!P153:P154)=0,0,SUM(RES_hhdet_in_fec!P149:P150,RES_hhdet_in_fec!P153:P154)/0.086*1000000/SUM(RES_hhdet_in_new!P149:P150,RES_hhdet_in_new!P153:P154))</f>
        <v>2543.8027229926024</v>
      </c>
      <c r="Q148" s="157">
        <f>IF(SUM(RES_hhdet_in_fec!Q149:Q150,RES_hhdet_in_fec!Q153:Q154)=0,0,SUM(RES_hhdet_in_fec!Q149:Q150,RES_hhdet_in_fec!Q153:Q154)/0.086*1000000/SUM(RES_hhdet_in_new!Q149:Q150,RES_hhdet_in_new!Q153:Q154))</f>
        <v>2592.7122331901792</v>
      </c>
    </row>
    <row r="149" spans="1:17" ht="12" customHeight="1" x14ac:dyDescent="0.25">
      <c r="A149" s="167" t="s">
        <v>144</v>
      </c>
      <c r="B149" s="132"/>
      <c r="C149" s="132">
        <f>IF(RES_hhdet_in_fec!C149=0,0,RES_hhdet_in_fec!C149/0.086*1000000/RES_hhdet_in_new!C149)</f>
        <v>0</v>
      </c>
      <c r="D149" s="132">
        <f>IF(RES_hhdet_in_fec!D149=0,0,RES_hhdet_in_fec!D149/0.086*1000000/RES_hhdet_in_new!D149)</f>
        <v>0</v>
      </c>
      <c r="E149" s="132">
        <f>IF(RES_hhdet_in_fec!E149=0,0,RES_hhdet_in_fec!E149/0.086*1000000/RES_hhdet_in_new!E149)</f>
        <v>0</v>
      </c>
      <c r="F149" s="132">
        <f>IF(RES_hhdet_in_fec!F149=0,0,RES_hhdet_in_fec!F149/0.086*1000000/RES_hhdet_in_new!F149)</f>
        <v>0</v>
      </c>
      <c r="G149" s="132">
        <f>IF(RES_hhdet_in_fec!G149=0,0,RES_hhdet_in_fec!G149/0.086*1000000/RES_hhdet_in_new!G149)</f>
        <v>0</v>
      </c>
      <c r="H149" s="132">
        <f>IF(RES_hhdet_in_fec!H149=0,0,RES_hhdet_in_fec!H149/0.086*1000000/RES_hhdet_in_new!H149)</f>
        <v>0</v>
      </c>
      <c r="I149" s="132">
        <f>IF(RES_hhdet_in_fec!I149=0,0,RES_hhdet_in_fec!I149/0.086*1000000/RES_hhdet_in_new!I149)</f>
        <v>0</v>
      </c>
      <c r="J149" s="132">
        <f>IF(RES_hhdet_in_fec!J149=0,0,RES_hhdet_in_fec!J149/0.086*1000000/RES_hhdet_in_new!J149)</f>
        <v>0</v>
      </c>
      <c r="K149" s="132">
        <f>IF(RES_hhdet_in_fec!K149=0,0,RES_hhdet_in_fec!K149/0.086*1000000/RES_hhdet_in_new!K149)</f>
        <v>0</v>
      </c>
      <c r="L149" s="132">
        <f>IF(RES_hhdet_in_fec!L149=0,0,RES_hhdet_in_fec!L149/0.086*1000000/RES_hhdet_in_new!L149)</f>
        <v>0</v>
      </c>
      <c r="M149" s="132">
        <f>IF(RES_hhdet_in_fec!M149=0,0,RES_hhdet_in_fec!M149/0.086*1000000/RES_hhdet_in_new!M149)</f>
        <v>0</v>
      </c>
      <c r="N149" s="132">
        <f>IF(RES_hhdet_in_fec!N149=0,0,RES_hhdet_in_fec!N149/0.086*1000000/RES_hhdet_in_new!N149)</f>
        <v>0</v>
      </c>
      <c r="O149" s="132">
        <f>IF(RES_hhdet_in_fec!O149=0,0,RES_hhdet_in_fec!O149/0.086*1000000/RES_hhdet_in_new!O149)</f>
        <v>0</v>
      </c>
      <c r="P149" s="132">
        <f>IF(RES_hhdet_in_fec!P149=0,0,RES_hhdet_in_fec!P149/0.086*1000000/RES_hhdet_in_new!P149)</f>
        <v>0</v>
      </c>
      <c r="Q149" s="132">
        <f>IF(RES_hhdet_in_fec!Q149=0,0,RES_hhdet_in_fec!Q149/0.086*1000000/RES_hhdet_in_new!Q149)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IF(RES_hhdet_in_fec!C150=0,0,RES_hhdet_in_fec!C150/0.086*1000000/RES_hhdet_in_new!C150)</f>
        <v>0</v>
      </c>
      <c r="D150" s="132">
        <f>IF(RES_hhdet_in_fec!D150=0,0,RES_hhdet_in_fec!D150/0.086*1000000/RES_hhdet_in_new!D150)</f>
        <v>0</v>
      </c>
      <c r="E150" s="132">
        <f>IF(RES_hhdet_in_fec!E150=0,0,RES_hhdet_in_fec!E150/0.086*1000000/RES_hhdet_in_new!E150)</f>
        <v>0</v>
      </c>
      <c r="F150" s="132">
        <f>IF(RES_hhdet_in_fec!F150=0,0,RES_hhdet_in_fec!F150/0.086*1000000/RES_hhdet_in_new!F150)</f>
        <v>0</v>
      </c>
      <c r="G150" s="132">
        <f>IF(RES_hhdet_in_fec!G150=0,0,RES_hhdet_in_fec!G150/0.086*1000000/RES_hhdet_in_new!G150)</f>
        <v>0</v>
      </c>
      <c r="H150" s="132">
        <f>IF(RES_hhdet_in_fec!H150=0,0,RES_hhdet_in_fec!H150/0.086*1000000/RES_hhdet_in_new!H150)</f>
        <v>0</v>
      </c>
      <c r="I150" s="132">
        <f>IF(RES_hhdet_in_fec!I150=0,0,RES_hhdet_in_fec!I150/0.086*1000000/RES_hhdet_in_new!I150)</f>
        <v>0</v>
      </c>
      <c r="J150" s="132">
        <f>IF(RES_hhdet_in_fec!J150=0,0,RES_hhdet_in_fec!J150/0.086*1000000/RES_hhdet_in_new!J150)</f>
        <v>0</v>
      </c>
      <c r="K150" s="132">
        <f>IF(RES_hhdet_in_fec!K150=0,0,RES_hhdet_in_fec!K150/0.086*1000000/RES_hhdet_in_new!K150)</f>
        <v>0</v>
      </c>
      <c r="L150" s="132">
        <f>IF(RES_hhdet_in_fec!L150=0,0,RES_hhdet_in_fec!L150/0.086*1000000/RES_hhdet_in_new!L150)</f>
        <v>0</v>
      </c>
      <c r="M150" s="132">
        <f>IF(RES_hhdet_in_fec!M150=0,0,RES_hhdet_in_fec!M150/0.086*1000000/RES_hhdet_in_new!M150)</f>
        <v>0</v>
      </c>
      <c r="N150" s="132">
        <f>IF(RES_hhdet_in_fec!N150=0,0,RES_hhdet_in_fec!N150/0.086*1000000/RES_hhdet_in_new!N150)</f>
        <v>0</v>
      </c>
      <c r="O150" s="132">
        <f>IF(RES_hhdet_in_fec!O150=0,0,RES_hhdet_in_fec!O150/0.086*1000000/RES_hhdet_in_new!O150)</f>
        <v>0</v>
      </c>
      <c r="P150" s="132">
        <f>IF(RES_hhdet_in_fec!P150=0,0,RES_hhdet_in_fec!P150/0.086*1000000/RES_hhdet_in_new!P150)</f>
        <v>0</v>
      </c>
      <c r="Q150" s="132">
        <f>IF(RES_hhdet_in_fec!Q150=0,0,RES_hhdet_in_fec!Q150/0.086*1000000/RES_hhdet_in_new!Q150)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IF(RES_hhdet_in_fec!C151=0,0,RES_hhdet_in_fec!C151/0.086*1000000/RES_hhdet_in_new!C150)</f>
        <v>0</v>
      </c>
      <c r="D151" s="165">
        <f>IF(RES_hhdet_in_fec!D151=0,0,RES_hhdet_in_fec!D151/0.086*1000000/RES_hhdet_in_new!D150)</f>
        <v>0</v>
      </c>
      <c r="E151" s="165">
        <f>IF(RES_hhdet_in_fec!E151=0,0,RES_hhdet_in_fec!E151/0.086*1000000/RES_hhdet_in_new!E150)</f>
        <v>0</v>
      </c>
      <c r="F151" s="165">
        <f>IF(RES_hhdet_in_fec!F151=0,0,RES_hhdet_in_fec!F151/0.086*1000000/RES_hhdet_in_new!F150)</f>
        <v>0</v>
      </c>
      <c r="G151" s="165">
        <f>IF(RES_hhdet_in_fec!G151=0,0,RES_hhdet_in_fec!G151/0.086*1000000/RES_hhdet_in_new!G150)</f>
        <v>0</v>
      </c>
      <c r="H151" s="165">
        <f>IF(RES_hhdet_in_fec!H151=0,0,RES_hhdet_in_fec!H151/0.086*1000000/RES_hhdet_in_new!H150)</f>
        <v>0</v>
      </c>
      <c r="I151" s="165">
        <f>IF(RES_hhdet_in_fec!I151=0,0,RES_hhdet_in_fec!I151/0.086*1000000/RES_hhdet_in_new!I150)</f>
        <v>0</v>
      </c>
      <c r="J151" s="165">
        <f>IF(RES_hhdet_in_fec!J151=0,0,RES_hhdet_in_fec!J151/0.086*1000000/RES_hhdet_in_new!J150)</f>
        <v>0</v>
      </c>
      <c r="K151" s="165">
        <f>IF(RES_hhdet_in_fec!K151=0,0,RES_hhdet_in_fec!K151/0.086*1000000/RES_hhdet_in_new!K150)</f>
        <v>0</v>
      </c>
      <c r="L151" s="165">
        <f>IF(RES_hhdet_in_fec!L151=0,0,RES_hhdet_in_fec!L151/0.086*1000000/RES_hhdet_in_new!L150)</f>
        <v>0</v>
      </c>
      <c r="M151" s="165">
        <f>IF(RES_hhdet_in_fec!M151=0,0,RES_hhdet_in_fec!M151/0.086*1000000/RES_hhdet_in_new!M150)</f>
        <v>0</v>
      </c>
      <c r="N151" s="165">
        <f>IF(RES_hhdet_in_fec!N151=0,0,RES_hhdet_in_fec!N151/0.086*1000000/RES_hhdet_in_new!N150)</f>
        <v>0</v>
      </c>
      <c r="O151" s="165">
        <f>IF(RES_hhdet_in_fec!O151=0,0,RES_hhdet_in_fec!O151/0.086*1000000/RES_hhdet_in_new!O150)</f>
        <v>0</v>
      </c>
      <c r="P151" s="165">
        <f>IF(RES_hhdet_in_fec!P151=0,0,RES_hhdet_in_fec!P151/0.086*1000000/RES_hhdet_in_new!P150)</f>
        <v>0</v>
      </c>
      <c r="Q151" s="165">
        <f>IF(RES_hhdet_in_fec!Q151=0,0,RES_hhdet_in_fec!Q151/0.086*1000000/RES_hhdet_in_new!Q150)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IF(RES_hhdet_in_fec!C152=0,0,RES_hhdet_in_fec!C152/0.086*1000000/RES_hhdet_in_new!C150)</f>
        <v>0</v>
      </c>
      <c r="D152" s="164">
        <f>IF(RES_hhdet_in_fec!D152=0,0,RES_hhdet_in_fec!D152/0.086*1000000/RES_hhdet_in_new!D150)</f>
        <v>0</v>
      </c>
      <c r="E152" s="164">
        <f>IF(RES_hhdet_in_fec!E152=0,0,RES_hhdet_in_fec!E152/0.086*1000000/RES_hhdet_in_new!E150)</f>
        <v>0</v>
      </c>
      <c r="F152" s="164">
        <f>IF(RES_hhdet_in_fec!F152=0,0,RES_hhdet_in_fec!F152/0.086*1000000/RES_hhdet_in_new!F150)</f>
        <v>0</v>
      </c>
      <c r="G152" s="164">
        <f>IF(RES_hhdet_in_fec!G152=0,0,RES_hhdet_in_fec!G152/0.086*1000000/RES_hhdet_in_new!G150)</f>
        <v>0</v>
      </c>
      <c r="H152" s="164">
        <f>IF(RES_hhdet_in_fec!H152=0,0,RES_hhdet_in_fec!H152/0.086*1000000/RES_hhdet_in_new!H150)</f>
        <v>0</v>
      </c>
      <c r="I152" s="164">
        <f>IF(RES_hhdet_in_fec!I152=0,0,RES_hhdet_in_fec!I152/0.086*1000000/RES_hhdet_in_new!I150)</f>
        <v>0</v>
      </c>
      <c r="J152" s="164">
        <f>IF(RES_hhdet_in_fec!J152=0,0,RES_hhdet_in_fec!J152/0.086*1000000/RES_hhdet_in_new!J150)</f>
        <v>0</v>
      </c>
      <c r="K152" s="164">
        <f>IF(RES_hhdet_in_fec!K152=0,0,RES_hhdet_in_fec!K152/0.086*1000000/RES_hhdet_in_new!K150)</f>
        <v>0</v>
      </c>
      <c r="L152" s="164">
        <f>IF(RES_hhdet_in_fec!L152=0,0,RES_hhdet_in_fec!L152/0.086*1000000/RES_hhdet_in_new!L150)</f>
        <v>0</v>
      </c>
      <c r="M152" s="164">
        <f>IF(RES_hhdet_in_fec!M152=0,0,RES_hhdet_in_fec!M152/0.086*1000000/RES_hhdet_in_new!M150)</f>
        <v>0</v>
      </c>
      <c r="N152" s="164">
        <f>IF(RES_hhdet_in_fec!N152=0,0,RES_hhdet_in_fec!N152/0.086*1000000/RES_hhdet_in_new!N150)</f>
        <v>0</v>
      </c>
      <c r="O152" s="164">
        <f>IF(RES_hhdet_in_fec!O152=0,0,RES_hhdet_in_fec!O152/0.086*1000000/RES_hhdet_in_new!O150)</f>
        <v>0</v>
      </c>
      <c r="P152" s="164">
        <f>IF(RES_hhdet_in_fec!P152=0,0,RES_hhdet_in_fec!P152/0.086*1000000/RES_hhdet_in_new!P150)</f>
        <v>0</v>
      </c>
      <c r="Q152" s="164">
        <f>IF(RES_hhdet_in_fec!Q152=0,0,RES_hhdet_in_fec!Q152/0.086*1000000/RES_hhdet_in_new!Q150)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IF(RES_hhdet_in_fec!C153=0,0,RES_hhdet_in_fec!C153/0.086*1000000/RES_hhdet_in_new!C153)</f>
        <v>1686.2826557310791</v>
      </c>
      <c r="D153" s="162">
        <f>IF(RES_hhdet_in_fec!D153=0,0,RES_hhdet_in_fec!D153/0.086*1000000/RES_hhdet_in_new!D153)</f>
        <v>1793.4298071934165</v>
      </c>
      <c r="E153" s="162">
        <f>IF(RES_hhdet_in_fec!E153=0,0,RES_hhdet_in_fec!E153/0.086*1000000/RES_hhdet_in_new!E153)</f>
        <v>1831.3704928627023</v>
      </c>
      <c r="F153" s="162">
        <f>IF(RES_hhdet_in_fec!F153=0,0,RES_hhdet_in_fec!F153/0.086*1000000/RES_hhdet_in_new!F153)</f>
        <v>1796.1131475465356</v>
      </c>
      <c r="G153" s="162">
        <f>IF(RES_hhdet_in_fec!G153=0,0,RES_hhdet_in_fec!G153/0.086*1000000/RES_hhdet_in_new!G153)</f>
        <v>1846.4995840143215</v>
      </c>
      <c r="H153" s="162">
        <f>IF(RES_hhdet_in_fec!H153=0,0,RES_hhdet_in_fec!H153/0.086*1000000/RES_hhdet_in_new!H153)</f>
        <v>1968.2787596694234</v>
      </c>
      <c r="I153" s="162">
        <f>IF(RES_hhdet_in_fec!I153=0,0,RES_hhdet_in_fec!I153/0.086*1000000/RES_hhdet_in_new!I153)</f>
        <v>1988.1507298363038</v>
      </c>
      <c r="J153" s="162">
        <f>IF(RES_hhdet_in_fec!J153=0,0,RES_hhdet_in_fec!J153/0.086*1000000/RES_hhdet_in_new!J153)</f>
        <v>2015.1582198179033</v>
      </c>
      <c r="K153" s="162">
        <f>IF(RES_hhdet_in_fec!K153=0,0,RES_hhdet_in_fec!K153/0.086*1000000/RES_hhdet_in_new!K153)</f>
        <v>1985.9292384963408</v>
      </c>
      <c r="L153" s="162">
        <f>IF(RES_hhdet_in_fec!L153=0,0,RES_hhdet_in_fec!L153/0.086*1000000/RES_hhdet_in_new!L153)</f>
        <v>0</v>
      </c>
      <c r="M153" s="162">
        <f>IF(RES_hhdet_in_fec!M153=0,0,RES_hhdet_in_fec!M153/0.086*1000000/RES_hhdet_in_new!M153)</f>
        <v>2086.8100626385803</v>
      </c>
      <c r="N153" s="162">
        <f>IF(RES_hhdet_in_fec!N153=0,0,RES_hhdet_in_fec!N153/0.086*1000000/RES_hhdet_in_new!N153)</f>
        <v>2221.769644882781</v>
      </c>
      <c r="O153" s="162">
        <f>IF(RES_hhdet_in_fec!O153=0,0,RES_hhdet_in_fec!O153/0.086*1000000/RES_hhdet_in_new!O153)</f>
        <v>2364.5039931007186</v>
      </c>
      <c r="P153" s="162">
        <f>IF(RES_hhdet_in_fec!P153=0,0,RES_hhdet_in_fec!P153/0.086*1000000/RES_hhdet_in_new!P153)</f>
        <v>2608.3496494788269</v>
      </c>
      <c r="Q153" s="162">
        <f>IF(RES_hhdet_in_fec!Q153=0,0,RES_hhdet_in_fec!Q153/0.086*1000000/RES_hhdet_in_new!Q153)</f>
        <v>2638.2032703689993</v>
      </c>
    </row>
    <row r="154" spans="1:17" ht="12" customHeight="1" x14ac:dyDescent="0.25">
      <c r="A154" s="161" t="s">
        <v>141</v>
      </c>
      <c r="B154" s="160"/>
      <c r="C154" s="160">
        <f>IF(RES_hhdet_in_fec!C154=0,0,RES_hhdet_in_fec!C154/0.086*1000000/RES_hhdet_in_new!C154)</f>
        <v>0</v>
      </c>
      <c r="D154" s="160">
        <f>IF(RES_hhdet_in_fec!D154=0,0,RES_hhdet_in_fec!D154/0.086*1000000/RES_hhdet_in_new!D154)</f>
        <v>0</v>
      </c>
      <c r="E154" s="160">
        <f>IF(RES_hhdet_in_fec!E154=0,0,RES_hhdet_in_fec!E154/0.086*1000000/RES_hhdet_in_new!E154)</f>
        <v>0</v>
      </c>
      <c r="F154" s="160">
        <f>IF(RES_hhdet_in_fec!F154=0,0,RES_hhdet_in_fec!F154/0.086*1000000/RES_hhdet_in_new!F154)</f>
        <v>0</v>
      </c>
      <c r="G154" s="160">
        <f>IF(RES_hhdet_in_fec!G154=0,0,RES_hhdet_in_fec!G154/0.086*1000000/RES_hhdet_in_new!G154)</f>
        <v>0</v>
      </c>
      <c r="H154" s="160">
        <f>IF(RES_hhdet_in_fec!H154=0,0,RES_hhdet_in_fec!H154/0.086*1000000/RES_hhdet_in_new!H154)</f>
        <v>0</v>
      </c>
      <c r="I154" s="160">
        <f>IF(RES_hhdet_in_fec!I154=0,0,RES_hhdet_in_fec!I154/0.086*1000000/RES_hhdet_in_new!I154)</f>
        <v>0</v>
      </c>
      <c r="J154" s="160">
        <f>IF(RES_hhdet_in_fec!J154=0,0,RES_hhdet_in_fec!J154/0.086*1000000/RES_hhdet_in_new!J154)</f>
        <v>0</v>
      </c>
      <c r="K154" s="160">
        <f>IF(RES_hhdet_in_fec!K154=0,0,RES_hhdet_in_fec!K154/0.086*1000000/RES_hhdet_in_new!K154)</f>
        <v>0</v>
      </c>
      <c r="L154" s="160">
        <f>IF(RES_hhdet_in_fec!L154=0,0,RES_hhdet_in_fec!L154/0.086*1000000/RES_hhdet_in_new!L154)</f>
        <v>1802.3838425429494</v>
      </c>
      <c r="M154" s="160">
        <f>IF(RES_hhdet_in_fec!M154=0,0,RES_hhdet_in_fec!M154/0.086*1000000/RES_hhdet_in_new!M154)</f>
        <v>1838.5521010621428</v>
      </c>
      <c r="N154" s="160">
        <f>IF(RES_hhdet_in_fec!N154=0,0,RES_hhdet_in_fec!N154/0.086*1000000/RES_hhdet_in_new!N154)</f>
        <v>1937.1418594871566</v>
      </c>
      <c r="O154" s="160">
        <f>IF(RES_hhdet_in_fec!O154=0,0,RES_hhdet_in_fec!O154/0.086*1000000/RES_hhdet_in_new!O154)</f>
        <v>1949.4526204627743</v>
      </c>
      <c r="P154" s="160">
        <f>IF(RES_hhdet_in_fec!P154=0,0,RES_hhdet_in_fec!P154/0.086*1000000/RES_hhdet_in_new!P154)</f>
        <v>2280.186391762848</v>
      </c>
      <c r="Q154" s="160">
        <f>IF(RES_hhdet_in_fec!Q154=0,0,RES_hhdet_in_fec!Q154/0.086*1000000/RES_hhdet_in_new!Q154)</f>
        <v>2350.0612148355699</v>
      </c>
    </row>
    <row r="155" spans="1:17" ht="12" customHeight="1" x14ac:dyDescent="0.25">
      <c r="A155" s="148" t="s">
        <v>60</v>
      </c>
      <c r="B155" s="156"/>
      <c r="C155" s="156">
        <f>IF(RES_hhdet_in_fec!C155=0,0,RES_hhdet_in_fec!C155/0.086*1000000/RES_hhdet_in_new!C154)</f>
        <v>0</v>
      </c>
      <c r="D155" s="156">
        <f>IF(RES_hhdet_in_fec!D155=0,0,RES_hhdet_in_fec!D155/0.086*1000000/RES_hhdet_in_new!D154)</f>
        <v>0</v>
      </c>
      <c r="E155" s="156">
        <f>IF(RES_hhdet_in_fec!E155=0,0,RES_hhdet_in_fec!E155/0.086*1000000/RES_hhdet_in_new!E154)</f>
        <v>0</v>
      </c>
      <c r="F155" s="156">
        <f>IF(RES_hhdet_in_fec!F155=0,0,RES_hhdet_in_fec!F155/0.086*1000000/RES_hhdet_in_new!F154)</f>
        <v>0</v>
      </c>
      <c r="G155" s="156">
        <f>IF(RES_hhdet_in_fec!G155=0,0,RES_hhdet_in_fec!G155/0.086*1000000/RES_hhdet_in_new!G154)</f>
        <v>0</v>
      </c>
      <c r="H155" s="156">
        <f>IF(RES_hhdet_in_fec!H155=0,0,RES_hhdet_in_fec!H155/0.086*1000000/RES_hhdet_in_new!H154)</f>
        <v>0</v>
      </c>
      <c r="I155" s="156">
        <f>IF(RES_hhdet_in_fec!I155=0,0,RES_hhdet_in_fec!I155/0.086*1000000/RES_hhdet_in_new!I154)</f>
        <v>0</v>
      </c>
      <c r="J155" s="156">
        <f>IF(RES_hhdet_in_fec!J155=0,0,RES_hhdet_in_fec!J155/0.086*1000000/RES_hhdet_in_new!J154)</f>
        <v>0</v>
      </c>
      <c r="K155" s="156">
        <f>IF(RES_hhdet_in_fec!K155=0,0,RES_hhdet_in_fec!K155/0.086*1000000/RES_hhdet_in_new!K154)</f>
        <v>0</v>
      </c>
      <c r="L155" s="156">
        <f>IF(RES_hhdet_in_fec!L155=0,0,RES_hhdet_in_fec!L155/0.086*1000000/RES_hhdet_in_new!L154)</f>
        <v>1462.861719455082</v>
      </c>
      <c r="M155" s="156">
        <f>IF(RES_hhdet_in_fec!M155=0,0,RES_hhdet_in_fec!M155/0.086*1000000/RES_hhdet_in_new!M154)</f>
        <v>1494.9887792319475</v>
      </c>
      <c r="N155" s="156">
        <f>IF(RES_hhdet_in_fec!N155=0,0,RES_hhdet_in_fec!N155/0.086*1000000/RES_hhdet_in_new!N154)</f>
        <v>1578.2389963429077</v>
      </c>
      <c r="O155" s="156">
        <f>IF(RES_hhdet_in_fec!O155=0,0,RES_hhdet_in_fec!O155/0.086*1000000/RES_hhdet_in_new!O154)</f>
        <v>1540.2271758270379</v>
      </c>
      <c r="P155" s="156">
        <f>IF(RES_hhdet_in_fec!P155=0,0,RES_hhdet_in_fec!P155/0.086*1000000/RES_hhdet_in_new!P154)</f>
        <v>1918.6046567970325</v>
      </c>
      <c r="Q155" s="156">
        <f>IF(RES_hhdet_in_fec!Q155=0,0,RES_hhdet_in_fec!Q155/0.086*1000000/RES_hhdet_in_new!Q154)</f>
        <v>1991.2486010996379</v>
      </c>
    </row>
    <row r="156" spans="1:17" ht="12" customHeight="1" x14ac:dyDescent="0.25">
      <c r="A156" s="148" t="s">
        <v>59</v>
      </c>
      <c r="B156" s="156"/>
      <c r="C156" s="156">
        <f>IF(RES_hhdet_in_fec!C156=0,0,RES_hhdet_in_fec!C156/0.086*1000000/RES_hhdet_in_new!C154)</f>
        <v>0</v>
      </c>
      <c r="D156" s="156">
        <f>IF(RES_hhdet_in_fec!D156=0,0,RES_hhdet_in_fec!D156/0.086*1000000/RES_hhdet_in_new!D154)</f>
        <v>0</v>
      </c>
      <c r="E156" s="156">
        <f>IF(RES_hhdet_in_fec!E156=0,0,RES_hhdet_in_fec!E156/0.086*1000000/RES_hhdet_in_new!E154)</f>
        <v>0</v>
      </c>
      <c r="F156" s="156">
        <f>IF(RES_hhdet_in_fec!F156=0,0,RES_hhdet_in_fec!F156/0.086*1000000/RES_hhdet_in_new!F154)</f>
        <v>0</v>
      </c>
      <c r="G156" s="156">
        <f>IF(RES_hhdet_in_fec!G156=0,0,RES_hhdet_in_fec!G156/0.086*1000000/RES_hhdet_in_new!G154)</f>
        <v>0</v>
      </c>
      <c r="H156" s="156">
        <f>IF(RES_hhdet_in_fec!H156=0,0,RES_hhdet_in_fec!H156/0.086*1000000/RES_hhdet_in_new!H154)</f>
        <v>0</v>
      </c>
      <c r="I156" s="156">
        <f>IF(RES_hhdet_in_fec!I156=0,0,RES_hhdet_in_fec!I156/0.086*1000000/RES_hhdet_in_new!I154)</f>
        <v>0</v>
      </c>
      <c r="J156" s="156">
        <f>IF(RES_hhdet_in_fec!J156=0,0,RES_hhdet_in_fec!J156/0.086*1000000/RES_hhdet_in_new!J154)</f>
        <v>0</v>
      </c>
      <c r="K156" s="156">
        <f>IF(RES_hhdet_in_fec!K156=0,0,RES_hhdet_in_fec!K156/0.086*1000000/RES_hhdet_in_new!K154)</f>
        <v>0</v>
      </c>
      <c r="L156" s="156">
        <f>IF(RES_hhdet_in_fec!L156=0,0,RES_hhdet_in_fec!L156/0.086*1000000/RES_hhdet_in_new!L154)</f>
        <v>339.52212308786744</v>
      </c>
      <c r="M156" s="156">
        <f>IF(RES_hhdet_in_fec!M156=0,0,RES_hhdet_in_fec!M156/0.086*1000000/RES_hhdet_in_new!M154)</f>
        <v>343.56332183019526</v>
      </c>
      <c r="N156" s="156">
        <f>IF(RES_hhdet_in_fec!N156=0,0,RES_hhdet_in_fec!N156/0.086*1000000/RES_hhdet_in_new!N154)</f>
        <v>358.90286314424856</v>
      </c>
      <c r="O156" s="156">
        <f>IF(RES_hhdet_in_fec!O156=0,0,RES_hhdet_in_fec!O156/0.086*1000000/RES_hhdet_in_new!O154)</f>
        <v>409.22544463573655</v>
      </c>
      <c r="P156" s="156">
        <f>IF(RES_hhdet_in_fec!P156=0,0,RES_hhdet_in_fec!P156/0.086*1000000/RES_hhdet_in_new!P154)</f>
        <v>361.58173496581594</v>
      </c>
      <c r="Q156" s="156">
        <f>IF(RES_hhdet_in_fec!Q156=0,0,RES_hhdet_in_fec!Q156/0.086*1000000/RES_hhdet_in_new!Q154)</f>
        <v>358.8126137359319</v>
      </c>
    </row>
    <row r="157" spans="1:17" ht="12" customHeight="1" x14ac:dyDescent="0.25">
      <c r="A157" s="158" t="s">
        <v>62</v>
      </c>
      <c r="B157" s="157"/>
      <c r="C157" s="157">
        <f>IF(SUM(RES_hhdet_in_fec!C158:C159)=0,0,SUM(RES_hhdet_in_fec!C158:C159)/0.086*1000000/SUM(RES_hhdet_in_new!C158:C159))</f>
        <v>661.49002368316678</v>
      </c>
      <c r="D157" s="157">
        <f>IF(SUM(RES_hhdet_in_fec!D158:D159)=0,0,SUM(RES_hhdet_in_fec!D158:D159)/0.086*1000000/SUM(RES_hhdet_in_new!D158:D159))</f>
        <v>678.94508154083246</v>
      </c>
      <c r="E157" s="157">
        <f>IF(SUM(RES_hhdet_in_fec!E158:E159)=0,0,SUM(RES_hhdet_in_fec!E158:E159)/0.086*1000000/SUM(RES_hhdet_in_new!E158:E159))</f>
        <v>703.37693584926615</v>
      </c>
      <c r="F157" s="157">
        <f>IF(SUM(RES_hhdet_in_fec!F158:F159)=0,0,SUM(RES_hhdet_in_fec!F158:F159)/0.086*1000000/SUM(RES_hhdet_in_new!F158:F159))</f>
        <v>691.64467001740775</v>
      </c>
      <c r="G157" s="157">
        <f>IF(SUM(RES_hhdet_in_fec!G158:G159)=0,0,SUM(RES_hhdet_in_fec!G158:G159)/0.086*1000000/SUM(RES_hhdet_in_new!G158:G159))</f>
        <v>694.54605046912138</v>
      </c>
      <c r="H157" s="157">
        <f>IF(SUM(RES_hhdet_in_fec!H158:H159)=0,0,SUM(RES_hhdet_in_fec!H158:H159)/0.086*1000000/SUM(RES_hhdet_in_new!H158:H159))</f>
        <v>705.59016068882045</v>
      </c>
      <c r="I157" s="157">
        <f>IF(SUM(RES_hhdet_in_fec!I158:I159)=0,0,SUM(RES_hhdet_in_fec!I158:I159)/0.086*1000000/SUM(RES_hhdet_in_new!I158:I159))</f>
        <v>723.56006749789663</v>
      </c>
      <c r="J157" s="157">
        <f>IF(SUM(RES_hhdet_in_fec!J158:J159)=0,0,SUM(RES_hhdet_in_fec!J158:J159)/0.086*1000000/SUM(RES_hhdet_in_new!J158:J159))</f>
        <v>709.45331578076969</v>
      </c>
      <c r="K157" s="157">
        <f>IF(SUM(RES_hhdet_in_fec!K158:K159)=0,0,SUM(RES_hhdet_in_fec!K158:K159)/0.086*1000000/SUM(RES_hhdet_in_new!K158:K159))</f>
        <v>709.90118601193876</v>
      </c>
      <c r="L157" s="157">
        <f>IF(SUM(RES_hhdet_in_fec!L158:L159)=0,0,SUM(RES_hhdet_in_fec!L158:L159)/0.086*1000000/SUM(RES_hhdet_in_new!L158:L159))</f>
        <v>703.75073949398052</v>
      </c>
      <c r="M157" s="157">
        <f>IF(SUM(RES_hhdet_in_fec!M158:M159)=0,0,SUM(RES_hhdet_in_fec!M158:M159)/0.086*1000000/SUM(RES_hhdet_in_new!M158:M159))</f>
        <v>738.36873636407029</v>
      </c>
      <c r="N157" s="157">
        <f>IF(SUM(RES_hhdet_in_fec!N158:N159)=0,0,SUM(RES_hhdet_in_fec!N158:N159)/0.086*1000000/SUM(RES_hhdet_in_new!N158:N159))</f>
        <v>801.99405404909885</v>
      </c>
      <c r="O157" s="157">
        <f>IF(SUM(RES_hhdet_in_fec!O158:O159)=0,0,SUM(RES_hhdet_in_fec!O158:O159)/0.086*1000000/SUM(RES_hhdet_in_new!O158:O159))</f>
        <v>852.83896109068837</v>
      </c>
      <c r="P157" s="157">
        <f>IF(SUM(RES_hhdet_in_fec!P158:P159)=0,0,SUM(RES_hhdet_in_fec!P158:P159)/0.086*1000000/SUM(RES_hhdet_in_new!P158:P159))</f>
        <v>867.16934068596129</v>
      </c>
      <c r="Q157" s="157">
        <f>IF(SUM(RES_hhdet_in_fec!Q158:Q159)=0,0,SUM(RES_hhdet_in_fec!Q158:Q159)/0.086*1000000/SUM(RES_hhdet_in_new!Q158:Q159))</f>
        <v>929.91490519744741</v>
      </c>
    </row>
    <row r="158" spans="1:17" ht="12" customHeight="1" x14ac:dyDescent="0.25">
      <c r="A158" s="23" t="s">
        <v>57</v>
      </c>
      <c r="B158" s="156"/>
      <c r="C158" s="156">
        <f>IF(RES_hhdet_in_fec!C158=0,0,RES_hhdet_in_fec!C158/0.086*1000000/RES_hhdet_in_new!C158)</f>
        <v>0</v>
      </c>
      <c r="D158" s="156">
        <f>IF(RES_hhdet_in_fec!D158=0,0,RES_hhdet_in_fec!D158/0.086*1000000/RES_hhdet_in_new!D158)</f>
        <v>0</v>
      </c>
      <c r="E158" s="156">
        <f>IF(RES_hhdet_in_fec!E158=0,0,RES_hhdet_in_fec!E158/0.086*1000000/RES_hhdet_in_new!E158)</f>
        <v>0</v>
      </c>
      <c r="F158" s="156">
        <f>IF(RES_hhdet_in_fec!F158=0,0,RES_hhdet_in_fec!F158/0.086*1000000/RES_hhdet_in_new!F158)</f>
        <v>0</v>
      </c>
      <c r="G158" s="156">
        <f>IF(RES_hhdet_in_fec!G158=0,0,RES_hhdet_in_fec!G158/0.086*1000000/RES_hhdet_in_new!G158)</f>
        <v>0</v>
      </c>
      <c r="H158" s="156">
        <f>IF(RES_hhdet_in_fec!H158=0,0,RES_hhdet_in_fec!H158/0.086*1000000/RES_hhdet_in_new!H158)</f>
        <v>0</v>
      </c>
      <c r="I158" s="156">
        <f>IF(RES_hhdet_in_fec!I158=0,0,RES_hhdet_in_fec!I158/0.086*1000000/RES_hhdet_in_new!I158)</f>
        <v>0</v>
      </c>
      <c r="J158" s="156">
        <f>IF(RES_hhdet_in_fec!J158=0,0,RES_hhdet_in_fec!J158/0.086*1000000/RES_hhdet_in_new!J158)</f>
        <v>0</v>
      </c>
      <c r="K158" s="156">
        <f>IF(RES_hhdet_in_fec!K158=0,0,RES_hhdet_in_fec!K158/0.086*1000000/RES_hhdet_in_new!K158)</f>
        <v>0</v>
      </c>
      <c r="L158" s="156">
        <f>IF(RES_hhdet_in_fec!L158=0,0,RES_hhdet_in_fec!L158/0.086*1000000/RES_hhdet_in_new!L158)</f>
        <v>0</v>
      </c>
      <c r="M158" s="156">
        <f>IF(RES_hhdet_in_fec!M158=0,0,RES_hhdet_in_fec!M158/0.086*1000000/RES_hhdet_in_new!M158)</f>
        <v>0</v>
      </c>
      <c r="N158" s="156">
        <f>IF(RES_hhdet_in_fec!N158=0,0,RES_hhdet_in_fec!N158/0.086*1000000/RES_hhdet_in_new!N158)</f>
        <v>0</v>
      </c>
      <c r="O158" s="156">
        <f>IF(RES_hhdet_in_fec!O158=0,0,RES_hhdet_in_fec!O158/0.086*1000000/RES_hhdet_in_new!O158)</f>
        <v>0</v>
      </c>
      <c r="P158" s="156">
        <f>IF(RES_hhdet_in_fec!P158=0,0,RES_hhdet_in_fec!P158/0.086*1000000/RES_hhdet_in_new!P158)</f>
        <v>0</v>
      </c>
      <c r="Q158" s="156">
        <f>IF(RES_hhdet_in_fec!Q158=0,0,RES_hhdet_in_fec!Q158/0.086*1000000/RES_hhdet_in_new!Q158)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IF(RES_hhdet_in_fec!C159=0,0,RES_hhdet_in_fec!C159/0.086*1000000/RES_hhdet_in_new!C159)</f>
        <v>661.49002368316678</v>
      </c>
      <c r="D159" s="57">
        <f>IF(RES_hhdet_in_fec!D159=0,0,RES_hhdet_in_fec!D159/0.086*1000000/RES_hhdet_in_new!D159)</f>
        <v>678.94508154083246</v>
      </c>
      <c r="E159" s="57">
        <f>IF(RES_hhdet_in_fec!E159=0,0,RES_hhdet_in_fec!E159/0.086*1000000/RES_hhdet_in_new!E159)</f>
        <v>703.37693584926615</v>
      </c>
      <c r="F159" s="57">
        <f>IF(RES_hhdet_in_fec!F159=0,0,RES_hhdet_in_fec!F159/0.086*1000000/RES_hhdet_in_new!F159)</f>
        <v>691.64467001740775</v>
      </c>
      <c r="G159" s="57">
        <f>IF(RES_hhdet_in_fec!G159=0,0,RES_hhdet_in_fec!G159/0.086*1000000/RES_hhdet_in_new!G159)</f>
        <v>694.54605046912138</v>
      </c>
      <c r="H159" s="57">
        <f>IF(RES_hhdet_in_fec!H159=0,0,RES_hhdet_in_fec!H159/0.086*1000000/RES_hhdet_in_new!H159)</f>
        <v>705.59016068882045</v>
      </c>
      <c r="I159" s="57">
        <f>IF(RES_hhdet_in_fec!I159=0,0,RES_hhdet_in_fec!I159/0.086*1000000/RES_hhdet_in_new!I159)</f>
        <v>723.56006749789663</v>
      </c>
      <c r="J159" s="57">
        <f>IF(RES_hhdet_in_fec!J159=0,0,RES_hhdet_in_fec!J159/0.086*1000000/RES_hhdet_in_new!J159)</f>
        <v>709.45331578076969</v>
      </c>
      <c r="K159" s="57">
        <f>IF(RES_hhdet_in_fec!K159=0,0,RES_hhdet_in_fec!K159/0.086*1000000/RES_hhdet_in_new!K159)</f>
        <v>709.90118601193876</v>
      </c>
      <c r="L159" s="57">
        <f>IF(RES_hhdet_in_fec!L159=0,0,RES_hhdet_in_fec!L159/0.086*1000000/RES_hhdet_in_new!L159)</f>
        <v>703.75073949398052</v>
      </c>
      <c r="M159" s="57">
        <f>IF(RES_hhdet_in_fec!M159=0,0,RES_hhdet_in_fec!M159/0.086*1000000/RES_hhdet_in_new!M159)</f>
        <v>738.36873636407029</v>
      </c>
      <c r="N159" s="57">
        <f>IF(RES_hhdet_in_fec!N159=0,0,RES_hhdet_in_fec!N159/0.086*1000000/RES_hhdet_in_new!N159)</f>
        <v>801.99405404909885</v>
      </c>
      <c r="O159" s="57">
        <f>IF(RES_hhdet_in_fec!O159=0,0,RES_hhdet_in_fec!O159/0.086*1000000/RES_hhdet_in_new!O159)</f>
        <v>852.83896109068837</v>
      </c>
      <c r="P159" s="57">
        <f>IF(RES_hhdet_in_fec!P159=0,0,RES_hhdet_in_fec!P159/0.086*1000000/RES_hhdet_in_new!P159)</f>
        <v>867.16934068596129</v>
      </c>
      <c r="Q159" s="57">
        <f>IF(RES_hhdet_in_fec!Q159=0,0,RES_hhdet_in_fec!Q159/0.086*1000000/RES_hhdet_in_new!Q159)</f>
        <v>929.91490519744741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21279.471820415714</v>
      </c>
      <c r="F161" s="168">
        <f t="shared" ref="F161" si="139">SUM(F162,F164,F166,F175)</f>
        <v>17705.328388806429</v>
      </c>
      <c r="G161" s="168">
        <f t="shared" ref="G161" si="140">SUM(G162,G164,G166,G175)</f>
        <v>17190.244657984138</v>
      </c>
      <c r="H161" s="168">
        <f t="shared" ref="H161" si="141">SUM(H162,H164,H166,H175)</f>
        <v>15743.594305573757</v>
      </c>
      <c r="I161" s="168">
        <f t="shared" ref="I161" si="142">SUM(I162,I164,I166,I175)</f>
        <v>13984.030619578802</v>
      </c>
      <c r="J161" s="168">
        <f t="shared" ref="J161" si="143">SUM(J162,J164,J166,J175)</f>
        <v>14360.086122637029</v>
      </c>
      <c r="K161" s="168">
        <f t="shared" ref="K161" si="144">SUM(K162,K164,K166,K175)</f>
        <v>14174.282739766626</v>
      </c>
      <c r="L161" s="168">
        <f t="shared" ref="L161" si="145">SUM(L162,L164,L166,L175)</f>
        <v>14788.814792395113</v>
      </c>
      <c r="M161" s="168">
        <f t="shared" ref="M161" si="146">SUM(M162,M164,M166,M175)</f>
        <v>14294.732226662765</v>
      </c>
      <c r="N161" s="168">
        <f t="shared" ref="N161" si="147">SUM(N162,N164,N166,N175)</f>
        <v>15749.241857482544</v>
      </c>
      <c r="O161" s="168">
        <f t="shared" ref="O161" si="148">SUM(O162,O164,O166,O175)</f>
        <v>17533.663033817469</v>
      </c>
      <c r="P161" s="168">
        <f t="shared" ref="P161" si="149">SUM(P162,P164,P166,P175)</f>
        <v>15189.796708930196</v>
      </c>
      <c r="Q161" s="168">
        <f t="shared" ref="Q161" si="150">SUM(Q162,Q164,Q166,Q175)</f>
        <v>15270.403742907174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15925.623451510597</v>
      </c>
      <c r="F162" s="157">
        <f t="shared" si="151"/>
        <v>14288.963248222924</v>
      </c>
      <c r="G162" s="157">
        <f t="shared" si="151"/>
        <v>13865.341206521309</v>
      </c>
      <c r="H162" s="157">
        <f t="shared" si="151"/>
        <v>12472.550140149606</v>
      </c>
      <c r="I162" s="157">
        <f t="shared" si="151"/>
        <v>10753.221682751622</v>
      </c>
      <c r="J162" s="157">
        <f t="shared" si="151"/>
        <v>11172.556203857235</v>
      </c>
      <c r="K162" s="157">
        <f t="shared" si="151"/>
        <v>11118.229380088704</v>
      </c>
      <c r="L162" s="157">
        <f t="shared" si="151"/>
        <v>11912.918971020861</v>
      </c>
      <c r="M162" s="157">
        <f t="shared" si="151"/>
        <v>11243.073118654294</v>
      </c>
      <c r="N162" s="157">
        <f t="shared" si="151"/>
        <v>12462.068524445025</v>
      </c>
      <c r="O162" s="157">
        <f t="shared" si="151"/>
        <v>14058.352713942544</v>
      </c>
      <c r="P162" s="157">
        <f t="shared" si="151"/>
        <v>11443.11864895082</v>
      </c>
      <c r="Q162" s="157">
        <f t="shared" si="151"/>
        <v>11432.422768882605</v>
      </c>
    </row>
    <row r="163" spans="1:17" ht="12" customHeight="1" x14ac:dyDescent="0.25">
      <c r="A163" s="23" t="s">
        <v>60</v>
      </c>
      <c r="B163" s="57"/>
      <c r="C163" s="57">
        <f>IF(RES_hhdet_in_fec!C163=0,0,RES_hhdet_in_fec!C163/0.086*1000000/RES_hhdet_in_new!C163)</f>
        <v>0</v>
      </c>
      <c r="D163" s="57">
        <f>IF(RES_hhdet_in_fec!D163=0,0,RES_hhdet_in_fec!D163/0.086*1000000/RES_hhdet_in_new!D163)</f>
        <v>0</v>
      </c>
      <c r="E163" s="57">
        <f>IF(RES_hhdet_in_fec!E163=0,0,RES_hhdet_in_fec!E163/0.086*1000000/RES_hhdet_in_new!E163)</f>
        <v>15925.623451510597</v>
      </c>
      <c r="F163" s="57">
        <f>IF(RES_hhdet_in_fec!F163=0,0,RES_hhdet_in_fec!F163/0.086*1000000/RES_hhdet_in_new!F163)</f>
        <v>14288.963248222924</v>
      </c>
      <c r="G163" s="57">
        <f>IF(RES_hhdet_in_fec!G163=0,0,RES_hhdet_in_fec!G163/0.086*1000000/RES_hhdet_in_new!G163)</f>
        <v>13865.341206521309</v>
      </c>
      <c r="H163" s="57">
        <f>IF(RES_hhdet_in_fec!H163=0,0,RES_hhdet_in_fec!H163/0.086*1000000/RES_hhdet_in_new!H163)</f>
        <v>12472.550140149606</v>
      </c>
      <c r="I163" s="57">
        <f>IF(RES_hhdet_in_fec!I163=0,0,RES_hhdet_in_fec!I163/0.086*1000000/RES_hhdet_in_new!I163)</f>
        <v>10753.221682751622</v>
      </c>
      <c r="J163" s="57">
        <f>IF(RES_hhdet_in_fec!J163=0,0,RES_hhdet_in_fec!J163/0.086*1000000/RES_hhdet_in_new!J163)</f>
        <v>11172.556203857235</v>
      </c>
      <c r="K163" s="57">
        <f>IF(RES_hhdet_in_fec!K163=0,0,RES_hhdet_in_fec!K163/0.086*1000000/RES_hhdet_in_new!K163)</f>
        <v>11118.229380088704</v>
      </c>
      <c r="L163" s="57">
        <f>IF(RES_hhdet_in_fec!L163=0,0,RES_hhdet_in_fec!L163/0.086*1000000/RES_hhdet_in_new!L163)</f>
        <v>11912.918971020861</v>
      </c>
      <c r="M163" s="57">
        <f>IF(RES_hhdet_in_fec!M163=0,0,RES_hhdet_in_fec!M163/0.086*1000000/RES_hhdet_in_new!M163)</f>
        <v>11243.073118654294</v>
      </c>
      <c r="N163" s="57">
        <f>IF(RES_hhdet_in_fec!N163=0,0,RES_hhdet_in_fec!N163/0.086*1000000/RES_hhdet_in_new!N163)</f>
        <v>12462.068524445025</v>
      </c>
      <c r="O163" s="57">
        <f>IF(RES_hhdet_in_fec!O163=0,0,RES_hhdet_in_fec!O163/0.086*1000000/RES_hhdet_in_new!O163)</f>
        <v>14058.352713942544</v>
      </c>
      <c r="P163" s="57">
        <f>IF(RES_hhdet_in_fec!P163=0,0,RES_hhdet_in_fec!P163/0.086*1000000/RES_hhdet_in_new!P163)</f>
        <v>11443.11864895082</v>
      </c>
      <c r="Q163" s="57">
        <f>IF(RES_hhdet_in_fec!Q163=0,0,RES_hhdet_in_fec!Q163/0.086*1000000/RES_hhdet_in_new!Q163)</f>
        <v>11432.422768882605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2906.8518336096281</v>
      </c>
      <c r="F164" s="157">
        <f t="shared" si="152"/>
        <v>1014.679517659946</v>
      </c>
      <c r="G164" s="157">
        <f t="shared" si="152"/>
        <v>886.46472088302301</v>
      </c>
      <c r="H164" s="157">
        <f t="shared" si="152"/>
        <v>714.72470141291058</v>
      </c>
      <c r="I164" s="157">
        <f t="shared" si="152"/>
        <v>637.52554822945456</v>
      </c>
      <c r="J164" s="157">
        <f t="shared" si="152"/>
        <v>571.04774062468755</v>
      </c>
      <c r="K164" s="157">
        <f t="shared" si="152"/>
        <v>451.48839127711398</v>
      </c>
      <c r="L164" s="157">
        <f t="shared" si="152"/>
        <v>375.68197869804834</v>
      </c>
      <c r="M164" s="157">
        <f t="shared" si="152"/>
        <v>351.52892851115331</v>
      </c>
      <c r="N164" s="157">
        <f t="shared" si="152"/>
        <v>351.04268884457434</v>
      </c>
      <c r="O164" s="157">
        <f t="shared" si="152"/>
        <v>333.75407560618942</v>
      </c>
      <c r="P164" s="157">
        <f t="shared" si="152"/>
        <v>319.42608647551742</v>
      </c>
      <c r="Q164" s="157">
        <f t="shared" si="152"/>
        <v>304.68739493012242</v>
      </c>
    </row>
    <row r="165" spans="1:17" ht="12" customHeight="1" x14ac:dyDescent="0.25">
      <c r="A165" s="23" t="s">
        <v>60</v>
      </c>
      <c r="B165" s="156"/>
      <c r="C165" s="156">
        <f>IF(RES_hhdet_in_fec!C165=0,0,RES_hhdet_in_fec!C165/0.086*1000000/RES_hhdet_in_new!C165)</f>
        <v>0</v>
      </c>
      <c r="D165" s="156">
        <f>IF(RES_hhdet_in_fec!D165=0,0,RES_hhdet_in_fec!D165/0.086*1000000/RES_hhdet_in_new!D165)</f>
        <v>0</v>
      </c>
      <c r="E165" s="156">
        <f>IF(RES_hhdet_in_fec!E165=0,0,RES_hhdet_in_fec!E165/0.086*1000000/RES_hhdet_in_new!E165)</f>
        <v>2906.8518336096281</v>
      </c>
      <c r="F165" s="156">
        <f>IF(RES_hhdet_in_fec!F165=0,0,RES_hhdet_in_fec!F165/0.086*1000000/RES_hhdet_in_new!F165)</f>
        <v>1014.679517659946</v>
      </c>
      <c r="G165" s="156">
        <f>IF(RES_hhdet_in_fec!G165=0,0,RES_hhdet_in_fec!G165/0.086*1000000/RES_hhdet_in_new!G165)</f>
        <v>886.46472088302301</v>
      </c>
      <c r="H165" s="156">
        <f>IF(RES_hhdet_in_fec!H165=0,0,RES_hhdet_in_fec!H165/0.086*1000000/RES_hhdet_in_new!H165)</f>
        <v>714.72470141291058</v>
      </c>
      <c r="I165" s="156">
        <f>IF(RES_hhdet_in_fec!I165=0,0,RES_hhdet_in_fec!I165/0.086*1000000/RES_hhdet_in_new!I165)</f>
        <v>637.52554822945456</v>
      </c>
      <c r="J165" s="156">
        <f>IF(RES_hhdet_in_fec!J165=0,0,RES_hhdet_in_fec!J165/0.086*1000000/RES_hhdet_in_new!J165)</f>
        <v>571.04774062468755</v>
      </c>
      <c r="K165" s="156">
        <f>IF(RES_hhdet_in_fec!K165=0,0,RES_hhdet_in_fec!K165/0.086*1000000/RES_hhdet_in_new!K165)</f>
        <v>451.48839127711398</v>
      </c>
      <c r="L165" s="156">
        <f>IF(RES_hhdet_in_fec!L165=0,0,RES_hhdet_in_fec!L165/0.086*1000000/RES_hhdet_in_new!L165)</f>
        <v>375.68197869804834</v>
      </c>
      <c r="M165" s="156">
        <f>IF(RES_hhdet_in_fec!M165=0,0,RES_hhdet_in_fec!M165/0.086*1000000/RES_hhdet_in_new!M165)</f>
        <v>351.52892851115331</v>
      </c>
      <c r="N165" s="156">
        <f>IF(RES_hhdet_in_fec!N165=0,0,RES_hhdet_in_fec!N165/0.086*1000000/RES_hhdet_in_new!N165)</f>
        <v>351.04268884457434</v>
      </c>
      <c r="O165" s="156">
        <f>IF(RES_hhdet_in_fec!O165=0,0,RES_hhdet_in_fec!O165/0.086*1000000/RES_hhdet_in_new!O165)</f>
        <v>333.75407560618942</v>
      </c>
      <c r="P165" s="156">
        <f>IF(RES_hhdet_in_fec!P165=0,0,RES_hhdet_in_fec!P165/0.086*1000000/RES_hhdet_in_new!P165)</f>
        <v>319.42608647551742</v>
      </c>
      <c r="Q165" s="156">
        <f>IF(RES_hhdet_in_fec!Q165=0,0,RES_hhdet_in_fec!Q165/0.086*1000000/RES_hhdet_in_new!Q165)</f>
        <v>304.68739493012242</v>
      </c>
    </row>
    <row r="166" spans="1:17" ht="12" customHeight="1" x14ac:dyDescent="0.25">
      <c r="A166" s="158" t="s">
        <v>63</v>
      </c>
      <c r="B166" s="157"/>
      <c r="C166" s="157">
        <f>IF(SUM(RES_hhdet_in_fec!C167:C168,RES_hhdet_in_fec!C171:C172)=0,0,SUM(RES_hhdet_in_fec!C167:C168,RES_hhdet_in_fec!C171:C172)/0.086*1000000/SUM(RES_hhdet_in_new!C167:C168,RES_hhdet_in_new!C171:C172))</f>
        <v>0</v>
      </c>
      <c r="D166" s="157">
        <f>IF(SUM(RES_hhdet_in_fec!D167:D168,RES_hhdet_in_fec!D171:D172)=0,0,SUM(RES_hhdet_in_fec!D167:D168,RES_hhdet_in_fec!D171:D172)/0.086*1000000/SUM(RES_hhdet_in_new!D167:D168,RES_hhdet_in_new!D171:D172))</f>
        <v>0</v>
      </c>
      <c r="E166" s="157">
        <f>IF(SUM(RES_hhdet_in_fec!E167:E168,RES_hhdet_in_fec!E171:E172)=0,0,SUM(RES_hhdet_in_fec!E167:E168,RES_hhdet_in_fec!E171:E172)/0.086*1000000/SUM(RES_hhdet_in_new!E167:E168,RES_hhdet_in_new!E171:E172))</f>
        <v>1744.6861456655704</v>
      </c>
      <c r="F166" s="157">
        <f>IF(SUM(RES_hhdet_in_fec!F167:F168,RES_hhdet_in_fec!F171:F172)=0,0,SUM(RES_hhdet_in_fec!F167:F168,RES_hhdet_in_fec!F171:F172)/0.086*1000000/SUM(RES_hhdet_in_new!F167:F168,RES_hhdet_in_new!F171:F172))</f>
        <v>1711.7729687051651</v>
      </c>
      <c r="G166" s="157">
        <f>IF(SUM(RES_hhdet_in_fec!G167:G168,RES_hhdet_in_fec!G171:G172)=0,0,SUM(RES_hhdet_in_fec!G167:G168,RES_hhdet_in_fec!G171:G172)/0.086*1000000/SUM(RES_hhdet_in_new!G167:G168,RES_hhdet_in_new!G171:G172))</f>
        <v>1747.5442991952077</v>
      </c>
      <c r="H166" s="157">
        <f>IF(SUM(RES_hhdet_in_fec!H167:H168,RES_hhdet_in_fec!H171:H172)=0,0,SUM(RES_hhdet_in_fec!H167:H168,RES_hhdet_in_fec!H171:H172)/0.086*1000000/SUM(RES_hhdet_in_new!H167:H168,RES_hhdet_in_new!H171:H172))</f>
        <v>1858.2688554760407</v>
      </c>
      <c r="I166" s="157">
        <f>IF(SUM(RES_hhdet_in_fec!I167:I168,RES_hhdet_in_fec!I171:I172)=0,0,SUM(RES_hhdet_in_fec!I167:I168,RES_hhdet_in_fec!I171:I172)/0.086*1000000/SUM(RES_hhdet_in_new!I167:I168,RES_hhdet_in_new!I171:I172))</f>
        <v>1878.7453163597911</v>
      </c>
      <c r="J166" s="157">
        <f>IF(SUM(RES_hhdet_in_fec!J167:J168,RES_hhdet_in_fec!J171:J172)=0,0,SUM(RES_hhdet_in_fec!J167:J168,RES_hhdet_in_fec!J171:J172)/0.086*1000000/SUM(RES_hhdet_in_new!J167:J168,RES_hhdet_in_new!J171:J172))</f>
        <v>1918.7402216128182</v>
      </c>
      <c r="K166" s="157">
        <f>IF(SUM(RES_hhdet_in_fec!K167:K168,RES_hhdet_in_fec!K171:K172)=0,0,SUM(RES_hhdet_in_fec!K167:K168,RES_hhdet_in_fec!K171:K172)/0.086*1000000/SUM(RES_hhdet_in_new!K167:K168,RES_hhdet_in_new!K171:K172))</f>
        <v>1903.8241277599539</v>
      </c>
      <c r="L166" s="157">
        <f>IF(SUM(RES_hhdet_in_fec!L167:L168,RES_hhdet_in_fec!L171:L172)=0,0,SUM(RES_hhdet_in_fec!L167:L168,RES_hhdet_in_fec!L171:L172)/0.086*1000000/SUM(RES_hhdet_in_new!L167:L168,RES_hhdet_in_new!L171:L172))</f>
        <v>1801.8364792773791</v>
      </c>
      <c r="M166" s="157">
        <f>IF(SUM(RES_hhdet_in_fec!M167:M168,RES_hhdet_in_fec!M171:M172)=0,0,SUM(RES_hhdet_in_fec!M167:M168,RES_hhdet_in_fec!M171:M172)/0.086*1000000/SUM(RES_hhdet_in_new!M167:M168,RES_hhdet_in_new!M171:M172))</f>
        <v>1966.1684844770932</v>
      </c>
      <c r="N166" s="157">
        <f>IF(SUM(RES_hhdet_in_fec!N167:N168,RES_hhdet_in_fec!N171:N172)=0,0,SUM(RES_hhdet_in_fec!N167:N168,RES_hhdet_in_fec!N171:N172)/0.086*1000000/SUM(RES_hhdet_in_new!N167:N168,RES_hhdet_in_new!N171:N172))</f>
        <v>2138.1518134130833</v>
      </c>
      <c r="O166" s="157">
        <f>IF(SUM(RES_hhdet_in_fec!O167:O168,RES_hhdet_in_fec!O171:O172)=0,0,SUM(RES_hhdet_in_fec!O167:O168,RES_hhdet_in_fec!O171:O172)/0.086*1000000/SUM(RES_hhdet_in_new!O167:O168,RES_hhdet_in_new!O171:O172))</f>
        <v>2290.3048478615074</v>
      </c>
      <c r="P166" s="157">
        <f>IF(SUM(RES_hhdet_in_fec!P167:P168,RES_hhdet_in_fec!P171:P172)=0,0,SUM(RES_hhdet_in_fec!P167:P168,RES_hhdet_in_fec!P171:P172)/0.086*1000000/SUM(RES_hhdet_in_new!P167:P168,RES_hhdet_in_new!P171:P172))</f>
        <v>2559.1667112426894</v>
      </c>
      <c r="Q166" s="157">
        <f>IF(SUM(RES_hhdet_in_fec!Q167:Q168,RES_hhdet_in_fec!Q171:Q172)=0,0,SUM(RES_hhdet_in_fec!Q167:Q168,RES_hhdet_in_fec!Q171:Q172)/0.086*1000000/SUM(RES_hhdet_in_new!Q167:Q168,RES_hhdet_in_new!Q171:Q172))</f>
        <v>2603.1242479631696</v>
      </c>
    </row>
    <row r="167" spans="1:17" ht="12" customHeight="1" x14ac:dyDescent="0.25">
      <c r="A167" s="167" t="s">
        <v>144</v>
      </c>
      <c r="B167" s="132"/>
      <c r="C167" s="132">
        <f>IF(RES_hhdet_in_fec!C167=0,0,RES_hhdet_in_fec!C167/0.086*1000000/RES_hhdet_in_new!C167)</f>
        <v>0</v>
      </c>
      <c r="D167" s="132">
        <f>IF(RES_hhdet_in_fec!D167=0,0,RES_hhdet_in_fec!D167/0.086*1000000/RES_hhdet_in_new!D167)</f>
        <v>0</v>
      </c>
      <c r="E167" s="132">
        <f>IF(RES_hhdet_in_fec!E167=0,0,RES_hhdet_in_fec!E167/0.086*1000000/RES_hhdet_in_new!E167)</f>
        <v>0</v>
      </c>
      <c r="F167" s="132">
        <f>IF(RES_hhdet_in_fec!F167=0,0,RES_hhdet_in_fec!F167/0.086*1000000/RES_hhdet_in_new!F167)</f>
        <v>0</v>
      </c>
      <c r="G167" s="132">
        <f>IF(RES_hhdet_in_fec!G167=0,0,RES_hhdet_in_fec!G167/0.086*1000000/RES_hhdet_in_new!G167)</f>
        <v>0</v>
      </c>
      <c r="H167" s="132">
        <f>IF(RES_hhdet_in_fec!H167=0,0,RES_hhdet_in_fec!H167/0.086*1000000/RES_hhdet_in_new!H167)</f>
        <v>0</v>
      </c>
      <c r="I167" s="132">
        <f>IF(RES_hhdet_in_fec!I167=0,0,RES_hhdet_in_fec!I167/0.086*1000000/RES_hhdet_in_new!I167)</f>
        <v>0</v>
      </c>
      <c r="J167" s="132">
        <f>IF(RES_hhdet_in_fec!J167=0,0,RES_hhdet_in_fec!J167/0.086*1000000/RES_hhdet_in_new!J167)</f>
        <v>0</v>
      </c>
      <c r="K167" s="132">
        <f>IF(RES_hhdet_in_fec!K167=0,0,RES_hhdet_in_fec!K167/0.086*1000000/RES_hhdet_in_new!K167)</f>
        <v>0</v>
      </c>
      <c r="L167" s="132">
        <f>IF(RES_hhdet_in_fec!L167=0,0,RES_hhdet_in_fec!L167/0.086*1000000/RES_hhdet_in_new!L167)</f>
        <v>0</v>
      </c>
      <c r="M167" s="132">
        <f>IF(RES_hhdet_in_fec!M167=0,0,RES_hhdet_in_fec!M167/0.086*1000000/RES_hhdet_in_new!M167)</f>
        <v>0</v>
      </c>
      <c r="N167" s="132">
        <f>IF(RES_hhdet_in_fec!N167=0,0,RES_hhdet_in_fec!N167/0.086*1000000/RES_hhdet_in_new!N167)</f>
        <v>0</v>
      </c>
      <c r="O167" s="132">
        <f>IF(RES_hhdet_in_fec!O167=0,0,RES_hhdet_in_fec!O167/0.086*1000000/RES_hhdet_in_new!O167)</f>
        <v>0</v>
      </c>
      <c r="P167" s="132">
        <f>IF(RES_hhdet_in_fec!P167=0,0,RES_hhdet_in_fec!P167/0.086*1000000/RES_hhdet_in_new!P167)</f>
        <v>0</v>
      </c>
      <c r="Q167" s="132">
        <f>IF(RES_hhdet_in_fec!Q167=0,0,RES_hhdet_in_fec!Q167/0.086*1000000/RES_hhdet_in_new!Q167)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IF(RES_hhdet_in_fec!C168=0,0,RES_hhdet_in_fec!C168/0.086*1000000/RES_hhdet_in_new!C168)</f>
        <v>0</v>
      </c>
      <c r="D168" s="132">
        <f>IF(RES_hhdet_in_fec!D168=0,0,RES_hhdet_in_fec!D168/0.086*1000000/RES_hhdet_in_new!D168)</f>
        <v>0</v>
      </c>
      <c r="E168" s="132">
        <f>IF(RES_hhdet_in_fec!E168=0,0,RES_hhdet_in_fec!E168/0.086*1000000/RES_hhdet_in_new!E168)</f>
        <v>0</v>
      </c>
      <c r="F168" s="132">
        <f>IF(RES_hhdet_in_fec!F168=0,0,RES_hhdet_in_fec!F168/0.086*1000000/RES_hhdet_in_new!F168)</f>
        <v>0</v>
      </c>
      <c r="G168" s="132">
        <f>IF(RES_hhdet_in_fec!G168=0,0,RES_hhdet_in_fec!G168/0.086*1000000/RES_hhdet_in_new!G168)</f>
        <v>0</v>
      </c>
      <c r="H168" s="132">
        <f>IF(RES_hhdet_in_fec!H168=0,0,RES_hhdet_in_fec!H168/0.086*1000000/RES_hhdet_in_new!H168)</f>
        <v>0</v>
      </c>
      <c r="I168" s="132">
        <f>IF(RES_hhdet_in_fec!I168=0,0,RES_hhdet_in_fec!I168/0.086*1000000/RES_hhdet_in_new!I168)</f>
        <v>0</v>
      </c>
      <c r="J168" s="132">
        <f>IF(RES_hhdet_in_fec!J168=0,0,RES_hhdet_in_fec!J168/0.086*1000000/RES_hhdet_in_new!J168)</f>
        <v>0</v>
      </c>
      <c r="K168" s="132">
        <f>IF(RES_hhdet_in_fec!K168=0,0,RES_hhdet_in_fec!K168/0.086*1000000/RES_hhdet_in_new!K168)</f>
        <v>0</v>
      </c>
      <c r="L168" s="132">
        <f>IF(RES_hhdet_in_fec!L168=0,0,RES_hhdet_in_fec!L168/0.086*1000000/RES_hhdet_in_new!L168)</f>
        <v>0</v>
      </c>
      <c r="M168" s="132">
        <f>IF(RES_hhdet_in_fec!M168=0,0,RES_hhdet_in_fec!M168/0.086*1000000/RES_hhdet_in_new!M168)</f>
        <v>0</v>
      </c>
      <c r="N168" s="132">
        <f>IF(RES_hhdet_in_fec!N168=0,0,RES_hhdet_in_fec!N168/0.086*1000000/RES_hhdet_in_new!N168)</f>
        <v>0</v>
      </c>
      <c r="O168" s="132">
        <f>IF(RES_hhdet_in_fec!O168=0,0,RES_hhdet_in_fec!O168/0.086*1000000/RES_hhdet_in_new!O168)</f>
        <v>0</v>
      </c>
      <c r="P168" s="132">
        <f>IF(RES_hhdet_in_fec!P168=0,0,RES_hhdet_in_fec!P168/0.086*1000000/RES_hhdet_in_new!P168)</f>
        <v>0</v>
      </c>
      <c r="Q168" s="132">
        <f>IF(RES_hhdet_in_fec!Q168=0,0,RES_hhdet_in_fec!Q168/0.086*1000000/RES_hhdet_in_new!Q168)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IF(RES_hhdet_in_fec!C169=0,0,RES_hhdet_in_fec!C169/0.086*1000000/RES_hhdet_in_new!C168)</f>
        <v>0</v>
      </c>
      <c r="D169" s="165">
        <f>IF(RES_hhdet_in_fec!D169=0,0,RES_hhdet_in_fec!D169/0.086*1000000/RES_hhdet_in_new!D168)</f>
        <v>0</v>
      </c>
      <c r="E169" s="165">
        <f>IF(RES_hhdet_in_fec!E169=0,0,RES_hhdet_in_fec!E169/0.086*1000000/RES_hhdet_in_new!E168)</f>
        <v>0</v>
      </c>
      <c r="F169" s="165">
        <f>IF(RES_hhdet_in_fec!F169=0,0,RES_hhdet_in_fec!F169/0.086*1000000/RES_hhdet_in_new!F168)</f>
        <v>0</v>
      </c>
      <c r="G169" s="165">
        <f>IF(RES_hhdet_in_fec!G169=0,0,RES_hhdet_in_fec!G169/0.086*1000000/RES_hhdet_in_new!G168)</f>
        <v>0</v>
      </c>
      <c r="H169" s="165">
        <f>IF(RES_hhdet_in_fec!H169=0,0,RES_hhdet_in_fec!H169/0.086*1000000/RES_hhdet_in_new!H168)</f>
        <v>0</v>
      </c>
      <c r="I169" s="165">
        <f>IF(RES_hhdet_in_fec!I169=0,0,RES_hhdet_in_fec!I169/0.086*1000000/RES_hhdet_in_new!I168)</f>
        <v>0</v>
      </c>
      <c r="J169" s="165">
        <f>IF(RES_hhdet_in_fec!J169=0,0,RES_hhdet_in_fec!J169/0.086*1000000/RES_hhdet_in_new!J168)</f>
        <v>0</v>
      </c>
      <c r="K169" s="165">
        <f>IF(RES_hhdet_in_fec!K169=0,0,RES_hhdet_in_fec!K169/0.086*1000000/RES_hhdet_in_new!K168)</f>
        <v>0</v>
      </c>
      <c r="L169" s="165">
        <f>IF(RES_hhdet_in_fec!L169=0,0,RES_hhdet_in_fec!L169/0.086*1000000/RES_hhdet_in_new!L168)</f>
        <v>0</v>
      </c>
      <c r="M169" s="165">
        <f>IF(RES_hhdet_in_fec!M169=0,0,RES_hhdet_in_fec!M169/0.086*1000000/RES_hhdet_in_new!M168)</f>
        <v>0</v>
      </c>
      <c r="N169" s="165">
        <f>IF(RES_hhdet_in_fec!N169=0,0,RES_hhdet_in_fec!N169/0.086*1000000/RES_hhdet_in_new!N168)</f>
        <v>0</v>
      </c>
      <c r="O169" s="165">
        <f>IF(RES_hhdet_in_fec!O169=0,0,RES_hhdet_in_fec!O169/0.086*1000000/RES_hhdet_in_new!O168)</f>
        <v>0</v>
      </c>
      <c r="P169" s="165">
        <f>IF(RES_hhdet_in_fec!P169=0,0,RES_hhdet_in_fec!P169/0.086*1000000/RES_hhdet_in_new!P168)</f>
        <v>0</v>
      </c>
      <c r="Q169" s="165">
        <f>IF(RES_hhdet_in_fec!Q169=0,0,RES_hhdet_in_fec!Q169/0.086*1000000/RES_hhdet_in_new!Q168)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IF(RES_hhdet_in_fec!C170=0,0,RES_hhdet_in_fec!C170/0.086*1000000/RES_hhdet_in_new!C168)</f>
        <v>0</v>
      </c>
      <c r="D170" s="164">
        <f>IF(RES_hhdet_in_fec!D170=0,0,RES_hhdet_in_fec!D170/0.086*1000000/RES_hhdet_in_new!D168)</f>
        <v>0</v>
      </c>
      <c r="E170" s="164">
        <f>IF(RES_hhdet_in_fec!E170=0,0,RES_hhdet_in_fec!E170/0.086*1000000/RES_hhdet_in_new!E168)</f>
        <v>0</v>
      </c>
      <c r="F170" s="164">
        <f>IF(RES_hhdet_in_fec!F170=0,0,RES_hhdet_in_fec!F170/0.086*1000000/RES_hhdet_in_new!F168)</f>
        <v>0</v>
      </c>
      <c r="G170" s="164">
        <f>IF(RES_hhdet_in_fec!G170=0,0,RES_hhdet_in_fec!G170/0.086*1000000/RES_hhdet_in_new!G168)</f>
        <v>0</v>
      </c>
      <c r="H170" s="164">
        <f>IF(RES_hhdet_in_fec!H170=0,0,RES_hhdet_in_fec!H170/0.086*1000000/RES_hhdet_in_new!H168)</f>
        <v>0</v>
      </c>
      <c r="I170" s="164">
        <f>IF(RES_hhdet_in_fec!I170=0,0,RES_hhdet_in_fec!I170/0.086*1000000/RES_hhdet_in_new!I168)</f>
        <v>0</v>
      </c>
      <c r="J170" s="164">
        <f>IF(RES_hhdet_in_fec!J170=0,0,RES_hhdet_in_fec!J170/0.086*1000000/RES_hhdet_in_new!J168)</f>
        <v>0</v>
      </c>
      <c r="K170" s="164">
        <f>IF(RES_hhdet_in_fec!K170=0,0,RES_hhdet_in_fec!K170/0.086*1000000/RES_hhdet_in_new!K168)</f>
        <v>0</v>
      </c>
      <c r="L170" s="164">
        <f>IF(RES_hhdet_in_fec!L170=0,0,RES_hhdet_in_fec!L170/0.086*1000000/RES_hhdet_in_new!L168)</f>
        <v>0</v>
      </c>
      <c r="M170" s="164">
        <f>IF(RES_hhdet_in_fec!M170=0,0,RES_hhdet_in_fec!M170/0.086*1000000/RES_hhdet_in_new!M168)</f>
        <v>0</v>
      </c>
      <c r="N170" s="164">
        <f>IF(RES_hhdet_in_fec!N170=0,0,RES_hhdet_in_fec!N170/0.086*1000000/RES_hhdet_in_new!N168)</f>
        <v>0</v>
      </c>
      <c r="O170" s="164">
        <f>IF(RES_hhdet_in_fec!O170=0,0,RES_hhdet_in_fec!O170/0.086*1000000/RES_hhdet_in_new!O168)</f>
        <v>0</v>
      </c>
      <c r="P170" s="164">
        <f>IF(RES_hhdet_in_fec!P170=0,0,RES_hhdet_in_fec!P170/0.086*1000000/RES_hhdet_in_new!P168)</f>
        <v>0</v>
      </c>
      <c r="Q170" s="164">
        <f>IF(RES_hhdet_in_fec!Q170=0,0,RES_hhdet_in_fec!Q170/0.086*1000000/RES_hhdet_in_new!Q168)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IF(RES_hhdet_in_fec!C171=0,0,RES_hhdet_in_fec!C171/0.086*1000000/RES_hhdet_in_new!C171)</f>
        <v>0</v>
      </c>
      <c r="D171" s="162">
        <f>IF(RES_hhdet_in_fec!D171=0,0,RES_hhdet_in_fec!D171/0.086*1000000/RES_hhdet_in_new!D171)</f>
        <v>0</v>
      </c>
      <c r="E171" s="162">
        <f>IF(RES_hhdet_in_fec!E171=0,0,RES_hhdet_in_fec!E171/0.086*1000000/RES_hhdet_in_new!E171)</f>
        <v>1744.6861456655704</v>
      </c>
      <c r="F171" s="162">
        <f>IF(RES_hhdet_in_fec!F171=0,0,RES_hhdet_in_fec!F171/0.086*1000000/RES_hhdet_in_new!F171)</f>
        <v>1711.7729687051651</v>
      </c>
      <c r="G171" s="162">
        <f>IF(RES_hhdet_in_fec!G171=0,0,RES_hhdet_in_fec!G171/0.086*1000000/RES_hhdet_in_new!G171)</f>
        <v>1747.5442991952077</v>
      </c>
      <c r="H171" s="162">
        <f>IF(RES_hhdet_in_fec!H171=0,0,RES_hhdet_in_fec!H171/0.086*1000000/RES_hhdet_in_new!H171)</f>
        <v>1858.2688554760407</v>
      </c>
      <c r="I171" s="162">
        <f>IF(RES_hhdet_in_fec!I171=0,0,RES_hhdet_in_fec!I171/0.086*1000000/RES_hhdet_in_new!I171)</f>
        <v>1878.7453163597911</v>
      </c>
      <c r="J171" s="162">
        <f>IF(RES_hhdet_in_fec!J171=0,0,RES_hhdet_in_fec!J171/0.086*1000000/RES_hhdet_in_new!J171)</f>
        <v>1918.7402216128182</v>
      </c>
      <c r="K171" s="162">
        <f>IF(RES_hhdet_in_fec!K171=0,0,RES_hhdet_in_fec!K171/0.086*1000000/RES_hhdet_in_new!K171)</f>
        <v>1903.8241277599539</v>
      </c>
      <c r="L171" s="162">
        <f>IF(RES_hhdet_in_fec!L171=0,0,RES_hhdet_in_fec!L171/0.086*1000000/RES_hhdet_in_new!L171)</f>
        <v>0</v>
      </c>
      <c r="M171" s="162">
        <f>IF(RES_hhdet_in_fec!M171=0,0,RES_hhdet_in_fec!M171/0.086*1000000/RES_hhdet_in_new!M171)</f>
        <v>2014.2770368602323</v>
      </c>
      <c r="N171" s="162">
        <f>IF(RES_hhdet_in_fec!N171=0,0,RES_hhdet_in_fec!N171/0.086*1000000/RES_hhdet_in_new!N171)</f>
        <v>2160.2963418182007</v>
      </c>
      <c r="O171" s="162">
        <f>IF(RES_hhdet_in_fec!O171=0,0,RES_hhdet_in_fec!O171/0.086*1000000/RES_hhdet_in_new!O171)</f>
        <v>2319.8809505821764</v>
      </c>
      <c r="P171" s="162">
        <f>IF(RES_hhdet_in_fec!P171=0,0,RES_hhdet_in_fec!P171/0.086*1000000/RES_hhdet_in_new!P171)</f>
        <v>2582.8741656212305</v>
      </c>
      <c r="Q171" s="162">
        <f>IF(RES_hhdet_in_fec!Q171=0,0,RES_hhdet_in_fec!Q171/0.086*1000000/RES_hhdet_in_new!Q171)</f>
        <v>2625.2132347920392</v>
      </c>
    </row>
    <row r="172" spans="1:17" ht="12" customHeight="1" x14ac:dyDescent="0.25">
      <c r="A172" s="161" t="s">
        <v>141</v>
      </c>
      <c r="B172" s="160"/>
      <c r="C172" s="160">
        <f>IF(RES_hhdet_in_fec!C172=0,0,RES_hhdet_in_fec!C172/0.086*1000000/RES_hhdet_in_new!C172)</f>
        <v>0</v>
      </c>
      <c r="D172" s="160">
        <f>IF(RES_hhdet_in_fec!D172=0,0,RES_hhdet_in_fec!D172/0.086*1000000/RES_hhdet_in_new!D172)</f>
        <v>0</v>
      </c>
      <c r="E172" s="160">
        <f>IF(RES_hhdet_in_fec!E172=0,0,RES_hhdet_in_fec!E172/0.086*1000000/RES_hhdet_in_new!E172)</f>
        <v>0</v>
      </c>
      <c r="F172" s="160">
        <f>IF(RES_hhdet_in_fec!F172=0,0,RES_hhdet_in_fec!F172/0.086*1000000/RES_hhdet_in_new!F172)</f>
        <v>0</v>
      </c>
      <c r="G172" s="160">
        <f>IF(RES_hhdet_in_fec!G172=0,0,RES_hhdet_in_fec!G172/0.086*1000000/RES_hhdet_in_new!G172)</f>
        <v>0</v>
      </c>
      <c r="H172" s="160">
        <f>IF(RES_hhdet_in_fec!H172=0,0,RES_hhdet_in_fec!H172/0.086*1000000/RES_hhdet_in_new!H172)</f>
        <v>0</v>
      </c>
      <c r="I172" s="160">
        <f>IF(RES_hhdet_in_fec!I172=0,0,RES_hhdet_in_fec!I172/0.086*1000000/RES_hhdet_in_new!I172)</f>
        <v>0</v>
      </c>
      <c r="J172" s="160">
        <f>IF(RES_hhdet_in_fec!J172=0,0,RES_hhdet_in_fec!J172/0.086*1000000/RES_hhdet_in_new!J172)</f>
        <v>0</v>
      </c>
      <c r="K172" s="160">
        <f>IF(RES_hhdet_in_fec!K172=0,0,RES_hhdet_in_fec!K172/0.086*1000000/RES_hhdet_in_new!K172)</f>
        <v>0</v>
      </c>
      <c r="L172" s="160">
        <f>IF(RES_hhdet_in_fec!L172=0,0,RES_hhdet_in_fec!L172/0.086*1000000/RES_hhdet_in_new!L172)</f>
        <v>1801.8364792773791</v>
      </c>
      <c r="M172" s="160">
        <f>IF(RES_hhdet_in_fec!M172=0,0,RES_hhdet_in_fec!M172/0.086*1000000/RES_hhdet_in_new!M172)</f>
        <v>1836.7309465347491</v>
      </c>
      <c r="N172" s="160">
        <f>IF(RES_hhdet_in_fec!N172=0,0,RES_hhdet_in_fec!N172/0.086*1000000/RES_hhdet_in_new!N172)</f>
        <v>1932.9711138000064</v>
      </c>
      <c r="O172" s="160">
        <f>IF(RES_hhdet_in_fec!O172=0,0,RES_hhdet_in_fec!O172/0.086*1000000/RES_hhdet_in_new!O172)</f>
        <v>1935.088330389691</v>
      </c>
      <c r="P172" s="160">
        <f>IF(RES_hhdet_in_fec!P172=0,0,RES_hhdet_in_fec!P172/0.086*1000000/RES_hhdet_in_new!P172)</f>
        <v>2274.4989012924721</v>
      </c>
      <c r="Q172" s="160">
        <f>IF(RES_hhdet_in_fec!Q172=0,0,RES_hhdet_in_fec!Q172/0.086*1000000/RES_hhdet_in_new!Q172)</f>
        <v>2359.5434011707562</v>
      </c>
    </row>
    <row r="173" spans="1:17" ht="12" customHeight="1" x14ac:dyDescent="0.25">
      <c r="A173" s="148" t="s">
        <v>60</v>
      </c>
      <c r="B173" s="156"/>
      <c r="C173" s="156">
        <f>IF(RES_hhdet_in_fec!C173=0,0,RES_hhdet_in_fec!C173/0.086*1000000/RES_hhdet_in_new!C172)</f>
        <v>0</v>
      </c>
      <c r="D173" s="156">
        <f>IF(RES_hhdet_in_fec!D173=0,0,RES_hhdet_in_fec!D173/0.086*1000000/RES_hhdet_in_new!D172)</f>
        <v>0</v>
      </c>
      <c r="E173" s="156">
        <f>IF(RES_hhdet_in_fec!E173=0,0,RES_hhdet_in_fec!E173/0.086*1000000/RES_hhdet_in_new!E172)</f>
        <v>0</v>
      </c>
      <c r="F173" s="156">
        <f>IF(RES_hhdet_in_fec!F173=0,0,RES_hhdet_in_fec!F173/0.086*1000000/RES_hhdet_in_new!F172)</f>
        <v>0</v>
      </c>
      <c r="G173" s="156">
        <f>IF(RES_hhdet_in_fec!G173=0,0,RES_hhdet_in_fec!G173/0.086*1000000/RES_hhdet_in_new!G172)</f>
        <v>0</v>
      </c>
      <c r="H173" s="156">
        <f>IF(RES_hhdet_in_fec!H173=0,0,RES_hhdet_in_fec!H173/0.086*1000000/RES_hhdet_in_new!H172)</f>
        <v>0</v>
      </c>
      <c r="I173" s="156">
        <f>IF(RES_hhdet_in_fec!I173=0,0,RES_hhdet_in_fec!I173/0.086*1000000/RES_hhdet_in_new!I172)</f>
        <v>0</v>
      </c>
      <c r="J173" s="156">
        <f>IF(RES_hhdet_in_fec!J173=0,0,RES_hhdet_in_fec!J173/0.086*1000000/RES_hhdet_in_new!J172)</f>
        <v>0</v>
      </c>
      <c r="K173" s="156">
        <f>IF(RES_hhdet_in_fec!K173=0,0,RES_hhdet_in_fec!K173/0.086*1000000/RES_hhdet_in_new!K172)</f>
        <v>0</v>
      </c>
      <c r="L173" s="156">
        <f>IF(RES_hhdet_in_fec!L173=0,0,RES_hhdet_in_fec!L173/0.086*1000000/RES_hhdet_in_new!L172)</f>
        <v>1462.4174651575574</v>
      </c>
      <c r="M173" s="156">
        <f>IF(RES_hhdet_in_fec!M173=0,0,RES_hhdet_in_fec!M173/0.086*1000000/RES_hhdet_in_new!M172)</f>
        <v>1493.5079370071728</v>
      </c>
      <c r="N173" s="156">
        <f>IF(RES_hhdet_in_fec!N173=0,0,RES_hhdet_in_fec!N173/0.086*1000000/RES_hhdet_in_new!N172)</f>
        <v>1574.8409832056395</v>
      </c>
      <c r="O173" s="156">
        <f>IF(RES_hhdet_in_fec!O173=0,0,RES_hhdet_in_fec!O173/0.086*1000000/RES_hhdet_in_new!O172)</f>
        <v>1528.8782106355816</v>
      </c>
      <c r="P173" s="156">
        <f>IF(RES_hhdet_in_fec!P173=0,0,RES_hhdet_in_fec!P173/0.086*1000000/RES_hhdet_in_new!P172)</f>
        <v>1913.8190630660231</v>
      </c>
      <c r="Q173" s="156">
        <f>IF(RES_hhdet_in_fec!Q173=0,0,RES_hhdet_in_fec!Q173/0.086*1000000/RES_hhdet_in_new!Q172)</f>
        <v>1999.2830259716845</v>
      </c>
    </row>
    <row r="174" spans="1:17" ht="12" customHeight="1" x14ac:dyDescent="0.25">
      <c r="A174" s="159" t="s">
        <v>59</v>
      </c>
      <c r="B174" s="57"/>
      <c r="C174" s="57">
        <f>IF(RES_hhdet_in_fec!C174=0,0,RES_hhdet_in_fec!C174/0.086*1000000/RES_hhdet_in_new!C172)</f>
        <v>0</v>
      </c>
      <c r="D174" s="57">
        <f>IF(RES_hhdet_in_fec!D174=0,0,RES_hhdet_in_fec!D174/0.086*1000000/RES_hhdet_in_new!D172)</f>
        <v>0</v>
      </c>
      <c r="E174" s="57">
        <f>IF(RES_hhdet_in_fec!E174=0,0,RES_hhdet_in_fec!E174/0.086*1000000/RES_hhdet_in_new!E172)</f>
        <v>0</v>
      </c>
      <c r="F174" s="57">
        <f>IF(RES_hhdet_in_fec!F174=0,0,RES_hhdet_in_fec!F174/0.086*1000000/RES_hhdet_in_new!F172)</f>
        <v>0</v>
      </c>
      <c r="G174" s="57">
        <f>IF(RES_hhdet_in_fec!G174=0,0,RES_hhdet_in_fec!G174/0.086*1000000/RES_hhdet_in_new!G172)</f>
        <v>0</v>
      </c>
      <c r="H174" s="57">
        <f>IF(RES_hhdet_in_fec!H174=0,0,RES_hhdet_in_fec!H174/0.086*1000000/RES_hhdet_in_new!H172)</f>
        <v>0</v>
      </c>
      <c r="I174" s="57">
        <f>IF(RES_hhdet_in_fec!I174=0,0,RES_hhdet_in_fec!I174/0.086*1000000/RES_hhdet_in_new!I172)</f>
        <v>0</v>
      </c>
      <c r="J174" s="57">
        <f>IF(RES_hhdet_in_fec!J174=0,0,RES_hhdet_in_fec!J174/0.086*1000000/RES_hhdet_in_new!J172)</f>
        <v>0</v>
      </c>
      <c r="K174" s="57">
        <f>IF(RES_hhdet_in_fec!K174=0,0,RES_hhdet_in_fec!K174/0.086*1000000/RES_hhdet_in_new!K172)</f>
        <v>0</v>
      </c>
      <c r="L174" s="57">
        <f>IF(RES_hhdet_in_fec!L174=0,0,RES_hhdet_in_fec!L174/0.086*1000000/RES_hhdet_in_new!L172)</f>
        <v>339.4190141198219</v>
      </c>
      <c r="M174" s="57">
        <f>IF(RES_hhdet_in_fec!M174=0,0,RES_hhdet_in_fec!M174/0.086*1000000/RES_hhdet_in_new!M172)</f>
        <v>343.22300952757621</v>
      </c>
      <c r="N174" s="57">
        <f>IF(RES_hhdet_in_fec!N174=0,0,RES_hhdet_in_fec!N174/0.086*1000000/RES_hhdet_in_new!N172)</f>
        <v>358.13013059436639</v>
      </c>
      <c r="O174" s="57">
        <f>IF(RES_hhdet_in_fec!O174=0,0,RES_hhdet_in_fec!O174/0.086*1000000/RES_hhdet_in_new!O172)</f>
        <v>406.21011975410954</v>
      </c>
      <c r="P174" s="57">
        <f>IF(RES_hhdet_in_fec!P174=0,0,RES_hhdet_in_fec!P174/0.086*1000000/RES_hhdet_in_new!P172)</f>
        <v>360.67983822644879</v>
      </c>
      <c r="Q174" s="57">
        <f>IF(RES_hhdet_in_fec!Q174=0,0,RES_hhdet_in_fec!Q174/0.086*1000000/RES_hhdet_in_new!Q172)</f>
        <v>360.2603751990722</v>
      </c>
    </row>
    <row r="175" spans="1:17" ht="12" customHeight="1" x14ac:dyDescent="0.25">
      <c r="A175" s="158" t="s">
        <v>62</v>
      </c>
      <c r="B175" s="157"/>
      <c r="C175" s="157">
        <f>IF(SUM(RES_hhdet_in_fec!C176:C177)=0,0,SUM(RES_hhdet_in_fec!C176:C177)/0.086*1000000/SUM(RES_hhdet_in_new!C176:C177))</f>
        <v>0</v>
      </c>
      <c r="D175" s="157">
        <f>IF(SUM(RES_hhdet_in_fec!D176:D177)=0,0,SUM(RES_hhdet_in_fec!D176:D177)/0.086*1000000/SUM(RES_hhdet_in_new!D176:D177))</f>
        <v>0</v>
      </c>
      <c r="E175" s="157">
        <f>IF(SUM(RES_hhdet_in_fec!E176:E177)=0,0,SUM(RES_hhdet_in_fec!E176:E177)/0.086*1000000/SUM(RES_hhdet_in_new!E176:E177))</f>
        <v>702.31038962991806</v>
      </c>
      <c r="F175" s="157">
        <f>IF(SUM(RES_hhdet_in_fec!F176:F177)=0,0,SUM(RES_hhdet_in_fec!F176:F177)/0.086*1000000/SUM(RES_hhdet_in_new!F176:F177))</f>
        <v>689.91265421839103</v>
      </c>
      <c r="G175" s="157">
        <f>IF(SUM(RES_hhdet_in_fec!G176:G177)=0,0,SUM(RES_hhdet_in_fec!G176:G177)/0.086*1000000/SUM(RES_hhdet_in_new!G176:G177))</f>
        <v>690.89443138459762</v>
      </c>
      <c r="H175" s="157">
        <f>IF(SUM(RES_hhdet_in_fec!H176:H177)=0,0,SUM(RES_hhdet_in_fec!H176:H177)/0.086*1000000/SUM(RES_hhdet_in_new!H176:H177))</f>
        <v>698.05060853520092</v>
      </c>
      <c r="I175" s="157">
        <f>IF(SUM(RES_hhdet_in_fec!I176:I177)=0,0,SUM(RES_hhdet_in_fec!I176:I177)/0.086*1000000/SUM(RES_hhdet_in_new!I176:I177))</f>
        <v>714.53807223793444</v>
      </c>
      <c r="J175" s="157">
        <f>IF(SUM(RES_hhdet_in_fec!J176:J177)=0,0,SUM(RES_hhdet_in_fec!J176:J177)/0.086*1000000/SUM(RES_hhdet_in_new!J176:J177))</f>
        <v>697.74195654228799</v>
      </c>
      <c r="K175" s="157">
        <f>IF(SUM(RES_hhdet_in_fec!K176:K177)=0,0,SUM(RES_hhdet_in_fec!K176:K177)/0.086*1000000/SUM(RES_hhdet_in_new!K176:K177))</f>
        <v>700.74084064085343</v>
      </c>
      <c r="L175" s="157">
        <f>IF(SUM(RES_hhdet_in_fec!L176:L177)=0,0,SUM(RES_hhdet_in_fec!L176:L177)/0.086*1000000/SUM(RES_hhdet_in_new!L176:L177))</f>
        <v>698.37736339882349</v>
      </c>
      <c r="M175" s="157">
        <f>IF(SUM(RES_hhdet_in_fec!M176:M177)=0,0,SUM(RES_hhdet_in_fec!M176:M177)/0.086*1000000/SUM(RES_hhdet_in_new!M176:M177))</f>
        <v>733.96169502022315</v>
      </c>
      <c r="N175" s="157">
        <f>IF(SUM(RES_hhdet_in_fec!N176:N177)=0,0,SUM(RES_hhdet_in_fec!N176:N177)/0.086*1000000/SUM(RES_hhdet_in_new!N176:N177))</f>
        <v>797.97883077986148</v>
      </c>
      <c r="O175" s="157">
        <f>IF(SUM(RES_hhdet_in_fec!O176:O177)=0,0,SUM(RES_hhdet_in_fec!O176:O177)/0.086*1000000/SUM(RES_hhdet_in_new!O176:O177))</f>
        <v>851.25139640722784</v>
      </c>
      <c r="P175" s="157">
        <f>IF(SUM(RES_hhdet_in_fec!P176:P177)=0,0,SUM(RES_hhdet_in_fec!P176:P177)/0.086*1000000/SUM(RES_hhdet_in_new!P176:P177))</f>
        <v>868.08526226116919</v>
      </c>
      <c r="Q175" s="157">
        <f>IF(SUM(RES_hhdet_in_fec!Q176:Q177)=0,0,SUM(RES_hhdet_in_fec!Q176:Q177)/0.086*1000000/SUM(RES_hhdet_in_new!Q176:Q177))</f>
        <v>930.16933113127823</v>
      </c>
    </row>
    <row r="176" spans="1:17" ht="12" customHeight="1" x14ac:dyDescent="0.25">
      <c r="A176" s="23" t="s">
        <v>57</v>
      </c>
      <c r="B176" s="156"/>
      <c r="C176" s="156">
        <f>IF(RES_hhdet_in_fec!C176=0,0,RES_hhdet_in_fec!C176/0.086*1000000/RES_hhdet_in_new!C176)</f>
        <v>0</v>
      </c>
      <c r="D176" s="156">
        <f>IF(RES_hhdet_in_fec!D176=0,0,RES_hhdet_in_fec!D176/0.086*1000000/RES_hhdet_in_new!D176)</f>
        <v>0</v>
      </c>
      <c r="E176" s="156">
        <f>IF(RES_hhdet_in_fec!E176=0,0,RES_hhdet_in_fec!E176/0.086*1000000/RES_hhdet_in_new!E176)</f>
        <v>0</v>
      </c>
      <c r="F176" s="156">
        <f>IF(RES_hhdet_in_fec!F176=0,0,RES_hhdet_in_fec!F176/0.086*1000000/RES_hhdet_in_new!F176)</f>
        <v>0</v>
      </c>
      <c r="G176" s="156">
        <f>IF(RES_hhdet_in_fec!G176=0,0,RES_hhdet_in_fec!G176/0.086*1000000/RES_hhdet_in_new!G176)</f>
        <v>0</v>
      </c>
      <c r="H176" s="156">
        <f>IF(RES_hhdet_in_fec!H176=0,0,RES_hhdet_in_fec!H176/0.086*1000000/RES_hhdet_in_new!H176)</f>
        <v>0</v>
      </c>
      <c r="I176" s="156">
        <f>IF(RES_hhdet_in_fec!I176=0,0,RES_hhdet_in_fec!I176/0.086*1000000/RES_hhdet_in_new!I176)</f>
        <v>0</v>
      </c>
      <c r="J176" s="156">
        <f>IF(RES_hhdet_in_fec!J176=0,0,RES_hhdet_in_fec!J176/0.086*1000000/RES_hhdet_in_new!J176)</f>
        <v>0</v>
      </c>
      <c r="K176" s="156">
        <f>IF(RES_hhdet_in_fec!K176=0,0,RES_hhdet_in_fec!K176/0.086*1000000/RES_hhdet_in_new!K176)</f>
        <v>0</v>
      </c>
      <c r="L176" s="156">
        <f>IF(RES_hhdet_in_fec!L176=0,0,RES_hhdet_in_fec!L176/0.086*1000000/RES_hhdet_in_new!L176)</f>
        <v>0</v>
      </c>
      <c r="M176" s="156">
        <f>IF(RES_hhdet_in_fec!M176=0,0,RES_hhdet_in_fec!M176/0.086*1000000/RES_hhdet_in_new!M176)</f>
        <v>0</v>
      </c>
      <c r="N176" s="156">
        <f>IF(RES_hhdet_in_fec!N176=0,0,RES_hhdet_in_fec!N176/0.086*1000000/RES_hhdet_in_new!N176)</f>
        <v>0</v>
      </c>
      <c r="O176" s="156">
        <f>IF(RES_hhdet_in_fec!O176=0,0,RES_hhdet_in_fec!O176/0.086*1000000/RES_hhdet_in_new!O176)</f>
        <v>0</v>
      </c>
      <c r="P176" s="156">
        <f>IF(RES_hhdet_in_fec!P176=0,0,RES_hhdet_in_fec!P176/0.086*1000000/RES_hhdet_in_new!P176)</f>
        <v>0</v>
      </c>
      <c r="Q176" s="156">
        <f>IF(RES_hhdet_in_fec!Q176=0,0,RES_hhdet_in_fec!Q176/0.086*1000000/RES_hhdet_in_new!Q176)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IF(RES_hhdet_in_fec!C177=0,0,RES_hhdet_in_fec!C177/0.086*1000000/RES_hhdet_in_new!C177)</f>
        <v>0</v>
      </c>
      <c r="D177" s="57">
        <f>IF(RES_hhdet_in_fec!D177=0,0,RES_hhdet_in_fec!D177/0.086*1000000/RES_hhdet_in_new!D177)</f>
        <v>0</v>
      </c>
      <c r="E177" s="57">
        <f>IF(RES_hhdet_in_fec!E177=0,0,RES_hhdet_in_fec!E177/0.086*1000000/RES_hhdet_in_new!E177)</f>
        <v>702.31038962991806</v>
      </c>
      <c r="F177" s="57">
        <f>IF(RES_hhdet_in_fec!F177=0,0,RES_hhdet_in_fec!F177/0.086*1000000/RES_hhdet_in_new!F177)</f>
        <v>689.91265421839103</v>
      </c>
      <c r="G177" s="57">
        <f>IF(RES_hhdet_in_fec!G177=0,0,RES_hhdet_in_fec!G177/0.086*1000000/RES_hhdet_in_new!G177)</f>
        <v>690.89443138459762</v>
      </c>
      <c r="H177" s="57">
        <f>IF(RES_hhdet_in_fec!H177=0,0,RES_hhdet_in_fec!H177/0.086*1000000/RES_hhdet_in_new!H177)</f>
        <v>698.05060853520092</v>
      </c>
      <c r="I177" s="57">
        <f>IF(RES_hhdet_in_fec!I177=0,0,RES_hhdet_in_fec!I177/0.086*1000000/RES_hhdet_in_new!I177)</f>
        <v>714.53807223793444</v>
      </c>
      <c r="J177" s="57">
        <f>IF(RES_hhdet_in_fec!J177=0,0,RES_hhdet_in_fec!J177/0.086*1000000/RES_hhdet_in_new!J177)</f>
        <v>697.74195654228799</v>
      </c>
      <c r="K177" s="57">
        <f>IF(RES_hhdet_in_fec!K177=0,0,RES_hhdet_in_fec!K177/0.086*1000000/RES_hhdet_in_new!K177)</f>
        <v>700.74084064085343</v>
      </c>
      <c r="L177" s="57">
        <f>IF(RES_hhdet_in_fec!L177=0,0,RES_hhdet_in_fec!L177/0.086*1000000/RES_hhdet_in_new!L177)</f>
        <v>698.37736339882349</v>
      </c>
      <c r="M177" s="57">
        <f>IF(RES_hhdet_in_fec!M177=0,0,RES_hhdet_in_fec!M177/0.086*1000000/RES_hhdet_in_new!M177)</f>
        <v>733.96169502022315</v>
      </c>
      <c r="N177" s="57">
        <f>IF(RES_hhdet_in_fec!N177=0,0,RES_hhdet_in_fec!N177/0.086*1000000/RES_hhdet_in_new!N177)</f>
        <v>797.97883077986148</v>
      </c>
      <c r="O177" s="57">
        <f>IF(RES_hhdet_in_fec!O177=0,0,RES_hhdet_in_fec!O177/0.086*1000000/RES_hhdet_in_new!O177)</f>
        <v>851.25139640722784</v>
      </c>
      <c r="P177" s="57">
        <f>IF(RES_hhdet_in_fec!P177=0,0,RES_hhdet_in_fec!P177/0.086*1000000/RES_hhdet_in_new!P177)</f>
        <v>868.08526226116919</v>
      </c>
      <c r="Q177" s="57">
        <f>IF(RES_hhdet_in_fec!Q177=0,0,RES_hhdet_in_fec!Q177/0.086*1000000/RES_hhdet_in_new!Q177)</f>
        <v>930.16933113127823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12957.219506534209</v>
      </c>
      <c r="D3" s="168">
        <f t="shared" ref="D3" si="1">SUM(D4,D7,D9,D19)</f>
        <v>14957.040188895231</v>
      </c>
      <c r="E3" s="168">
        <f t="shared" ref="E3" si="2">SUM(E4,E7,E9,E19)</f>
        <v>10894.437700085564</v>
      </c>
      <c r="F3" s="168">
        <f t="shared" ref="F3" si="3">SUM(F4,F7,F9,F19)</f>
        <v>13028.549126686405</v>
      </c>
      <c r="G3" s="168">
        <f t="shared" ref="G3" si="4">SUM(G4,G7,G9,G19)</f>
        <v>0</v>
      </c>
      <c r="H3" s="168">
        <f t="shared" ref="H3" si="5">SUM(H4,H7,H9,H19)</f>
        <v>10064.708375094167</v>
      </c>
      <c r="I3" s="168">
        <f t="shared" ref="I3" si="6">SUM(I4,I7,I9,I19)</f>
        <v>9503.3604421861946</v>
      </c>
      <c r="J3" s="168">
        <f t="shared" ref="J3" si="7">SUM(J4,J7,J9,J19)</f>
        <v>13082.091085208123</v>
      </c>
      <c r="K3" s="168">
        <f t="shared" ref="K3" si="8">SUM(K4,K7,K9,K19)</f>
        <v>9828.3138333581919</v>
      </c>
      <c r="L3" s="168">
        <f t="shared" ref="L3" si="9">SUM(L4,L7,L9,L19)</f>
        <v>9959.1213709524745</v>
      </c>
      <c r="M3" s="168">
        <f t="shared" ref="M3" si="10">SUM(M4,M7,M9,M19)</f>
        <v>9446.960308036585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10454.13515647187</v>
      </c>
      <c r="D4" s="157">
        <f t="shared" si="15"/>
        <v>12311.336864236817</v>
      </c>
      <c r="E4" s="157">
        <f t="shared" si="15"/>
        <v>8151.0919457337368</v>
      </c>
      <c r="F4" s="157">
        <f t="shared" si="15"/>
        <v>10303.851904651325</v>
      </c>
      <c r="G4" s="157">
        <f t="shared" si="15"/>
        <v>0</v>
      </c>
      <c r="H4" s="157">
        <f t="shared" si="15"/>
        <v>7143.8573384860892</v>
      </c>
      <c r="I4" s="157">
        <f t="shared" si="15"/>
        <v>6535.4828203090165</v>
      </c>
      <c r="J4" s="157">
        <f t="shared" si="15"/>
        <v>10098.707509008933</v>
      </c>
      <c r="K4" s="157">
        <f t="shared" si="15"/>
        <v>6881.6329576546041</v>
      </c>
      <c r="L4" s="157">
        <f t="shared" si="15"/>
        <v>7007.5443084609478</v>
      </c>
      <c r="M4" s="157">
        <f t="shared" si="15"/>
        <v>6403.7285584416195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IF(RES_hhdet_in_tes!C5=0,0,RES_hhdet_in_tes!C5/0.086*1000000/RES_hhdet_in_new!C5)</f>
        <v>10379.594170138049</v>
      </c>
      <c r="D5" s="156">
        <f>IF(RES_hhdet_in_tes!D5=0,0,RES_hhdet_in_tes!D5/0.086*1000000/RES_hhdet_in_new!D5)</f>
        <v>12200.703673970398</v>
      </c>
      <c r="E5" s="156">
        <f>IF(RES_hhdet_in_tes!E5=0,0,RES_hhdet_in_tes!E5/0.086*1000000/RES_hhdet_in_new!E5)</f>
        <v>8077.5636544539211</v>
      </c>
      <c r="F5" s="156">
        <f>IF(RES_hhdet_in_tes!F5=0,0,RES_hhdet_in_tes!F5/0.086*1000000/RES_hhdet_in_new!F5)</f>
        <v>10230.871510384191</v>
      </c>
      <c r="G5" s="156">
        <f>IF(RES_hhdet_in_tes!G5=0,0,RES_hhdet_in_tes!G5/0.086*1000000/RES_hhdet_in_new!G5)</f>
        <v>0</v>
      </c>
      <c r="H5" s="156">
        <f>IF(RES_hhdet_in_tes!H5=0,0,RES_hhdet_in_tes!H5/0.086*1000000/RES_hhdet_in_new!H5)</f>
        <v>7073.5732511088427</v>
      </c>
      <c r="I5" s="156">
        <f>IF(RES_hhdet_in_tes!I5=0,0,RES_hhdet_in_tes!I5/0.086*1000000/RES_hhdet_in_new!I5)</f>
        <v>6458.6549727494457</v>
      </c>
      <c r="J5" s="156">
        <f>IF(RES_hhdet_in_tes!J5=0,0,RES_hhdet_in_tes!J5/0.086*1000000/RES_hhdet_in_new!J5)</f>
        <v>9996.3416545139771</v>
      </c>
      <c r="K5" s="156">
        <f>IF(RES_hhdet_in_tes!K5=0,0,RES_hhdet_in_tes!K5/0.086*1000000/RES_hhdet_in_new!K5)</f>
        <v>6822.5659666945612</v>
      </c>
      <c r="L5" s="156">
        <f>IF(RES_hhdet_in_tes!L5=0,0,RES_hhdet_in_tes!L5/0.086*1000000/RES_hhdet_in_new!L5)</f>
        <v>6967.0404039032819</v>
      </c>
      <c r="M5" s="156">
        <f>IF(RES_hhdet_in_tes!M5=0,0,RES_hhdet_in_tes!M5/0.086*1000000/RES_hhdet_in_new!M5)</f>
        <v>6347.6469270851112</v>
      </c>
      <c r="N5" s="156">
        <f>IF(RES_hhdet_in_tes!N5=0,0,RES_hhdet_in_tes!N5/0.086*1000000/RES_hhdet_in_new!N5)</f>
        <v>0</v>
      </c>
      <c r="O5" s="156">
        <f>IF(RES_hhdet_in_tes!O5=0,0,RES_hhdet_in_tes!O5/0.086*1000000/RES_hhdet_in_new!O5)</f>
        <v>0</v>
      </c>
      <c r="P5" s="156">
        <f>IF(RES_hhdet_in_tes!P5=0,0,RES_hhdet_in_tes!P5/0.086*1000000/RES_hhdet_in_new!P5)</f>
        <v>0</v>
      </c>
      <c r="Q5" s="156">
        <f>IF(RES_hhdet_in_tes!Q5=0,0,RES_hhdet_in_tes!Q5/0.086*1000000/RES_hhdet_in_new!Q5)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IF(RES_hhdet_in_tes!C6=0,0,RES_hhdet_in_tes!C6/0.086*1000000/RES_hhdet_in_new!C5)</f>
        <v>74.540986333820314</v>
      </c>
      <c r="D6" s="156">
        <f>IF(RES_hhdet_in_tes!D6=0,0,RES_hhdet_in_tes!D6/0.086*1000000/RES_hhdet_in_new!D5)</f>
        <v>110.63319026641939</v>
      </c>
      <c r="E6" s="156">
        <f>IF(RES_hhdet_in_tes!E6=0,0,RES_hhdet_in_tes!E6/0.086*1000000/RES_hhdet_in_new!E5)</f>
        <v>73.528291279815747</v>
      </c>
      <c r="F6" s="156">
        <f>IF(RES_hhdet_in_tes!F6=0,0,RES_hhdet_in_tes!F6/0.086*1000000/RES_hhdet_in_new!F5)</f>
        <v>72.980394267133747</v>
      </c>
      <c r="G6" s="156">
        <f>IF(RES_hhdet_in_tes!G6=0,0,RES_hhdet_in_tes!G6/0.086*1000000/RES_hhdet_in_new!G5)</f>
        <v>0</v>
      </c>
      <c r="H6" s="156">
        <f>IF(RES_hhdet_in_tes!H6=0,0,RES_hhdet_in_tes!H6/0.086*1000000/RES_hhdet_in_new!H5)</f>
        <v>70.28408737724682</v>
      </c>
      <c r="I6" s="156">
        <f>IF(RES_hhdet_in_tes!I6=0,0,RES_hhdet_in_tes!I6/0.086*1000000/RES_hhdet_in_new!I5)</f>
        <v>76.827847559570685</v>
      </c>
      <c r="J6" s="156">
        <f>IF(RES_hhdet_in_tes!J6=0,0,RES_hhdet_in_tes!J6/0.086*1000000/RES_hhdet_in_new!J5)</f>
        <v>102.36585449495529</v>
      </c>
      <c r="K6" s="156">
        <f>IF(RES_hhdet_in_tes!K6=0,0,RES_hhdet_in_tes!K6/0.086*1000000/RES_hhdet_in_new!K5)</f>
        <v>59.066990960043022</v>
      </c>
      <c r="L6" s="156">
        <f>IF(RES_hhdet_in_tes!L6=0,0,RES_hhdet_in_tes!L6/0.086*1000000/RES_hhdet_in_new!L5)</f>
        <v>40.503904557666139</v>
      </c>
      <c r="M6" s="156">
        <f>IF(RES_hhdet_in_tes!M6=0,0,RES_hhdet_in_tes!M6/0.086*1000000/RES_hhdet_in_new!M5)</f>
        <v>56.081631356508019</v>
      </c>
      <c r="N6" s="156">
        <f>IF(RES_hhdet_in_tes!N6=0,0,RES_hhdet_in_tes!N6/0.086*1000000/RES_hhdet_in_new!N5)</f>
        <v>0</v>
      </c>
      <c r="O6" s="156">
        <f>IF(RES_hhdet_in_tes!O6=0,0,RES_hhdet_in_tes!O6/0.086*1000000/RES_hhdet_in_new!O5)</f>
        <v>0</v>
      </c>
      <c r="P6" s="156">
        <f>IF(RES_hhdet_in_tes!P6=0,0,RES_hhdet_in_tes!P6/0.086*1000000/RES_hhdet_in_new!P5)</f>
        <v>0</v>
      </c>
      <c r="Q6" s="156">
        <f>IF(RES_hhdet_in_tes!Q6=0,0,RES_hhdet_in_tes!Q6/0.086*1000000/RES_hhdet_in_new!Q5)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862.37534349424163</v>
      </c>
      <c r="D7" s="157">
        <f t="shared" si="16"/>
        <v>893.10957636684282</v>
      </c>
      <c r="E7" s="157">
        <f t="shared" si="16"/>
        <v>949.64418556523185</v>
      </c>
      <c r="F7" s="157">
        <f t="shared" si="16"/>
        <v>953.23220806269308</v>
      </c>
      <c r="G7" s="157">
        <f t="shared" si="16"/>
        <v>0</v>
      </c>
      <c r="H7" s="157">
        <f t="shared" si="16"/>
        <v>982.13570194359249</v>
      </c>
      <c r="I7" s="157">
        <f t="shared" si="16"/>
        <v>1003.1525980731137</v>
      </c>
      <c r="J7" s="157">
        <f t="shared" si="16"/>
        <v>1012.2457493695695</v>
      </c>
      <c r="K7" s="157">
        <f t="shared" si="16"/>
        <v>989.42061584226565</v>
      </c>
      <c r="L7" s="157">
        <f t="shared" si="16"/>
        <v>1023.5422536445104</v>
      </c>
      <c r="M7" s="157">
        <f t="shared" si="16"/>
        <v>1033.2962868937886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IF(RES_hhdet_in_tes!C8=0,0,RES_hhdet_in_tes!C8/0.086*1000000/RES_hhdet_in_new!C8)</f>
        <v>862.37534349424163</v>
      </c>
      <c r="D8" s="156">
        <f>IF(RES_hhdet_in_tes!D8=0,0,RES_hhdet_in_tes!D8/0.086*1000000/RES_hhdet_in_new!D8)</f>
        <v>893.10957636684282</v>
      </c>
      <c r="E8" s="156">
        <f>IF(RES_hhdet_in_tes!E8=0,0,RES_hhdet_in_tes!E8/0.086*1000000/RES_hhdet_in_new!E8)</f>
        <v>949.64418556523185</v>
      </c>
      <c r="F8" s="156">
        <f>IF(RES_hhdet_in_tes!F8=0,0,RES_hhdet_in_tes!F8/0.086*1000000/RES_hhdet_in_new!F8)</f>
        <v>953.23220806269308</v>
      </c>
      <c r="G8" s="156">
        <f>IF(RES_hhdet_in_tes!G8=0,0,RES_hhdet_in_tes!G8/0.086*1000000/RES_hhdet_in_new!G8)</f>
        <v>0</v>
      </c>
      <c r="H8" s="156">
        <f>IF(RES_hhdet_in_tes!H8=0,0,RES_hhdet_in_tes!H8/0.086*1000000/RES_hhdet_in_new!H8)</f>
        <v>982.13570194359249</v>
      </c>
      <c r="I8" s="156">
        <f>IF(RES_hhdet_in_tes!I8=0,0,RES_hhdet_in_tes!I8/0.086*1000000/RES_hhdet_in_new!I8)</f>
        <v>1003.1525980731137</v>
      </c>
      <c r="J8" s="156">
        <f>IF(RES_hhdet_in_tes!J8=0,0,RES_hhdet_in_tes!J8/0.086*1000000/RES_hhdet_in_new!J8)</f>
        <v>1012.2457493695695</v>
      </c>
      <c r="K8" s="156">
        <f>IF(RES_hhdet_in_tes!K8=0,0,RES_hhdet_in_tes!K8/0.086*1000000/RES_hhdet_in_new!K8)</f>
        <v>989.42061584226565</v>
      </c>
      <c r="L8" s="156">
        <f>IF(RES_hhdet_in_tes!L8=0,0,RES_hhdet_in_tes!L8/0.086*1000000/RES_hhdet_in_new!L8)</f>
        <v>1023.5422536445104</v>
      </c>
      <c r="M8" s="156">
        <f>IF(RES_hhdet_in_tes!M8=0,0,RES_hhdet_in_tes!M8/0.086*1000000/RES_hhdet_in_new!M8)</f>
        <v>1033.2962868937886</v>
      </c>
      <c r="N8" s="156">
        <f>IF(RES_hhdet_in_tes!N8=0,0,RES_hhdet_in_tes!N8/0.086*1000000/RES_hhdet_in_new!N8)</f>
        <v>0</v>
      </c>
      <c r="O8" s="156">
        <f>IF(RES_hhdet_in_tes!O8=0,0,RES_hhdet_in_tes!O8/0.086*1000000/RES_hhdet_in_new!O8)</f>
        <v>0</v>
      </c>
      <c r="P8" s="156">
        <f>IF(RES_hhdet_in_tes!P8=0,0,RES_hhdet_in_tes!P8/0.086*1000000/RES_hhdet_in_new!P8)</f>
        <v>0</v>
      </c>
      <c r="Q8" s="156">
        <f>IF(RES_hhdet_in_tes!Q8=0,0,RES_hhdet_in_tes!Q8/0.086*1000000/RES_hhdet_in_new!Q8)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IF(SUM(RES_hhdet_in_tes!C10:C12,RES_hhdet_in_tes!C15:C16)=0,0,SUM(RES_hhdet_in_tes!C10:C12,RES_hhdet_in_tes!C15:C16)/0.086*1000000/SUM(RES_hhdet_in_new!C10:C12,RES_hhdet_in_new!C15:C16))</f>
        <v>1101.2366802449346</v>
      </c>
      <c r="D9" s="157">
        <f>IF(SUM(RES_hhdet_in_tes!D10:D12,RES_hhdet_in_tes!D15:D16)=0,0,SUM(RES_hhdet_in_tes!D10:D12,RES_hhdet_in_tes!D15:D16)/0.086*1000000/SUM(RES_hhdet_in_new!D10:D12,RES_hhdet_in_new!D15:D16))</f>
        <v>1198.5553420537094</v>
      </c>
      <c r="E9" s="157">
        <f>IF(SUM(RES_hhdet_in_tes!E10:E12,RES_hhdet_in_tes!E15:E16)=0,0,SUM(RES_hhdet_in_tes!E10:E12,RES_hhdet_in_tes!E15:E16)/0.086*1000000/SUM(RES_hhdet_in_new!E10:E12,RES_hhdet_in_new!E15:E16))</f>
        <v>1217.5328438381671</v>
      </c>
      <c r="F9" s="157">
        <f>IF(SUM(RES_hhdet_in_tes!F10:F12,RES_hhdet_in_tes!F15:F16)=0,0,SUM(RES_hhdet_in_tes!F10:F12,RES_hhdet_in_tes!F15:F16)/0.086*1000000/SUM(RES_hhdet_in_new!F10:F12,RES_hhdet_in_new!F15:F16))</f>
        <v>1202.7042520903094</v>
      </c>
      <c r="G9" s="157">
        <f>IF(SUM(RES_hhdet_in_tes!G10:G12,RES_hhdet_in_tes!G15:G16)=0,0,SUM(RES_hhdet_in_tes!G10:G12,RES_hhdet_in_tes!G15:G16)/0.086*1000000/SUM(RES_hhdet_in_new!G10:G12,RES_hhdet_in_new!G15:G16))</f>
        <v>0</v>
      </c>
      <c r="H9" s="157">
        <f>IF(SUM(RES_hhdet_in_tes!H10:H12,RES_hhdet_in_tes!H15:H16)=0,0,SUM(RES_hhdet_in_tes!H10:H12,RES_hhdet_in_tes!H15:H16)/0.086*1000000/SUM(RES_hhdet_in_new!H10:H12,RES_hhdet_in_new!H15:H16))</f>
        <v>1355.9641959955641</v>
      </c>
      <c r="I9" s="157">
        <f>IF(SUM(RES_hhdet_in_tes!I10:I12,RES_hhdet_in_tes!I15:I16)=0,0,SUM(RES_hhdet_in_tes!I10:I12,RES_hhdet_in_tes!I15:I16)/0.086*1000000/SUM(RES_hhdet_in_new!I10:I12,RES_hhdet_in_new!I15:I16))</f>
        <v>1364.7637261512236</v>
      </c>
      <c r="J9" s="157">
        <f>IF(SUM(RES_hhdet_in_tes!J10:J12,RES_hhdet_in_tes!J15:J16)=0,0,SUM(RES_hhdet_in_tes!J10:J12,RES_hhdet_in_tes!J15:J16)/0.086*1000000/SUM(RES_hhdet_in_new!J10:J12,RES_hhdet_in_new!J15:J16))</f>
        <v>1381.5262192801708</v>
      </c>
      <c r="K9" s="157">
        <f>IF(SUM(RES_hhdet_in_tes!K10:K12,RES_hhdet_in_tes!K15:K16)=0,0,SUM(RES_hhdet_in_tes!K10:K12,RES_hhdet_in_tes!K15:K16)/0.086*1000000/SUM(RES_hhdet_in_new!K10:K12,RES_hhdet_in_new!K15:K16))</f>
        <v>1366.230038880979</v>
      </c>
      <c r="L9" s="157">
        <f>IF(SUM(RES_hhdet_in_tes!L10:L12,RES_hhdet_in_tes!L15:L16)=0,0,SUM(RES_hhdet_in_tes!L10:L12,RES_hhdet_in_tes!L15:L16)/0.086*1000000/SUM(RES_hhdet_in_new!L10:L12,RES_hhdet_in_new!L15:L16))</f>
        <v>1341.7712017035174</v>
      </c>
      <c r="M9" s="157">
        <f>IF(SUM(RES_hhdet_in_tes!M10:M12,RES_hhdet_in_tes!M15:M16)=0,0,SUM(RES_hhdet_in_tes!M10:M12,RES_hhdet_in_tes!M15:M16)/0.086*1000000/SUM(RES_hhdet_in_new!M10:M12,RES_hhdet_in_new!M15:M16))</f>
        <v>1393.0307553795883</v>
      </c>
      <c r="N9" s="157">
        <f>IF(SUM(RES_hhdet_in_tes!N10:N12,RES_hhdet_in_tes!N15:N16)=0,0,SUM(RES_hhdet_in_tes!N10:N12,RES_hhdet_in_tes!N15:N16)/0.086*1000000/SUM(RES_hhdet_in_new!N10:N12,RES_hhdet_in_new!N15:N16))</f>
        <v>0</v>
      </c>
      <c r="O9" s="157">
        <f>IF(SUM(RES_hhdet_in_tes!O10:O12,RES_hhdet_in_tes!O15:O16)=0,0,SUM(RES_hhdet_in_tes!O10:O12,RES_hhdet_in_tes!O15:O16)/0.086*1000000/SUM(RES_hhdet_in_new!O10:O12,RES_hhdet_in_new!O15:O16))</f>
        <v>0</v>
      </c>
      <c r="P9" s="157">
        <f>IF(SUM(RES_hhdet_in_tes!P10:P12,RES_hhdet_in_tes!P15:P16)=0,0,SUM(RES_hhdet_in_tes!P10:P12,RES_hhdet_in_tes!P15:P16)/0.086*1000000/SUM(RES_hhdet_in_new!P10:P12,RES_hhdet_in_new!P15:P16))</f>
        <v>0</v>
      </c>
      <c r="Q9" s="157">
        <f>IF(SUM(RES_hhdet_in_tes!Q10:Q12,RES_hhdet_in_tes!Q15:Q16)=0,0,SUM(RES_hhdet_in_tes!Q10:Q12,RES_hhdet_in_tes!Q15:Q16)/0.086*1000000/SUM(RES_hhdet_in_new!Q10:Q12,RES_hhdet_in_new!Q15:Q16))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IF(RES_hhdet_in_tes!C10=0,0,RES_hhdet_in_tes!C10/0.086*1000000/RES_hhdet_in_new!C10)</f>
        <v>0</v>
      </c>
      <c r="D10" s="132">
        <f>IF(RES_hhdet_in_tes!D10=0,0,RES_hhdet_in_tes!D10/0.086*1000000/RES_hhdet_in_new!D10)</f>
        <v>0</v>
      </c>
      <c r="E10" s="132">
        <f>IF(RES_hhdet_in_tes!E10=0,0,RES_hhdet_in_tes!E10/0.086*1000000/RES_hhdet_in_new!E10)</f>
        <v>0</v>
      </c>
      <c r="F10" s="132">
        <f>IF(RES_hhdet_in_tes!F10=0,0,RES_hhdet_in_tes!F10/0.086*1000000/RES_hhdet_in_new!F10)</f>
        <v>0</v>
      </c>
      <c r="G10" s="132">
        <f>IF(RES_hhdet_in_tes!G10=0,0,RES_hhdet_in_tes!G10/0.086*1000000/RES_hhdet_in_new!G10)</f>
        <v>0</v>
      </c>
      <c r="H10" s="132">
        <f>IF(RES_hhdet_in_tes!H10=0,0,RES_hhdet_in_tes!H10/0.086*1000000/RES_hhdet_in_new!H10)</f>
        <v>0</v>
      </c>
      <c r="I10" s="132">
        <f>IF(RES_hhdet_in_tes!I10=0,0,RES_hhdet_in_tes!I10/0.086*1000000/RES_hhdet_in_new!I10)</f>
        <v>0</v>
      </c>
      <c r="J10" s="132">
        <f>IF(RES_hhdet_in_tes!J10=0,0,RES_hhdet_in_tes!J10/0.086*1000000/RES_hhdet_in_new!J10)</f>
        <v>0</v>
      </c>
      <c r="K10" s="132">
        <f>IF(RES_hhdet_in_tes!K10=0,0,RES_hhdet_in_tes!K10/0.086*1000000/RES_hhdet_in_new!K10)</f>
        <v>0</v>
      </c>
      <c r="L10" s="132">
        <f>IF(RES_hhdet_in_tes!L10=0,0,RES_hhdet_in_tes!L10/0.086*1000000/RES_hhdet_in_new!L10)</f>
        <v>0</v>
      </c>
      <c r="M10" s="132">
        <f>IF(RES_hhdet_in_tes!M10=0,0,RES_hhdet_in_tes!M10/0.086*1000000/RES_hhdet_in_new!M10)</f>
        <v>0</v>
      </c>
      <c r="N10" s="132">
        <f>IF(RES_hhdet_in_tes!N10=0,0,RES_hhdet_in_tes!N10/0.086*1000000/RES_hhdet_in_new!N10)</f>
        <v>0</v>
      </c>
      <c r="O10" s="132">
        <f>IF(RES_hhdet_in_tes!O10=0,0,RES_hhdet_in_tes!O10/0.086*1000000/RES_hhdet_in_new!O10)</f>
        <v>0</v>
      </c>
      <c r="P10" s="132">
        <f>IF(RES_hhdet_in_tes!P10=0,0,RES_hhdet_in_tes!P10/0.086*1000000/RES_hhdet_in_new!P10)</f>
        <v>0</v>
      </c>
      <c r="Q10" s="132">
        <f>IF(RES_hhdet_in_tes!Q10=0,0,RES_hhdet_in_tes!Q10/0.086*1000000/RES_hhdet_in_new!Q10)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IF(RES_hhdet_in_tes!C11=0,0,RES_hhdet_in_tes!C11/0.086*1000000/RES_hhdet_in_new!C11)</f>
        <v>0</v>
      </c>
      <c r="D11" s="132">
        <f>IF(RES_hhdet_in_tes!D11=0,0,RES_hhdet_in_tes!D11/0.086*1000000/RES_hhdet_in_new!D11)</f>
        <v>0</v>
      </c>
      <c r="E11" s="132">
        <f>IF(RES_hhdet_in_tes!E11=0,0,RES_hhdet_in_tes!E11/0.086*1000000/RES_hhdet_in_new!E11)</f>
        <v>0</v>
      </c>
      <c r="F11" s="132">
        <f>IF(RES_hhdet_in_tes!F11=0,0,RES_hhdet_in_tes!F11/0.086*1000000/RES_hhdet_in_new!F11)</f>
        <v>0</v>
      </c>
      <c r="G11" s="132">
        <f>IF(RES_hhdet_in_tes!G11=0,0,RES_hhdet_in_tes!G11/0.086*1000000/RES_hhdet_in_new!G11)</f>
        <v>0</v>
      </c>
      <c r="H11" s="132">
        <f>IF(RES_hhdet_in_tes!H11=0,0,RES_hhdet_in_tes!H11/0.086*1000000/RES_hhdet_in_new!H11)</f>
        <v>0</v>
      </c>
      <c r="I11" s="132">
        <f>IF(RES_hhdet_in_tes!I11=0,0,RES_hhdet_in_tes!I11/0.086*1000000/RES_hhdet_in_new!I11)</f>
        <v>0</v>
      </c>
      <c r="J11" s="132">
        <f>IF(RES_hhdet_in_tes!J11=0,0,RES_hhdet_in_tes!J11/0.086*1000000/RES_hhdet_in_new!J11)</f>
        <v>0</v>
      </c>
      <c r="K11" s="132">
        <f>IF(RES_hhdet_in_tes!K11=0,0,RES_hhdet_in_tes!K11/0.086*1000000/RES_hhdet_in_new!K11)</f>
        <v>0</v>
      </c>
      <c r="L11" s="132">
        <f>IF(RES_hhdet_in_tes!L11=0,0,RES_hhdet_in_tes!L11/0.086*1000000/RES_hhdet_in_new!L11)</f>
        <v>0</v>
      </c>
      <c r="M11" s="132">
        <f>IF(RES_hhdet_in_tes!M11=0,0,RES_hhdet_in_tes!M11/0.086*1000000/RES_hhdet_in_new!M11)</f>
        <v>0</v>
      </c>
      <c r="N11" s="132">
        <f>IF(RES_hhdet_in_tes!N11=0,0,RES_hhdet_in_tes!N11/0.086*1000000/RES_hhdet_in_new!N11)</f>
        <v>0</v>
      </c>
      <c r="O11" s="132">
        <f>IF(RES_hhdet_in_tes!O11=0,0,RES_hhdet_in_tes!O11/0.086*1000000/RES_hhdet_in_new!O11)</f>
        <v>0</v>
      </c>
      <c r="P11" s="132">
        <f>IF(RES_hhdet_in_tes!P11=0,0,RES_hhdet_in_tes!P11/0.086*1000000/RES_hhdet_in_new!P11)</f>
        <v>0</v>
      </c>
      <c r="Q11" s="132">
        <f>IF(RES_hhdet_in_tes!Q11=0,0,RES_hhdet_in_tes!Q11/0.086*1000000/RES_hhdet_in_new!Q11)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IF(RES_hhdet_in_tes!C12=0,0,RES_hhdet_in_tes!C12/0.086*1000000/RES_hhdet_in_new!C12)</f>
        <v>0</v>
      </c>
      <c r="D12" s="132">
        <f>IF(RES_hhdet_in_tes!D12=0,0,RES_hhdet_in_tes!D12/0.086*1000000/RES_hhdet_in_new!D12)</f>
        <v>0</v>
      </c>
      <c r="E12" s="132">
        <f>IF(RES_hhdet_in_tes!E12=0,0,RES_hhdet_in_tes!E12/0.086*1000000/RES_hhdet_in_new!E12)</f>
        <v>0</v>
      </c>
      <c r="F12" s="132">
        <f>IF(RES_hhdet_in_tes!F12=0,0,RES_hhdet_in_tes!F12/0.086*1000000/RES_hhdet_in_new!F12)</f>
        <v>0</v>
      </c>
      <c r="G12" s="132">
        <f>IF(RES_hhdet_in_tes!G12=0,0,RES_hhdet_in_tes!G12/0.086*1000000/RES_hhdet_in_new!G12)</f>
        <v>0</v>
      </c>
      <c r="H12" s="132">
        <f>IF(RES_hhdet_in_tes!H12=0,0,RES_hhdet_in_tes!H12/0.086*1000000/RES_hhdet_in_new!H12)</f>
        <v>0</v>
      </c>
      <c r="I12" s="132">
        <f>IF(RES_hhdet_in_tes!I12=0,0,RES_hhdet_in_tes!I12/0.086*1000000/RES_hhdet_in_new!I12)</f>
        <v>0</v>
      </c>
      <c r="J12" s="132">
        <f>IF(RES_hhdet_in_tes!J12=0,0,RES_hhdet_in_tes!J12/0.086*1000000/RES_hhdet_in_new!J12)</f>
        <v>0</v>
      </c>
      <c r="K12" s="132">
        <f>IF(RES_hhdet_in_tes!K12=0,0,RES_hhdet_in_tes!K12/0.086*1000000/RES_hhdet_in_new!K12)</f>
        <v>0</v>
      </c>
      <c r="L12" s="132">
        <f>IF(RES_hhdet_in_tes!L12=0,0,RES_hhdet_in_tes!L12/0.086*1000000/RES_hhdet_in_new!L12)</f>
        <v>0</v>
      </c>
      <c r="M12" s="132">
        <f>IF(RES_hhdet_in_tes!M12=0,0,RES_hhdet_in_tes!M12/0.086*1000000/RES_hhdet_in_new!M12)</f>
        <v>0</v>
      </c>
      <c r="N12" s="132">
        <f>IF(RES_hhdet_in_tes!N12=0,0,RES_hhdet_in_tes!N12/0.086*1000000/RES_hhdet_in_new!N12)</f>
        <v>0</v>
      </c>
      <c r="O12" s="132">
        <f>IF(RES_hhdet_in_tes!O12=0,0,RES_hhdet_in_tes!O12/0.086*1000000/RES_hhdet_in_new!O12)</f>
        <v>0</v>
      </c>
      <c r="P12" s="132">
        <f>IF(RES_hhdet_in_tes!P12=0,0,RES_hhdet_in_tes!P12/0.086*1000000/RES_hhdet_in_new!P12)</f>
        <v>0</v>
      </c>
      <c r="Q12" s="132">
        <f>IF(RES_hhdet_in_tes!Q12=0,0,RES_hhdet_in_tes!Q12/0.086*1000000/RES_hhdet_in_new!Q12)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IF(RES_hhdet_in_tes!C13=0,0,RES_hhdet_in_tes!C13/0.086*1000000/RES_hhdet_in_new!C12)</f>
        <v>0</v>
      </c>
      <c r="D13" s="165">
        <f>IF(RES_hhdet_in_tes!D13=0,0,RES_hhdet_in_tes!D13/0.086*1000000/RES_hhdet_in_new!D12)</f>
        <v>0</v>
      </c>
      <c r="E13" s="165">
        <f>IF(RES_hhdet_in_tes!E13=0,0,RES_hhdet_in_tes!E13/0.086*1000000/RES_hhdet_in_new!E12)</f>
        <v>0</v>
      </c>
      <c r="F13" s="165">
        <f>IF(RES_hhdet_in_tes!F13=0,0,RES_hhdet_in_tes!F13/0.086*1000000/RES_hhdet_in_new!F12)</f>
        <v>0</v>
      </c>
      <c r="G13" s="165">
        <f>IF(RES_hhdet_in_tes!G13=0,0,RES_hhdet_in_tes!G13/0.086*1000000/RES_hhdet_in_new!G12)</f>
        <v>0</v>
      </c>
      <c r="H13" s="165">
        <f>IF(RES_hhdet_in_tes!H13=0,0,RES_hhdet_in_tes!H13/0.086*1000000/RES_hhdet_in_new!H12)</f>
        <v>0</v>
      </c>
      <c r="I13" s="165">
        <f>IF(RES_hhdet_in_tes!I13=0,0,RES_hhdet_in_tes!I13/0.086*1000000/RES_hhdet_in_new!I12)</f>
        <v>0</v>
      </c>
      <c r="J13" s="165">
        <f>IF(RES_hhdet_in_tes!J13=0,0,RES_hhdet_in_tes!J13/0.086*1000000/RES_hhdet_in_new!J12)</f>
        <v>0</v>
      </c>
      <c r="K13" s="165">
        <f>IF(RES_hhdet_in_tes!K13=0,0,RES_hhdet_in_tes!K13/0.086*1000000/RES_hhdet_in_new!K12)</f>
        <v>0</v>
      </c>
      <c r="L13" s="165">
        <f>IF(RES_hhdet_in_tes!L13=0,0,RES_hhdet_in_tes!L13/0.086*1000000/RES_hhdet_in_new!L12)</f>
        <v>0</v>
      </c>
      <c r="M13" s="165">
        <f>IF(RES_hhdet_in_tes!M13=0,0,RES_hhdet_in_tes!M13/0.086*1000000/RES_hhdet_in_new!M12)</f>
        <v>0</v>
      </c>
      <c r="N13" s="165">
        <f>IF(RES_hhdet_in_tes!N13=0,0,RES_hhdet_in_tes!N13/0.086*1000000/RES_hhdet_in_new!N12)</f>
        <v>0</v>
      </c>
      <c r="O13" s="165">
        <f>IF(RES_hhdet_in_tes!O13=0,0,RES_hhdet_in_tes!O13/0.086*1000000/RES_hhdet_in_new!O12)</f>
        <v>0</v>
      </c>
      <c r="P13" s="165">
        <f>IF(RES_hhdet_in_tes!P13=0,0,RES_hhdet_in_tes!P13/0.086*1000000/RES_hhdet_in_new!P12)</f>
        <v>0</v>
      </c>
      <c r="Q13" s="165">
        <f>IF(RES_hhdet_in_tes!Q13=0,0,RES_hhdet_in_tes!Q13/0.086*1000000/RES_hhdet_in_new!Q12)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IF(RES_hhdet_in_tes!C14=0,0,RES_hhdet_in_tes!C14/0.086*1000000/RES_hhdet_in_new!C12)</f>
        <v>0</v>
      </c>
      <c r="D14" s="164">
        <f>IF(RES_hhdet_in_tes!D14=0,0,RES_hhdet_in_tes!D14/0.086*1000000/RES_hhdet_in_new!D12)</f>
        <v>0</v>
      </c>
      <c r="E14" s="164">
        <f>IF(RES_hhdet_in_tes!E14=0,0,RES_hhdet_in_tes!E14/0.086*1000000/RES_hhdet_in_new!E12)</f>
        <v>0</v>
      </c>
      <c r="F14" s="164">
        <f>IF(RES_hhdet_in_tes!F14=0,0,RES_hhdet_in_tes!F14/0.086*1000000/RES_hhdet_in_new!F12)</f>
        <v>0</v>
      </c>
      <c r="G14" s="164">
        <f>IF(RES_hhdet_in_tes!G14=0,0,RES_hhdet_in_tes!G14/0.086*1000000/RES_hhdet_in_new!G12)</f>
        <v>0</v>
      </c>
      <c r="H14" s="164">
        <f>IF(RES_hhdet_in_tes!H14=0,0,RES_hhdet_in_tes!H14/0.086*1000000/RES_hhdet_in_new!H12)</f>
        <v>0</v>
      </c>
      <c r="I14" s="164">
        <f>IF(RES_hhdet_in_tes!I14=0,0,RES_hhdet_in_tes!I14/0.086*1000000/RES_hhdet_in_new!I12)</f>
        <v>0</v>
      </c>
      <c r="J14" s="164">
        <f>IF(RES_hhdet_in_tes!J14=0,0,RES_hhdet_in_tes!J14/0.086*1000000/RES_hhdet_in_new!J12)</f>
        <v>0</v>
      </c>
      <c r="K14" s="164">
        <f>IF(RES_hhdet_in_tes!K14=0,0,RES_hhdet_in_tes!K14/0.086*1000000/RES_hhdet_in_new!K12)</f>
        <v>0</v>
      </c>
      <c r="L14" s="164">
        <f>IF(RES_hhdet_in_tes!L14=0,0,RES_hhdet_in_tes!L14/0.086*1000000/RES_hhdet_in_new!L12)</f>
        <v>0</v>
      </c>
      <c r="M14" s="164">
        <f>IF(RES_hhdet_in_tes!M14=0,0,RES_hhdet_in_tes!M14/0.086*1000000/RES_hhdet_in_new!M12)</f>
        <v>0</v>
      </c>
      <c r="N14" s="164">
        <f>IF(RES_hhdet_in_tes!N14=0,0,RES_hhdet_in_tes!N14/0.086*1000000/RES_hhdet_in_new!N12)</f>
        <v>0</v>
      </c>
      <c r="O14" s="164">
        <f>IF(RES_hhdet_in_tes!O14=0,0,RES_hhdet_in_tes!O14/0.086*1000000/RES_hhdet_in_new!O12)</f>
        <v>0</v>
      </c>
      <c r="P14" s="164">
        <f>IF(RES_hhdet_in_tes!P14=0,0,RES_hhdet_in_tes!P14/0.086*1000000/RES_hhdet_in_new!P12)</f>
        <v>0</v>
      </c>
      <c r="Q14" s="164">
        <f>IF(RES_hhdet_in_tes!Q14=0,0,RES_hhdet_in_tes!Q14/0.086*1000000/RES_hhdet_in_new!Q12)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IF(RES_hhdet_in_tes!C15=0,0,RES_hhdet_in_tes!C15/0.086*1000000/RES_hhdet_in_new!C15)</f>
        <v>1101.2366802449346</v>
      </c>
      <c r="D15" s="162">
        <f>IF(RES_hhdet_in_tes!D15=0,0,RES_hhdet_in_tes!D15/0.086*1000000/RES_hhdet_in_new!D15)</f>
        <v>1198.5553420537094</v>
      </c>
      <c r="E15" s="162">
        <f>IF(RES_hhdet_in_tes!E15=0,0,RES_hhdet_in_tes!E15/0.086*1000000/RES_hhdet_in_new!E15)</f>
        <v>1217.5328438381671</v>
      </c>
      <c r="F15" s="162">
        <f>IF(RES_hhdet_in_tes!F15=0,0,RES_hhdet_in_tes!F15/0.086*1000000/RES_hhdet_in_new!F15)</f>
        <v>1202.7042520903094</v>
      </c>
      <c r="G15" s="162">
        <f>IF(RES_hhdet_in_tes!G15=0,0,RES_hhdet_in_tes!G15/0.086*1000000/RES_hhdet_in_new!G15)</f>
        <v>0</v>
      </c>
      <c r="H15" s="162">
        <f>IF(RES_hhdet_in_tes!H15=0,0,RES_hhdet_in_tes!H15/0.086*1000000/RES_hhdet_in_new!H15)</f>
        <v>1355.9641959955641</v>
      </c>
      <c r="I15" s="162">
        <f>IF(RES_hhdet_in_tes!I15=0,0,RES_hhdet_in_tes!I15/0.086*1000000/RES_hhdet_in_new!I15)</f>
        <v>1364.7637261512236</v>
      </c>
      <c r="J15" s="162">
        <f>IF(RES_hhdet_in_tes!J15=0,0,RES_hhdet_in_tes!J15/0.086*1000000/RES_hhdet_in_new!J15)</f>
        <v>1381.5262192801708</v>
      </c>
      <c r="K15" s="162">
        <f>IF(RES_hhdet_in_tes!K15=0,0,RES_hhdet_in_tes!K15/0.086*1000000/RES_hhdet_in_new!K15)</f>
        <v>1366.230038880979</v>
      </c>
      <c r="L15" s="162">
        <f>IF(RES_hhdet_in_tes!L15=0,0,RES_hhdet_in_tes!L15/0.086*1000000/RES_hhdet_in_new!L15)</f>
        <v>0</v>
      </c>
      <c r="M15" s="162">
        <f>IF(RES_hhdet_in_tes!M15=0,0,RES_hhdet_in_tes!M15/0.086*1000000/RES_hhdet_in_new!M15)</f>
        <v>1456.0981479953145</v>
      </c>
      <c r="N15" s="162">
        <f>IF(RES_hhdet_in_tes!N15=0,0,RES_hhdet_in_tes!N15/0.086*1000000/RES_hhdet_in_new!N15)</f>
        <v>0</v>
      </c>
      <c r="O15" s="162">
        <f>IF(RES_hhdet_in_tes!O15=0,0,RES_hhdet_in_tes!O15/0.086*1000000/RES_hhdet_in_new!O15)</f>
        <v>0</v>
      </c>
      <c r="P15" s="162">
        <f>IF(RES_hhdet_in_tes!P15=0,0,RES_hhdet_in_tes!P15/0.086*1000000/RES_hhdet_in_new!P15)</f>
        <v>0</v>
      </c>
      <c r="Q15" s="162">
        <f>IF(RES_hhdet_in_tes!Q15=0,0,RES_hhdet_in_tes!Q15/0.086*1000000/RES_hhdet_in_new!Q15)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IF(RES_hhdet_in_tes!C16=0,0,RES_hhdet_in_tes!C16/0.086*1000000/RES_hhdet_in_new!C16)</f>
        <v>0</v>
      </c>
      <c r="D16" s="160">
        <f>IF(RES_hhdet_in_tes!D16=0,0,RES_hhdet_in_tes!D16/0.086*1000000/RES_hhdet_in_new!D16)</f>
        <v>0</v>
      </c>
      <c r="E16" s="160">
        <f>IF(RES_hhdet_in_tes!E16=0,0,RES_hhdet_in_tes!E16/0.086*1000000/RES_hhdet_in_new!E16)</f>
        <v>0</v>
      </c>
      <c r="F16" s="160">
        <f>IF(RES_hhdet_in_tes!F16=0,0,RES_hhdet_in_tes!F16/0.086*1000000/RES_hhdet_in_new!F16)</f>
        <v>0</v>
      </c>
      <c r="G16" s="160">
        <f>IF(RES_hhdet_in_tes!G16=0,0,RES_hhdet_in_tes!G16/0.086*1000000/RES_hhdet_in_new!G16)</f>
        <v>0</v>
      </c>
      <c r="H16" s="160">
        <f>IF(RES_hhdet_in_tes!H16=0,0,RES_hhdet_in_tes!H16/0.086*1000000/RES_hhdet_in_new!H16)</f>
        <v>0</v>
      </c>
      <c r="I16" s="160">
        <f>IF(RES_hhdet_in_tes!I16=0,0,RES_hhdet_in_tes!I16/0.086*1000000/RES_hhdet_in_new!I16)</f>
        <v>0</v>
      </c>
      <c r="J16" s="160">
        <f>IF(RES_hhdet_in_tes!J16=0,0,RES_hhdet_in_tes!J16/0.086*1000000/RES_hhdet_in_new!J16)</f>
        <v>0</v>
      </c>
      <c r="K16" s="160">
        <f>IF(RES_hhdet_in_tes!K16=0,0,RES_hhdet_in_tes!K16/0.086*1000000/RES_hhdet_in_new!K16)</f>
        <v>0</v>
      </c>
      <c r="L16" s="160">
        <f>IF(RES_hhdet_in_tes!L16=0,0,RES_hhdet_in_tes!L16/0.086*1000000/RES_hhdet_in_new!L16)</f>
        <v>1341.7712017035174</v>
      </c>
      <c r="M16" s="160">
        <f>IF(RES_hhdet_in_tes!M16=0,0,RES_hhdet_in_tes!M16/0.086*1000000/RES_hhdet_in_new!M16)</f>
        <v>1370.911713984754</v>
      </c>
      <c r="N16" s="160">
        <f>IF(RES_hhdet_in_tes!N16=0,0,RES_hhdet_in_tes!N16/0.086*1000000/RES_hhdet_in_new!N16)</f>
        <v>0</v>
      </c>
      <c r="O16" s="160">
        <f>IF(RES_hhdet_in_tes!O16=0,0,RES_hhdet_in_tes!O16/0.086*1000000/RES_hhdet_in_new!O16)</f>
        <v>0</v>
      </c>
      <c r="P16" s="160">
        <f>IF(RES_hhdet_in_tes!P16=0,0,RES_hhdet_in_tes!P16/0.086*1000000/RES_hhdet_in_new!P16)</f>
        <v>0</v>
      </c>
      <c r="Q16" s="160">
        <f>IF(RES_hhdet_in_tes!Q16=0,0,RES_hhdet_in_tes!Q16/0.086*1000000/RES_hhdet_in_new!Q16)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IF(RES_hhdet_in_tes!C17=0,0,RES_hhdet_in_tes!C17/0.086*1000000/RES_hhdet_in_new!C16)</f>
        <v>0</v>
      </c>
      <c r="D17" s="156">
        <f>IF(RES_hhdet_in_tes!D17=0,0,RES_hhdet_in_tes!D17/0.086*1000000/RES_hhdet_in_new!D16)</f>
        <v>0</v>
      </c>
      <c r="E17" s="156">
        <f>IF(RES_hhdet_in_tes!E17=0,0,RES_hhdet_in_tes!E17/0.086*1000000/RES_hhdet_in_new!E16)</f>
        <v>0</v>
      </c>
      <c r="F17" s="156">
        <f>IF(RES_hhdet_in_tes!F17=0,0,RES_hhdet_in_tes!F17/0.086*1000000/RES_hhdet_in_new!F16)</f>
        <v>0</v>
      </c>
      <c r="G17" s="156">
        <f>IF(RES_hhdet_in_tes!G17=0,0,RES_hhdet_in_tes!G17/0.086*1000000/RES_hhdet_in_new!G16)</f>
        <v>0</v>
      </c>
      <c r="H17" s="156">
        <f>IF(RES_hhdet_in_tes!H17=0,0,RES_hhdet_in_tes!H17/0.086*1000000/RES_hhdet_in_new!H16)</f>
        <v>0</v>
      </c>
      <c r="I17" s="156">
        <f>IF(RES_hhdet_in_tes!I17=0,0,RES_hhdet_in_tes!I17/0.086*1000000/RES_hhdet_in_new!I16)</f>
        <v>0</v>
      </c>
      <c r="J17" s="156">
        <f>IF(RES_hhdet_in_tes!J17=0,0,RES_hhdet_in_tes!J17/0.086*1000000/RES_hhdet_in_new!J16)</f>
        <v>0</v>
      </c>
      <c r="K17" s="156">
        <f>IF(RES_hhdet_in_tes!K17=0,0,RES_hhdet_in_tes!K17/0.086*1000000/RES_hhdet_in_new!K16)</f>
        <v>0</v>
      </c>
      <c r="L17" s="156">
        <f>IF(RES_hhdet_in_tes!L17=0,0,RES_hhdet_in_tes!L17/0.086*1000000/RES_hhdet_in_new!L16)</f>
        <v>1002.2129403065555</v>
      </c>
      <c r="M17" s="156">
        <f>IF(RES_hhdet_in_tes!M17=0,0,RES_hhdet_in_tes!M17/0.086*1000000/RES_hhdet_in_new!M16)</f>
        <v>1026.9265443466311</v>
      </c>
      <c r="N17" s="156">
        <f>IF(RES_hhdet_in_tes!N17=0,0,RES_hhdet_in_tes!N17/0.086*1000000/RES_hhdet_in_new!N16)</f>
        <v>0</v>
      </c>
      <c r="O17" s="156">
        <f>IF(RES_hhdet_in_tes!O17=0,0,RES_hhdet_in_tes!O17/0.086*1000000/RES_hhdet_in_new!O16)</f>
        <v>0</v>
      </c>
      <c r="P17" s="156">
        <f>IF(RES_hhdet_in_tes!P17=0,0,RES_hhdet_in_tes!P17/0.086*1000000/RES_hhdet_in_new!P16)</f>
        <v>0</v>
      </c>
      <c r="Q17" s="156">
        <f>IF(RES_hhdet_in_tes!Q17=0,0,RES_hhdet_in_tes!Q17/0.086*1000000/RES_hhdet_in_new!Q16)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IF(RES_hhdet_in_tes!C18=0,0,RES_hhdet_in_tes!C18/0.086*1000000/RES_hhdet_in_new!C16)</f>
        <v>0</v>
      </c>
      <c r="D18" s="156">
        <f>IF(RES_hhdet_in_tes!D18=0,0,RES_hhdet_in_tes!D18/0.086*1000000/RES_hhdet_in_new!D16)</f>
        <v>0</v>
      </c>
      <c r="E18" s="156">
        <f>IF(RES_hhdet_in_tes!E18=0,0,RES_hhdet_in_tes!E18/0.086*1000000/RES_hhdet_in_new!E16)</f>
        <v>0</v>
      </c>
      <c r="F18" s="156">
        <f>IF(RES_hhdet_in_tes!F18=0,0,RES_hhdet_in_tes!F18/0.086*1000000/RES_hhdet_in_new!F16)</f>
        <v>0</v>
      </c>
      <c r="G18" s="156">
        <f>IF(RES_hhdet_in_tes!G18=0,0,RES_hhdet_in_tes!G18/0.086*1000000/RES_hhdet_in_new!G16)</f>
        <v>0</v>
      </c>
      <c r="H18" s="156">
        <f>IF(RES_hhdet_in_tes!H18=0,0,RES_hhdet_in_tes!H18/0.086*1000000/RES_hhdet_in_new!H16)</f>
        <v>0</v>
      </c>
      <c r="I18" s="156">
        <f>IF(RES_hhdet_in_tes!I18=0,0,RES_hhdet_in_tes!I18/0.086*1000000/RES_hhdet_in_new!I16)</f>
        <v>0</v>
      </c>
      <c r="J18" s="156">
        <f>IF(RES_hhdet_in_tes!J18=0,0,RES_hhdet_in_tes!J18/0.086*1000000/RES_hhdet_in_new!J16)</f>
        <v>0</v>
      </c>
      <c r="K18" s="156">
        <f>IF(RES_hhdet_in_tes!K18=0,0,RES_hhdet_in_tes!K18/0.086*1000000/RES_hhdet_in_new!K16)</f>
        <v>0</v>
      </c>
      <c r="L18" s="156">
        <f>IF(RES_hhdet_in_tes!L18=0,0,RES_hhdet_in_tes!L18/0.086*1000000/RES_hhdet_in_new!L16)</f>
        <v>339.55826139696183</v>
      </c>
      <c r="M18" s="156">
        <f>IF(RES_hhdet_in_tes!M18=0,0,RES_hhdet_in_tes!M18/0.086*1000000/RES_hhdet_in_new!M16)</f>
        <v>343.9851696381233</v>
      </c>
      <c r="N18" s="156">
        <f>IF(RES_hhdet_in_tes!N18=0,0,RES_hhdet_in_tes!N18/0.086*1000000/RES_hhdet_in_new!N16)</f>
        <v>0</v>
      </c>
      <c r="O18" s="156">
        <f>IF(RES_hhdet_in_tes!O18=0,0,RES_hhdet_in_tes!O18/0.086*1000000/RES_hhdet_in_new!O16)</f>
        <v>0</v>
      </c>
      <c r="P18" s="156">
        <f>IF(RES_hhdet_in_tes!P18=0,0,RES_hhdet_in_tes!P18/0.086*1000000/RES_hhdet_in_new!P16)</f>
        <v>0</v>
      </c>
      <c r="Q18" s="156">
        <f>IF(RES_hhdet_in_tes!Q18=0,0,RES_hhdet_in_tes!Q18/0.086*1000000/RES_hhdet_in_new!Q16)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IF(SUM(RES_hhdet_in_tes!C20:C22)=0,0,SUM(RES_hhdet_in_tes!C20:C22)/0.086*1000000/SUM(RES_hhdet_in_new!C20:C22))</f>
        <v>539.47232632316366</v>
      </c>
      <c r="D19" s="157">
        <f>IF(SUM(RES_hhdet_in_tes!D20:D22)=0,0,SUM(RES_hhdet_in_tes!D20:D22)/0.086*1000000/SUM(RES_hhdet_in_new!D20:D22))</f>
        <v>554.03840623786141</v>
      </c>
      <c r="E19" s="157">
        <f>IF(SUM(RES_hhdet_in_tes!E20:E22)=0,0,SUM(RES_hhdet_in_tes!E20:E22)/0.086*1000000/SUM(RES_hhdet_in_new!E20:E22))</f>
        <v>576.16872494842823</v>
      </c>
      <c r="F19" s="157">
        <f>IF(SUM(RES_hhdet_in_tes!F20:F22)=0,0,SUM(RES_hhdet_in_tes!F20:F22)/0.086*1000000/SUM(RES_hhdet_in_new!F20:F22))</f>
        <v>568.7607618820781</v>
      </c>
      <c r="G19" s="157">
        <f>IF(SUM(RES_hhdet_in_tes!G20:G22)=0,0,SUM(RES_hhdet_in_tes!G20:G22)/0.086*1000000/SUM(RES_hhdet_in_new!G20:G22))</f>
        <v>0</v>
      </c>
      <c r="H19" s="157">
        <f>IF(SUM(RES_hhdet_in_tes!H20:H22)=0,0,SUM(RES_hhdet_in_tes!H20:H22)/0.086*1000000/SUM(RES_hhdet_in_new!H20:H22))</f>
        <v>582.75113866892229</v>
      </c>
      <c r="I19" s="157">
        <f>IF(SUM(RES_hhdet_in_tes!I20:I22)=0,0,SUM(RES_hhdet_in_tes!I20:I22)/0.086*1000000/SUM(RES_hhdet_in_new!I20:I22))</f>
        <v>599.96129765284093</v>
      </c>
      <c r="J19" s="157">
        <f>IF(SUM(RES_hhdet_in_tes!J20:J22)=0,0,SUM(RES_hhdet_in_tes!J20:J22)/0.086*1000000/SUM(RES_hhdet_in_new!J20:J22))</f>
        <v>589.61160754945035</v>
      </c>
      <c r="K19" s="157">
        <f>IF(SUM(RES_hhdet_in_tes!K20:K22)=0,0,SUM(RES_hhdet_in_tes!K20:K22)/0.086*1000000/SUM(RES_hhdet_in_new!K20:K22))</f>
        <v>591.03022098034239</v>
      </c>
      <c r="L19" s="157">
        <f>IF(SUM(RES_hhdet_in_tes!L20:L22)=0,0,SUM(RES_hhdet_in_tes!L20:L22)/0.086*1000000/SUM(RES_hhdet_in_new!L20:L22))</f>
        <v>586.26360714349835</v>
      </c>
      <c r="M19" s="157">
        <f>IF(SUM(RES_hhdet_in_tes!M20:M22)=0,0,SUM(RES_hhdet_in_tes!M20:M22)/0.086*1000000/SUM(RES_hhdet_in_new!M20:M22))</f>
        <v>616.90470732158769</v>
      </c>
      <c r="N19" s="157">
        <f>IF(SUM(RES_hhdet_in_tes!N20:N22)=0,0,SUM(RES_hhdet_in_tes!N20:N22)/0.086*1000000/SUM(RES_hhdet_in_new!N20:N22))</f>
        <v>0</v>
      </c>
      <c r="O19" s="157">
        <f>IF(SUM(RES_hhdet_in_tes!O20:O22)=0,0,SUM(RES_hhdet_in_tes!O20:O22)/0.086*1000000/SUM(RES_hhdet_in_new!O20:O22))</f>
        <v>0</v>
      </c>
      <c r="P19" s="157">
        <f>IF(SUM(RES_hhdet_in_tes!P20:P22)=0,0,SUM(RES_hhdet_in_tes!P20:P22)/0.086*1000000/SUM(RES_hhdet_in_new!P20:P22))</f>
        <v>0</v>
      </c>
      <c r="Q19" s="157">
        <f>IF(SUM(RES_hhdet_in_tes!Q20:Q22)=0,0,SUM(RES_hhdet_in_tes!Q20:Q22)/0.086*1000000/SUM(RES_hhdet_in_new!Q20:Q22))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IF(RES_hhdet_in_tes!C20=0,0,RES_hhdet_in_tes!C20/0.086*1000000/RES_hhdet_in_new!C20)</f>
        <v>0</v>
      </c>
      <c r="D20" s="156">
        <f>IF(RES_hhdet_in_tes!D20=0,0,RES_hhdet_in_tes!D20/0.086*1000000/RES_hhdet_in_new!D20)</f>
        <v>0</v>
      </c>
      <c r="E20" s="156">
        <f>IF(RES_hhdet_in_tes!E20=0,0,RES_hhdet_in_tes!E20/0.086*1000000/RES_hhdet_in_new!E20)</f>
        <v>0</v>
      </c>
      <c r="F20" s="156">
        <f>IF(RES_hhdet_in_tes!F20=0,0,RES_hhdet_in_tes!F20/0.086*1000000/RES_hhdet_in_new!F20)</f>
        <v>0</v>
      </c>
      <c r="G20" s="156">
        <f>IF(RES_hhdet_in_tes!G20=0,0,RES_hhdet_in_tes!G20/0.086*1000000/RES_hhdet_in_new!G20)</f>
        <v>0</v>
      </c>
      <c r="H20" s="156">
        <f>IF(RES_hhdet_in_tes!H20=0,0,RES_hhdet_in_tes!H20/0.086*1000000/RES_hhdet_in_new!H20)</f>
        <v>0</v>
      </c>
      <c r="I20" s="156">
        <f>IF(RES_hhdet_in_tes!I20=0,0,RES_hhdet_in_tes!I20/0.086*1000000/RES_hhdet_in_new!I20)</f>
        <v>0</v>
      </c>
      <c r="J20" s="156">
        <f>IF(RES_hhdet_in_tes!J20=0,0,RES_hhdet_in_tes!J20/0.086*1000000/RES_hhdet_in_new!J20)</f>
        <v>0</v>
      </c>
      <c r="K20" s="156">
        <f>IF(RES_hhdet_in_tes!K20=0,0,RES_hhdet_in_tes!K20/0.086*1000000/RES_hhdet_in_new!K20)</f>
        <v>0</v>
      </c>
      <c r="L20" s="156">
        <f>IF(RES_hhdet_in_tes!L20=0,0,RES_hhdet_in_tes!L20/0.086*1000000/RES_hhdet_in_new!L20)</f>
        <v>0</v>
      </c>
      <c r="M20" s="156">
        <f>IF(RES_hhdet_in_tes!M20=0,0,RES_hhdet_in_tes!M20/0.086*1000000/RES_hhdet_in_new!M20)</f>
        <v>0</v>
      </c>
      <c r="N20" s="156">
        <f>IF(RES_hhdet_in_tes!N20=0,0,RES_hhdet_in_tes!N20/0.086*1000000/RES_hhdet_in_new!N20)</f>
        <v>0</v>
      </c>
      <c r="O20" s="156">
        <f>IF(RES_hhdet_in_tes!O20=0,0,RES_hhdet_in_tes!O20/0.086*1000000/RES_hhdet_in_new!O20)</f>
        <v>0</v>
      </c>
      <c r="P20" s="156">
        <f>IF(RES_hhdet_in_tes!P20=0,0,RES_hhdet_in_tes!P20/0.086*1000000/RES_hhdet_in_new!P20)</f>
        <v>0</v>
      </c>
      <c r="Q20" s="156">
        <f>IF(RES_hhdet_in_tes!Q20=0,0,RES_hhdet_in_tes!Q20/0.086*1000000/RES_hhdet_in_new!Q20)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IF(RES_hhdet_in_tes!C21=0,0,RES_hhdet_in_tes!C21/0.086*1000000/RES_hhdet_in_new!C21)</f>
        <v>0</v>
      </c>
      <c r="D21" s="156">
        <f>IF(RES_hhdet_in_tes!D21=0,0,RES_hhdet_in_tes!D21/0.086*1000000/RES_hhdet_in_new!D21)</f>
        <v>0</v>
      </c>
      <c r="E21" s="156">
        <f>IF(RES_hhdet_in_tes!E21=0,0,RES_hhdet_in_tes!E21/0.086*1000000/RES_hhdet_in_new!E21)</f>
        <v>0</v>
      </c>
      <c r="F21" s="156">
        <f>IF(RES_hhdet_in_tes!F21=0,0,RES_hhdet_in_tes!F21/0.086*1000000/RES_hhdet_in_new!F21)</f>
        <v>0</v>
      </c>
      <c r="G21" s="156">
        <f>IF(RES_hhdet_in_tes!G21=0,0,RES_hhdet_in_tes!G21/0.086*1000000/RES_hhdet_in_new!G21)</f>
        <v>0</v>
      </c>
      <c r="H21" s="156">
        <f>IF(RES_hhdet_in_tes!H21=0,0,RES_hhdet_in_tes!H21/0.086*1000000/RES_hhdet_in_new!H21)</f>
        <v>0</v>
      </c>
      <c r="I21" s="156">
        <f>IF(RES_hhdet_in_tes!I21=0,0,RES_hhdet_in_tes!I21/0.086*1000000/RES_hhdet_in_new!I21)</f>
        <v>0</v>
      </c>
      <c r="J21" s="156">
        <f>IF(RES_hhdet_in_tes!J21=0,0,RES_hhdet_in_tes!J21/0.086*1000000/RES_hhdet_in_new!J21)</f>
        <v>0</v>
      </c>
      <c r="K21" s="156">
        <f>IF(RES_hhdet_in_tes!K21=0,0,RES_hhdet_in_tes!K21/0.086*1000000/RES_hhdet_in_new!K21)</f>
        <v>0</v>
      </c>
      <c r="L21" s="156">
        <f>IF(RES_hhdet_in_tes!L21=0,0,RES_hhdet_in_tes!L21/0.086*1000000/RES_hhdet_in_new!L21)</f>
        <v>0</v>
      </c>
      <c r="M21" s="156">
        <f>IF(RES_hhdet_in_tes!M21=0,0,RES_hhdet_in_tes!M21/0.086*1000000/RES_hhdet_in_new!M21)</f>
        <v>0</v>
      </c>
      <c r="N21" s="156">
        <f>IF(RES_hhdet_in_tes!N21=0,0,RES_hhdet_in_tes!N21/0.086*1000000/RES_hhdet_in_new!N21)</f>
        <v>0</v>
      </c>
      <c r="O21" s="156">
        <f>IF(RES_hhdet_in_tes!O21=0,0,RES_hhdet_in_tes!O21/0.086*1000000/RES_hhdet_in_new!O21)</f>
        <v>0</v>
      </c>
      <c r="P21" s="156">
        <f>IF(RES_hhdet_in_tes!P21=0,0,RES_hhdet_in_tes!P21/0.086*1000000/RES_hhdet_in_new!P21)</f>
        <v>0</v>
      </c>
      <c r="Q21" s="156">
        <f>IF(RES_hhdet_in_tes!Q21=0,0,RES_hhdet_in_tes!Q21/0.086*1000000/RES_hhdet_in_new!Q21)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IF(RES_hhdet_in_tes!C22=0,0,RES_hhdet_in_tes!C22/0.086*1000000/RES_hhdet_in_new!C22)</f>
        <v>539.47232632316366</v>
      </c>
      <c r="D22" s="57">
        <f>IF(RES_hhdet_in_tes!D22=0,0,RES_hhdet_in_tes!D22/0.086*1000000/RES_hhdet_in_new!D22)</f>
        <v>554.03840623786141</v>
      </c>
      <c r="E22" s="57">
        <f>IF(RES_hhdet_in_tes!E22=0,0,RES_hhdet_in_tes!E22/0.086*1000000/RES_hhdet_in_new!E22)</f>
        <v>576.16872494842823</v>
      </c>
      <c r="F22" s="57">
        <f>IF(RES_hhdet_in_tes!F22=0,0,RES_hhdet_in_tes!F22/0.086*1000000/RES_hhdet_in_new!F22)</f>
        <v>568.7607618820781</v>
      </c>
      <c r="G22" s="57">
        <f>IF(RES_hhdet_in_tes!G22=0,0,RES_hhdet_in_tes!G22/0.086*1000000/RES_hhdet_in_new!G22)</f>
        <v>0</v>
      </c>
      <c r="H22" s="57">
        <f>IF(RES_hhdet_in_tes!H22=0,0,RES_hhdet_in_tes!H22/0.086*1000000/RES_hhdet_in_new!H22)</f>
        <v>582.75113866892229</v>
      </c>
      <c r="I22" s="57">
        <f>IF(RES_hhdet_in_tes!I22=0,0,RES_hhdet_in_tes!I22/0.086*1000000/RES_hhdet_in_new!I22)</f>
        <v>599.96129765284093</v>
      </c>
      <c r="J22" s="57">
        <f>IF(RES_hhdet_in_tes!J22=0,0,RES_hhdet_in_tes!J22/0.086*1000000/RES_hhdet_in_new!J22)</f>
        <v>589.61160754945035</v>
      </c>
      <c r="K22" s="57">
        <f>IF(RES_hhdet_in_tes!K22=0,0,RES_hhdet_in_tes!K22/0.086*1000000/RES_hhdet_in_new!K22)</f>
        <v>591.03022098034239</v>
      </c>
      <c r="L22" s="57">
        <f>IF(RES_hhdet_in_tes!L22=0,0,RES_hhdet_in_tes!L22/0.086*1000000/RES_hhdet_in_new!L22)</f>
        <v>586.26360714349835</v>
      </c>
      <c r="M22" s="57">
        <f>IF(RES_hhdet_in_tes!M22=0,0,RES_hhdet_in_tes!M22/0.086*1000000/RES_hhdet_in_new!M22)</f>
        <v>616.90470732158769</v>
      </c>
      <c r="N22" s="57">
        <f>IF(RES_hhdet_in_tes!N22=0,0,RES_hhdet_in_tes!N22/0.086*1000000/RES_hhdet_in_new!N22)</f>
        <v>0</v>
      </c>
      <c r="O22" s="57">
        <f>IF(RES_hhdet_in_tes!O22=0,0,RES_hhdet_in_tes!O22/0.086*1000000/RES_hhdet_in_new!O22)</f>
        <v>0</v>
      </c>
      <c r="P22" s="57">
        <f>IF(RES_hhdet_in_tes!P22=0,0,RES_hhdet_in_tes!P22/0.086*1000000/RES_hhdet_in_new!P22)</f>
        <v>0</v>
      </c>
      <c r="Q22" s="57">
        <f>IF(RES_hhdet_in_tes!Q22=0,0,RES_hhdet_in_tes!Q22/0.086*1000000/RES_hhdet_in_new!Q22)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IF(RES_hhdet_in_tes!C26=0,0,RES_hhdet_in_tes!C26/0.086*1000000/RES_hhdet_in_new!C26)</f>
        <v>0</v>
      </c>
      <c r="D26" s="156">
        <f>IF(RES_hhdet_in_tes!D26=0,0,RES_hhdet_in_tes!D26/0.086*1000000/RES_hhdet_in_new!D26)</f>
        <v>0</v>
      </c>
      <c r="E26" s="156">
        <f>IF(RES_hhdet_in_tes!E26=0,0,RES_hhdet_in_tes!E26/0.086*1000000/RES_hhdet_in_new!E26)</f>
        <v>0</v>
      </c>
      <c r="F26" s="156">
        <f>IF(RES_hhdet_in_tes!F26=0,0,RES_hhdet_in_tes!F26/0.086*1000000/RES_hhdet_in_new!F26)</f>
        <v>0</v>
      </c>
      <c r="G26" s="156">
        <f>IF(RES_hhdet_in_tes!G26=0,0,RES_hhdet_in_tes!G26/0.086*1000000/RES_hhdet_in_new!G26)</f>
        <v>0</v>
      </c>
      <c r="H26" s="156">
        <f>IF(RES_hhdet_in_tes!H26=0,0,RES_hhdet_in_tes!H26/0.086*1000000/RES_hhdet_in_new!H26)</f>
        <v>0</v>
      </c>
      <c r="I26" s="156">
        <f>IF(RES_hhdet_in_tes!I26=0,0,RES_hhdet_in_tes!I26/0.086*1000000/RES_hhdet_in_new!I26)</f>
        <v>0</v>
      </c>
      <c r="J26" s="156">
        <f>IF(RES_hhdet_in_tes!J26=0,0,RES_hhdet_in_tes!J26/0.086*1000000/RES_hhdet_in_new!J26)</f>
        <v>0</v>
      </c>
      <c r="K26" s="156">
        <f>IF(RES_hhdet_in_tes!K26=0,0,RES_hhdet_in_tes!K26/0.086*1000000/RES_hhdet_in_new!K26)</f>
        <v>0</v>
      </c>
      <c r="L26" s="156">
        <f>IF(RES_hhdet_in_tes!L26=0,0,RES_hhdet_in_tes!L26/0.086*1000000/RES_hhdet_in_new!L26)</f>
        <v>0</v>
      </c>
      <c r="M26" s="156">
        <f>IF(RES_hhdet_in_tes!M26=0,0,RES_hhdet_in_tes!M26/0.086*1000000/RES_hhdet_in_new!M26)</f>
        <v>0</v>
      </c>
      <c r="N26" s="156">
        <f>IF(RES_hhdet_in_tes!N26=0,0,RES_hhdet_in_tes!N26/0.086*1000000/RES_hhdet_in_new!N26)</f>
        <v>0</v>
      </c>
      <c r="O26" s="156">
        <f>IF(RES_hhdet_in_tes!O26=0,0,RES_hhdet_in_tes!O26/0.086*1000000/RES_hhdet_in_new!O26)</f>
        <v>0</v>
      </c>
      <c r="P26" s="156">
        <f>IF(RES_hhdet_in_tes!P26=0,0,RES_hhdet_in_tes!P26/0.086*1000000/RES_hhdet_in_new!P26)</f>
        <v>0</v>
      </c>
      <c r="Q26" s="156">
        <f>IF(RES_hhdet_in_tes!Q26=0,0,RES_hhdet_in_tes!Q26/0.086*1000000/RES_hhdet_in_new!Q26)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IF(RES_hhdet_in_tes!C27=0,0,RES_hhdet_in_tes!C27/0.086*1000000/RES_hhdet_in_new!C26)</f>
        <v>0</v>
      </c>
      <c r="D27" s="156">
        <f>IF(RES_hhdet_in_tes!D27=0,0,RES_hhdet_in_tes!D27/0.086*1000000/RES_hhdet_in_new!D26)</f>
        <v>0</v>
      </c>
      <c r="E27" s="156">
        <f>IF(RES_hhdet_in_tes!E27=0,0,RES_hhdet_in_tes!E27/0.086*1000000/RES_hhdet_in_new!E26)</f>
        <v>0</v>
      </c>
      <c r="F27" s="156">
        <f>IF(RES_hhdet_in_tes!F27=0,0,RES_hhdet_in_tes!F27/0.086*1000000/RES_hhdet_in_new!F26)</f>
        <v>0</v>
      </c>
      <c r="G27" s="156">
        <f>IF(RES_hhdet_in_tes!G27=0,0,RES_hhdet_in_tes!G27/0.086*1000000/RES_hhdet_in_new!G26)</f>
        <v>0</v>
      </c>
      <c r="H27" s="156">
        <f>IF(RES_hhdet_in_tes!H27=0,0,RES_hhdet_in_tes!H27/0.086*1000000/RES_hhdet_in_new!H26)</f>
        <v>0</v>
      </c>
      <c r="I27" s="156">
        <f>IF(RES_hhdet_in_tes!I27=0,0,RES_hhdet_in_tes!I27/0.086*1000000/RES_hhdet_in_new!I26)</f>
        <v>0</v>
      </c>
      <c r="J27" s="156">
        <f>IF(RES_hhdet_in_tes!J27=0,0,RES_hhdet_in_tes!J27/0.086*1000000/RES_hhdet_in_new!J26)</f>
        <v>0</v>
      </c>
      <c r="K27" s="156">
        <f>IF(RES_hhdet_in_tes!K27=0,0,RES_hhdet_in_tes!K27/0.086*1000000/RES_hhdet_in_new!K26)</f>
        <v>0</v>
      </c>
      <c r="L27" s="156">
        <f>IF(RES_hhdet_in_tes!L27=0,0,RES_hhdet_in_tes!L27/0.086*1000000/RES_hhdet_in_new!L26)</f>
        <v>0</v>
      </c>
      <c r="M27" s="156">
        <f>IF(RES_hhdet_in_tes!M27=0,0,RES_hhdet_in_tes!M27/0.086*1000000/RES_hhdet_in_new!M26)</f>
        <v>0</v>
      </c>
      <c r="N27" s="156">
        <f>IF(RES_hhdet_in_tes!N27=0,0,RES_hhdet_in_tes!N27/0.086*1000000/RES_hhdet_in_new!N26)</f>
        <v>0</v>
      </c>
      <c r="O27" s="156">
        <f>IF(RES_hhdet_in_tes!O27=0,0,RES_hhdet_in_tes!O27/0.086*1000000/RES_hhdet_in_new!O26)</f>
        <v>0</v>
      </c>
      <c r="P27" s="156">
        <f>IF(RES_hhdet_in_tes!P27=0,0,RES_hhdet_in_tes!P27/0.086*1000000/RES_hhdet_in_new!P26)</f>
        <v>0</v>
      </c>
      <c r="Q27" s="156">
        <f>IF(RES_hhdet_in_tes!Q27=0,0,RES_hhdet_in_tes!Q27/0.086*1000000/RES_hhdet_in_new!Q26)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IF(RES_hhdet_in_tes!C29=0,0,RES_hhdet_in_tes!C29/0.086*1000000/RES_hhdet_in_new!C29)</f>
        <v>0</v>
      </c>
      <c r="D29" s="156">
        <f>IF(RES_hhdet_in_tes!D29=0,0,RES_hhdet_in_tes!D29/0.086*1000000/RES_hhdet_in_new!D29)</f>
        <v>0</v>
      </c>
      <c r="E29" s="156">
        <f>IF(RES_hhdet_in_tes!E29=0,0,RES_hhdet_in_tes!E29/0.086*1000000/RES_hhdet_in_new!E29)</f>
        <v>0</v>
      </c>
      <c r="F29" s="156">
        <f>IF(RES_hhdet_in_tes!F29=0,0,RES_hhdet_in_tes!F29/0.086*1000000/RES_hhdet_in_new!F29)</f>
        <v>0</v>
      </c>
      <c r="G29" s="156">
        <f>IF(RES_hhdet_in_tes!G29=0,0,RES_hhdet_in_tes!G29/0.086*1000000/RES_hhdet_in_new!G29)</f>
        <v>0</v>
      </c>
      <c r="H29" s="156">
        <f>IF(RES_hhdet_in_tes!H29=0,0,RES_hhdet_in_tes!H29/0.086*1000000/RES_hhdet_in_new!H29)</f>
        <v>0</v>
      </c>
      <c r="I29" s="156">
        <f>IF(RES_hhdet_in_tes!I29=0,0,RES_hhdet_in_tes!I29/0.086*1000000/RES_hhdet_in_new!I29)</f>
        <v>0</v>
      </c>
      <c r="J29" s="156">
        <f>IF(RES_hhdet_in_tes!J29=0,0,RES_hhdet_in_tes!J29/0.086*1000000/RES_hhdet_in_new!J29)</f>
        <v>0</v>
      </c>
      <c r="K29" s="156">
        <f>IF(RES_hhdet_in_tes!K29=0,0,RES_hhdet_in_tes!K29/0.086*1000000/RES_hhdet_in_new!K29)</f>
        <v>0</v>
      </c>
      <c r="L29" s="156">
        <f>IF(RES_hhdet_in_tes!L29=0,0,RES_hhdet_in_tes!L29/0.086*1000000/RES_hhdet_in_new!L29)</f>
        <v>0</v>
      </c>
      <c r="M29" s="156">
        <f>IF(RES_hhdet_in_tes!M29=0,0,RES_hhdet_in_tes!M29/0.086*1000000/RES_hhdet_in_new!M29)</f>
        <v>0</v>
      </c>
      <c r="N29" s="156">
        <f>IF(RES_hhdet_in_tes!N29=0,0,RES_hhdet_in_tes!N29/0.086*1000000/RES_hhdet_in_new!N29)</f>
        <v>0</v>
      </c>
      <c r="O29" s="156">
        <f>IF(RES_hhdet_in_tes!O29=0,0,RES_hhdet_in_tes!O29/0.086*1000000/RES_hhdet_in_new!O29)</f>
        <v>0</v>
      </c>
      <c r="P29" s="156">
        <f>IF(RES_hhdet_in_tes!P29=0,0,RES_hhdet_in_tes!P29/0.086*1000000/RES_hhdet_in_new!P29)</f>
        <v>0</v>
      </c>
      <c r="Q29" s="156">
        <f>IF(RES_hhdet_in_tes!Q29=0,0,RES_hhdet_in_tes!Q29/0.086*1000000/RES_hhdet_in_new!Q29)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IF(SUM(RES_hhdet_in_tes!C31:C32,RES_hhdet_in_tes!C35:C36)=0,0,SUM(RES_hhdet_in_tes!C31:C32,RES_hhdet_in_tes!C35:C36)/0.086*1000000/SUM(RES_hhdet_in_new!C31:C32,RES_hhdet_in_new!C35:C36))</f>
        <v>0</v>
      </c>
      <c r="D30" s="157">
        <f>IF(SUM(RES_hhdet_in_tes!D31:D32,RES_hhdet_in_tes!D35:D36)=0,0,SUM(RES_hhdet_in_tes!D31:D32,RES_hhdet_in_tes!D35:D36)/0.086*1000000/SUM(RES_hhdet_in_new!D31:D32,RES_hhdet_in_new!D35:D36))</f>
        <v>0</v>
      </c>
      <c r="E30" s="157">
        <f>IF(SUM(RES_hhdet_in_tes!E31:E32,RES_hhdet_in_tes!E35:E36)=0,0,SUM(RES_hhdet_in_tes!E31:E32,RES_hhdet_in_tes!E35:E36)/0.086*1000000/SUM(RES_hhdet_in_new!E31:E32,RES_hhdet_in_new!E35:E36))</f>
        <v>0</v>
      </c>
      <c r="F30" s="157">
        <f>IF(SUM(RES_hhdet_in_tes!F31:F32,RES_hhdet_in_tes!F35:F36)=0,0,SUM(RES_hhdet_in_tes!F31:F32,RES_hhdet_in_tes!F35:F36)/0.086*1000000/SUM(RES_hhdet_in_new!F31:F32,RES_hhdet_in_new!F35:F36))</f>
        <v>0</v>
      </c>
      <c r="G30" s="157">
        <f>IF(SUM(RES_hhdet_in_tes!G31:G32,RES_hhdet_in_tes!G35:G36)=0,0,SUM(RES_hhdet_in_tes!G31:G32,RES_hhdet_in_tes!G35:G36)/0.086*1000000/SUM(RES_hhdet_in_new!G31:G32,RES_hhdet_in_new!G35:G36))</f>
        <v>0</v>
      </c>
      <c r="H30" s="157">
        <f>IF(SUM(RES_hhdet_in_tes!H31:H32,RES_hhdet_in_tes!H35:H36)=0,0,SUM(RES_hhdet_in_tes!H31:H32,RES_hhdet_in_tes!H35:H36)/0.086*1000000/SUM(RES_hhdet_in_new!H31:H32,RES_hhdet_in_new!H35:H36))</f>
        <v>0</v>
      </c>
      <c r="I30" s="157">
        <f>IF(SUM(RES_hhdet_in_tes!I31:I32,RES_hhdet_in_tes!I35:I36)=0,0,SUM(RES_hhdet_in_tes!I31:I32,RES_hhdet_in_tes!I35:I36)/0.086*1000000/SUM(RES_hhdet_in_new!I31:I32,RES_hhdet_in_new!I35:I36))</f>
        <v>0</v>
      </c>
      <c r="J30" s="157">
        <f>IF(SUM(RES_hhdet_in_tes!J31:J32,RES_hhdet_in_tes!J35:J36)=0,0,SUM(RES_hhdet_in_tes!J31:J32,RES_hhdet_in_tes!J35:J36)/0.086*1000000/SUM(RES_hhdet_in_new!J31:J32,RES_hhdet_in_new!J35:J36))</f>
        <v>0</v>
      </c>
      <c r="K30" s="157">
        <f>IF(SUM(RES_hhdet_in_tes!K31:K32,RES_hhdet_in_tes!K35:K36)=0,0,SUM(RES_hhdet_in_tes!K31:K32,RES_hhdet_in_tes!K35:K36)/0.086*1000000/SUM(RES_hhdet_in_new!K31:K32,RES_hhdet_in_new!K35:K36))</f>
        <v>0</v>
      </c>
      <c r="L30" s="157">
        <f>IF(SUM(RES_hhdet_in_tes!L31:L32,RES_hhdet_in_tes!L35:L36)=0,0,SUM(RES_hhdet_in_tes!L31:L32,RES_hhdet_in_tes!L35:L36)/0.086*1000000/SUM(RES_hhdet_in_new!L31:L32,RES_hhdet_in_new!L35:L36))</f>
        <v>0</v>
      </c>
      <c r="M30" s="157">
        <f>IF(SUM(RES_hhdet_in_tes!M31:M32,RES_hhdet_in_tes!M35:M36)=0,0,SUM(RES_hhdet_in_tes!M31:M32,RES_hhdet_in_tes!M35:M36)/0.086*1000000/SUM(RES_hhdet_in_new!M31:M32,RES_hhdet_in_new!M35:M36))</f>
        <v>0</v>
      </c>
      <c r="N30" s="157">
        <f>IF(SUM(RES_hhdet_in_tes!N31:N32,RES_hhdet_in_tes!N35:N36)=0,0,SUM(RES_hhdet_in_tes!N31:N32,RES_hhdet_in_tes!N35:N36)/0.086*1000000/SUM(RES_hhdet_in_new!N31:N32,RES_hhdet_in_new!N35:N36))</f>
        <v>0</v>
      </c>
      <c r="O30" s="157">
        <f>IF(SUM(RES_hhdet_in_tes!O31:O32,RES_hhdet_in_tes!O35:O36)=0,0,SUM(RES_hhdet_in_tes!O31:O32,RES_hhdet_in_tes!O35:O36)/0.086*1000000/SUM(RES_hhdet_in_new!O31:O32,RES_hhdet_in_new!O35:O36))</f>
        <v>0</v>
      </c>
      <c r="P30" s="157">
        <f>IF(SUM(RES_hhdet_in_tes!P31:P32,RES_hhdet_in_tes!P35:P36)=0,0,SUM(RES_hhdet_in_tes!P31:P32,RES_hhdet_in_tes!P35:P36)/0.086*1000000/SUM(RES_hhdet_in_new!P31:P32,RES_hhdet_in_new!P35:P36))</f>
        <v>0</v>
      </c>
      <c r="Q30" s="157">
        <f>IF(SUM(RES_hhdet_in_tes!Q31:Q32,RES_hhdet_in_tes!Q35:Q36)=0,0,SUM(RES_hhdet_in_tes!Q31:Q32,RES_hhdet_in_tes!Q35:Q36)/0.086*1000000/SUM(RES_hhdet_in_new!Q31:Q32,RES_hhdet_in_new!Q35:Q36))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IF(RES_hhdet_in_tes!C31=0,0,RES_hhdet_in_tes!C31/0.086*1000000/RES_hhdet_in_new!C31)</f>
        <v>0</v>
      </c>
      <c r="D31" s="132">
        <f>IF(RES_hhdet_in_tes!D31=0,0,RES_hhdet_in_tes!D31/0.086*1000000/RES_hhdet_in_new!D31)</f>
        <v>0</v>
      </c>
      <c r="E31" s="132">
        <f>IF(RES_hhdet_in_tes!E31=0,0,RES_hhdet_in_tes!E31/0.086*1000000/RES_hhdet_in_new!E31)</f>
        <v>0</v>
      </c>
      <c r="F31" s="132">
        <f>IF(RES_hhdet_in_tes!F31=0,0,RES_hhdet_in_tes!F31/0.086*1000000/RES_hhdet_in_new!F31)</f>
        <v>0</v>
      </c>
      <c r="G31" s="132">
        <f>IF(RES_hhdet_in_tes!G31=0,0,RES_hhdet_in_tes!G31/0.086*1000000/RES_hhdet_in_new!G31)</f>
        <v>0</v>
      </c>
      <c r="H31" s="132">
        <f>IF(RES_hhdet_in_tes!H31=0,0,RES_hhdet_in_tes!H31/0.086*1000000/RES_hhdet_in_new!H31)</f>
        <v>0</v>
      </c>
      <c r="I31" s="132">
        <f>IF(RES_hhdet_in_tes!I31=0,0,RES_hhdet_in_tes!I31/0.086*1000000/RES_hhdet_in_new!I31)</f>
        <v>0</v>
      </c>
      <c r="J31" s="132">
        <f>IF(RES_hhdet_in_tes!J31=0,0,RES_hhdet_in_tes!J31/0.086*1000000/RES_hhdet_in_new!J31)</f>
        <v>0</v>
      </c>
      <c r="K31" s="132">
        <f>IF(RES_hhdet_in_tes!K31=0,0,RES_hhdet_in_tes!K31/0.086*1000000/RES_hhdet_in_new!K31)</f>
        <v>0</v>
      </c>
      <c r="L31" s="132">
        <f>IF(RES_hhdet_in_tes!L31=0,0,RES_hhdet_in_tes!L31/0.086*1000000/RES_hhdet_in_new!L31)</f>
        <v>0</v>
      </c>
      <c r="M31" s="132">
        <f>IF(RES_hhdet_in_tes!M31=0,0,RES_hhdet_in_tes!M31/0.086*1000000/RES_hhdet_in_new!M31)</f>
        <v>0</v>
      </c>
      <c r="N31" s="132">
        <f>IF(RES_hhdet_in_tes!N31=0,0,RES_hhdet_in_tes!N31/0.086*1000000/RES_hhdet_in_new!N31)</f>
        <v>0</v>
      </c>
      <c r="O31" s="132">
        <f>IF(RES_hhdet_in_tes!O31=0,0,RES_hhdet_in_tes!O31/0.086*1000000/RES_hhdet_in_new!O31)</f>
        <v>0</v>
      </c>
      <c r="P31" s="132">
        <f>IF(RES_hhdet_in_tes!P31=0,0,RES_hhdet_in_tes!P31/0.086*1000000/RES_hhdet_in_new!P31)</f>
        <v>0</v>
      </c>
      <c r="Q31" s="132">
        <f>IF(RES_hhdet_in_tes!Q31=0,0,RES_hhdet_in_tes!Q31/0.086*1000000/RES_hhdet_in_new!Q31)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IF(RES_hhdet_in_tes!C32=0,0,RES_hhdet_in_tes!C32/0.086*1000000/RES_hhdet_in_new!C32)</f>
        <v>0</v>
      </c>
      <c r="D32" s="132">
        <f>IF(RES_hhdet_in_tes!D32=0,0,RES_hhdet_in_tes!D32/0.086*1000000/RES_hhdet_in_new!D32)</f>
        <v>0</v>
      </c>
      <c r="E32" s="132">
        <f>IF(RES_hhdet_in_tes!E32=0,0,RES_hhdet_in_tes!E32/0.086*1000000/RES_hhdet_in_new!E32)</f>
        <v>0</v>
      </c>
      <c r="F32" s="132">
        <f>IF(RES_hhdet_in_tes!F32=0,0,RES_hhdet_in_tes!F32/0.086*1000000/RES_hhdet_in_new!F32)</f>
        <v>0</v>
      </c>
      <c r="G32" s="132">
        <f>IF(RES_hhdet_in_tes!G32=0,0,RES_hhdet_in_tes!G32/0.086*1000000/RES_hhdet_in_new!G32)</f>
        <v>0</v>
      </c>
      <c r="H32" s="132">
        <f>IF(RES_hhdet_in_tes!H32=0,0,RES_hhdet_in_tes!H32/0.086*1000000/RES_hhdet_in_new!H32)</f>
        <v>0</v>
      </c>
      <c r="I32" s="132">
        <f>IF(RES_hhdet_in_tes!I32=0,0,RES_hhdet_in_tes!I32/0.086*1000000/RES_hhdet_in_new!I32)</f>
        <v>0</v>
      </c>
      <c r="J32" s="132">
        <f>IF(RES_hhdet_in_tes!J32=0,0,RES_hhdet_in_tes!J32/0.086*1000000/RES_hhdet_in_new!J32)</f>
        <v>0</v>
      </c>
      <c r="K32" s="132">
        <f>IF(RES_hhdet_in_tes!K32=0,0,RES_hhdet_in_tes!K32/0.086*1000000/RES_hhdet_in_new!K32)</f>
        <v>0</v>
      </c>
      <c r="L32" s="132">
        <f>IF(RES_hhdet_in_tes!L32=0,0,RES_hhdet_in_tes!L32/0.086*1000000/RES_hhdet_in_new!L32)</f>
        <v>0</v>
      </c>
      <c r="M32" s="132">
        <f>IF(RES_hhdet_in_tes!M32=0,0,RES_hhdet_in_tes!M32/0.086*1000000/RES_hhdet_in_new!M32)</f>
        <v>0</v>
      </c>
      <c r="N32" s="132">
        <f>IF(RES_hhdet_in_tes!N32=0,0,RES_hhdet_in_tes!N32/0.086*1000000/RES_hhdet_in_new!N32)</f>
        <v>0</v>
      </c>
      <c r="O32" s="132">
        <f>IF(RES_hhdet_in_tes!O32=0,0,RES_hhdet_in_tes!O32/0.086*1000000/RES_hhdet_in_new!O32)</f>
        <v>0</v>
      </c>
      <c r="P32" s="132">
        <f>IF(RES_hhdet_in_tes!P32=0,0,RES_hhdet_in_tes!P32/0.086*1000000/RES_hhdet_in_new!P32)</f>
        <v>0</v>
      </c>
      <c r="Q32" s="132">
        <f>IF(RES_hhdet_in_tes!Q32=0,0,RES_hhdet_in_tes!Q32/0.086*1000000/RES_hhdet_in_new!Q32)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IF(RES_hhdet_in_tes!C33=0,0,RES_hhdet_in_tes!C33/0.086*1000000/RES_hhdet_in_new!C32)</f>
        <v>0</v>
      </c>
      <c r="D33" s="165">
        <f>IF(RES_hhdet_in_tes!D33=0,0,RES_hhdet_in_tes!D33/0.086*1000000/RES_hhdet_in_new!D32)</f>
        <v>0</v>
      </c>
      <c r="E33" s="165">
        <f>IF(RES_hhdet_in_tes!E33=0,0,RES_hhdet_in_tes!E33/0.086*1000000/RES_hhdet_in_new!E32)</f>
        <v>0</v>
      </c>
      <c r="F33" s="165">
        <f>IF(RES_hhdet_in_tes!F33=0,0,RES_hhdet_in_tes!F33/0.086*1000000/RES_hhdet_in_new!F32)</f>
        <v>0</v>
      </c>
      <c r="G33" s="165">
        <f>IF(RES_hhdet_in_tes!G33=0,0,RES_hhdet_in_tes!G33/0.086*1000000/RES_hhdet_in_new!G32)</f>
        <v>0</v>
      </c>
      <c r="H33" s="165">
        <f>IF(RES_hhdet_in_tes!H33=0,0,RES_hhdet_in_tes!H33/0.086*1000000/RES_hhdet_in_new!H32)</f>
        <v>0</v>
      </c>
      <c r="I33" s="165">
        <f>IF(RES_hhdet_in_tes!I33=0,0,RES_hhdet_in_tes!I33/0.086*1000000/RES_hhdet_in_new!I32)</f>
        <v>0</v>
      </c>
      <c r="J33" s="165">
        <f>IF(RES_hhdet_in_tes!J33=0,0,RES_hhdet_in_tes!J33/0.086*1000000/RES_hhdet_in_new!J32)</f>
        <v>0</v>
      </c>
      <c r="K33" s="165">
        <f>IF(RES_hhdet_in_tes!K33=0,0,RES_hhdet_in_tes!K33/0.086*1000000/RES_hhdet_in_new!K32)</f>
        <v>0</v>
      </c>
      <c r="L33" s="165">
        <f>IF(RES_hhdet_in_tes!L33=0,0,RES_hhdet_in_tes!L33/0.086*1000000/RES_hhdet_in_new!L32)</f>
        <v>0</v>
      </c>
      <c r="M33" s="165">
        <f>IF(RES_hhdet_in_tes!M33=0,0,RES_hhdet_in_tes!M33/0.086*1000000/RES_hhdet_in_new!M32)</f>
        <v>0</v>
      </c>
      <c r="N33" s="165">
        <f>IF(RES_hhdet_in_tes!N33=0,0,RES_hhdet_in_tes!N33/0.086*1000000/RES_hhdet_in_new!N32)</f>
        <v>0</v>
      </c>
      <c r="O33" s="165">
        <f>IF(RES_hhdet_in_tes!O33=0,0,RES_hhdet_in_tes!O33/0.086*1000000/RES_hhdet_in_new!O32)</f>
        <v>0</v>
      </c>
      <c r="P33" s="165">
        <f>IF(RES_hhdet_in_tes!P33=0,0,RES_hhdet_in_tes!P33/0.086*1000000/RES_hhdet_in_new!P32)</f>
        <v>0</v>
      </c>
      <c r="Q33" s="165">
        <f>IF(RES_hhdet_in_tes!Q33=0,0,RES_hhdet_in_tes!Q33/0.086*1000000/RES_hhdet_in_new!Q32)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IF(RES_hhdet_in_tes!C34=0,0,RES_hhdet_in_tes!C34/0.086*1000000/RES_hhdet_in_new!C32)</f>
        <v>0</v>
      </c>
      <c r="D34" s="164">
        <f>IF(RES_hhdet_in_tes!D34=0,0,RES_hhdet_in_tes!D34/0.086*1000000/RES_hhdet_in_new!D32)</f>
        <v>0</v>
      </c>
      <c r="E34" s="164">
        <f>IF(RES_hhdet_in_tes!E34=0,0,RES_hhdet_in_tes!E34/0.086*1000000/RES_hhdet_in_new!E32)</f>
        <v>0</v>
      </c>
      <c r="F34" s="164">
        <f>IF(RES_hhdet_in_tes!F34=0,0,RES_hhdet_in_tes!F34/0.086*1000000/RES_hhdet_in_new!F32)</f>
        <v>0</v>
      </c>
      <c r="G34" s="164">
        <f>IF(RES_hhdet_in_tes!G34=0,0,RES_hhdet_in_tes!G34/0.086*1000000/RES_hhdet_in_new!G32)</f>
        <v>0</v>
      </c>
      <c r="H34" s="164">
        <f>IF(RES_hhdet_in_tes!H34=0,0,RES_hhdet_in_tes!H34/0.086*1000000/RES_hhdet_in_new!H32)</f>
        <v>0</v>
      </c>
      <c r="I34" s="164">
        <f>IF(RES_hhdet_in_tes!I34=0,0,RES_hhdet_in_tes!I34/0.086*1000000/RES_hhdet_in_new!I32)</f>
        <v>0</v>
      </c>
      <c r="J34" s="164">
        <f>IF(RES_hhdet_in_tes!J34=0,0,RES_hhdet_in_tes!J34/0.086*1000000/RES_hhdet_in_new!J32)</f>
        <v>0</v>
      </c>
      <c r="K34" s="164">
        <f>IF(RES_hhdet_in_tes!K34=0,0,RES_hhdet_in_tes!K34/0.086*1000000/RES_hhdet_in_new!K32)</f>
        <v>0</v>
      </c>
      <c r="L34" s="164">
        <f>IF(RES_hhdet_in_tes!L34=0,0,RES_hhdet_in_tes!L34/0.086*1000000/RES_hhdet_in_new!L32)</f>
        <v>0</v>
      </c>
      <c r="M34" s="164">
        <f>IF(RES_hhdet_in_tes!M34=0,0,RES_hhdet_in_tes!M34/0.086*1000000/RES_hhdet_in_new!M32)</f>
        <v>0</v>
      </c>
      <c r="N34" s="164">
        <f>IF(RES_hhdet_in_tes!N34=0,0,RES_hhdet_in_tes!N34/0.086*1000000/RES_hhdet_in_new!N32)</f>
        <v>0</v>
      </c>
      <c r="O34" s="164">
        <f>IF(RES_hhdet_in_tes!O34=0,0,RES_hhdet_in_tes!O34/0.086*1000000/RES_hhdet_in_new!O32)</f>
        <v>0</v>
      </c>
      <c r="P34" s="164">
        <f>IF(RES_hhdet_in_tes!P34=0,0,RES_hhdet_in_tes!P34/0.086*1000000/RES_hhdet_in_new!P32)</f>
        <v>0</v>
      </c>
      <c r="Q34" s="164">
        <f>IF(RES_hhdet_in_tes!Q34=0,0,RES_hhdet_in_tes!Q34/0.086*1000000/RES_hhdet_in_new!Q32)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IF(RES_hhdet_in_tes!C35=0,0,RES_hhdet_in_tes!C35/0.086*1000000/RES_hhdet_in_new!C35)</f>
        <v>0</v>
      </c>
      <c r="D35" s="162">
        <f>IF(RES_hhdet_in_tes!D35=0,0,RES_hhdet_in_tes!D35/0.086*1000000/RES_hhdet_in_new!D35)</f>
        <v>0</v>
      </c>
      <c r="E35" s="162">
        <f>IF(RES_hhdet_in_tes!E35=0,0,RES_hhdet_in_tes!E35/0.086*1000000/RES_hhdet_in_new!E35)</f>
        <v>0</v>
      </c>
      <c r="F35" s="162">
        <f>IF(RES_hhdet_in_tes!F35=0,0,RES_hhdet_in_tes!F35/0.086*1000000/RES_hhdet_in_new!F35)</f>
        <v>0</v>
      </c>
      <c r="G35" s="162">
        <f>IF(RES_hhdet_in_tes!G35=0,0,RES_hhdet_in_tes!G35/0.086*1000000/RES_hhdet_in_new!G35)</f>
        <v>0</v>
      </c>
      <c r="H35" s="162">
        <f>IF(RES_hhdet_in_tes!H35=0,0,RES_hhdet_in_tes!H35/0.086*1000000/RES_hhdet_in_new!H35)</f>
        <v>0</v>
      </c>
      <c r="I35" s="162">
        <f>IF(RES_hhdet_in_tes!I35=0,0,RES_hhdet_in_tes!I35/0.086*1000000/RES_hhdet_in_new!I35)</f>
        <v>0</v>
      </c>
      <c r="J35" s="162">
        <f>IF(RES_hhdet_in_tes!J35=0,0,RES_hhdet_in_tes!J35/0.086*1000000/RES_hhdet_in_new!J35)</f>
        <v>0</v>
      </c>
      <c r="K35" s="162">
        <f>IF(RES_hhdet_in_tes!K35=0,0,RES_hhdet_in_tes!K35/0.086*1000000/RES_hhdet_in_new!K35)</f>
        <v>0</v>
      </c>
      <c r="L35" s="162">
        <f>IF(RES_hhdet_in_tes!L35=0,0,RES_hhdet_in_tes!L35/0.086*1000000/RES_hhdet_in_new!L35)</f>
        <v>0</v>
      </c>
      <c r="M35" s="162">
        <f>IF(RES_hhdet_in_tes!M35=0,0,RES_hhdet_in_tes!M35/0.086*1000000/RES_hhdet_in_new!M35)</f>
        <v>0</v>
      </c>
      <c r="N35" s="162">
        <f>IF(RES_hhdet_in_tes!N35=0,0,RES_hhdet_in_tes!N35/0.086*1000000/RES_hhdet_in_new!N35)</f>
        <v>0</v>
      </c>
      <c r="O35" s="162">
        <f>IF(RES_hhdet_in_tes!O35=0,0,RES_hhdet_in_tes!O35/0.086*1000000/RES_hhdet_in_new!O35)</f>
        <v>0</v>
      </c>
      <c r="P35" s="162">
        <f>IF(RES_hhdet_in_tes!P35=0,0,RES_hhdet_in_tes!P35/0.086*1000000/RES_hhdet_in_new!P35)</f>
        <v>0</v>
      </c>
      <c r="Q35" s="162">
        <f>IF(RES_hhdet_in_tes!Q35=0,0,RES_hhdet_in_tes!Q35/0.086*1000000/RES_hhdet_in_new!Q35)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IF(RES_hhdet_in_tes!C36=0,0,RES_hhdet_in_tes!C36/0.086*1000000/RES_hhdet_in_new!C36)</f>
        <v>0</v>
      </c>
      <c r="D36" s="160">
        <f>IF(RES_hhdet_in_tes!D36=0,0,RES_hhdet_in_tes!D36/0.086*1000000/RES_hhdet_in_new!D36)</f>
        <v>0</v>
      </c>
      <c r="E36" s="160">
        <f>IF(RES_hhdet_in_tes!E36=0,0,RES_hhdet_in_tes!E36/0.086*1000000/RES_hhdet_in_new!E36)</f>
        <v>0</v>
      </c>
      <c r="F36" s="160">
        <f>IF(RES_hhdet_in_tes!F36=0,0,RES_hhdet_in_tes!F36/0.086*1000000/RES_hhdet_in_new!F36)</f>
        <v>0</v>
      </c>
      <c r="G36" s="160">
        <f>IF(RES_hhdet_in_tes!G36=0,0,RES_hhdet_in_tes!G36/0.086*1000000/RES_hhdet_in_new!G36)</f>
        <v>0</v>
      </c>
      <c r="H36" s="160">
        <f>IF(RES_hhdet_in_tes!H36=0,0,RES_hhdet_in_tes!H36/0.086*1000000/RES_hhdet_in_new!H36)</f>
        <v>0</v>
      </c>
      <c r="I36" s="160">
        <f>IF(RES_hhdet_in_tes!I36=0,0,RES_hhdet_in_tes!I36/0.086*1000000/RES_hhdet_in_new!I36)</f>
        <v>0</v>
      </c>
      <c r="J36" s="160">
        <f>IF(RES_hhdet_in_tes!J36=0,0,RES_hhdet_in_tes!J36/0.086*1000000/RES_hhdet_in_new!J36)</f>
        <v>0</v>
      </c>
      <c r="K36" s="160">
        <f>IF(RES_hhdet_in_tes!K36=0,0,RES_hhdet_in_tes!K36/0.086*1000000/RES_hhdet_in_new!K36)</f>
        <v>0</v>
      </c>
      <c r="L36" s="160">
        <f>IF(RES_hhdet_in_tes!L36=0,0,RES_hhdet_in_tes!L36/0.086*1000000/RES_hhdet_in_new!L36)</f>
        <v>0</v>
      </c>
      <c r="M36" s="160">
        <f>IF(RES_hhdet_in_tes!M36=0,0,RES_hhdet_in_tes!M36/0.086*1000000/RES_hhdet_in_new!M36)</f>
        <v>0</v>
      </c>
      <c r="N36" s="160">
        <f>IF(RES_hhdet_in_tes!N36=0,0,RES_hhdet_in_tes!N36/0.086*1000000/RES_hhdet_in_new!N36)</f>
        <v>0</v>
      </c>
      <c r="O36" s="160">
        <f>IF(RES_hhdet_in_tes!O36=0,0,RES_hhdet_in_tes!O36/0.086*1000000/RES_hhdet_in_new!O36)</f>
        <v>0</v>
      </c>
      <c r="P36" s="160">
        <f>IF(RES_hhdet_in_tes!P36=0,0,RES_hhdet_in_tes!P36/0.086*1000000/RES_hhdet_in_new!P36)</f>
        <v>0</v>
      </c>
      <c r="Q36" s="160">
        <f>IF(RES_hhdet_in_tes!Q36=0,0,RES_hhdet_in_tes!Q36/0.086*1000000/RES_hhdet_in_new!Q36)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IF(RES_hhdet_in_tes!C37=0,0,RES_hhdet_in_tes!C37/0.086*1000000/RES_hhdet_in_new!C36)</f>
        <v>0</v>
      </c>
      <c r="D37" s="156">
        <f>IF(RES_hhdet_in_tes!D37=0,0,RES_hhdet_in_tes!D37/0.086*1000000/RES_hhdet_in_new!D36)</f>
        <v>0</v>
      </c>
      <c r="E37" s="156">
        <f>IF(RES_hhdet_in_tes!E37=0,0,RES_hhdet_in_tes!E37/0.086*1000000/RES_hhdet_in_new!E36)</f>
        <v>0</v>
      </c>
      <c r="F37" s="156">
        <f>IF(RES_hhdet_in_tes!F37=0,0,RES_hhdet_in_tes!F37/0.086*1000000/RES_hhdet_in_new!F36)</f>
        <v>0</v>
      </c>
      <c r="G37" s="156">
        <f>IF(RES_hhdet_in_tes!G37=0,0,RES_hhdet_in_tes!G37/0.086*1000000/RES_hhdet_in_new!G36)</f>
        <v>0</v>
      </c>
      <c r="H37" s="156">
        <f>IF(RES_hhdet_in_tes!H37=0,0,RES_hhdet_in_tes!H37/0.086*1000000/RES_hhdet_in_new!H36)</f>
        <v>0</v>
      </c>
      <c r="I37" s="156">
        <f>IF(RES_hhdet_in_tes!I37=0,0,RES_hhdet_in_tes!I37/0.086*1000000/RES_hhdet_in_new!I36)</f>
        <v>0</v>
      </c>
      <c r="J37" s="156">
        <f>IF(RES_hhdet_in_tes!J37=0,0,RES_hhdet_in_tes!J37/0.086*1000000/RES_hhdet_in_new!J36)</f>
        <v>0</v>
      </c>
      <c r="K37" s="156">
        <f>IF(RES_hhdet_in_tes!K37=0,0,RES_hhdet_in_tes!K37/0.086*1000000/RES_hhdet_in_new!K36)</f>
        <v>0</v>
      </c>
      <c r="L37" s="156">
        <f>IF(RES_hhdet_in_tes!L37=0,0,RES_hhdet_in_tes!L37/0.086*1000000/RES_hhdet_in_new!L36)</f>
        <v>0</v>
      </c>
      <c r="M37" s="156">
        <f>IF(RES_hhdet_in_tes!M37=0,0,RES_hhdet_in_tes!M37/0.086*1000000/RES_hhdet_in_new!M36)</f>
        <v>0</v>
      </c>
      <c r="N37" s="156">
        <f>IF(RES_hhdet_in_tes!N37=0,0,RES_hhdet_in_tes!N37/0.086*1000000/RES_hhdet_in_new!N36)</f>
        <v>0</v>
      </c>
      <c r="O37" s="156">
        <f>IF(RES_hhdet_in_tes!O37=0,0,RES_hhdet_in_tes!O37/0.086*1000000/RES_hhdet_in_new!O36)</f>
        <v>0</v>
      </c>
      <c r="P37" s="156">
        <f>IF(RES_hhdet_in_tes!P37=0,0,RES_hhdet_in_tes!P37/0.086*1000000/RES_hhdet_in_new!P36)</f>
        <v>0</v>
      </c>
      <c r="Q37" s="156">
        <f>IF(RES_hhdet_in_tes!Q37=0,0,RES_hhdet_in_tes!Q37/0.086*1000000/RES_hhdet_in_new!Q36)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IF(RES_hhdet_in_tes!C38=0,0,RES_hhdet_in_tes!C38/0.086*1000000/RES_hhdet_in_new!C36)</f>
        <v>0</v>
      </c>
      <c r="D38" s="156">
        <f>IF(RES_hhdet_in_tes!D38=0,0,RES_hhdet_in_tes!D38/0.086*1000000/RES_hhdet_in_new!D36)</f>
        <v>0</v>
      </c>
      <c r="E38" s="156">
        <f>IF(RES_hhdet_in_tes!E38=0,0,RES_hhdet_in_tes!E38/0.086*1000000/RES_hhdet_in_new!E36)</f>
        <v>0</v>
      </c>
      <c r="F38" s="156">
        <f>IF(RES_hhdet_in_tes!F38=0,0,RES_hhdet_in_tes!F38/0.086*1000000/RES_hhdet_in_new!F36)</f>
        <v>0</v>
      </c>
      <c r="G38" s="156">
        <f>IF(RES_hhdet_in_tes!G38=0,0,RES_hhdet_in_tes!G38/0.086*1000000/RES_hhdet_in_new!G36)</f>
        <v>0</v>
      </c>
      <c r="H38" s="156">
        <f>IF(RES_hhdet_in_tes!H38=0,0,RES_hhdet_in_tes!H38/0.086*1000000/RES_hhdet_in_new!H36)</f>
        <v>0</v>
      </c>
      <c r="I38" s="156">
        <f>IF(RES_hhdet_in_tes!I38=0,0,RES_hhdet_in_tes!I38/0.086*1000000/RES_hhdet_in_new!I36)</f>
        <v>0</v>
      </c>
      <c r="J38" s="156">
        <f>IF(RES_hhdet_in_tes!J38=0,0,RES_hhdet_in_tes!J38/0.086*1000000/RES_hhdet_in_new!J36)</f>
        <v>0</v>
      </c>
      <c r="K38" s="156">
        <f>IF(RES_hhdet_in_tes!K38=0,0,RES_hhdet_in_tes!K38/0.086*1000000/RES_hhdet_in_new!K36)</f>
        <v>0</v>
      </c>
      <c r="L38" s="156">
        <f>IF(RES_hhdet_in_tes!L38=0,0,RES_hhdet_in_tes!L38/0.086*1000000/RES_hhdet_in_new!L36)</f>
        <v>0</v>
      </c>
      <c r="M38" s="156">
        <f>IF(RES_hhdet_in_tes!M38=0,0,RES_hhdet_in_tes!M38/0.086*1000000/RES_hhdet_in_new!M36)</f>
        <v>0</v>
      </c>
      <c r="N38" s="156">
        <f>IF(RES_hhdet_in_tes!N38=0,0,RES_hhdet_in_tes!N38/0.086*1000000/RES_hhdet_in_new!N36)</f>
        <v>0</v>
      </c>
      <c r="O38" s="156">
        <f>IF(RES_hhdet_in_tes!O38=0,0,RES_hhdet_in_tes!O38/0.086*1000000/RES_hhdet_in_new!O36)</f>
        <v>0</v>
      </c>
      <c r="P38" s="156">
        <f>IF(RES_hhdet_in_tes!P38=0,0,RES_hhdet_in_tes!P38/0.086*1000000/RES_hhdet_in_new!P36)</f>
        <v>0</v>
      </c>
      <c r="Q38" s="156">
        <f>IF(RES_hhdet_in_tes!Q38=0,0,RES_hhdet_in_tes!Q38/0.086*1000000/RES_hhdet_in_new!Q36)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IF(SUM(RES_hhdet_in_tes!C40:C41)=0,0,SUM(RES_hhdet_in_tes!C40:C41)/0.086*1000000/SUM(RES_hhdet_in_new!C40:C41))</f>
        <v>0</v>
      </c>
      <c r="D39" s="157">
        <f>IF(SUM(RES_hhdet_in_tes!D40:D41)=0,0,SUM(RES_hhdet_in_tes!D40:D41)/0.086*1000000/SUM(RES_hhdet_in_new!D40:D41))</f>
        <v>0</v>
      </c>
      <c r="E39" s="157">
        <f>IF(SUM(RES_hhdet_in_tes!E40:E41)=0,0,SUM(RES_hhdet_in_tes!E40:E41)/0.086*1000000/SUM(RES_hhdet_in_new!E40:E41))</f>
        <v>0</v>
      </c>
      <c r="F39" s="157">
        <f>IF(SUM(RES_hhdet_in_tes!F40:F41)=0,0,SUM(RES_hhdet_in_tes!F40:F41)/0.086*1000000/SUM(RES_hhdet_in_new!F40:F41))</f>
        <v>0</v>
      </c>
      <c r="G39" s="157">
        <f>IF(SUM(RES_hhdet_in_tes!G40:G41)=0,0,SUM(RES_hhdet_in_tes!G40:G41)/0.086*1000000/SUM(RES_hhdet_in_new!G40:G41))</f>
        <v>0</v>
      </c>
      <c r="H39" s="157">
        <f>IF(SUM(RES_hhdet_in_tes!H40:H41)=0,0,SUM(RES_hhdet_in_tes!H40:H41)/0.086*1000000/SUM(RES_hhdet_in_new!H40:H41))</f>
        <v>0</v>
      </c>
      <c r="I39" s="157">
        <f>IF(SUM(RES_hhdet_in_tes!I40:I41)=0,0,SUM(RES_hhdet_in_tes!I40:I41)/0.086*1000000/SUM(RES_hhdet_in_new!I40:I41))</f>
        <v>0</v>
      </c>
      <c r="J39" s="157">
        <f>IF(SUM(RES_hhdet_in_tes!J40:J41)=0,0,SUM(RES_hhdet_in_tes!J40:J41)/0.086*1000000/SUM(RES_hhdet_in_new!J40:J41))</f>
        <v>0</v>
      </c>
      <c r="K39" s="157">
        <f>IF(SUM(RES_hhdet_in_tes!K40:K41)=0,0,SUM(RES_hhdet_in_tes!K40:K41)/0.086*1000000/SUM(RES_hhdet_in_new!K40:K41))</f>
        <v>0</v>
      </c>
      <c r="L39" s="157">
        <f>IF(SUM(RES_hhdet_in_tes!L40:L41)=0,0,SUM(RES_hhdet_in_tes!L40:L41)/0.086*1000000/SUM(RES_hhdet_in_new!L40:L41))</f>
        <v>0</v>
      </c>
      <c r="M39" s="157">
        <f>IF(SUM(RES_hhdet_in_tes!M40:M41)=0,0,SUM(RES_hhdet_in_tes!M40:M41)/0.086*1000000/SUM(RES_hhdet_in_new!M40:M41))</f>
        <v>0</v>
      </c>
      <c r="N39" s="157">
        <f>IF(SUM(RES_hhdet_in_tes!N40:N41)=0,0,SUM(RES_hhdet_in_tes!N40:N41)/0.086*1000000/SUM(RES_hhdet_in_new!N40:N41))</f>
        <v>0</v>
      </c>
      <c r="O39" s="157">
        <f>IF(SUM(RES_hhdet_in_tes!O40:O41)=0,0,SUM(RES_hhdet_in_tes!O40:O41)/0.086*1000000/SUM(RES_hhdet_in_new!O40:O41))</f>
        <v>0</v>
      </c>
      <c r="P39" s="157">
        <f>IF(SUM(RES_hhdet_in_tes!P40:P41)=0,0,SUM(RES_hhdet_in_tes!P40:P41)/0.086*1000000/SUM(RES_hhdet_in_new!P40:P41))</f>
        <v>0</v>
      </c>
      <c r="Q39" s="157">
        <f>IF(SUM(RES_hhdet_in_tes!Q40:Q41)=0,0,SUM(RES_hhdet_in_tes!Q40:Q41)/0.086*1000000/SUM(RES_hhdet_in_new!Q40:Q41))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IF(RES_hhdet_in_tes!C40=0,0,RES_hhdet_in_tes!C40/0.086*1000000/RES_hhdet_in_new!C40)</f>
        <v>0</v>
      </c>
      <c r="D40" s="156">
        <f>IF(RES_hhdet_in_tes!D40=0,0,RES_hhdet_in_tes!D40/0.086*1000000/RES_hhdet_in_new!D40)</f>
        <v>0</v>
      </c>
      <c r="E40" s="156">
        <f>IF(RES_hhdet_in_tes!E40=0,0,RES_hhdet_in_tes!E40/0.086*1000000/RES_hhdet_in_new!E40)</f>
        <v>0</v>
      </c>
      <c r="F40" s="156">
        <f>IF(RES_hhdet_in_tes!F40=0,0,RES_hhdet_in_tes!F40/0.086*1000000/RES_hhdet_in_new!F40)</f>
        <v>0</v>
      </c>
      <c r="G40" s="156">
        <f>IF(RES_hhdet_in_tes!G40=0,0,RES_hhdet_in_tes!G40/0.086*1000000/RES_hhdet_in_new!G40)</f>
        <v>0</v>
      </c>
      <c r="H40" s="156">
        <f>IF(RES_hhdet_in_tes!H40=0,0,RES_hhdet_in_tes!H40/0.086*1000000/RES_hhdet_in_new!H40)</f>
        <v>0</v>
      </c>
      <c r="I40" s="156">
        <f>IF(RES_hhdet_in_tes!I40=0,0,RES_hhdet_in_tes!I40/0.086*1000000/RES_hhdet_in_new!I40)</f>
        <v>0</v>
      </c>
      <c r="J40" s="156">
        <f>IF(RES_hhdet_in_tes!J40=0,0,RES_hhdet_in_tes!J40/0.086*1000000/RES_hhdet_in_new!J40)</f>
        <v>0</v>
      </c>
      <c r="K40" s="156">
        <f>IF(RES_hhdet_in_tes!K40=0,0,RES_hhdet_in_tes!K40/0.086*1000000/RES_hhdet_in_new!K40)</f>
        <v>0</v>
      </c>
      <c r="L40" s="156">
        <f>IF(RES_hhdet_in_tes!L40=0,0,RES_hhdet_in_tes!L40/0.086*1000000/RES_hhdet_in_new!L40)</f>
        <v>0</v>
      </c>
      <c r="M40" s="156">
        <f>IF(RES_hhdet_in_tes!M40=0,0,RES_hhdet_in_tes!M40/0.086*1000000/RES_hhdet_in_new!M40)</f>
        <v>0</v>
      </c>
      <c r="N40" s="156">
        <f>IF(RES_hhdet_in_tes!N40=0,0,RES_hhdet_in_tes!N40/0.086*1000000/RES_hhdet_in_new!N40)</f>
        <v>0</v>
      </c>
      <c r="O40" s="156">
        <f>IF(RES_hhdet_in_tes!O40=0,0,RES_hhdet_in_tes!O40/0.086*1000000/RES_hhdet_in_new!O40)</f>
        <v>0</v>
      </c>
      <c r="P40" s="156">
        <f>IF(RES_hhdet_in_tes!P40=0,0,RES_hhdet_in_tes!P40/0.086*1000000/RES_hhdet_in_new!P40)</f>
        <v>0</v>
      </c>
      <c r="Q40" s="156">
        <f>IF(RES_hhdet_in_tes!Q40=0,0,RES_hhdet_in_tes!Q40/0.086*1000000/RES_hhdet_in_new!Q40)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IF(RES_hhdet_in_tes!C41=0,0,RES_hhdet_in_tes!C41/0.086*1000000/RES_hhdet_in_new!C41)</f>
        <v>0</v>
      </c>
      <c r="D41" s="57">
        <f>IF(RES_hhdet_in_tes!D41=0,0,RES_hhdet_in_tes!D41/0.086*1000000/RES_hhdet_in_new!D41)</f>
        <v>0</v>
      </c>
      <c r="E41" s="57">
        <f>IF(RES_hhdet_in_tes!E41=0,0,RES_hhdet_in_tes!E41/0.086*1000000/RES_hhdet_in_new!E41)</f>
        <v>0</v>
      </c>
      <c r="F41" s="57">
        <f>IF(RES_hhdet_in_tes!F41=0,0,RES_hhdet_in_tes!F41/0.086*1000000/RES_hhdet_in_new!F41)</f>
        <v>0</v>
      </c>
      <c r="G41" s="57">
        <f>IF(RES_hhdet_in_tes!G41=0,0,RES_hhdet_in_tes!G41/0.086*1000000/RES_hhdet_in_new!G41)</f>
        <v>0</v>
      </c>
      <c r="H41" s="57">
        <f>IF(RES_hhdet_in_tes!H41=0,0,RES_hhdet_in_tes!H41/0.086*1000000/RES_hhdet_in_new!H41)</f>
        <v>0</v>
      </c>
      <c r="I41" s="57">
        <f>IF(RES_hhdet_in_tes!I41=0,0,RES_hhdet_in_tes!I41/0.086*1000000/RES_hhdet_in_new!I41)</f>
        <v>0</v>
      </c>
      <c r="J41" s="57">
        <f>IF(RES_hhdet_in_tes!J41=0,0,RES_hhdet_in_tes!J41/0.086*1000000/RES_hhdet_in_new!J41)</f>
        <v>0</v>
      </c>
      <c r="K41" s="57">
        <f>IF(RES_hhdet_in_tes!K41=0,0,RES_hhdet_in_tes!K41/0.086*1000000/RES_hhdet_in_new!K41)</f>
        <v>0</v>
      </c>
      <c r="L41" s="57">
        <f>IF(RES_hhdet_in_tes!L41=0,0,RES_hhdet_in_tes!L41/0.086*1000000/RES_hhdet_in_new!L41)</f>
        <v>0</v>
      </c>
      <c r="M41" s="57">
        <f>IF(RES_hhdet_in_tes!M41=0,0,RES_hhdet_in_tes!M41/0.086*1000000/RES_hhdet_in_new!M41)</f>
        <v>0</v>
      </c>
      <c r="N41" s="57">
        <f>IF(RES_hhdet_in_tes!N41=0,0,RES_hhdet_in_tes!N41/0.086*1000000/RES_hhdet_in_new!N41)</f>
        <v>0</v>
      </c>
      <c r="O41" s="57">
        <f>IF(RES_hhdet_in_tes!O41=0,0,RES_hhdet_in_tes!O41/0.086*1000000/RES_hhdet_in_new!O41)</f>
        <v>0</v>
      </c>
      <c r="P41" s="57">
        <f>IF(RES_hhdet_in_tes!P41=0,0,RES_hhdet_in_tes!P41/0.086*1000000/RES_hhdet_in_new!P41)</f>
        <v>0</v>
      </c>
      <c r="Q41" s="57">
        <f>IF(RES_hhdet_in_tes!Q41=0,0,RES_hhdet_in_tes!Q41/0.086*1000000/RES_hhdet_in_new!Q41)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0</v>
      </c>
      <c r="H43" s="168">
        <f t="shared" ref="H43" si="39">SUM(H44,H47,H49,H58)</f>
        <v>0</v>
      </c>
      <c r="I43" s="168">
        <f t="shared" ref="I43" si="40">SUM(I44,I47,I49,I58)</f>
        <v>0</v>
      </c>
      <c r="J43" s="168">
        <f t="shared" ref="J43" si="41">SUM(J44,J47,J49,J58)</f>
        <v>0</v>
      </c>
      <c r="K43" s="168">
        <f t="shared" ref="K43" si="42">SUM(K44,K47,K49,K58)</f>
        <v>0</v>
      </c>
      <c r="L43" s="168">
        <f t="shared" ref="L43" si="43">SUM(L44,L47,L49,L58)</f>
        <v>0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0</v>
      </c>
      <c r="H44" s="157">
        <f t="shared" si="49"/>
        <v>0</v>
      </c>
      <c r="I44" s="157">
        <f t="shared" si="49"/>
        <v>0</v>
      </c>
      <c r="J44" s="157">
        <f t="shared" si="49"/>
        <v>0</v>
      </c>
      <c r="K44" s="157">
        <f t="shared" si="49"/>
        <v>0</v>
      </c>
      <c r="L44" s="157">
        <f t="shared" si="49"/>
        <v>0</v>
      </c>
      <c r="M44" s="157">
        <f t="shared" si="49"/>
        <v>0</v>
      </c>
      <c r="N44" s="157">
        <f t="shared" si="49"/>
        <v>0</v>
      </c>
      <c r="O44" s="157">
        <f t="shared" si="49"/>
        <v>0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IF(RES_hhdet_in_tes!C45=0,0,RES_hhdet_in_tes!C45/0.086*1000000/RES_hhdet_in_new!C45)</f>
        <v>0</v>
      </c>
      <c r="D45" s="156">
        <f>IF(RES_hhdet_in_tes!D45=0,0,RES_hhdet_in_tes!D45/0.086*1000000/RES_hhdet_in_new!D45)</f>
        <v>0</v>
      </c>
      <c r="E45" s="156">
        <f>IF(RES_hhdet_in_tes!E45=0,0,RES_hhdet_in_tes!E45/0.086*1000000/RES_hhdet_in_new!E45)</f>
        <v>0</v>
      </c>
      <c r="F45" s="156">
        <f>IF(RES_hhdet_in_tes!F45=0,0,RES_hhdet_in_tes!F45/0.086*1000000/RES_hhdet_in_new!F45)</f>
        <v>0</v>
      </c>
      <c r="G45" s="156">
        <f>IF(RES_hhdet_in_tes!G45=0,0,RES_hhdet_in_tes!G45/0.086*1000000/RES_hhdet_in_new!G45)</f>
        <v>0</v>
      </c>
      <c r="H45" s="156">
        <f>IF(RES_hhdet_in_tes!H45=0,0,RES_hhdet_in_tes!H45/0.086*1000000/RES_hhdet_in_new!H45)</f>
        <v>0</v>
      </c>
      <c r="I45" s="156">
        <f>IF(RES_hhdet_in_tes!I45=0,0,RES_hhdet_in_tes!I45/0.086*1000000/RES_hhdet_in_new!I45)</f>
        <v>0</v>
      </c>
      <c r="J45" s="156">
        <f>IF(RES_hhdet_in_tes!J45=0,0,RES_hhdet_in_tes!J45/0.086*1000000/RES_hhdet_in_new!J45)</f>
        <v>0</v>
      </c>
      <c r="K45" s="156">
        <f>IF(RES_hhdet_in_tes!K45=0,0,RES_hhdet_in_tes!K45/0.086*1000000/RES_hhdet_in_new!K45)</f>
        <v>0</v>
      </c>
      <c r="L45" s="156">
        <f>IF(RES_hhdet_in_tes!L45=0,0,RES_hhdet_in_tes!L45/0.086*1000000/RES_hhdet_in_new!L45)</f>
        <v>0</v>
      </c>
      <c r="M45" s="156">
        <f>IF(RES_hhdet_in_tes!M45=0,0,RES_hhdet_in_tes!M45/0.086*1000000/RES_hhdet_in_new!M45)</f>
        <v>0</v>
      </c>
      <c r="N45" s="156">
        <f>IF(RES_hhdet_in_tes!N45=0,0,RES_hhdet_in_tes!N45/0.086*1000000/RES_hhdet_in_new!N45)</f>
        <v>0</v>
      </c>
      <c r="O45" s="156">
        <f>IF(RES_hhdet_in_tes!O45=0,0,RES_hhdet_in_tes!O45/0.086*1000000/RES_hhdet_in_new!O45)</f>
        <v>0</v>
      </c>
      <c r="P45" s="156">
        <f>IF(RES_hhdet_in_tes!P45=0,0,RES_hhdet_in_tes!P45/0.086*1000000/RES_hhdet_in_new!P45)</f>
        <v>0</v>
      </c>
      <c r="Q45" s="156">
        <f>IF(RES_hhdet_in_tes!Q45=0,0,RES_hhdet_in_tes!Q45/0.086*1000000/RES_hhdet_in_new!Q45)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IF(RES_hhdet_in_tes!C46=0,0,RES_hhdet_in_tes!C46/0.086*1000000/RES_hhdet_in_new!C45)</f>
        <v>0</v>
      </c>
      <c r="D46" s="156">
        <f>IF(RES_hhdet_in_tes!D46=0,0,RES_hhdet_in_tes!D46/0.086*1000000/RES_hhdet_in_new!D45)</f>
        <v>0</v>
      </c>
      <c r="E46" s="156">
        <f>IF(RES_hhdet_in_tes!E46=0,0,RES_hhdet_in_tes!E46/0.086*1000000/RES_hhdet_in_new!E45)</f>
        <v>0</v>
      </c>
      <c r="F46" s="156">
        <f>IF(RES_hhdet_in_tes!F46=0,0,RES_hhdet_in_tes!F46/0.086*1000000/RES_hhdet_in_new!F45)</f>
        <v>0</v>
      </c>
      <c r="G46" s="156">
        <f>IF(RES_hhdet_in_tes!G46=0,0,RES_hhdet_in_tes!G46/0.086*1000000/RES_hhdet_in_new!G45)</f>
        <v>0</v>
      </c>
      <c r="H46" s="156">
        <f>IF(RES_hhdet_in_tes!H46=0,0,RES_hhdet_in_tes!H46/0.086*1000000/RES_hhdet_in_new!H45)</f>
        <v>0</v>
      </c>
      <c r="I46" s="156">
        <f>IF(RES_hhdet_in_tes!I46=0,0,RES_hhdet_in_tes!I46/0.086*1000000/RES_hhdet_in_new!I45)</f>
        <v>0</v>
      </c>
      <c r="J46" s="156">
        <f>IF(RES_hhdet_in_tes!J46=0,0,RES_hhdet_in_tes!J46/0.086*1000000/RES_hhdet_in_new!J45)</f>
        <v>0</v>
      </c>
      <c r="K46" s="156">
        <f>IF(RES_hhdet_in_tes!K46=0,0,RES_hhdet_in_tes!K46/0.086*1000000/RES_hhdet_in_new!K45)</f>
        <v>0</v>
      </c>
      <c r="L46" s="156">
        <f>IF(RES_hhdet_in_tes!L46=0,0,RES_hhdet_in_tes!L46/0.086*1000000/RES_hhdet_in_new!L45)</f>
        <v>0</v>
      </c>
      <c r="M46" s="156">
        <f>IF(RES_hhdet_in_tes!M46=0,0,RES_hhdet_in_tes!M46/0.086*1000000/RES_hhdet_in_new!M45)</f>
        <v>0</v>
      </c>
      <c r="N46" s="156">
        <f>IF(RES_hhdet_in_tes!N46=0,0,RES_hhdet_in_tes!N46/0.086*1000000/RES_hhdet_in_new!N45)</f>
        <v>0</v>
      </c>
      <c r="O46" s="156">
        <f>IF(RES_hhdet_in_tes!O46=0,0,RES_hhdet_in_tes!O46/0.086*1000000/RES_hhdet_in_new!O45)</f>
        <v>0</v>
      </c>
      <c r="P46" s="156">
        <f>IF(RES_hhdet_in_tes!P46=0,0,RES_hhdet_in_tes!P46/0.086*1000000/RES_hhdet_in_new!P45)</f>
        <v>0</v>
      </c>
      <c r="Q46" s="156">
        <f>IF(RES_hhdet_in_tes!Q46=0,0,RES_hhdet_in_tes!Q46/0.086*1000000/RES_hhdet_in_new!Q45)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IF(RES_hhdet_in_tes!C48=0,0,RES_hhdet_in_tes!C48/0.086*1000000/RES_hhdet_in_new!C48)</f>
        <v>0</v>
      </c>
      <c r="D48" s="156">
        <f>IF(RES_hhdet_in_tes!D48=0,0,RES_hhdet_in_tes!D48/0.086*1000000/RES_hhdet_in_new!D48)</f>
        <v>0</v>
      </c>
      <c r="E48" s="156">
        <f>IF(RES_hhdet_in_tes!E48=0,0,RES_hhdet_in_tes!E48/0.086*1000000/RES_hhdet_in_new!E48)</f>
        <v>0</v>
      </c>
      <c r="F48" s="156">
        <f>IF(RES_hhdet_in_tes!F48=0,0,RES_hhdet_in_tes!F48/0.086*1000000/RES_hhdet_in_new!F48)</f>
        <v>0</v>
      </c>
      <c r="G48" s="156">
        <f>IF(RES_hhdet_in_tes!G48=0,0,RES_hhdet_in_tes!G48/0.086*1000000/RES_hhdet_in_new!G48)</f>
        <v>0</v>
      </c>
      <c r="H48" s="156">
        <f>IF(RES_hhdet_in_tes!H48=0,0,RES_hhdet_in_tes!H48/0.086*1000000/RES_hhdet_in_new!H48)</f>
        <v>0</v>
      </c>
      <c r="I48" s="156">
        <f>IF(RES_hhdet_in_tes!I48=0,0,RES_hhdet_in_tes!I48/0.086*1000000/RES_hhdet_in_new!I48)</f>
        <v>0</v>
      </c>
      <c r="J48" s="156">
        <f>IF(RES_hhdet_in_tes!J48=0,0,RES_hhdet_in_tes!J48/0.086*1000000/RES_hhdet_in_new!J48)</f>
        <v>0</v>
      </c>
      <c r="K48" s="156">
        <f>IF(RES_hhdet_in_tes!K48=0,0,RES_hhdet_in_tes!K48/0.086*1000000/RES_hhdet_in_new!K48)</f>
        <v>0</v>
      </c>
      <c r="L48" s="156">
        <f>IF(RES_hhdet_in_tes!L48=0,0,RES_hhdet_in_tes!L48/0.086*1000000/RES_hhdet_in_new!L48)</f>
        <v>0</v>
      </c>
      <c r="M48" s="156">
        <f>IF(RES_hhdet_in_tes!M48=0,0,RES_hhdet_in_tes!M48/0.086*1000000/RES_hhdet_in_new!M48)</f>
        <v>0</v>
      </c>
      <c r="N48" s="156">
        <f>IF(RES_hhdet_in_tes!N48=0,0,RES_hhdet_in_tes!N48/0.086*1000000/RES_hhdet_in_new!N48)</f>
        <v>0</v>
      </c>
      <c r="O48" s="156">
        <f>IF(RES_hhdet_in_tes!O48=0,0,RES_hhdet_in_tes!O48/0.086*1000000/RES_hhdet_in_new!O48)</f>
        <v>0</v>
      </c>
      <c r="P48" s="156">
        <f>IF(RES_hhdet_in_tes!P48=0,0,RES_hhdet_in_tes!P48/0.086*1000000/RES_hhdet_in_new!P48)</f>
        <v>0</v>
      </c>
      <c r="Q48" s="156">
        <f>IF(RES_hhdet_in_tes!Q48=0,0,RES_hhdet_in_tes!Q48/0.086*1000000/RES_hhdet_in_new!Q48)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IF(SUM(RES_hhdet_in_tes!C50:C51,RES_hhdet_in_tes!C54:C55)=0,0,SUM(RES_hhdet_in_tes!C50:C51,RES_hhdet_in_tes!C54:C55)/0.086*1000000/SUM(RES_hhdet_in_new!C50:C51,RES_hhdet_in_new!C54:C55))</f>
        <v>0</v>
      </c>
      <c r="D49" s="157">
        <f>IF(SUM(RES_hhdet_in_tes!D50:D51,RES_hhdet_in_tes!D54:D55)=0,0,SUM(RES_hhdet_in_tes!D50:D51,RES_hhdet_in_tes!D54:D55)/0.086*1000000/SUM(RES_hhdet_in_new!D50:D51,RES_hhdet_in_new!D54:D55))</f>
        <v>0</v>
      </c>
      <c r="E49" s="157">
        <f>IF(SUM(RES_hhdet_in_tes!E50:E51,RES_hhdet_in_tes!E54:E55)=0,0,SUM(RES_hhdet_in_tes!E50:E51,RES_hhdet_in_tes!E54:E55)/0.086*1000000/SUM(RES_hhdet_in_new!E50:E51,RES_hhdet_in_new!E54:E55))</f>
        <v>0</v>
      </c>
      <c r="F49" s="157">
        <f>IF(SUM(RES_hhdet_in_tes!F50:F51,RES_hhdet_in_tes!F54:F55)=0,0,SUM(RES_hhdet_in_tes!F50:F51,RES_hhdet_in_tes!F54:F55)/0.086*1000000/SUM(RES_hhdet_in_new!F50:F51,RES_hhdet_in_new!F54:F55))</f>
        <v>0</v>
      </c>
      <c r="G49" s="157">
        <f>IF(SUM(RES_hhdet_in_tes!G50:G51,RES_hhdet_in_tes!G54:G55)=0,0,SUM(RES_hhdet_in_tes!G50:G51,RES_hhdet_in_tes!G54:G55)/0.086*1000000/SUM(RES_hhdet_in_new!G50:G51,RES_hhdet_in_new!G54:G55))</f>
        <v>0</v>
      </c>
      <c r="H49" s="157">
        <f>IF(SUM(RES_hhdet_in_tes!H50:H51,RES_hhdet_in_tes!H54:H55)=0,0,SUM(RES_hhdet_in_tes!H50:H51,RES_hhdet_in_tes!H54:H55)/0.086*1000000/SUM(RES_hhdet_in_new!H50:H51,RES_hhdet_in_new!H54:H55))</f>
        <v>0</v>
      </c>
      <c r="I49" s="157">
        <f>IF(SUM(RES_hhdet_in_tes!I50:I51,RES_hhdet_in_tes!I54:I55)=0,0,SUM(RES_hhdet_in_tes!I50:I51,RES_hhdet_in_tes!I54:I55)/0.086*1000000/SUM(RES_hhdet_in_new!I50:I51,RES_hhdet_in_new!I54:I55))</f>
        <v>0</v>
      </c>
      <c r="J49" s="157">
        <f>IF(SUM(RES_hhdet_in_tes!J50:J51,RES_hhdet_in_tes!J54:J55)=0,0,SUM(RES_hhdet_in_tes!J50:J51,RES_hhdet_in_tes!J54:J55)/0.086*1000000/SUM(RES_hhdet_in_new!J50:J51,RES_hhdet_in_new!J54:J55))</f>
        <v>0</v>
      </c>
      <c r="K49" s="157">
        <f>IF(SUM(RES_hhdet_in_tes!K50:K51,RES_hhdet_in_tes!K54:K55)=0,0,SUM(RES_hhdet_in_tes!K50:K51,RES_hhdet_in_tes!K54:K55)/0.086*1000000/SUM(RES_hhdet_in_new!K50:K51,RES_hhdet_in_new!K54:K55))</f>
        <v>0</v>
      </c>
      <c r="L49" s="157">
        <f>IF(SUM(RES_hhdet_in_tes!L50:L51,RES_hhdet_in_tes!L54:L55)=0,0,SUM(RES_hhdet_in_tes!L50:L51,RES_hhdet_in_tes!L54:L55)/0.086*1000000/SUM(RES_hhdet_in_new!L50:L51,RES_hhdet_in_new!L54:L55))</f>
        <v>0</v>
      </c>
      <c r="M49" s="157">
        <f>IF(SUM(RES_hhdet_in_tes!M50:M51,RES_hhdet_in_tes!M54:M55)=0,0,SUM(RES_hhdet_in_tes!M50:M51,RES_hhdet_in_tes!M54:M55)/0.086*1000000/SUM(RES_hhdet_in_new!M50:M51,RES_hhdet_in_new!M54:M55))</f>
        <v>0</v>
      </c>
      <c r="N49" s="157">
        <f>IF(SUM(RES_hhdet_in_tes!N50:N51,RES_hhdet_in_tes!N54:N55)=0,0,SUM(RES_hhdet_in_tes!N50:N51,RES_hhdet_in_tes!N54:N55)/0.086*1000000/SUM(RES_hhdet_in_new!N50:N51,RES_hhdet_in_new!N54:N55))</f>
        <v>0</v>
      </c>
      <c r="O49" s="157">
        <f>IF(SUM(RES_hhdet_in_tes!O50:O51,RES_hhdet_in_tes!O54:O55)=0,0,SUM(RES_hhdet_in_tes!O50:O51,RES_hhdet_in_tes!O54:O55)/0.086*1000000/SUM(RES_hhdet_in_new!O50:O51,RES_hhdet_in_new!O54:O55))</f>
        <v>0</v>
      </c>
      <c r="P49" s="157">
        <f>IF(SUM(RES_hhdet_in_tes!P50:P51,RES_hhdet_in_tes!P54:P55)=0,0,SUM(RES_hhdet_in_tes!P50:P51,RES_hhdet_in_tes!P54:P55)/0.086*1000000/SUM(RES_hhdet_in_new!P50:P51,RES_hhdet_in_new!P54:P55))</f>
        <v>0</v>
      </c>
      <c r="Q49" s="157">
        <f>IF(SUM(RES_hhdet_in_tes!Q50:Q51,RES_hhdet_in_tes!Q54:Q55)=0,0,SUM(RES_hhdet_in_tes!Q50:Q51,RES_hhdet_in_tes!Q54:Q55)/0.086*1000000/SUM(RES_hhdet_in_new!Q50:Q51,RES_hhdet_in_new!Q54:Q55))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IF(RES_hhdet_in_tes!C50=0,0,RES_hhdet_in_tes!C50/0.086*1000000/RES_hhdet_in_new!C50)</f>
        <v>0</v>
      </c>
      <c r="D50" s="132">
        <f>IF(RES_hhdet_in_tes!D50=0,0,RES_hhdet_in_tes!D50/0.086*1000000/RES_hhdet_in_new!D50)</f>
        <v>0</v>
      </c>
      <c r="E50" s="132">
        <f>IF(RES_hhdet_in_tes!E50=0,0,RES_hhdet_in_tes!E50/0.086*1000000/RES_hhdet_in_new!E50)</f>
        <v>0</v>
      </c>
      <c r="F50" s="132">
        <f>IF(RES_hhdet_in_tes!F50=0,0,RES_hhdet_in_tes!F50/0.086*1000000/RES_hhdet_in_new!F50)</f>
        <v>0</v>
      </c>
      <c r="G50" s="132">
        <f>IF(RES_hhdet_in_tes!G50=0,0,RES_hhdet_in_tes!G50/0.086*1000000/RES_hhdet_in_new!G50)</f>
        <v>0</v>
      </c>
      <c r="H50" s="132">
        <f>IF(RES_hhdet_in_tes!H50=0,0,RES_hhdet_in_tes!H50/0.086*1000000/RES_hhdet_in_new!H50)</f>
        <v>0</v>
      </c>
      <c r="I50" s="132">
        <f>IF(RES_hhdet_in_tes!I50=0,0,RES_hhdet_in_tes!I50/0.086*1000000/RES_hhdet_in_new!I50)</f>
        <v>0</v>
      </c>
      <c r="J50" s="132">
        <f>IF(RES_hhdet_in_tes!J50=0,0,RES_hhdet_in_tes!J50/0.086*1000000/RES_hhdet_in_new!J50)</f>
        <v>0</v>
      </c>
      <c r="K50" s="132">
        <f>IF(RES_hhdet_in_tes!K50=0,0,RES_hhdet_in_tes!K50/0.086*1000000/RES_hhdet_in_new!K50)</f>
        <v>0</v>
      </c>
      <c r="L50" s="132">
        <f>IF(RES_hhdet_in_tes!L50=0,0,RES_hhdet_in_tes!L50/0.086*1000000/RES_hhdet_in_new!L50)</f>
        <v>0</v>
      </c>
      <c r="M50" s="132">
        <f>IF(RES_hhdet_in_tes!M50=0,0,RES_hhdet_in_tes!M50/0.086*1000000/RES_hhdet_in_new!M50)</f>
        <v>0</v>
      </c>
      <c r="N50" s="132">
        <f>IF(RES_hhdet_in_tes!N50=0,0,RES_hhdet_in_tes!N50/0.086*1000000/RES_hhdet_in_new!N50)</f>
        <v>0</v>
      </c>
      <c r="O50" s="132">
        <f>IF(RES_hhdet_in_tes!O50=0,0,RES_hhdet_in_tes!O50/0.086*1000000/RES_hhdet_in_new!O50)</f>
        <v>0</v>
      </c>
      <c r="P50" s="132">
        <f>IF(RES_hhdet_in_tes!P50=0,0,RES_hhdet_in_tes!P50/0.086*1000000/RES_hhdet_in_new!P50)</f>
        <v>0</v>
      </c>
      <c r="Q50" s="132">
        <f>IF(RES_hhdet_in_tes!Q50=0,0,RES_hhdet_in_tes!Q50/0.086*1000000/RES_hhdet_in_new!Q50)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IF(RES_hhdet_in_tes!C51=0,0,RES_hhdet_in_tes!C51/0.086*1000000/RES_hhdet_in_new!C51)</f>
        <v>0</v>
      </c>
      <c r="D51" s="132">
        <f>IF(RES_hhdet_in_tes!D51=0,0,RES_hhdet_in_tes!D51/0.086*1000000/RES_hhdet_in_new!D51)</f>
        <v>0</v>
      </c>
      <c r="E51" s="132">
        <f>IF(RES_hhdet_in_tes!E51=0,0,RES_hhdet_in_tes!E51/0.086*1000000/RES_hhdet_in_new!E51)</f>
        <v>0</v>
      </c>
      <c r="F51" s="132">
        <f>IF(RES_hhdet_in_tes!F51=0,0,RES_hhdet_in_tes!F51/0.086*1000000/RES_hhdet_in_new!F51)</f>
        <v>0</v>
      </c>
      <c r="G51" s="132">
        <f>IF(RES_hhdet_in_tes!G51=0,0,RES_hhdet_in_tes!G51/0.086*1000000/RES_hhdet_in_new!G51)</f>
        <v>0</v>
      </c>
      <c r="H51" s="132">
        <f>IF(RES_hhdet_in_tes!H51=0,0,RES_hhdet_in_tes!H51/0.086*1000000/RES_hhdet_in_new!H51)</f>
        <v>0</v>
      </c>
      <c r="I51" s="132">
        <f>IF(RES_hhdet_in_tes!I51=0,0,RES_hhdet_in_tes!I51/0.086*1000000/RES_hhdet_in_new!I51)</f>
        <v>0</v>
      </c>
      <c r="J51" s="132">
        <f>IF(RES_hhdet_in_tes!J51=0,0,RES_hhdet_in_tes!J51/0.086*1000000/RES_hhdet_in_new!J51)</f>
        <v>0</v>
      </c>
      <c r="K51" s="132">
        <f>IF(RES_hhdet_in_tes!K51=0,0,RES_hhdet_in_tes!K51/0.086*1000000/RES_hhdet_in_new!K51)</f>
        <v>0</v>
      </c>
      <c r="L51" s="132">
        <f>IF(RES_hhdet_in_tes!L51=0,0,RES_hhdet_in_tes!L51/0.086*1000000/RES_hhdet_in_new!L51)</f>
        <v>0</v>
      </c>
      <c r="M51" s="132">
        <f>IF(RES_hhdet_in_tes!M51=0,0,RES_hhdet_in_tes!M51/0.086*1000000/RES_hhdet_in_new!M51)</f>
        <v>0</v>
      </c>
      <c r="N51" s="132">
        <f>IF(RES_hhdet_in_tes!N51=0,0,RES_hhdet_in_tes!N51/0.086*1000000/RES_hhdet_in_new!N51)</f>
        <v>0</v>
      </c>
      <c r="O51" s="132">
        <f>IF(RES_hhdet_in_tes!O51=0,0,RES_hhdet_in_tes!O51/0.086*1000000/RES_hhdet_in_new!O51)</f>
        <v>0</v>
      </c>
      <c r="P51" s="132">
        <f>IF(RES_hhdet_in_tes!P51=0,0,RES_hhdet_in_tes!P51/0.086*1000000/RES_hhdet_in_new!P51)</f>
        <v>0</v>
      </c>
      <c r="Q51" s="132">
        <f>IF(RES_hhdet_in_tes!Q51=0,0,RES_hhdet_in_tes!Q51/0.086*1000000/RES_hhdet_in_new!Q51)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IF(RES_hhdet_in_tes!C52=0,0,RES_hhdet_in_tes!C52/0.086*1000000/RES_hhdet_in_new!C51)</f>
        <v>0</v>
      </c>
      <c r="D52" s="165">
        <f>IF(RES_hhdet_in_tes!D52=0,0,RES_hhdet_in_tes!D52/0.086*1000000/RES_hhdet_in_new!D51)</f>
        <v>0</v>
      </c>
      <c r="E52" s="165">
        <f>IF(RES_hhdet_in_tes!E52=0,0,RES_hhdet_in_tes!E52/0.086*1000000/RES_hhdet_in_new!E51)</f>
        <v>0</v>
      </c>
      <c r="F52" s="165">
        <f>IF(RES_hhdet_in_tes!F52=0,0,RES_hhdet_in_tes!F52/0.086*1000000/RES_hhdet_in_new!F51)</f>
        <v>0</v>
      </c>
      <c r="G52" s="165">
        <f>IF(RES_hhdet_in_tes!G52=0,0,RES_hhdet_in_tes!G52/0.086*1000000/RES_hhdet_in_new!G51)</f>
        <v>0</v>
      </c>
      <c r="H52" s="165">
        <f>IF(RES_hhdet_in_tes!H52=0,0,RES_hhdet_in_tes!H52/0.086*1000000/RES_hhdet_in_new!H51)</f>
        <v>0</v>
      </c>
      <c r="I52" s="165">
        <f>IF(RES_hhdet_in_tes!I52=0,0,RES_hhdet_in_tes!I52/0.086*1000000/RES_hhdet_in_new!I51)</f>
        <v>0</v>
      </c>
      <c r="J52" s="165">
        <f>IF(RES_hhdet_in_tes!J52=0,0,RES_hhdet_in_tes!J52/0.086*1000000/RES_hhdet_in_new!J51)</f>
        <v>0</v>
      </c>
      <c r="K52" s="165">
        <f>IF(RES_hhdet_in_tes!K52=0,0,RES_hhdet_in_tes!K52/0.086*1000000/RES_hhdet_in_new!K51)</f>
        <v>0</v>
      </c>
      <c r="L52" s="165">
        <f>IF(RES_hhdet_in_tes!L52=0,0,RES_hhdet_in_tes!L52/0.086*1000000/RES_hhdet_in_new!L51)</f>
        <v>0</v>
      </c>
      <c r="M52" s="165">
        <f>IF(RES_hhdet_in_tes!M52=0,0,RES_hhdet_in_tes!M52/0.086*1000000/RES_hhdet_in_new!M51)</f>
        <v>0</v>
      </c>
      <c r="N52" s="165">
        <f>IF(RES_hhdet_in_tes!N52=0,0,RES_hhdet_in_tes!N52/0.086*1000000/RES_hhdet_in_new!N51)</f>
        <v>0</v>
      </c>
      <c r="O52" s="165">
        <f>IF(RES_hhdet_in_tes!O52=0,0,RES_hhdet_in_tes!O52/0.086*1000000/RES_hhdet_in_new!O51)</f>
        <v>0</v>
      </c>
      <c r="P52" s="165">
        <f>IF(RES_hhdet_in_tes!P52=0,0,RES_hhdet_in_tes!P52/0.086*1000000/RES_hhdet_in_new!P51)</f>
        <v>0</v>
      </c>
      <c r="Q52" s="165">
        <f>IF(RES_hhdet_in_tes!Q52=0,0,RES_hhdet_in_tes!Q52/0.086*1000000/RES_hhdet_in_new!Q51)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IF(RES_hhdet_in_tes!C53=0,0,RES_hhdet_in_tes!C53/0.086*1000000/RES_hhdet_in_new!C51)</f>
        <v>0</v>
      </c>
      <c r="D53" s="164">
        <f>IF(RES_hhdet_in_tes!D53=0,0,RES_hhdet_in_tes!D53/0.086*1000000/RES_hhdet_in_new!D51)</f>
        <v>0</v>
      </c>
      <c r="E53" s="164">
        <f>IF(RES_hhdet_in_tes!E53=0,0,RES_hhdet_in_tes!E53/0.086*1000000/RES_hhdet_in_new!E51)</f>
        <v>0</v>
      </c>
      <c r="F53" s="164">
        <f>IF(RES_hhdet_in_tes!F53=0,0,RES_hhdet_in_tes!F53/0.086*1000000/RES_hhdet_in_new!F51)</f>
        <v>0</v>
      </c>
      <c r="G53" s="164">
        <f>IF(RES_hhdet_in_tes!G53=0,0,RES_hhdet_in_tes!G53/0.086*1000000/RES_hhdet_in_new!G51)</f>
        <v>0</v>
      </c>
      <c r="H53" s="164">
        <f>IF(RES_hhdet_in_tes!H53=0,0,RES_hhdet_in_tes!H53/0.086*1000000/RES_hhdet_in_new!H51)</f>
        <v>0</v>
      </c>
      <c r="I53" s="164">
        <f>IF(RES_hhdet_in_tes!I53=0,0,RES_hhdet_in_tes!I53/0.086*1000000/RES_hhdet_in_new!I51)</f>
        <v>0</v>
      </c>
      <c r="J53" s="164">
        <f>IF(RES_hhdet_in_tes!J53=0,0,RES_hhdet_in_tes!J53/0.086*1000000/RES_hhdet_in_new!J51)</f>
        <v>0</v>
      </c>
      <c r="K53" s="164">
        <f>IF(RES_hhdet_in_tes!K53=0,0,RES_hhdet_in_tes!K53/0.086*1000000/RES_hhdet_in_new!K51)</f>
        <v>0</v>
      </c>
      <c r="L53" s="164">
        <f>IF(RES_hhdet_in_tes!L53=0,0,RES_hhdet_in_tes!L53/0.086*1000000/RES_hhdet_in_new!L51)</f>
        <v>0</v>
      </c>
      <c r="M53" s="164">
        <f>IF(RES_hhdet_in_tes!M53=0,0,RES_hhdet_in_tes!M53/0.086*1000000/RES_hhdet_in_new!M51)</f>
        <v>0</v>
      </c>
      <c r="N53" s="164">
        <f>IF(RES_hhdet_in_tes!N53=0,0,RES_hhdet_in_tes!N53/0.086*1000000/RES_hhdet_in_new!N51)</f>
        <v>0</v>
      </c>
      <c r="O53" s="164">
        <f>IF(RES_hhdet_in_tes!O53=0,0,RES_hhdet_in_tes!O53/0.086*1000000/RES_hhdet_in_new!O51)</f>
        <v>0</v>
      </c>
      <c r="P53" s="164">
        <f>IF(RES_hhdet_in_tes!P53=0,0,RES_hhdet_in_tes!P53/0.086*1000000/RES_hhdet_in_new!P51)</f>
        <v>0</v>
      </c>
      <c r="Q53" s="164">
        <f>IF(RES_hhdet_in_tes!Q53=0,0,RES_hhdet_in_tes!Q53/0.086*1000000/RES_hhdet_in_new!Q51)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IF(RES_hhdet_in_tes!C54=0,0,RES_hhdet_in_tes!C54/0.086*1000000/RES_hhdet_in_new!C54)</f>
        <v>0</v>
      </c>
      <c r="D54" s="162">
        <f>IF(RES_hhdet_in_tes!D54=0,0,RES_hhdet_in_tes!D54/0.086*1000000/RES_hhdet_in_new!D54)</f>
        <v>0</v>
      </c>
      <c r="E54" s="162">
        <f>IF(RES_hhdet_in_tes!E54=0,0,RES_hhdet_in_tes!E54/0.086*1000000/RES_hhdet_in_new!E54)</f>
        <v>0</v>
      </c>
      <c r="F54" s="162">
        <f>IF(RES_hhdet_in_tes!F54=0,0,RES_hhdet_in_tes!F54/0.086*1000000/RES_hhdet_in_new!F54)</f>
        <v>0</v>
      </c>
      <c r="G54" s="162">
        <f>IF(RES_hhdet_in_tes!G54=0,0,RES_hhdet_in_tes!G54/0.086*1000000/RES_hhdet_in_new!G54)</f>
        <v>0</v>
      </c>
      <c r="H54" s="162">
        <f>IF(RES_hhdet_in_tes!H54=0,0,RES_hhdet_in_tes!H54/0.086*1000000/RES_hhdet_in_new!H54)</f>
        <v>0</v>
      </c>
      <c r="I54" s="162">
        <f>IF(RES_hhdet_in_tes!I54=0,0,RES_hhdet_in_tes!I54/0.086*1000000/RES_hhdet_in_new!I54)</f>
        <v>0</v>
      </c>
      <c r="J54" s="162">
        <f>IF(RES_hhdet_in_tes!J54=0,0,RES_hhdet_in_tes!J54/0.086*1000000/RES_hhdet_in_new!J54)</f>
        <v>0</v>
      </c>
      <c r="K54" s="162">
        <f>IF(RES_hhdet_in_tes!K54=0,0,RES_hhdet_in_tes!K54/0.086*1000000/RES_hhdet_in_new!K54)</f>
        <v>0</v>
      </c>
      <c r="L54" s="162">
        <f>IF(RES_hhdet_in_tes!L54=0,0,RES_hhdet_in_tes!L54/0.086*1000000/RES_hhdet_in_new!L54)</f>
        <v>0</v>
      </c>
      <c r="M54" s="162">
        <f>IF(RES_hhdet_in_tes!M54=0,0,RES_hhdet_in_tes!M54/0.086*1000000/RES_hhdet_in_new!M54)</f>
        <v>0</v>
      </c>
      <c r="N54" s="162">
        <f>IF(RES_hhdet_in_tes!N54=0,0,RES_hhdet_in_tes!N54/0.086*1000000/RES_hhdet_in_new!N54)</f>
        <v>0</v>
      </c>
      <c r="O54" s="162">
        <f>IF(RES_hhdet_in_tes!O54=0,0,RES_hhdet_in_tes!O54/0.086*1000000/RES_hhdet_in_new!O54)</f>
        <v>0</v>
      </c>
      <c r="P54" s="162">
        <f>IF(RES_hhdet_in_tes!P54=0,0,RES_hhdet_in_tes!P54/0.086*1000000/RES_hhdet_in_new!P54)</f>
        <v>0</v>
      </c>
      <c r="Q54" s="162">
        <f>IF(RES_hhdet_in_tes!Q54=0,0,RES_hhdet_in_tes!Q54/0.086*1000000/RES_hhdet_in_new!Q54)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IF(RES_hhdet_in_tes!C55=0,0,RES_hhdet_in_tes!C55/0.086*1000000/RES_hhdet_in_new!C55)</f>
        <v>0</v>
      </c>
      <c r="D55" s="160">
        <f>IF(RES_hhdet_in_tes!D55=0,0,RES_hhdet_in_tes!D55/0.086*1000000/RES_hhdet_in_new!D55)</f>
        <v>0</v>
      </c>
      <c r="E55" s="160">
        <f>IF(RES_hhdet_in_tes!E55=0,0,RES_hhdet_in_tes!E55/0.086*1000000/RES_hhdet_in_new!E55)</f>
        <v>0</v>
      </c>
      <c r="F55" s="160">
        <f>IF(RES_hhdet_in_tes!F55=0,0,RES_hhdet_in_tes!F55/0.086*1000000/RES_hhdet_in_new!F55)</f>
        <v>0</v>
      </c>
      <c r="G55" s="160">
        <f>IF(RES_hhdet_in_tes!G55=0,0,RES_hhdet_in_tes!G55/0.086*1000000/RES_hhdet_in_new!G55)</f>
        <v>0</v>
      </c>
      <c r="H55" s="160">
        <f>IF(RES_hhdet_in_tes!H55=0,0,RES_hhdet_in_tes!H55/0.086*1000000/RES_hhdet_in_new!H55)</f>
        <v>0</v>
      </c>
      <c r="I55" s="160">
        <f>IF(RES_hhdet_in_tes!I55=0,0,RES_hhdet_in_tes!I55/0.086*1000000/RES_hhdet_in_new!I55)</f>
        <v>0</v>
      </c>
      <c r="J55" s="160">
        <f>IF(RES_hhdet_in_tes!J55=0,0,RES_hhdet_in_tes!J55/0.086*1000000/RES_hhdet_in_new!J55)</f>
        <v>0</v>
      </c>
      <c r="K55" s="160">
        <f>IF(RES_hhdet_in_tes!K55=0,0,RES_hhdet_in_tes!K55/0.086*1000000/RES_hhdet_in_new!K55)</f>
        <v>0</v>
      </c>
      <c r="L55" s="160">
        <f>IF(RES_hhdet_in_tes!L55=0,0,RES_hhdet_in_tes!L55/0.086*1000000/RES_hhdet_in_new!L55)</f>
        <v>0</v>
      </c>
      <c r="M55" s="160">
        <f>IF(RES_hhdet_in_tes!M55=0,0,RES_hhdet_in_tes!M55/0.086*1000000/RES_hhdet_in_new!M55)</f>
        <v>0</v>
      </c>
      <c r="N55" s="160">
        <f>IF(RES_hhdet_in_tes!N55=0,0,RES_hhdet_in_tes!N55/0.086*1000000/RES_hhdet_in_new!N55)</f>
        <v>0</v>
      </c>
      <c r="O55" s="160">
        <f>IF(RES_hhdet_in_tes!O55=0,0,RES_hhdet_in_tes!O55/0.086*1000000/RES_hhdet_in_new!O55)</f>
        <v>0</v>
      </c>
      <c r="P55" s="160">
        <f>IF(RES_hhdet_in_tes!P55=0,0,RES_hhdet_in_tes!P55/0.086*1000000/RES_hhdet_in_new!P55)</f>
        <v>0</v>
      </c>
      <c r="Q55" s="160">
        <f>IF(RES_hhdet_in_tes!Q55=0,0,RES_hhdet_in_tes!Q55/0.086*1000000/RES_hhdet_in_new!Q55)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IF(RES_hhdet_in_tes!C56=0,0,RES_hhdet_in_tes!C56/0.086*1000000/RES_hhdet_in_new!C55)</f>
        <v>0</v>
      </c>
      <c r="D56" s="156">
        <f>IF(RES_hhdet_in_tes!D56=0,0,RES_hhdet_in_tes!D56/0.086*1000000/RES_hhdet_in_new!D55)</f>
        <v>0</v>
      </c>
      <c r="E56" s="156">
        <f>IF(RES_hhdet_in_tes!E56=0,0,RES_hhdet_in_tes!E56/0.086*1000000/RES_hhdet_in_new!E55)</f>
        <v>0</v>
      </c>
      <c r="F56" s="156">
        <f>IF(RES_hhdet_in_tes!F56=0,0,RES_hhdet_in_tes!F56/0.086*1000000/RES_hhdet_in_new!F55)</f>
        <v>0</v>
      </c>
      <c r="G56" s="156">
        <f>IF(RES_hhdet_in_tes!G56=0,0,RES_hhdet_in_tes!G56/0.086*1000000/RES_hhdet_in_new!G55)</f>
        <v>0</v>
      </c>
      <c r="H56" s="156">
        <f>IF(RES_hhdet_in_tes!H56=0,0,RES_hhdet_in_tes!H56/0.086*1000000/RES_hhdet_in_new!H55)</f>
        <v>0</v>
      </c>
      <c r="I56" s="156">
        <f>IF(RES_hhdet_in_tes!I56=0,0,RES_hhdet_in_tes!I56/0.086*1000000/RES_hhdet_in_new!I55)</f>
        <v>0</v>
      </c>
      <c r="J56" s="156">
        <f>IF(RES_hhdet_in_tes!J56=0,0,RES_hhdet_in_tes!J56/0.086*1000000/RES_hhdet_in_new!J55)</f>
        <v>0</v>
      </c>
      <c r="K56" s="156">
        <f>IF(RES_hhdet_in_tes!K56=0,0,RES_hhdet_in_tes!K56/0.086*1000000/RES_hhdet_in_new!K55)</f>
        <v>0</v>
      </c>
      <c r="L56" s="156">
        <f>IF(RES_hhdet_in_tes!L56=0,0,RES_hhdet_in_tes!L56/0.086*1000000/RES_hhdet_in_new!L55)</f>
        <v>0</v>
      </c>
      <c r="M56" s="156">
        <f>IF(RES_hhdet_in_tes!M56=0,0,RES_hhdet_in_tes!M56/0.086*1000000/RES_hhdet_in_new!M55)</f>
        <v>0</v>
      </c>
      <c r="N56" s="156">
        <f>IF(RES_hhdet_in_tes!N56=0,0,RES_hhdet_in_tes!N56/0.086*1000000/RES_hhdet_in_new!N55)</f>
        <v>0</v>
      </c>
      <c r="O56" s="156">
        <f>IF(RES_hhdet_in_tes!O56=0,0,RES_hhdet_in_tes!O56/0.086*1000000/RES_hhdet_in_new!O55)</f>
        <v>0</v>
      </c>
      <c r="P56" s="156">
        <f>IF(RES_hhdet_in_tes!P56=0,0,RES_hhdet_in_tes!P56/0.086*1000000/RES_hhdet_in_new!P55)</f>
        <v>0</v>
      </c>
      <c r="Q56" s="156">
        <f>IF(RES_hhdet_in_tes!Q56=0,0,RES_hhdet_in_tes!Q56/0.086*1000000/RES_hhdet_in_new!Q55)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IF(RES_hhdet_in_tes!C57=0,0,RES_hhdet_in_tes!C57/0.086*1000000/RES_hhdet_in_new!C55)</f>
        <v>0</v>
      </c>
      <c r="D57" s="156">
        <f>IF(RES_hhdet_in_tes!D57=0,0,RES_hhdet_in_tes!D57/0.086*1000000/RES_hhdet_in_new!D55)</f>
        <v>0</v>
      </c>
      <c r="E57" s="156">
        <f>IF(RES_hhdet_in_tes!E57=0,0,RES_hhdet_in_tes!E57/0.086*1000000/RES_hhdet_in_new!E55)</f>
        <v>0</v>
      </c>
      <c r="F57" s="156">
        <f>IF(RES_hhdet_in_tes!F57=0,0,RES_hhdet_in_tes!F57/0.086*1000000/RES_hhdet_in_new!F55)</f>
        <v>0</v>
      </c>
      <c r="G57" s="156">
        <f>IF(RES_hhdet_in_tes!G57=0,0,RES_hhdet_in_tes!G57/0.086*1000000/RES_hhdet_in_new!G55)</f>
        <v>0</v>
      </c>
      <c r="H57" s="156">
        <f>IF(RES_hhdet_in_tes!H57=0,0,RES_hhdet_in_tes!H57/0.086*1000000/RES_hhdet_in_new!H55)</f>
        <v>0</v>
      </c>
      <c r="I57" s="156">
        <f>IF(RES_hhdet_in_tes!I57=0,0,RES_hhdet_in_tes!I57/0.086*1000000/RES_hhdet_in_new!I55)</f>
        <v>0</v>
      </c>
      <c r="J57" s="156">
        <f>IF(RES_hhdet_in_tes!J57=0,0,RES_hhdet_in_tes!J57/0.086*1000000/RES_hhdet_in_new!J55)</f>
        <v>0</v>
      </c>
      <c r="K57" s="156">
        <f>IF(RES_hhdet_in_tes!K57=0,0,RES_hhdet_in_tes!K57/0.086*1000000/RES_hhdet_in_new!K55)</f>
        <v>0</v>
      </c>
      <c r="L57" s="156">
        <f>IF(RES_hhdet_in_tes!L57=0,0,RES_hhdet_in_tes!L57/0.086*1000000/RES_hhdet_in_new!L55)</f>
        <v>0</v>
      </c>
      <c r="M57" s="156">
        <f>IF(RES_hhdet_in_tes!M57=0,0,RES_hhdet_in_tes!M57/0.086*1000000/RES_hhdet_in_new!M55)</f>
        <v>0</v>
      </c>
      <c r="N57" s="156">
        <f>IF(RES_hhdet_in_tes!N57=0,0,RES_hhdet_in_tes!N57/0.086*1000000/RES_hhdet_in_new!N55)</f>
        <v>0</v>
      </c>
      <c r="O57" s="156">
        <f>IF(RES_hhdet_in_tes!O57=0,0,RES_hhdet_in_tes!O57/0.086*1000000/RES_hhdet_in_new!O55)</f>
        <v>0</v>
      </c>
      <c r="P57" s="156">
        <f>IF(RES_hhdet_in_tes!P57=0,0,RES_hhdet_in_tes!P57/0.086*1000000/RES_hhdet_in_new!P55)</f>
        <v>0</v>
      </c>
      <c r="Q57" s="156">
        <f>IF(RES_hhdet_in_tes!Q57=0,0,RES_hhdet_in_tes!Q57/0.086*1000000/RES_hhdet_in_new!Q55)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IF(SUM(RES_hhdet_in_tes!C59:C60)=0,0,SUM(RES_hhdet_in_tes!C59:C60)/0.086*1000000/SUM(RES_hhdet_in_new!C59:C60))</f>
        <v>0</v>
      </c>
      <c r="D58" s="157">
        <f>IF(SUM(RES_hhdet_in_tes!D59:D60)=0,0,SUM(RES_hhdet_in_tes!D59:D60)/0.086*1000000/SUM(RES_hhdet_in_new!D59:D60))</f>
        <v>0</v>
      </c>
      <c r="E58" s="157">
        <f>IF(SUM(RES_hhdet_in_tes!E59:E60)=0,0,SUM(RES_hhdet_in_tes!E59:E60)/0.086*1000000/SUM(RES_hhdet_in_new!E59:E60))</f>
        <v>0</v>
      </c>
      <c r="F58" s="157">
        <f>IF(SUM(RES_hhdet_in_tes!F59:F60)=0,0,SUM(RES_hhdet_in_tes!F59:F60)/0.086*1000000/SUM(RES_hhdet_in_new!F59:F60))</f>
        <v>0</v>
      </c>
      <c r="G58" s="157">
        <f>IF(SUM(RES_hhdet_in_tes!G59:G60)=0,0,SUM(RES_hhdet_in_tes!G59:G60)/0.086*1000000/SUM(RES_hhdet_in_new!G59:G60))</f>
        <v>0</v>
      </c>
      <c r="H58" s="157">
        <f>IF(SUM(RES_hhdet_in_tes!H59:H60)=0,0,SUM(RES_hhdet_in_tes!H59:H60)/0.086*1000000/SUM(RES_hhdet_in_new!H59:H60))</f>
        <v>0</v>
      </c>
      <c r="I58" s="157">
        <f>IF(SUM(RES_hhdet_in_tes!I59:I60)=0,0,SUM(RES_hhdet_in_tes!I59:I60)/0.086*1000000/SUM(RES_hhdet_in_new!I59:I60))</f>
        <v>0</v>
      </c>
      <c r="J58" s="157">
        <f>IF(SUM(RES_hhdet_in_tes!J59:J60)=0,0,SUM(RES_hhdet_in_tes!J59:J60)/0.086*1000000/SUM(RES_hhdet_in_new!J59:J60))</f>
        <v>0</v>
      </c>
      <c r="K58" s="157">
        <f>IF(SUM(RES_hhdet_in_tes!K59:K60)=0,0,SUM(RES_hhdet_in_tes!K59:K60)/0.086*1000000/SUM(RES_hhdet_in_new!K59:K60))</f>
        <v>0</v>
      </c>
      <c r="L58" s="157">
        <f>IF(SUM(RES_hhdet_in_tes!L59:L60)=0,0,SUM(RES_hhdet_in_tes!L59:L60)/0.086*1000000/SUM(RES_hhdet_in_new!L59:L60))</f>
        <v>0</v>
      </c>
      <c r="M58" s="157">
        <f>IF(SUM(RES_hhdet_in_tes!M59:M60)=0,0,SUM(RES_hhdet_in_tes!M59:M60)/0.086*1000000/SUM(RES_hhdet_in_new!M59:M60))</f>
        <v>0</v>
      </c>
      <c r="N58" s="157">
        <f>IF(SUM(RES_hhdet_in_tes!N59:N60)=0,0,SUM(RES_hhdet_in_tes!N59:N60)/0.086*1000000/SUM(RES_hhdet_in_new!N59:N60))</f>
        <v>0</v>
      </c>
      <c r="O58" s="157">
        <f>IF(SUM(RES_hhdet_in_tes!O59:O60)=0,0,SUM(RES_hhdet_in_tes!O59:O60)/0.086*1000000/SUM(RES_hhdet_in_new!O59:O60))</f>
        <v>0</v>
      </c>
      <c r="P58" s="157">
        <f>IF(SUM(RES_hhdet_in_tes!P59:P60)=0,0,SUM(RES_hhdet_in_tes!P59:P60)/0.086*1000000/SUM(RES_hhdet_in_new!P59:P60))</f>
        <v>0</v>
      </c>
      <c r="Q58" s="157">
        <f>IF(SUM(RES_hhdet_in_tes!Q59:Q60)=0,0,SUM(RES_hhdet_in_tes!Q59:Q60)/0.086*1000000/SUM(RES_hhdet_in_new!Q59:Q60))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IF(RES_hhdet_in_tes!C59=0,0,RES_hhdet_in_tes!C59/0.086*1000000/RES_hhdet_in_new!C59)</f>
        <v>0</v>
      </c>
      <c r="D59" s="156">
        <f>IF(RES_hhdet_in_tes!D59=0,0,RES_hhdet_in_tes!D59/0.086*1000000/RES_hhdet_in_new!D59)</f>
        <v>0</v>
      </c>
      <c r="E59" s="156">
        <f>IF(RES_hhdet_in_tes!E59=0,0,RES_hhdet_in_tes!E59/0.086*1000000/RES_hhdet_in_new!E59)</f>
        <v>0</v>
      </c>
      <c r="F59" s="156">
        <f>IF(RES_hhdet_in_tes!F59=0,0,RES_hhdet_in_tes!F59/0.086*1000000/RES_hhdet_in_new!F59)</f>
        <v>0</v>
      </c>
      <c r="G59" s="156">
        <f>IF(RES_hhdet_in_tes!G59=0,0,RES_hhdet_in_tes!G59/0.086*1000000/RES_hhdet_in_new!G59)</f>
        <v>0</v>
      </c>
      <c r="H59" s="156">
        <f>IF(RES_hhdet_in_tes!H59=0,0,RES_hhdet_in_tes!H59/0.086*1000000/RES_hhdet_in_new!H59)</f>
        <v>0</v>
      </c>
      <c r="I59" s="156">
        <f>IF(RES_hhdet_in_tes!I59=0,0,RES_hhdet_in_tes!I59/0.086*1000000/RES_hhdet_in_new!I59)</f>
        <v>0</v>
      </c>
      <c r="J59" s="156">
        <f>IF(RES_hhdet_in_tes!J59=0,0,RES_hhdet_in_tes!J59/0.086*1000000/RES_hhdet_in_new!J59)</f>
        <v>0</v>
      </c>
      <c r="K59" s="156">
        <f>IF(RES_hhdet_in_tes!K59=0,0,RES_hhdet_in_tes!K59/0.086*1000000/RES_hhdet_in_new!K59)</f>
        <v>0</v>
      </c>
      <c r="L59" s="156">
        <f>IF(RES_hhdet_in_tes!L59=0,0,RES_hhdet_in_tes!L59/0.086*1000000/RES_hhdet_in_new!L59)</f>
        <v>0</v>
      </c>
      <c r="M59" s="156">
        <f>IF(RES_hhdet_in_tes!M59=0,0,RES_hhdet_in_tes!M59/0.086*1000000/RES_hhdet_in_new!M59)</f>
        <v>0</v>
      </c>
      <c r="N59" s="156">
        <f>IF(RES_hhdet_in_tes!N59=0,0,RES_hhdet_in_tes!N59/0.086*1000000/RES_hhdet_in_new!N59)</f>
        <v>0</v>
      </c>
      <c r="O59" s="156">
        <f>IF(RES_hhdet_in_tes!O59=0,0,RES_hhdet_in_tes!O59/0.086*1000000/RES_hhdet_in_new!O59)</f>
        <v>0</v>
      </c>
      <c r="P59" s="156">
        <f>IF(RES_hhdet_in_tes!P59=0,0,RES_hhdet_in_tes!P59/0.086*1000000/RES_hhdet_in_new!P59)</f>
        <v>0</v>
      </c>
      <c r="Q59" s="156">
        <f>IF(RES_hhdet_in_tes!Q59=0,0,RES_hhdet_in_tes!Q59/0.086*1000000/RES_hhdet_in_new!Q59)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IF(RES_hhdet_in_tes!C60=0,0,RES_hhdet_in_tes!C60/0.086*1000000/RES_hhdet_in_new!C60)</f>
        <v>0</v>
      </c>
      <c r="D60" s="57">
        <f>IF(RES_hhdet_in_tes!D60=0,0,RES_hhdet_in_tes!D60/0.086*1000000/RES_hhdet_in_new!D60)</f>
        <v>0</v>
      </c>
      <c r="E60" s="57">
        <f>IF(RES_hhdet_in_tes!E60=0,0,RES_hhdet_in_tes!E60/0.086*1000000/RES_hhdet_in_new!E60)</f>
        <v>0</v>
      </c>
      <c r="F60" s="57">
        <f>IF(RES_hhdet_in_tes!F60=0,0,RES_hhdet_in_tes!F60/0.086*1000000/RES_hhdet_in_new!F60)</f>
        <v>0</v>
      </c>
      <c r="G60" s="57">
        <f>IF(RES_hhdet_in_tes!G60=0,0,RES_hhdet_in_tes!G60/0.086*1000000/RES_hhdet_in_new!G60)</f>
        <v>0</v>
      </c>
      <c r="H60" s="57">
        <f>IF(RES_hhdet_in_tes!H60=0,0,RES_hhdet_in_tes!H60/0.086*1000000/RES_hhdet_in_new!H60)</f>
        <v>0</v>
      </c>
      <c r="I60" s="57">
        <f>IF(RES_hhdet_in_tes!I60=0,0,RES_hhdet_in_tes!I60/0.086*1000000/RES_hhdet_in_new!I60)</f>
        <v>0</v>
      </c>
      <c r="J60" s="57">
        <f>IF(RES_hhdet_in_tes!J60=0,0,RES_hhdet_in_tes!J60/0.086*1000000/RES_hhdet_in_new!J60)</f>
        <v>0</v>
      </c>
      <c r="K60" s="57">
        <f>IF(RES_hhdet_in_tes!K60=0,0,RES_hhdet_in_tes!K60/0.086*1000000/RES_hhdet_in_new!K60)</f>
        <v>0</v>
      </c>
      <c r="L60" s="57">
        <f>IF(RES_hhdet_in_tes!L60=0,0,RES_hhdet_in_tes!L60/0.086*1000000/RES_hhdet_in_new!L60)</f>
        <v>0</v>
      </c>
      <c r="M60" s="57">
        <f>IF(RES_hhdet_in_tes!M60=0,0,RES_hhdet_in_tes!M60/0.086*1000000/RES_hhdet_in_new!M60)</f>
        <v>0</v>
      </c>
      <c r="N60" s="57">
        <f>IF(RES_hhdet_in_tes!N60=0,0,RES_hhdet_in_tes!N60/0.086*1000000/RES_hhdet_in_new!N60)</f>
        <v>0</v>
      </c>
      <c r="O60" s="57">
        <f>IF(RES_hhdet_in_tes!O60=0,0,RES_hhdet_in_tes!O60/0.086*1000000/RES_hhdet_in_new!O60)</f>
        <v>0</v>
      </c>
      <c r="P60" s="57">
        <f>IF(RES_hhdet_in_tes!P60=0,0,RES_hhdet_in_tes!P60/0.086*1000000/RES_hhdet_in_new!P60)</f>
        <v>0</v>
      </c>
      <c r="Q60" s="57">
        <f>IF(RES_hhdet_in_tes!Q60=0,0,RES_hhdet_in_tes!Q60/0.086*1000000/RES_hhdet_in_new!Q60)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0</v>
      </c>
      <c r="D62" s="168">
        <f t="shared" ref="D62" si="52">SUM(D63,D66,D68,D77)</f>
        <v>13524.807160361106</v>
      </c>
      <c r="E62" s="168">
        <f t="shared" ref="E62" si="53">SUM(E63,E66,E68,E77)</f>
        <v>13249.217568102616</v>
      </c>
      <c r="F62" s="168">
        <f t="shared" ref="F62" si="54">SUM(F63,F66,F68,F77)</f>
        <v>12085.176523978989</v>
      </c>
      <c r="G62" s="168">
        <f t="shared" ref="G62" si="55">SUM(G63,G66,G68,G77)</f>
        <v>11896.586702529341</v>
      </c>
      <c r="H62" s="168">
        <f t="shared" ref="H62" si="56">SUM(H63,H66,H68,H77)</f>
        <v>10709.725381371052</v>
      </c>
      <c r="I62" s="168">
        <f t="shared" ref="I62" si="57">SUM(I63,I66,I68,I77)</f>
        <v>9483.942749658303</v>
      </c>
      <c r="J62" s="168">
        <f t="shared" ref="J62" si="58">SUM(J63,J66,J68,J77)</f>
        <v>9832.6368625693558</v>
      </c>
      <c r="K62" s="168">
        <f t="shared" ref="K62" si="59">SUM(K63,K66,K68,K77)</f>
        <v>10101.850437092169</v>
      </c>
      <c r="L62" s="168">
        <f t="shared" ref="L62" si="60">SUM(L63,L66,L68,L77)</f>
        <v>10017.960970226817</v>
      </c>
      <c r="M62" s="168">
        <f t="shared" ref="M62" si="61">SUM(M63,M66,M68,M77)</f>
        <v>9962.0904206624073</v>
      </c>
      <c r="N62" s="168">
        <f t="shared" ref="N62" si="62">SUM(N63,N66,N68,N77)</f>
        <v>10315.73976914099</v>
      </c>
      <c r="O62" s="168">
        <f t="shared" ref="O62" si="63">SUM(O63,O66,O68,O77)</f>
        <v>11487.331370394653</v>
      </c>
      <c r="P62" s="168">
        <f t="shared" ref="P62" si="64">SUM(P63,P66,P68,P77)</f>
        <v>10266.735425240777</v>
      </c>
      <c r="Q62" s="168">
        <f t="shared" ref="Q62" si="65">SUM(Q63,Q66,Q68,Q77)</f>
        <v>10404.201921345768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0</v>
      </c>
      <c r="D63" s="157">
        <f t="shared" si="66"/>
        <v>10467.274171192948</v>
      </c>
      <c r="E63" s="157">
        <f t="shared" si="66"/>
        <v>10334.724484525228</v>
      </c>
      <c r="F63" s="157">
        <f t="shared" si="66"/>
        <v>9322.0936374289013</v>
      </c>
      <c r="G63" s="157">
        <f t="shared" si="66"/>
        <v>9179.1010319535526</v>
      </c>
      <c r="H63" s="157">
        <f t="shared" si="66"/>
        <v>7942.7700891002096</v>
      </c>
      <c r="I63" s="157">
        <f t="shared" si="66"/>
        <v>6669.0093957022846</v>
      </c>
      <c r="J63" s="157">
        <f t="shared" si="66"/>
        <v>6988.8650701864599</v>
      </c>
      <c r="K63" s="157">
        <f t="shared" si="66"/>
        <v>7321.276080318823</v>
      </c>
      <c r="L63" s="157">
        <f t="shared" si="66"/>
        <v>7158.824724709797</v>
      </c>
      <c r="M63" s="157">
        <f t="shared" si="66"/>
        <v>7095.2969566287802</v>
      </c>
      <c r="N63" s="157">
        <f t="shared" si="66"/>
        <v>7178.8376675287127</v>
      </c>
      <c r="O63" s="157">
        <f t="shared" si="66"/>
        <v>8457.4967200936626</v>
      </c>
      <c r="P63" s="157">
        <f t="shared" si="66"/>
        <v>7036.3679378972938</v>
      </c>
      <c r="Q63" s="157">
        <f t="shared" si="66"/>
        <v>7013.0733173569415</v>
      </c>
    </row>
    <row r="64" spans="1:17" ht="12" customHeight="1" x14ac:dyDescent="0.25">
      <c r="A64" s="23" t="s">
        <v>161</v>
      </c>
      <c r="B64" s="156"/>
      <c r="C64" s="156">
        <f>IF(RES_hhdet_in_tes!C64=0,0,RES_hhdet_in_tes!C64/0.086*1000000/RES_hhdet_in_new!C64)</f>
        <v>0</v>
      </c>
      <c r="D64" s="156">
        <f>IF(RES_hhdet_in_tes!D64=0,0,RES_hhdet_in_tes!D64/0.086*1000000/RES_hhdet_in_new!D64)</f>
        <v>10235.246975002399</v>
      </c>
      <c r="E64" s="156">
        <f>IF(RES_hhdet_in_tes!E64=0,0,RES_hhdet_in_tes!E64/0.086*1000000/RES_hhdet_in_new!E64)</f>
        <v>10104.770702871399</v>
      </c>
      <c r="F64" s="156">
        <f>IF(RES_hhdet_in_tes!F64=0,0,RES_hhdet_in_tes!F64/0.086*1000000/RES_hhdet_in_new!F64)</f>
        <v>9158.7619848001104</v>
      </c>
      <c r="G64" s="156">
        <f>IF(RES_hhdet_in_tes!G64=0,0,RES_hhdet_in_tes!G64/0.086*1000000/RES_hhdet_in_new!G64)</f>
        <v>9002.3605748281134</v>
      </c>
      <c r="H64" s="156">
        <f>IF(RES_hhdet_in_tes!H64=0,0,RES_hhdet_in_tes!H64/0.086*1000000/RES_hhdet_in_new!H64)</f>
        <v>7750.2509424478421</v>
      </c>
      <c r="I64" s="156">
        <f>IF(RES_hhdet_in_tes!I64=0,0,RES_hhdet_in_tes!I64/0.086*1000000/RES_hhdet_in_new!I64)</f>
        <v>6476.4117207550462</v>
      </c>
      <c r="J64" s="156">
        <f>IF(RES_hhdet_in_tes!J64=0,0,RES_hhdet_in_tes!J64/0.086*1000000/RES_hhdet_in_new!J64)</f>
        <v>6814.4105099973604</v>
      </c>
      <c r="K64" s="156">
        <f>IF(RES_hhdet_in_tes!K64=0,0,RES_hhdet_in_tes!K64/0.086*1000000/RES_hhdet_in_new!K64)</f>
        <v>7166.1716094568937</v>
      </c>
      <c r="L64" s="156">
        <f>IF(RES_hhdet_in_tes!L64=0,0,RES_hhdet_in_tes!L64/0.086*1000000/RES_hhdet_in_new!L64)</f>
        <v>7056.2681175292273</v>
      </c>
      <c r="M64" s="156">
        <f>IF(RES_hhdet_in_tes!M64=0,0,RES_hhdet_in_tes!M64/0.086*1000000/RES_hhdet_in_new!M64)</f>
        <v>6941.9658197273902</v>
      </c>
      <c r="N64" s="156">
        <f>IF(RES_hhdet_in_tes!N64=0,0,RES_hhdet_in_tes!N64/0.086*1000000/RES_hhdet_in_new!N64)</f>
        <v>6922.7276343008498</v>
      </c>
      <c r="O64" s="156">
        <f>IF(RES_hhdet_in_tes!O64=0,0,RES_hhdet_in_tes!O64/0.086*1000000/RES_hhdet_in_new!O64)</f>
        <v>8111.8256186930257</v>
      </c>
      <c r="P64" s="156">
        <f>IF(RES_hhdet_in_tes!P64=0,0,RES_hhdet_in_tes!P64/0.086*1000000/RES_hhdet_in_new!P64)</f>
        <v>6721.6264053026807</v>
      </c>
      <c r="Q64" s="156">
        <f>IF(RES_hhdet_in_tes!Q64=0,0,RES_hhdet_in_tes!Q64/0.086*1000000/RES_hhdet_in_new!Q64)</f>
        <v>6667.0116732234828</v>
      </c>
    </row>
    <row r="65" spans="1:17" ht="12" customHeight="1" x14ac:dyDescent="0.25">
      <c r="A65" s="23" t="s">
        <v>60</v>
      </c>
      <c r="B65" s="156"/>
      <c r="C65" s="156">
        <f>IF(RES_hhdet_in_tes!C65=0,0,RES_hhdet_in_tes!C65/0.086*1000000/RES_hhdet_in_new!C64)</f>
        <v>0</v>
      </c>
      <c r="D65" s="156">
        <f>IF(RES_hhdet_in_tes!D65=0,0,RES_hhdet_in_tes!D65/0.086*1000000/RES_hhdet_in_new!D64)</f>
        <v>232.02719619054929</v>
      </c>
      <c r="E65" s="156">
        <f>IF(RES_hhdet_in_tes!E65=0,0,RES_hhdet_in_tes!E65/0.086*1000000/RES_hhdet_in_new!E64)</f>
        <v>229.95378165382772</v>
      </c>
      <c r="F65" s="156">
        <f>IF(RES_hhdet_in_tes!F65=0,0,RES_hhdet_in_tes!F65/0.086*1000000/RES_hhdet_in_new!F64)</f>
        <v>163.33165262879166</v>
      </c>
      <c r="G65" s="156">
        <f>IF(RES_hhdet_in_tes!G65=0,0,RES_hhdet_in_tes!G65/0.086*1000000/RES_hhdet_in_new!G64)</f>
        <v>176.74045712543909</v>
      </c>
      <c r="H65" s="156">
        <f>IF(RES_hhdet_in_tes!H65=0,0,RES_hhdet_in_tes!H65/0.086*1000000/RES_hhdet_in_new!H64)</f>
        <v>192.51914665236706</v>
      </c>
      <c r="I65" s="156">
        <f>IF(RES_hhdet_in_tes!I65=0,0,RES_hhdet_in_tes!I65/0.086*1000000/RES_hhdet_in_new!I64)</f>
        <v>192.5976749472386</v>
      </c>
      <c r="J65" s="156">
        <f>IF(RES_hhdet_in_tes!J65=0,0,RES_hhdet_in_tes!J65/0.086*1000000/RES_hhdet_in_new!J64)</f>
        <v>174.45456018909937</v>
      </c>
      <c r="K65" s="156">
        <f>IF(RES_hhdet_in_tes!K65=0,0,RES_hhdet_in_tes!K65/0.086*1000000/RES_hhdet_in_new!K64)</f>
        <v>155.10447086192951</v>
      </c>
      <c r="L65" s="156">
        <f>IF(RES_hhdet_in_tes!L65=0,0,RES_hhdet_in_tes!L65/0.086*1000000/RES_hhdet_in_new!L64)</f>
        <v>102.55660718056963</v>
      </c>
      <c r="M65" s="156">
        <f>IF(RES_hhdet_in_tes!M65=0,0,RES_hhdet_in_tes!M65/0.086*1000000/RES_hhdet_in_new!M64)</f>
        <v>153.33113690139029</v>
      </c>
      <c r="N65" s="156">
        <f>IF(RES_hhdet_in_tes!N65=0,0,RES_hhdet_in_tes!N65/0.086*1000000/RES_hhdet_in_new!N64)</f>
        <v>256.11003322786337</v>
      </c>
      <c r="O65" s="156">
        <f>IF(RES_hhdet_in_tes!O65=0,0,RES_hhdet_in_tes!O65/0.086*1000000/RES_hhdet_in_new!O64)</f>
        <v>345.67110140063619</v>
      </c>
      <c r="P65" s="156">
        <f>IF(RES_hhdet_in_tes!P65=0,0,RES_hhdet_in_tes!P65/0.086*1000000/RES_hhdet_in_new!P64)</f>
        <v>314.74153259461281</v>
      </c>
      <c r="Q65" s="156">
        <f>IF(RES_hhdet_in_tes!Q65=0,0,RES_hhdet_in_tes!Q65/0.086*1000000/RES_hhdet_in_new!Q64)</f>
        <v>346.0616441334584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1497.2437183323855</v>
      </c>
      <c r="E66" s="157">
        <f t="shared" si="67"/>
        <v>1354.3539227136612</v>
      </c>
      <c r="F66" s="157">
        <f t="shared" si="67"/>
        <v>1146.952000216995</v>
      </c>
      <c r="G66" s="157">
        <f t="shared" si="67"/>
        <v>1134.5018632439703</v>
      </c>
      <c r="H66" s="157">
        <f t="shared" si="67"/>
        <v>1094.3223757101068</v>
      </c>
      <c r="I66" s="157">
        <f t="shared" si="67"/>
        <v>1089.2315924327495</v>
      </c>
      <c r="J66" s="157">
        <f t="shared" si="67"/>
        <v>1081.4573673942048</v>
      </c>
      <c r="K66" s="157">
        <f t="shared" si="67"/>
        <v>1049.363600000012</v>
      </c>
      <c r="L66" s="157">
        <f t="shared" si="67"/>
        <v>1053.0268413417568</v>
      </c>
      <c r="M66" s="157">
        <f t="shared" si="67"/>
        <v>1089.8160782170535</v>
      </c>
      <c r="N66" s="157">
        <f t="shared" si="67"/>
        <v>1187.5448762224648</v>
      </c>
      <c r="O66" s="157">
        <f t="shared" si="67"/>
        <v>1221.5987777933635</v>
      </c>
      <c r="P66" s="157">
        <f t="shared" si="67"/>
        <v>1249.1907928846176</v>
      </c>
      <c r="Q66" s="157">
        <f t="shared" si="67"/>
        <v>1263.8760294866481</v>
      </c>
    </row>
    <row r="67" spans="1:17" ht="12" customHeight="1" x14ac:dyDescent="0.25">
      <c r="A67" s="23" t="s">
        <v>60</v>
      </c>
      <c r="B67" s="156"/>
      <c r="C67" s="156">
        <f>IF(RES_hhdet_in_tes!C67=0,0,RES_hhdet_in_tes!C67/0.086*1000000/RES_hhdet_in_new!C67)</f>
        <v>0</v>
      </c>
      <c r="D67" s="156">
        <f>IF(RES_hhdet_in_tes!D67=0,0,RES_hhdet_in_tes!D67/0.086*1000000/RES_hhdet_in_new!D67)</f>
        <v>1497.2437183323855</v>
      </c>
      <c r="E67" s="156">
        <f>IF(RES_hhdet_in_tes!E67=0,0,RES_hhdet_in_tes!E67/0.086*1000000/RES_hhdet_in_new!E67)</f>
        <v>1354.3539227136612</v>
      </c>
      <c r="F67" s="156">
        <f>IF(RES_hhdet_in_tes!F67=0,0,RES_hhdet_in_tes!F67/0.086*1000000/RES_hhdet_in_new!F67)</f>
        <v>1146.952000216995</v>
      </c>
      <c r="G67" s="156">
        <f>IF(RES_hhdet_in_tes!G67=0,0,RES_hhdet_in_tes!G67/0.086*1000000/RES_hhdet_in_new!G67)</f>
        <v>1134.5018632439703</v>
      </c>
      <c r="H67" s="156">
        <f>IF(RES_hhdet_in_tes!H67=0,0,RES_hhdet_in_tes!H67/0.086*1000000/RES_hhdet_in_new!H67)</f>
        <v>1094.3223757101068</v>
      </c>
      <c r="I67" s="156">
        <f>IF(RES_hhdet_in_tes!I67=0,0,RES_hhdet_in_tes!I67/0.086*1000000/RES_hhdet_in_new!I67)</f>
        <v>1089.2315924327495</v>
      </c>
      <c r="J67" s="156">
        <f>IF(RES_hhdet_in_tes!J67=0,0,RES_hhdet_in_tes!J67/0.086*1000000/RES_hhdet_in_new!J67)</f>
        <v>1081.4573673942048</v>
      </c>
      <c r="K67" s="156">
        <f>IF(RES_hhdet_in_tes!K67=0,0,RES_hhdet_in_tes!K67/0.086*1000000/RES_hhdet_in_new!K67)</f>
        <v>1049.363600000012</v>
      </c>
      <c r="L67" s="156">
        <f>IF(RES_hhdet_in_tes!L67=0,0,RES_hhdet_in_tes!L67/0.086*1000000/RES_hhdet_in_new!L67)</f>
        <v>1053.0268413417568</v>
      </c>
      <c r="M67" s="156">
        <f>IF(RES_hhdet_in_tes!M67=0,0,RES_hhdet_in_tes!M67/0.086*1000000/RES_hhdet_in_new!M67)</f>
        <v>1089.8160782170535</v>
      </c>
      <c r="N67" s="156">
        <f>IF(RES_hhdet_in_tes!N67=0,0,RES_hhdet_in_tes!N67/0.086*1000000/RES_hhdet_in_new!N67)</f>
        <v>1187.5448762224648</v>
      </c>
      <c r="O67" s="156">
        <f>IF(RES_hhdet_in_tes!O67=0,0,RES_hhdet_in_tes!O67/0.086*1000000/RES_hhdet_in_new!O67)</f>
        <v>1221.5987777933635</v>
      </c>
      <c r="P67" s="156">
        <f>IF(RES_hhdet_in_tes!P67=0,0,RES_hhdet_in_tes!P67/0.086*1000000/RES_hhdet_in_new!P67)</f>
        <v>1249.1907928846176</v>
      </c>
      <c r="Q67" s="156">
        <f>IF(RES_hhdet_in_tes!Q67=0,0,RES_hhdet_in_tes!Q67/0.086*1000000/RES_hhdet_in_new!Q67)</f>
        <v>1263.8760294866481</v>
      </c>
    </row>
    <row r="68" spans="1:17" ht="12" customHeight="1" x14ac:dyDescent="0.25">
      <c r="A68" s="158" t="s">
        <v>63</v>
      </c>
      <c r="B68" s="157"/>
      <c r="C68" s="157">
        <f>IF(SUM(RES_hhdet_in_tes!C69:C70,RES_hhdet_in_tes!C73:C74)=0,0,SUM(RES_hhdet_in_tes!C69:C70,RES_hhdet_in_tes!C73:C74)/0.086*1000000/SUM(RES_hhdet_in_new!C69:C70,RES_hhdet_in_new!C73:C74))</f>
        <v>0</v>
      </c>
      <c r="D68" s="157">
        <f>IF(SUM(RES_hhdet_in_tes!D69:D70,RES_hhdet_in_tes!D73:D74)=0,0,SUM(RES_hhdet_in_tes!D69:D70,RES_hhdet_in_tes!D73:D74)/0.086*1000000/SUM(RES_hhdet_in_new!D69:D70,RES_hhdet_in_new!D73:D74))</f>
        <v>1057.6493489670634</v>
      </c>
      <c r="E68" s="157">
        <f>IF(SUM(RES_hhdet_in_tes!E69:E70,RES_hhdet_in_tes!E73:E74)=0,0,SUM(RES_hhdet_in_tes!E69:E70,RES_hhdet_in_tes!E73:E74)/0.086*1000000/SUM(RES_hhdet_in_new!E69:E70,RES_hhdet_in_new!E73:E74))</f>
        <v>1021.527447668954</v>
      </c>
      <c r="F68" s="157">
        <f>IF(SUM(RES_hhdet_in_tes!F69:F70,RES_hhdet_in_tes!F73:F74)=0,0,SUM(RES_hhdet_in_tes!F69:F70,RES_hhdet_in_tes!F73:F74)/0.086*1000000/SUM(RES_hhdet_in_new!F69:F70,RES_hhdet_in_new!F73:F74))</f>
        <v>1077.6626732687996</v>
      </c>
      <c r="G68" s="157">
        <f>IF(SUM(RES_hhdet_in_tes!G69:G70,RES_hhdet_in_tes!G73:G74)=0,0,SUM(RES_hhdet_in_tes!G69:G70,RES_hhdet_in_tes!G73:G74)/0.086*1000000/SUM(RES_hhdet_in_new!G69:G70,RES_hhdet_in_new!G73:G74))</f>
        <v>1056.6272803411252</v>
      </c>
      <c r="H68" s="157">
        <f>IF(SUM(RES_hhdet_in_tes!H69:H70,RES_hhdet_in_tes!H73:H74)=0,0,SUM(RES_hhdet_in_tes!H69:H70,RES_hhdet_in_tes!H73:H74)/0.086*1000000/SUM(RES_hhdet_in_new!H69:H70,RES_hhdet_in_new!H73:H74))</f>
        <v>1133.1936129033286</v>
      </c>
      <c r="I68" s="157">
        <f>IF(SUM(RES_hhdet_in_tes!I69:I70,RES_hhdet_in_tes!I73:I74)=0,0,SUM(RES_hhdet_in_tes!I69:I70,RES_hhdet_in_tes!I73:I74)/0.086*1000000/SUM(RES_hhdet_in_new!I69:I70,RES_hhdet_in_new!I73:I74))</f>
        <v>1176.3678299393339</v>
      </c>
      <c r="J68" s="157">
        <f>IF(SUM(RES_hhdet_in_tes!J69:J70,RES_hhdet_in_tes!J73:J74)=0,0,SUM(RES_hhdet_in_tes!J69:J70,RES_hhdet_in_tes!J73:J74)/0.086*1000000/SUM(RES_hhdet_in_new!J69:J70,RES_hhdet_in_new!J73:J74))</f>
        <v>1211.6623254236656</v>
      </c>
      <c r="K68" s="157">
        <f>IF(SUM(RES_hhdet_in_tes!K69:K70,RES_hhdet_in_tes!K73:K74)=0,0,SUM(RES_hhdet_in_tes!K69:K70,RES_hhdet_in_tes!K73:K74)/0.086*1000000/SUM(RES_hhdet_in_new!K69:K70,RES_hhdet_in_new!K73:K74))</f>
        <v>1151.8811394841553</v>
      </c>
      <c r="L68" s="157">
        <f>IF(SUM(RES_hhdet_in_tes!L69:L70,RES_hhdet_in_tes!L73:L74)=0,0,SUM(RES_hhdet_in_tes!L69:L70,RES_hhdet_in_tes!L73:L74)/0.086*1000000/SUM(RES_hhdet_in_new!L69:L70,RES_hhdet_in_new!L73:L74))</f>
        <v>1228.0795953254546</v>
      </c>
      <c r="M68" s="157">
        <f>IF(SUM(RES_hhdet_in_tes!M69:M70,RES_hhdet_in_tes!M73:M74)=0,0,SUM(RES_hhdet_in_tes!M69:M70,RES_hhdet_in_tes!M73:M74)/0.086*1000000/SUM(RES_hhdet_in_new!M69:M70,RES_hhdet_in_new!M73:M74))</f>
        <v>1212.5196705457256</v>
      </c>
      <c r="N68" s="157">
        <f>IF(SUM(RES_hhdet_in_tes!N69:N70,RES_hhdet_in_tes!N73:N74)=0,0,SUM(RES_hhdet_in_tes!N69:N70,RES_hhdet_in_tes!N73:N74)/0.086*1000000/SUM(RES_hhdet_in_new!N69:N70,RES_hhdet_in_new!N73:N74))</f>
        <v>1381.9016729890307</v>
      </c>
      <c r="O68" s="157">
        <f>IF(SUM(RES_hhdet_in_tes!O69:O70,RES_hhdet_in_tes!O73:O74)=0,0,SUM(RES_hhdet_in_tes!O69:O70,RES_hhdet_in_tes!O73:O74)/0.086*1000000/SUM(RES_hhdet_in_new!O69:O70,RES_hhdet_in_new!O73:O74))</f>
        <v>1238.8181078488733</v>
      </c>
      <c r="P68" s="157">
        <f>IF(SUM(RES_hhdet_in_tes!P69:P70,RES_hhdet_in_tes!P73:P74)=0,0,SUM(RES_hhdet_in_tes!P69:P70,RES_hhdet_in_tes!P73:P74)/0.086*1000000/SUM(RES_hhdet_in_new!P69:P70,RES_hhdet_in_new!P73:P74))</f>
        <v>1384.1731263778763</v>
      </c>
      <c r="Q68" s="157">
        <f>IF(SUM(RES_hhdet_in_tes!Q69:Q70,RES_hhdet_in_tes!Q73:Q74)=0,0,SUM(RES_hhdet_in_tes!Q69:Q70,RES_hhdet_in_tes!Q73:Q74)/0.086*1000000/SUM(RES_hhdet_in_new!Q69:Q70,RES_hhdet_in_new!Q73:Q74))</f>
        <v>1514.3191778028574</v>
      </c>
    </row>
    <row r="69" spans="1:17" ht="12" customHeight="1" x14ac:dyDescent="0.25">
      <c r="A69" s="167" t="s">
        <v>160</v>
      </c>
      <c r="B69" s="132"/>
      <c r="C69" s="132">
        <f>IF(RES_hhdet_in_tes!C69=0,0,RES_hhdet_in_tes!C69/0.086*1000000/RES_hhdet_in_new!C69)</f>
        <v>0</v>
      </c>
      <c r="D69" s="132">
        <f>IF(RES_hhdet_in_tes!D69=0,0,RES_hhdet_in_tes!D69/0.086*1000000/RES_hhdet_in_new!D69)</f>
        <v>996.98034098825974</v>
      </c>
      <c r="E69" s="132">
        <f>IF(RES_hhdet_in_tes!E69=0,0,RES_hhdet_in_tes!E69/0.086*1000000/RES_hhdet_in_new!E69)</f>
        <v>1013.3172522370842</v>
      </c>
      <c r="F69" s="132">
        <f>IF(RES_hhdet_in_tes!F69=0,0,RES_hhdet_in_tes!F69/0.086*1000000/RES_hhdet_in_new!F69)</f>
        <v>1026.971252721632</v>
      </c>
      <c r="G69" s="132">
        <f>IF(RES_hhdet_in_tes!G69=0,0,RES_hhdet_in_tes!G69/0.086*1000000/RES_hhdet_in_new!G69)</f>
        <v>1052.6752882809501</v>
      </c>
      <c r="H69" s="132">
        <f>IF(RES_hhdet_in_tes!H69=0,0,RES_hhdet_in_tes!H69/0.086*1000000/RES_hhdet_in_new!H69)</f>
        <v>1070.8064923957766</v>
      </c>
      <c r="I69" s="132">
        <f>IF(RES_hhdet_in_tes!I69=0,0,RES_hhdet_in_tes!I69/0.086*1000000/RES_hhdet_in_new!I69)</f>
        <v>1087.4362101995559</v>
      </c>
      <c r="J69" s="132">
        <f>IF(RES_hhdet_in_tes!J69=0,0,RES_hhdet_in_tes!J69/0.086*1000000/RES_hhdet_in_new!J69)</f>
        <v>1119.6510792216598</v>
      </c>
      <c r="K69" s="132">
        <f>IF(RES_hhdet_in_tes!K69=0,0,RES_hhdet_in_tes!K69/0.086*1000000/RES_hhdet_in_new!K69)</f>
        <v>1139.8452338657326</v>
      </c>
      <c r="L69" s="132">
        <f>IF(RES_hhdet_in_tes!L69=0,0,RES_hhdet_in_tes!L69/0.086*1000000/RES_hhdet_in_new!L69)</f>
        <v>0</v>
      </c>
      <c r="M69" s="132">
        <f>IF(RES_hhdet_in_tes!M69=0,0,RES_hhdet_in_tes!M69/0.086*1000000/RES_hhdet_in_new!M69)</f>
        <v>1192.0062882752995</v>
      </c>
      <c r="N69" s="132">
        <f>IF(RES_hhdet_in_tes!N69=0,0,RES_hhdet_in_tes!N69/0.086*1000000/RES_hhdet_in_new!N69)</f>
        <v>1248.2050184348998</v>
      </c>
      <c r="O69" s="132">
        <f>IF(RES_hhdet_in_tes!O69=0,0,RES_hhdet_in_tes!O69/0.086*1000000/RES_hhdet_in_new!O69)</f>
        <v>1237.2943174853792</v>
      </c>
      <c r="P69" s="132">
        <f>IF(RES_hhdet_in_tes!P69=0,0,RES_hhdet_in_tes!P69/0.086*1000000/RES_hhdet_in_new!P69)</f>
        <v>1382.0098952700964</v>
      </c>
      <c r="Q69" s="132">
        <f>IF(RES_hhdet_in_tes!Q69=0,0,RES_hhdet_in_tes!Q69/0.086*1000000/RES_hhdet_in_new!Q69)</f>
        <v>1512.3135336569014</v>
      </c>
    </row>
    <row r="70" spans="1:17" ht="12" customHeight="1" x14ac:dyDescent="0.25">
      <c r="A70" s="167" t="s">
        <v>159</v>
      </c>
      <c r="B70" s="132"/>
      <c r="C70" s="132">
        <f>IF(RES_hhdet_in_tes!C70=0,0,RES_hhdet_in_tes!C70/0.086*1000000/RES_hhdet_in_new!C70)</f>
        <v>0</v>
      </c>
      <c r="D70" s="132">
        <f>IF(RES_hhdet_in_tes!D70=0,0,RES_hhdet_in_tes!D70/0.086*1000000/RES_hhdet_in_new!D70)</f>
        <v>0</v>
      </c>
      <c r="E70" s="132">
        <f>IF(RES_hhdet_in_tes!E70=0,0,RES_hhdet_in_tes!E70/0.086*1000000/RES_hhdet_in_new!E70)</f>
        <v>0</v>
      </c>
      <c r="F70" s="132">
        <f>IF(RES_hhdet_in_tes!F70=0,0,RES_hhdet_in_tes!F70/0.086*1000000/RES_hhdet_in_new!F70)</f>
        <v>0</v>
      </c>
      <c r="G70" s="132">
        <f>IF(RES_hhdet_in_tes!G70=0,0,RES_hhdet_in_tes!G70/0.086*1000000/RES_hhdet_in_new!G70)</f>
        <v>0</v>
      </c>
      <c r="H70" s="132">
        <f>IF(RES_hhdet_in_tes!H70=0,0,RES_hhdet_in_tes!H70/0.086*1000000/RES_hhdet_in_new!H70)</f>
        <v>0</v>
      </c>
      <c r="I70" s="132">
        <f>IF(RES_hhdet_in_tes!I70=0,0,RES_hhdet_in_tes!I70/0.086*1000000/RES_hhdet_in_new!I70)</f>
        <v>0</v>
      </c>
      <c r="J70" s="132">
        <f>IF(RES_hhdet_in_tes!J70=0,0,RES_hhdet_in_tes!J70/0.086*1000000/RES_hhdet_in_new!J70)</f>
        <v>0</v>
      </c>
      <c r="K70" s="132">
        <f>IF(RES_hhdet_in_tes!K70=0,0,RES_hhdet_in_tes!K70/0.086*1000000/RES_hhdet_in_new!K70)</f>
        <v>0</v>
      </c>
      <c r="L70" s="132">
        <f>IF(RES_hhdet_in_tes!L70=0,0,RES_hhdet_in_tes!L70/0.086*1000000/RES_hhdet_in_new!L70)</f>
        <v>1223.1943768373062</v>
      </c>
      <c r="M70" s="132">
        <f>IF(RES_hhdet_in_tes!M70=0,0,RES_hhdet_in_tes!M70/0.086*1000000/RES_hhdet_in_new!M70)</f>
        <v>1236.1785147376781</v>
      </c>
      <c r="N70" s="132">
        <f>IF(RES_hhdet_in_tes!N70=0,0,RES_hhdet_in_tes!N70/0.086*1000000/RES_hhdet_in_new!N70)</f>
        <v>1287.1295099120127</v>
      </c>
      <c r="O70" s="132">
        <f>IF(RES_hhdet_in_tes!O70=0,0,RES_hhdet_in_tes!O70/0.086*1000000/RES_hhdet_in_new!O70)</f>
        <v>1257.1183936519685</v>
      </c>
      <c r="P70" s="132">
        <f>IF(RES_hhdet_in_tes!P70=0,0,RES_hhdet_in_tes!P70/0.086*1000000/RES_hhdet_in_new!P70)</f>
        <v>1403.838086196321</v>
      </c>
      <c r="Q70" s="132">
        <f>IF(RES_hhdet_in_tes!Q70=0,0,RES_hhdet_in_tes!Q70/0.086*1000000/RES_hhdet_in_new!Q70)</f>
        <v>1530.50056085081</v>
      </c>
    </row>
    <row r="71" spans="1:17" ht="12" customHeight="1" x14ac:dyDescent="0.25">
      <c r="A71" s="166" t="s">
        <v>109</v>
      </c>
      <c r="B71" s="165"/>
      <c r="C71" s="165">
        <f>IF(RES_hhdet_in_tes!C71=0,0,RES_hhdet_in_tes!C71/0.086*1000000/RES_hhdet_in_new!C70)</f>
        <v>0</v>
      </c>
      <c r="D71" s="165">
        <f>IF(RES_hhdet_in_tes!D71=0,0,RES_hhdet_in_tes!D71/0.086*1000000/RES_hhdet_in_new!D70)</f>
        <v>0</v>
      </c>
      <c r="E71" s="165">
        <f>IF(RES_hhdet_in_tes!E71=0,0,RES_hhdet_in_tes!E71/0.086*1000000/RES_hhdet_in_new!E70)</f>
        <v>0</v>
      </c>
      <c r="F71" s="165">
        <f>IF(RES_hhdet_in_tes!F71=0,0,RES_hhdet_in_tes!F71/0.086*1000000/RES_hhdet_in_new!F70)</f>
        <v>0</v>
      </c>
      <c r="G71" s="165">
        <f>IF(RES_hhdet_in_tes!G71=0,0,RES_hhdet_in_tes!G71/0.086*1000000/RES_hhdet_in_new!G70)</f>
        <v>0</v>
      </c>
      <c r="H71" s="165">
        <f>IF(RES_hhdet_in_tes!H71=0,0,RES_hhdet_in_tes!H71/0.086*1000000/RES_hhdet_in_new!H70)</f>
        <v>0</v>
      </c>
      <c r="I71" s="165">
        <f>IF(RES_hhdet_in_tes!I71=0,0,RES_hhdet_in_tes!I71/0.086*1000000/RES_hhdet_in_new!I70)</f>
        <v>0</v>
      </c>
      <c r="J71" s="165">
        <f>IF(RES_hhdet_in_tes!J71=0,0,RES_hhdet_in_tes!J71/0.086*1000000/RES_hhdet_in_new!J70)</f>
        <v>0</v>
      </c>
      <c r="K71" s="165">
        <f>IF(RES_hhdet_in_tes!K71=0,0,RES_hhdet_in_tes!K71/0.086*1000000/RES_hhdet_in_new!K70)</f>
        <v>0</v>
      </c>
      <c r="L71" s="165">
        <f>IF(RES_hhdet_in_tes!L71=0,0,RES_hhdet_in_tes!L71/0.086*1000000/RES_hhdet_in_new!L70)</f>
        <v>883.6892191201166</v>
      </c>
      <c r="M71" s="165">
        <f>IF(RES_hhdet_in_tes!M71=0,0,RES_hhdet_in_tes!M71/0.086*1000000/RES_hhdet_in_new!M70)</f>
        <v>892.22976598462481</v>
      </c>
      <c r="N71" s="165">
        <f>IF(RES_hhdet_in_tes!N71=0,0,RES_hhdet_in_tes!N71/0.086*1000000/RES_hhdet_in_new!N70)</f>
        <v>927.64060278377815</v>
      </c>
      <c r="O71" s="165">
        <f>IF(RES_hhdet_in_tes!O71=0,0,RES_hhdet_in_tes!O71/0.086*1000000/RES_hhdet_in_new!O70)</f>
        <v>844.75195677734257</v>
      </c>
      <c r="P71" s="165">
        <f>IF(RES_hhdet_in_tes!P71=0,0,RES_hhdet_in_tes!P71/0.086*1000000/RES_hhdet_in_new!P70)</f>
        <v>1044.5133941143056</v>
      </c>
      <c r="Q71" s="165">
        <f>IF(RES_hhdet_in_tes!Q71=0,0,RES_hhdet_in_tes!Q71/0.086*1000000/RES_hhdet_in_new!Q70)</f>
        <v>1171.6707488628213</v>
      </c>
    </row>
    <row r="72" spans="1:17" ht="12" customHeight="1" x14ac:dyDescent="0.25">
      <c r="A72" s="147" t="s">
        <v>59</v>
      </c>
      <c r="B72" s="164"/>
      <c r="C72" s="164">
        <f>IF(RES_hhdet_in_tes!C72=0,0,RES_hhdet_in_tes!C72/0.086*1000000/RES_hhdet_in_new!C70)</f>
        <v>0</v>
      </c>
      <c r="D72" s="164">
        <f>IF(RES_hhdet_in_tes!D72=0,0,RES_hhdet_in_tes!D72/0.086*1000000/RES_hhdet_in_new!D70)</f>
        <v>0</v>
      </c>
      <c r="E72" s="164">
        <f>IF(RES_hhdet_in_tes!E72=0,0,RES_hhdet_in_tes!E72/0.086*1000000/RES_hhdet_in_new!E70)</f>
        <v>0</v>
      </c>
      <c r="F72" s="164">
        <f>IF(RES_hhdet_in_tes!F72=0,0,RES_hhdet_in_tes!F72/0.086*1000000/RES_hhdet_in_new!F70)</f>
        <v>0</v>
      </c>
      <c r="G72" s="164">
        <f>IF(RES_hhdet_in_tes!G72=0,0,RES_hhdet_in_tes!G72/0.086*1000000/RES_hhdet_in_new!G70)</f>
        <v>0</v>
      </c>
      <c r="H72" s="164">
        <f>IF(RES_hhdet_in_tes!H72=0,0,RES_hhdet_in_tes!H72/0.086*1000000/RES_hhdet_in_new!H70)</f>
        <v>0</v>
      </c>
      <c r="I72" s="164">
        <f>IF(RES_hhdet_in_tes!I72=0,0,RES_hhdet_in_tes!I72/0.086*1000000/RES_hhdet_in_new!I70)</f>
        <v>0</v>
      </c>
      <c r="J72" s="164">
        <f>IF(RES_hhdet_in_tes!J72=0,0,RES_hhdet_in_tes!J72/0.086*1000000/RES_hhdet_in_new!J70)</f>
        <v>0</v>
      </c>
      <c r="K72" s="164">
        <f>IF(RES_hhdet_in_tes!K72=0,0,RES_hhdet_in_tes!K72/0.086*1000000/RES_hhdet_in_new!K70)</f>
        <v>0</v>
      </c>
      <c r="L72" s="164">
        <f>IF(RES_hhdet_in_tes!L72=0,0,RES_hhdet_in_tes!L72/0.086*1000000/RES_hhdet_in_new!L70)</f>
        <v>339.50515771718966</v>
      </c>
      <c r="M72" s="164">
        <f>IF(RES_hhdet_in_tes!M72=0,0,RES_hhdet_in_tes!M72/0.086*1000000/RES_hhdet_in_new!M70)</f>
        <v>343.94874875305328</v>
      </c>
      <c r="N72" s="164">
        <f>IF(RES_hhdet_in_tes!N72=0,0,RES_hhdet_in_tes!N72/0.086*1000000/RES_hhdet_in_new!N70)</f>
        <v>359.48890712823476</v>
      </c>
      <c r="O72" s="164">
        <f>IF(RES_hhdet_in_tes!O72=0,0,RES_hhdet_in_tes!O72/0.086*1000000/RES_hhdet_in_new!O70)</f>
        <v>412.36643687462572</v>
      </c>
      <c r="P72" s="164">
        <f>IF(RES_hhdet_in_tes!P72=0,0,RES_hhdet_in_tes!P72/0.086*1000000/RES_hhdet_in_new!P70)</f>
        <v>359.32469208201553</v>
      </c>
      <c r="Q72" s="164">
        <f>IF(RES_hhdet_in_tes!Q72=0,0,RES_hhdet_in_tes!Q72/0.086*1000000/RES_hhdet_in_new!Q70)</f>
        <v>358.82981198798859</v>
      </c>
    </row>
    <row r="73" spans="1:17" ht="12" customHeight="1" x14ac:dyDescent="0.25">
      <c r="A73" s="163" t="s">
        <v>142</v>
      </c>
      <c r="B73" s="162"/>
      <c r="C73" s="162">
        <f>IF(RES_hhdet_in_tes!C73=0,0,RES_hhdet_in_tes!C73/0.086*1000000/RES_hhdet_in_new!C73)</f>
        <v>0</v>
      </c>
      <c r="D73" s="162">
        <f>IF(RES_hhdet_in_tes!D73=0,0,RES_hhdet_in_tes!D73/0.086*1000000/RES_hhdet_in_new!D73)</f>
        <v>1157.0320821449977</v>
      </c>
      <c r="E73" s="162">
        <f>IF(RES_hhdet_in_tes!E73=0,0,RES_hhdet_in_tes!E73/0.086*1000000/RES_hhdet_in_new!E73)</f>
        <v>1173.8250308647971</v>
      </c>
      <c r="F73" s="162">
        <f>IF(RES_hhdet_in_tes!F73=0,0,RES_hhdet_in_tes!F73/0.086*1000000/RES_hhdet_in_new!F73)</f>
        <v>1174.0443509098061</v>
      </c>
      <c r="G73" s="162">
        <f>IF(RES_hhdet_in_tes!G73=0,0,RES_hhdet_in_tes!G73/0.086*1000000/RES_hhdet_in_new!G73)</f>
        <v>1210.7339196218352</v>
      </c>
      <c r="H73" s="162">
        <f>IF(RES_hhdet_in_tes!H73=0,0,RES_hhdet_in_tes!H73/0.086*1000000/RES_hhdet_in_new!H73)</f>
        <v>1309.2127513050452</v>
      </c>
      <c r="I73" s="162">
        <f>IF(RES_hhdet_in_tes!I73=0,0,RES_hhdet_in_tes!I73/0.086*1000000/RES_hhdet_in_new!I73)</f>
        <v>1350.7676525894324</v>
      </c>
      <c r="J73" s="162">
        <f>IF(RES_hhdet_in_tes!J73=0,0,RES_hhdet_in_tes!J73/0.086*1000000/RES_hhdet_in_new!J73)</f>
        <v>1396.8725537756422</v>
      </c>
      <c r="K73" s="162">
        <f>IF(RES_hhdet_in_tes!K73=0,0,RES_hhdet_in_tes!K73/0.086*1000000/RES_hhdet_in_new!K73)</f>
        <v>1379.4382854681828</v>
      </c>
      <c r="L73" s="162">
        <f>IF(RES_hhdet_in_tes!L73=0,0,RES_hhdet_in_tes!L73/0.086*1000000/RES_hhdet_in_new!L73)</f>
        <v>0</v>
      </c>
      <c r="M73" s="162">
        <f>IF(RES_hhdet_in_tes!M73=0,0,RES_hhdet_in_tes!M73/0.086*1000000/RES_hhdet_in_new!M73)</f>
        <v>0</v>
      </c>
      <c r="N73" s="162">
        <f>IF(RES_hhdet_in_tes!N73=0,0,RES_hhdet_in_tes!N73/0.086*1000000/RES_hhdet_in_new!N73)</f>
        <v>1534.1347151863163</v>
      </c>
      <c r="O73" s="162">
        <f>IF(RES_hhdet_in_tes!O73=0,0,RES_hhdet_in_tes!O73/0.086*1000000/RES_hhdet_in_new!O73)</f>
        <v>0</v>
      </c>
      <c r="P73" s="162">
        <f>IF(RES_hhdet_in_tes!P73=0,0,RES_hhdet_in_tes!P73/0.086*1000000/RES_hhdet_in_new!P73)</f>
        <v>0</v>
      </c>
      <c r="Q73" s="162">
        <f>IF(RES_hhdet_in_tes!Q73=0,0,RES_hhdet_in_tes!Q73/0.086*1000000/RES_hhdet_in_new!Q73)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IF(RES_hhdet_in_tes!C74=0,0,RES_hhdet_in_tes!C74/0.086*1000000/RES_hhdet_in_new!C74)</f>
        <v>0</v>
      </c>
      <c r="D74" s="160">
        <f>IF(RES_hhdet_in_tes!D74=0,0,RES_hhdet_in_tes!D74/0.086*1000000/RES_hhdet_in_new!D74)</f>
        <v>0</v>
      </c>
      <c r="E74" s="160">
        <f>IF(RES_hhdet_in_tes!E74=0,0,RES_hhdet_in_tes!E74/0.086*1000000/RES_hhdet_in_new!E74)</f>
        <v>0</v>
      </c>
      <c r="F74" s="160">
        <f>IF(RES_hhdet_in_tes!F74=0,0,RES_hhdet_in_tes!F74/0.086*1000000/RES_hhdet_in_new!F74)</f>
        <v>0</v>
      </c>
      <c r="G74" s="160">
        <f>IF(RES_hhdet_in_tes!G74=0,0,RES_hhdet_in_tes!G74/0.086*1000000/RES_hhdet_in_new!G74)</f>
        <v>0</v>
      </c>
      <c r="H74" s="160">
        <f>IF(RES_hhdet_in_tes!H74=0,0,RES_hhdet_in_tes!H74/0.086*1000000/RES_hhdet_in_new!H74)</f>
        <v>0</v>
      </c>
      <c r="I74" s="160">
        <f>IF(RES_hhdet_in_tes!I74=0,0,RES_hhdet_in_tes!I74/0.086*1000000/RES_hhdet_in_new!I74)</f>
        <v>0</v>
      </c>
      <c r="J74" s="160">
        <f>IF(RES_hhdet_in_tes!J74=0,0,RES_hhdet_in_tes!J74/0.086*1000000/RES_hhdet_in_new!J74)</f>
        <v>0</v>
      </c>
      <c r="K74" s="160">
        <f>IF(RES_hhdet_in_tes!K74=0,0,RES_hhdet_in_tes!K74/0.086*1000000/RES_hhdet_in_new!K74)</f>
        <v>0</v>
      </c>
      <c r="L74" s="160">
        <f>IF(RES_hhdet_in_tes!L74=0,0,RES_hhdet_in_tes!L74/0.086*1000000/RES_hhdet_in_new!L74)</f>
        <v>1341.337240243374</v>
      </c>
      <c r="M74" s="160">
        <f>IF(RES_hhdet_in_tes!M74=0,0,RES_hhdet_in_tes!M74/0.086*1000000/RES_hhdet_in_new!M74)</f>
        <v>0</v>
      </c>
      <c r="N74" s="160">
        <f>IF(RES_hhdet_in_tes!N74=0,0,RES_hhdet_in_tes!N74/0.086*1000000/RES_hhdet_in_new!N74)</f>
        <v>1445.4784224590892</v>
      </c>
      <c r="O74" s="160">
        <f>IF(RES_hhdet_in_tes!O74=0,0,RES_hhdet_in_tes!O74/0.086*1000000/RES_hhdet_in_new!O74)</f>
        <v>0</v>
      </c>
      <c r="P74" s="160">
        <f>IF(RES_hhdet_in_tes!P74=0,0,RES_hhdet_in_tes!P74/0.086*1000000/RES_hhdet_in_new!P74)</f>
        <v>0</v>
      </c>
      <c r="Q74" s="160">
        <f>IF(RES_hhdet_in_tes!Q74=0,0,RES_hhdet_in_tes!Q74/0.086*1000000/RES_hhdet_in_new!Q74)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IF(RES_hhdet_in_tes!C75=0,0,RES_hhdet_in_tes!C75/0.086*1000000/RES_hhdet_in_new!C74)</f>
        <v>0</v>
      </c>
      <c r="D75" s="156">
        <f>IF(RES_hhdet_in_tes!D75=0,0,RES_hhdet_in_tes!D75/0.086*1000000/RES_hhdet_in_new!D74)</f>
        <v>0</v>
      </c>
      <c r="E75" s="156">
        <f>IF(RES_hhdet_in_tes!E75=0,0,RES_hhdet_in_tes!E75/0.086*1000000/RES_hhdet_in_new!E74)</f>
        <v>0</v>
      </c>
      <c r="F75" s="156">
        <f>IF(RES_hhdet_in_tes!F75=0,0,RES_hhdet_in_tes!F75/0.086*1000000/RES_hhdet_in_new!F74)</f>
        <v>0</v>
      </c>
      <c r="G75" s="156">
        <f>IF(RES_hhdet_in_tes!G75=0,0,RES_hhdet_in_tes!G75/0.086*1000000/RES_hhdet_in_new!G74)</f>
        <v>0</v>
      </c>
      <c r="H75" s="156">
        <f>IF(RES_hhdet_in_tes!H75=0,0,RES_hhdet_in_tes!H75/0.086*1000000/RES_hhdet_in_new!H74)</f>
        <v>0</v>
      </c>
      <c r="I75" s="156">
        <f>IF(RES_hhdet_in_tes!I75=0,0,RES_hhdet_in_tes!I75/0.086*1000000/RES_hhdet_in_new!I74)</f>
        <v>0</v>
      </c>
      <c r="J75" s="156">
        <f>IF(RES_hhdet_in_tes!J75=0,0,RES_hhdet_in_tes!J75/0.086*1000000/RES_hhdet_in_new!J74)</f>
        <v>0</v>
      </c>
      <c r="K75" s="156">
        <f>IF(RES_hhdet_in_tes!K75=0,0,RES_hhdet_in_tes!K75/0.086*1000000/RES_hhdet_in_new!K74)</f>
        <v>0</v>
      </c>
      <c r="L75" s="156">
        <f>IF(RES_hhdet_in_tes!L75=0,0,RES_hhdet_in_tes!L75/0.086*1000000/RES_hhdet_in_new!L74)</f>
        <v>1001.8888002516803</v>
      </c>
      <c r="M75" s="156">
        <f>IF(RES_hhdet_in_tes!M75=0,0,RES_hhdet_in_tes!M75/0.086*1000000/RES_hhdet_in_new!M74)</f>
        <v>0</v>
      </c>
      <c r="N75" s="156">
        <f>IF(RES_hhdet_in_tes!N75=0,0,RES_hhdet_in_tes!N75/0.086*1000000/RES_hhdet_in_new!N74)</f>
        <v>1086.0461952843473</v>
      </c>
      <c r="O75" s="156">
        <f>IF(RES_hhdet_in_tes!O75=0,0,RES_hhdet_in_tes!O75/0.086*1000000/RES_hhdet_in_new!O74)</f>
        <v>0</v>
      </c>
      <c r="P75" s="156">
        <f>IF(RES_hhdet_in_tes!P75=0,0,RES_hhdet_in_tes!P75/0.086*1000000/RES_hhdet_in_new!P74)</f>
        <v>0</v>
      </c>
      <c r="Q75" s="156">
        <f>IF(RES_hhdet_in_tes!Q75=0,0,RES_hhdet_in_tes!Q75/0.086*1000000/RES_hhdet_in_new!Q74)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IF(RES_hhdet_in_tes!C76=0,0,RES_hhdet_in_tes!C76/0.086*1000000/RES_hhdet_in_new!C74)</f>
        <v>0</v>
      </c>
      <c r="D76" s="156">
        <f>IF(RES_hhdet_in_tes!D76=0,0,RES_hhdet_in_tes!D76/0.086*1000000/RES_hhdet_in_new!D74)</f>
        <v>0</v>
      </c>
      <c r="E76" s="156">
        <f>IF(RES_hhdet_in_tes!E76=0,0,RES_hhdet_in_tes!E76/0.086*1000000/RES_hhdet_in_new!E74)</f>
        <v>0</v>
      </c>
      <c r="F76" s="156">
        <f>IF(RES_hhdet_in_tes!F76=0,0,RES_hhdet_in_tes!F76/0.086*1000000/RES_hhdet_in_new!F74)</f>
        <v>0</v>
      </c>
      <c r="G76" s="156">
        <f>IF(RES_hhdet_in_tes!G76=0,0,RES_hhdet_in_tes!G76/0.086*1000000/RES_hhdet_in_new!G74)</f>
        <v>0</v>
      </c>
      <c r="H76" s="156">
        <f>IF(RES_hhdet_in_tes!H76=0,0,RES_hhdet_in_tes!H76/0.086*1000000/RES_hhdet_in_new!H74)</f>
        <v>0</v>
      </c>
      <c r="I76" s="156">
        <f>IF(RES_hhdet_in_tes!I76=0,0,RES_hhdet_in_tes!I76/0.086*1000000/RES_hhdet_in_new!I74)</f>
        <v>0</v>
      </c>
      <c r="J76" s="156">
        <f>IF(RES_hhdet_in_tes!J76=0,0,RES_hhdet_in_tes!J76/0.086*1000000/RES_hhdet_in_new!J74)</f>
        <v>0</v>
      </c>
      <c r="K76" s="156">
        <f>IF(RES_hhdet_in_tes!K76=0,0,RES_hhdet_in_tes!K76/0.086*1000000/RES_hhdet_in_new!K74)</f>
        <v>0</v>
      </c>
      <c r="L76" s="156">
        <f>IF(RES_hhdet_in_tes!L76=0,0,RES_hhdet_in_tes!L76/0.086*1000000/RES_hhdet_in_new!L74)</f>
        <v>339.44843999169365</v>
      </c>
      <c r="M76" s="156">
        <f>IF(RES_hhdet_in_tes!M76=0,0,RES_hhdet_in_tes!M76/0.086*1000000/RES_hhdet_in_new!M74)</f>
        <v>0</v>
      </c>
      <c r="N76" s="156">
        <f>IF(RES_hhdet_in_tes!N76=0,0,RES_hhdet_in_tes!N76/0.086*1000000/RES_hhdet_in_new!N74)</f>
        <v>359.43222717474168</v>
      </c>
      <c r="O76" s="156">
        <f>IF(RES_hhdet_in_tes!O76=0,0,RES_hhdet_in_tes!O76/0.086*1000000/RES_hhdet_in_new!O74)</f>
        <v>0</v>
      </c>
      <c r="P76" s="156">
        <f>IF(RES_hhdet_in_tes!P76=0,0,RES_hhdet_in_tes!P76/0.086*1000000/RES_hhdet_in_new!P74)</f>
        <v>0</v>
      </c>
      <c r="Q76" s="156">
        <f>IF(RES_hhdet_in_tes!Q76=0,0,RES_hhdet_in_tes!Q76/0.086*1000000/RES_hhdet_in_new!Q74)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IF(SUM(RES_hhdet_in_tes!C78:C79)=0,0,SUM(RES_hhdet_in_tes!C78:C79)/0.086*1000000/SUM(RES_hhdet_in_new!C78:C79))</f>
        <v>0</v>
      </c>
      <c r="D77" s="157">
        <f>IF(SUM(RES_hhdet_in_tes!D78:D79)=0,0,SUM(RES_hhdet_in_tes!D78:D79)/0.086*1000000/SUM(RES_hhdet_in_new!D78:D79))</f>
        <v>502.63992186870934</v>
      </c>
      <c r="E77" s="157">
        <f>IF(SUM(RES_hhdet_in_tes!E78:E79)=0,0,SUM(RES_hhdet_in_tes!E78:E79)/0.086*1000000/SUM(RES_hhdet_in_new!E78:E79))</f>
        <v>538.61171319477455</v>
      </c>
      <c r="F77" s="157">
        <f>IF(SUM(RES_hhdet_in_tes!F78:F79)=0,0,SUM(RES_hhdet_in_tes!F78:F79)/0.086*1000000/SUM(RES_hhdet_in_new!F78:F79))</f>
        <v>538.46821306429229</v>
      </c>
      <c r="G77" s="157">
        <f>IF(SUM(RES_hhdet_in_tes!G78:G79)=0,0,SUM(RES_hhdet_in_tes!G78:G79)/0.086*1000000/SUM(RES_hhdet_in_new!G78:G79))</f>
        <v>526.35652699069374</v>
      </c>
      <c r="H77" s="157">
        <f>IF(SUM(RES_hhdet_in_tes!H78:H79)=0,0,SUM(RES_hhdet_in_tes!H78:H79)/0.086*1000000/SUM(RES_hhdet_in_new!H78:H79))</f>
        <v>539.43930365740539</v>
      </c>
      <c r="I77" s="157">
        <f>IF(SUM(RES_hhdet_in_tes!I78:I79)=0,0,SUM(RES_hhdet_in_tes!I78:I79)/0.086*1000000/SUM(RES_hhdet_in_new!I78:I79))</f>
        <v>549.33393158393483</v>
      </c>
      <c r="J77" s="157">
        <f>IF(SUM(RES_hhdet_in_tes!J78:J79)=0,0,SUM(RES_hhdet_in_tes!J78:J79)/0.086*1000000/SUM(RES_hhdet_in_new!J78:J79))</f>
        <v>550.65209956502702</v>
      </c>
      <c r="K77" s="157">
        <f>IF(SUM(RES_hhdet_in_tes!K78:K79)=0,0,SUM(RES_hhdet_in_tes!K78:K79)/0.086*1000000/SUM(RES_hhdet_in_new!K78:K79))</f>
        <v>579.32961728917928</v>
      </c>
      <c r="L77" s="157">
        <f>IF(SUM(RES_hhdet_in_tes!L78:L79)=0,0,SUM(RES_hhdet_in_tes!L78:L79)/0.086*1000000/SUM(RES_hhdet_in_new!L78:L79))</f>
        <v>578.02980884980889</v>
      </c>
      <c r="M77" s="157">
        <f>IF(SUM(RES_hhdet_in_tes!M78:M79)=0,0,SUM(RES_hhdet_in_tes!M78:M79)/0.086*1000000/SUM(RES_hhdet_in_new!M78:M79))</f>
        <v>564.45771527084867</v>
      </c>
      <c r="N77" s="157">
        <f>IF(SUM(RES_hhdet_in_tes!N78:N79)=0,0,SUM(RES_hhdet_in_tes!N78:N79)/0.086*1000000/SUM(RES_hhdet_in_new!N78:N79))</f>
        <v>567.45555240078363</v>
      </c>
      <c r="O77" s="157">
        <f>IF(SUM(RES_hhdet_in_tes!O78:O79)=0,0,SUM(RES_hhdet_in_tes!O78:O79)/0.086*1000000/SUM(RES_hhdet_in_new!O78:O79))</f>
        <v>569.41776465875364</v>
      </c>
      <c r="P77" s="157">
        <f>IF(SUM(RES_hhdet_in_tes!P78:P79)=0,0,SUM(RES_hhdet_in_tes!P78:P79)/0.086*1000000/SUM(RES_hhdet_in_new!P78:P79))</f>
        <v>597.00356808098843</v>
      </c>
      <c r="Q77" s="157">
        <f>IF(SUM(RES_hhdet_in_tes!Q78:Q79)=0,0,SUM(RES_hhdet_in_tes!Q78:Q79)/0.086*1000000/SUM(RES_hhdet_in_new!Q78:Q79))</f>
        <v>612.93339669932016</v>
      </c>
    </row>
    <row r="78" spans="1:17" ht="12" customHeight="1" x14ac:dyDescent="0.25">
      <c r="A78" s="23" t="s">
        <v>109</v>
      </c>
      <c r="B78" s="156"/>
      <c r="C78" s="156">
        <f>IF(RES_hhdet_in_tes!C78=0,0,RES_hhdet_in_tes!C78/0.086*1000000/RES_hhdet_in_new!C78)</f>
        <v>0</v>
      </c>
      <c r="D78" s="156">
        <f>IF(RES_hhdet_in_tes!D78=0,0,RES_hhdet_in_tes!D78/0.086*1000000/RES_hhdet_in_new!D78)</f>
        <v>488.6225655952955</v>
      </c>
      <c r="E78" s="156">
        <f>IF(RES_hhdet_in_tes!E78=0,0,RES_hhdet_in_tes!E78/0.086*1000000/RES_hhdet_in_new!E78)</f>
        <v>511.61637302025383</v>
      </c>
      <c r="F78" s="156">
        <f>IF(RES_hhdet_in_tes!F78=0,0,RES_hhdet_in_tes!F78/0.086*1000000/RES_hhdet_in_new!F78)</f>
        <v>522.32550383151442</v>
      </c>
      <c r="G78" s="156">
        <f>IF(RES_hhdet_in_tes!G78=0,0,RES_hhdet_in_tes!G78/0.086*1000000/RES_hhdet_in_new!G78)</f>
        <v>526.35652699069374</v>
      </c>
      <c r="H78" s="156">
        <f>IF(RES_hhdet_in_tes!H78=0,0,RES_hhdet_in_tes!H78/0.086*1000000/RES_hhdet_in_new!H78)</f>
        <v>529.7179494372923</v>
      </c>
      <c r="I78" s="156">
        <f>IF(RES_hhdet_in_tes!I78=0,0,RES_hhdet_in_tes!I78/0.086*1000000/RES_hhdet_in_new!I78)</f>
        <v>533.23538668500021</v>
      </c>
      <c r="J78" s="156">
        <f>IF(RES_hhdet_in_tes!J78=0,0,RES_hhdet_in_tes!J78/0.086*1000000/RES_hhdet_in_new!J78)</f>
        <v>539.98283409951296</v>
      </c>
      <c r="K78" s="156">
        <f>IF(RES_hhdet_in_tes!K78=0,0,RES_hhdet_in_tes!K78/0.086*1000000/RES_hhdet_in_new!K78)</f>
        <v>533.76545152009453</v>
      </c>
      <c r="L78" s="156">
        <f>IF(RES_hhdet_in_tes!L78=0,0,RES_hhdet_in_tes!L78/0.086*1000000/RES_hhdet_in_new!L78)</f>
        <v>540.02487250986314</v>
      </c>
      <c r="M78" s="156">
        <f>IF(RES_hhdet_in_tes!M78=0,0,RES_hhdet_in_tes!M78/0.086*1000000/RES_hhdet_in_new!M78)</f>
        <v>562.88958675537333</v>
      </c>
      <c r="N78" s="156">
        <f>IF(RES_hhdet_in_tes!N78=0,0,RES_hhdet_in_tes!N78/0.086*1000000/RES_hhdet_in_new!N78)</f>
        <v>567.45555240078363</v>
      </c>
      <c r="O78" s="156">
        <f>IF(RES_hhdet_in_tes!O78=0,0,RES_hhdet_in_tes!O78/0.086*1000000/RES_hhdet_in_new!O78)</f>
        <v>569.41776465875364</v>
      </c>
      <c r="P78" s="156">
        <f>IF(RES_hhdet_in_tes!P78=0,0,RES_hhdet_in_tes!P78/0.086*1000000/RES_hhdet_in_new!P78)</f>
        <v>597.00356808098843</v>
      </c>
      <c r="Q78" s="156">
        <f>IF(RES_hhdet_in_tes!Q78=0,0,RES_hhdet_in_tes!Q78/0.086*1000000/RES_hhdet_in_new!Q78)</f>
        <v>612.93339669932016</v>
      </c>
    </row>
    <row r="79" spans="1:17" ht="12" customHeight="1" x14ac:dyDescent="0.25">
      <c r="A79" s="29" t="s">
        <v>140</v>
      </c>
      <c r="B79" s="57"/>
      <c r="C79" s="57">
        <f>IF(RES_hhdet_in_tes!C79=0,0,RES_hhdet_in_tes!C79/0.086*1000000/RES_hhdet_in_new!C79)</f>
        <v>0</v>
      </c>
      <c r="D79" s="57">
        <f>IF(RES_hhdet_in_tes!D79=0,0,RES_hhdet_in_tes!D79/0.086*1000000/RES_hhdet_in_new!D79)</f>
        <v>554.01513327478858</v>
      </c>
      <c r="E79" s="57">
        <f>IF(RES_hhdet_in_tes!E79=0,0,RES_hhdet_in_tes!E79/0.086*1000000/RES_hhdet_in_new!E79)</f>
        <v>576.16153134123601</v>
      </c>
      <c r="F79" s="57">
        <f>IF(RES_hhdet_in_tes!F79=0,0,RES_hhdet_in_tes!F79/0.086*1000000/RES_hhdet_in_new!F79)</f>
        <v>568.76175047447316</v>
      </c>
      <c r="G79" s="57">
        <f>IF(RES_hhdet_in_tes!G79=0,0,RES_hhdet_in_tes!G79/0.086*1000000/RES_hhdet_in_new!G79)</f>
        <v>0</v>
      </c>
      <c r="H79" s="57">
        <f>IF(RES_hhdet_in_tes!H79=0,0,RES_hhdet_in_tes!H79/0.086*1000000/RES_hhdet_in_new!H79)</f>
        <v>582.75451993088348</v>
      </c>
      <c r="I79" s="57">
        <f>IF(RES_hhdet_in_tes!I79=0,0,RES_hhdet_in_tes!I79/0.086*1000000/RES_hhdet_in_new!I79)</f>
        <v>599.97860034855819</v>
      </c>
      <c r="J79" s="57">
        <f>IF(RES_hhdet_in_tes!J79=0,0,RES_hhdet_in_tes!J79/0.086*1000000/RES_hhdet_in_new!J79)</f>
        <v>589.64438884843264</v>
      </c>
      <c r="K79" s="57">
        <f>IF(RES_hhdet_in_tes!K79=0,0,RES_hhdet_in_tes!K79/0.086*1000000/RES_hhdet_in_new!K79)</f>
        <v>591.11206350086832</v>
      </c>
      <c r="L79" s="57">
        <f>IF(RES_hhdet_in_tes!L79=0,0,RES_hhdet_in_tes!L79/0.086*1000000/RES_hhdet_in_new!L79)</f>
        <v>586.34717636608264</v>
      </c>
      <c r="M79" s="57">
        <f>IF(RES_hhdet_in_tes!M79=0,0,RES_hhdet_in_tes!M79/0.086*1000000/RES_hhdet_in_new!M79)</f>
        <v>616.96484646522754</v>
      </c>
      <c r="N79" s="57">
        <f>IF(RES_hhdet_in_tes!N79=0,0,RES_hhdet_in_tes!N79/0.086*1000000/RES_hhdet_in_new!N79)</f>
        <v>0</v>
      </c>
      <c r="O79" s="57">
        <f>IF(RES_hhdet_in_tes!O79=0,0,RES_hhdet_in_tes!O79/0.086*1000000/RES_hhdet_in_new!O79)</f>
        <v>0</v>
      </c>
      <c r="P79" s="57">
        <f>IF(RES_hhdet_in_tes!P79=0,0,RES_hhdet_in_tes!P79/0.086*1000000/RES_hhdet_in_new!P79)</f>
        <v>0</v>
      </c>
      <c r="Q79" s="57">
        <f>IF(RES_hhdet_in_tes!Q79=0,0,RES_hhdet_in_tes!Q79/0.086*1000000/RES_hhdet_in_new!Q79)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14472.792151074875</v>
      </c>
      <c r="D81" s="168">
        <f t="shared" ref="D81" si="69">SUM(D82,D85,D87,D100)</f>
        <v>14203.015756445622</v>
      </c>
      <c r="E81" s="168">
        <f t="shared" ref="E81" si="70">SUM(E82,E85,E87,E100)</f>
        <v>13653.907187885043</v>
      </c>
      <c r="F81" s="168">
        <f t="shared" ref="F81" si="71">SUM(F82,F85,F87,F100)</f>
        <v>12610.282551593958</v>
      </c>
      <c r="G81" s="168">
        <f t="shared" ref="G81" si="72">SUM(G82,G85,G87,G100)</f>
        <v>13050.022967788886</v>
      </c>
      <c r="H81" s="168">
        <f t="shared" ref="H81" si="73">SUM(H82,H85,H87,H100)</f>
        <v>10273.344016333935</v>
      </c>
      <c r="I81" s="168">
        <f t="shared" ref="I81" si="74">SUM(I82,I85,I87,I100)</f>
        <v>10802.573465451816</v>
      </c>
      <c r="J81" s="168">
        <f t="shared" ref="J81" si="75">SUM(J82,J85,J87,J100)</f>
        <v>10195.749207431205</v>
      </c>
      <c r="K81" s="168">
        <f t="shared" ref="K81" si="76">SUM(K82,K85,K87,K100)</f>
        <v>10125.569116440507</v>
      </c>
      <c r="L81" s="168">
        <f t="shared" ref="L81" si="77">SUM(L82,L85,L87,L100)</f>
        <v>12340.486713775126</v>
      </c>
      <c r="M81" s="168">
        <f t="shared" ref="M81" si="78">SUM(M82,M85,M87,M100)</f>
        <v>10362.394579391463</v>
      </c>
      <c r="N81" s="168">
        <f t="shared" ref="N81" si="79">SUM(N82,N85,N87,N100)</f>
        <v>0</v>
      </c>
      <c r="O81" s="168">
        <f t="shared" ref="O81" si="80">SUM(O82,O85,O87,O100)</f>
        <v>0</v>
      </c>
      <c r="P81" s="168">
        <f t="shared" ref="P81" si="81">SUM(P82,P85,P87,P100)</f>
        <v>0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11807.15241477744</v>
      </c>
      <c r="D82" s="157">
        <f t="shared" si="83"/>
        <v>11531.806275190671</v>
      </c>
      <c r="E82" s="157">
        <f t="shared" si="83"/>
        <v>10890.860401303584</v>
      </c>
      <c r="F82" s="157">
        <f t="shared" si="83"/>
        <v>9871.9901689101935</v>
      </c>
      <c r="G82" s="157">
        <f t="shared" si="83"/>
        <v>10253.524640904359</v>
      </c>
      <c r="H82" s="157">
        <f t="shared" si="83"/>
        <v>7458.7769189200881</v>
      </c>
      <c r="I82" s="157">
        <f t="shared" si="83"/>
        <v>7923.9586535979624</v>
      </c>
      <c r="J82" s="157">
        <f t="shared" si="83"/>
        <v>7259.6836787167058</v>
      </c>
      <c r="K82" s="157">
        <f t="shared" si="83"/>
        <v>7256.2745584418853</v>
      </c>
      <c r="L82" s="157">
        <f t="shared" si="83"/>
        <v>9419.7599972037206</v>
      </c>
      <c r="M82" s="157">
        <f t="shared" si="83"/>
        <v>7333.8125562422492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IF(RES_hhdet_in_tes!C83=0,0,RES_hhdet_in_tes!C83/0.086*1000000/RES_hhdet_in_new!C83)</f>
        <v>11722.964026774211</v>
      </c>
      <c r="D83" s="156">
        <f>IF(RES_hhdet_in_tes!D83=0,0,RES_hhdet_in_tes!D83/0.086*1000000/RES_hhdet_in_new!D83)</f>
        <v>11428.178169500157</v>
      </c>
      <c r="E83" s="156">
        <f>IF(RES_hhdet_in_tes!E83=0,0,RES_hhdet_in_tes!E83/0.086*1000000/RES_hhdet_in_new!E83)</f>
        <v>10792.617569397609</v>
      </c>
      <c r="F83" s="156">
        <f>IF(RES_hhdet_in_tes!F83=0,0,RES_hhdet_in_tes!F83/0.086*1000000/RES_hhdet_in_new!F83)</f>
        <v>9802.0685763450765</v>
      </c>
      <c r="G83" s="156">
        <f>IF(RES_hhdet_in_tes!G83=0,0,RES_hhdet_in_tes!G83/0.086*1000000/RES_hhdet_in_new!G83)</f>
        <v>10173.630392225852</v>
      </c>
      <c r="H83" s="156">
        <f>IF(RES_hhdet_in_tes!H83=0,0,RES_hhdet_in_tes!H83/0.086*1000000/RES_hhdet_in_new!H83)</f>
        <v>7385.3945284470074</v>
      </c>
      <c r="I83" s="156">
        <f>IF(RES_hhdet_in_tes!I83=0,0,RES_hhdet_in_tes!I83/0.086*1000000/RES_hhdet_in_new!I83)</f>
        <v>7830.8085827852628</v>
      </c>
      <c r="J83" s="156">
        <f>IF(RES_hhdet_in_tes!J83=0,0,RES_hhdet_in_tes!J83/0.086*1000000/RES_hhdet_in_new!J83)</f>
        <v>7186.0956752546817</v>
      </c>
      <c r="K83" s="156">
        <f>IF(RES_hhdet_in_tes!K83=0,0,RES_hhdet_in_tes!K83/0.086*1000000/RES_hhdet_in_new!K83)</f>
        <v>7193.9919132638497</v>
      </c>
      <c r="L83" s="156">
        <f>IF(RES_hhdet_in_tes!L83=0,0,RES_hhdet_in_tes!L83/0.086*1000000/RES_hhdet_in_new!L83)</f>
        <v>9365.3133832276671</v>
      </c>
      <c r="M83" s="156">
        <f>IF(RES_hhdet_in_tes!M83=0,0,RES_hhdet_in_tes!M83/0.086*1000000/RES_hhdet_in_new!M83)</f>
        <v>7269.58557215581</v>
      </c>
      <c r="N83" s="156">
        <f>IF(RES_hhdet_in_tes!N83=0,0,RES_hhdet_in_tes!N83/0.086*1000000/RES_hhdet_in_new!N83)</f>
        <v>0</v>
      </c>
      <c r="O83" s="156">
        <f>IF(RES_hhdet_in_tes!O83=0,0,RES_hhdet_in_tes!O83/0.086*1000000/RES_hhdet_in_new!O83)</f>
        <v>0</v>
      </c>
      <c r="P83" s="156">
        <f>IF(RES_hhdet_in_tes!P83=0,0,RES_hhdet_in_tes!P83/0.086*1000000/RES_hhdet_in_new!P83)</f>
        <v>0</v>
      </c>
      <c r="Q83" s="156">
        <f>IF(RES_hhdet_in_tes!Q83=0,0,RES_hhdet_in_tes!Q83/0.086*1000000/RES_hhdet_in_new!Q83)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IF(RES_hhdet_in_tes!C84=0,0,RES_hhdet_in_tes!C84/0.086*1000000/RES_hhdet_in_new!C83)</f>
        <v>84.18838800322979</v>
      </c>
      <c r="D84" s="156">
        <f>IF(RES_hhdet_in_tes!D84=0,0,RES_hhdet_in_tes!D84/0.086*1000000/RES_hhdet_in_new!D83)</f>
        <v>103.62810569051439</v>
      </c>
      <c r="E84" s="156">
        <f>IF(RES_hhdet_in_tes!E84=0,0,RES_hhdet_in_tes!E84/0.086*1000000/RES_hhdet_in_new!E83)</f>
        <v>98.24283190597437</v>
      </c>
      <c r="F84" s="156">
        <f>IF(RES_hhdet_in_tes!F84=0,0,RES_hhdet_in_tes!F84/0.086*1000000/RES_hhdet_in_new!F83)</f>
        <v>69.921592565116939</v>
      </c>
      <c r="G84" s="156">
        <f>IF(RES_hhdet_in_tes!G84=0,0,RES_hhdet_in_tes!G84/0.086*1000000/RES_hhdet_in_new!G83)</f>
        <v>79.894248678506813</v>
      </c>
      <c r="H84" s="156">
        <f>IF(RES_hhdet_in_tes!H84=0,0,RES_hhdet_in_tes!H84/0.086*1000000/RES_hhdet_in_new!H83)</f>
        <v>73.382390473081045</v>
      </c>
      <c r="I84" s="156">
        <f>IF(RES_hhdet_in_tes!I84=0,0,RES_hhdet_in_tes!I84/0.086*1000000/RES_hhdet_in_new!I83)</f>
        <v>93.150070812699397</v>
      </c>
      <c r="J84" s="156">
        <f>IF(RES_hhdet_in_tes!J84=0,0,RES_hhdet_in_tes!J84/0.086*1000000/RES_hhdet_in_new!J83)</f>
        <v>73.588003462023906</v>
      </c>
      <c r="K84" s="156">
        <f>IF(RES_hhdet_in_tes!K84=0,0,RES_hhdet_in_tes!K84/0.086*1000000/RES_hhdet_in_new!K83)</f>
        <v>62.282645178035523</v>
      </c>
      <c r="L84" s="156">
        <f>IF(RES_hhdet_in_tes!L84=0,0,RES_hhdet_in_tes!L84/0.086*1000000/RES_hhdet_in_new!L83)</f>
        <v>54.446613976053079</v>
      </c>
      <c r="M84" s="156">
        <f>IF(RES_hhdet_in_tes!M84=0,0,RES_hhdet_in_tes!M84/0.086*1000000/RES_hhdet_in_new!M83)</f>
        <v>64.226984086439415</v>
      </c>
      <c r="N84" s="156">
        <f>IF(RES_hhdet_in_tes!N84=0,0,RES_hhdet_in_tes!N84/0.086*1000000/RES_hhdet_in_new!N83)</f>
        <v>0</v>
      </c>
      <c r="O84" s="156">
        <f>IF(RES_hhdet_in_tes!O84=0,0,RES_hhdet_in_tes!O84/0.086*1000000/RES_hhdet_in_new!O83)</f>
        <v>0</v>
      </c>
      <c r="P84" s="156">
        <f>IF(RES_hhdet_in_tes!P84=0,0,RES_hhdet_in_tes!P84/0.086*1000000/RES_hhdet_in_new!P83)</f>
        <v>0</v>
      </c>
      <c r="Q84" s="156">
        <f>IF(RES_hhdet_in_tes!Q84=0,0,RES_hhdet_in_tes!Q84/0.086*1000000/RES_hhdet_in_new!Q83)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916.82086003350332</v>
      </c>
      <c r="D85" s="157">
        <f t="shared" si="84"/>
        <v>932.46203721540314</v>
      </c>
      <c r="E85" s="157">
        <f t="shared" si="84"/>
        <v>959.83520748135572</v>
      </c>
      <c r="F85" s="157">
        <f t="shared" si="84"/>
        <v>950.65146502631944</v>
      </c>
      <c r="G85" s="157">
        <f t="shared" si="84"/>
        <v>970.66879027210814</v>
      </c>
      <c r="H85" s="157">
        <f t="shared" si="84"/>
        <v>988.267963109368</v>
      </c>
      <c r="I85" s="157">
        <f t="shared" si="84"/>
        <v>982.14472009641781</v>
      </c>
      <c r="J85" s="157">
        <f t="shared" si="84"/>
        <v>992.26615463871462</v>
      </c>
      <c r="K85" s="157">
        <f t="shared" si="84"/>
        <v>1033.9778282347056</v>
      </c>
      <c r="L85" s="157">
        <f t="shared" si="84"/>
        <v>1111.9200946483029</v>
      </c>
      <c r="M85" s="157">
        <f t="shared" si="84"/>
        <v>1112.8222196675281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IF(RES_hhdet_in_tes!C86=0,0,RES_hhdet_in_tes!C86/0.086*1000000/RES_hhdet_in_new!C86)</f>
        <v>916.82086003350332</v>
      </c>
      <c r="D86" s="156">
        <f>IF(RES_hhdet_in_tes!D86=0,0,RES_hhdet_in_tes!D86/0.086*1000000/RES_hhdet_in_new!D86)</f>
        <v>932.46203721540314</v>
      </c>
      <c r="E86" s="156">
        <f>IF(RES_hhdet_in_tes!E86=0,0,RES_hhdet_in_tes!E86/0.086*1000000/RES_hhdet_in_new!E86)</f>
        <v>959.83520748135572</v>
      </c>
      <c r="F86" s="156">
        <f>IF(RES_hhdet_in_tes!F86=0,0,RES_hhdet_in_tes!F86/0.086*1000000/RES_hhdet_in_new!F86)</f>
        <v>950.65146502631944</v>
      </c>
      <c r="G86" s="156">
        <f>IF(RES_hhdet_in_tes!G86=0,0,RES_hhdet_in_tes!G86/0.086*1000000/RES_hhdet_in_new!G86)</f>
        <v>970.66879027210814</v>
      </c>
      <c r="H86" s="156">
        <f>IF(RES_hhdet_in_tes!H86=0,0,RES_hhdet_in_tes!H86/0.086*1000000/RES_hhdet_in_new!H86)</f>
        <v>988.267963109368</v>
      </c>
      <c r="I86" s="156">
        <f>IF(RES_hhdet_in_tes!I86=0,0,RES_hhdet_in_tes!I86/0.086*1000000/RES_hhdet_in_new!I86)</f>
        <v>982.14472009641781</v>
      </c>
      <c r="J86" s="156">
        <f>IF(RES_hhdet_in_tes!J86=0,0,RES_hhdet_in_tes!J86/0.086*1000000/RES_hhdet_in_new!J86)</f>
        <v>992.26615463871462</v>
      </c>
      <c r="K86" s="156">
        <f>IF(RES_hhdet_in_tes!K86=0,0,RES_hhdet_in_tes!K86/0.086*1000000/RES_hhdet_in_new!K86)</f>
        <v>1033.9778282347056</v>
      </c>
      <c r="L86" s="156">
        <f>IF(RES_hhdet_in_tes!L86=0,0,RES_hhdet_in_tes!L86/0.086*1000000/RES_hhdet_in_new!L86)</f>
        <v>1111.9200946483029</v>
      </c>
      <c r="M86" s="156">
        <f>IF(RES_hhdet_in_tes!M86=0,0,RES_hhdet_in_tes!M86/0.086*1000000/RES_hhdet_in_new!M86)</f>
        <v>1112.8222196675281</v>
      </c>
      <c r="N86" s="156">
        <f>IF(RES_hhdet_in_tes!N86=0,0,RES_hhdet_in_tes!N86/0.086*1000000/RES_hhdet_in_new!N86)</f>
        <v>0</v>
      </c>
      <c r="O86" s="156">
        <f>IF(RES_hhdet_in_tes!O86=0,0,RES_hhdet_in_tes!O86/0.086*1000000/RES_hhdet_in_new!O86)</f>
        <v>0</v>
      </c>
      <c r="P86" s="156">
        <f>IF(RES_hhdet_in_tes!P86=0,0,RES_hhdet_in_tes!P86/0.086*1000000/RES_hhdet_in_new!P86)</f>
        <v>0</v>
      </c>
      <c r="Q86" s="156">
        <f>IF(RES_hhdet_in_tes!Q86=0,0,RES_hhdet_in_tes!Q86/0.086*1000000/RES_hhdet_in_new!Q86)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IF(SUM(RES_hhdet_in_tes!C88:C89,RES_hhdet_in_tes!C92:C93,RES_hhdet_in_tes!C96:C97)=0,0,SUM(RES_hhdet_in_tes!C88:C89,RES_hhdet_in_tes!C92:C93,RES_hhdet_in_tes!C96:C97)/0.086*1000000/SUM(RES_hhdet_in_new!C88:C89,RES_hhdet_in_new!C92:C93,RES_hhdet_in_new!C96:C97))</f>
        <v>1209.2955985033584</v>
      </c>
      <c r="D87" s="157">
        <f>IF(SUM(RES_hhdet_in_tes!D88:D89,RES_hhdet_in_tes!D92:D93,RES_hhdet_in_tes!D96:D97)=0,0,SUM(RES_hhdet_in_tes!D88:D89,RES_hhdet_in_tes!D92:D93,RES_hhdet_in_tes!D96:D97)/0.086*1000000/SUM(RES_hhdet_in_new!D88:D89,RES_hhdet_in_new!D92:D93,RES_hhdet_in_new!D96:D97))</f>
        <v>1184.68499511862</v>
      </c>
      <c r="E87" s="157">
        <f>IF(SUM(RES_hhdet_in_tes!E88:E89,RES_hhdet_in_tes!E92:E93,RES_hhdet_in_tes!E96:E97)=0,0,SUM(RES_hhdet_in_tes!E88:E89,RES_hhdet_in_tes!E92:E93,RES_hhdet_in_tes!E96:E97)/0.086*1000000/SUM(RES_hhdet_in_new!E88:E89,RES_hhdet_in_new!E92:E93,RES_hhdet_in_new!E96:E97))</f>
        <v>1227.0155892945438</v>
      </c>
      <c r="F87" s="157">
        <f>IF(SUM(RES_hhdet_in_tes!F88:F89,RES_hhdet_in_tes!F92:F93,RES_hhdet_in_tes!F96:F97)=0,0,SUM(RES_hhdet_in_tes!F88:F89,RES_hhdet_in_tes!F92:F93,RES_hhdet_in_tes!F96:F97)/0.086*1000000/SUM(RES_hhdet_in_new!F88:F89,RES_hhdet_in_new!F92:F93,RES_hhdet_in_new!F96:F97))</f>
        <v>1218.8398571281077</v>
      </c>
      <c r="G87" s="157">
        <f>IF(SUM(RES_hhdet_in_tes!G88:G89,RES_hhdet_in_tes!G92:G93,RES_hhdet_in_tes!G96:G97)=0,0,SUM(RES_hhdet_in_tes!G88:G89,RES_hhdet_in_tes!G92:G93,RES_hhdet_in_tes!G96:G97)/0.086*1000000/SUM(RES_hhdet_in_new!G88:G89,RES_hhdet_in_new!G92:G93,RES_hhdet_in_new!G96:G97))</f>
        <v>1252.7818938197258</v>
      </c>
      <c r="H87" s="157">
        <f>IF(SUM(RES_hhdet_in_tes!H88:H89,RES_hhdet_in_tes!H92:H93,RES_hhdet_in_tes!H96:H97)=0,0,SUM(RES_hhdet_in_tes!H88:H89,RES_hhdet_in_tes!H92:H93,RES_hhdet_in_tes!H96:H97)/0.086*1000000/SUM(RES_hhdet_in_new!H88:H89,RES_hhdet_in_new!H92:H93,RES_hhdet_in_new!H96:H97))</f>
        <v>1243.5346080057664</v>
      </c>
      <c r="I87" s="157">
        <f>IF(SUM(RES_hhdet_in_tes!I88:I89,RES_hhdet_in_tes!I92:I93,RES_hhdet_in_tes!I96:I97)=0,0,SUM(RES_hhdet_in_tes!I88:I89,RES_hhdet_in_tes!I92:I93,RES_hhdet_in_tes!I96:I97)/0.086*1000000/SUM(RES_hhdet_in_new!I88:I89,RES_hhdet_in_new!I92:I93,RES_hhdet_in_new!I96:I97))</f>
        <v>1296.467993650579</v>
      </c>
      <c r="J87" s="157">
        <f>IF(SUM(RES_hhdet_in_tes!J88:J89,RES_hhdet_in_tes!J92:J93,RES_hhdet_in_tes!J96:J97)=0,0,SUM(RES_hhdet_in_tes!J88:J89,RES_hhdet_in_tes!J92:J93,RES_hhdet_in_tes!J96:J97)/0.086*1000000/SUM(RES_hhdet_in_new!J88:J89,RES_hhdet_in_new!J92:J93,RES_hhdet_in_new!J96:J97))</f>
        <v>1354.1519552546526</v>
      </c>
      <c r="K87" s="157">
        <f>IF(SUM(RES_hhdet_in_tes!K88:K89,RES_hhdet_in_tes!K92:K93,RES_hhdet_in_tes!K96:K97)=0,0,SUM(RES_hhdet_in_tes!K88:K89,RES_hhdet_in_tes!K92:K93,RES_hhdet_in_tes!K96:K97)/0.086*1000000/SUM(RES_hhdet_in_new!K88:K89,RES_hhdet_in_new!K92:K93,RES_hhdet_in_new!K96:K97))</f>
        <v>1244.2524131973216</v>
      </c>
      <c r="L87" s="157">
        <f>IF(SUM(RES_hhdet_in_tes!L88:L89,RES_hhdet_in_tes!L92:L93,RES_hhdet_in_tes!L96:L97)=0,0,SUM(RES_hhdet_in_tes!L88:L89,RES_hhdet_in_tes!L92:L93,RES_hhdet_in_tes!L96:L97)/0.086*1000000/SUM(RES_hhdet_in_new!L88:L89,RES_hhdet_in_new!L92:L93,RES_hhdet_in_new!L96:L97))</f>
        <v>1222.5249690636153</v>
      </c>
      <c r="M87" s="157">
        <f>IF(SUM(RES_hhdet_in_tes!M88:M89,RES_hhdet_in_tes!M92:M93,RES_hhdet_in_tes!M96:M97)=0,0,SUM(RES_hhdet_in_tes!M88:M89,RES_hhdet_in_tes!M92:M93,RES_hhdet_in_tes!M96:M97)/0.086*1000000/SUM(RES_hhdet_in_new!M88:M89,RES_hhdet_in_new!M92:M93,RES_hhdet_in_new!M96:M97))</f>
        <v>1298.8328732978189</v>
      </c>
      <c r="N87" s="157">
        <f>IF(SUM(RES_hhdet_in_tes!N88:N89,RES_hhdet_in_tes!N92:N93,RES_hhdet_in_tes!N96:N97)=0,0,SUM(RES_hhdet_in_tes!N88:N89,RES_hhdet_in_tes!N92:N93,RES_hhdet_in_tes!N96:N97)/0.086*1000000/SUM(RES_hhdet_in_new!N88:N89,RES_hhdet_in_new!N92:N93,RES_hhdet_in_new!N96:N97))</f>
        <v>0</v>
      </c>
      <c r="O87" s="157">
        <f>IF(SUM(RES_hhdet_in_tes!O88:O89,RES_hhdet_in_tes!O92:O93,RES_hhdet_in_tes!O96:O97)=0,0,SUM(RES_hhdet_in_tes!O88:O89,RES_hhdet_in_tes!O92:O93,RES_hhdet_in_tes!O96:O97)/0.086*1000000/SUM(RES_hhdet_in_new!O88:O89,RES_hhdet_in_new!O92:O93,RES_hhdet_in_new!O96:O97))</f>
        <v>0</v>
      </c>
      <c r="P87" s="157">
        <f>IF(SUM(RES_hhdet_in_tes!P88:P89,RES_hhdet_in_tes!P92:P93,RES_hhdet_in_tes!P96:P97)=0,0,SUM(RES_hhdet_in_tes!P88:P89,RES_hhdet_in_tes!P92:P93,RES_hhdet_in_tes!P96:P97)/0.086*1000000/SUM(RES_hhdet_in_new!P88:P89,RES_hhdet_in_new!P92:P93,RES_hhdet_in_new!P96:P97))</f>
        <v>0</v>
      </c>
      <c r="Q87" s="157">
        <f>IF(SUM(RES_hhdet_in_tes!Q88:Q89,RES_hhdet_in_tes!Q92:Q93,RES_hhdet_in_tes!Q96:Q97)=0,0,SUM(RES_hhdet_in_tes!Q88:Q89,RES_hhdet_in_tes!Q92:Q93,RES_hhdet_in_tes!Q96:Q97)/0.086*1000000/SUM(RES_hhdet_in_new!Q88:Q89,RES_hhdet_in_new!Q92:Q93,RES_hhdet_in_new!Q96:Q97))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IF(RES_hhdet_in_tes!C88=0,0,RES_hhdet_in_tes!C88/0.086*1000000/RES_hhdet_in_new!C88)</f>
        <v>1126.8578858806311</v>
      </c>
      <c r="D88" s="132">
        <f>IF(RES_hhdet_in_tes!D88=0,0,RES_hhdet_in_tes!D88/0.086*1000000/RES_hhdet_in_new!D88)</f>
        <v>1127.4782739559469</v>
      </c>
      <c r="E88" s="132">
        <f>IF(RES_hhdet_in_tes!E88=0,0,RES_hhdet_in_tes!E88/0.086*1000000/RES_hhdet_in_new!E88)</f>
        <v>1126.3427438407623</v>
      </c>
      <c r="F88" s="132">
        <f>IF(RES_hhdet_in_tes!F88=0,0,RES_hhdet_in_tes!F88/0.086*1000000/RES_hhdet_in_new!F88)</f>
        <v>1136.0680681911804</v>
      </c>
      <c r="G88" s="132">
        <f>IF(RES_hhdet_in_tes!G88=0,0,RES_hhdet_in_tes!G88/0.086*1000000/RES_hhdet_in_new!G88)</f>
        <v>1230.5365634142486</v>
      </c>
      <c r="H88" s="132">
        <f>IF(RES_hhdet_in_tes!H88=0,0,RES_hhdet_in_tes!H88/0.086*1000000/RES_hhdet_in_new!H88)</f>
        <v>1084.6695368639305</v>
      </c>
      <c r="I88" s="132">
        <f>IF(RES_hhdet_in_tes!I88=0,0,RES_hhdet_in_tes!I88/0.086*1000000/RES_hhdet_in_new!I88)</f>
        <v>1231.6567349029237</v>
      </c>
      <c r="J88" s="132">
        <f>IF(RES_hhdet_in_tes!J88=0,0,RES_hhdet_in_tes!J88/0.086*1000000/RES_hhdet_in_new!J88)</f>
        <v>1144.1124015444327</v>
      </c>
      <c r="K88" s="132">
        <f>IF(RES_hhdet_in_tes!K88=0,0,RES_hhdet_in_tes!K88/0.086*1000000/RES_hhdet_in_new!K88)</f>
        <v>1207.1866648997038</v>
      </c>
      <c r="L88" s="132">
        <f>IF(RES_hhdet_in_tes!L88=0,0,RES_hhdet_in_tes!L88/0.086*1000000/RES_hhdet_in_new!L88)</f>
        <v>0</v>
      </c>
      <c r="M88" s="132">
        <f>IF(RES_hhdet_in_tes!M88=0,0,RES_hhdet_in_tes!M88/0.086*1000000/RES_hhdet_in_new!M88)</f>
        <v>1246.6054196137341</v>
      </c>
      <c r="N88" s="132">
        <f>IF(RES_hhdet_in_tes!N88=0,0,RES_hhdet_in_tes!N88/0.086*1000000/RES_hhdet_in_new!N88)</f>
        <v>0</v>
      </c>
      <c r="O88" s="132">
        <f>IF(RES_hhdet_in_tes!O88=0,0,RES_hhdet_in_tes!O88/0.086*1000000/RES_hhdet_in_new!O88)</f>
        <v>0</v>
      </c>
      <c r="P88" s="132">
        <f>IF(RES_hhdet_in_tes!P88=0,0,RES_hhdet_in_tes!P88/0.086*1000000/RES_hhdet_in_new!P88)</f>
        <v>0</v>
      </c>
      <c r="Q88" s="132">
        <f>IF(RES_hhdet_in_tes!Q88=0,0,RES_hhdet_in_tes!Q88/0.086*1000000/RES_hhdet_in_new!Q88)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IF(RES_hhdet_in_tes!C89=0,0,RES_hhdet_in_tes!C89/0.086*1000000/RES_hhdet_in_new!C89)</f>
        <v>0</v>
      </c>
      <c r="D89" s="132">
        <f>IF(RES_hhdet_in_tes!D89=0,0,RES_hhdet_in_tes!D89/0.086*1000000/RES_hhdet_in_new!D89)</f>
        <v>0</v>
      </c>
      <c r="E89" s="132">
        <f>IF(RES_hhdet_in_tes!E89=0,0,RES_hhdet_in_tes!E89/0.086*1000000/RES_hhdet_in_new!E89)</f>
        <v>0</v>
      </c>
      <c r="F89" s="132">
        <f>IF(RES_hhdet_in_tes!F89=0,0,RES_hhdet_in_tes!F89/0.086*1000000/RES_hhdet_in_new!F89)</f>
        <v>0</v>
      </c>
      <c r="G89" s="132">
        <f>IF(RES_hhdet_in_tes!G89=0,0,RES_hhdet_in_tes!G89/0.086*1000000/RES_hhdet_in_new!G89)</f>
        <v>0</v>
      </c>
      <c r="H89" s="132">
        <f>IF(RES_hhdet_in_tes!H89=0,0,RES_hhdet_in_tes!H89/0.086*1000000/RES_hhdet_in_new!H89)</f>
        <v>0</v>
      </c>
      <c r="I89" s="132">
        <f>IF(RES_hhdet_in_tes!I89=0,0,RES_hhdet_in_tes!I89/0.086*1000000/RES_hhdet_in_new!I89)</f>
        <v>0</v>
      </c>
      <c r="J89" s="132">
        <f>IF(RES_hhdet_in_tes!J89=0,0,RES_hhdet_in_tes!J89/0.086*1000000/RES_hhdet_in_new!J89)</f>
        <v>0</v>
      </c>
      <c r="K89" s="132">
        <f>IF(RES_hhdet_in_tes!K89=0,0,RES_hhdet_in_tes!K89/0.086*1000000/RES_hhdet_in_new!K89)</f>
        <v>0</v>
      </c>
      <c r="L89" s="132">
        <f>IF(RES_hhdet_in_tes!L89=0,0,RES_hhdet_in_tes!L89/0.086*1000000/RES_hhdet_in_new!L89)</f>
        <v>1222.5249690636153</v>
      </c>
      <c r="M89" s="132">
        <f>IF(RES_hhdet_in_tes!M89=0,0,RES_hhdet_in_tes!M89/0.086*1000000/RES_hhdet_in_new!M89)</f>
        <v>1234.9246874930036</v>
      </c>
      <c r="N89" s="132">
        <f>IF(RES_hhdet_in_tes!N89=0,0,RES_hhdet_in_tes!N89/0.086*1000000/RES_hhdet_in_new!N89)</f>
        <v>0</v>
      </c>
      <c r="O89" s="132">
        <f>IF(RES_hhdet_in_tes!O89=0,0,RES_hhdet_in_tes!O89/0.086*1000000/RES_hhdet_in_new!O89)</f>
        <v>0</v>
      </c>
      <c r="P89" s="132">
        <f>IF(RES_hhdet_in_tes!P89=0,0,RES_hhdet_in_tes!P89/0.086*1000000/RES_hhdet_in_new!P89)</f>
        <v>0</v>
      </c>
      <c r="Q89" s="132">
        <f>IF(RES_hhdet_in_tes!Q89=0,0,RES_hhdet_in_tes!Q89/0.086*1000000/RES_hhdet_in_new!Q89)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IF(RES_hhdet_in_tes!C90=0,0,RES_hhdet_in_tes!C90/0.086*1000000/RES_hhdet_in_new!C89)</f>
        <v>0</v>
      </c>
      <c r="D90" s="165">
        <f>IF(RES_hhdet_in_tes!D90=0,0,RES_hhdet_in_tes!D90/0.086*1000000/RES_hhdet_in_new!D89)</f>
        <v>0</v>
      </c>
      <c r="E90" s="165">
        <f>IF(RES_hhdet_in_tes!E90=0,0,RES_hhdet_in_tes!E90/0.086*1000000/RES_hhdet_in_new!E89)</f>
        <v>0</v>
      </c>
      <c r="F90" s="165">
        <f>IF(RES_hhdet_in_tes!F90=0,0,RES_hhdet_in_tes!F90/0.086*1000000/RES_hhdet_in_new!F89)</f>
        <v>0</v>
      </c>
      <c r="G90" s="165">
        <f>IF(RES_hhdet_in_tes!G90=0,0,RES_hhdet_in_tes!G90/0.086*1000000/RES_hhdet_in_new!G89)</f>
        <v>0</v>
      </c>
      <c r="H90" s="165">
        <f>IF(RES_hhdet_in_tes!H90=0,0,RES_hhdet_in_tes!H90/0.086*1000000/RES_hhdet_in_new!H89)</f>
        <v>0</v>
      </c>
      <c r="I90" s="165">
        <f>IF(RES_hhdet_in_tes!I90=0,0,RES_hhdet_in_tes!I90/0.086*1000000/RES_hhdet_in_new!I89)</f>
        <v>0</v>
      </c>
      <c r="J90" s="165">
        <f>IF(RES_hhdet_in_tes!J90=0,0,RES_hhdet_in_tes!J90/0.086*1000000/RES_hhdet_in_new!J89)</f>
        <v>0</v>
      </c>
      <c r="K90" s="165">
        <f>IF(RES_hhdet_in_tes!K90=0,0,RES_hhdet_in_tes!K90/0.086*1000000/RES_hhdet_in_new!K89)</f>
        <v>0</v>
      </c>
      <c r="L90" s="165">
        <f>IF(RES_hhdet_in_tes!L90=0,0,RES_hhdet_in_tes!L90/0.086*1000000/RES_hhdet_in_new!L89)</f>
        <v>883.20430861675709</v>
      </c>
      <c r="M90" s="165">
        <f>IF(RES_hhdet_in_tes!M90=0,0,RES_hhdet_in_tes!M90/0.086*1000000/RES_hhdet_in_new!M89)</f>
        <v>890.96003698352672</v>
      </c>
      <c r="N90" s="165">
        <f>IF(RES_hhdet_in_tes!N90=0,0,RES_hhdet_in_tes!N90/0.086*1000000/RES_hhdet_in_new!N89)</f>
        <v>0</v>
      </c>
      <c r="O90" s="165">
        <f>IF(RES_hhdet_in_tes!O90=0,0,RES_hhdet_in_tes!O90/0.086*1000000/RES_hhdet_in_new!O89)</f>
        <v>0</v>
      </c>
      <c r="P90" s="165">
        <f>IF(RES_hhdet_in_tes!P90=0,0,RES_hhdet_in_tes!P90/0.086*1000000/RES_hhdet_in_new!P89)</f>
        <v>0</v>
      </c>
      <c r="Q90" s="165">
        <f>IF(RES_hhdet_in_tes!Q90=0,0,RES_hhdet_in_tes!Q90/0.086*1000000/RES_hhdet_in_new!Q89)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IF(RES_hhdet_in_tes!C91=0,0,RES_hhdet_in_tes!C91/0.086*1000000/RES_hhdet_in_new!C89)</f>
        <v>0</v>
      </c>
      <c r="D91" s="164">
        <f>IF(RES_hhdet_in_tes!D91=0,0,RES_hhdet_in_tes!D91/0.086*1000000/RES_hhdet_in_new!D89)</f>
        <v>0</v>
      </c>
      <c r="E91" s="164">
        <f>IF(RES_hhdet_in_tes!E91=0,0,RES_hhdet_in_tes!E91/0.086*1000000/RES_hhdet_in_new!E89)</f>
        <v>0</v>
      </c>
      <c r="F91" s="164">
        <f>IF(RES_hhdet_in_tes!F91=0,0,RES_hhdet_in_tes!F91/0.086*1000000/RES_hhdet_in_new!F89)</f>
        <v>0</v>
      </c>
      <c r="G91" s="164">
        <f>IF(RES_hhdet_in_tes!G91=0,0,RES_hhdet_in_tes!G91/0.086*1000000/RES_hhdet_in_new!G89)</f>
        <v>0</v>
      </c>
      <c r="H91" s="164">
        <f>IF(RES_hhdet_in_tes!H91=0,0,RES_hhdet_in_tes!H91/0.086*1000000/RES_hhdet_in_new!H89)</f>
        <v>0</v>
      </c>
      <c r="I91" s="164">
        <f>IF(RES_hhdet_in_tes!I91=0,0,RES_hhdet_in_tes!I91/0.086*1000000/RES_hhdet_in_new!I89)</f>
        <v>0</v>
      </c>
      <c r="J91" s="164">
        <f>IF(RES_hhdet_in_tes!J91=0,0,RES_hhdet_in_tes!J91/0.086*1000000/RES_hhdet_in_new!J89)</f>
        <v>0</v>
      </c>
      <c r="K91" s="164">
        <f>IF(RES_hhdet_in_tes!K91=0,0,RES_hhdet_in_tes!K91/0.086*1000000/RES_hhdet_in_new!K89)</f>
        <v>0</v>
      </c>
      <c r="L91" s="164">
        <f>IF(RES_hhdet_in_tes!L91=0,0,RES_hhdet_in_tes!L91/0.086*1000000/RES_hhdet_in_new!L89)</f>
        <v>339.3206604468582</v>
      </c>
      <c r="M91" s="164">
        <f>IF(RES_hhdet_in_tes!M91=0,0,RES_hhdet_in_tes!M91/0.086*1000000/RES_hhdet_in_new!M89)</f>
        <v>343.964650509477</v>
      </c>
      <c r="N91" s="164">
        <f>IF(RES_hhdet_in_tes!N91=0,0,RES_hhdet_in_tes!N91/0.086*1000000/RES_hhdet_in_new!N89)</f>
        <v>0</v>
      </c>
      <c r="O91" s="164">
        <f>IF(RES_hhdet_in_tes!O91=0,0,RES_hhdet_in_tes!O91/0.086*1000000/RES_hhdet_in_new!O89)</f>
        <v>0</v>
      </c>
      <c r="P91" s="164">
        <f>IF(RES_hhdet_in_tes!P91=0,0,RES_hhdet_in_tes!P91/0.086*1000000/RES_hhdet_in_new!P89)</f>
        <v>0</v>
      </c>
      <c r="Q91" s="164">
        <f>IF(RES_hhdet_in_tes!Q91=0,0,RES_hhdet_in_tes!Q91/0.086*1000000/RES_hhdet_in_new!Q89)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IF(RES_hhdet_in_tes!C92=0,0,RES_hhdet_in_tes!C92/0.086*1000000/RES_hhdet_in_new!C92)</f>
        <v>0</v>
      </c>
      <c r="D92" s="162">
        <f>IF(RES_hhdet_in_tes!D92=0,0,RES_hhdet_in_tes!D92/0.086*1000000/RES_hhdet_in_new!D92)</f>
        <v>0</v>
      </c>
      <c r="E92" s="162">
        <f>IF(RES_hhdet_in_tes!E92=0,0,RES_hhdet_in_tes!E92/0.086*1000000/RES_hhdet_in_new!E92)</f>
        <v>0</v>
      </c>
      <c r="F92" s="162">
        <f>IF(RES_hhdet_in_tes!F92=0,0,RES_hhdet_in_tes!F92/0.086*1000000/RES_hhdet_in_new!F92)</f>
        <v>0</v>
      </c>
      <c r="G92" s="162">
        <f>IF(RES_hhdet_in_tes!G92=0,0,RES_hhdet_in_tes!G92/0.086*1000000/RES_hhdet_in_new!G92)</f>
        <v>0</v>
      </c>
      <c r="H92" s="162">
        <f>IF(RES_hhdet_in_tes!H92=0,0,RES_hhdet_in_tes!H92/0.086*1000000/RES_hhdet_in_new!H92)</f>
        <v>0</v>
      </c>
      <c r="I92" s="162">
        <f>IF(RES_hhdet_in_tes!I92=0,0,RES_hhdet_in_tes!I92/0.086*1000000/RES_hhdet_in_new!I92)</f>
        <v>0</v>
      </c>
      <c r="J92" s="162">
        <f>IF(RES_hhdet_in_tes!J92=0,0,RES_hhdet_in_tes!J92/0.086*1000000/RES_hhdet_in_new!J92)</f>
        <v>0</v>
      </c>
      <c r="K92" s="162">
        <f>IF(RES_hhdet_in_tes!K92=0,0,RES_hhdet_in_tes!K92/0.086*1000000/RES_hhdet_in_new!K92)</f>
        <v>0</v>
      </c>
      <c r="L92" s="162">
        <f>IF(RES_hhdet_in_tes!L92=0,0,RES_hhdet_in_tes!L92/0.086*1000000/RES_hhdet_in_new!L92)</f>
        <v>0</v>
      </c>
      <c r="M92" s="162">
        <f>IF(RES_hhdet_in_tes!M92=0,0,RES_hhdet_in_tes!M92/0.086*1000000/RES_hhdet_in_new!M92)</f>
        <v>0</v>
      </c>
      <c r="N92" s="162">
        <f>IF(RES_hhdet_in_tes!N92=0,0,RES_hhdet_in_tes!N92/0.086*1000000/RES_hhdet_in_new!N92)</f>
        <v>0</v>
      </c>
      <c r="O92" s="162">
        <f>IF(RES_hhdet_in_tes!O92=0,0,RES_hhdet_in_tes!O92/0.086*1000000/RES_hhdet_in_new!O92)</f>
        <v>0</v>
      </c>
      <c r="P92" s="162">
        <f>IF(RES_hhdet_in_tes!P92=0,0,RES_hhdet_in_tes!P92/0.086*1000000/RES_hhdet_in_new!P92)</f>
        <v>0</v>
      </c>
      <c r="Q92" s="162">
        <f>IF(RES_hhdet_in_tes!Q92=0,0,RES_hhdet_in_tes!Q92/0.086*1000000/RES_hhdet_in_new!Q92)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IF(RES_hhdet_in_tes!C93=0,0,RES_hhdet_in_tes!C93/0.086*1000000/RES_hhdet_in_new!C93)</f>
        <v>0</v>
      </c>
      <c r="D93" s="160">
        <f>IF(RES_hhdet_in_tes!D93=0,0,RES_hhdet_in_tes!D93/0.086*1000000/RES_hhdet_in_new!D93)</f>
        <v>0</v>
      </c>
      <c r="E93" s="160">
        <f>IF(RES_hhdet_in_tes!E93=0,0,RES_hhdet_in_tes!E93/0.086*1000000/RES_hhdet_in_new!E93)</f>
        <v>0</v>
      </c>
      <c r="F93" s="160">
        <f>IF(RES_hhdet_in_tes!F93=0,0,RES_hhdet_in_tes!F93/0.086*1000000/RES_hhdet_in_new!F93)</f>
        <v>0</v>
      </c>
      <c r="G93" s="160">
        <f>IF(RES_hhdet_in_tes!G93=0,0,RES_hhdet_in_tes!G93/0.086*1000000/RES_hhdet_in_new!G93)</f>
        <v>0</v>
      </c>
      <c r="H93" s="160">
        <f>IF(RES_hhdet_in_tes!H93=0,0,RES_hhdet_in_tes!H93/0.086*1000000/RES_hhdet_in_new!H93)</f>
        <v>0</v>
      </c>
      <c r="I93" s="160">
        <f>IF(RES_hhdet_in_tes!I93=0,0,RES_hhdet_in_tes!I93/0.086*1000000/RES_hhdet_in_new!I93)</f>
        <v>0</v>
      </c>
      <c r="J93" s="160">
        <f>IF(RES_hhdet_in_tes!J93=0,0,RES_hhdet_in_tes!J93/0.086*1000000/RES_hhdet_in_new!J93)</f>
        <v>0</v>
      </c>
      <c r="K93" s="160">
        <f>IF(RES_hhdet_in_tes!K93=0,0,RES_hhdet_in_tes!K93/0.086*1000000/RES_hhdet_in_new!K93)</f>
        <v>0</v>
      </c>
      <c r="L93" s="160">
        <f>IF(RES_hhdet_in_tes!L93=0,0,RES_hhdet_in_tes!L93/0.086*1000000/RES_hhdet_in_new!L93)</f>
        <v>0</v>
      </c>
      <c r="M93" s="160">
        <f>IF(RES_hhdet_in_tes!M93=0,0,RES_hhdet_in_tes!M93/0.086*1000000/RES_hhdet_in_new!M93)</f>
        <v>0</v>
      </c>
      <c r="N93" s="160">
        <f>IF(RES_hhdet_in_tes!N93=0,0,RES_hhdet_in_tes!N93/0.086*1000000/RES_hhdet_in_new!N93)</f>
        <v>0</v>
      </c>
      <c r="O93" s="160">
        <f>IF(RES_hhdet_in_tes!O93=0,0,RES_hhdet_in_tes!O93/0.086*1000000/RES_hhdet_in_new!O93)</f>
        <v>0</v>
      </c>
      <c r="P93" s="160">
        <f>IF(RES_hhdet_in_tes!P93=0,0,RES_hhdet_in_tes!P93/0.086*1000000/RES_hhdet_in_new!P93)</f>
        <v>0</v>
      </c>
      <c r="Q93" s="160">
        <f>IF(RES_hhdet_in_tes!Q93=0,0,RES_hhdet_in_tes!Q93/0.086*1000000/RES_hhdet_in_new!Q93)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IF(RES_hhdet_in_tes!C94=0,0,RES_hhdet_in_tes!C94/0.086*1000000/RES_hhdet_in_new!C93)</f>
        <v>0</v>
      </c>
      <c r="D94" s="156">
        <f>IF(RES_hhdet_in_tes!D94=0,0,RES_hhdet_in_tes!D94/0.086*1000000/RES_hhdet_in_new!D93)</f>
        <v>0</v>
      </c>
      <c r="E94" s="156">
        <f>IF(RES_hhdet_in_tes!E94=0,0,RES_hhdet_in_tes!E94/0.086*1000000/RES_hhdet_in_new!E93)</f>
        <v>0</v>
      </c>
      <c r="F94" s="156">
        <f>IF(RES_hhdet_in_tes!F94=0,0,RES_hhdet_in_tes!F94/0.086*1000000/RES_hhdet_in_new!F93)</f>
        <v>0</v>
      </c>
      <c r="G94" s="156">
        <f>IF(RES_hhdet_in_tes!G94=0,0,RES_hhdet_in_tes!G94/0.086*1000000/RES_hhdet_in_new!G93)</f>
        <v>0</v>
      </c>
      <c r="H94" s="156">
        <f>IF(RES_hhdet_in_tes!H94=0,0,RES_hhdet_in_tes!H94/0.086*1000000/RES_hhdet_in_new!H93)</f>
        <v>0</v>
      </c>
      <c r="I94" s="156">
        <f>IF(RES_hhdet_in_tes!I94=0,0,RES_hhdet_in_tes!I94/0.086*1000000/RES_hhdet_in_new!I93)</f>
        <v>0</v>
      </c>
      <c r="J94" s="156">
        <f>IF(RES_hhdet_in_tes!J94=0,0,RES_hhdet_in_tes!J94/0.086*1000000/RES_hhdet_in_new!J93)</f>
        <v>0</v>
      </c>
      <c r="K94" s="156">
        <f>IF(RES_hhdet_in_tes!K94=0,0,RES_hhdet_in_tes!K94/0.086*1000000/RES_hhdet_in_new!K93)</f>
        <v>0</v>
      </c>
      <c r="L94" s="156">
        <f>IF(RES_hhdet_in_tes!L94=0,0,RES_hhdet_in_tes!L94/0.086*1000000/RES_hhdet_in_new!L93)</f>
        <v>0</v>
      </c>
      <c r="M94" s="156">
        <f>IF(RES_hhdet_in_tes!M94=0,0,RES_hhdet_in_tes!M94/0.086*1000000/RES_hhdet_in_new!M93)</f>
        <v>0</v>
      </c>
      <c r="N94" s="156">
        <f>IF(RES_hhdet_in_tes!N94=0,0,RES_hhdet_in_tes!N94/0.086*1000000/RES_hhdet_in_new!N93)</f>
        <v>0</v>
      </c>
      <c r="O94" s="156">
        <f>IF(RES_hhdet_in_tes!O94=0,0,RES_hhdet_in_tes!O94/0.086*1000000/RES_hhdet_in_new!O93)</f>
        <v>0</v>
      </c>
      <c r="P94" s="156">
        <f>IF(RES_hhdet_in_tes!P94=0,0,RES_hhdet_in_tes!P94/0.086*1000000/RES_hhdet_in_new!P93)</f>
        <v>0</v>
      </c>
      <c r="Q94" s="156">
        <f>IF(RES_hhdet_in_tes!Q94=0,0,RES_hhdet_in_tes!Q94/0.086*1000000/RES_hhdet_in_new!Q93)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IF(RES_hhdet_in_tes!C95=0,0,RES_hhdet_in_tes!C95/0.086*1000000/RES_hhdet_in_new!C93)</f>
        <v>0</v>
      </c>
      <c r="D95" s="156">
        <f>IF(RES_hhdet_in_tes!D95=0,0,RES_hhdet_in_tes!D95/0.086*1000000/RES_hhdet_in_new!D93)</f>
        <v>0</v>
      </c>
      <c r="E95" s="156">
        <f>IF(RES_hhdet_in_tes!E95=0,0,RES_hhdet_in_tes!E95/0.086*1000000/RES_hhdet_in_new!E93)</f>
        <v>0</v>
      </c>
      <c r="F95" s="156">
        <f>IF(RES_hhdet_in_tes!F95=0,0,RES_hhdet_in_tes!F95/0.086*1000000/RES_hhdet_in_new!F93)</f>
        <v>0</v>
      </c>
      <c r="G95" s="156">
        <f>IF(RES_hhdet_in_tes!G95=0,0,RES_hhdet_in_tes!G95/0.086*1000000/RES_hhdet_in_new!G93)</f>
        <v>0</v>
      </c>
      <c r="H95" s="156">
        <f>IF(RES_hhdet_in_tes!H95=0,0,RES_hhdet_in_tes!H95/0.086*1000000/RES_hhdet_in_new!H93)</f>
        <v>0</v>
      </c>
      <c r="I95" s="156">
        <f>IF(RES_hhdet_in_tes!I95=0,0,RES_hhdet_in_tes!I95/0.086*1000000/RES_hhdet_in_new!I93)</f>
        <v>0</v>
      </c>
      <c r="J95" s="156">
        <f>IF(RES_hhdet_in_tes!J95=0,0,RES_hhdet_in_tes!J95/0.086*1000000/RES_hhdet_in_new!J93)</f>
        <v>0</v>
      </c>
      <c r="K95" s="156">
        <f>IF(RES_hhdet_in_tes!K95=0,0,RES_hhdet_in_tes!K95/0.086*1000000/RES_hhdet_in_new!K93)</f>
        <v>0</v>
      </c>
      <c r="L95" s="156">
        <f>IF(RES_hhdet_in_tes!L95=0,0,RES_hhdet_in_tes!L95/0.086*1000000/RES_hhdet_in_new!L93)</f>
        <v>0</v>
      </c>
      <c r="M95" s="156">
        <f>IF(RES_hhdet_in_tes!M95=0,0,RES_hhdet_in_tes!M95/0.086*1000000/RES_hhdet_in_new!M93)</f>
        <v>0</v>
      </c>
      <c r="N95" s="156">
        <f>IF(RES_hhdet_in_tes!N95=0,0,RES_hhdet_in_tes!N95/0.086*1000000/RES_hhdet_in_new!N93)</f>
        <v>0</v>
      </c>
      <c r="O95" s="156">
        <f>IF(RES_hhdet_in_tes!O95=0,0,RES_hhdet_in_tes!O95/0.086*1000000/RES_hhdet_in_new!O93)</f>
        <v>0</v>
      </c>
      <c r="P95" s="156">
        <f>IF(RES_hhdet_in_tes!P95=0,0,RES_hhdet_in_tes!P95/0.086*1000000/RES_hhdet_in_new!P93)</f>
        <v>0</v>
      </c>
      <c r="Q95" s="156">
        <f>IF(RES_hhdet_in_tes!Q95=0,0,RES_hhdet_in_tes!Q95/0.086*1000000/RES_hhdet_in_new!Q93)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IF(RES_hhdet_in_tes!C96=0,0,RES_hhdet_in_tes!C96/0.086*1000000/RES_hhdet_in_new!C96)</f>
        <v>1236.5391674831494</v>
      </c>
      <c r="D96" s="162">
        <f>IF(RES_hhdet_in_tes!D96=0,0,RES_hhdet_in_tes!D96/0.086*1000000/RES_hhdet_in_new!D96)</f>
        <v>1275.9435845607031</v>
      </c>
      <c r="E96" s="162">
        <f>IF(RES_hhdet_in_tes!E96=0,0,RES_hhdet_in_tes!E96/0.086*1000000/RES_hhdet_in_new!E96)</f>
        <v>1282.5468741806808</v>
      </c>
      <c r="F96" s="162">
        <f>IF(RES_hhdet_in_tes!F96=0,0,RES_hhdet_in_tes!F96/0.086*1000000/RES_hhdet_in_new!F96)</f>
        <v>1255.8443250127889</v>
      </c>
      <c r="G96" s="162">
        <f>IF(RES_hhdet_in_tes!G96=0,0,RES_hhdet_in_tes!G96/0.086*1000000/RES_hhdet_in_new!G96)</f>
        <v>1282.3619852116888</v>
      </c>
      <c r="H96" s="162">
        <f>IF(RES_hhdet_in_tes!H96=0,0,RES_hhdet_in_tes!H96/0.086*1000000/RES_hhdet_in_new!H96)</f>
        <v>1355.7324797316069</v>
      </c>
      <c r="I96" s="162">
        <f>IF(RES_hhdet_in_tes!I96=0,0,RES_hhdet_in_tes!I96/0.086*1000000/RES_hhdet_in_new!I96)</f>
        <v>1369.922287822867</v>
      </c>
      <c r="J96" s="162">
        <f>IF(RES_hhdet_in_tes!J96=0,0,RES_hhdet_in_tes!J96/0.086*1000000/RES_hhdet_in_new!J96)</f>
        <v>1386.0708529128674</v>
      </c>
      <c r="K96" s="162">
        <f>IF(RES_hhdet_in_tes!K96=0,0,RES_hhdet_in_tes!K96/0.086*1000000/RES_hhdet_in_new!K96)</f>
        <v>1388.6229952486187</v>
      </c>
      <c r="L96" s="162">
        <f>IF(RES_hhdet_in_tes!L96=0,0,RES_hhdet_in_tes!L96/0.086*1000000/RES_hhdet_in_new!L96)</f>
        <v>0</v>
      </c>
      <c r="M96" s="162">
        <f>IF(RES_hhdet_in_tes!M96=0,0,RES_hhdet_in_tes!M96/0.086*1000000/RES_hhdet_in_new!M96)</f>
        <v>1448.1527692615448</v>
      </c>
      <c r="N96" s="162">
        <f>IF(RES_hhdet_in_tes!N96=0,0,RES_hhdet_in_tes!N96/0.086*1000000/RES_hhdet_in_new!N96)</f>
        <v>0</v>
      </c>
      <c r="O96" s="162">
        <f>IF(RES_hhdet_in_tes!O96=0,0,RES_hhdet_in_tes!O96/0.086*1000000/RES_hhdet_in_new!O96)</f>
        <v>0</v>
      </c>
      <c r="P96" s="162">
        <f>IF(RES_hhdet_in_tes!P96=0,0,RES_hhdet_in_tes!P96/0.086*1000000/RES_hhdet_in_new!P96)</f>
        <v>0</v>
      </c>
      <c r="Q96" s="162">
        <f>IF(RES_hhdet_in_tes!Q96=0,0,RES_hhdet_in_tes!Q96/0.086*1000000/RES_hhdet_in_new!Q96)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IF(RES_hhdet_in_tes!C97=0,0,RES_hhdet_in_tes!C97/0.086*1000000/RES_hhdet_in_new!C97)</f>
        <v>0</v>
      </c>
      <c r="D97" s="160">
        <f>IF(RES_hhdet_in_tes!D97=0,0,RES_hhdet_in_tes!D97/0.086*1000000/RES_hhdet_in_new!D97)</f>
        <v>0</v>
      </c>
      <c r="E97" s="160">
        <f>IF(RES_hhdet_in_tes!E97=0,0,RES_hhdet_in_tes!E97/0.086*1000000/RES_hhdet_in_new!E97)</f>
        <v>0</v>
      </c>
      <c r="F97" s="160">
        <f>IF(RES_hhdet_in_tes!F97=0,0,RES_hhdet_in_tes!F97/0.086*1000000/RES_hhdet_in_new!F97)</f>
        <v>0</v>
      </c>
      <c r="G97" s="160">
        <f>IF(RES_hhdet_in_tes!G97=0,0,RES_hhdet_in_tes!G97/0.086*1000000/RES_hhdet_in_new!G97)</f>
        <v>0</v>
      </c>
      <c r="H97" s="160">
        <f>IF(RES_hhdet_in_tes!H97=0,0,RES_hhdet_in_tes!H97/0.086*1000000/RES_hhdet_in_new!H97)</f>
        <v>0</v>
      </c>
      <c r="I97" s="160">
        <f>IF(RES_hhdet_in_tes!I97=0,0,RES_hhdet_in_tes!I97/0.086*1000000/RES_hhdet_in_new!I97)</f>
        <v>0</v>
      </c>
      <c r="J97" s="160">
        <f>IF(RES_hhdet_in_tes!J97=0,0,RES_hhdet_in_tes!J97/0.086*1000000/RES_hhdet_in_new!J97)</f>
        <v>0</v>
      </c>
      <c r="K97" s="160">
        <f>IF(RES_hhdet_in_tes!K97=0,0,RES_hhdet_in_tes!K97/0.086*1000000/RES_hhdet_in_new!K97)</f>
        <v>0</v>
      </c>
      <c r="L97" s="160">
        <f>IF(RES_hhdet_in_tes!L97=0,0,RES_hhdet_in_tes!L97/0.086*1000000/RES_hhdet_in_new!L97)</f>
        <v>0</v>
      </c>
      <c r="M97" s="160">
        <f>IF(RES_hhdet_in_tes!M97=0,0,RES_hhdet_in_tes!M97/0.086*1000000/RES_hhdet_in_new!M97)</f>
        <v>1370.828591255028</v>
      </c>
      <c r="N97" s="160">
        <f>IF(RES_hhdet_in_tes!N97=0,0,RES_hhdet_in_tes!N97/0.086*1000000/RES_hhdet_in_new!N97)</f>
        <v>0</v>
      </c>
      <c r="O97" s="160">
        <f>IF(RES_hhdet_in_tes!O97=0,0,RES_hhdet_in_tes!O97/0.086*1000000/RES_hhdet_in_new!O97)</f>
        <v>0</v>
      </c>
      <c r="P97" s="160">
        <f>IF(RES_hhdet_in_tes!P97=0,0,RES_hhdet_in_tes!P97/0.086*1000000/RES_hhdet_in_new!P97)</f>
        <v>0</v>
      </c>
      <c r="Q97" s="160">
        <f>IF(RES_hhdet_in_tes!Q97=0,0,RES_hhdet_in_tes!Q97/0.086*1000000/RES_hhdet_in_new!Q97)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IF(RES_hhdet_in_tes!C98=0,0,RES_hhdet_in_tes!C98/0.086*1000000/RES_hhdet_in_new!C97)</f>
        <v>0</v>
      </c>
      <c r="D98" s="156">
        <f>IF(RES_hhdet_in_tes!D98=0,0,RES_hhdet_in_tes!D98/0.086*1000000/RES_hhdet_in_new!D97)</f>
        <v>0</v>
      </c>
      <c r="E98" s="156">
        <f>IF(RES_hhdet_in_tes!E98=0,0,RES_hhdet_in_tes!E98/0.086*1000000/RES_hhdet_in_new!E97)</f>
        <v>0</v>
      </c>
      <c r="F98" s="156">
        <f>IF(RES_hhdet_in_tes!F98=0,0,RES_hhdet_in_tes!F98/0.086*1000000/RES_hhdet_in_new!F97)</f>
        <v>0</v>
      </c>
      <c r="G98" s="156">
        <f>IF(RES_hhdet_in_tes!G98=0,0,RES_hhdet_in_tes!G98/0.086*1000000/RES_hhdet_in_new!G97)</f>
        <v>0</v>
      </c>
      <c r="H98" s="156">
        <f>IF(RES_hhdet_in_tes!H98=0,0,RES_hhdet_in_tes!H98/0.086*1000000/RES_hhdet_in_new!H97)</f>
        <v>0</v>
      </c>
      <c r="I98" s="156">
        <f>IF(RES_hhdet_in_tes!I98=0,0,RES_hhdet_in_tes!I98/0.086*1000000/RES_hhdet_in_new!I97)</f>
        <v>0</v>
      </c>
      <c r="J98" s="156">
        <f>IF(RES_hhdet_in_tes!J98=0,0,RES_hhdet_in_tes!J98/0.086*1000000/RES_hhdet_in_new!J97)</f>
        <v>0</v>
      </c>
      <c r="K98" s="156">
        <f>IF(RES_hhdet_in_tes!K98=0,0,RES_hhdet_in_tes!K98/0.086*1000000/RES_hhdet_in_new!K97)</f>
        <v>0</v>
      </c>
      <c r="L98" s="156">
        <f>IF(RES_hhdet_in_tes!L98=0,0,RES_hhdet_in_tes!L98/0.086*1000000/RES_hhdet_in_new!L97)</f>
        <v>0</v>
      </c>
      <c r="M98" s="156">
        <f>IF(RES_hhdet_in_tes!M98=0,0,RES_hhdet_in_tes!M98/0.086*1000000/RES_hhdet_in_new!M97)</f>
        <v>1026.875431073795</v>
      </c>
      <c r="N98" s="156">
        <f>IF(RES_hhdet_in_tes!N98=0,0,RES_hhdet_in_tes!N98/0.086*1000000/RES_hhdet_in_new!N97)</f>
        <v>0</v>
      </c>
      <c r="O98" s="156">
        <f>IF(RES_hhdet_in_tes!O98=0,0,RES_hhdet_in_tes!O98/0.086*1000000/RES_hhdet_in_new!O97)</f>
        <v>0</v>
      </c>
      <c r="P98" s="156">
        <f>IF(RES_hhdet_in_tes!P98=0,0,RES_hhdet_in_tes!P98/0.086*1000000/RES_hhdet_in_new!P97)</f>
        <v>0</v>
      </c>
      <c r="Q98" s="156">
        <f>IF(RES_hhdet_in_tes!Q98=0,0,RES_hhdet_in_tes!Q98/0.086*1000000/RES_hhdet_in_new!Q97)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IF(RES_hhdet_in_tes!C99=0,0,RES_hhdet_in_tes!C99/0.086*1000000/RES_hhdet_in_new!C97)</f>
        <v>0</v>
      </c>
      <c r="D99" s="156">
        <f>IF(RES_hhdet_in_tes!D99=0,0,RES_hhdet_in_tes!D99/0.086*1000000/RES_hhdet_in_new!D97)</f>
        <v>0</v>
      </c>
      <c r="E99" s="156">
        <f>IF(RES_hhdet_in_tes!E99=0,0,RES_hhdet_in_tes!E99/0.086*1000000/RES_hhdet_in_new!E97)</f>
        <v>0</v>
      </c>
      <c r="F99" s="156">
        <f>IF(RES_hhdet_in_tes!F99=0,0,RES_hhdet_in_tes!F99/0.086*1000000/RES_hhdet_in_new!F97)</f>
        <v>0</v>
      </c>
      <c r="G99" s="156">
        <f>IF(RES_hhdet_in_tes!G99=0,0,RES_hhdet_in_tes!G99/0.086*1000000/RES_hhdet_in_new!G97)</f>
        <v>0</v>
      </c>
      <c r="H99" s="156">
        <f>IF(RES_hhdet_in_tes!H99=0,0,RES_hhdet_in_tes!H99/0.086*1000000/RES_hhdet_in_new!H97)</f>
        <v>0</v>
      </c>
      <c r="I99" s="156">
        <f>IF(RES_hhdet_in_tes!I99=0,0,RES_hhdet_in_tes!I99/0.086*1000000/RES_hhdet_in_new!I97)</f>
        <v>0</v>
      </c>
      <c r="J99" s="156">
        <f>IF(RES_hhdet_in_tes!J99=0,0,RES_hhdet_in_tes!J99/0.086*1000000/RES_hhdet_in_new!J97)</f>
        <v>0</v>
      </c>
      <c r="K99" s="156">
        <f>IF(RES_hhdet_in_tes!K99=0,0,RES_hhdet_in_tes!K99/0.086*1000000/RES_hhdet_in_new!K97)</f>
        <v>0</v>
      </c>
      <c r="L99" s="156">
        <f>IF(RES_hhdet_in_tes!L99=0,0,RES_hhdet_in_tes!L99/0.086*1000000/RES_hhdet_in_new!L97)</f>
        <v>0</v>
      </c>
      <c r="M99" s="156">
        <f>IF(RES_hhdet_in_tes!M99=0,0,RES_hhdet_in_tes!M99/0.086*1000000/RES_hhdet_in_new!M97)</f>
        <v>343.95316018123327</v>
      </c>
      <c r="N99" s="156">
        <f>IF(RES_hhdet_in_tes!N99=0,0,RES_hhdet_in_tes!N99/0.086*1000000/RES_hhdet_in_new!N97)</f>
        <v>0</v>
      </c>
      <c r="O99" s="156">
        <f>IF(RES_hhdet_in_tes!O99=0,0,RES_hhdet_in_tes!O99/0.086*1000000/RES_hhdet_in_new!O97)</f>
        <v>0</v>
      </c>
      <c r="P99" s="156">
        <f>IF(RES_hhdet_in_tes!P99=0,0,RES_hhdet_in_tes!P99/0.086*1000000/RES_hhdet_in_new!P97)</f>
        <v>0</v>
      </c>
      <c r="Q99" s="156">
        <f>IF(RES_hhdet_in_tes!Q99=0,0,RES_hhdet_in_tes!Q99/0.086*1000000/RES_hhdet_in_new!Q97)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IF(SUM(RES_hhdet_in_tes!C101:C103)=0,0,SUM(RES_hhdet_in_tes!C101:C103)/0.086*1000000/SUM(RES_hhdet_in_new!C101:C103))</f>
        <v>539.52327776057155</v>
      </c>
      <c r="D100" s="157">
        <f>IF(SUM(RES_hhdet_in_tes!D101:D103)=0,0,SUM(RES_hhdet_in_tes!D101:D103)/0.086*1000000/SUM(RES_hhdet_in_new!D101:D103))</f>
        <v>554.06244892092775</v>
      </c>
      <c r="E100" s="157">
        <f>IF(SUM(RES_hhdet_in_tes!E101:E103)=0,0,SUM(RES_hhdet_in_tes!E101:E103)/0.086*1000000/SUM(RES_hhdet_in_new!E101:E103))</f>
        <v>576.19598980555941</v>
      </c>
      <c r="F100" s="157">
        <f>IF(SUM(RES_hhdet_in_tes!F101:F103)=0,0,SUM(RES_hhdet_in_tes!F101:F103)/0.086*1000000/SUM(RES_hhdet_in_new!F101:F103))</f>
        <v>568.80106052933854</v>
      </c>
      <c r="G100" s="157">
        <f>IF(SUM(RES_hhdet_in_tes!G101:G103)=0,0,SUM(RES_hhdet_in_tes!G101:G103)/0.086*1000000/SUM(RES_hhdet_in_new!G101:G103))</f>
        <v>573.04764279269364</v>
      </c>
      <c r="H100" s="157">
        <f>IF(SUM(RES_hhdet_in_tes!H101:H103)=0,0,SUM(RES_hhdet_in_tes!H101:H103)/0.086*1000000/SUM(RES_hhdet_in_new!H101:H103))</f>
        <v>582.76452629871108</v>
      </c>
      <c r="I100" s="157">
        <f>IF(SUM(RES_hhdet_in_tes!I101:I103)=0,0,SUM(RES_hhdet_in_tes!I101:I103)/0.086*1000000/SUM(RES_hhdet_in_new!I101:I103))</f>
        <v>600.0020981068559</v>
      </c>
      <c r="J100" s="157">
        <f>IF(SUM(RES_hhdet_in_tes!J101:J103)=0,0,SUM(RES_hhdet_in_tes!J101:J103)/0.086*1000000/SUM(RES_hhdet_in_new!J101:J103))</f>
        <v>589.64741882113299</v>
      </c>
      <c r="K100" s="157">
        <f>IF(SUM(RES_hhdet_in_tes!K101:K103)=0,0,SUM(RES_hhdet_in_tes!K101:K103)/0.086*1000000/SUM(RES_hhdet_in_new!K101:K103))</f>
        <v>591.06431656659265</v>
      </c>
      <c r="L100" s="157">
        <f>IF(SUM(RES_hhdet_in_tes!L101:L103)=0,0,SUM(RES_hhdet_in_tes!L101:L103)/0.086*1000000/SUM(RES_hhdet_in_new!L101:L103))</f>
        <v>586.28165285948739</v>
      </c>
      <c r="M100" s="157">
        <f>IF(SUM(RES_hhdet_in_tes!M101:M103)=0,0,SUM(RES_hhdet_in_tes!M101:M103)/0.086*1000000/SUM(RES_hhdet_in_new!M101:M103))</f>
        <v>616.92693018386638</v>
      </c>
      <c r="N100" s="157">
        <f>IF(SUM(RES_hhdet_in_tes!N101:N103)=0,0,SUM(RES_hhdet_in_tes!N101:N103)/0.086*1000000/SUM(RES_hhdet_in_new!N101:N103))</f>
        <v>0</v>
      </c>
      <c r="O100" s="157">
        <f>IF(SUM(RES_hhdet_in_tes!O101:O103)=0,0,SUM(RES_hhdet_in_tes!O101:O103)/0.086*1000000/SUM(RES_hhdet_in_new!O101:O103))</f>
        <v>0</v>
      </c>
      <c r="P100" s="157">
        <f>IF(SUM(RES_hhdet_in_tes!P101:P103)=0,0,SUM(RES_hhdet_in_tes!P101:P103)/0.086*1000000/SUM(RES_hhdet_in_new!P101:P103))</f>
        <v>0</v>
      </c>
      <c r="Q100" s="157">
        <f>IF(SUM(RES_hhdet_in_tes!Q101:Q103)=0,0,SUM(RES_hhdet_in_tes!Q101:Q103)/0.086*1000000/SUM(RES_hhdet_in_new!Q101:Q103))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IF(RES_hhdet_in_tes!C101=0,0,RES_hhdet_in_tes!C101/0.086*1000000/RES_hhdet_in_new!C101)</f>
        <v>0</v>
      </c>
      <c r="D101" s="156">
        <f>IF(RES_hhdet_in_tes!D101=0,0,RES_hhdet_in_tes!D101/0.086*1000000/RES_hhdet_in_new!D101)</f>
        <v>0</v>
      </c>
      <c r="E101" s="156">
        <f>IF(RES_hhdet_in_tes!E101=0,0,RES_hhdet_in_tes!E101/0.086*1000000/RES_hhdet_in_new!E101)</f>
        <v>0</v>
      </c>
      <c r="F101" s="156">
        <f>IF(RES_hhdet_in_tes!F101=0,0,RES_hhdet_in_tes!F101/0.086*1000000/RES_hhdet_in_new!F101)</f>
        <v>0</v>
      </c>
      <c r="G101" s="156">
        <f>IF(RES_hhdet_in_tes!G101=0,0,RES_hhdet_in_tes!G101/0.086*1000000/RES_hhdet_in_new!G101)</f>
        <v>0</v>
      </c>
      <c r="H101" s="156">
        <f>IF(RES_hhdet_in_tes!H101=0,0,RES_hhdet_in_tes!H101/0.086*1000000/RES_hhdet_in_new!H101)</f>
        <v>0</v>
      </c>
      <c r="I101" s="156">
        <f>IF(RES_hhdet_in_tes!I101=0,0,RES_hhdet_in_tes!I101/0.086*1000000/RES_hhdet_in_new!I101)</f>
        <v>0</v>
      </c>
      <c r="J101" s="156">
        <f>IF(RES_hhdet_in_tes!J101=0,0,RES_hhdet_in_tes!J101/0.086*1000000/RES_hhdet_in_new!J101)</f>
        <v>0</v>
      </c>
      <c r="K101" s="156">
        <f>IF(RES_hhdet_in_tes!K101=0,0,RES_hhdet_in_tes!K101/0.086*1000000/RES_hhdet_in_new!K101)</f>
        <v>0</v>
      </c>
      <c r="L101" s="156">
        <f>IF(RES_hhdet_in_tes!L101=0,0,RES_hhdet_in_tes!L101/0.086*1000000/RES_hhdet_in_new!L101)</f>
        <v>0</v>
      </c>
      <c r="M101" s="156">
        <f>IF(RES_hhdet_in_tes!M101=0,0,RES_hhdet_in_tes!M101/0.086*1000000/RES_hhdet_in_new!M101)</f>
        <v>0</v>
      </c>
      <c r="N101" s="156">
        <f>IF(RES_hhdet_in_tes!N101=0,0,RES_hhdet_in_tes!N101/0.086*1000000/RES_hhdet_in_new!N101)</f>
        <v>0</v>
      </c>
      <c r="O101" s="156">
        <f>IF(RES_hhdet_in_tes!O101=0,0,RES_hhdet_in_tes!O101/0.086*1000000/RES_hhdet_in_new!O101)</f>
        <v>0</v>
      </c>
      <c r="P101" s="156">
        <f>IF(RES_hhdet_in_tes!P101=0,0,RES_hhdet_in_tes!P101/0.086*1000000/RES_hhdet_in_new!P101)</f>
        <v>0</v>
      </c>
      <c r="Q101" s="156">
        <f>IF(RES_hhdet_in_tes!Q101=0,0,RES_hhdet_in_tes!Q101/0.086*1000000/RES_hhdet_in_new!Q101)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IF(RES_hhdet_in_tes!C102=0,0,RES_hhdet_in_tes!C102/0.086*1000000/RES_hhdet_in_new!C102)</f>
        <v>0</v>
      </c>
      <c r="D102" s="156">
        <f>IF(RES_hhdet_in_tes!D102=0,0,RES_hhdet_in_tes!D102/0.086*1000000/RES_hhdet_in_new!D102)</f>
        <v>0</v>
      </c>
      <c r="E102" s="156">
        <f>IF(RES_hhdet_in_tes!E102=0,0,RES_hhdet_in_tes!E102/0.086*1000000/RES_hhdet_in_new!E102)</f>
        <v>0</v>
      </c>
      <c r="F102" s="156">
        <f>IF(RES_hhdet_in_tes!F102=0,0,RES_hhdet_in_tes!F102/0.086*1000000/RES_hhdet_in_new!F102)</f>
        <v>0</v>
      </c>
      <c r="G102" s="156">
        <f>IF(RES_hhdet_in_tes!G102=0,0,RES_hhdet_in_tes!G102/0.086*1000000/RES_hhdet_in_new!G102)</f>
        <v>0</v>
      </c>
      <c r="H102" s="156">
        <f>IF(RES_hhdet_in_tes!H102=0,0,RES_hhdet_in_tes!H102/0.086*1000000/RES_hhdet_in_new!H102)</f>
        <v>0</v>
      </c>
      <c r="I102" s="156">
        <f>IF(RES_hhdet_in_tes!I102=0,0,RES_hhdet_in_tes!I102/0.086*1000000/RES_hhdet_in_new!I102)</f>
        <v>0</v>
      </c>
      <c r="J102" s="156">
        <f>IF(RES_hhdet_in_tes!J102=0,0,RES_hhdet_in_tes!J102/0.086*1000000/RES_hhdet_in_new!J102)</f>
        <v>0</v>
      </c>
      <c r="K102" s="156">
        <f>IF(RES_hhdet_in_tes!K102=0,0,RES_hhdet_in_tes!K102/0.086*1000000/RES_hhdet_in_new!K102)</f>
        <v>0</v>
      </c>
      <c r="L102" s="156">
        <f>IF(RES_hhdet_in_tes!L102=0,0,RES_hhdet_in_tes!L102/0.086*1000000/RES_hhdet_in_new!L102)</f>
        <v>0</v>
      </c>
      <c r="M102" s="156">
        <f>IF(RES_hhdet_in_tes!M102=0,0,RES_hhdet_in_tes!M102/0.086*1000000/RES_hhdet_in_new!M102)</f>
        <v>0</v>
      </c>
      <c r="N102" s="156">
        <f>IF(RES_hhdet_in_tes!N102=0,0,RES_hhdet_in_tes!N102/0.086*1000000/RES_hhdet_in_new!N102)</f>
        <v>0</v>
      </c>
      <c r="O102" s="156">
        <f>IF(RES_hhdet_in_tes!O102=0,0,RES_hhdet_in_tes!O102/0.086*1000000/RES_hhdet_in_new!O102)</f>
        <v>0</v>
      </c>
      <c r="P102" s="156">
        <f>IF(RES_hhdet_in_tes!P102=0,0,RES_hhdet_in_tes!P102/0.086*1000000/RES_hhdet_in_new!P102)</f>
        <v>0</v>
      </c>
      <c r="Q102" s="156">
        <f>IF(RES_hhdet_in_tes!Q102=0,0,RES_hhdet_in_tes!Q102/0.086*1000000/RES_hhdet_in_new!Q102)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IF(RES_hhdet_in_tes!C103=0,0,RES_hhdet_in_tes!C103/0.086*1000000/RES_hhdet_in_new!C103)</f>
        <v>539.52327776057155</v>
      </c>
      <c r="D103" s="57">
        <f>IF(RES_hhdet_in_tes!D103=0,0,RES_hhdet_in_tes!D103/0.086*1000000/RES_hhdet_in_new!D103)</f>
        <v>554.06244892092775</v>
      </c>
      <c r="E103" s="57">
        <f>IF(RES_hhdet_in_tes!E103=0,0,RES_hhdet_in_tes!E103/0.086*1000000/RES_hhdet_in_new!E103)</f>
        <v>576.19598980555941</v>
      </c>
      <c r="F103" s="57">
        <f>IF(RES_hhdet_in_tes!F103=0,0,RES_hhdet_in_tes!F103/0.086*1000000/RES_hhdet_in_new!F103)</f>
        <v>568.80106052933854</v>
      </c>
      <c r="G103" s="57">
        <f>IF(RES_hhdet_in_tes!G103=0,0,RES_hhdet_in_tes!G103/0.086*1000000/RES_hhdet_in_new!G103)</f>
        <v>573.04764279269364</v>
      </c>
      <c r="H103" s="57">
        <f>IF(RES_hhdet_in_tes!H103=0,0,RES_hhdet_in_tes!H103/0.086*1000000/RES_hhdet_in_new!H103)</f>
        <v>582.76452629871108</v>
      </c>
      <c r="I103" s="57">
        <f>IF(RES_hhdet_in_tes!I103=0,0,RES_hhdet_in_tes!I103/0.086*1000000/RES_hhdet_in_new!I103)</f>
        <v>600.0020981068559</v>
      </c>
      <c r="J103" s="57">
        <f>IF(RES_hhdet_in_tes!J103=0,0,RES_hhdet_in_tes!J103/0.086*1000000/RES_hhdet_in_new!J103)</f>
        <v>589.64741882113299</v>
      </c>
      <c r="K103" s="57">
        <f>IF(RES_hhdet_in_tes!K103=0,0,RES_hhdet_in_tes!K103/0.086*1000000/RES_hhdet_in_new!K103)</f>
        <v>591.06431656659265</v>
      </c>
      <c r="L103" s="57">
        <f>IF(RES_hhdet_in_tes!L103=0,0,RES_hhdet_in_tes!L103/0.086*1000000/RES_hhdet_in_new!L103)</f>
        <v>586.28165285948739</v>
      </c>
      <c r="M103" s="57">
        <f>IF(RES_hhdet_in_tes!M103=0,0,RES_hhdet_in_tes!M103/0.086*1000000/RES_hhdet_in_new!M103)</f>
        <v>616.92693018386638</v>
      </c>
      <c r="N103" s="57">
        <f>IF(RES_hhdet_in_tes!N103=0,0,RES_hhdet_in_tes!N103/0.086*1000000/RES_hhdet_in_new!N103)</f>
        <v>0</v>
      </c>
      <c r="O103" s="57">
        <f>IF(RES_hhdet_in_tes!O103=0,0,RES_hhdet_in_tes!O103/0.086*1000000/RES_hhdet_in_new!O103)</f>
        <v>0</v>
      </c>
      <c r="P103" s="57">
        <f>IF(RES_hhdet_in_tes!P103=0,0,RES_hhdet_in_tes!P103/0.086*1000000/RES_hhdet_in_new!P103)</f>
        <v>0</v>
      </c>
      <c r="Q103" s="57">
        <f>IF(RES_hhdet_in_tes!Q103=0,0,RES_hhdet_in_tes!Q103/0.086*1000000/RES_hhdet_in_new!Q103)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IF(RES_hhdet_in_tes!C107=0,0,RES_hhdet_in_tes!C107/0.086*1000000/RES_hhdet_in_new!C107)</f>
        <v>0</v>
      </c>
      <c r="D107" s="156">
        <f>IF(RES_hhdet_in_tes!D107=0,0,RES_hhdet_in_tes!D107/0.086*1000000/RES_hhdet_in_new!D107)</f>
        <v>0</v>
      </c>
      <c r="E107" s="156">
        <f>IF(RES_hhdet_in_tes!E107=0,0,RES_hhdet_in_tes!E107/0.086*1000000/RES_hhdet_in_new!E107)</f>
        <v>0</v>
      </c>
      <c r="F107" s="156">
        <f>IF(RES_hhdet_in_tes!F107=0,0,RES_hhdet_in_tes!F107/0.086*1000000/RES_hhdet_in_new!F107)</f>
        <v>0</v>
      </c>
      <c r="G107" s="156">
        <f>IF(RES_hhdet_in_tes!G107=0,0,RES_hhdet_in_tes!G107/0.086*1000000/RES_hhdet_in_new!G107)</f>
        <v>0</v>
      </c>
      <c r="H107" s="156">
        <f>IF(RES_hhdet_in_tes!H107=0,0,RES_hhdet_in_tes!H107/0.086*1000000/RES_hhdet_in_new!H107)</f>
        <v>0</v>
      </c>
      <c r="I107" s="156">
        <f>IF(RES_hhdet_in_tes!I107=0,0,RES_hhdet_in_tes!I107/0.086*1000000/RES_hhdet_in_new!I107)</f>
        <v>0</v>
      </c>
      <c r="J107" s="156">
        <f>IF(RES_hhdet_in_tes!J107=0,0,RES_hhdet_in_tes!J107/0.086*1000000/RES_hhdet_in_new!J107)</f>
        <v>0</v>
      </c>
      <c r="K107" s="156">
        <f>IF(RES_hhdet_in_tes!K107=0,0,RES_hhdet_in_tes!K107/0.086*1000000/RES_hhdet_in_new!K107)</f>
        <v>0</v>
      </c>
      <c r="L107" s="156">
        <f>IF(RES_hhdet_in_tes!L107=0,0,RES_hhdet_in_tes!L107/0.086*1000000/RES_hhdet_in_new!L107)</f>
        <v>0</v>
      </c>
      <c r="M107" s="156">
        <f>IF(RES_hhdet_in_tes!M107=0,0,RES_hhdet_in_tes!M107/0.086*1000000/RES_hhdet_in_new!M107)</f>
        <v>0</v>
      </c>
      <c r="N107" s="156">
        <f>IF(RES_hhdet_in_tes!N107=0,0,RES_hhdet_in_tes!N107/0.086*1000000/RES_hhdet_in_new!N107)</f>
        <v>0</v>
      </c>
      <c r="O107" s="156">
        <f>IF(RES_hhdet_in_tes!O107=0,0,RES_hhdet_in_tes!O107/0.086*1000000/RES_hhdet_in_new!O107)</f>
        <v>0</v>
      </c>
      <c r="P107" s="156">
        <f>IF(RES_hhdet_in_tes!P107=0,0,RES_hhdet_in_tes!P107/0.086*1000000/RES_hhdet_in_new!P107)</f>
        <v>0</v>
      </c>
      <c r="Q107" s="156">
        <f>IF(RES_hhdet_in_tes!Q107=0,0,RES_hhdet_in_tes!Q107/0.086*1000000/RES_hhdet_in_new!Q107)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IF(RES_hhdet_in_tes!C108=0,0,RES_hhdet_in_tes!C108/0.086*1000000/RES_hhdet_in_new!C107)</f>
        <v>0</v>
      </c>
      <c r="D108" s="156">
        <f>IF(RES_hhdet_in_tes!D108=0,0,RES_hhdet_in_tes!D108/0.086*1000000/RES_hhdet_in_new!D107)</f>
        <v>0</v>
      </c>
      <c r="E108" s="156">
        <f>IF(RES_hhdet_in_tes!E108=0,0,RES_hhdet_in_tes!E108/0.086*1000000/RES_hhdet_in_new!E107)</f>
        <v>0</v>
      </c>
      <c r="F108" s="156">
        <f>IF(RES_hhdet_in_tes!F108=0,0,RES_hhdet_in_tes!F108/0.086*1000000/RES_hhdet_in_new!F107)</f>
        <v>0</v>
      </c>
      <c r="G108" s="156">
        <f>IF(RES_hhdet_in_tes!G108=0,0,RES_hhdet_in_tes!G108/0.086*1000000/RES_hhdet_in_new!G107)</f>
        <v>0</v>
      </c>
      <c r="H108" s="156">
        <f>IF(RES_hhdet_in_tes!H108=0,0,RES_hhdet_in_tes!H108/0.086*1000000/RES_hhdet_in_new!H107)</f>
        <v>0</v>
      </c>
      <c r="I108" s="156">
        <f>IF(RES_hhdet_in_tes!I108=0,0,RES_hhdet_in_tes!I108/0.086*1000000/RES_hhdet_in_new!I107)</f>
        <v>0</v>
      </c>
      <c r="J108" s="156">
        <f>IF(RES_hhdet_in_tes!J108=0,0,RES_hhdet_in_tes!J108/0.086*1000000/RES_hhdet_in_new!J107)</f>
        <v>0</v>
      </c>
      <c r="K108" s="156">
        <f>IF(RES_hhdet_in_tes!K108=0,0,RES_hhdet_in_tes!K108/0.086*1000000/RES_hhdet_in_new!K107)</f>
        <v>0</v>
      </c>
      <c r="L108" s="156">
        <f>IF(RES_hhdet_in_tes!L108=0,0,RES_hhdet_in_tes!L108/0.086*1000000/RES_hhdet_in_new!L107)</f>
        <v>0</v>
      </c>
      <c r="M108" s="156">
        <f>IF(RES_hhdet_in_tes!M108=0,0,RES_hhdet_in_tes!M108/0.086*1000000/RES_hhdet_in_new!M107)</f>
        <v>0</v>
      </c>
      <c r="N108" s="156">
        <f>IF(RES_hhdet_in_tes!N108=0,0,RES_hhdet_in_tes!N108/0.086*1000000/RES_hhdet_in_new!N107)</f>
        <v>0</v>
      </c>
      <c r="O108" s="156">
        <f>IF(RES_hhdet_in_tes!O108=0,0,RES_hhdet_in_tes!O108/0.086*1000000/RES_hhdet_in_new!O107)</f>
        <v>0</v>
      </c>
      <c r="P108" s="156">
        <f>IF(RES_hhdet_in_tes!P108=0,0,RES_hhdet_in_tes!P108/0.086*1000000/RES_hhdet_in_new!P107)</f>
        <v>0</v>
      </c>
      <c r="Q108" s="156">
        <f>IF(RES_hhdet_in_tes!Q108=0,0,RES_hhdet_in_tes!Q108/0.086*1000000/RES_hhdet_in_new!Q107)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IF(RES_hhdet_in_tes!C110=0,0,RES_hhdet_in_tes!C110/0.086*1000000/RES_hhdet_in_new!C110)</f>
        <v>0</v>
      </c>
      <c r="D110" s="156">
        <f>IF(RES_hhdet_in_tes!D110=0,0,RES_hhdet_in_tes!D110/0.086*1000000/RES_hhdet_in_new!D110)</f>
        <v>0</v>
      </c>
      <c r="E110" s="156">
        <f>IF(RES_hhdet_in_tes!E110=0,0,RES_hhdet_in_tes!E110/0.086*1000000/RES_hhdet_in_new!E110)</f>
        <v>0</v>
      </c>
      <c r="F110" s="156">
        <f>IF(RES_hhdet_in_tes!F110=0,0,RES_hhdet_in_tes!F110/0.086*1000000/RES_hhdet_in_new!F110)</f>
        <v>0</v>
      </c>
      <c r="G110" s="156">
        <f>IF(RES_hhdet_in_tes!G110=0,0,RES_hhdet_in_tes!G110/0.086*1000000/RES_hhdet_in_new!G110)</f>
        <v>0</v>
      </c>
      <c r="H110" s="156">
        <f>IF(RES_hhdet_in_tes!H110=0,0,RES_hhdet_in_tes!H110/0.086*1000000/RES_hhdet_in_new!H110)</f>
        <v>0</v>
      </c>
      <c r="I110" s="156">
        <f>IF(RES_hhdet_in_tes!I110=0,0,RES_hhdet_in_tes!I110/0.086*1000000/RES_hhdet_in_new!I110)</f>
        <v>0</v>
      </c>
      <c r="J110" s="156">
        <f>IF(RES_hhdet_in_tes!J110=0,0,RES_hhdet_in_tes!J110/0.086*1000000/RES_hhdet_in_new!J110)</f>
        <v>0</v>
      </c>
      <c r="K110" s="156">
        <f>IF(RES_hhdet_in_tes!K110=0,0,RES_hhdet_in_tes!K110/0.086*1000000/RES_hhdet_in_new!K110)</f>
        <v>0</v>
      </c>
      <c r="L110" s="156">
        <f>IF(RES_hhdet_in_tes!L110=0,0,RES_hhdet_in_tes!L110/0.086*1000000/RES_hhdet_in_new!L110)</f>
        <v>0</v>
      </c>
      <c r="M110" s="156">
        <f>IF(RES_hhdet_in_tes!M110=0,0,RES_hhdet_in_tes!M110/0.086*1000000/RES_hhdet_in_new!M110)</f>
        <v>0</v>
      </c>
      <c r="N110" s="156">
        <f>IF(RES_hhdet_in_tes!N110=0,0,RES_hhdet_in_tes!N110/0.086*1000000/RES_hhdet_in_new!N110)</f>
        <v>0</v>
      </c>
      <c r="O110" s="156">
        <f>IF(RES_hhdet_in_tes!O110=0,0,RES_hhdet_in_tes!O110/0.086*1000000/RES_hhdet_in_new!O110)</f>
        <v>0</v>
      </c>
      <c r="P110" s="156">
        <f>IF(RES_hhdet_in_tes!P110=0,0,RES_hhdet_in_tes!P110/0.086*1000000/RES_hhdet_in_new!P110)</f>
        <v>0</v>
      </c>
      <c r="Q110" s="156">
        <f>IF(RES_hhdet_in_tes!Q110=0,0,RES_hhdet_in_tes!Q110/0.086*1000000/RES_hhdet_in_new!Q110)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IF(SUM(RES_hhdet_in_tes!C112:C113,RES_hhdet_in_tes!C116:C117)=0,0,SUM(RES_hhdet_in_tes!C112:C113,RES_hhdet_in_tes!C116:C117)/0.086*1000000/SUM(RES_hhdet_in_new!C112:C113,RES_hhdet_in_new!C116:C117))</f>
        <v>0</v>
      </c>
      <c r="D111" s="157">
        <f>IF(SUM(RES_hhdet_in_tes!D112:D113,RES_hhdet_in_tes!D116:D117)=0,0,SUM(RES_hhdet_in_tes!D112:D113,RES_hhdet_in_tes!D116:D117)/0.086*1000000/SUM(RES_hhdet_in_new!D112:D113,RES_hhdet_in_new!D116:D117))</f>
        <v>0</v>
      </c>
      <c r="E111" s="157">
        <f>IF(SUM(RES_hhdet_in_tes!E112:E113,RES_hhdet_in_tes!E116:E117)=0,0,SUM(RES_hhdet_in_tes!E112:E113,RES_hhdet_in_tes!E116:E117)/0.086*1000000/SUM(RES_hhdet_in_new!E112:E113,RES_hhdet_in_new!E116:E117))</f>
        <v>0</v>
      </c>
      <c r="F111" s="157">
        <f>IF(SUM(RES_hhdet_in_tes!F112:F113,RES_hhdet_in_tes!F116:F117)=0,0,SUM(RES_hhdet_in_tes!F112:F113,RES_hhdet_in_tes!F116:F117)/0.086*1000000/SUM(RES_hhdet_in_new!F112:F113,RES_hhdet_in_new!F116:F117))</f>
        <v>0</v>
      </c>
      <c r="G111" s="157">
        <f>IF(SUM(RES_hhdet_in_tes!G112:G113,RES_hhdet_in_tes!G116:G117)=0,0,SUM(RES_hhdet_in_tes!G112:G113,RES_hhdet_in_tes!G116:G117)/0.086*1000000/SUM(RES_hhdet_in_new!G112:G113,RES_hhdet_in_new!G116:G117))</f>
        <v>0</v>
      </c>
      <c r="H111" s="157">
        <f>IF(SUM(RES_hhdet_in_tes!H112:H113,RES_hhdet_in_tes!H116:H117)=0,0,SUM(RES_hhdet_in_tes!H112:H113,RES_hhdet_in_tes!H116:H117)/0.086*1000000/SUM(RES_hhdet_in_new!H112:H113,RES_hhdet_in_new!H116:H117))</f>
        <v>0</v>
      </c>
      <c r="I111" s="157">
        <f>IF(SUM(RES_hhdet_in_tes!I112:I113,RES_hhdet_in_tes!I116:I117)=0,0,SUM(RES_hhdet_in_tes!I112:I113,RES_hhdet_in_tes!I116:I117)/0.086*1000000/SUM(RES_hhdet_in_new!I112:I113,RES_hhdet_in_new!I116:I117))</f>
        <v>0</v>
      </c>
      <c r="J111" s="157">
        <f>IF(SUM(RES_hhdet_in_tes!J112:J113,RES_hhdet_in_tes!J116:J117)=0,0,SUM(RES_hhdet_in_tes!J112:J113,RES_hhdet_in_tes!J116:J117)/0.086*1000000/SUM(RES_hhdet_in_new!J112:J113,RES_hhdet_in_new!J116:J117))</f>
        <v>0</v>
      </c>
      <c r="K111" s="157">
        <f>IF(SUM(RES_hhdet_in_tes!K112:K113,RES_hhdet_in_tes!K116:K117)=0,0,SUM(RES_hhdet_in_tes!K112:K113,RES_hhdet_in_tes!K116:K117)/0.086*1000000/SUM(RES_hhdet_in_new!K112:K113,RES_hhdet_in_new!K116:K117))</f>
        <v>0</v>
      </c>
      <c r="L111" s="157">
        <f>IF(SUM(RES_hhdet_in_tes!L112:L113,RES_hhdet_in_tes!L116:L117)=0,0,SUM(RES_hhdet_in_tes!L112:L113,RES_hhdet_in_tes!L116:L117)/0.086*1000000/SUM(RES_hhdet_in_new!L112:L113,RES_hhdet_in_new!L116:L117))</f>
        <v>0</v>
      </c>
      <c r="M111" s="157">
        <f>IF(SUM(RES_hhdet_in_tes!M112:M113,RES_hhdet_in_tes!M116:M117)=0,0,SUM(RES_hhdet_in_tes!M112:M113,RES_hhdet_in_tes!M116:M117)/0.086*1000000/SUM(RES_hhdet_in_new!M112:M113,RES_hhdet_in_new!M116:M117))</f>
        <v>0</v>
      </c>
      <c r="N111" s="157">
        <f>IF(SUM(RES_hhdet_in_tes!N112:N113,RES_hhdet_in_tes!N116:N117)=0,0,SUM(RES_hhdet_in_tes!N112:N113,RES_hhdet_in_tes!N116:N117)/0.086*1000000/SUM(RES_hhdet_in_new!N112:N113,RES_hhdet_in_new!N116:N117))</f>
        <v>0</v>
      </c>
      <c r="O111" s="157">
        <f>IF(SUM(RES_hhdet_in_tes!O112:O113,RES_hhdet_in_tes!O116:O117)=0,0,SUM(RES_hhdet_in_tes!O112:O113,RES_hhdet_in_tes!O116:O117)/0.086*1000000/SUM(RES_hhdet_in_new!O112:O113,RES_hhdet_in_new!O116:O117))</f>
        <v>0</v>
      </c>
      <c r="P111" s="157">
        <f>IF(SUM(RES_hhdet_in_tes!P112:P113,RES_hhdet_in_tes!P116:P117)=0,0,SUM(RES_hhdet_in_tes!P112:P113,RES_hhdet_in_tes!P116:P117)/0.086*1000000/SUM(RES_hhdet_in_new!P112:P113,RES_hhdet_in_new!P116:P117))</f>
        <v>0</v>
      </c>
      <c r="Q111" s="157">
        <f>IF(SUM(RES_hhdet_in_tes!Q112:Q113,RES_hhdet_in_tes!Q116:Q117)=0,0,SUM(RES_hhdet_in_tes!Q112:Q113,RES_hhdet_in_tes!Q116:Q117)/0.086*1000000/SUM(RES_hhdet_in_new!Q112:Q113,RES_hhdet_in_new!Q116:Q117))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IF(RES_hhdet_in_tes!C112=0,0,RES_hhdet_in_tes!C112/0.086*1000000/RES_hhdet_in_new!C112)</f>
        <v>0</v>
      </c>
      <c r="D112" s="132">
        <f>IF(RES_hhdet_in_tes!D112=0,0,RES_hhdet_in_tes!D112/0.086*1000000/RES_hhdet_in_new!D112)</f>
        <v>0</v>
      </c>
      <c r="E112" s="132">
        <f>IF(RES_hhdet_in_tes!E112=0,0,RES_hhdet_in_tes!E112/0.086*1000000/RES_hhdet_in_new!E112)</f>
        <v>0</v>
      </c>
      <c r="F112" s="132">
        <f>IF(RES_hhdet_in_tes!F112=0,0,RES_hhdet_in_tes!F112/0.086*1000000/RES_hhdet_in_new!F112)</f>
        <v>0</v>
      </c>
      <c r="G112" s="132">
        <f>IF(RES_hhdet_in_tes!G112=0,0,RES_hhdet_in_tes!G112/0.086*1000000/RES_hhdet_in_new!G112)</f>
        <v>0</v>
      </c>
      <c r="H112" s="132">
        <f>IF(RES_hhdet_in_tes!H112=0,0,RES_hhdet_in_tes!H112/0.086*1000000/RES_hhdet_in_new!H112)</f>
        <v>0</v>
      </c>
      <c r="I112" s="132">
        <f>IF(RES_hhdet_in_tes!I112=0,0,RES_hhdet_in_tes!I112/0.086*1000000/RES_hhdet_in_new!I112)</f>
        <v>0</v>
      </c>
      <c r="J112" s="132">
        <f>IF(RES_hhdet_in_tes!J112=0,0,RES_hhdet_in_tes!J112/0.086*1000000/RES_hhdet_in_new!J112)</f>
        <v>0</v>
      </c>
      <c r="K112" s="132">
        <f>IF(RES_hhdet_in_tes!K112=0,0,RES_hhdet_in_tes!K112/0.086*1000000/RES_hhdet_in_new!K112)</f>
        <v>0</v>
      </c>
      <c r="L112" s="132">
        <f>IF(RES_hhdet_in_tes!L112=0,0,RES_hhdet_in_tes!L112/0.086*1000000/RES_hhdet_in_new!L112)</f>
        <v>0</v>
      </c>
      <c r="M112" s="132">
        <f>IF(RES_hhdet_in_tes!M112=0,0,RES_hhdet_in_tes!M112/0.086*1000000/RES_hhdet_in_new!M112)</f>
        <v>0</v>
      </c>
      <c r="N112" s="132">
        <f>IF(RES_hhdet_in_tes!N112=0,0,RES_hhdet_in_tes!N112/0.086*1000000/RES_hhdet_in_new!N112)</f>
        <v>0</v>
      </c>
      <c r="O112" s="132">
        <f>IF(RES_hhdet_in_tes!O112=0,0,RES_hhdet_in_tes!O112/0.086*1000000/RES_hhdet_in_new!O112)</f>
        <v>0</v>
      </c>
      <c r="P112" s="132">
        <f>IF(RES_hhdet_in_tes!P112=0,0,RES_hhdet_in_tes!P112/0.086*1000000/RES_hhdet_in_new!P112)</f>
        <v>0</v>
      </c>
      <c r="Q112" s="132">
        <f>IF(RES_hhdet_in_tes!Q112=0,0,RES_hhdet_in_tes!Q112/0.086*1000000/RES_hhdet_in_new!Q112)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IF(RES_hhdet_in_tes!C113=0,0,RES_hhdet_in_tes!C113/0.086*1000000/RES_hhdet_in_new!C113)</f>
        <v>0</v>
      </c>
      <c r="D113" s="132">
        <f>IF(RES_hhdet_in_tes!D113=0,0,RES_hhdet_in_tes!D113/0.086*1000000/RES_hhdet_in_new!D113)</f>
        <v>0</v>
      </c>
      <c r="E113" s="132">
        <f>IF(RES_hhdet_in_tes!E113=0,0,RES_hhdet_in_tes!E113/0.086*1000000/RES_hhdet_in_new!E113)</f>
        <v>0</v>
      </c>
      <c r="F113" s="132">
        <f>IF(RES_hhdet_in_tes!F113=0,0,RES_hhdet_in_tes!F113/0.086*1000000/RES_hhdet_in_new!F113)</f>
        <v>0</v>
      </c>
      <c r="G113" s="132">
        <f>IF(RES_hhdet_in_tes!G113=0,0,RES_hhdet_in_tes!G113/0.086*1000000/RES_hhdet_in_new!G113)</f>
        <v>0</v>
      </c>
      <c r="H113" s="132">
        <f>IF(RES_hhdet_in_tes!H113=0,0,RES_hhdet_in_tes!H113/0.086*1000000/RES_hhdet_in_new!H113)</f>
        <v>0</v>
      </c>
      <c r="I113" s="132">
        <f>IF(RES_hhdet_in_tes!I113=0,0,RES_hhdet_in_tes!I113/0.086*1000000/RES_hhdet_in_new!I113)</f>
        <v>0</v>
      </c>
      <c r="J113" s="132">
        <f>IF(RES_hhdet_in_tes!J113=0,0,RES_hhdet_in_tes!J113/0.086*1000000/RES_hhdet_in_new!J113)</f>
        <v>0</v>
      </c>
      <c r="K113" s="132">
        <f>IF(RES_hhdet_in_tes!K113=0,0,RES_hhdet_in_tes!K113/0.086*1000000/RES_hhdet_in_new!K113)</f>
        <v>0</v>
      </c>
      <c r="L113" s="132">
        <f>IF(RES_hhdet_in_tes!L113=0,0,RES_hhdet_in_tes!L113/0.086*1000000/RES_hhdet_in_new!L113)</f>
        <v>0</v>
      </c>
      <c r="M113" s="132">
        <f>IF(RES_hhdet_in_tes!M113=0,0,RES_hhdet_in_tes!M113/0.086*1000000/RES_hhdet_in_new!M113)</f>
        <v>0</v>
      </c>
      <c r="N113" s="132">
        <f>IF(RES_hhdet_in_tes!N113=0,0,RES_hhdet_in_tes!N113/0.086*1000000/RES_hhdet_in_new!N113)</f>
        <v>0</v>
      </c>
      <c r="O113" s="132">
        <f>IF(RES_hhdet_in_tes!O113=0,0,RES_hhdet_in_tes!O113/0.086*1000000/RES_hhdet_in_new!O113)</f>
        <v>0</v>
      </c>
      <c r="P113" s="132">
        <f>IF(RES_hhdet_in_tes!P113=0,0,RES_hhdet_in_tes!P113/0.086*1000000/RES_hhdet_in_new!P113)</f>
        <v>0</v>
      </c>
      <c r="Q113" s="132">
        <f>IF(RES_hhdet_in_tes!Q113=0,0,RES_hhdet_in_tes!Q113/0.086*1000000/RES_hhdet_in_new!Q113)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IF(RES_hhdet_in_tes!C114=0,0,RES_hhdet_in_tes!C114/0.086*1000000/RES_hhdet_in_new!C113)</f>
        <v>0</v>
      </c>
      <c r="D114" s="165">
        <f>IF(RES_hhdet_in_tes!D114=0,0,RES_hhdet_in_tes!D114/0.086*1000000/RES_hhdet_in_new!D113)</f>
        <v>0</v>
      </c>
      <c r="E114" s="165">
        <f>IF(RES_hhdet_in_tes!E114=0,0,RES_hhdet_in_tes!E114/0.086*1000000/RES_hhdet_in_new!E113)</f>
        <v>0</v>
      </c>
      <c r="F114" s="165">
        <f>IF(RES_hhdet_in_tes!F114=0,0,RES_hhdet_in_tes!F114/0.086*1000000/RES_hhdet_in_new!F113)</f>
        <v>0</v>
      </c>
      <c r="G114" s="165">
        <f>IF(RES_hhdet_in_tes!G114=0,0,RES_hhdet_in_tes!G114/0.086*1000000/RES_hhdet_in_new!G113)</f>
        <v>0</v>
      </c>
      <c r="H114" s="165">
        <f>IF(RES_hhdet_in_tes!H114=0,0,RES_hhdet_in_tes!H114/0.086*1000000/RES_hhdet_in_new!H113)</f>
        <v>0</v>
      </c>
      <c r="I114" s="165">
        <f>IF(RES_hhdet_in_tes!I114=0,0,RES_hhdet_in_tes!I114/0.086*1000000/RES_hhdet_in_new!I113)</f>
        <v>0</v>
      </c>
      <c r="J114" s="165">
        <f>IF(RES_hhdet_in_tes!J114=0,0,RES_hhdet_in_tes!J114/0.086*1000000/RES_hhdet_in_new!J113)</f>
        <v>0</v>
      </c>
      <c r="K114" s="165">
        <f>IF(RES_hhdet_in_tes!K114=0,0,RES_hhdet_in_tes!K114/0.086*1000000/RES_hhdet_in_new!K113)</f>
        <v>0</v>
      </c>
      <c r="L114" s="165">
        <f>IF(RES_hhdet_in_tes!L114=0,0,RES_hhdet_in_tes!L114/0.086*1000000/RES_hhdet_in_new!L113)</f>
        <v>0</v>
      </c>
      <c r="M114" s="165">
        <f>IF(RES_hhdet_in_tes!M114=0,0,RES_hhdet_in_tes!M114/0.086*1000000/RES_hhdet_in_new!M113)</f>
        <v>0</v>
      </c>
      <c r="N114" s="165">
        <f>IF(RES_hhdet_in_tes!N114=0,0,RES_hhdet_in_tes!N114/0.086*1000000/RES_hhdet_in_new!N113)</f>
        <v>0</v>
      </c>
      <c r="O114" s="165">
        <f>IF(RES_hhdet_in_tes!O114=0,0,RES_hhdet_in_tes!O114/0.086*1000000/RES_hhdet_in_new!O113)</f>
        <v>0</v>
      </c>
      <c r="P114" s="165">
        <f>IF(RES_hhdet_in_tes!P114=0,0,RES_hhdet_in_tes!P114/0.086*1000000/RES_hhdet_in_new!P113)</f>
        <v>0</v>
      </c>
      <c r="Q114" s="165">
        <f>IF(RES_hhdet_in_tes!Q114=0,0,RES_hhdet_in_tes!Q114/0.086*1000000/RES_hhdet_in_new!Q113)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IF(RES_hhdet_in_tes!C115=0,0,RES_hhdet_in_tes!C115/0.086*1000000/RES_hhdet_in_new!C113)</f>
        <v>0</v>
      </c>
      <c r="D115" s="164">
        <f>IF(RES_hhdet_in_tes!D115=0,0,RES_hhdet_in_tes!D115/0.086*1000000/RES_hhdet_in_new!D113)</f>
        <v>0</v>
      </c>
      <c r="E115" s="164">
        <f>IF(RES_hhdet_in_tes!E115=0,0,RES_hhdet_in_tes!E115/0.086*1000000/RES_hhdet_in_new!E113)</f>
        <v>0</v>
      </c>
      <c r="F115" s="164">
        <f>IF(RES_hhdet_in_tes!F115=0,0,RES_hhdet_in_tes!F115/0.086*1000000/RES_hhdet_in_new!F113)</f>
        <v>0</v>
      </c>
      <c r="G115" s="164">
        <f>IF(RES_hhdet_in_tes!G115=0,0,RES_hhdet_in_tes!G115/0.086*1000000/RES_hhdet_in_new!G113)</f>
        <v>0</v>
      </c>
      <c r="H115" s="164">
        <f>IF(RES_hhdet_in_tes!H115=0,0,RES_hhdet_in_tes!H115/0.086*1000000/RES_hhdet_in_new!H113)</f>
        <v>0</v>
      </c>
      <c r="I115" s="164">
        <f>IF(RES_hhdet_in_tes!I115=0,0,RES_hhdet_in_tes!I115/0.086*1000000/RES_hhdet_in_new!I113)</f>
        <v>0</v>
      </c>
      <c r="J115" s="164">
        <f>IF(RES_hhdet_in_tes!J115=0,0,RES_hhdet_in_tes!J115/0.086*1000000/RES_hhdet_in_new!J113)</f>
        <v>0</v>
      </c>
      <c r="K115" s="164">
        <f>IF(RES_hhdet_in_tes!K115=0,0,RES_hhdet_in_tes!K115/0.086*1000000/RES_hhdet_in_new!K113)</f>
        <v>0</v>
      </c>
      <c r="L115" s="164">
        <f>IF(RES_hhdet_in_tes!L115=0,0,RES_hhdet_in_tes!L115/0.086*1000000/RES_hhdet_in_new!L113)</f>
        <v>0</v>
      </c>
      <c r="M115" s="164">
        <f>IF(RES_hhdet_in_tes!M115=0,0,RES_hhdet_in_tes!M115/0.086*1000000/RES_hhdet_in_new!M113)</f>
        <v>0</v>
      </c>
      <c r="N115" s="164">
        <f>IF(RES_hhdet_in_tes!N115=0,0,RES_hhdet_in_tes!N115/0.086*1000000/RES_hhdet_in_new!N113)</f>
        <v>0</v>
      </c>
      <c r="O115" s="164">
        <f>IF(RES_hhdet_in_tes!O115=0,0,RES_hhdet_in_tes!O115/0.086*1000000/RES_hhdet_in_new!O113)</f>
        <v>0</v>
      </c>
      <c r="P115" s="164">
        <f>IF(RES_hhdet_in_tes!P115=0,0,RES_hhdet_in_tes!P115/0.086*1000000/RES_hhdet_in_new!P113)</f>
        <v>0</v>
      </c>
      <c r="Q115" s="164">
        <f>IF(RES_hhdet_in_tes!Q115=0,0,RES_hhdet_in_tes!Q115/0.086*1000000/RES_hhdet_in_new!Q113)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IF(RES_hhdet_in_tes!C116=0,0,RES_hhdet_in_tes!C116/0.086*1000000/RES_hhdet_in_new!C116)</f>
        <v>0</v>
      </c>
      <c r="D116" s="162">
        <f>IF(RES_hhdet_in_tes!D116=0,0,RES_hhdet_in_tes!D116/0.086*1000000/RES_hhdet_in_new!D116)</f>
        <v>0</v>
      </c>
      <c r="E116" s="162">
        <f>IF(RES_hhdet_in_tes!E116=0,0,RES_hhdet_in_tes!E116/0.086*1000000/RES_hhdet_in_new!E116)</f>
        <v>0</v>
      </c>
      <c r="F116" s="162">
        <f>IF(RES_hhdet_in_tes!F116=0,0,RES_hhdet_in_tes!F116/0.086*1000000/RES_hhdet_in_new!F116)</f>
        <v>0</v>
      </c>
      <c r="G116" s="162">
        <f>IF(RES_hhdet_in_tes!G116=0,0,RES_hhdet_in_tes!G116/0.086*1000000/RES_hhdet_in_new!G116)</f>
        <v>0</v>
      </c>
      <c r="H116" s="162">
        <f>IF(RES_hhdet_in_tes!H116=0,0,RES_hhdet_in_tes!H116/0.086*1000000/RES_hhdet_in_new!H116)</f>
        <v>0</v>
      </c>
      <c r="I116" s="162">
        <f>IF(RES_hhdet_in_tes!I116=0,0,RES_hhdet_in_tes!I116/0.086*1000000/RES_hhdet_in_new!I116)</f>
        <v>0</v>
      </c>
      <c r="J116" s="162">
        <f>IF(RES_hhdet_in_tes!J116=0,0,RES_hhdet_in_tes!J116/0.086*1000000/RES_hhdet_in_new!J116)</f>
        <v>0</v>
      </c>
      <c r="K116" s="162">
        <f>IF(RES_hhdet_in_tes!K116=0,0,RES_hhdet_in_tes!K116/0.086*1000000/RES_hhdet_in_new!K116)</f>
        <v>0</v>
      </c>
      <c r="L116" s="162">
        <f>IF(RES_hhdet_in_tes!L116=0,0,RES_hhdet_in_tes!L116/0.086*1000000/RES_hhdet_in_new!L116)</f>
        <v>0</v>
      </c>
      <c r="M116" s="162">
        <f>IF(RES_hhdet_in_tes!M116=0,0,RES_hhdet_in_tes!M116/0.086*1000000/RES_hhdet_in_new!M116)</f>
        <v>0</v>
      </c>
      <c r="N116" s="162">
        <f>IF(RES_hhdet_in_tes!N116=0,0,RES_hhdet_in_tes!N116/0.086*1000000/RES_hhdet_in_new!N116)</f>
        <v>0</v>
      </c>
      <c r="O116" s="162">
        <f>IF(RES_hhdet_in_tes!O116=0,0,RES_hhdet_in_tes!O116/0.086*1000000/RES_hhdet_in_new!O116)</f>
        <v>0</v>
      </c>
      <c r="P116" s="162">
        <f>IF(RES_hhdet_in_tes!P116=0,0,RES_hhdet_in_tes!P116/0.086*1000000/RES_hhdet_in_new!P116)</f>
        <v>0</v>
      </c>
      <c r="Q116" s="162">
        <f>IF(RES_hhdet_in_tes!Q116=0,0,RES_hhdet_in_tes!Q116/0.086*1000000/RES_hhdet_in_new!Q116)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IF(RES_hhdet_in_tes!C117=0,0,RES_hhdet_in_tes!C117/0.086*1000000/RES_hhdet_in_new!C117)</f>
        <v>0</v>
      </c>
      <c r="D117" s="160">
        <f>IF(RES_hhdet_in_tes!D117=0,0,RES_hhdet_in_tes!D117/0.086*1000000/RES_hhdet_in_new!D117)</f>
        <v>0</v>
      </c>
      <c r="E117" s="160">
        <f>IF(RES_hhdet_in_tes!E117=0,0,RES_hhdet_in_tes!E117/0.086*1000000/RES_hhdet_in_new!E117)</f>
        <v>0</v>
      </c>
      <c r="F117" s="160">
        <f>IF(RES_hhdet_in_tes!F117=0,0,RES_hhdet_in_tes!F117/0.086*1000000/RES_hhdet_in_new!F117)</f>
        <v>0</v>
      </c>
      <c r="G117" s="160">
        <f>IF(RES_hhdet_in_tes!G117=0,0,RES_hhdet_in_tes!G117/0.086*1000000/RES_hhdet_in_new!G117)</f>
        <v>0</v>
      </c>
      <c r="H117" s="160">
        <f>IF(RES_hhdet_in_tes!H117=0,0,RES_hhdet_in_tes!H117/0.086*1000000/RES_hhdet_in_new!H117)</f>
        <v>0</v>
      </c>
      <c r="I117" s="160">
        <f>IF(RES_hhdet_in_tes!I117=0,0,RES_hhdet_in_tes!I117/0.086*1000000/RES_hhdet_in_new!I117)</f>
        <v>0</v>
      </c>
      <c r="J117" s="160">
        <f>IF(RES_hhdet_in_tes!J117=0,0,RES_hhdet_in_tes!J117/0.086*1000000/RES_hhdet_in_new!J117)</f>
        <v>0</v>
      </c>
      <c r="K117" s="160">
        <f>IF(RES_hhdet_in_tes!K117=0,0,RES_hhdet_in_tes!K117/0.086*1000000/RES_hhdet_in_new!K117)</f>
        <v>0</v>
      </c>
      <c r="L117" s="160">
        <f>IF(RES_hhdet_in_tes!L117=0,0,RES_hhdet_in_tes!L117/0.086*1000000/RES_hhdet_in_new!L117)</f>
        <v>0</v>
      </c>
      <c r="M117" s="160">
        <f>IF(RES_hhdet_in_tes!M117=0,0,RES_hhdet_in_tes!M117/0.086*1000000/RES_hhdet_in_new!M117)</f>
        <v>0</v>
      </c>
      <c r="N117" s="160">
        <f>IF(RES_hhdet_in_tes!N117=0,0,RES_hhdet_in_tes!N117/0.086*1000000/RES_hhdet_in_new!N117)</f>
        <v>0</v>
      </c>
      <c r="O117" s="160">
        <f>IF(RES_hhdet_in_tes!O117=0,0,RES_hhdet_in_tes!O117/0.086*1000000/RES_hhdet_in_new!O117)</f>
        <v>0</v>
      </c>
      <c r="P117" s="160">
        <f>IF(RES_hhdet_in_tes!P117=0,0,RES_hhdet_in_tes!P117/0.086*1000000/RES_hhdet_in_new!P117)</f>
        <v>0</v>
      </c>
      <c r="Q117" s="160">
        <f>IF(RES_hhdet_in_tes!Q117=0,0,RES_hhdet_in_tes!Q117/0.086*1000000/RES_hhdet_in_new!Q117)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IF(RES_hhdet_in_tes!C118=0,0,RES_hhdet_in_tes!C118/0.086*1000000/RES_hhdet_in_new!C117)</f>
        <v>0</v>
      </c>
      <c r="D118" s="156">
        <f>IF(RES_hhdet_in_tes!D118=0,0,RES_hhdet_in_tes!D118/0.086*1000000/RES_hhdet_in_new!D117)</f>
        <v>0</v>
      </c>
      <c r="E118" s="156">
        <f>IF(RES_hhdet_in_tes!E118=0,0,RES_hhdet_in_tes!E118/0.086*1000000/RES_hhdet_in_new!E117)</f>
        <v>0</v>
      </c>
      <c r="F118" s="156">
        <f>IF(RES_hhdet_in_tes!F118=0,0,RES_hhdet_in_tes!F118/0.086*1000000/RES_hhdet_in_new!F117)</f>
        <v>0</v>
      </c>
      <c r="G118" s="156">
        <f>IF(RES_hhdet_in_tes!G118=0,0,RES_hhdet_in_tes!G118/0.086*1000000/RES_hhdet_in_new!G117)</f>
        <v>0</v>
      </c>
      <c r="H118" s="156">
        <f>IF(RES_hhdet_in_tes!H118=0,0,RES_hhdet_in_tes!H118/0.086*1000000/RES_hhdet_in_new!H117)</f>
        <v>0</v>
      </c>
      <c r="I118" s="156">
        <f>IF(RES_hhdet_in_tes!I118=0,0,RES_hhdet_in_tes!I118/0.086*1000000/RES_hhdet_in_new!I117)</f>
        <v>0</v>
      </c>
      <c r="J118" s="156">
        <f>IF(RES_hhdet_in_tes!J118=0,0,RES_hhdet_in_tes!J118/0.086*1000000/RES_hhdet_in_new!J117)</f>
        <v>0</v>
      </c>
      <c r="K118" s="156">
        <f>IF(RES_hhdet_in_tes!K118=0,0,RES_hhdet_in_tes!K118/0.086*1000000/RES_hhdet_in_new!K117)</f>
        <v>0</v>
      </c>
      <c r="L118" s="156">
        <f>IF(RES_hhdet_in_tes!L118=0,0,RES_hhdet_in_tes!L118/0.086*1000000/RES_hhdet_in_new!L117)</f>
        <v>0</v>
      </c>
      <c r="M118" s="156">
        <f>IF(RES_hhdet_in_tes!M118=0,0,RES_hhdet_in_tes!M118/0.086*1000000/RES_hhdet_in_new!M117)</f>
        <v>0</v>
      </c>
      <c r="N118" s="156">
        <f>IF(RES_hhdet_in_tes!N118=0,0,RES_hhdet_in_tes!N118/0.086*1000000/RES_hhdet_in_new!N117)</f>
        <v>0</v>
      </c>
      <c r="O118" s="156">
        <f>IF(RES_hhdet_in_tes!O118=0,0,RES_hhdet_in_tes!O118/0.086*1000000/RES_hhdet_in_new!O117)</f>
        <v>0</v>
      </c>
      <c r="P118" s="156">
        <f>IF(RES_hhdet_in_tes!P118=0,0,RES_hhdet_in_tes!P118/0.086*1000000/RES_hhdet_in_new!P117)</f>
        <v>0</v>
      </c>
      <c r="Q118" s="156">
        <f>IF(RES_hhdet_in_tes!Q118=0,0,RES_hhdet_in_tes!Q118/0.086*1000000/RES_hhdet_in_new!Q117)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IF(RES_hhdet_in_tes!C119=0,0,RES_hhdet_in_tes!C119/0.086*1000000/RES_hhdet_in_new!C117)</f>
        <v>0</v>
      </c>
      <c r="D119" s="156">
        <f>IF(RES_hhdet_in_tes!D119=0,0,RES_hhdet_in_tes!D119/0.086*1000000/RES_hhdet_in_new!D117)</f>
        <v>0</v>
      </c>
      <c r="E119" s="156">
        <f>IF(RES_hhdet_in_tes!E119=0,0,RES_hhdet_in_tes!E119/0.086*1000000/RES_hhdet_in_new!E117)</f>
        <v>0</v>
      </c>
      <c r="F119" s="156">
        <f>IF(RES_hhdet_in_tes!F119=0,0,RES_hhdet_in_tes!F119/0.086*1000000/RES_hhdet_in_new!F117)</f>
        <v>0</v>
      </c>
      <c r="G119" s="156">
        <f>IF(RES_hhdet_in_tes!G119=0,0,RES_hhdet_in_tes!G119/0.086*1000000/RES_hhdet_in_new!G117)</f>
        <v>0</v>
      </c>
      <c r="H119" s="156">
        <f>IF(RES_hhdet_in_tes!H119=0,0,RES_hhdet_in_tes!H119/0.086*1000000/RES_hhdet_in_new!H117)</f>
        <v>0</v>
      </c>
      <c r="I119" s="156">
        <f>IF(RES_hhdet_in_tes!I119=0,0,RES_hhdet_in_tes!I119/0.086*1000000/RES_hhdet_in_new!I117)</f>
        <v>0</v>
      </c>
      <c r="J119" s="156">
        <f>IF(RES_hhdet_in_tes!J119=0,0,RES_hhdet_in_tes!J119/0.086*1000000/RES_hhdet_in_new!J117)</f>
        <v>0</v>
      </c>
      <c r="K119" s="156">
        <f>IF(RES_hhdet_in_tes!K119=0,0,RES_hhdet_in_tes!K119/0.086*1000000/RES_hhdet_in_new!K117)</f>
        <v>0</v>
      </c>
      <c r="L119" s="156">
        <f>IF(RES_hhdet_in_tes!L119=0,0,RES_hhdet_in_tes!L119/0.086*1000000/RES_hhdet_in_new!L117)</f>
        <v>0</v>
      </c>
      <c r="M119" s="156">
        <f>IF(RES_hhdet_in_tes!M119=0,0,RES_hhdet_in_tes!M119/0.086*1000000/RES_hhdet_in_new!M117)</f>
        <v>0</v>
      </c>
      <c r="N119" s="156">
        <f>IF(RES_hhdet_in_tes!N119=0,0,RES_hhdet_in_tes!N119/0.086*1000000/RES_hhdet_in_new!N117)</f>
        <v>0</v>
      </c>
      <c r="O119" s="156">
        <f>IF(RES_hhdet_in_tes!O119=0,0,RES_hhdet_in_tes!O119/0.086*1000000/RES_hhdet_in_new!O117)</f>
        <v>0</v>
      </c>
      <c r="P119" s="156">
        <f>IF(RES_hhdet_in_tes!P119=0,0,RES_hhdet_in_tes!P119/0.086*1000000/RES_hhdet_in_new!P117)</f>
        <v>0</v>
      </c>
      <c r="Q119" s="156">
        <f>IF(RES_hhdet_in_tes!Q119=0,0,RES_hhdet_in_tes!Q119/0.086*1000000/RES_hhdet_in_new!Q117)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IF(SUM(RES_hhdet_in_tes!C121:C122)=0,0,SUM(RES_hhdet_in_tes!C121:C122)/0.086*1000000/SUM(RES_hhdet_in_new!C121:C122))</f>
        <v>0</v>
      </c>
      <c r="D120" s="157">
        <f>IF(SUM(RES_hhdet_in_tes!D121:D122)=0,0,SUM(RES_hhdet_in_tes!D121:D122)/0.086*1000000/SUM(RES_hhdet_in_new!D121:D122))</f>
        <v>0</v>
      </c>
      <c r="E120" s="157">
        <f>IF(SUM(RES_hhdet_in_tes!E121:E122)=0,0,SUM(RES_hhdet_in_tes!E121:E122)/0.086*1000000/SUM(RES_hhdet_in_new!E121:E122))</f>
        <v>0</v>
      </c>
      <c r="F120" s="157">
        <f>IF(SUM(RES_hhdet_in_tes!F121:F122)=0,0,SUM(RES_hhdet_in_tes!F121:F122)/0.086*1000000/SUM(RES_hhdet_in_new!F121:F122))</f>
        <v>0</v>
      </c>
      <c r="G120" s="157">
        <f>IF(SUM(RES_hhdet_in_tes!G121:G122)=0,0,SUM(RES_hhdet_in_tes!G121:G122)/0.086*1000000/SUM(RES_hhdet_in_new!G121:G122))</f>
        <v>0</v>
      </c>
      <c r="H120" s="157">
        <f>IF(SUM(RES_hhdet_in_tes!H121:H122)=0,0,SUM(RES_hhdet_in_tes!H121:H122)/0.086*1000000/SUM(RES_hhdet_in_new!H121:H122))</f>
        <v>0</v>
      </c>
      <c r="I120" s="157">
        <f>IF(SUM(RES_hhdet_in_tes!I121:I122)=0,0,SUM(RES_hhdet_in_tes!I121:I122)/0.086*1000000/SUM(RES_hhdet_in_new!I121:I122))</f>
        <v>0</v>
      </c>
      <c r="J120" s="157">
        <f>IF(SUM(RES_hhdet_in_tes!J121:J122)=0,0,SUM(RES_hhdet_in_tes!J121:J122)/0.086*1000000/SUM(RES_hhdet_in_new!J121:J122))</f>
        <v>0</v>
      </c>
      <c r="K120" s="157">
        <f>IF(SUM(RES_hhdet_in_tes!K121:K122)=0,0,SUM(RES_hhdet_in_tes!K121:K122)/0.086*1000000/SUM(RES_hhdet_in_new!K121:K122))</f>
        <v>0</v>
      </c>
      <c r="L120" s="157">
        <f>IF(SUM(RES_hhdet_in_tes!L121:L122)=0,0,SUM(RES_hhdet_in_tes!L121:L122)/0.086*1000000/SUM(RES_hhdet_in_new!L121:L122))</f>
        <v>0</v>
      </c>
      <c r="M120" s="157">
        <f>IF(SUM(RES_hhdet_in_tes!M121:M122)=0,0,SUM(RES_hhdet_in_tes!M121:M122)/0.086*1000000/SUM(RES_hhdet_in_new!M121:M122))</f>
        <v>0</v>
      </c>
      <c r="N120" s="157">
        <f>IF(SUM(RES_hhdet_in_tes!N121:N122)=0,0,SUM(RES_hhdet_in_tes!N121:N122)/0.086*1000000/SUM(RES_hhdet_in_new!N121:N122))</f>
        <v>0</v>
      </c>
      <c r="O120" s="157">
        <f>IF(SUM(RES_hhdet_in_tes!O121:O122)=0,0,SUM(RES_hhdet_in_tes!O121:O122)/0.086*1000000/SUM(RES_hhdet_in_new!O121:O122))</f>
        <v>0</v>
      </c>
      <c r="P120" s="157">
        <f>IF(SUM(RES_hhdet_in_tes!P121:P122)=0,0,SUM(RES_hhdet_in_tes!P121:P122)/0.086*1000000/SUM(RES_hhdet_in_new!P121:P122))</f>
        <v>0</v>
      </c>
      <c r="Q120" s="157">
        <f>IF(SUM(RES_hhdet_in_tes!Q121:Q122)=0,0,SUM(RES_hhdet_in_tes!Q121:Q122)/0.086*1000000/SUM(RES_hhdet_in_new!Q121:Q122))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IF(RES_hhdet_in_tes!C121=0,0,RES_hhdet_in_tes!C121/0.086*1000000/RES_hhdet_in_new!C121)</f>
        <v>0</v>
      </c>
      <c r="D121" s="156">
        <f>IF(RES_hhdet_in_tes!D121=0,0,RES_hhdet_in_tes!D121/0.086*1000000/RES_hhdet_in_new!D121)</f>
        <v>0</v>
      </c>
      <c r="E121" s="156">
        <f>IF(RES_hhdet_in_tes!E121=0,0,RES_hhdet_in_tes!E121/0.086*1000000/RES_hhdet_in_new!E121)</f>
        <v>0</v>
      </c>
      <c r="F121" s="156">
        <f>IF(RES_hhdet_in_tes!F121=0,0,RES_hhdet_in_tes!F121/0.086*1000000/RES_hhdet_in_new!F121)</f>
        <v>0</v>
      </c>
      <c r="G121" s="156">
        <f>IF(RES_hhdet_in_tes!G121=0,0,RES_hhdet_in_tes!G121/0.086*1000000/RES_hhdet_in_new!G121)</f>
        <v>0</v>
      </c>
      <c r="H121" s="156">
        <f>IF(RES_hhdet_in_tes!H121=0,0,RES_hhdet_in_tes!H121/0.086*1000000/RES_hhdet_in_new!H121)</f>
        <v>0</v>
      </c>
      <c r="I121" s="156">
        <f>IF(RES_hhdet_in_tes!I121=0,0,RES_hhdet_in_tes!I121/0.086*1000000/RES_hhdet_in_new!I121)</f>
        <v>0</v>
      </c>
      <c r="J121" s="156">
        <f>IF(RES_hhdet_in_tes!J121=0,0,RES_hhdet_in_tes!J121/0.086*1000000/RES_hhdet_in_new!J121)</f>
        <v>0</v>
      </c>
      <c r="K121" s="156">
        <f>IF(RES_hhdet_in_tes!K121=0,0,RES_hhdet_in_tes!K121/0.086*1000000/RES_hhdet_in_new!K121)</f>
        <v>0</v>
      </c>
      <c r="L121" s="156">
        <f>IF(RES_hhdet_in_tes!L121=0,0,RES_hhdet_in_tes!L121/0.086*1000000/RES_hhdet_in_new!L121)</f>
        <v>0</v>
      </c>
      <c r="M121" s="156">
        <f>IF(RES_hhdet_in_tes!M121=0,0,RES_hhdet_in_tes!M121/0.086*1000000/RES_hhdet_in_new!M121)</f>
        <v>0</v>
      </c>
      <c r="N121" s="156">
        <f>IF(RES_hhdet_in_tes!N121=0,0,RES_hhdet_in_tes!N121/0.086*1000000/RES_hhdet_in_new!N121)</f>
        <v>0</v>
      </c>
      <c r="O121" s="156">
        <f>IF(RES_hhdet_in_tes!O121=0,0,RES_hhdet_in_tes!O121/0.086*1000000/RES_hhdet_in_new!O121)</f>
        <v>0</v>
      </c>
      <c r="P121" s="156">
        <f>IF(RES_hhdet_in_tes!P121=0,0,RES_hhdet_in_tes!P121/0.086*1000000/RES_hhdet_in_new!P121)</f>
        <v>0</v>
      </c>
      <c r="Q121" s="156">
        <f>IF(RES_hhdet_in_tes!Q121=0,0,RES_hhdet_in_tes!Q121/0.086*1000000/RES_hhdet_in_new!Q121)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IF(RES_hhdet_in_tes!C122=0,0,RES_hhdet_in_tes!C122/0.086*1000000/RES_hhdet_in_new!C122)</f>
        <v>0</v>
      </c>
      <c r="D122" s="57">
        <f>IF(RES_hhdet_in_tes!D122=0,0,RES_hhdet_in_tes!D122/0.086*1000000/RES_hhdet_in_new!D122)</f>
        <v>0</v>
      </c>
      <c r="E122" s="57">
        <f>IF(RES_hhdet_in_tes!E122=0,0,RES_hhdet_in_tes!E122/0.086*1000000/RES_hhdet_in_new!E122)</f>
        <v>0</v>
      </c>
      <c r="F122" s="57">
        <f>IF(RES_hhdet_in_tes!F122=0,0,RES_hhdet_in_tes!F122/0.086*1000000/RES_hhdet_in_new!F122)</f>
        <v>0</v>
      </c>
      <c r="G122" s="57">
        <f>IF(RES_hhdet_in_tes!G122=0,0,RES_hhdet_in_tes!G122/0.086*1000000/RES_hhdet_in_new!G122)</f>
        <v>0</v>
      </c>
      <c r="H122" s="57">
        <f>IF(RES_hhdet_in_tes!H122=0,0,RES_hhdet_in_tes!H122/0.086*1000000/RES_hhdet_in_new!H122)</f>
        <v>0</v>
      </c>
      <c r="I122" s="57">
        <f>IF(RES_hhdet_in_tes!I122=0,0,RES_hhdet_in_tes!I122/0.086*1000000/RES_hhdet_in_new!I122)</f>
        <v>0</v>
      </c>
      <c r="J122" s="57">
        <f>IF(RES_hhdet_in_tes!J122=0,0,RES_hhdet_in_tes!J122/0.086*1000000/RES_hhdet_in_new!J122)</f>
        <v>0</v>
      </c>
      <c r="K122" s="57">
        <f>IF(RES_hhdet_in_tes!K122=0,0,RES_hhdet_in_tes!K122/0.086*1000000/RES_hhdet_in_new!K122)</f>
        <v>0</v>
      </c>
      <c r="L122" s="57">
        <f>IF(RES_hhdet_in_tes!L122=0,0,RES_hhdet_in_tes!L122/0.086*1000000/RES_hhdet_in_new!L122)</f>
        <v>0</v>
      </c>
      <c r="M122" s="57">
        <f>IF(RES_hhdet_in_tes!M122=0,0,RES_hhdet_in_tes!M122/0.086*1000000/RES_hhdet_in_new!M122)</f>
        <v>0</v>
      </c>
      <c r="N122" s="57">
        <f>IF(RES_hhdet_in_tes!N122=0,0,RES_hhdet_in_tes!N122/0.086*1000000/RES_hhdet_in_new!N122)</f>
        <v>0</v>
      </c>
      <c r="O122" s="57">
        <f>IF(RES_hhdet_in_tes!O122=0,0,RES_hhdet_in_tes!O122/0.086*1000000/RES_hhdet_in_new!O122)</f>
        <v>0</v>
      </c>
      <c r="P122" s="57">
        <f>IF(RES_hhdet_in_tes!P122=0,0,RES_hhdet_in_tes!P122/0.086*1000000/RES_hhdet_in_new!P122)</f>
        <v>0</v>
      </c>
      <c r="Q122" s="57">
        <f>IF(RES_hhdet_in_tes!Q122=0,0,RES_hhdet_in_tes!Q122/0.086*1000000/RES_hhdet_in_new!Q122)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13127.136491670351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12303.633589866313</v>
      </c>
      <c r="G124" s="168">
        <f t="shared" ref="G124" si="106">SUM(G125,G128,G130,G139)</f>
        <v>11834.915649880189</v>
      </c>
      <c r="H124" s="168">
        <f t="shared" ref="H124" si="107">SUM(H125,H128,H130,H139)</f>
        <v>10536.56268237593</v>
      </c>
      <c r="I124" s="168">
        <f t="shared" ref="I124" si="108">SUM(I125,I128,I130,I139)</f>
        <v>9367.1006077978418</v>
      </c>
      <c r="J124" s="168">
        <f t="shared" ref="J124" si="109">SUM(J125,J128,J130,J139)</f>
        <v>0</v>
      </c>
      <c r="K124" s="168">
        <f t="shared" ref="K124" si="110">SUM(K125,K128,K130,K139)</f>
        <v>9849.7568423622706</v>
      </c>
      <c r="L124" s="168">
        <f t="shared" ref="L124" si="111">SUM(L125,L128,L130,L139)</f>
        <v>10723.291164955293</v>
      </c>
      <c r="M124" s="168">
        <f t="shared" ref="M124" si="112">SUM(M125,M128,M130,M139)</f>
        <v>9837.2510684463705</v>
      </c>
      <c r="N124" s="168">
        <f t="shared" ref="N124" si="113">SUM(N125,N128,N130,N139)</f>
        <v>10334.814101651187</v>
      </c>
      <c r="O124" s="168">
        <f t="shared" ref="O124" si="114">SUM(O125,O128,O130,O139)</f>
        <v>10925.512682627157</v>
      </c>
      <c r="P124" s="168">
        <f t="shared" ref="P124" si="115">SUM(P125,P128,P130,P139)</f>
        <v>9880.3195036103807</v>
      </c>
      <c r="Q124" s="168">
        <f t="shared" ref="Q124" si="116">SUM(Q125,Q128,Q130,Q139)</f>
        <v>10465.898354366696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10701.977939774359</v>
      </c>
      <c r="D125" s="157">
        <f t="shared" si="117"/>
        <v>0</v>
      </c>
      <c r="E125" s="157">
        <f t="shared" si="117"/>
        <v>0</v>
      </c>
      <c r="F125" s="157">
        <f t="shared" si="117"/>
        <v>9315.6835367771782</v>
      </c>
      <c r="G125" s="157">
        <f t="shared" si="117"/>
        <v>8918.83458992337</v>
      </c>
      <c r="H125" s="157">
        <f t="shared" si="117"/>
        <v>7645.414932611704</v>
      </c>
      <c r="I125" s="157">
        <f t="shared" si="117"/>
        <v>6516.8553599475481</v>
      </c>
      <c r="J125" s="157">
        <f t="shared" si="117"/>
        <v>0</v>
      </c>
      <c r="K125" s="157">
        <f t="shared" si="117"/>
        <v>7028.0780238191937</v>
      </c>
      <c r="L125" s="157">
        <f t="shared" si="117"/>
        <v>7939.1604875241192</v>
      </c>
      <c r="M125" s="157">
        <f t="shared" si="117"/>
        <v>7002.570230778847</v>
      </c>
      <c r="N125" s="157">
        <f t="shared" si="117"/>
        <v>7287.1162189588767</v>
      </c>
      <c r="O125" s="157">
        <f t="shared" si="117"/>
        <v>7840.4100503566242</v>
      </c>
      <c r="P125" s="157">
        <f t="shared" si="117"/>
        <v>6626.2502325364367</v>
      </c>
      <c r="Q125" s="157">
        <f t="shared" si="117"/>
        <v>6971.4224786512877</v>
      </c>
    </row>
    <row r="126" spans="1:17" ht="12" customHeight="1" x14ac:dyDescent="0.25">
      <c r="A126" s="23" t="s">
        <v>149</v>
      </c>
      <c r="B126" s="156"/>
      <c r="C126" s="156">
        <f>IF(RES_hhdet_in_tes!C126=0,0,RES_hhdet_in_tes!C126/0.086*1000000/RES_hhdet_in_new!C126)</f>
        <v>10663.68734000475</v>
      </c>
      <c r="D126" s="156">
        <f>IF(RES_hhdet_in_tes!D126=0,0,RES_hhdet_in_tes!D126/0.086*1000000/RES_hhdet_in_new!D126)</f>
        <v>0</v>
      </c>
      <c r="E126" s="156">
        <f>IF(RES_hhdet_in_tes!E126=0,0,RES_hhdet_in_tes!E126/0.086*1000000/RES_hhdet_in_new!E126)</f>
        <v>0</v>
      </c>
      <c r="F126" s="156">
        <f>IF(RES_hhdet_in_tes!F126=0,0,RES_hhdet_in_tes!F126/0.086*1000000/RES_hhdet_in_new!F126)</f>
        <v>9282.5756032715308</v>
      </c>
      <c r="G126" s="156">
        <f>IF(RES_hhdet_in_tes!G126=0,0,RES_hhdet_in_tes!G126/0.086*1000000/RES_hhdet_in_new!G126)</f>
        <v>8883.9514362245736</v>
      </c>
      <c r="H126" s="156">
        <f>IF(RES_hhdet_in_tes!H126=0,0,RES_hhdet_in_tes!H126/0.086*1000000/RES_hhdet_in_new!H126)</f>
        <v>7607.6197059867009</v>
      </c>
      <c r="I126" s="156">
        <f>IF(RES_hhdet_in_tes!I126=0,0,RES_hhdet_in_tes!I126/0.086*1000000/RES_hhdet_in_new!I126)</f>
        <v>6478.3244486908361</v>
      </c>
      <c r="J126" s="156">
        <f>IF(RES_hhdet_in_tes!J126=0,0,RES_hhdet_in_tes!J126/0.086*1000000/RES_hhdet_in_new!J126)</f>
        <v>0</v>
      </c>
      <c r="K126" s="156">
        <f>IF(RES_hhdet_in_tes!K126=0,0,RES_hhdet_in_tes!K126/0.086*1000000/RES_hhdet_in_new!K126)</f>
        <v>6997.7860364224098</v>
      </c>
      <c r="L126" s="156">
        <f>IF(RES_hhdet_in_tes!L126=0,0,RES_hhdet_in_tes!L126/0.086*1000000/RES_hhdet_in_new!L126)</f>
        <v>7916.1496428175742</v>
      </c>
      <c r="M126" s="156">
        <f>IF(RES_hhdet_in_tes!M126=0,0,RES_hhdet_in_tes!M126/0.086*1000000/RES_hhdet_in_new!M126)</f>
        <v>6971.7723327264885</v>
      </c>
      <c r="N126" s="156">
        <f>IF(RES_hhdet_in_tes!N126=0,0,RES_hhdet_in_tes!N126/0.086*1000000/RES_hhdet_in_new!N126)</f>
        <v>7233.594078047071</v>
      </c>
      <c r="O126" s="156">
        <f>IF(RES_hhdet_in_tes!O126=0,0,RES_hhdet_in_tes!O126/0.086*1000000/RES_hhdet_in_new!O126)</f>
        <v>7774.1536884899324</v>
      </c>
      <c r="P126" s="156">
        <f>IF(RES_hhdet_in_tes!P126=0,0,RES_hhdet_in_tes!P126/0.086*1000000/RES_hhdet_in_new!P126)</f>
        <v>6564.7708843936562</v>
      </c>
      <c r="Q126" s="156">
        <f>IF(RES_hhdet_in_tes!Q126=0,0,RES_hhdet_in_tes!Q126/0.086*1000000/RES_hhdet_in_new!Q126)</f>
        <v>6899.7935683247679</v>
      </c>
    </row>
    <row r="127" spans="1:17" ht="12" customHeight="1" x14ac:dyDescent="0.25">
      <c r="A127" s="23" t="s">
        <v>60</v>
      </c>
      <c r="B127" s="156"/>
      <c r="C127" s="156">
        <f>IF(RES_hhdet_in_tes!C127=0,0,RES_hhdet_in_tes!C127/0.086*1000000/RES_hhdet_in_new!C126)</f>
        <v>38.290599769608086</v>
      </c>
      <c r="D127" s="156">
        <f>IF(RES_hhdet_in_tes!D127=0,0,RES_hhdet_in_tes!D127/0.086*1000000/RES_hhdet_in_new!D126)</f>
        <v>0</v>
      </c>
      <c r="E127" s="156">
        <f>IF(RES_hhdet_in_tes!E127=0,0,RES_hhdet_in_tes!E127/0.086*1000000/RES_hhdet_in_new!E126)</f>
        <v>0</v>
      </c>
      <c r="F127" s="156">
        <f>IF(RES_hhdet_in_tes!F127=0,0,RES_hhdet_in_tes!F127/0.086*1000000/RES_hhdet_in_new!F126)</f>
        <v>33.107933505646848</v>
      </c>
      <c r="G127" s="156">
        <f>IF(RES_hhdet_in_tes!G127=0,0,RES_hhdet_in_tes!G127/0.086*1000000/RES_hhdet_in_new!G126)</f>
        <v>34.883153698795539</v>
      </c>
      <c r="H127" s="156">
        <f>IF(RES_hhdet_in_tes!H127=0,0,RES_hhdet_in_tes!H127/0.086*1000000/RES_hhdet_in_new!H126)</f>
        <v>37.795226625002897</v>
      </c>
      <c r="I127" s="156">
        <f>IF(RES_hhdet_in_tes!I127=0,0,RES_hhdet_in_tes!I127/0.086*1000000/RES_hhdet_in_new!I126)</f>
        <v>38.530911256711867</v>
      </c>
      <c r="J127" s="156">
        <f>IF(RES_hhdet_in_tes!J127=0,0,RES_hhdet_in_tes!J127/0.086*1000000/RES_hhdet_in_new!J126)</f>
        <v>0</v>
      </c>
      <c r="K127" s="156">
        <f>IF(RES_hhdet_in_tes!K127=0,0,RES_hhdet_in_tes!K127/0.086*1000000/RES_hhdet_in_new!K126)</f>
        <v>30.291987396783973</v>
      </c>
      <c r="L127" s="156">
        <f>IF(RES_hhdet_in_tes!L127=0,0,RES_hhdet_in_tes!L127/0.086*1000000/RES_hhdet_in_new!L126)</f>
        <v>23.010844706545001</v>
      </c>
      <c r="M127" s="156">
        <f>IF(RES_hhdet_in_tes!M127=0,0,RES_hhdet_in_tes!M127/0.086*1000000/RES_hhdet_in_new!M126)</f>
        <v>30.79789805235858</v>
      </c>
      <c r="N127" s="156">
        <f>IF(RES_hhdet_in_tes!N127=0,0,RES_hhdet_in_tes!N127/0.086*1000000/RES_hhdet_in_new!N126)</f>
        <v>53.522140911805828</v>
      </c>
      <c r="O127" s="156">
        <f>IF(RES_hhdet_in_tes!O127=0,0,RES_hhdet_in_tes!O127/0.086*1000000/RES_hhdet_in_new!O126)</f>
        <v>66.256361866691861</v>
      </c>
      <c r="P127" s="156">
        <f>IF(RES_hhdet_in_tes!P127=0,0,RES_hhdet_in_tes!P127/0.086*1000000/RES_hhdet_in_new!P126)</f>
        <v>61.479348142780601</v>
      </c>
      <c r="Q127" s="156">
        <f>IF(RES_hhdet_in_tes!Q127=0,0,RES_hhdet_in_tes!Q127/0.086*1000000/RES_hhdet_in_new!Q126)</f>
        <v>71.628910326519886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890.6917047376237</v>
      </c>
      <c r="D128" s="157">
        <f t="shared" si="118"/>
        <v>0</v>
      </c>
      <c r="E128" s="157">
        <f t="shared" si="118"/>
        <v>0</v>
      </c>
      <c r="F128" s="157">
        <f t="shared" si="118"/>
        <v>1415.1840076346793</v>
      </c>
      <c r="G128" s="157">
        <f t="shared" si="118"/>
        <v>1302.1510568554929</v>
      </c>
      <c r="H128" s="157">
        <f t="shared" si="118"/>
        <v>1196.7929915527075</v>
      </c>
      <c r="I128" s="157">
        <f t="shared" si="118"/>
        <v>1157.8179380965541</v>
      </c>
      <c r="J128" s="157">
        <f t="shared" si="118"/>
        <v>0</v>
      </c>
      <c r="K128" s="157">
        <f t="shared" si="118"/>
        <v>1149.5328396467505</v>
      </c>
      <c r="L128" s="157">
        <f t="shared" si="118"/>
        <v>1070.2553049059197</v>
      </c>
      <c r="M128" s="157">
        <f t="shared" si="118"/>
        <v>1087.2390621020195</v>
      </c>
      <c r="N128" s="157">
        <f t="shared" si="118"/>
        <v>1177.3089683987293</v>
      </c>
      <c r="O128" s="157">
        <f t="shared" si="118"/>
        <v>1200.4512920807433</v>
      </c>
      <c r="P128" s="157">
        <f t="shared" si="118"/>
        <v>1236.2832157636956</v>
      </c>
      <c r="Q128" s="157">
        <f t="shared" si="118"/>
        <v>1247.3112263034379</v>
      </c>
    </row>
    <row r="129" spans="1:17" ht="12" customHeight="1" x14ac:dyDescent="0.25">
      <c r="A129" s="23" t="s">
        <v>60</v>
      </c>
      <c r="B129" s="156"/>
      <c r="C129" s="156">
        <f>IF(RES_hhdet_in_tes!C129=0,0,RES_hhdet_in_tes!C129/0.086*1000000/RES_hhdet_in_new!C129)</f>
        <v>890.6917047376237</v>
      </c>
      <c r="D129" s="156">
        <f>IF(RES_hhdet_in_tes!D129=0,0,RES_hhdet_in_tes!D129/0.086*1000000/RES_hhdet_in_new!D129)</f>
        <v>0</v>
      </c>
      <c r="E129" s="156">
        <f>IF(RES_hhdet_in_tes!E129=0,0,RES_hhdet_in_tes!E129/0.086*1000000/RES_hhdet_in_new!E129)</f>
        <v>0</v>
      </c>
      <c r="F129" s="156">
        <f>IF(RES_hhdet_in_tes!F129=0,0,RES_hhdet_in_tes!F129/0.086*1000000/RES_hhdet_in_new!F129)</f>
        <v>1415.1840076346793</v>
      </c>
      <c r="G129" s="156">
        <f>IF(RES_hhdet_in_tes!G129=0,0,RES_hhdet_in_tes!G129/0.086*1000000/RES_hhdet_in_new!G129)</f>
        <v>1302.1510568554929</v>
      </c>
      <c r="H129" s="156">
        <f>IF(RES_hhdet_in_tes!H129=0,0,RES_hhdet_in_tes!H129/0.086*1000000/RES_hhdet_in_new!H129)</f>
        <v>1196.7929915527075</v>
      </c>
      <c r="I129" s="156">
        <f>IF(RES_hhdet_in_tes!I129=0,0,RES_hhdet_in_tes!I129/0.086*1000000/RES_hhdet_in_new!I129)</f>
        <v>1157.8179380965541</v>
      </c>
      <c r="J129" s="156">
        <f>IF(RES_hhdet_in_tes!J129=0,0,RES_hhdet_in_tes!J129/0.086*1000000/RES_hhdet_in_new!J129)</f>
        <v>0</v>
      </c>
      <c r="K129" s="156">
        <f>IF(RES_hhdet_in_tes!K129=0,0,RES_hhdet_in_tes!K129/0.086*1000000/RES_hhdet_in_new!K129)</f>
        <v>1149.5328396467505</v>
      </c>
      <c r="L129" s="156">
        <f>IF(RES_hhdet_in_tes!L129=0,0,RES_hhdet_in_tes!L129/0.086*1000000/RES_hhdet_in_new!L129)</f>
        <v>1070.2553049059197</v>
      </c>
      <c r="M129" s="156">
        <f>IF(RES_hhdet_in_tes!M129=0,0,RES_hhdet_in_tes!M129/0.086*1000000/RES_hhdet_in_new!M129)</f>
        <v>1087.2390621020195</v>
      </c>
      <c r="N129" s="156">
        <f>IF(RES_hhdet_in_tes!N129=0,0,RES_hhdet_in_tes!N129/0.086*1000000/RES_hhdet_in_new!N129)</f>
        <v>1177.3089683987293</v>
      </c>
      <c r="O129" s="156">
        <f>IF(RES_hhdet_in_tes!O129=0,0,RES_hhdet_in_tes!O129/0.086*1000000/RES_hhdet_in_new!O129)</f>
        <v>1200.4512920807433</v>
      </c>
      <c r="P129" s="156">
        <f>IF(RES_hhdet_in_tes!P129=0,0,RES_hhdet_in_tes!P129/0.086*1000000/RES_hhdet_in_new!P129)</f>
        <v>1236.2832157636956</v>
      </c>
      <c r="Q129" s="156">
        <f>IF(RES_hhdet_in_tes!Q129=0,0,RES_hhdet_in_tes!Q129/0.086*1000000/RES_hhdet_in_new!Q129)</f>
        <v>1247.3112263034379</v>
      </c>
    </row>
    <row r="130" spans="1:17" ht="12" customHeight="1" x14ac:dyDescent="0.25">
      <c r="A130" s="158" t="s">
        <v>63</v>
      </c>
      <c r="B130" s="157"/>
      <c r="C130" s="157">
        <f>IF(SUM(RES_hhdet_in_tes!C131:C132,RES_hhdet_in_tes!C135:C136)=0,0,SUM(RES_hhdet_in_tes!C131:C132,RES_hhdet_in_tes!C135:C136)/0.086*1000000/SUM(RES_hhdet_in_new!C131:C132,RES_hhdet_in_new!C135:C136))</f>
        <v>994.9740729059057</v>
      </c>
      <c r="D130" s="157">
        <f>IF(SUM(RES_hhdet_in_tes!D131:D132,RES_hhdet_in_tes!D135:D136)=0,0,SUM(RES_hhdet_in_tes!D131:D132,RES_hhdet_in_tes!D135:D136)/0.086*1000000/SUM(RES_hhdet_in_new!D131:D132,RES_hhdet_in_new!D135:D136))</f>
        <v>0</v>
      </c>
      <c r="E130" s="157">
        <f>IF(SUM(RES_hhdet_in_tes!E131:E132,RES_hhdet_in_tes!E135:E136)=0,0,SUM(RES_hhdet_in_tes!E131:E132,RES_hhdet_in_tes!E135:E136)/0.086*1000000/SUM(RES_hhdet_in_new!E131:E132,RES_hhdet_in_new!E135:E136))</f>
        <v>0</v>
      </c>
      <c r="F130" s="157">
        <f>IF(SUM(RES_hhdet_in_tes!F131:F132,RES_hhdet_in_tes!F135:F136)=0,0,SUM(RES_hhdet_in_tes!F131:F132,RES_hhdet_in_tes!F135:F136)/0.086*1000000/SUM(RES_hhdet_in_new!F131:F132,RES_hhdet_in_new!F135:F136))</f>
        <v>1004.0174751921905</v>
      </c>
      <c r="G130" s="157">
        <f>IF(SUM(RES_hhdet_in_tes!G131:G132,RES_hhdet_in_tes!G135:G136)=0,0,SUM(RES_hhdet_in_tes!G131:G132,RES_hhdet_in_tes!G135:G136)/0.086*1000000/SUM(RES_hhdet_in_new!G131:G132,RES_hhdet_in_new!G135:G136))</f>
        <v>1040.9265450784933</v>
      </c>
      <c r="H130" s="157">
        <f>IF(SUM(RES_hhdet_in_tes!H131:H132,RES_hhdet_in_tes!H135:H136)=0,0,SUM(RES_hhdet_in_tes!H131:H132,RES_hhdet_in_tes!H135:H136)/0.086*1000000/SUM(RES_hhdet_in_new!H131:H132,RES_hhdet_in_new!H135:H136))</f>
        <v>1111.6266779825503</v>
      </c>
      <c r="I130" s="157">
        <f>IF(SUM(RES_hhdet_in_tes!I131:I132,RES_hhdet_in_tes!I135:I136)=0,0,SUM(RES_hhdet_in_tes!I131:I132,RES_hhdet_in_tes!I135:I136)/0.086*1000000/SUM(RES_hhdet_in_new!I131:I132,RES_hhdet_in_new!I135:I136))</f>
        <v>1092.4869801630014</v>
      </c>
      <c r="J130" s="157">
        <f>IF(SUM(RES_hhdet_in_tes!J131:J132,RES_hhdet_in_tes!J135:J136)=0,0,SUM(RES_hhdet_in_tes!J131:J132,RES_hhdet_in_tes!J135:J136)/0.086*1000000/SUM(RES_hhdet_in_new!J131:J132,RES_hhdet_in_new!J135:J136))</f>
        <v>0</v>
      </c>
      <c r="K130" s="157">
        <f>IF(SUM(RES_hhdet_in_tes!K131:K132,RES_hhdet_in_tes!K135:K136)=0,0,SUM(RES_hhdet_in_tes!K131:K132,RES_hhdet_in_tes!K135:K136)/0.086*1000000/SUM(RES_hhdet_in_new!K131:K132,RES_hhdet_in_new!K135:K136))</f>
        <v>1081.1365569315708</v>
      </c>
      <c r="L130" s="157">
        <f>IF(SUM(RES_hhdet_in_tes!L131:L132,RES_hhdet_in_tes!L135:L136)=0,0,SUM(RES_hhdet_in_tes!L131:L132,RES_hhdet_in_tes!L135:L136)/0.086*1000000/SUM(RES_hhdet_in_new!L131:L132,RES_hhdet_in_new!L135:L136))</f>
        <v>1127.6464914936605</v>
      </c>
      <c r="M130" s="157">
        <f>IF(SUM(RES_hhdet_in_tes!M131:M132,RES_hhdet_in_tes!M135:M136)=0,0,SUM(RES_hhdet_in_tes!M131:M132,RES_hhdet_in_tes!M135:M136)/0.086*1000000/SUM(RES_hhdet_in_new!M131:M132,RES_hhdet_in_new!M135:M136))</f>
        <v>1130.5708199811597</v>
      </c>
      <c r="N130" s="157">
        <f>IF(SUM(RES_hhdet_in_tes!N131:N132,RES_hhdet_in_tes!N135:N136)=0,0,SUM(RES_hhdet_in_tes!N131:N132,RES_hhdet_in_tes!N135:N136)/0.086*1000000/SUM(RES_hhdet_in_new!N131:N132,RES_hhdet_in_new!N135:N136))</f>
        <v>1199.0025833170093</v>
      </c>
      <c r="O130" s="157">
        <f>IF(SUM(RES_hhdet_in_tes!O131:O132,RES_hhdet_in_tes!O135:O136)=0,0,SUM(RES_hhdet_in_tes!O131:O132,RES_hhdet_in_tes!O135:O136)/0.086*1000000/SUM(RES_hhdet_in_new!O131:O132,RES_hhdet_in_new!O135:O136))</f>
        <v>1169.7781885669965</v>
      </c>
      <c r="P130" s="157">
        <f>IF(SUM(RES_hhdet_in_tes!P131:P132,RES_hhdet_in_tes!P135:P136)=0,0,SUM(RES_hhdet_in_tes!P131:P132,RES_hhdet_in_tes!P135:P136)/0.086*1000000/SUM(RES_hhdet_in_new!P131:P132,RES_hhdet_in_new!P135:P136))</f>
        <v>1290.0870275632719</v>
      </c>
      <c r="Q130" s="157">
        <f>IF(SUM(RES_hhdet_in_tes!Q131:Q132,RES_hhdet_in_tes!Q135:Q136)=0,0,SUM(RES_hhdet_in_tes!Q131:Q132,RES_hhdet_in_tes!Q135:Q136)/0.086*1000000/SUM(RES_hhdet_in_new!Q131:Q132,RES_hhdet_in_new!Q135:Q136))</f>
        <v>1465.6883903166022</v>
      </c>
    </row>
    <row r="131" spans="1:17" ht="12" customHeight="1" x14ac:dyDescent="0.25">
      <c r="A131" s="167" t="s">
        <v>148</v>
      </c>
      <c r="B131" s="132"/>
      <c r="C131" s="132">
        <f>IF(RES_hhdet_in_tes!C131=0,0,RES_hhdet_in_tes!C131/0.086*1000000/RES_hhdet_in_new!C131)</f>
        <v>994.9740729059057</v>
      </c>
      <c r="D131" s="132">
        <f>IF(RES_hhdet_in_tes!D131=0,0,RES_hhdet_in_tes!D131/0.086*1000000/RES_hhdet_in_new!D131)</f>
        <v>0</v>
      </c>
      <c r="E131" s="132">
        <f>IF(RES_hhdet_in_tes!E131=0,0,RES_hhdet_in_tes!E131/0.086*1000000/RES_hhdet_in_new!E131)</f>
        <v>0</v>
      </c>
      <c r="F131" s="132">
        <f>IF(RES_hhdet_in_tes!F131=0,0,RES_hhdet_in_tes!F131/0.086*1000000/RES_hhdet_in_new!F131)</f>
        <v>1004.0174751921905</v>
      </c>
      <c r="G131" s="132">
        <f>IF(RES_hhdet_in_tes!G131=0,0,RES_hhdet_in_tes!G131/0.086*1000000/RES_hhdet_in_new!G131)</f>
        <v>1026.5529645504198</v>
      </c>
      <c r="H131" s="132">
        <f>IF(RES_hhdet_in_tes!H131=0,0,RES_hhdet_in_tes!H131/0.086*1000000/RES_hhdet_in_new!H131)</f>
        <v>1029.3688401133109</v>
      </c>
      <c r="I131" s="132">
        <f>IF(RES_hhdet_in_tes!I131=0,0,RES_hhdet_in_tes!I131/0.086*1000000/RES_hhdet_in_new!I131)</f>
        <v>1044.8720823371843</v>
      </c>
      <c r="J131" s="132">
        <f>IF(RES_hhdet_in_tes!J131=0,0,RES_hhdet_in_tes!J131/0.086*1000000/RES_hhdet_in_new!J131)</f>
        <v>0</v>
      </c>
      <c r="K131" s="132">
        <f>IF(RES_hhdet_in_tes!K131=0,0,RES_hhdet_in_tes!K131/0.086*1000000/RES_hhdet_in_new!K131)</f>
        <v>1081.1365569315708</v>
      </c>
      <c r="L131" s="132">
        <f>IF(RES_hhdet_in_tes!L131=0,0,RES_hhdet_in_tes!L131/0.086*1000000/RES_hhdet_in_new!L131)</f>
        <v>0</v>
      </c>
      <c r="M131" s="132">
        <f>IF(RES_hhdet_in_tes!M131=0,0,RES_hhdet_in_tes!M131/0.086*1000000/RES_hhdet_in_new!M131)</f>
        <v>1120.553382934605</v>
      </c>
      <c r="N131" s="132">
        <f>IF(RES_hhdet_in_tes!N131=0,0,RES_hhdet_in_tes!N131/0.086*1000000/RES_hhdet_in_new!N131)</f>
        <v>1195.1146678647124</v>
      </c>
      <c r="O131" s="132">
        <f>IF(RES_hhdet_in_tes!O131=0,0,RES_hhdet_in_tes!O131/0.086*1000000/RES_hhdet_in_new!O131)</f>
        <v>1168.3221694425863</v>
      </c>
      <c r="P131" s="132">
        <f>IF(RES_hhdet_in_tes!P131=0,0,RES_hhdet_in_tes!P131/0.086*1000000/RES_hhdet_in_new!P131)</f>
        <v>1288.1340450848104</v>
      </c>
      <c r="Q131" s="132">
        <f>IF(RES_hhdet_in_tes!Q131=0,0,RES_hhdet_in_tes!Q131/0.086*1000000/RES_hhdet_in_new!Q131)</f>
        <v>1463.6304814995069</v>
      </c>
    </row>
    <row r="132" spans="1:17" ht="12" customHeight="1" x14ac:dyDescent="0.25">
      <c r="A132" s="167" t="s">
        <v>147</v>
      </c>
      <c r="B132" s="132"/>
      <c r="C132" s="132">
        <f>IF(RES_hhdet_in_tes!C132=0,0,RES_hhdet_in_tes!C132/0.086*1000000/RES_hhdet_in_new!C132)</f>
        <v>0</v>
      </c>
      <c r="D132" s="132">
        <f>IF(RES_hhdet_in_tes!D132=0,0,RES_hhdet_in_tes!D132/0.086*1000000/RES_hhdet_in_new!D132)</f>
        <v>0</v>
      </c>
      <c r="E132" s="132">
        <f>IF(RES_hhdet_in_tes!E132=0,0,RES_hhdet_in_tes!E132/0.086*1000000/RES_hhdet_in_new!E132)</f>
        <v>0</v>
      </c>
      <c r="F132" s="132">
        <f>IF(RES_hhdet_in_tes!F132=0,0,RES_hhdet_in_tes!F132/0.086*1000000/RES_hhdet_in_new!F132)</f>
        <v>0</v>
      </c>
      <c r="G132" s="132">
        <f>IF(RES_hhdet_in_tes!G132=0,0,RES_hhdet_in_tes!G132/0.086*1000000/RES_hhdet_in_new!G132)</f>
        <v>0</v>
      </c>
      <c r="H132" s="132">
        <f>IF(RES_hhdet_in_tes!H132=0,0,RES_hhdet_in_tes!H132/0.086*1000000/RES_hhdet_in_new!H132)</f>
        <v>0</v>
      </c>
      <c r="I132" s="132">
        <f>IF(RES_hhdet_in_tes!I132=0,0,RES_hhdet_in_tes!I132/0.086*1000000/RES_hhdet_in_new!I132)</f>
        <v>0</v>
      </c>
      <c r="J132" s="132">
        <f>IF(RES_hhdet_in_tes!J132=0,0,RES_hhdet_in_tes!J132/0.086*1000000/RES_hhdet_in_new!J132)</f>
        <v>0</v>
      </c>
      <c r="K132" s="132">
        <f>IF(RES_hhdet_in_tes!K132=0,0,RES_hhdet_in_tes!K132/0.086*1000000/RES_hhdet_in_new!K132)</f>
        <v>0</v>
      </c>
      <c r="L132" s="132">
        <f>IF(RES_hhdet_in_tes!L132=0,0,RES_hhdet_in_tes!L132/0.086*1000000/RES_hhdet_in_new!L132)</f>
        <v>1127.6464914936605</v>
      </c>
      <c r="M132" s="132">
        <f>IF(RES_hhdet_in_tes!M132=0,0,RES_hhdet_in_tes!M132/0.086*1000000/RES_hhdet_in_new!M132)</f>
        <v>1146.5036091420131</v>
      </c>
      <c r="N132" s="132">
        <f>IF(RES_hhdet_in_tes!N132=0,0,RES_hhdet_in_tes!N132/0.086*1000000/RES_hhdet_in_new!N132)</f>
        <v>1213.9303336877012</v>
      </c>
      <c r="O132" s="132">
        <f>IF(RES_hhdet_in_tes!O132=0,0,RES_hhdet_in_tes!O132/0.086*1000000/RES_hhdet_in_new!O132)</f>
        <v>1187.2646303636479</v>
      </c>
      <c r="P132" s="132">
        <f>IF(RES_hhdet_in_tes!P132=0,0,RES_hhdet_in_tes!P132/0.086*1000000/RES_hhdet_in_new!P132)</f>
        <v>1313.5358592490029</v>
      </c>
      <c r="Q132" s="132">
        <f>IF(RES_hhdet_in_tes!Q132=0,0,RES_hhdet_in_tes!Q132/0.086*1000000/RES_hhdet_in_new!Q132)</f>
        <v>1479.287503737927</v>
      </c>
    </row>
    <row r="133" spans="1:17" ht="12" customHeight="1" x14ac:dyDescent="0.25">
      <c r="A133" s="166" t="s">
        <v>61</v>
      </c>
      <c r="B133" s="165"/>
      <c r="C133" s="165">
        <f>IF(RES_hhdet_in_tes!C133=0,0,RES_hhdet_in_tes!C133/0.086*1000000/RES_hhdet_in_new!C132)</f>
        <v>0</v>
      </c>
      <c r="D133" s="165">
        <f>IF(RES_hhdet_in_tes!D133=0,0,RES_hhdet_in_tes!D133/0.086*1000000/RES_hhdet_in_new!D132)</f>
        <v>0</v>
      </c>
      <c r="E133" s="165">
        <f>IF(RES_hhdet_in_tes!E133=0,0,RES_hhdet_in_tes!E133/0.086*1000000/RES_hhdet_in_new!E132)</f>
        <v>0</v>
      </c>
      <c r="F133" s="165">
        <f>IF(RES_hhdet_in_tes!F133=0,0,RES_hhdet_in_tes!F133/0.086*1000000/RES_hhdet_in_new!F132)</f>
        <v>0</v>
      </c>
      <c r="G133" s="165">
        <f>IF(RES_hhdet_in_tes!G133=0,0,RES_hhdet_in_tes!G133/0.086*1000000/RES_hhdet_in_new!G132)</f>
        <v>0</v>
      </c>
      <c r="H133" s="165">
        <f>IF(RES_hhdet_in_tes!H133=0,0,RES_hhdet_in_tes!H133/0.086*1000000/RES_hhdet_in_new!H132)</f>
        <v>0</v>
      </c>
      <c r="I133" s="165">
        <f>IF(RES_hhdet_in_tes!I133=0,0,RES_hhdet_in_tes!I133/0.086*1000000/RES_hhdet_in_new!I132)</f>
        <v>0</v>
      </c>
      <c r="J133" s="165">
        <f>IF(RES_hhdet_in_tes!J133=0,0,RES_hhdet_in_tes!J133/0.086*1000000/RES_hhdet_in_new!J132)</f>
        <v>0</v>
      </c>
      <c r="K133" s="165">
        <f>IF(RES_hhdet_in_tes!K133=0,0,RES_hhdet_in_tes!K133/0.086*1000000/RES_hhdet_in_new!K132)</f>
        <v>0</v>
      </c>
      <c r="L133" s="165">
        <f>IF(RES_hhdet_in_tes!L133=0,0,RES_hhdet_in_tes!L133/0.086*1000000/RES_hhdet_in_new!L132)</f>
        <v>788.3574985946575</v>
      </c>
      <c r="M133" s="165">
        <f>IF(RES_hhdet_in_tes!M133=0,0,RES_hhdet_in_tes!M133/0.086*1000000/RES_hhdet_in_new!M132)</f>
        <v>802.66423591823741</v>
      </c>
      <c r="N133" s="165">
        <f>IF(RES_hhdet_in_tes!N133=0,0,RES_hhdet_in_tes!N133/0.086*1000000/RES_hhdet_in_new!N132)</f>
        <v>854.49940996801286</v>
      </c>
      <c r="O133" s="165">
        <f>IF(RES_hhdet_in_tes!O133=0,0,RES_hhdet_in_tes!O133/0.086*1000000/RES_hhdet_in_new!O132)</f>
        <v>774.93326074874381</v>
      </c>
      <c r="P133" s="165">
        <f>IF(RES_hhdet_in_tes!P133=0,0,RES_hhdet_in_tes!P133/0.086*1000000/RES_hhdet_in_new!P132)</f>
        <v>954.2270447534537</v>
      </c>
      <c r="Q133" s="165">
        <f>IF(RES_hhdet_in_tes!Q133=0,0,RES_hhdet_in_tes!Q133/0.086*1000000/RES_hhdet_in_new!Q132)</f>
        <v>1120.4529367882174</v>
      </c>
    </row>
    <row r="134" spans="1:17" ht="12" customHeight="1" x14ac:dyDescent="0.25">
      <c r="A134" s="147" t="s">
        <v>59</v>
      </c>
      <c r="B134" s="164"/>
      <c r="C134" s="164">
        <f>IF(RES_hhdet_in_tes!C134=0,0,RES_hhdet_in_tes!C134/0.086*1000000/RES_hhdet_in_new!C132)</f>
        <v>0</v>
      </c>
      <c r="D134" s="164">
        <f>IF(RES_hhdet_in_tes!D134=0,0,RES_hhdet_in_tes!D134/0.086*1000000/RES_hhdet_in_new!D132)</f>
        <v>0</v>
      </c>
      <c r="E134" s="164">
        <f>IF(RES_hhdet_in_tes!E134=0,0,RES_hhdet_in_tes!E134/0.086*1000000/RES_hhdet_in_new!E132)</f>
        <v>0</v>
      </c>
      <c r="F134" s="164">
        <f>IF(RES_hhdet_in_tes!F134=0,0,RES_hhdet_in_tes!F134/0.086*1000000/RES_hhdet_in_new!F132)</f>
        <v>0</v>
      </c>
      <c r="G134" s="164">
        <f>IF(RES_hhdet_in_tes!G134=0,0,RES_hhdet_in_tes!G134/0.086*1000000/RES_hhdet_in_new!G132)</f>
        <v>0</v>
      </c>
      <c r="H134" s="164">
        <f>IF(RES_hhdet_in_tes!H134=0,0,RES_hhdet_in_tes!H134/0.086*1000000/RES_hhdet_in_new!H132)</f>
        <v>0</v>
      </c>
      <c r="I134" s="164">
        <f>IF(RES_hhdet_in_tes!I134=0,0,RES_hhdet_in_tes!I134/0.086*1000000/RES_hhdet_in_new!I132)</f>
        <v>0</v>
      </c>
      <c r="J134" s="164">
        <f>IF(RES_hhdet_in_tes!J134=0,0,RES_hhdet_in_tes!J134/0.086*1000000/RES_hhdet_in_new!J132)</f>
        <v>0</v>
      </c>
      <c r="K134" s="164">
        <f>IF(RES_hhdet_in_tes!K134=0,0,RES_hhdet_in_tes!K134/0.086*1000000/RES_hhdet_in_new!K132)</f>
        <v>0</v>
      </c>
      <c r="L134" s="164">
        <f>IF(RES_hhdet_in_tes!L134=0,0,RES_hhdet_in_tes!L134/0.086*1000000/RES_hhdet_in_new!L132)</f>
        <v>339.28899289900301</v>
      </c>
      <c r="M134" s="164">
        <f>IF(RES_hhdet_in_tes!M134=0,0,RES_hhdet_in_tes!M134/0.086*1000000/RES_hhdet_in_new!M132)</f>
        <v>343.83937322377562</v>
      </c>
      <c r="N134" s="164">
        <f>IF(RES_hhdet_in_tes!N134=0,0,RES_hhdet_in_tes!N134/0.086*1000000/RES_hhdet_in_new!N132)</f>
        <v>359.43092371968828</v>
      </c>
      <c r="O134" s="164">
        <f>IF(RES_hhdet_in_tes!O134=0,0,RES_hhdet_in_tes!O134/0.086*1000000/RES_hhdet_in_new!O132)</f>
        <v>412.33136961490425</v>
      </c>
      <c r="P134" s="164">
        <f>IF(RES_hhdet_in_tes!P134=0,0,RES_hhdet_in_tes!P134/0.086*1000000/RES_hhdet_in_new!P132)</f>
        <v>359.30881449554892</v>
      </c>
      <c r="Q134" s="164">
        <f>IF(RES_hhdet_in_tes!Q134=0,0,RES_hhdet_in_tes!Q134/0.086*1000000/RES_hhdet_in_new!Q132)</f>
        <v>358.83456694970931</v>
      </c>
    </row>
    <row r="135" spans="1:17" ht="12" customHeight="1" x14ac:dyDescent="0.25">
      <c r="A135" s="163" t="s">
        <v>142</v>
      </c>
      <c r="B135" s="162"/>
      <c r="C135" s="162">
        <f>IF(RES_hhdet_in_tes!C135=0,0,RES_hhdet_in_tes!C135/0.086*1000000/RES_hhdet_in_new!C135)</f>
        <v>0</v>
      </c>
      <c r="D135" s="162">
        <f>IF(RES_hhdet_in_tes!D135=0,0,RES_hhdet_in_tes!D135/0.086*1000000/RES_hhdet_in_new!D135)</f>
        <v>0</v>
      </c>
      <c r="E135" s="162">
        <f>IF(RES_hhdet_in_tes!E135=0,0,RES_hhdet_in_tes!E135/0.086*1000000/RES_hhdet_in_new!E135)</f>
        <v>0</v>
      </c>
      <c r="F135" s="162">
        <f>IF(RES_hhdet_in_tes!F135=0,0,RES_hhdet_in_tes!F135/0.086*1000000/RES_hhdet_in_new!F135)</f>
        <v>0</v>
      </c>
      <c r="G135" s="162">
        <f>IF(RES_hhdet_in_tes!G135=0,0,RES_hhdet_in_tes!G135/0.086*1000000/RES_hhdet_in_new!G135)</f>
        <v>1208.0092846595678</v>
      </c>
      <c r="H135" s="162">
        <f>IF(RES_hhdet_in_tes!H135=0,0,RES_hhdet_in_tes!H135/0.086*1000000/RES_hhdet_in_new!H135)</f>
        <v>1309.4929242648834</v>
      </c>
      <c r="I135" s="162">
        <f>IF(RES_hhdet_in_tes!I135=0,0,RES_hhdet_in_tes!I135/0.086*1000000/RES_hhdet_in_new!I135)</f>
        <v>1354.9039316694209</v>
      </c>
      <c r="J135" s="162">
        <f>IF(RES_hhdet_in_tes!J135=0,0,RES_hhdet_in_tes!J135/0.086*1000000/RES_hhdet_in_new!J135)</f>
        <v>0</v>
      </c>
      <c r="K135" s="162">
        <f>IF(RES_hhdet_in_tes!K135=0,0,RES_hhdet_in_tes!K135/0.086*1000000/RES_hhdet_in_new!K135)</f>
        <v>0</v>
      </c>
      <c r="L135" s="162">
        <f>IF(RES_hhdet_in_tes!L135=0,0,RES_hhdet_in_tes!L135/0.086*1000000/RES_hhdet_in_new!L135)</f>
        <v>0</v>
      </c>
      <c r="M135" s="162">
        <f>IF(RES_hhdet_in_tes!M135=0,0,RES_hhdet_in_tes!M135/0.086*1000000/RES_hhdet_in_new!M135)</f>
        <v>0</v>
      </c>
      <c r="N135" s="162">
        <f>IF(RES_hhdet_in_tes!N135=0,0,RES_hhdet_in_tes!N135/0.086*1000000/RES_hhdet_in_new!N135)</f>
        <v>0</v>
      </c>
      <c r="O135" s="162">
        <f>IF(RES_hhdet_in_tes!O135=0,0,RES_hhdet_in_tes!O135/0.086*1000000/RES_hhdet_in_new!O135)</f>
        <v>0</v>
      </c>
      <c r="P135" s="162">
        <f>IF(RES_hhdet_in_tes!P135=0,0,RES_hhdet_in_tes!P135/0.086*1000000/RES_hhdet_in_new!P135)</f>
        <v>0</v>
      </c>
      <c r="Q135" s="162">
        <f>IF(RES_hhdet_in_tes!Q135=0,0,RES_hhdet_in_tes!Q135/0.086*1000000/RES_hhdet_in_new!Q135)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IF(RES_hhdet_in_tes!C136=0,0,RES_hhdet_in_tes!C136/0.086*1000000/RES_hhdet_in_new!C136)</f>
        <v>0</v>
      </c>
      <c r="D136" s="160">
        <f>IF(RES_hhdet_in_tes!D136=0,0,RES_hhdet_in_tes!D136/0.086*1000000/RES_hhdet_in_new!D136)</f>
        <v>0</v>
      </c>
      <c r="E136" s="160">
        <f>IF(RES_hhdet_in_tes!E136=0,0,RES_hhdet_in_tes!E136/0.086*1000000/RES_hhdet_in_new!E136)</f>
        <v>0</v>
      </c>
      <c r="F136" s="160">
        <f>IF(RES_hhdet_in_tes!F136=0,0,RES_hhdet_in_tes!F136/0.086*1000000/RES_hhdet_in_new!F136)</f>
        <v>0</v>
      </c>
      <c r="G136" s="160">
        <f>IF(RES_hhdet_in_tes!G136=0,0,RES_hhdet_in_tes!G136/0.086*1000000/RES_hhdet_in_new!G136)</f>
        <v>0</v>
      </c>
      <c r="H136" s="160">
        <f>IF(RES_hhdet_in_tes!H136=0,0,RES_hhdet_in_tes!H136/0.086*1000000/RES_hhdet_in_new!H136)</f>
        <v>0</v>
      </c>
      <c r="I136" s="160">
        <f>IF(RES_hhdet_in_tes!I136=0,0,RES_hhdet_in_tes!I136/0.086*1000000/RES_hhdet_in_new!I136)</f>
        <v>0</v>
      </c>
      <c r="J136" s="160">
        <f>IF(RES_hhdet_in_tes!J136=0,0,RES_hhdet_in_tes!J136/0.086*1000000/RES_hhdet_in_new!J136)</f>
        <v>0</v>
      </c>
      <c r="K136" s="160">
        <f>IF(RES_hhdet_in_tes!K136=0,0,RES_hhdet_in_tes!K136/0.086*1000000/RES_hhdet_in_new!K136)</f>
        <v>0</v>
      </c>
      <c r="L136" s="160">
        <f>IF(RES_hhdet_in_tes!L136=0,0,RES_hhdet_in_tes!L136/0.086*1000000/RES_hhdet_in_new!L136)</f>
        <v>0</v>
      </c>
      <c r="M136" s="160">
        <f>IF(RES_hhdet_in_tes!M136=0,0,RES_hhdet_in_tes!M136/0.086*1000000/RES_hhdet_in_new!M136)</f>
        <v>0</v>
      </c>
      <c r="N136" s="160">
        <f>IF(RES_hhdet_in_tes!N136=0,0,RES_hhdet_in_tes!N136/0.086*1000000/RES_hhdet_in_new!N136)</f>
        <v>0</v>
      </c>
      <c r="O136" s="160">
        <f>IF(RES_hhdet_in_tes!O136=0,0,RES_hhdet_in_tes!O136/0.086*1000000/RES_hhdet_in_new!O136)</f>
        <v>0</v>
      </c>
      <c r="P136" s="160">
        <f>IF(RES_hhdet_in_tes!P136=0,0,RES_hhdet_in_tes!P136/0.086*1000000/RES_hhdet_in_new!P136)</f>
        <v>0</v>
      </c>
      <c r="Q136" s="160">
        <f>IF(RES_hhdet_in_tes!Q136=0,0,RES_hhdet_in_tes!Q136/0.086*1000000/RES_hhdet_in_new!Q136)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IF(RES_hhdet_in_tes!C137=0,0,RES_hhdet_in_tes!C137/0.086*1000000/RES_hhdet_in_new!C136)</f>
        <v>0</v>
      </c>
      <c r="D137" s="156">
        <f>IF(RES_hhdet_in_tes!D137=0,0,RES_hhdet_in_tes!D137/0.086*1000000/RES_hhdet_in_new!D136)</f>
        <v>0</v>
      </c>
      <c r="E137" s="156">
        <f>IF(RES_hhdet_in_tes!E137=0,0,RES_hhdet_in_tes!E137/0.086*1000000/RES_hhdet_in_new!E136)</f>
        <v>0</v>
      </c>
      <c r="F137" s="156">
        <f>IF(RES_hhdet_in_tes!F137=0,0,RES_hhdet_in_tes!F137/0.086*1000000/RES_hhdet_in_new!F136)</f>
        <v>0</v>
      </c>
      <c r="G137" s="156">
        <f>IF(RES_hhdet_in_tes!G137=0,0,RES_hhdet_in_tes!G137/0.086*1000000/RES_hhdet_in_new!G136)</f>
        <v>0</v>
      </c>
      <c r="H137" s="156">
        <f>IF(RES_hhdet_in_tes!H137=0,0,RES_hhdet_in_tes!H137/0.086*1000000/RES_hhdet_in_new!H136)</f>
        <v>0</v>
      </c>
      <c r="I137" s="156">
        <f>IF(RES_hhdet_in_tes!I137=0,0,RES_hhdet_in_tes!I137/0.086*1000000/RES_hhdet_in_new!I136)</f>
        <v>0</v>
      </c>
      <c r="J137" s="156">
        <f>IF(RES_hhdet_in_tes!J137=0,0,RES_hhdet_in_tes!J137/0.086*1000000/RES_hhdet_in_new!J136)</f>
        <v>0</v>
      </c>
      <c r="K137" s="156">
        <f>IF(RES_hhdet_in_tes!K137=0,0,RES_hhdet_in_tes!K137/0.086*1000000/RES_hhdet_in_new!K136)</f>
        <v>0</v>
      </c>
      <c r="L137" s="156">
        <f>IF(RES_hhdet_in_tes!L137=0,0,RES_hhdet_in_tes!L137/0.086*1000000/RES_hhdet_in_new!L136)</f>
        <v>0</v>
      </c>
      <c r="M137" s="156">
        <f>IF(RES_hhdet_in_tes!M137=0,0,RES_hhdet_in_tes!M137/0.086*1000000/RES_hhdet_in_new!M136)</f>
        <v>0</v>
      </c>
      <c r="N137" s="156">
        <f>IF(RES_hhdet_in_tes!N137=0,0,RES_hhdet_in_tes!N137/0.086*1000000/RES_hhdet_in_new!N136)</f>
        <v>0</v>
      </c>
      <c r="O137" s="156">
        <f>IF(RES_hhdet_in_tes!O137=0,0,RES_hhdet_in_tes!O137/0.086*1000000/RES_hhdet_in_new!O136)</f>
        <v>0</v>
      </c>
      <c r="P137" s="156">
        <f>IF(RES_hhdet_in_tes!P137=0,0,RES_hhdet_in_tes!P137/0.086*1000000/RES_hhdet_in_new!P136)</f>
        <v>0</v>
      </c>
      <c r="Q137" s="156">
        <f>IF(RES_hhdet_in_tes!Q137=0,0,RES_hhdet_in_tes!Q137/0.086*1000000/RES_hhdet_in_new!Q136)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IF(RES_hhdet_in_tes!C138=0,0,RES_hhdet_in_tes!C138/0.086*1000000/RES_hhdet_in_new!C136)</f>
        <v>0</v>
      </c>
      <c r="D138" s="156">
        <f>IF(RES_hhdet_in_tes!D138=0,0,RES_hhdet_in_tes!D138/0.086*1000000/RES_hhdet_in_new!D136)</f>
        <v>0</v>
      </c>
      <c r="E138" s="156">
        <f>IF(RES_hhdet_in_tes!E138=0,0,RES_hhdet_in_tes!E138/0.086*1000000/RES_hhdet_in_new!E136)</f>
        <v>0</v>
      </c>
      <c r="F138" s="156">
        <f>IF(RES_hhdet_in_tes!F138=0,0,RES_hhdet_in_tes!F138/0.086*1000000/RES_hhdet_in_new!F136)</f>
        <v>0</v>
      </c>
      <c r="G138" s="156">
        <f>IF(RES_hhdet_in_tes!G138=0,0,RES_hhdet_in_tes!G138/0.086*1000000/RES_hhdet_in_new!G136)</f>
        <v>0</v>
      </c>
      <c r="H138" s="156">
        <f>IF(RES_hhdet_in_tes!H138=0,0,RES_hhdet_in_tes!H138/0.086*1000000/RES_hhdet_in_new!H136)</f>
        <v>0</v>
      </c>
      <c r="I138" s="156">
        <f>IF(RES_hhdet_in_tes!I138=0,0,RES_hhdet_in_tes!I138/0.086*1000000/RES_hhdet_in_new!I136)</f>
        <v>0</v>
      </c>
      <c r="J138" s="156">
        <f>IF(RES_hhdet_in_tes!J138=0,0,RES_hhdet_in_tes!J138/0.086*1000000/RES_hhdet_in_new!J136)</f>
        <v>0</v>
      </c>
      <c r="K138" s="156">
        <f>IF(RES_hhdet_in_tes!K138=0,0,RES_hhdet_in_tes!K138/0.086*1000000/RES_hhdet_in_new!K136)</f>
        <v>0</v>
      </c>
      <c r="L138" s="156">
        <f>IF(RES_hhdet_in_tes!L138=0,0,RES_hhdet_in_tes!L138/0.086*1000000/RES_hhdet_in_new!L136)</f>
        <v>0</v>
      </c>
      <c r="M138" s="156">
        <f>IF(RES_hhdet_in_tes!M138=0,0,RES_hhdet_in_tes!M138/0.086*1000000/RES_hhdet_in_new!M136)</f>
        <v>0</v>
      </c>
      <c r="N138" s="156">
        <f>IF(RES_hhdet_in_tes!N138=0,0,RES_hhdet_in_tes!N138/0.086*1000000/RES_hhdet_in_new!N136)</f>
        <v>0</v>
      </c>
      <c r="O138" s="156">
        <f>IF(RES_hhdet_in_tes!O138=0,0,RES_hhdet_in_tes!O138/0.086*1000000/RES_hhdet_in_new!O136)</f>
        <v>0</v>
      </c>
      <c r="P138" s="156">
        <f>IF(RES_hhdet_in_tes!P138=0,0,RES_hhdet_in_tes!P138/0.086*1000000/RES_hhdet_in_new!P136)</f>
        <v>0</v>
      </c>
      <c r="Q138" s="156">
        <f>IF(RES_hhdet_in_tes!Q138=0,0,RES_hhdet_in_tes!Q138/0.086*1000000/RES_hhdet_in_new!Q136)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IF(SUM(RES_hhdet_in_tes!C140:C141)=0,0,SUM(RES_hhdet_in_tes!C140:C141)/0.086*1000000/SUM(RES_hhdet_in_new!C140:C141))</f>
        <v>539.49277425246453</v>
      </c>
      <c r="D139" s="157">
        <f>IF(SUM(RES_hhdet_in_tes!D140:D141)=0,0,SUM(RES_hhdet_in_tes!D140:D141)/0.086*1000000/SUM(RES_hhdet_in_new!D140:D141))</f>
        <v>0</v>
      </c>
      <c r="E139" s="157">
        <f>IF(SUM(RES_hhdet_in_tes!E140:E141)=0,0,SUM(RES_hhdet_in_tes!E140:E141)/0.086*1000000/SUM(RES_hhdet_in_new!E140:E141))</f>
        <v>0</v>
      </c>
      <c r="F139" s="157">
        <f>IF(SUM(RES_hhdet_in_tes!F140:F141)=0,0,SUM(RES_hhdet_in_tes!F140:F141)/0.086*1000000/SUM(RES_hhdet_in_new!F140:F141))</f>
        <v>568.74857026226277</v>
      </c>
      <c r="G139" s="157">
        <f>IF(SUM(RES_hhdet_in_tes!G140:G141)=0,0,SUM(RES_hhdet_in_tes!G140:G141)/0.086*1000000/SUM(RES_hhdet_in_new!G140:G141))</f>
        <v>573.00345802283334</v>
      </c>
      <c r="H139" s="157">
        <f>IF(SUM(RES_hhdet_in_tes!H140:H141)=0,0,SUM(RES_hhdet_in_tes!H140:H141)/0.086*1000000/SUM(RES_hhdet_in_new!H140:H141))</f>
        <v>582.72808022896868</v>
      </c>
      <c r="I139" s="157">
        <f>IF(SUM(RES_hhdet_in_tes!I140:I141)=0,0,SUM(RES_hhdet_in_tes!I140:I141)/0.086*1000000/SUM(RES_hhdet_in_new!I140:I141))</f>
        <v>599.94032959073786</v>
      </c>
      <c r="J139" s="157">
        <f>IF(SUM(RES_hhdet_in_tes!J140:J141)=0,0,SUM(RES_hhdet_in_tes!J140:J141)/0.086*1000000/SUM(RES_hhdet_in_new!J140:J141))</f>
        <v>0</v>
      </c>
      <c r="K139" s="157">
        <f>IF(SUM(RES_hhdet_in_tes!K140:K141)=0,0,SUM(RES_hhdet_in_tes!K140:K141)/0.086*1000000/SUM(RES_hhdet_in_new!K140:K141))</f>
        <v>591.00942196475683</v>
      </c>
      <c r="L139" s="157">
        <f>IF(SUM(RES_hhdet_in_tes!L140:L141)=0,0,SUM(RES_hhdet_in_tes!L140:L141)/0.086*1000000/SUM(RES_hhdet_in_new!L140:L141))</f>
        <v>586.22888103159539</v>
      </c>
      <c r="M139" s="157">
        <f>IF(SUM(RES_hhdet_in_tes!M140:M141)=0,0,SUM(RES_hhdet_in_tes!M140:M141)/0.086*1000000/SUM(RES_hhdet_in_new!M140:M141))</f>
        <v>616.87095558434487</v>
      </c>
      <c r="N139" s="157">
        <f>IF(SUM(RES_hhdet_in_tes!N140:N141)=0,0,SUM(RES_hhdet_in_tes!N140:N141)/0.086*1000000/SUM(RES_hhdet_in_new!N140:N141))</f>
        <v>671.38633097657055</v>
      </c>
      <c r="O139" s="157">
        <f>IF(SUM(RES_hhdet_in_tes!O140:O141)=0,0,SUM(RES_hhdet_in_tes!O140:O141)/0.086*1000000/SUM(RES_hhdet_in_new!O140:O141))</f>
        <v>714.87315162279424</v>
      </c>
      <c r="P139" s="157">
        <f>IF(SUM(RES_hhdet_in_tes!P140:P141)=0,0,SUM(RES_hhdet_in_tes!P140:P141)/0.086*1000000/SUM(RES_hhdet_in_new!P140:P141))</f>
        <v>727.69902774697607</v>
      </c>
      <c r="Q139" s="157">
        <f>IF(SUM(RES_hhdet_in_tes!Q140:Q141)=0,0,SUM(RES_hhdet_in_tes!Q140:Q141)/0.086*1000000/SUM(RES_hhdet_in_new!Q140:Q141))</f>
        <v>781.47625909536907</v>
      </c>
    </row>
    <row r="140" spans="1:17" ht="12" customHeight="1" x14ac:dyDescent="0.25">
      <c r="A140" s="23" t="s">
        <v>57</v>
      </c>
      <c r="B140" s="156"/>
      <c r="C140" s="156">
        <f>IF(RES_hhdet_in_tes!C140=0,0,RES_hhdet_in_tes!C140/0.086*1000000/RES_hhdet_in_new!C140)</f>
        <v>0</v>
      </c>
      <c r="D140" s="156">
        <f>IF(RES_hhdet_in_tes!D140=0,0,RES_hhdet_in_tes!D140/0.086*1000000/RES_hhdet_in_new!D140)</f>
        <v>0</v>
      </c>
      <c r="E140" s="156">
        <f>IF(RES_hhdet_in_tes!E140=0,0,RES_hhdet_in_tes!E140/0.086*1000000/RES_hhdet_in_new!E140)</f>
        <v>0</v>
      </c>
      <c r="F140" s="156">
        <f>IF(RES_hhdet_in_tes!F140=0,0,RES_hhdet_in_tes!F140/0.086*1000000/RES_hhdet_in_new!F140)</f>
        <v>0</v>
      </c>
      <c r="G140" s="156">
        <f>IF(RES_hhdet_in_tes!G140=0,0,RES_hhdet_in_tes!G140/0.086*1000000/RES_hhdet_in_new!G140)</f>
        <v>0</v>
      </c>
      <c r="H140" s="156">
        <f>IF(RES_hhdet_in_tes!H140=0,0,RES_hhdet_in_tes!H140/0.086*1000000/RES_hhdet_in_new!H140)</f>
        <v>0</v>
      </c>
      <c r="I140" s="156">
        <f>IF(RES_hhdet_in_tes!I140=0,0,RES_hhdet_in_tes!I140/0.086*1000000/RES_hhdet_in_new!I140)</f>
        <v>0</v>
      </c>
      <c r="J140" s="156">
        <f>IF(RES_hhdet_in_tes!J140=0,0,RES_hhdet_in_tes!J140/0.086*1000000/RES_hhdet_in_new!J140)</f>
        <v>0</v>
      </c>
      <c r="K140" s="156">
        <f>IF(RES_hhdet_in_tes!K140=0,0,RES_hhdet_in_tes!K140/0.086*1000000/RES_hhdet_in_new!K140)</f>
        <v>0</v>
      </c>
      <c r="L140" s="156">
        <f>IF(RES_hhdet_in_tes!L140=0,0,RES_hhdet_in_tes!L140/0.086*1000000/RES_hhdet_in_new!L140)</f>
        <v>0</v>
      </c>
      <c r="M140" s="156">
        <f>IF(RES_hhdet_in_tes!M140=0,0,RES_hhdet_in_tes!M140/0.086*1000000/RES_hhdet_in_new!M140)</f>
        <v>0</v>
      </c>
      <c r="N140" s="156">
        <f>IF(RES_hhdet_in_tes!N140=0,0,RES_hhdet_in_tes!N140/0.086*1000000/RES_hhdet_in_new!N140)</f>
        <v>0</v>
      </c>
      <c r="O140" s="156">
        <f>IF(RES_hhdet_in_tes!O140=0,0,RES_hhdet_in_tes!O140/0.086*1000000/RES_hhdet_in_new!O140)</f>
        <v>0</v>
      </c>
      <c r="P140" s="156">
        <f>IF(RES_hhdet_in_tes!P140=0,0,RES_hhdet_in_tes!P140/0.086*1000000/RES_hhdet_in_new!P140)</f>
        <v>0</v>
      </c>
      <c r="Q140" s="156">
        <f>IF(RES_hhdet_in_tes!Q140=0,0,RES_hhdet_in_tes!Q140/0.086*1000000/RES_hhdet_in_new!Q140)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IF(RES_hhdet_in_tes!C141=0,0,RES_hhdet_in_tes!C141/0.086*1000000/RES_hhdet_in_new!C141)</f>
        <v>539.49277425246453</v>
      </c>
      <c r="D141" s="57">
        <f>IF(RES_hhdet_in_tes!D141=0,0,RES_hhdet_in_tes!D141/0.086*1000000/RES_hhdet_in_new!D141)</f>
        <v>0</v>
      </c>
      <c r="E141" s="57">
        <f>IF(RES_hhdet_in_tes!E141=0,0,RES_hhdet_in_tes!E141/0.086*1000000/RES_hhdet_in_new!E141)</f>
        <v>0</v>
      </c>
      <c r="F141" s="57">
        <f>IF(RES_hhdet_in_tes!F141=0,0,RES_hhdet_in_tes!F141/0.086*1000000/RES_hhdet_in_new!F141)</f>
        <v>568.74857026226277</v>
      </c>
      <c r="G141" s="57">
        <f>IF(RES_hhdet_in_tes!G141=0,0,RES_hhdet_in_tes!G141/0.086*1000000/RES_hhdet_in_new!G141)</f>
        <v>573.00345802283334</v>
      </c>
      <c r="H141" s="57">
        <f>IF(RES_hhdet_in_tes!H141=0,0,RES_hhdet_in_tes!H141/0.086*1000000/RES_hhdet_in_new!H141)</f>
        <v>582.72808022896868</v>
      </c>
      <c r="I141" s="57">
        <f>IF(RES_hhdet_in_tes!I141=0,0,RES_hhdet_in_tes!I141/0.086*1000000/RES_hhdet_in_new!I141)</f>
        <v>599.94032959073786</v>
      </c>
      <c r="J141" s="57">
        <f>IF(RES_hhdet_in_tes!J141=0,0,RES_hhdet_in_tes!J141/0.086*1000000/RES_hhdet_in_new!J141)</f>
        <v>0</v>
      </c>
      <c r="K141" s="57">
        <f>IF(RES_hhdet_in_tes!K141=0,0,RES_hhdet_in_tes!K141/0.086*1000000/RES_hhdet_in_new!K141)</f>
        <v>591.00942196475683</v>
      </c>
      <c r="L141" s="57">
        <f>IF(RES_hhdet_in_tes!L141=0,0,RES_hhdet_in_tes!L141/0.086*1000000/RES_hhdet_in_new!L141)</f>
        <v>586.22888103159539</v>
      </c>
      <c r="M141" s="57">
        <f>IF(RES_hhdet_in_tes!M141=0,0,RES_hhdet_in_tes!M141/0.086*1000000/RES_hhdet_in_new!M141)</f>
        <v>616.87095558434487</v>
      </c>
      <c r="N141" s="57">
        <f>IF(RES_hhdet_in_tes!N141=0,0,RES_hhdet_in_tes!N141/0.086*1000000/RES_hhdet_in_new!N141)</f>
        <v>671.38633097657055</v>
      </c>
      <c r="O141" s="57">
        <f>IF(RES_hhdet_in_tes!O141=0,0,RES_hhdet_in_tes!O141/0.086*1000000/RES_hhdet_in_new!O141)</f>
        <v>714.87315162279424</v>
      </c>
      <c r="P141" s="57">
        <f>IF(RES_hhdet_in_tes!P141=0,0,RES_hhdet_in_tes!P141/0.086*1000000/RES_hhdet_in_new!P141)</f>
        <v>727.69902774697607</v>
      </c>
      <c r="Q141" s="57">
        <f>IF(RES_hhdet_in_tes!Q141=0,0,RES_hhdet_in_tes!Q141/0.086*1000000/RES_hhdet_in_new!Q141)</f>
        <v>781.47625909536907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14450.313479605968</v>
      </c>
      <c r="D143" s="168">
        <f t="shared" ref="D143" si="120">SUM(D144,D146,D148,D157)</f>
        <v>14170.852512514302</v>
      </c>
      <c r="E143" s="168">
        <f t="shared" ref="E143" si="121">SUM(E144,E146,E148,E157)</f>
        <v>13636.556532246424</v>
      </c>
      <c r="F143" s="168">
        <f t="shared" ref="F143" si="122">SUM(F144,F146,F148,F157)</f>
        <v>12854.026550124298</v>
      </c>
      <c r="G143" s="168">
        <f t="shared" ref="G143" si="123">SUM(G144,G146,G148,G157)</f>
        <v>12420.748246553947</v>
      </c>
      <c r="H143" s="168">
        <f t="shared" ref="H143" si="124">SUM(H144,H146,H148,H157)</f>
        <v>11229.880162332789</v>
      </c>
      <c r="I143" s="168">
        <f t="shared" ref="I143" si="125">SUM(I144,I146,I148,I157)</f>
        <v>10015.891995905451</v>
      </c>
      <c r="J143" s="168">
        <f t="shared" ref="J143" si="126">SUM(J144,J146,J148,J157)</f>
        <v>10444.974677701257</v>
      </c>
      <c r="K143" s="168">
        <f t="shared" ref="K143" si="127">SUM(K144,K146,K148,K157)</f>
        <v>10732.190307510711</v>
      </c>
      <c r="L143" s="168">
        <f t="shared" ref="L143" si="128">SUM(L144,L146,L148,L157)</f>
        <v>10834.301547790063</v>
      </c>
      <c r="M143" s="168">
        <f t="shared" ref="M143" si="129">SUM(M144,M146,M148,M157)</f>
        <v>10693.720240980041</v>
      </c>
      <c r="N143" s="168">
        <f t="shared" ref="N143" si="130">SUM(N144,N146,N148,N157)</f>
        <v>10907.960639214974</v>
      </c>
      <c r="O143" s="168">
        <f t="shared" ref="O143" si="131">SUM(O144,O146,O148,O157)</f>
        <v>11536.375510502696</v>
      </c>
      <c r="P143" s="168">
        <f t="shared" ref="P143" si="132">SUM(P144,P146,P148,P157)</f>
        <v>10253.975720104638</v>
      </c>
      <c r="Q143" s="168">
        <f t="shared" ref="Q143" si="133">SUM(Q144,Q146,Q148,Q157)</f>
        <v>9821.2844448218457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11872.372308251652</v>
      </c>
      <c r="D144" s="157">
        <f t="shared" si="134"/>
        <v>11505.822211504805</v>
      </c>
      <c r="E144" s="157">
        <f t="shared" si="134"/>
        <v>10922.697907827845</v>
      </c>
      <c r="F144" s="157">
        <f t="shared" si="134"/>
        <v>10139.017955129264</v>
      </c>
      <c r="G144" s="157">
        <f t="shared" si="134"/>
        <v>9667.2026389488783</v>
      </c>
      <c r="H144" s="157">
        <f t="shared" si="134"/>
        <v>8378.8561214445526</v>
      </c>
      <c r="I144" s="157">
        <f t="shared" si="134"/>
        <v>7127.2313483879416</v>
      </c>
      <c r="J144" s="157">
        <f t="shared" si="134"/>
        <v>7539.6585817209007</v>
      </c>
      <c r="K144" s="157">
        <f t="shared" si="134"/>
        <v>7666.3958776392974</v>
      </c>
      <c r="L144" s="157">
        <f t="shared" si="134"/>
        <v>7787.1069378185821</v>
      </c>
      <c r="M144" s="157">
        <f t="shared" si="134"/>
        <v>7525.4851476097228</v>
      </c>
      <c r="N144" s="157">
        <f t="shared" si="134"/>
        <v>7532.0500068017591</v>
      </c>
      <c r="O144" s="157">
        <f t="shared" si="134"/>
        <v>8041.296065226089</v>
      </c>
      <c r="P144" s="157">
        <f t="shared" si="134"/>
        <v>6557.1130286584166</v>
      </c>
      <c r="Q144" s="157">
        <f t="shared" si="134"/>
        <v>6146.2275809018402</v>
      </c>
    </row>
    <row r="145" spans="1:17" ht="12" customHeight="1" x14ac:dyDescent="0.25">
      <c r="A145" s="23" t="s">
        <v>60</v>
      </c>
      <c r="B145" s="156"/>
      <c r="C145" s="156">
        <f>IF(RES_hhdet_in_tes!C145=0,0,RES_hhdet_in_tes!C145/0.086*1000000/RES_hhdet_in_new!C145)</f>
        <v>11872.372308251652</v>
      </c>
      <c r="D145" s="156">
        <f>IF(RES_hhdet_in_tes!D145=0,0,RES_hhdet_in_tes!D145/0.086*1000000/RES_hhdet_in_new!D145)</f>
        <v>11505.822211504805</v>
      </c>
      <c r="E145" s="156">
        <f>IF(RES_hhdet_in_tes!E145=0,0,RES_hhdet_in_tes!E145/0.086*1000000/RES_hhdet_in_new!E145)</f>
        <v>10922.697907827845</v>
      </c>
      <c r="F145" s="156">
        <f>IF(RES_hhdet_in_tes!F145=0,0,RES_hhdet_in_tes!F145/0.086*1000000/RES_hhdet_in_new!F145)</f>
        <v>10139.017955129264</v>
      </c>
      <c r="G145" s="156">
        <f>IF(RES_hhdet_in_tes!G145=0,0,RES_hhdet_in_tes!G145/0.086*1000000/RES_hhdet_in_new!G145)</f>
        <v>9667.2026389488783</v>
      </c>
      <c r="H145" s="156">
        <f>IF(RES_hhdet_in_tes!H145=0,0,RES_hhdet_in_tes!H145/0.086*1000000/RES_hhdet_in_new!H145)</f>
        <v>8378.8561214445526</v>
      </c>
      <c r="I145" s="156">
        <f>IF(RES_hhdet_in_tes!I145=0,0,RES_hhdet_in_tes!I145/0.086*1000000/RES_hhdet_in_new!I145)</f>
        <v>7127.2313483879416</v>
      </c>
      <c r="J145" s="156">
        <f>IF(RES_hhdet_in_tes!J145=0,0,RES_hhdet_in_tes!J145/0.086*1000000/RES_hhdet_in_new!J145)</f>
        <v>7539.6585817209007</v>
      </c>
      <c r="K145" s="156">
        <f>IF(RES_hhdet_in_tes!K145=0,0,RES_hhdet_in_tes!K145/0.086*1000000/RES_hhdet_in_new!K145)</f>
        <v>7666.3958776392974</v>
      </c>
      <c r="L145" s="156">
        <f>IF(RES_hhdet_in_tes!L145=0,0,RES_hhdet_in_tes!L145/0.086*1000000/RES_hhdet_in_new!L145)</f>
        <v>7787.1069378185821</v>
      </c>
      <c r="M145" s="156">
        <f>IF(RES_hhdet_in_tes!M145=0,0,RES_hhdet_in_tes!M145/0.086*1000000/RES_hhdet_in_new!M145)</f>
        <v>7525.4851476097228</v>
      </c>
      <c r="N145" s="156">
        <f>IF(RES_hhdet_in_tes!N145=0,0,RES_hhdet_in_tes!N145/0.086*1000000/RES_hhdet_in_new!N145)</f>
        <v>7532.0500068017591</v>
      </c>
      <c r="O145" s="156">
        <f>IF(RES_hhdet_in_tes!O145=0,0,RES_hhdet_in_tes!O145/0.086*1000000/RES_hhdet_in_new!O145)</f>
        <v>8041.296065226089</v>
      </c>
      <c r="P145" s="156">
        <f>IF(RES_hhdet_in_tes!P145=0,0,RES_hhdet_in_tes!P145/0.086*1000000/RES_hhdet_in_new!P145)</f>
        <v>6557.1130286584166</v>
      </c>
      <c r="Q145" s="156">
        <f>IF(RES_hhdet_in_tes!Q145=0,0,RES_hhdet_in_tes!Q145/0.086*1000000/RES_hhdet_in_new!Q145)</f>
        <v>6146.2275809018402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928.46582125306986</v>
      </c>
      <c r="D146" s="157">
        <f t="shared" si="135"/>
        <v>918.45983146402148</v>
      </c>
      <c r="E146" s="157">
        <f t="shared" si="135"/>
        <v>910.56170081684172</v>
      </c>
      <c r="F146" s="157">
        <f t="shared" si="135"/>
        <v>933.02721593903709</v>
      </c>
      <c r="G146" s="157">
        <f t="shared" si="135"/>
        <v>924.49264070098297</v>
      </c>
      <c r="H146" s="157">
        <f t="shared" si="135"/>
        <v>921.83985165613103</v>
      </c>
      <c r="I146" s="157">
        <f t="shared" si="135"/>
        <v>919.58440036435024</v>
      </c>
      <c r="J146" s="157">
        <f t="shared" si="135"/>
        <v>919.77647293266102</v>
      </c>
      <c r="K146" s="157">
        <f t="shared" si="135"/>
        <v>1095.8542264460912</v>
      </c>
      <c r="L146" s="157">
        <f t="shared" si="135"/>
        <v>1119.2901926017066</v>
      </c>
      <c r="M146" s="157">
        <f t="shared" si="135"/>
        <v>1124.7070316852812</v>
      </c>
      <c r="N146" s="157">
        <f t="shared" si="135"/>
        <v>1185.5599090057581</v>
      </c>
      <c r="O146" s="157">
        <f t="shared" si="135"/>
        <v>1179.8945634386212</v>
      </c>
      <c r="P146" s="157">
        <f t="shared" si="135"/>
        <v>1185.0433894025778</v>
      </c>
      <c r="Q146" s="157">
        <f t="shared" si="135"/>
        <v>1074.3968659625098</v>
      </c>
    </row>
    <row r="147" spans="1:17" ht="12" customHeight="1" x14ac:dyDescent="0.25">
      <c r="A147" s="23" t="s">
        <v>60</v>
      </c>
      <c r="B147" s="156"/>
      <c r="C147" s="156">
        <f>IF(RES_hhdet_in_tes!C147=0,0,RES_hhdet_in_tes!C147/0.086*1000000/RES_hhdet_in_new!C147)</f>
        <v>928.46582125306986</v>
      </c>
      <c r="D147" s="156">
        <f>IF(RES_hhdet_in_tes!D147=0,0,RES_hhdet_in_tes!D147/0.086*1000000/RES_hhdet_in_new!D147)</f>
        <v>918.45983146402148</v>
      </c>
      <c r="E147" s="156">
        <f>IF(RES_hhdet_in_tes!E147=0,0,RES_hhdet_in_tes!E147/0.086*1000000/RES_hhdet_in_new!E147)</f>
        <v>910.56170081684172</v>
      </c>
      <c r="F147" s="156">
        <f>IF(RES_hhdet_in_tes!F147=0,0,RES_hhdet_in_tes!F147/0.086*1000000/RES_hhdet_in_new!F147)</f>
        <v>933.02721593903709</v>
      </c>
      <c r="G147" s="156">
        <f>IF(RES_hhdet_in_tes!G147=0,0,RES_hhdet_in_tes!G147/0.086*1000000/RES_hhdet_in_new!G147)</f>
        <v>924.49264070098297</v>
      </c>
      <c r="H147" s="156">
        <f>IF(RES_hhdet_in_tes!H147=0,0,RES_hhdet_in_tes!H147/0.086*1000000/RES_hhdet_in_new!H147)</f>
        <v>921.83985165613103</v>
      </c>
      <c r="I147" s="156">
        <f>IF(RES_hhdet_in_tes!I147=0,0,RES_hhdet_in_tes!I147/0.086*1000000/RES_hhdet_in_new!I147)</f>
        <v>919.58440036435024</v>
      </c>
      <c r="J147" s="156">
        <f>IF(RES_hhdet_in_tes!J147=0,0,RES_hhdet_in_tes!J147/0.086*1000000/RES_hhdet_in_new!J147)</f>
        <v>919.77647293266102</v>
      </c>
      <c r="K147" s="156">
        <f>IF(RES_hhdet_in_tes!K147=0,0,RES_hhdet_in_tes!K147/0.086*1000000/RES_hhdet_in_new!K147)</f>
        <v>1095.8542264460912</v>
      </c>
      <c r="L147" s="156">
        <f>IF(RES_hhdet_in_tes!L147=0,0,RES_hhdet_in_tes!L147/0.086*1000000/RES_hhdet_in_new!L147)</f>
        <v>1119.2901926017066</v>
      </c>
      <c r="M147" s="156">
        <f>IF(RES_hhdet_in_tes!M147=0,0,RES_hhdet_in_tes!M147/0.086*1000000/RES_hhdet_in_new!M147)</f>
        <v>1124.7070316852812</v>
      </c>
      <c r="N147" s="156">
        <f>IF(RES_hhdet_in_tes!N147=0,0,RES_hhdet_in_tes!N147/0.086*1000000/RES_hhdet_in_new!N147)</f>
        <v>1185.5599090057581</v>
      </c>
      <c r="O147" s="156">
        <f>IF(RES_hhdet_in_tes!O147=0,0,RES_hhdet_in_tes!O147/0.086*1000000/RES_hhdet_in_new!O147)</f>
        <v>1179.8945634386212</v>
      </c>
      <c r="P147" s="156">
        <f>IF(RES_hhdet_in_tes!P147=0,0,RES_hhdet_in_tes!P147/0.086*1000000/RES_hhdet_in_new!P147)</f>
        <v>1185.0433894025778</v>
      </c>
      <c r="Q147" s="156">
        <f>IF(RES_hhdet_in_tes!Q147=0,0,RES_hhdet_in_tes!Q147/0.086*1000000/RES_hhdet_in_new!Q147)</f>
        <v>1074.3968659625098</v>
      </c>
    </row>
    <row r="148" spans="1:17" ht="12" customHeight="1" x14ac:dyDescent="0.25">
      <c r="A148" s="158" t="s">
        <v>63</v>
      </c>
      <c r="B148" s="157"/>
      <c r="C148" s="157">
        <f>IF(SUM(RES_hhdet_in_tes!C149:C150,RES_hhdet_in_tes!C153:C154)=0,0,SUM(RES_hhdet_in_tes!C149:C150,RES_hhdet_in_tes!C153:C154)/0.086*1000000/SUM(RES_hhdet_in_new!C149:C150,RES_hhdet_in_new!C153:C154))</f>
        <v>1110.0017935583051</v>
      </c>
      <c r="D148" s="157">
        <f>IF(SUM(RES_hhdet_in_tes!D149:D150,RES_hhdet_in_tes!D153:D154)=0,0,SUM(RES_hhdet_in_tes!D149:D150,RES_hhdet_in_tes!D153:D154)/0.086*1000000/SUM(RES_hhdet_in_new!D149:D150,RES_hhdet_in_new!D153:D154))</f>
        <v>1192.541489950785</v>
      </c>
      <c r="E148" s="157">
        <f>IF(SUM(RES_hhdet_in_tes!E149:E150,RES_hhdet_in_tes!E153:E154)=0,0,SUM(RES_hhdet_in_tes!E149:E150,RES_hhdet_in_tes!E153:E154)/0.086*1000000/SUM(RES_hhdet_in_new!E149:E150,RES_hhdet_in_new!E153:E154))</f>
        <v>1227.1290386809385</v>
      </c>
      <c r="F148" s="157">
        <f>IF(SUM(RES_hhdet_in_tes!F149:F150,RES_hhdet_in_tes!F153:F154)=0,0,SUM(RES_hhdet_in_tes!F149:F150,RES_hhdet_in_tes!F153:F154)/0.086*1000000/SUM(RES_hhdet_in_new!F149:F150,RES_hhdet_in_new!F153:F154))</f>
        <v>1213.2181254376694</v>
      </c>
      <c r="G148" s="157">
        <f>IF(SUM(RES_hhdet_in_tes!G149:G150,RES_hhdet_in_tes!G153:G154)=0,0,SUM(RES_hhdet_in_tes!G149:G150,RES_hhdet_in_tes!G153:G154)/0.086*1000000/SUM(RES_hhdet_in_new!G149:G150,RES_hhdet_in_new!G153:G154))</f>
        <v>1256.0301887484643</v>
      </c>
      <c r="H148" s="157">
        <f>IF(SUM(RES_hhdet_in_tes!H149:H150,RES_hhdet_in_tes!H153:H154)=0,0,SUM(RES_hhdet_in_tes!H149:H150,RES_hhdet_in_tes!H153:H154)/0.086*1000000/SUM(RES_hhdet_in_new!H149:H150,RES_hhdet_in_new!H153:H154))</f>
        <v>1346.423411976283</v>
      </c>
      <c r="I148" s="157">
        <f>IF(SUM(RES_hhdet_in_tes!I149:I150,RES_hhdet_in_tes!I153:I154)=0,0,SUM(RES_hhdet_in_tes!I149:I150,RES_hhdet_in_tes!I153:I154)/0.086*1000000/SUM(RES_hhdet_in_new!I149:I150,RES_hhdet_in_new!I153:I154))</f>
        <v>1369.0926204577636</v>
      </c>
      <c r="J148" s="157">
        <f>IF(SUM(RES_hhdet_in_tes!J149:J150,RES_hhdet_in_tes!J153:J154)=0,0,SUM(RES_hhdet_in_tes!J149:J150,RES_hhdet_in_tes!J153:J154)/0.086*1000000/SUM(RES_hhdet_in_new!J149:J150,RES_hhdet_in_new!J153:J154))</f>
        <v>1395.9002537509346</v>
      </c>
      <c r="K148" s="157">
        <f>IF(SUM(RES_hhdet_in_tes!K149:K150,RES_hhdet_in_tes!K153:K154)=0,0,SUM(RES_hhdet_in_tes!K149:K150,RES_hhdet_in_tes!K153:K154)/0.086*1000000/SUM(RES_hhdet_in_new!K149:K150,RES_hhdet_in_new!K153:K154))</f>
        <v>1378.8842721942467</v>
      </c>
      <c r="L148" s="157">
        <f>IF(SUM(RES_hhdet_in_tes!L149:L150,RES_hhdet_in_tes!L153:L154)=0,0,SUM(RES_hhdet_in_tes!L149:L150,RES_hhdet_in_tes!L153:L154)/0.086*1000000/SUM(RES_hhdet_in_new!L149:L150,RES_hhdet_in_new!L153:L154))</f>
        <v>1341.6284004586835</v>
      </c>
      <c r="M148" s="157">
        <f>IF(SUM(RES_hhdet_in_tes!M149:M150,RES_hhdet_in_tes!M153:M154)=0,0,SUM(RES_hhdet_in_tes!M149:M150,RES_hhdet_in_tes!M153:M154)/0.086*1000000/SUM(RES_hhdet_in_new!M149:M150,RES_hhdet_in_new!M153:M154))</f>
        <v>1426.6023626860233</v>
      </c>
      <c r="N148" s="157">
        <f>IF(SUM(RES_hhdet_in_tes!N149:N150,RES_hhdet_in_tes!N153:N154)=0,0,SUM(RES_hhdet_in_tes!N149:N150,RES_hhdet_in_tes!N153:N154)/0.086*1000000/SUM(RES_hhdet_in_new!N149:N150,RES_hhdet_in_new!N153:N154))</f>
        <v>1518.9059768252184</v>
      </c>
      <c r="O148" s="157">
        <f>IF(SUM(RES_hhdet_in_tes!O149:O150,RES_hhdet_in_tes!O153:O154)=0,0,SUM(RES_hhdet_in_tes!O149:O150,RES_hhdet_in_tes!O153:O154)/0.086*1000000/SUM(RES_hhdet_in_new!O149:O150,RES_hhdet_in_new!O153:O154))</f>
        <v>1600.255263933338</v>
      </c>
      <c r="P148" s="157">
        <f>IF(SUM(RES_hhdet_in_tes!P149:P150,RES_hhdet_in_tes!P153:P154)=0,0,SUM(RES_hhdet_in_tes!P149:P150,RES_hhdet_in_tes!P153:P154)/0.086*1000000/SUM(RES_hhdet_in_new!P149:P150,RES_hhdet_in_new!P153:P154))</f>
        <v>1784.0696609129695</v>
      </c>
      <c r="Q148" s="157">
        <f>IF(SUM(RES_hhdet_in_tes!Q149:Q150,RES_hhdet_in_tes!Q153:Q154)=0,0,SUM(RES_hhdet_in_tes!Q149:Q150,RES_hhdet_in_tes!Q153:Q154)/0.086*1000000/SUM(RES_hhdet_in_new!Q149:Q150,RES_hhdet_in_new!Q153:Q154))</f>
        <v>1819.1362083398114</v>
      </c>
    </row>
    <row r="149" spans="1:17" ht="12" customHeight="1" x14ac:dyDescent="0.25">
      <c r="A149" s="167" t="s">
        <v>144</v>
      </c>
      <c r="B149" s="132"/>
      <c r="C149" s="132">
        <f>IF(RES_hhdet_in_tes!C149=0,0,RES_hhdet_in_tes!C149/0.086*1000000/RES_hhdet_in_new!C149)</f>
        <v>0</v>
      </c>
      <c r="D149" s="132">
        <f>IF(RES_hhdet_in_tes!D149=0,0,RES_hhdet_in_tes!D149/0.086*1000000/RES_hhdet_in_new!D149)</f>
        <v>0</v>
      </c>
      <c r="E149" s="132">
        <f>IF(RES_hhdet_in_tes!E149=0,0,RES_hhdet_in_tes!E149/0.086*1000000/RES_hhdet_in_new!E149)</f>
        <v>0</v>
      </c>
      <c r="F149" s="132">
        <f>IF(RES_hhdet_in_tes!F149=0,0,RES_hhdet_in_tes!F149/0.086*1000000/RES_hhdet_in_new!F149)</f>
        <v>0</v>
      </c>
      <c r="G149" s="132">
        <f>IF(RES_hhdet_in_tes!G149=0,0,RES_hhdet_in_tes!G149/0.086*1000000/RES_hhdet_in_new!G149)</f>
        <v>0</v>
      </c>
      <c r="H149" s="132">
        <f>IF(RES_hhdet_in_tes!H149=0,0,RES_hhdet_in_tes!H149/0.086*1000000/RES_hhdet_in_new!H149)</f>
        <v>0</v>
      </c>
      <c r="I149" s="132">
        <f>IF(RES_hhdet_in_tes!I149=0,0,RES_hhdet_in_tes!I149/0.086*1000000/RES_hhdet_in_new!I149)</f>
        <v>0</v>
      </c>
      <c r="J149" s="132">
        <f>IF(RES_hhdet_in_tes!J149=0,0,RES_hhdet_in_tes!J149/0.086*1000000/RES_hhdet_in_new!J149)</f>
        <v>0</v>
      </c>
      <c r="K149" s="132">
        <f>IF(RES_hhdet_in_tes!K149=0,0,RES_hhdet_in_tes!K149/0.086*1000000/RES_hhdet_in_new!K149)</f>
        <v>0</v>
      </c>
      <c r="L149" s="132">
        <f>IF(RES_hhdet_in_tes!L149=0,0,RES_hhdet_in_tes!L149/0.086*1000000/RES_hhdet_in_new!L149)</f>
        <v>0</v>
      </c>
      <c r="M149" s="132">
        <f>IF(RES_hhdet_in_tes!M149=0,0,RES_hhdet_in_tes!M149/0.086*1000000/RES_hhdet_in_new!M149)</f>
        <v>0</v>
      </c>
      <c r="N149" s="132">
        <f>IF(RES_hhdet_in_tes!N149=0,0,RES_hhdet_in_tes!N149/0.086*1000000/RES_hhdet_in_new!N149)</f>
        <v>0</v>
      </c>
      <c r="O149" s="132">
        <f>IF(RES_hhdet_in_tes!O149=0,0,RES_hhdet_in_tes!O149/0.086*1000000/RES_hhdet_in_new!O149)</f>
        <v>0</v>
      </c>
      <c r="P149" s="132">
        <f>IF(RES_hhdet_in_tes!P149=0,0,RES_hhdet_in_tes!P149/0.086*1000000/RES_hhdet_in_new!P149)</f>
        <v>0</v>
      </c>
      <c r="Q149" s="132">
        <f>IF(RES_hhdet_in_tes!Q149=0,0,RES_hhdet_in_tes!Q149/0.086*1000000/RES_hhdet_in_new!Q149)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IF(RES_hhdet_in_tes!C150=0,0,RES_hhdet_in_tes!C150/0.086*1000000/RES_hhdet_in_new!C150)</f>
        <v>0</v>
      </c>
      <c r="D150" s="132">
        <f>IF(RES_hhdet_in_tes!D150=0,0,RES_hhdet_in_tes!D150/0.086*1000000/RES_hhdet_in_new!D150)</f>
        <v>0</v>
      </c>
      <c r="E150" s="132">
        <f>IF(RES_hhdet_in_tes!E150=0,0,RES_hhdet_in_tes!E150/0.086*1000000/RES_hhdet_in_new!E150)</f>
        <v>0</v>
      </c>
      <c r="F150" s="132">
        <f>IF(RES_hhdet_in_tes!F150=0,0,RES_hhdet_in_tes!F150/0.086*1000000/RES_hhdet_in_new!F150)</f>
        <v>0</v>
      </c>
      <c r="G150" s="132">
        <f>IF(RES_hhdet_in_tes!G150=0,0,RES_hhdet_in_tes!G150/0.086*1000000/RES_hhdet_in_new!G150)</f>
        <v>0</v>
      </c>
      <c r="H150" s="132">
        <f>IF(RES_hhdet_in_tes!H150=0,0,RES_hhdet_in_tes!H150/0.086*1000000/RES_hhdet_in_new!H150)</f>
        <v>0</v>
      </c>
      <c r="I150" s="132">
        <f>IF(RES_hhdet_in_tes!I150=0,0,RES_hhdet_in_tes!I150/0.086*1000000/RES_hhdet_in_new!I150)</f>
        <v>0</v>
      </c>
      <c r="J150" s="132">
        <f>IF(RES_hhdet_in_tes!J150=0,0,RES_hhdet_in_tes!J150/0.086*1000000/RES_hhdet_in_new!J150)</f>
        <v>0</v>
      </c>
      <c r="K150" s="132">
        <f>IF(RES_hhdet_in_tes!K150=0,0,RES_hhdet_in_tes!K150/0.086*1000000/RES_hhdet_in_new!K150)</f>
        <v>0</v>
      </c>
      <c r="L150" s="132">
        <f>IF(RES_hhdet_in_tes!L150=0,0,RES_hhdet_in_tes!L150/0.086*1000000/RES_hhdet_in_new!L150)</f>
        <v>0</v>
      </c>
      <c r="M150" s="132">
        <f>IF(RES_hhdet_in_tes!M150=0,0,RES_hhdet_in_tes!M150/0.086*1000000/RES_hhdet_in_new!M150)</f>
        <v>0</v>
      </c>
      <c r="N150" s="132">
        <f>IF(RES_hhdet_in_tes!N150=0,0,RES_hhdet_in_tes!N150/0.086*1000000/RES_hhdet_in_new!N150)</f>
        <v>0</v>
      </c>
      <c r="O150" s="132">
        <f>IF(RES_hhdet_in_tes!O150=0,0,RES_hhdet_in_tes!O150/0.086*1000000/RES_hhdet_in_new!O150)</f>
        <v>0</v>
      </c>
      <c r="P150" s="132">
        <f>IF(RES_hhdet_in_tes!P150=0,0,RES_hhdet_in_tes!P150/0.086*1000000/RES_hhdet_in_new!P150)</f>
        <v>0</v>
      </c>
      <c r="Q150" s="132">
        <f>IF(RES_hhdet_in_tes!Q150=0,0,RES_hhdet_in_tes!Q150/0.086*1000000/RES_hhdet_in_new!Q150)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IF(RES_hhdet_in_tes!C151=0,0,RES_hhdet_in_tes!C151/0.086*1000000/RES_hhdet_in_new!C150)</f>
        <v>0</v>
      </c>
      <c r="D151" s="165">
        <f>IF(RES_hhdet_in_tes!D151=0,0,RES_hhdet_in_tes!D151/0.086*1000000/RES_hhdet_in_new!D150)</f>
        <v>0</v>
      </c>
      <c r="E151" s="165">
        <f>IF(RES_hhdet_in_tes!E151=0,0,RES_hhdet_in_tes!E151/0.086*1000000/RES_hhdet_in_new!E150)</f>
        <v>0</v>
      </c>
      <c r="F151" s="165">
        <f>IF(RES_hhdet_in_tes!F151=0,0,RES_hhdet_in_tes!F151/0.086*1000000/RES_hhdet_in_new!F150)</f>
        <v>0</v>
      </c>
      <c r="G151" s="165">
        <f>IF(RES_hhdet_in_tes!G151=0,0,RES_hhdet_in_tes!G151/0.086*1000000/RES_hhdet_in_new!G150)</f>
        <v>0</v>
      </c>
      <c r="H151" s="165">
        <f>IF(RES_hhdet_in_tes!H151=0,0,RES_hhdet_in_tes!H151/0.086*1000000/RES_hhdet_in_new!H150)</f>
        <v>0</v>
      </c>
      <c r="I151" s="165">
        <f>IF(RES_hhdet_in_tes!I151=0,0,RES_hhdet_in_tes!I151/0.086*1000000/RES_hhdet_in_new!I150)</f>
        <v>0</v>
      </c>
      <c r="J151" s="165">
        <f>IF(RES_hhdet_in_tes!J151=0,0,RES_hhdet_in_tes!J151/0.086*1000000/RES_hhdet_in_new!J150)</f>
        <v>0</v>
      </c>
      <c r="K151" s="165">
        <f>IF(RES_hhdet_in_tes!K151=0,0,RES_hhdet_in_tes!K151/0.086*1000000/RES_hhdet_in_new!K150)</f>
        <v>0</v>
      </c>
      <c r="L151" s="165">
        <f>IF(RES_hhdet_in_tes!L151=0,0,RES_hhdet_in_tes!L151/0.086*1000000/RES_hhdet_in_new!L150)</f>
        <v>0</v>
      </c>
      <c r="M151" s="165">
        <f>IF(RES_hhdet_in_tes!M151=0,0,RES_hhdet_in_tes!M151/0.086*1000000/RES_hhdet_in_new!M150)</f>
        <v>0</v>
      </c>
      <c r="N151" s="165">
        <f>IF(RES_hhdet_in_tes!N151=0,0,RES_hhdet_in_tes!N151/0.086*1000000/RES_hhdet_in_new!N150)</f>
        <v>0</v>
      </c>
      <c r="O151" s="165">
        <f>IF(RES_hhdet_in_tes!O151=0,0,RES_hhdet_in_tes!O151/0.086*1000000/RES_hhdet_in_new!O150)</f>
        <v>0</v>
      </c>
      <c r="P151" s="165">
        <f>IF(RES_hhdet_in_tes!P151=0,0,RES_hhdet_in_tes!P151/0.086*1000000/RES_hhdet_in_new!P150)</f>
        <v>0</v>
      </c>
      <c r="Q151" s="165">
        <f>IF(RES_hhdet_in_tes!Q151=0,0,RES_hhdet_in_tes!Q151/0.086*1000000/RES_hhdet_in_new!Q150)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IF(RES_hhdet_in_tes!C152=0,0,RES_hhdet_in_tes!C152/0.086*1000000/RES_hhdet_in_new!C150)</f>
        <v>0</v>
      </c>
      <c r="D152" s="164">
        <f>IF(RES_hhdet_in_tes!D152=0,0,RES_hhdet_in_tes!D152/0.086*1000000/RES_hhdet_in_new!D150)</f>
        <v>0</v>
      </c>
      <c r="E152" s="164">
        <f>IF(RES_hhdet_in_tes!E152=0,0,RES_hhdet_in_tes!E152/0.086*1000000/RES_hhdet_in_new!E150)</f>
        <v>0</v>
      </c>
      <c r="F152" s="164">
        <f>IF(RES_hhdet_in_tes!F152=0,0,RES_hhdet_in_tes!F152/0.086*1000000/RES_hhdet_in_new!F150)</f>
        <v>0</v>
      </c>
      <c r="G152" s="164">
        <f>IF(RES_hhdet_in_tes!G152=0,0,RES_hhdet_in_tes!G152/0.086*1000000/RES_hhdet_in_new!G150)</f>
        <v>0</v>
      </c>
      <c r="H152" s="164">
        <f>IF(RES_hhdet_in_tes!H152=0,0,RES_hhdet_in_tes!H152/0.086*1000000/RES_hhdet_in_new!H150)</f>
        <v>0</v>
      </c>
      <c r="I152" s="164">
        <f>IF(RES_hhdet_in_tes!I152=0,0,RES_hhdet_in_tes!I152/0.086*1000000/RES_hhdet_in_new!I150)</f>
        <v>0</v>
      </c>
      <c r="J152" s="164">
        <f>IF(RES_hhdet_in_tes!J152=0,0,RES_hhdet_in_tes!J152/0.086*1000000/RES_hhdet_in_new!J150)</f>
        <v>0</v>
      </c>
      <c r="K152" s="164">
        <f>IF(RES_hhdet_in_tes!K152=0,0,RES_hhdet_in_tes!K152/0.086*1000000/RES_hhdet_in_new!K150)</f>
        <v>0</v>
      </c>
      <c r="L152" s="164">
        <f>IF(RES_hhdet_in_tes!L152=0,0,RES_hhdet_in_tes!L152/0.086*1000000/RES_hhdet_in_new!L150)</f>
        <v>0</v>
      </c>
      <c r="M152" s="164">
        <f>IF(RES_hhdet_in_tes!M152=0,0,RES_hhdet_in_tes!M152/0.086*1000000/RES_hhdet_in_new!M150)</f>
        <v>0</v>
      </c>
      <c r="N152" s="164">
        <f>IF(RES_hhdet_in_tes!N152=0,0,RES_hhdet_in_tes!N152/0.086*1000000/RES_hhdet_in_new!N150)</f>
        <v>0</v>
      </c>
      <c r="O152" s="164">
        <f>IF(RES_hhdet_in_tes!O152=0,0,RES_hhdet_in_tes!O152/0.086*1000000/RES_hhdet_in_new!O150)</f>
        <v>0</v>
      </c>
      <c r="P152" s="164">
        <f>IF(RES_hhdet_in_tes!P152=0,0,RES_hhdet_in_tes!P152/0.086*1000000/RES_hhdet_in_new!P150)</f>
        <v>0</v>
      </c>
      <c r="Q152" s="164">
        <f>IF(RES_hhdet_in_tes!Q152=0,0,RES_hhdet_in_tes!Q152/0.086*1000000/RES_hhdet_in_new!Q150)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IF(RES_hhdet_in_tes!C153=0,0,RES_hhdet_in_tes!C153/0.086*1000000/RES_hhdet_in_new!C153)</f>
        <v>1110.0017935583051</v>
      </c>
      <c r="D153" s="162">
        <f>IF(RES_hhdet_in_tes!D153=0,0,RES_hhdet_in_tes!D153/0.086*1000000/RES_hhdet_in_new!D153)</f>
        <v>1192.541489950785</v>
      </c>
      <c r="E153" s="162">
        <f>IF(RES_hhdet_in_tes!E153=0,0,RES_hhdet_in_tes!E153/0.086*1000000/RES_hhdet_in_new!E153)</f>
        <v>1227.1290386809385</v>
      </c>
      <c r="F153" s="162">
        <f>IF(RES_hhdet_in_tes!F153=0,0,RES_hhdet_in_tes!F153/0.086*1000000/RES_hhdet_in_new!F153)</f>
        <v>1213.2181254376694</v>
      </c>
      <c r="G153" s="162">
        <f>IF(RES_hhdet_in_tes!G153=0,0,RES_hhdet_in_tes!G153/0.086*1000000/RES_hhdet_in_new!G153)</f>
        <v>1256.0301887484643</v>
      </c>
      <c r="H153" s="162">
        <f>IF(RES_hhdet_in_tes!H153=0,0,RES_hhdet_in_tes!H153/0.086*1000000/RES_hhdet_in_new!H153)</f>
        <v>1346.423411976283</v>
      </c>
      <c r="I153" s="162">
        <f>IF(RES_hhdet_in_tes!I153=0,0,RES_hhdet_in_tes!I153/0.086*1000000/RES_hhdet_in_new!I153)</f>
        <v>1369.0926204577636</v>
      </c>
      <c r="J153" s="162">
        <f>IF(RES_hhdet_in_tes!J153=0,0,RES_hhdet_in_tes!J153/0.086*1000000/RES_hhdet_in_new!J153)</f>
        <v>1395.9002537509346</v>
      </c>
      <c r="K153" s="162">
        <f>IF(RES_hhdet_in_tes!K153=0,0,RES_hhdet_in_tes!K153/0.086*1000000/RES_hhdet_in_new!K153)</f>
        <v>1378.8842721942467</v>
      </c>
      <c r="L153" s="162">
        <f>IF(RES_hhdet_in_tes!L153=0,0,RES_hhdet_in_tes!L153/0.086*1000000/RES_hhdet_in_new!L153)</f>
        <v>0</v>
      </c>
      <c r="M153" s="162">
        <f>IF(RES_hhdet_in_tes!M153=0,0,RES_hhdet_in_tes!M153/0.086*1000000/RES_hhdet_in_new!M153)</f>
        <v>1449.7055153227047</v>
      </c>
      <c r="N153" s="162">
        <f>IF(RES_hhdet_in_tes!N153=0,0,RES_hhdet_in_tes!N153/0.086*1000000/RES_hhdet_in_new!N153)</f>
        <v>1540.5352308228998</v>
      </c>
      <c r="O153" s="162">
        <f>IF(RES_hhdet_in_tes!O153=0,0,RES_hhdet_in_tes!O153/0.086*1000000/RES_hhdet_in_new!O153)</f>
        <v>1638.3412515388416</v>
      </c>
      <c r="P153" s="162">
        <f>IF(RES_hhdet_in_tes!P153=0,0,RES_hhdet_in_tes!P153/0.086*1000000/RES_hhdet_in_new!P153)</f>
        <v>1809.0398848017996</v>
      </c>
      <c r="Q153" s="162">
        <f>IF(RES_hhdet_in_tes!Q153=0,0,RES_hhdet_in_tes!Q153/0.086*1000000/RES_hhdet_in_new!Q153)</f>
        <v>1833.2192115493369</v>
      </c>
    </row>
    <row r="154" spans="1:17" ht="12" customHeight="1" x14ac:dyDescent="0.25">
      <c r="A154" s="161" t="s">
        <v>141</v>
      </c>
      <c r="B154" s="160"/>
      <c r="C154" s="160">
        <f>IF(RES_hhdet_in_tes!C154=0,0,RES_hhdet_in_tes!C154/0.086*1000000/RES_hhdet_in_new!C154)</f>
        <v>0</v>
      </c>
      <c r="D154" s="160">
        <f>IF(RES_hhdet_in_tes!D154=0,0,RES_hhdet_in_tes!D154/0.086*1000000/RES_hhdet_in_new!D154)</f>
        <v>0</v>
      </c>
      <c r="E154" s="160">
        <f>IF(RES_hhdet_in_tes!E154=0,0,RES_hhdet_in_tes!E154/0.086*1000000/RES_hhdet_in_new!E154)</f>
        <v>0</v>
      </c>
      <c r="F154" s="160">
        <f>IF(RES_hhdet_in_tes!F154=0,0,RES_hhdet_in_tes!F154/0.086*1000000/RES_hhdet_in_new!F154)</f>
        <v>0</v>
      </c>
      <c r="G154" s="160">
        <f>IF(RES_hhdet_in_tes!G154=0,0,RES_hhdet_in_tes!G154/0.086*1000000/RES_hhdet_in_new!G154)</f>
        <v>0</v>
      </c>
      <c r="H154" s="160">
        <f>IF(RES_hhdet_in_tes!H154=0,0,RES_hhdet_in_tes!H154/0.086*1000000/RES_hhdet_in_new!H154)</f>
        <v>0</v>
      </c>
      <c r="I154" s="160">
        <f>IF(RES_hhdet_in_tes!I154=0,0,RES_hhdet_in_tes!I154/0.086*1000000/RES_hhdet_in_new!I154)</f>
        <v>0</v>
      </c>
      <c r="J154" s="160">
        <f>IF(RES_hhdet_in_tes!J154=0,0,RES_hhdet_in_tes!J154/0.086*1000000/RES_hhdet_in_new!J154)</f>
        <v>0</v>
      </c>
      <c r="K154" s="160">
        <f>IF(RES_hhdet_in_tes!K154=0,0,RES_hhdet_in_tes!K154/0.086*1000000/RES_hhdet_in_new!K154)</f>
        <v>0</v>
      </c>
      <c r="L154" s="160">
        <f>IF(RES_hhdet_in_tes!L154=0,0,RES_hhdet_in_tes!L154/0.086*1000000/RES_hhdet_in_new!L154)</f>
        <v>1341.6284004586835</v>
      </c>
      <c r="M154" s="160">
        <f>IF(RES_hhdet_in_tes!M154=0,0,RES_hhdet_in_tes!M154/0.086*1000000/RES_hhdet_in_new!M154)</f>
        <v>1371.8098039248055</v>
      </c>
      <c r="N154" s="160">
        <f>IF(RES_hhdet_in_tes!N154=0,0,RES_hhdet_in_tes!N154/0.086*1000000/RES_hhdet_in_new!N154)</f>
        <v>1449.2829370526913</v>
      </c>
      <c r="O154" s="160">
        <f>IF(RES_hhdet_in_tes!O154=0,0,RES_hhdet_in_tes!O154/0.086*1000000/RES_hhdet_in_new!O154)</f>
        <v>1486.0110628653906</v>
      </c>
      <c r="P154" s="160">
        <f>IF(RES_hhdet_in_tes!P154=0,0,RES_hhdet_in_tes!P154/0.086*1000000/RES_hhdet_in_new!P154)</f>
        <v>1682.0886810290742</v>
      </c>
      <c r="Q154" s="160">
        <f>IF(RES_hhdet_in_tes!Q154=0,0,RES_hhdet_in_tes!Q154/0.086*1000000/RES_hhdet_in_new!Q154)</f>
        <v>1744.0169039183752</v>
      </c>
    </row>
    <row r="155" spans="1:17" ht="12" customHeight="1" x14ac:dyDescent="0.25">
      <c r="A155" s="148" t="s">
        <v>60</v>
      </c>
      <c r="B155" s="156"/>
      <c r="C155" s="156">
        <f>IF(RES_hhdet_in_tes!C155=0,0,RES_hhdet_in_tes!C155/0.086*1000000/RES_hhdet_in_new!C154)</f>
        <v>0</v>
      </c>
      <c r="D155" s="156">
        <f>IF(RES_hhdet_in_tes!D155=0,0,RES_hhdet_in_tes!D155/0.086*1000000/RES_hhdet_in_new!D154)</f>
        <v>0</v>
      </c>
      <c r="E155" s="156">
        <f>IF(RES_hhdet_in_tes!E155=0,0,RES_hhdet_in_tes!E155/0.086*1000000/RES_hhdet_in_new!E154)</f>
        <v>0</v>
      </c>
      <c r="F155" s="156">
        <f>IF(RES_hhdet_in_tes!F155=0,0,RES_hhdet_in_tes!F155/0.086*1000000/RES_hhdet_in_new!F154)</f>
        <v>0</v>
      </c>
      <c r="G155" s="156">
        <f>IF(RES_hhdet_in_tes!G155=0,0,RES_hhdet_in_tes!G155/0.086*1000000/RES_hhdet_in_new!G154)</f>
        <v>0</v>
      </c>
      <c r="H155" s="156">
        <f>IF(RES_hhdet_in_tes!H155=0,0,RES_hhdet_in_tes!H155/0.086*1000000/RES_hhdet_in_new!H154)</f>
        <v>0</v>
      </c>
      <c r="I155" s="156">
        <f>IF(RES_hhdet_in_tes!I155=0,0,RES_hhdet_in_tes!I155/0.086*1000000/RES_hhdet_in_new!I154)</f>
        <v>0</v>
      </c>
      <c r="J155" s="156">
        <f>IF(RES_hhdet_in_tes!J155=0,0,RES_hhdet_in_tes!J155/0.086*1000000/RES_hhdet_in_new!J154)</f>
        <v>0</v>
      </c>
      <c r="K155" s="156">
        <f>IF(RES_hhdet_in_tes!K155=0,0,RES_hhdet_in_tes!K155/0.086*1000000/RES_hhdet_in_new!K154)</f>
        <v>0</v>
      </c>
      <c r="L155" s="156">
        <f>IF(RES_hhdet_in_tes!L155=0,0,RES_hhdet_in_tes!L155/0.086*1000000/RES_hhdet_in_new!L154)</f>
        <v>1002.1062773708161</v>
      </c>
      <c r="M155" s="156">
        <f>IF(RES_hhdet_in_tes!M155=0,0,RES_hhdet_in_tes!M155/0.086*1000000/RES_hhdet_in_new!M154)</f>
        <v>1027.7979649226229</v>
      </c>
      <c r="N155" s="156">
        <f>IF(RES_hhdet_in_tes!N155=0,0,RES_hhdet_in_tes!N155/0.086*1000000/RES_hhdet_in_new!N154)</f>
        <v>1089.7413548406648</v>
      </c>
      <c r="O155" s="156">
        <f>IF(RES_hhdet_in_tes!O155=0,0,RES_hhdet_in_tes!O155/0.086*1000000/RES_hhdet_in_new!O154)</f>
        <v>1073.6414454892176</v>
      </c>
      <c r="P155" s="156">
        <f>IF(RES_hhdet_in_tes!P155=0,0,RES_hhdet_in_tes!P155/0.086*1000000/RES_hhdet_in_new!P154)</f>
        <v>1322.8052424370348</v>
      </c>
      <c r="Q155" s="156">
        <f>IF(RES_hhdet_in_tes!Q155=0,0,RES_hhdet_in_tes!Q155/0.086*1000000/RES_hhdet_in_new!Q154)</f>
        <v>1385.2465689690948</v>
      </c>
    </row>
    <row r="156" spans="1:17" ht="12" customHeight="1" x14ac:dyDescent="0.25">
      <c r="A156" s="148" t="s">
        <v>59</v>
      </c>
      <c r="B156" s="156"/>
      <c r="C156" s="156">
        <f>IF(RES_hhdet_in_tes!C156=0,0,RES_hhdet_in_tes!C156/0.086*1000000/RES_hhdet_in_new!C154)</f>
        <v>0</v>
      </c>
      <c r="D156" s="156">
        <f>IF(RES_hhdet_in_tes!D156=0,0,RES_hhdet_in_tes!D156/0.086*1000000/RES_hhdet_in_new!D154)</f>
        <v>0</v>
      </c>
      <c r="E156" s="156">
        <f>IF(RES_hhdet_in_tes!E156=0,0,RES_hhdet_in_tes!E156/0.086*1000000/RES_hhdet_in_new!E154)</f>
        <v>0</v>
      </c>
      <c r="F156" s="156">
        <f>IF(RES_hhdet_in_tes!F156=0,0,RES_hhdet_in_tes!F156/0.086*1000000/RES_hhdet_in_new!F154)</f>
        <v>0</v>
      </c>
      <c r="G156" s="156">
        <f>IF(RES_hhdet_in_tes!G156=0,0,RES_hhdet_in_tes!G156/0.086*1000000/RES_hhdet_in_new!G154)</f>
        <v>0</v>
      </c>
      <c r="H156" s="156">
        <f>IF(RES_hhdet_in_tes!H156=0,0,RES_hhdet_in_tes!H156/0.086*1000000/RES_hhdet_in_new!H154)</f>
        <v>0</v>
      </c>
      <c r="I156" s="156">
        <f>IF(RES_hhdet_in_tes!I156=0,0,RES_hhdet_in_tes!I156/0.086*1000000/RES_hhdet_in_new!I154)</f>
        <v>0</v>
      </c>
      <c r="J156" s="156">
        <f>IF(RES_hhdet_in_tes!J156=0,0,RES_hhdet_in_tes!J156/0.086*1000000/RES_hhdet_in_new!J154)</f>
        <v>0</v>
      </c>
      <c r="K156" s="156">
        <f>IF(RES_hhdet_in_tes!K156=0,0,RES_hhdet_in_tes!K156/0.086*1000000/RES_hhdet_in_new!K154)</f>
        <v>0</v>
      </c>
      <c r="L156" s="156">
        <f>IF(RES_hhdet_in_tes!L156=0,0,RES_hhdet_in_tes!L156/0.086*1000000/RES_hhdet_in_new!L154)</f>
        <v>339.52212308786744</v>
      </c>
      <c r="M156" s="156">
        <f>IF(RES_hhdet_in_tes!M156=0,0,RES_hhdet_in_tes!M156/0.086*1000000/RES_hhdet_in_new!M154)</f>
        <v>344.0118390021824</v>
      </c>
      <c r="N156" s="156">
        <f>IF(RES_hhdet_in_tes!N156=0,0,RES_hhdet_in_tes!N156/0.086*1000000/RES_hhdet_in_new!N154)</f>
        <v>359.54158221202647</v>
      </c>
      <c r="O156" s="156">
        <f>IF(RES_hhdet_in_tes!O156=0,0,RES_hhdet_in_tes!O156/0.086*1000000/RES_hhdet_in_new!O154)</f>
        <v>412.36961737617298</v>
      </c>
      <c r="P156" s="156">
        <f>IF(RES_hhdet_in_tes!P156=0,0,RES_hhdet_in_tes!P156/0.086*1000000/RES_hhdet_in_new!P154)</f>
        <v>359.28343859203915</v>
      </c>
      <c r="Q156" s="156">
        <f>IF(RES_hhdet_in_tes!Q156=0,0,RES_hhdet_in_tes!Q156/0.086*1000000/RES_hhdet_in_new!Q154)</f>
        <v>358.77033494928031</v>
      </c>
    </row>
    <row r="157" spans="1:17" ht="12" customHeight="1" x14ac:dyDescent="0.25">
      <c r="A157" s="158" t="s">
        <v>62</v>
      </c>
      <c r="B157" s="157"/>
      <c r="C157" s="157">
        <f>IF(SUM(RES_hhdet_in_tes!C158:C159)=0,0,SUM(RES_hhdet_in_tes!C158:C159)/0.086*1000000/SUM(RES_hhdet_in_new!C158:C159))</f>
        <v>539.4735565429396</v>
      </c>
      <c r="D157" s="157">
        <f>IF(SUM(RES_hhdet_in_tes!D158:D159)=0,0,SUM(RES_hhdet_in_tes!D158:D159)/0.086*1000000/SUM(RES_hhdet_in_new!D158:D159))</f>
        <v>554.02897959469112</v>
      </c>
      <c r="E157" s="157">
        <f>IF(SUM(RES_hhdet_in_tes!E158:E159)=0,0,SUM(RES_hhdet_in_tes!E158:E159)/0.086*1000000/SUM(RES_hhdet_in_new!E158:E159))</f>
        <v>576.16788492079922</v>
      </c>
      <c r="F157" s="157">
        <f>IF(SUM(RES_hhdet_in_tes!F158:F159)=0,0,SUM(RES_hhdet_in_tes!F158:F159)/0.086*1000000/SUM(RES_hhdet_in_new!F158:F159))</f>
        <v>568.76325361832642</v>
      </c>
      <c r="G157" s="157">
        <f>IF(SUM(RES_hhdet_in_tes!G158:G159)=0,0,SUM(RES_hhdet_in_tes!G158:G159)/0.086*1000000/SUM(RES_hhdet_in_new!G158:G159))</f>
        <v>573.02277815562138</v>
      </c>
      <c r="H157" s="157">
        <f>IF(SUM(RES_hhdet_in_tes!H158:H159)=0,0,SUM(RES_hhdet_in_tes!H158:H159)/0.086*1000000/SUM(RES_hhdet_in_new!H158:H159))</f>
        <v>582.76077725582434</v>
      </c>
      <c r="I157" s="157">
        <f>IF(SUM(RES_hhdet_in_tes!I158:I159)=0,0,SUM(RES_hhdet_in_tes!I158:I159)/0.086*1000000/SUM(RES_hhdet_in_new!I158:I159))</f>
        <v>599.9836266953954</v>
      </c>
      <c r="J157" s="157">
        <f>IF(SUM(RES_hhdet_in_tes!J158:J159)=0,0,SUM(RES_hhdet_in_tes!J158:J159)/0.086*1000000/SUM(RES_hhdet_in_new!J158:J159))</f>
        <v>589.63936929675913</v>
      </c>
      <c r="K157" s="157">
        <f>IF(SUM(RES_hhdet_in_tes!K158:K159)=0,0,SUM(RES_hhdet_in_tes!K158:K159)/0.086*1000000/SUM(RES_hhdet_in_new!K158:K159))</f>
        <v>591.05593123107474</v>
      </c>
      <c r="L157" s="157">
        <f>IF(SUM(RES_hhdet_in_tes!L158:L159)=0,0,SUM(RES_hhdet_in_tes!L158:L159)/0.086*1000000/SUM(RES_hhdet_in_new!L158:L159))</f>
        <v>586.27601691108907</v>
      </c>
      <c r="M157" s="157">
        <f>IF(SUM(RES_hhdet_in_tes!M158:M159)=0,0,SUM(RES_hhdet_in_tes!M158:M159)/0.086*1000000/SUM(RES_hhdet_in_new!M158:M159))</f>
        <v>616.92569899901264</v>
      </c>
      <c r="N157" s="157">
        <f>IF(SUM(RES_hhdet_in_tes!N158:N159)=0,0,SUM(RES_hhdet_in_tes!N158:N159)/0.086*1000000/SUM(RES_hhdet_in_new!N158:N159))</f>
        <v>671.44474658223749</v>
      </c>
      <c r="O157" s="157">
        <f>IF(SUM(RES_hhdet_in_tes!O158:O159)=0,0,SUM(RES_hhdet_in_tes!O158:O159)/0.086*1000000/SUM(RES_hhdet_in_new!O158:O159))</f>
        <v>714.92961790464835</v>
      </c>
      <c r="P157" s="157">
        <f>IF(SUM(RES_hhdet_in_tes!P158:P159)=0,0,SUM(RES_hhdet_in_tes!P158:P159)/0.086*1000000/SUM(RES_hhdet_in_new!P158:P159))</f>
        <v>727.74964113067369</v>
      </c>
      <c r="Q157" s="157">
        <f>IF(SUM(RES_hhdet_in_tes!Q158:Q159)=0,0,SUM(RES_hhdet_in_tes!Q158:Q159)/0.086*1000000/SUM(RES_hhdet_in_new!Q158:Q159))</f>
        <v>781.52378961768341</v>
      </c>
    </row>
    <row r="158" spans="1:17" ht="12" customHeight="1" x14ac:dyDescent="0.25">
      <c r="A158" s="23" t="s">
        <v>57</v>
      </c>
      <c r="B158" s="156"/>
      <c r="C158" s="156">
        <f>IF(RES_hhdet_in_tes!C158=0,0,RES_hhdet_in_tes!C158/0.086*1000000/RES_hhdet_in_new!C158)</f>
        <v>0</v>
      </c>
      <c r="D158" s="156">
        <f>IF(RES_hhdet_in_tes!D158=0,0,RES_hhdet_in_tes!D158/0.086*1000000/RES_hhdet_in_new!D158)</f>
        <v>0</v>
      </c>
      <c r="E158" s="156">
        <f>IF(RES_hhdet_in_tes!E158=0,0,RES_hhdet_in_tes!E158/0.086*1000000/RES_hhdet_in_new!E158)</f>
        <v>0</v>
      </c>
      <c r="F158" s="156">
        <f>IF(RES_hhdet_in_tes!F158=0,0,RES_hhdet_in_tes!F158/0.086*1000000/RES_hhdet_in_new!F158)</f>
        <v>0</v>
      </c>
      <c r="G158" s="156">
        <f>IF(RES_hhdet_in_tes!G158=0,0,RES_hhdet_in_tes!G158/0.086*1000000/RES_hhdet_in_new!G158)</f>
        <v>0</v>
      </c>
      <c r="H158" s="156">
        <f>IF(RES_hhdet_in_tes!H158=0,0,RES_hhdet_in_tes!H158/0.086*1000000/RES_hhdet_in_new!H158)</f>
        <v>0</v>
      </c>
      <c r="I158" s="156">
        <f>IF(RES_hhdet_in_tes!I158=0,0,RES_hhdet_in_tes!I158/0.086*1000000/RES_hhdet_in_new!I158)</f>
        <v>0</v>
      </c>
      <c r="J158" s="156">
        <f>IF(RES_hhdet_in_tes!J158=0,0,RES_hhdet_in_tes!J158/0.086*1000000/RES_hhdet_in_new!J158)</f>
        <v>0</v>
      </c>
      <c r="K158" s="156">
        <f>IF(RES_hhdet_in_tes!K158=0,0,RES_hhdet_in_tes!K158/0.086*1000000/RES_hhdet_in_new!K158)</f>
        <v>0</v>
      </c>
      <c r="L158" s="156">
        <f>IF(RES_hhdet_in_tes!L158=0,0,RES_hhdet_in_tes!L158/0.086*1000000/RES_hhdet_in_new!L158)</f>
        <v>0</v>
      </c>
      <c r="M158" s="156">
        <f>IF(RES_hhdet_in_tes!M158=0,0,RES_hhdet_in_tes!M158/0.086*1000000/RES_hhdet_in_new!M158)</f>
        <v>0</v>
      </c>
      <c r="N158" s="156">
        <f>IF(RES_hhdet_in_tes!N158=0,0,RES_hhdet_in_tes!N158/0.086*1000000/RES_hhdet_in_new!N158)</f>
        <v>0</v>
      </c>
      <c r="O158" s="156">
        <f>IF(RES_hhdet_in_tes!O158=0,0,RES_hhdet_in_tes!O158/0.086*1000000/RES_hhdet_in_new!O158)</f>
        <v>0</v>
      </c>
      <c r="P158" s="156">
        <f>IF(RES_hhdet_in_tes!P158=0,0,RES_hhdet_in_tes!P158/0.086*1000000/RES_hhdet_in_new!P158)</f>
        <v>0</v>
      </c>
      <c r="Q158" s="156">
        <f>IF(RES_hhdet_in_tes!Q158=0,0,RES_hhdet_in_tes!Q158/0.086*1000000/RES_hhdet_in_new!Q158)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IF(RES_hhdet_in_tes!C159=0,0,RES_hhdet_in_tes!C159/0.086*1000000/RES_hhdet_in_new!C159)</f>
        <v>539.4735565429396</v>
      </c>
      <c r="D159" s="57">
        <f>IF(RES_hhdet_in_tes!D159=0,0,RES_hhdet_in_tes!D159/0.086*1000000/RES_hhdet_in_new!D159)</f>
        <v>554.02897959469112</v>
      </c>
      <c r="E159" s="57">
        <f>IF(RES_hhdet_in_tes!E159=0,0,RES_hhdet_in_tes!E159/0.086*1000000/RES_hhdet_in_new!E159)</f>
        <v>576.16788492079922</v>
      </c>
      <c r="F159" s="57">
        <f>IF(RES_hhdet_in_tes!F159=0,0,RES_hhdet_in_tes!F159/0.086*1000000/RES_hhdet_in_new!F159)</f>
        <v>568.76325361832642</v>
      </c>
      <c r="G159" s="57">
        <f>IF(RES_hhdet_in_tes!G159=0,0,RES_hhdet_in_tes!G159/0.086*1000000/RES_hhdet_in_new!G159)</f>
        <v>573.02277815562138</v>
      </c>
      <c r="H159" s="57">
        <f>IF(RES_hhdet_in_tes!H159=0,0,RES_hhdet_in_tes!H159/0.086*1000000/RES_hhdet_in_new!H159)</f>
        <v>582.76077725582434</v>
      </c>
      <c r="I159" s="57">
        <f>IF(RES_hhdet_in_tes!I159=0,0,RES_hhdet_in_tes!I159/0.086*1000000/RES_hhdet_in_new!I159)</f>
        <v>599.9836266953954</v>
      </c>
      <c r="J159" s="57">
        <f>IF(RES_hhdet_in_tes!J159=0,0,RES_hhdet_in_tes!J159/0.086*1000000/RES_hhdet_in_new!J159)</f>
        <v>589.63936929675913</v>
      </c>
      <c r="K159" s="57">
        <f>IF(RES_hhdet_in_tes!K159=0,0,RES_hhdet_in_tes!K159/0.086*1000000/RES_hhdet_in_new!K159)</f>
        <v>591.05593123107474</v>
      </c>
      <c r="L159" s="57">
        <f>IF(RES_hhdet_in_tes!L159=0,0,RES_hhdet_in_tes!L159/0.086*1000000/RES_hhdet_in_new!L159)</f>
        <v>586.27601691108907</v>
      </c>
      <c r="M159" s="57">
        <f>IF(RES_hhdet_in_tes!M159=0,0,RES_hhdet_in_tes!M159/0.086*1000000/RES_hhdet_in_new!M159)</f>
        <v>616.92569899901264</v>
      </c>
      <c r="N159" s="57">
        <f>IF(RES_hhdet_in_tes!N159=0,0,RES_hhdet_in_tes!N159/0.086*1000000/RES_hhdet_in_new!N159)</f>
        <v>671.44474658223749</v>
      </c>
      <c r="O159" s="57">
        <f>IF(RES_hhdet_in_tes!O159=0,0,RES_hhdet_in_tes!O159/0.086*1000000/RES_hhdet_in_new!O159)</f>
        <v>714.92961790464835</v>
      </c>
      <c r="P159" s="57">
        <f>IF(RES_hhdet_in_tes!P159=0,0,RES_hhdet_in_tes!P159/0.086*1000000/RES_hhdet_in_new!P159)</f>
        <v>727.74964113067369</v>
      </c>
      <c r="Q159" s="57">
        <f>IF(RES_hhdet_in_tes!Q159=0,0,RES_hhdet_in_tes!Q159/0.086*1000000/RES_hhdet_in_new!Q159)</f>
        <v>781.52378961768341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18507.030662504487</v>
      </c>
      <c r="F161" s="168">
        <f t="shared" ref="F161" si="139">SUM(F162,F164,F166,F175)</f>
        <v>14077.390656861337</v>
      </c>
      <c r="G161" s="168">
        <f t="shared" ref="G161" si="140">SUM(G162,G164,G166,G175)</f>
        <v>13701.362090464185</v>
      </c>
      <c r="H161" s="168">
        <f t="shared" ref="H161" si="141">SUM(H162,H164,H166,H175)</f>
        <v>12575.245659995728</v>
      </c>
      <c r="I161" s="168">
        <f t="shared" ref="I161" si="142">SUM(I162,I164,I166,I175)</f>
        <v>11329.400423682848</v>
      </c>
      <c r="J161" s="168">
        <f t="shared" ref="J161" si="143">SUM(J162,J164,J166,J175)</f>
        <v>11665.613324416419</v>
      </c>
      <c r="K161" s="168">
        <f t="shared" ref="K161" si="144">SUM(K162,K164,K166,K175)</f>
        <v>11488.945529277555</v>
      </c>
      <c r="L161" s="168">
        <f t="shared" ref="L161" si="145">SUM(L162,L164,L166,L175)</f>
        <v>11140.470912307672</v>
      </c>
      <c r="M161" s="168">
        <f t="shared" ref="M161" si="146">SUM(M162,M164,M166,M175)</f>
        <v>11507.067081501649</v>
      </c>
      <c r="N161" s="168">
        <f t="shared" ref="N161" si="147">SUM(N162,N164,N166,N175)</f>
        <v>12826.941337960721</v>
      </c>
      <c r="O161" s="168">
        <f t="shared" ref="O161" si="148">SUM(O162,O164,O166,O175)</f>
        <v>14267.156840389674</v>
      </c>
      <c r="P161" s="168">
        <f t="shared" ref="P161" si="149">SUM(P162,P164,P166,P175)</f>
        <v>12521.676294093058</v>
      </c>
      <c r="Q161" s="168">
        <f t="shared" ref="Q161" si="150">SUM(Q162,Q164,Q166,Q175)</f>
        <v>12647.16860627021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11617.509513458133</v>
      </c>
      <c r="F162" s="157">
        <f t="shared" si="151"/>
        <v>10477.271269780218</v>
      </c>
      <c r="G162" s="157">
        <f t="shared" si="151"/>
        <v>10215.450625725005</v>
      </c>
      <c r="H162" s="157">
        <f t="shared" si="151"/>
        <v>9239.1252905302863</v>
      </c>
      <c r="I162" s="157">
        <f t="shared" si="151"/>
        <v>8013.3330492012556</v>
      </c>
      <c r="J162" s="157">
        <f t="shared" si="151"/>
        <v>8361.9505448701402</v>
      </c>
      <c r="K162" s="157">
        <f t="shared" si="151"/>
        <v>8370.8507214927831</v>
      </c>
      <c r="L162" s="157">
        <f t="shared" si="151"/>
        <v>8146.3135253548735</v>
      </c>
      <c r="M162" s="157">
        <f t="shared" si="151"/>
        <v>8378.2248747214253</v>
      </c>
      <c r="N162" s="157">
        <f t="shared" si="151"/>
        <v>9453.2657620534446</v>
      </c>
      <c r="O162" s="157">
        <f t="shared" si="151"/>
        <v>10722.151479368453</v>
      </c>
      <c r="P162" s="157">
        <f t="shared" si="151"/>
        <v>8758.8875758379781</v>
      </c>
      <c r="Q162" s="157">
        <f t="shared" si="151"/>
        <v>8779.5806075410801</v>
      </c>
    </row>
    <row r="163" spans="1:17" ht="12" customHeight="1" x14ac:dyDescent="0.25">
      <c r="A163" s="23" t="s">
        <v>60</v>
      </c>
      <c r="B163" s="57"/>
      <c r="C163" s="57">
        <f>IF(RES_hhdet_in_tes!C163=0,0,RES_hhdet_in_tes!C163/0.086*1000000/RES_hhdet_in_new!C163)</f>
        <v>0</v>
      </c>
      <c r="D163" s="57">
        <f>IF(RES_hhdet_in_tes!D163=0,0,RES_hhdet_in_tes!D163/0.086*1000000/RES_hhdet_in_new!D163)</f>
        <v>0</v>
      </c>
      <c r="E163" s="57">
        <f>IF(RES_hhdet_in_tes!E163=0,0,RES_hhdet_in_tes!E163/0.086*1000000/RES_hhdet_in_new!E163)</f>
        <v>11617.509513458133</v>
      </c>
      <c r="F163" s="57">
        <f>IF(RES_hhdet_in_tes!F163=0,0,RES_hhdet_in_tes!F163/0.086*1000000/RES_hhdet_in_new!F163)</f>
        <v>10477.271269780218</v>
      </c>
      <c r="G163" s="57">
        <f>IF(RES_hhdet_in_tes!G163=0,0,RES_hhdet_in_tes!G163/0.086*1000000/RES_hhdet_in_new!G163)</f>
        <v>10215.450625725005</v>
      </c>
      <c r="H163" s="57">
        <f>IF(RES_hhdet_in_tes!H163=0,0,RES_hhdet_in_tes!H163/0.086*1000000/RES_hhdet_in_new!H163)</f>
        <v>9239.1252905302863</v>
      </c>
      <c r="I163" s="57">
        <f>IF(RES_hhdet_in_tes!I163=0,0,RES_hhdet_in_tes!I163/0.086*1000000/RES_hhdet_in_new!I163)</f>
        <v>8013.3330492012556</v>
      </c>
      <c r="J163" s="57">
        <f>IF(RES_hhdet_in_tes!J163=0,0,RES_hhdet_in_tes!J163/0.086*1000000/RES_hhdet_in_new!J163)</f>
        <v>8361.9505448701402</v>
      </c>
      <c r="K163" s="57">
        <f>IF(RES_hhdet_in_tes!K163=0,0,RES_hhdet_in_tes!K163/0.086*1000000/RES_hhdet_in_new!K163)</f>
        <v>8370.8507214927831</v>
      </c>
      <c r="L163" s="57">
        <f>IF(RES_hhdet_in_tes!L163=0,0,RES_hhdet_in_tes!L163/0.086*1000000/RES_hhdet_in_new!L163)</f>
        <v>8146.3135253548735</v>
      </c>
      <c r="M163" s="57">
        <f>IF(RES_hhdet_in_tes!M163=0,0,RES_hhdet_in_tes!M163/0.086*1000000/RES_hhdet_in_new!M163)</f>
        <v>8378.2248747214253</v>
      </c>
      <c r="N163" s="57">
        <f>IF(RES_hhdet_in_tes!N163=0,0,RES_hhdet_in_tes!N163/0.086*1000000/RES_hhdet_in_new!N163)</f>
        <v>9453.2657620534446</v>
      </c>
      <c r="O163" s="57">
        <f>IF(RES_hhdet_in_tes!O163=0,0,RES_hhdet_in_tes!O163/0.086*1000000/RES_hhdet_in_new!O163)</f>
        <v>10722.151479368453</v>
      </c>
      <c r="P163" s="57">
        <f>IF(RES_hhdet_in_tes!P163=0,0,RES_hhdet_in_tes!P163/0.086*1000000/RES_hhdet_in_new!P163)</f>
        <v>8758.8875758379781</v>
      </c>
      <c r="Q163" s="57">
        <f>IF(RES_hhdet_in_tes!Q163=0,0,RES_hhdet_in_tes!Q163/0.086*1000000/RES_hhdet_in_new!Q163)</f>
        <v>8779.5806075410801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5148.1117150676309</v>
      </c>
      <c r="F164" s="157">
        <f t="shared" si="152"/>
        <v>1872.630523783037</v>
      </c>
      <c r="G164" s="157">
        <f t="shared" si="152"/>
        <v>1709.4035719210199</v>
      </c>
      <c r="H164" s="157">
        <f t="shared" si="152"/>
        <v>1451.9501763773224</v>
      </c>
      <c r="I164" s="157">
        <f t="shared" si="152"/>
        <v>1373.323198252159</v>
      </c>
      <c r="J164" s="157">
        <f t="shared" si="152"/>
        <v>1317.6247677025679</v>
      </c>
      <c r="K164" s="157">
        <f t="shared" si="152"/>
        <v>1150.25402762663</v>
      </c>
      <c r="L164" s="157">
        <f t="shared" si="152"/>
        <v>1066.711625399972</v>
      </c>
      <c r="M164" s="157">
        <f t="shared" si="152"/>
        <v>1089.7234227239255</v>
      </c>
      <c r="N164" s="157">
        <f t="shared" si="152"/>
        <v>1178.8446152439631</v>
      </c>
      <c r="O164" s="157">
        <f t="shared" si="152"/>
        <v>1215.2786190491408</v>
      </c>
      <c r="P164" s="157">
        <f t="shared" si="152"/>
        <v>1248.5202066030263</v>
      </c>
      <c r="Q164" s="157">
        <f t="shared" si="152"/>
        <v>1270.7277796865537</v>
      </c>
    </row>
    <row r="165" spans="1:17" ht="12" customHeight="1" x14ac:dyDescent="0.25">
      <c r="A165" s="23" t="s">
        <v>60</v>
      </c>
      <c r="B165" s="156"/>
      <c r="C165" s="156">
        <f>IF(RES_hhdet_in_tes!C165=0,0,RES_hhdet_in_tes!C165/0.086*1000000/RES_hhdet_in_new!C165)</f>
        <v>0</v>
      </c>
      <c r="D165" s="156">
        <f>IF(RES_hhdet_in_tes!D165=0,0,RES_hhdet_in_tes!D165/0.086*1000000/RES_hhdet_in_new!D165)</f>
        <v>0</v>
      </c>
      <c r="E165" s="156">
        <f>IF(RES_hhdet_in_tes!E165=0,0,RES_hhdet_in_tes!E165/0.086*1000000/RES_hhdet_in_new!E165)</f>
        <v>5148.1117150676309</v>
      </c>
      <c r="F165" s="156">
        <f>IF(RES_hhdet_in_tes!F165=0,0,RES_hhdet_in_tes!F165/0.086*1000000/RES_hhdet_in_new!F165)</f>
        <v>1872.630523783037</v>
      </c>
      <c r="G165" s="156">
        <f>IF(RES_hhdet_in_tes!G165=0,0,RES_hhdet_in_tes!G165/0.086*1000000/RES_hhdet_in_new!G165)</f>
        <v>1709.4035719210199</v>
      </c>
      <c r="H165" s="156">
        <f>IF(RES_hhdet_in_tes!H165=0,0,RES_hhdet_in_tes!H165/0.086*1000000/RES_hhdet_in_new!H165)</f>
        <v>1451.9501763773224</v>
      </c>
      <c r="I165" s="156">
        <f>IF(RES_hhdet_in_tes!I165=0,0,RES_hhdet_in_tes!I165/0.086*1000000/RES_hhdet_in_new!I165)</f>
        <v>1373.323198252159</v>
      </c>
      <c r="J165" s="156">
        <f>IF(RES_hhdet_in_tes!J165=0,0,RES_hhdet_in_tes!J165/0.086*1000000/RES_hhdet_in_new!J165)</f>
        <v>1317.6247677025679</v>
      </c>
      <c r="K165" s="156">
        <f>IF(RES_hhdet_in_tes!K165=0,0,RES_hhdet_in_tes!K165/0.086*1000000/RES_hhdet_in_new!K165)</f>
        <v>1150.25402762663</v>
      </c>
      <c r="L165" s="156">
        <f>IF(RES_hhdet_in_tes!L165=0,0,RES_hhdet_in_tes!L165/0.086*1000000/RES_hhdet_in_new!L165)</f>
        <v>1066.711625399972</v>
      </c>
      <c r="M165" s="156">
        <f>IF(RES_hhdet_in_tes!M165=0,0,RES_hhdet_in_tes!M165/0.086*1000000/RES_hhdet_in_new!M165)</f>
        <v>1089.7234227239255</v>
      </c>
      <c r="N165" s="156">
        <f>IF(RES_hhdet_in_tes!N165=0,0,RES_hhdet_in_tes!N165/0.086*1000000/RES_hhdet_in_new!N165)</f>
        <v>1178.8446152439631</v>
      </c>
      <c r="O165" s="156">
        <f>IF(RES_hhdet_in_tes!O165=0,0,RES_hhdet_in_tes!O165/0.086*1000000/RES_hhdet_in_new!O165)</f>
        <v>1215.2786190491408</v>
      </c>
      <c r="P165" s="156">
        <f>IF(RES_hhdet_in_tes!P165=0,0,RES_hhdet_in_tes!P165/0.086*1000000/RES_hhdet_in_new!P165)</f>
        <v>1248.5202066030263</v>
      </c>
      <c r="Q165" s="156">
        <f>IF(RES_hhdet_in_tes!Q165=0,0,RES_hhdet_in_tes!Q165/0.086*1000000/RES_hhdet_in_new!Q165)</f>
        <v>1270.7277796865537</v>
      </c>
    </row>
    <row r="166" spans="1:17" ht="12" customHeight="1" x14ac:dyDescent="0.25">
      <c r="A166" s="158" t="s">
        <v>63</v>
      </c>
      <c r="B166" s="157"/>
      <c r="C166" s="157">
        <f>IF(SUM(RES_hhdet_in_tes!C167:C168,RES_hhdet_in_tes!C171:C172)=0,0,SUM(RES_hhdet_in_tes!C167:C168,RES_hhdet_in_tes!C171:C172)/0.086*1000000/SUM(RES_hhdet_in_new!C167:C168,RES_hhdet_in_new!C171:C172))</f>
        <v>0</v>
      </c>
      <c r="D166" s="157">
        <f>IF(SUM(RES_hhdet_in_tes!D167:D168,RES_hhdet_in_tes!D171:D172)=0,0,SUM(RES_hhdet_in_tes!D167:D168,RES_hhdet_in_tes!D171:D172)/0.086*1000000/SUM(RES_hhdet_in_new!D167:D168,RES_hhdet_in_new!D171:D172))</f>
        <v>0</v>
      </c>
      <c r="E166" s="157">
        <f>IF(SUM(RES_hhdet_in_tes!E167:E168,RES_hhdet_in_tes!E171:E172)=0,0,SUM(RES_hhdet_in_tes!E167:E168,RES_hhdet_in_tes!E171:E172)/0.086*1000000/SUM(RES_hhdet_in_new!E167:E168,RES_hhdet_in_new!E171:E172))</f>
        <v>1165.2768570217481</v>
      </c>
      <c r="F166" s="157">
        <f>IF(SUM(RES_hhdet_in_tes!F167:F168,RES_hhdet_in_tes!F171:F172)=0,0,SUM(RES_hhdet_in_tes!F167:F168,RES_hhdet_in_tes!F171:F172)/0.086*1000000/SUM(RES_hhdet_in_new!F167:F168,RES_hhdet_in_new!F171:F172))</f>
        <v>1158.765392688525</v>
      </c>
      <c r="G166" s="157">
        <f>IF(SUM(RES_hhdet_in_tes!G167:G168,RES_hhdet_in_tes!G171:G172)=0,0,SUM(RES_hhdet_in_tes!G167:G168,RES_hhdet_in_tes!G171:G172)/0.086*1000000/SUM(RES_hhdet_in_new!G167:G168,RES_hhdet_in_new!G171:G172))</f>
        <v>1203.5363617619416</v>
      </c>
      <c r="H166" s="157">
        <f>IF(SUM(RES_hhdet_in_tes!H167:H168,RES_hhdet_in_tes!H171:H172)=0,0,SUM(RES_hhdet_in_tes!H167:H168,RES_hhdet_in_tes!H171:H172)/0.086*1000000/SUM(RES_hhdet_in_new!H167:H168,RES_hhdet_in_new!H171:H172))</f>
        <v>1301.479444710666</v>
      </c>
      <c r="I166" s="157">
        <f>IF(SUM(RES_hhdet_in_tes!I167:I168,RES_hhdet_in_tes!I171:I172)=0,0,SUM(RES_hhdet_in_tes!I167:I168,RES_hhdet_in_tes!I171:I172)/0.086*1000000/SUM(RES_hhdet_in_new!I167:I168,RES_hhdet_in_new!I171:I172))</f>
        <v>1342.8392146686926</v>
      </c>
      <c r="J166" s="157">
        <f>IF(SUM(RES_hhdet_in_tes!J167:J168,RES_hhdet_in_tes!J171:J172)=0,0,SUM(RES_hhdet_in_tes!J167:J168,RES_hhdet_in_tes!J171:J172)/0.086*1000000/SUM(RES_hhdet_in_new!J167:J168,RES_hhdet_in_new!J171:J172))</f>
        <v>1396.4720634327275</v>
      </c>
      <c r="K166" s="157">
        <f>IF(SUM(RES_hhdet_in_tes!K167:K168,RES_hhdet_in_tes!K171:K172)=0,0,SUM(RES_hhdet_in_tes!K167:K168,RES_hhdet_in_tes!K171:K172)/0.086*1000000/SUM(RES_hhdet_in_new!K167:K168,RES_hhdet_in_new!K171:K172))</f>
        <v>1376.8481538671783</v>
      </c>
      <c r="L166" s="157">
        <f>IF(SUM(RES_hhdet_in_tes!L167:L168,RES_hhdet_in_tes!L171:L172)=0,0,SUM(RES_hhdet_in_tes!L167:L168,RES_hhdet_in_tes!L171:L172)/0.086*1000000/SUM(RES_hhdet_in_new!L167:L168,RES_hhdet_in_new!L171:L172))</f>
        <v>1341.2209633273003</v>
      </c>
      <c r="M166" s="157">
        <f>IF(SUM(RES_hhdet_in_tes!M167:M168,RES_hhdet_in_tes!M171:M172)=0,0,SUM(RES_hhdet_in_tes!M167:M168,RES_hhdet_in_tes!M171:M172)/0.086*1000000/SUM(RES_hhdet_in_new!M167:M168,RES_hhdet_in_new!M171:M172))</f>
        <v>1422.2427066635698</v>
      </c>
      <c r="N166" s="157">
        <f>IF(SUM(RES_hhdet_in_tes!N167:N168,RES_hhdet_in_tes!N171:N172)=0,0,SUM(RES_hhdet_in_tes!N167:N168,RES_hhdet_in_tes!N171:N172)/0.086*1000000/SUM(RES_hhdet_in_new!N167:N168,RES_hhdet_in_new!N171:N172))</f>
        <v>1523.4259346734243</v>
      </c>
      <c r="O166" s="157">
        <f>IF(SUM(RES_hhdet_in_tes!O167:O168,RES_hhdet_in_tes!O171:O172)=0,0,SUM(RES_hhdet_in_tes!O167:O168,RES_hhdet_in_tes!O171:O172)/0.086*1000000/SUM(RES_hhdet_in_new!O167:O168,RES_hhdet_in_new!O171:O172))</f>
        <v>1614.8215566183487</v>
      </c>
      <c r="P166" s="157">
        <f>IF(SUM(RES_hhdet_in_tes!P167:P168,RES_hhdet_in_tes!P171:P172)=0,0,SUM(RES_hhdet_in_tes!P167:P168,RES_hhdet_in_tes!P171:P172)/0.086*1000000/SUM(RES_hhdet_in_new!P167:P168,RES_hhdet_in_new!P171:P172))</f>
        <v>1786.5217068547045</v>
      </c>
      <c r="Q166" s="157">
        <f>IF(SUM(RES_hhdet_in_tes!Q167:Q168,RES_hhdet_in_tes!Q171:Q172)=0,0,SUM(RES_hhdet_in_tes!Q167:Q168,RES_hhdet_in_tes!Q171:Q172)/0.086*1000000/SUM(RES_hhdet_in_new!Q167:Q168,RES_hhdet_in_new!Q171:Q172))</f>
        <v>1815.3144197345537</v>
      </c>
    </row>
    <row r="167" spans="1:17" ht="12" customHeight="1" x14ac:dyDescent="0.25">
      <c r="A167" s="167" t="s">
        <v>144</v>
      </c>
      <c r="B167" s="132"/>
      <c r="C167" s="132">
        <f>IF(RES_hhdet_in_tes!C167=0,0,RES_hhdet_in_tes!C167/0.086*1000000/RES_hhdet_in_new!C167)</f>
        <v>0</v>
      </c>
      <c r="D167" s="132">
        <f>IF(RES_hhdet_in_tes!D167=0,0,RES_hhdet_in_tes!D167/0.086*1000000/RES_hhdet_in_new!D167)</f>
        <v>0</v>
      </c>
      <c r="E167" s="132">
        <f>IF(RES_hhdet_in_tes!E167=0,0,RES_hhdet_in_tes!E167/0.086*1000000/RES_hhdet_in_new!E167)</f>
        <v>0</v>
      </c>
      <c r="F167" s="132">
        <f>IF(RES_hhdet_in_tes!F167=0,0,RES_hhdet_in_tes!F167/0.086*1000000/RES_hhdet_in_new!F167)</f>
        <v>0</v>
      </c>
      <c r="G167" s="132">
        <f>IF(RES_hhdet_in_tes!G167=0,0,RES_hhdet_in_tes!G167/0.086*1000000/RES_hhdet_in_new!G167)</f>
        <v>0</v>
      </c>
      <c r="H167" s="132">
        <f>IF(RES_hhdet_in_tes!H167=0,0,RES_hhdet_in_tes!H167/0.086*1000000/RES_hhdet_in_new!H167)</f>
        <v>0</v>
      </c>
      <c r="I167" s="132">
        <f>IF(RES_hhdet_in_tes!I167=0,0,RES_hhdet_in_tes!I167/0.086*1000000/RES_hhdet_in_new!I167)</f>
        <v>0</v>
      </c>
      <c r="J167" s="132">
        <f>IF(RES_hhdet_in_tes!J167=0,0,RES_hhdet_in_tes!J167/0.086*1000000/RES_hhdet_in_new!J167)</f>
        <v>0</v>
      </c>
      <c r="K167" s="132">
        <f>IF(RES_hhdet_in_tes!K167=0,0,RES_hhdet_in_tes!K167/0.086*1000000/RES_hhdet_in_new!K167)</f>
        <v>0</v>
      </c>
      <c r="L167" s="132">
        <f>IF(RES_hhdet_in_tes!L167=0,0,RES_hhdet_in_tes!L167/0.086*1000000/RES_hhdet_in_new!L167)</f>
        <v>0</v>
      </c>
      <c r="M167" s="132">
        <f>IF(RES_hhdet_in_tes!M167=0,0,RES_hhdet_in_tes!M167/0.086*1000000/RES_hhdet_in_new!M167)</f>
        <v>0</v>
      </c>
      <c r="N167" s="132">
        <f>IF(RES_hhdet_in_tes!N167=0,0,RES_hhdet_in_tes!N167/0.086*1000000/RES_hhdet_in_new!N167)</f>
        <v>0</v>
      </c>
      <c r="O167" s="132">
        <f>IF(RES_hhdet_in_tes!O167=0,0,RES_hhdet_in_tes!O167/0.086*1000000/RES_hhdet_in_new!O167)</f>
        <v>0</v>
      </c>
      <c r="P167" s="132">
        <f>IF(RES_hhdet_in_tes!P167=0,0,RES_hhdet_in_tes!P167/0.086*1000000/RES_hhdet_in_new!P167)</f>
        <v>0</v>
      </c>
      <c r="Q167" s="132">
        <f>IF(RES_hhdet_in_tes!Q167=0,0,RES_hhdet_in_tes!Q167/0.086*1000000/RES_hhdet_in_new!Q167)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IF(RES_hhdet_in_tes!C168=0,0,RES_hhdet_in_tes!C168/0.086*1000000/RES_hhdet_in_new!C168)</f>
        <v>0</v>
      </c>
      <c r="D168" s="132">
        <f>IF(RES_hhdet_in_tes!D168=0,0,RES_hhdet_in_tes!D168/0.086*1000000/RES_hhdet_in_new!D168)</f>
        <v>0</v>
      </c>
      <c r="E168" s="132">
        <f>IF(RES_hhdet_in_tes!E168=0,0,RES_hhdet_in_tes!E168/0.086*1000000/RES_hhdet_in_new!E168)</f>
        <v>0</v>
      </c>
      <c r="F168" s="132">
        <f>IF(RES_hhdet_in_tes!F168=0,0,RES_hhdet_in_tes!F168/0.086*1000000/RES_hhdet_in_new!F168)</f>
        <v>0</v>
      </c>
      <c r="G168" s="132">
        <f>IF(RES_hhdet_in_tes!G168=0,0,RES_hhdet_in_tes!G168/0.086*1000000/RES_hhdet_in_new!G168)</f>
        <v>0</v>
      </c>
      <c r="H168" s="132">
        <f>IF(RES_hhdet_in_tes!H168=0,0,RES_hhdet_in_tes!H168/0.086*1000000/RES_hhdet_in_new!H168)</f>
        <v>0</v>
      </c>
      <c r="I168" s="132">
        <f>IF(RES_hhdet_in_tes!I168=0,0,RES_hhdet_in_tes!I168/0.086*1000000/RES_hhdet_in_new!I168)</f>
        <v>0</v>
      </c>
      <c r="J168" s="132">
        <f>IF(RES_hhdet_in_tes!J168=0,0,RES_hhdet_in_tes!J168/0.086*1000000/RES_hhdet_in_new!J168)</f>
        <v>0</v>
      </c>
      <c r="K168" s="132">
        <f>IF(RES_hhdet_in_tes!K168=0,0,RES_hhdet_in_tes!K168/0.086*1000000/RES_hhdet_in_new!K168)</f>
        <v>0</v>
      </c>
      <c r="L168" s="132">
        <f>IF(RES_hhdet_in_tes!L168=0,0,RES_hhdet_in_tes!L168/0.086*1000000/RES_hhdet_in_new!L168)</f>
        <v>0</v>
      </c>
      <c r="M168" s="132">
        <f>IF(RES_hhdet_in_tes!M168=0,0,RES_hhdet_in_tes!M168/0.086*1000000/RES_hhdet_in_new!M168)</f>
        <v>0</v>
      </c>
      <c r="N168" s="132">
        <f>IF(RES_hhdet_in_tes!N168=0,0,RES_hhdet_in_tes!N168/0.086*1000000/RES_hhdet_in_new!N168)</f>
        <v>0</v>
      </c>
      <c r="O168" s="132">
        <f>IF(RES_hhdet_in_tes!O168=0,0,RES_hhdet_in_tes!O168/0.086*1000000/RES_hhdet_in_new!O168)</f>
        <v>0</v>
      </c>
      <c r="P168" s="132">
        <f>IF(RES_hhdet_in_tes!P168=0,0,RES_hhdet_in_tes!P168/0.086*1000000/RES_hhdet_in_new!P168)</f>
        <v>0</v>
      </c>
      <c r="Q168" s="132">
        <f>IF(RES_hhdet_in_tes!Q168=0,0,RES_hhdet_in_tes!Q168/0.086*1000000/RES_hhdet_in_new!Q168)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IF(RES_hhdet_in_tes!C169=0,0,RES_hhdet_in_tes!C169/0.086*1000000/RES_hhdet_in_new!C168)</f>
        <v>0</v>
      </c>
      <c r="D169" s="165">
        <f>IF(RES_hhdet_in_tes!D169=0,0,RES_hhdet_in_tes!D169/0.086*1000000/RES_hhdet_in_new!D168)</f>
        <v>0</v>
      </c>
      <c r="E169" s="165">
        <f>IF(RES_hhdet_in_tes!E169=0,0,RES_hhdet_in_tes!E169/0.086*1000000/RES_hhdet_in_new!E168)</f>
        <v>0</v>
      </c>
      <c r="F169" s="165">
        <f>IF(RES_hhdet_in_tes!F169=0,0,RES_hhdet_in_tes!F169/0.086*1000000/RES_hhdet_in_new!F168)</f>
        <v>0</v>
      </c>
      <c r="G169" s="165">
        <f>IF(RES_hhdet_in_tes!G169=0,0,RES_hhdet_in_tes!G169/0.086*1000000/RES_hhdet_in_new!G168)</f>
        <v>0</v>
      </c>
      <c r="H169" s="165">
        <f>IF(RES_hhdet_in_tes!H169=0,0,RES_hhdet_in_tes!H169/0.086*1000000/RES_hhdet_in_new!H168)</f>
        <v>0</v>
      </c>
      <c r="I169" s="165">
        <f>IF(RES_hhdet_in_tes!I169=0,0,RES_hhdet_in_tes!I169/0.086*1000000/RES_hhdet_in_new!I168)</f>
        <v>0</v>
      </c>
      <c r="J169" s="165">
        <f>IF(RES_hhdet_in_tes!J169=0,0,RES_hhdet_in_tes!J169/0.086*1000000/RES_hhdet_in_new!J168)</f>
        <v>0</v>
      </c>
      <c r="K169" s="165">
        <f>IF(RES_hhdet_in_tes!K169=0,0,RES_hhdet_in_tes!K169/0.086*1000000/RES_hhdet_in_new!K168)</f>
        <v>0</v>
      </c>
      <c r="L169" s="165">
        <f>IF(RES_hhdet_in_tes!L169=0,0,RES_hhdet_in_tes!L169/0.086*1000000/RES_hhdet_in_new!L168)</f>
        <v>0</v>
      </c>
      <c r="M169" s="165">
        <f>IF(RES_hhdet_in_tes!M169=0,0,RES_hhdet_in_tes!M169/0.086*1000000/RES_hhdet_in_new!M168)</f>
        <v>0</v>
      </c>
      <c r="N169" s="165">
        <f>IF(RES_hhdet_in_tes!N169=0,0,RES_hhdet_in_tes!N169/0.086*1000000/RES_hhdet_in_new!N168)</f>
        <v>0</v>
      </c>
      <c r="O169" s="165">
        <f>IF(RES_hhdet_in_tes!O169=0,0,RES_hhdet_in_tes!O169/0.086*1000000/RES_hhdet_in_new!O168)</f>
        <v>0</v>
      </c>
      <c r="P169" s="165">
        <f>IF(RES_hhdet_in_tes!P169=0,0,RES_hhdet_in_tes!P169/0.086*1000000/RES_hhdet_in_new!P168)</f>
        <v>0</v>
      </c>
      <c r="Q169" s="165">
        <f>IF(RES_hhdet_in_tes!Q169=0,0,RES_hhdet_in_tes!Q169/0.086*1000000/RES_hhdet_in_new!Q168)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IF(RES_hhdet_in_tes!C170=0,0,RES_hhdet_in_tes!C170/0.086*1000000/RES_hhdet_in_new!C168)</f>
        <v>0</v>
      </c>
      <c r="D170" s="164">
        <f>IF(RES_hhdet_in_tes!D170=0,0,RES_hhdet_in_tes!D170/0.086*1000000/RES_hhdet_in_new!D168)</f>
        <v>0</v>
      </c>
      <c r="E170" s="164">
        <f>IF(RES_hhdet_in_tes!E170=0,0,RES_hhdet_in_tes!E170/0.086*1000000/RES_hhdet_in_new!E168)</f>
        <v>0</v>
      </c>
      <c r="F170" s="164">
        <f>IF(RES_hhdet_in_tes!F170=0,0,RES_hhdet_in_tes!F170/0.086*1000000/RES_hhdet_in_new!F168)</f>
        <v>0</v>
      </c>
      <c r="G170" s="164">
        <f>IF(RES_hhdet_in_tes!G170=0,0,RES_hhdet_in_tes!G170/0.086*1000000/RES_hhdet_in_new!G168)</f>
        <v>0</v>
      </c>
      <c r="H170" s="164">
        <f>IF(RES_hhdet_in_tes!H170=0,0,RES_hhdet_in_tes!H170/0.086*1000000/RES_hhdet_in_new!H168)</f>
        <v>0</v>
      </c>
      <c r="I170" s="164">
        <f>IF(RES_hhdet_in_tes!I170=0,0,RES_hhdet_in_tes!I170/0.086*1000000/RES_hhdet_in_new!I168)</f>
        <v>0</v>
      </c>
      <c r="J170" s="164">
        <f>IF(RES_hhdet_in_tes!J170=0,0,RES_hhdet_in_tes!J170/0.086*1000000/RES_hhdet_in_new!J168)</f>
        <v>0</v>
      </c>
      <c r="K170" s="164">
        <f>IF(RES_hhdet_in_tes!K170=0,0,RES_hhdet_in_tes!K170/0.086*1000000/RES_hhdet_in_new!K168)</f>
        <v>0</v>
      </c>
      <c r="L170" s="164">
        <f>IF(RES_hhdet_in_tes!L170=0,0,RES_hhdet_in_tes!L170/0.086*1000000/RES_hhdet_in_new!L168)</f>
        <v>0</v>
      </c>
      <c r="M170" s="164">
        <f>IF(RES_hhdet_in_tes!M170=0,0,RES_hhdet_in_tes!M170/0.086*1000000/RES_hhdet_in_new!M168)</f>
        <v>0</v>
      </c>
      <c r="N170" s="164">
        <f>IF(RES_hhdet_in_tes!N170=0,0,RES_hhdet_in_tes!N170/0.086*1000000/RES_hhdet_in_new!N168)</f>
        <v>0</v>
      </c>
      <c r="O170" s="164">
        <f>IF(RES_hhdet_in_tes!O170=0,0,RES_hhdet_in_tes!O170/0.086*1000000/RES_hhdet_in_new!O168)</f>
        <v>0</v>
      </c>
      <c r="P170" s="164">
        <f>IF(RES_hhdet_in_tes!P170=0,0,RES_hhdet_in_tes!P170/0.086*1000000/RES_hhdet_in_new!P168)</f>
        <v>0</v>
      </c>
      <c r="Q170" s="164">
        <f>IF(RES_hhdet_in_tes!Q170=0,0,RES_hhdet_in_tes!Q170/0.086*1000000/RES_hhdet_in_new!Q168)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IF(RES_hhdet_in_tes!C171=0,0,RES_hhdet_in_tes!C171/0.086*1000000/RES_hhdet_in_new!C171)</f>
        <v>0</v>
      </c>
      <c r="D171" s="162">
        <f>IF(RES_hhdet_in_tes!D171=0,0,RES_hhdet_in_tes!D171/0.086*1000000/RES_hhdet_in_new!D171)</f>
        <v>0</v>
      </c>
      <c r="E171" s="162">
        <f>IF(RES_hhdet_in_tes!E171=0,0,RES_hhdet_in_tes!E171/0.086*1000000/RES_hhdet_in_new!E171)</f>
        <v>1165.2768570217481</v>
      </c>
      <c r="F171" s="162">
        <f>IF(RES_hhdet_in_tes!F171=0,0,RES_hhdet_in_tes!F171/0.086*1000000/RES_hhdet_in_new!F171)</f>
        <v>1158.765392688525</v>
      </c>
      <c r="G171" s="162">
        <f>IF(RES_hhdet_in_tes!G171=0,0,RES_hhdet_in_tes!G171/0.086*1000000/RES_hhdet_in_new!G171)</f>
        <v>1203.5363617619416</v>
      </c>
      <c r="H171" s="162">
        <f>IF(RES_hhdet_in_tes!H171=0,0,RES_hhdet_in_tes!H171/0.086*1000000/RES_hhdet_in_new!H171)</f>
        <v>1301.479444710666</v>
      </c>
      <c r="I171" s="162">
        <f>IF(RES_hhdet_in_tes!I171=0,0,RES_hhdet_in_tes!I171/0.086*1000000/RES_hhdet_in_new!I171)</f>
        <v>1342.8392146686926</v>
      </c>
      <c r="J171" s="162">
        <f>IF(RES_hhdet_in_tes!J171=0,0,RES_hhdet_in_tes!J171/0.086*1000000/RES_hhdet_in_new!J171)</f>
        <v>1396.4720634327275</v>
      </c>
      <c r="K171" s="162">
        <f>IF(RES_hhdet_in_tes!K171=0,0,RES_hhdet_in_tes!K171/0.086*1000000/RES_hhdet_in_new!K171)</f>
        <v>1376.8481538671783</v>
      </c>
      <c r="L171" s="162">
        <f>IF(RES_hhdet_in_tes!L171=0,0,RES_hhdet_in_tes!L171/0.086*1000000/RES_hhdet_in_new!L171)</f>
        <v>0</v>
      </c>
      <c r="M171" s="162">
        <f>IF(RES_hhdet_in_tes!M171=0,0,RES_hhdet_in_tes!M171/0.086*1000000/RES_hhdet_in_new!M171)</f>
        <v>1441.5780304464765</v>
      </c>
      <c r="N171" s="162">
        <f>IF(RES_hhdet_in_tes!N171=0,0,RES_hhdet_in_tes!N171/0.086*1000000/RES_hhdet_in_new!N171)</f>
        <v>1531.9080049941301</v>
      </c>
      <c r="O171" s="162">
        <f>IF(RES_hhdet_in_tes!O171=0,0,RES_hhdet_in_tes!O171/0.086*1000000/RES_hhdet_in_new!O171)</f>
        <v>1626.1041372506472</v>
      </c>
      <c r="P171" s="162">
        <f>IF(RES_hhdet_in_tes!P171=0,0,RES_hhdet_in_tes!P171/0.086*1000000/RES_hhdet_in_new!P171)</f>
        <v>1796.0175311318867</v>
      </c>
      <c r="Q171" s="162">
        <f>IF(RES_hhdet_in_tes!Q171=0,0,RES_hhdet_in_tes!Q171/0.086*1000000/RES_hhdet_in_new!Q171)</f>
        <v>1822.6996578101896</v>
      </c>
    </row>
    <row r="172" spans="1:17" ht="12" customHeight="1" x14ac:dyDescent="0.25">
      <c r="A172" s="161" t="s">
        <v>141</v>
      </c>
      <c r="B172" s="160"/>
      <c r="C172" s="160">
        <f>IF(RES_hhdet_in_tes!C172=0,0,RES_hhdet_in_tes!C172/0.086*1000000/RES_hhdet_in_new!C172)</f>
        <v>0</v>
      </c>
      <c r="D172" s="160">
        <f>IF(RES_hhdet_in_tes!D172=0,0,RES_hhdet_in_tes!D172/0.086*1000000/RES_hhdet_in_new!D172)</f>
        <v>0</v>
      </c>
      <c r="E172" s="160">
        <f>IF(RES_hhdet_in_tes!E172=0,0,RES_hhdet_in_tes!E172/0.086*1000000/RES_hhdet_in_new!E172)</f>
        <v>0</v>
      </c>
      <c r="F172" s="160">
        <f>IF(RES_hhdet_in_tes!F172=0,0,RES_hhdet_in_tes!F172/0.086*1000000/RES_hhdet_in_new!F172)</f>
        <v>0</v>
      </c>
      <c r="G172" s="160">
        <f>IF(RES_hhdet_in_tes!G172=0,0,RES_hhdet_in_tes!G172/0.086*1000000/RES_hhdet_in_new!G172)</f>
        <v>0</v>
      </c>
      <c r="H172" s="160">
        <f>IF(RES_hhdet_in_tes!H172=0,0,RES_hhdet_in_tes!H172/0.086*1000000/RES_hhdet_in_new!H172)</f>
        <v>0</v>
      </c>
      <c r="I172" s="160">
        <f>IF(RES_hhdet_in_tes!I172=0,0,RES_hhdet_in_tes!I172/0.086*1000000/RES_hhdet_in_new!I172)</f>
        <v>0</v>
      </c>
      <c r="J172" s="160">
        <f>IF(RES_hhdet_in_tes!J172=0,0,RES_hhdet_in_tes!J172/0.086*1000000/RES_hhdet_in_new!J172)</f>
        <v>0</v>
      </c>
      <c r="K172" s="160">
        <f>IF(RES_hhdet_in_tes!K172=0,0,RES_hhdet_in_tes!K172/0.086*1000000/RES_hhdet_in_new!K172)</f>
        <v>0</v>
      </c>
      <c r="L172" s="160">
        <f>IF(RES_hhdet_in_tes!L172=0,0,RES_hhdet_in_tes!L172/0.086*1000000/RES_hhdet_in_new!L172)</f>
        <v>1341.2209633273003</v>
      </c>
      <c r="M172" s="160">
        <f>IF(RES_hhdet_in_tes!M172=0,0,RES_hhdet_in_tes!M172/0.086*1000000/RES_hhdet_in_new!M172)</f>
        <v>1370.2204241004677</v>
      </c>
      <c r="N172" s="160">
        <f>IF(RES_hhdet_in_tes!N172=0,0,RES_hhdet_in_tes!N172/0.086*1000000/RES_hhdet_in_new!N172)</f>
        <v>1444.8350931467407</v>
      </c>
      <c r="O172" s="160">
        <f>IF(RES_hhdet_in_tes!O172=0,0,RES_hhdet_in_tes!O172/0.086*1000000/RES_hhdet_in_new!O172)</f>
        <v>1479.3148930747643</v>
      </c>
      <c r="P172" s="160">
        <f>IF(RES_hhdet_in_tes!P172=0,0,RES_hhdet_in_tes!P172/0.086*1000000/RES_hhdet_in_new!P172)</f>
        <v>1672.5003759477358</v>
      </c>
      <c r="Q172" s="160">
        <f>IF(RES_hhdet_in_tes!Q172=0,0,RES_hhdet_in_tes!Q172/0.086*1000000/RES_hhdet_in_new!Q172)</f>
        <v>1733.8755308364991</v>
      </c>
    </row>
    <row r="173" spans="1:17" ht="12" customHeight="1" x14ac:dyDescent="0.25">
      <c r="A173" s="148" t="s">
        <v>60</v>
      </c>
      <c r="B173" s="156"/>
      <c r="C173" s="156">
        <f>IF(RES_hhdet_in_tes!C173=0,0,RES_hhdet_in_tes!C173/0.086*1000000/RES_hhdet_in_new!C172)</f>
        <v>0</v>
      </c>
      <c r="D173" s="156">
        <f>IF(RES_hhdet_in_tes!D173=0,0,RES_hhdet_in_tes!D173/0.086*1000000/RES_hhdet_in_new!D172)</f>
        <v>0</v>
      </c>
      <c r="E173" s="156">
        <f>IF(RES_hhdet_in_tes!E173=0,0,RES_hhdet_in_tes!E173/0.086*1000000/RES_hhdet_in_new!E172)</f>
        <v>0</v>
      </c>
      <c r="F173" s="156">
        <f>IF(RES_hhdet_in_tes!F173=0,0,RES_hhdet_in_tes!F173/0.086*1000000/RES_hhdet_in_new!F172)</f>
        <v>0</v>
      </c>
      <c r="G173" s="156">
        <f>IF(RES_hhdet_in_tes!G173=0,0,RES_hhdet_in_tes!G173/0.086*1000000/RES_hhdet_in_new!G172)</f>
        <v>0</v>
      </c>
      <c r="H173" s="156">
        <f>IF(RES_hhdet_in_tes!H173=0,0,RES_hhdet_in_tes!H173/0.086*1000000/RES_hhdet_in_new!H172)</f>
        <v>0</v>
      </c>
      <c r="I173" s="156">
        <f>IF(RES_hhdet_in_tes!I173=0,0,RES_hhdet_in_tes!I173/0.086*1000000/RES_hhdet_in_new!I172)</f>
        <v>0</v>
      </c>
      <c r="J173" s="156">
        <f>IF(RES_hhdet_in_tes!J173=0,0,RES_hhdet_in_tes!J173/0.086*1000000/RES_hhdet_in_new!J172)</f>
        <v>0</v>
      </c>
      <c r="K173" s="156">
        <f>IF(RES_hhdet_in_tes!K173=0,0,RES_hhdet_in_tes!K173/0.086*1000000/RES_hhdet_in_new!K172)</f>
        <v>0</v>
      </c>
      <c r="L173" s="156">
        <f>IF(RES_hhdet_in_tes!L173=0,0,RES_hhdet_in_tes!L173/0.086*1000000/RES_hhdet_in_new!L172)</f>
        <v>1001.8019492074784</v>
      </c>
      <c r="M173" s="156">
        <f>IF(RES_hhdet_in_tes!M173=0,0,RES_hhdet_in_tes!M173/0.086*1000000/RES_hhdet_in_new!M172)</f>
        <v>1026.3280939890403</v>
      </c>
      <c r="N173" s="156">
        <f>IF(RES_hhdet_in_tes!N173=0,0,RES_hhdet_in_tes!N173/0.086*1000000/RES_hhdet_in_new!N172)</f>
        <v>1085.3877963388481</v>
      </c>
      <c r="O173" s="156">
        <f>IF(RES_hhdet_in_tes!O173=0,0,RES_hhdet_in_tes!O173/0.086*1000000/RES_hhdet_in_new!O172)</f>
        <v>1066.9653278283849</v>
      </c>
      <c r="P173" s="156">
        <f>IF(RES_hhdet_in_tes!P173=0,0,RES_hhdet_in_tes!P173/0.086*1000000/RES_hhdet_in_new!P172)</f>
        <v>1313.1660643546734</v>
      </c>
      <c r="Q173" s="156">
        <f>IF(RES_hhdet_in_tes!Q173=0,0,RES_hhdet_in_tes!Q173/0.086*1000000/RES_hhdet_in_new!Q172)</f>
        <v>1375.0227906837501</v>
      </c>
    </row>
    <row r="174" spans="1:17" ht="12" customHeight="1" x14ac:dyDescent="0.25">
      <c r="A174" s="159" t="s">
        <v>59</v>
      </c>
      <c r="B174" s="57"/>
      <c r="C174" s="57">
        <f>IF(RES_hhdet_in_tes!C174=0,0,RES_hhdet_in_tes!C174/0.086*1000000/RES_hhdet_in_new!C172)</f>
        <v>0</v>
      </c>
      <c r="D174" s="57">
        <f>IF(RES_hhdet_in_tes!D174=0,0,RES_hhdet_in_tes!D174/0.086*1000000/RES_hhdet_in_new!D172)</f>
        <v>0</v>
      </c>
      <c r="E174" s="57">
        <f>IF(RES_hhdet_in_tes!E174=0,0,RES_hhdet_in_tes!E174/0.086*1000000/RES_hhdet_in_new!E172)</f>
        <v>0</v>
      </c>
      <c r="F174" s="57">
        <f>IF(RES_hhdet_in_tes!F174=0,0,RES_hhdet_in_tes!F174/0.086*1000000/RES_hhdet_in_new!F172)</f>
        <v>0</v>
      </c>
      <c r="G174" s="57">
        <f>IF(RES_hhdet_in_tes!G174=0,0,RES_hhdet_in_tes!G174/0.086*1000000/RES_hhdet_in_new!G172)</f>
        <v>0</v>
      </c>
      <c r="H174" s="57">
        <f>IF(RES_hhdet_in_tes!H174=0,0,RES_hhdet_in_tes!H174/0.086*1000000/RES_hhdet_in_new!H172)</f>
        <v>0</v>
      </c>
      <c r="I174" s="57">
        <f>IF(RES_hhdet_in_tes!I174=0,0,RES_hhdet_in_tes!I174/0.086*1000000/RES_hhdet_in_new!I172)</f>
        <v>0</v>
      </c>
      <c r="J174" s="57">
        <f>IF(RES_hhdet_in_tes!J174=0,0,RES_hhdet_in_tes!J174/0.086*1000000/RES_hhdet_in_new!J172)</f>
        <v>0</v>
      </c>
      <c r="K174" s="57">
        <f>IF(RES_hhdet_in_tes!K174=0,0,RES_hhdet_in_tes!K174/0.086*1000000/RES_hhdet_in_new!K172)</f>
        <v>0</v>
      </c>
      <c r="L174" s="57">
        <f>IF(RES_hhdet_in_tes!L174=0,0,RES_hhdet_in_tes!L174/0.086*1000000/RES_hhdet_in_new!L172)</f>
        <v>339.41901411982184</v>
      </c>
      <c r="M174" s="57">
        <f>IF(RES_hhdet_in_tes!M174=0,0,RES_hhdet_in_tes!M174/0.086*1000000/RES_hhdet_in_new!M172)</f>
        <v>343.89233011142721</v>
      </c>
      <c r="N174" s="57">
        <f>IF(RES_hhdet_in_tes!N174=0,0,RES_hhdet_in_tes!N174/0.086*1000000/RES_hhdet_in_new!N172)</f>
        <v>359.4472968078926</v>
      </c>
      <c r="O174" s="57">
        <f>IF(RES_hhdet_in_tes!O174=0,0,RES_hhdet_in_tes!O174/0.086*1000000/RES_hhdet_in_new!O172)</f>
        <v>412.34956524637931</v>
      </c>
      <c r="P174" s="57">
        <f>IF(RES_hhdet_in_tes!P174=0,0,RES_hhdet_in_tes!P174/0.086*1000000/RES_hhdet_in_new!P172)</f>
        <v>359.33431159306241</v>
      </c>
      <c r="Q174" s="57">
        <f>IF(RES_hhdet_in_tes!Q174=0,0,RES_hhdet_in_tes!Q174/0.086*1000000/RES_hhdet_in_new!Q172)</f>
        <v>358.85274015274882</v>
      </c>
    </row>
    <row r="175" spans="1:17" ht="12" customHeight="1" x14ac:dyDescent="0.25">
      <c r="A175" s="158" t="s">
        <v>62</v>
      </c>
      <c r="B175" s="157"/>
      <c r="C175" s="157">
        <f>IF(SUM(RES_hhdet_in_tes!C176:C177)=0,0,SUM(RES_hhdet_in_tes!C176:C177)/0.086*1000000/SUM(RES_hhdet_in_new!C176:C177))</f>
        <v>0</v>
      </c>
      <c r="D175" s="157">
        <f>IF(SUM(RES_hhdet_in_tes!D176:D177)=0,0,SUM(RES_hhdet_in_tes!D176:D177)/0.086*1000000/SUM(RES_hhdet_in_new!D176:D177))</f>
        <v>0</v>
      </c>
      <c r="E175" s="157">
        <f>IF(SUM(RES_hhdet_in_tes!E176:E177)=0,0,SUM(RES_hhdet_in_tes!E176:E177)/0.086*1000000/SUM(RES_hhdet_in_new!E176:E177))</f>
        <v>576.13257695697359</v>
      </c>
      <c r="F175" s="157">
        <f>IF(SUM(RES_hhdet_in_tes!F176:F177)=0,0,SUM(RES_hhdet_in_tes!F176:F177)/0.086*1000000/SUM(RES_hhdet_in_new!F176:F177))</f>
        <v>568.72347060955758</v>
      </c>
      <c r="G175" s="157">
        <f>IF(SUM(RES_hhdet_in_tes!G176:G177)=0,0,SUM(RES_hhdet_in_tes!G176:G177)/0.086*1000000/SUM(RES_hhdet_in_new!G176:G177))</f>
        <v>572.97153105621726</v>
      </c>
      <c r="H175" s="157">
        <f>IF(SUM(RES_hhdet_in_tes!H176:H177)=0,0,SUM(RES_hhdet_in_tes!H176:H177)/0.086*1000000/SUM(RES_hhdet_in_new!H176:H177))</f>
        <v>582.69074837745313</v>
      </c>
      <c r="I175" s="157">
        <f>IF(SUM(RES_hhdet_in_tes!I176:I177)=0,0,SUM(RES_hhdet_in_tes!I176:I177)/0.086*1000000/SUM(RES_hhdet_in_new!I176:I177))</f>
        <v>599.90496156073993</v>
      </c>
      <c r="J175" s="157">
        <f>IF(SUM(RES_hhdet_in_tes!J176:J177)=0,0,SUM(RES_hhdet_in_tes!J176:J177)/0.086*1000000/SUM(RES_hhdet_in_new!J176:J177))</f>
        <v>589.56594841098456</v>
      </c>
      <c r="K175" s="157">
        <f>IF(SUM(RES_hhdet_in_tes!K176:K177)=0,0,SUM(RES_hhdet_in_tes!K176:K177)/0.086*1000000/SUM(RES_hhdet_in_new!K176:K177))</f>
        <v>590.99262629096302</v>
      </c>
      <c r="L175" s="157">
        <f>IF(SUM(RES_hhdet_in_tes!L176:L177)=0,0,SUM(RES_hhdet_in_tes!L176:L177)/0.086*1000000/SUM(RES_hhdet_in_new!L176:L177))</f>
        <v>586.224798225526</v>
      </c>
      <c r="M175" s="157">
        <f>IF(SUM(RES_hhdet_in_tes!M176:M177)=0,0,SUM(RES_hhdet_in_tes!M176:M177)/0.086*1000000/SUM(RES_hhdet_in_new!M176:M177))</f>
        <v>616.87607739272812</v>
      </c>
      <c r="N175" s="157">
        <f>IF(SUM(RES_hhdet_in_tes!N176:N177)=0,0,SUM(RES_hhdet_in_tes!N176:N177)/0.086*1000000/SUM(RES_hhdet_in_new!N176:N177))</f>
        <v>671.40502598989133</v>
      </c>
      <c r="O175" s="157">
        <f>IF(SUM(RES_hhdet_in_tes!O176:O177)=0,0,SUM(RES_hhdet_in_tes!O176:O177)/0.086*1000000/SUM(RES_hhdet_in_new!O176:O177))</f>
        <v>714.9051853537328</v>
      </c>
      <c r="P175" s="157">
        <f>IF(SUM(RES_hhdet_in_tes!P176:P177)=0,0,SUM(RES_hhdet_in_tes!P176:P177)/0.086*1000000/SUM(RES_hhdet_in_new!P176:P177))</f>
        <v>727.74680479734945</v>
      </c>
      <c r="Q175" s="157">
        <f>IF(SUM(RES_hhdet_in_tes!Q176:Q177)=0,0,SUM(RES_hhdet_in_tes!Q176:Q177)/0.086*1000000/SUM(RES_hhdet_in_new!Q176:Q177))</f>
        <v>781.54579930802413</v>
      </c>
    </row>
    <row r="176" spans="1:17" ht="12" customHeight="1" x14ac:dyDescent="0.25">
      <c r="A176" s="23" t="s">
        <v>57</v>
      </c>
      <c r="B176" s="156"/>
      <c r="C176" s="156">
        <f>IF(RES_hhdet_in_tes!C176=0,0,RES_hhdet_in_tes!C176/0.086*1000000/RES_hhdet_in_new!C176)</f>
        <v>0</v>
      </c>
      <c r="D176" s="156">
        <f>IF(RES_hhdet_in_tes!D176=0,0,RES_hhdet_in_tes!D176/0.086*1000000/RES_hhdet_in_new!D176)</f>
        <v>0</v>
      </c>
      <c r="E176" s="156">
        <f>IF(RES_hhdet_in_tes!E176=0,0,RES_hhdet_in_tes!E176/0.086*1000000/RES_hhdet_in_new!E176)</f>
        <v>0</v>
      </c>
      <c r="F176" s="156">
        <f>IF(RES_hhdet_in_tes!F176=0,0,RES_hhdet_in_tes!F176/0.086*1000000/RES_hhdet_in_new!F176)</f>
        <v>0</v>
      </c>
      <c r="G176" s="156">
        <f>IF(RES_hhdet_in_tes!G176=0,0,RES_hhdet_in_tes!G176/0.086*1000000/RES_hhdet_in_new!G176)</f>
        <v>0</v>
      </c>
      <c r="H176" s="156">
        <f>IF(RES_hhdet_in_tes!H176=0,0,RES_hhdet_in_tes!H176/0.086*1000000/RES_hhdet_in_new!H176)</f>
        <v>0</v>
      </c>
      <c r="I176" s="156">
        <f>IF(RES_hhdet_in_tes!I176=0,0,RES_hhdet_in_tes!I176/0.086*1000000/RES_hhdet_in_new!I176)</f>
        <v>0</v>
      </c>
      <c r="J176" s="156">
        <f>IF(RES_hhdet_in_tes!J176=0,0,RES_hhdet_in_tes!J176/0.086*1000000/RES_hhdet_in_new!J176)</f>
        <v>0</v>
      </c>
      <c r="K176" s="156">
        <f>IF(RES_hhdet_in_tes!K176=0,0,RES_hhdet_in_tes!K176/0.086*1000000/RES_hhdet_in_new!K176)</f>
        <v>0</v>
      </c>
      <c r="L176" s="156">
        <f>IF(RES_hhdet_in_tes!L176=0,0,RES_hhdet_in_tes!L176/0.086*1000000/RES_hhdet_in_new!L176)</f>
        <v>0</v>
      </c>
      <c r="M176" s="156">
        <f>IF(RES_hhdet_in_tes!M176=0,0,RES_hhdet_in_tes!M176/0.086*1000000/RES_hhdet_in_new!M176)</f>
        <v>0</v>
      </c>
      <c r="N176" s="156">
        <f>IF(RES_hhdet_in_tes!N176=0,0,RES_hhdet_in_tes!N176/0.086*1000000/RES_hhdet_in_new!N176)</f>
        <v>0</v>
      </c>
      <c r="O176" s="156">
        <f>IF(RES_hhdet_in_tes!O176=0,0,RES_hhdet_in_tes!O176/0.086*1000000/RES_hhdet_in_new!O176)</f>
        <v>0</v>
      </c>
      <c r="P176" s="156">
        <f>IF(RES_hhdet_in_tes!P176=0,0,RES_hhdet_in_tes!P176/0.086*1000000/RES_hhdet_in_new!P176)</f>
        <v>0</v>
      </c>
      <c r="Q176" s="156">
        <f>IF(RES_hhdet_in_tes!Q176=0,0,RES_hhdet_in_tes!Q176/0.086*1000000/RES_hhdet_in_new!Q176)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IF(RES_hhdet_in_tes!C177=0,0,RES_hhdet_in_tes!C177/0.086*1000000/RES_hhdet_in_new!C177)</f>
        <v>0</v>
      </c>
      <c r="D177" s="57">
        <f>IF(RES_hhdet_in_tes!D177=0,0,RES_hhdet_in_tes!D177/0.086*1000000/RES_hhdet_in_new!D177)</f>
        <v>0</v>
      </c>
      <c r="E177" s="57">
        <f>IF(RES_hhdet_in_tes!E177=0,0,RES_hhdet_in_tes!E177/0.086*1000000/RES_hhdet_in_new!E177)</f>
        <v>576.13257695697359</v>
      </c>
      <c r="F177" s="57">
        <f>IF(RES_hhdet_in_tes!F177=0,0,RES_hhdet_in_tes!F177/0.086*1000000/RES_hhdet_in_new!F177)</f>
        <v>568.72347060955758</v>
      </c>
      <c r="G177" s="57">
        <f>IF(RES_hhdet_in_tes!G177=0,0,RES_hhdet_in_tes!G177/0.086*1000000/RES_hhdet_in_new!G177)</f>
        <v>572.97153105621726</v>
      </c>
      <c r="H177" s="57">
        <f>IF(RES_hhdet_in_tes!H177=0,0,RES_hhdet_in_tes!H177/0.086*1000000/RES_hhdet_in_new!H177)</f>
        <v>582.69074837745313</v>
      </c>
      <c r="I177" s="57">
        <f>IF(RES_hhdet_in_tes!I177=0,0,RES_hhdet_in_tes!I177/0.086*1000000/RES_hhdet_in_new!I177)</f>
        <v>599.90496156073993</v>
      </c>
      <c r="J177" s="57">
        <f>IF(RES_hhdet_in_tes!J177=0,0,RES_hhdet_in_tes!J177/0.086*1000000/RES_hhdet_in_new!J177)</f>
        <v>589.56594841098456</v>
      </c>
      <c r="K177" s="57">
        <f>IF(RES_hhdet_in_tes!K177=0,0,RES_hhdet_in_tes!K177/0.086*1000000/RES_hhdet_in_new!K177)</f>
        <v>590.99262629096302</v>
      </c>
      <c r="L177" s="57">
        <f>IF(RES_hhdet_in_tes!L177=0,0,RES_hhdet_in_tes!L177/0.086*1000000/RES_hhdet_in_new!L177)</f>
        <v>586.224798225526</v>
      </c>
      <c r="M177" s="57">
        <f>IF(RES_hhdet_in_tes!M177=0,0,RES_hhdet_in_tes!M177/0.086*1000000/RES_hhdet_in_new!M177)</f>
        <v>616.87607739272812</v>
      </c>
      <c r="N177" s="57">
        <f>IF(RES_hhdet_in_tes!N177=0,0,RES_hhdet_in_tes!N177/0.086*1000000/RES_hhdet_in_new!N177)</f>
        <v>671.40502598989133</v>
      </c>
      <c r="O177" s="57">
        <f>IF(RES_hhdet_in_tes!O177=0,0,RES_hhdet_in_tes!O177/0.086*1000000/RES_hhdet_in_new!O177)</f>
        <v>714.9051853537328</v>
      </c>
      <c r="P177" s="57">
        <f>IF(RES_hhdet_in_tes!P177=0,0,RES_hhdet_in_tes!P177/0.086*1000000/RES_hhdet_in_new!P177)</f>
        <v>727.74680479734945</v>
      </c>
      <c r="Q177" s="57">
        <f>IF(RES_hhdet_in_tes!Q177=0,0,RES_hhdet_in_tes!Q177/0.086*1000000/RES_hhdet_in_new!Q177)</f>
        <v>781.54579930802413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8068.4590982859299</v>
      </c>
      <c r="D3" s="168">
        <f t="shared" ref="D3" si="1">SUM(D4,D7,D9,D19)</f>
        <v>9425.9872359827114</v>
      </c>
      <c r="E3" s="168">
        <f t="shared" ref="E3" si="2">SUM(E4,E7,E9,E19)</f>
        <v>6214.0997125746726</v>
      </c>
      <c r="F3" s="168">
        <f t="shared" ref="F3" si="3">SUM(F4,F7,F9,F19)</f>
        <v>7816.1542124512298</v>
      </c>
      <c r="G3" s="168">
        <f t="shared" ref="G3" si="4">SUM(G4,G7,G9,G19)</f>
        <v>0</v>
      </c>
      <c r="H3" s="168">
        <f t="shared" ref="H3" si="5">SUM(H4,H7,H9,H19)</f>
        <v>5344.6213588105957</v>
      </c>
      <c r="I3" s="168">
        <f t="shared" ref="I3" si="6">SUM(I4,I7,I9,I19)</f>
        <v>4808.1225486164694</v>
      </c>
      <c r="J3" s="168">
        <f t="shared" ref="J3" si="7">SUM(J4,J7,J9,J19)</f>
        <v>7393.4364701320928</v>
      </c>
      <c r="K3" s="168">
        <f t="shared" ref="K3" si="8">SUM(K4,K7,K9,K19)</f>
        <v>5020.3691496093024</v>
      </c>
      <c r="L3" s="168">
        <f t="shared" ref="L3" si="9">SUM(L4,L7,L9,L19)</f>
        <v>5223.7477812272564</v>
      </c>
      <c r="M3" s="168">
        <f t="shared" ref="M3" si="10">SUM(M4,M7,M9,M19)</f>
        <v>4691.9421246984757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</v>
      </c>
      <c r="Q3" s="168">
        <f t="shared" ref="Q3" si="14">SUM(Q4,Q7,Q9,Q19)</f>
        <v>0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8068.4590982859299</v>
      </c>
      <c r="D4" s="157">
        <f t="shared" si="15"/>
        <v>9425.9872359827114</v>
      </c>
      <c r="E4" s="157">
        <f t="shared" si="15"/>
        <v>6214.0997125746726</v>
      </c>
      <c r="F4" s="157">
        <f t="shared" si="15"/>
        <v>7816.1542124512298</v>
      </c>
      <c r="G4" s="157">
        <f t="shared" si="15"/>
        <v>0</v>
      </c>
      <c r="H4" s="157">
        <f t="shared" si="15"/>
        <v>5344.6213588105957</v>
      </c>
      <c r="I4" s="157">
        <f t="shared" si="15"/>
        <v>4808.1225486164694</v>
      </c>
      <c r="J4" s="157">
        <f t="shared" si="15"/>
        <v>7393.4364701320928</v>
      </c>
      <c r="K4" s="157">
        <f t="shared" si="15"/>
        <v>5020.3691496093024</v>
      </c>
      <c r="L4" s="157">
        <f t="shared" si="15"/>
        <v>5223.7477812272564</v>
      </c>
      <c r="M4" s="157">
        <f t="shared" si="15"/>
        <v>4691.9421246984757</v>
      </c>
      <c r="N4" s="157">
        <f t="shared" si="15"/>
        <v>0</v>
      </c>
      <c r="O4" s="157">
        <f t="shared" si="15"/>
        <v>0</v>
      </c>
      <c r="P4" s="157">
        <f t="shared" si="15"/>
        <v>0</v>
      </c>
      <c r="Q4" s="157">
        <f t="shared" si="15"/>
        <v>0</v>
      </c>
    </row>
    <row r="5" spans="1:17" ht="12" customHeight="1" x14ac:dyDescent="0.25">
      <c r="A5" s="23" t="s">
        <v>58</v>
      </c>
      <c r="B5" s="156"/>
      <c r="C5" s="156">
        <f>IF(RES_hhdet_in_emi!C5=0,0,RES_hhdet_in_emi!C5*1000000/RES_hhdet_in_new!C5)</f>
        <v>8068.4590982859299</v>
      </c>
      <c r="D5" s="156">
        <f>IF(RES_hhdet_in_emi!D5=0,0,RES_hhdet_in_emi!D5*1000000/RES_hhdet_in_new!D5)</f>
        <v>9425.9872359827114</v>
      </c>
      <c r="E5" s="156">
        <f>IF(RES_hhdet_in_emi!E5=0,0,RES_hhdet_in_emi!E5*1000000/RES_hhdet_in_new!E5)</f>
        <v>6214.0997125746726</v>
      </c>
      <c r="F5" s="156">
        <f>IF(RES_hhdet_in_emi!F5=0,0,RES_hhdet_in_emi!F5*1000000/RES_hhdet_in_new!F5)</f>
        <v>7816.1542124512298</v>
      </c>
      <c r="G5" s="156">
        <f>IF(RES_hhdet_in_emi!G5=0,0,RES_hhdet_in_emi!G5*1000000/RES_hhdet_in_new!G5)</f>
        <v>0</v>
      </c>
      <c r="H5" s="156">
        <f>IF(RES_hhdet_in_emi!H5=0,0,RES_hhdet_in_emi!H5*1000000/RES_hhdet_in_new!H5)</f>
        <v>5344.6213588105957</v>
      </c>
      <c r="I5" s="156">
        <f>IF(RES_hhdet_in_emi!I5=0,0,RES_hhdet_in_emi!I5*1000000/RES_hhdet_in_new!I5)</f>
        <v>4808.1225486164694</v>
      </c>
      <c r="J5" s="156">
        <f>IF(RES_hhdet_in_emi!J5=0,0,RES_hhdet_in_emi!J5*1000000/RES_hhdet_in_new!J5)</f>
        <v>7393.4364701320928</v>
      </c>
      <c r="K5" s="156">
        <f>IF(RES_hhdet_in_emi!K5=0,0,RES_hhdet_in_emi!K5*1000000/RES_hhdet_in_new!K5)</f>
        <v>5020.3691496093024</v>
      </c>
      <c r="L5" s="156">
        <f>IF(RES_hhdet_in_emi!L5=0,0,RES_hhdet_in_emi!L5*1000000/RES_hhdet_in_new!L5)</f>
        <v>5223.7477812272564</v>
      </c>
      <c r="M5" s="156">
        <f>IF(RES_hhdet_in_emi!M5=0,0,RES_hhdet_in_emi!M5*1000000/RES_hhdet_in_new!M5)</f>
        <v>4691.9421246984757</v>
      </c>
      <c r="N5" s="156">
        <f>IF(RES_hhdet_in_emi!N5=0,0,RES_hhdet_in_emi!N5*1000000/RES_hhdet_in_new!N5)</f>
        <v>0</v>
      </c>
      <c r="O5" s="156">
        <f>IF(RES_hhdet_in_emi!O5=0,0,RES_hhdet_in_emi!O5*1000000/RES_hhdet_in_new!O5)</f>
        <v>0</v>
      </c>
      <c r="P5" s="156">
        <f>IF(RES_hhdet_in_emi!P5=0,0,RES_hhdet_in_emi!P5*1000000/RES_hhdet_in_new!P5)</f>
        <v>0</v>
      </c>
      <c r="Q5" s="156">
        <f>IF(RES_hhdet_in_emi!Q5=0,0,RES_hhdet_in_emi!Q5*1000000/RES_hhdet_in_new!Q5)</f>
        <v>0</v>
      </c>
    </row>
    <row r="6" spans="1:17" ht="12" customHeight="1" x14ac:dyDescent="0.25">
      <c r="A6" s="23" t="s">
        <v>60</v>
      </c>
      <c r="B6" s="156"/>
      <c r="C6" s="156">
        <f>IF(RES_hhdet_in_emi!C6=0,0,RES_hhdet_in_emi!C6*1000000/RES_hhdet_in_new!C5)</f>
        <v>0</v>
      </c>
      <c r="D6" s="156">
        <f>IF(RES_hhdet_in_emi!D6=0,0,RES_hhdet_in_emi!D6*1000000/RES_hhdet_in_new!D5)</f>
        <v>0</v>
      </c>
      <c r="E6" s="156">
        <f>IF(RES_hhdet_in_emi!E6=0,0,RES_hhdet_in_emi!E6*1000000/RES_hhdet_in_new!E5)</f>
        <v>0</v>
      </c>
      <c r="F6" s="156">
        <f>IF(RES_hhdet_in_emi!F6=0,0,RES_hhdet_in_emi!F6*1000000/RES_hhdet_in_new!F5)</f>
        <v>0</v>
      </c>
      <c r="G6" s="156">
        <f>IF(RES_hhdet_in_emi!G6=0,0,RES_hhdet_in_emi!G6*1000000/RES_hhdet_in_new!G5)</f>
        <v>0</v>
      </c>
      <c r="H6" s="156">
        <f>IF(RES_hhdet_in_emi!H6=0,0,RES_hhdet_in_emi!H6*1000000/RES_hhdet_in_new!H5)</f>
        <v>0</v>
      </c>
      <c r="I6" s="156">
        <f>IF(RES_hhdet_in_emi!I6=0,0,RES_hhdet_in_emi!I6*1000000/RES_hhdet_in_new!I5)</f>
        <v>0</v>
      </c>
      <c r="J6" s="156">
        <f>IF(RES_hhdet_in_emi!J6=0,0,RES_hhdet_in_emi!J6*1000000/RES_hhdet_in_new!J5)</f>
        <v>0</v>
      </c>
      <c r="K6" s="156">
        <f>IF(RES_hhdet_in_emi!K6=0,0,RES_hhdet_in_emi!K6*1000000/RES_hhdet_in_new!K5)</f>
        <v>0</v>
      </c>
      <c r="L6" s="156">
        <f>IF(RES_hhdet_in_emi!L6=0,0,RES_hhdet_in_emi!L6*1000000/RES_hhdet_in_new!L5)</f>
        <v>0</v>
      </c>
      <c r="M6" s="156">
        <f>IF(RES_hhdet_in_emi!M6=0,0,RES_hhdet_in_emi!M6*1000000/RES_hhdet_in_new!M5)</f>
        <v>0</v>
      </c>
      <c r="N6" s="156">
        <f>IF(RES_hhdet_in_emi!N6=0,0,RES_hhdet_in_emi!N6*1000000/RES_hhdet_in_new!N5)</f>
        <v>0</v>
      </c>
      <c r="O6" s="156">
        <f>IF(RES_hhdet_in_emi!O6=0,0,RES_hhdet_in_emi!O6*1000000/RES_hhdet_in_new!O5)</f>
        <v>0</v>
      </c>
      <c r="P6" s="156">
        <f>IF(RES_hhdet_in_emi!P6=0,0,RES_hhdet_in_emi!P6*1000000/RES_hhdet_in_new!P5)</f>
        <v>0</v>
      </c>
      <c r="Q6" s="156">
        <f>IF(RES_hhdet_in_emi!Q6=0,0,RES_hhdet_in_emi!Q6*1000000/RES_hhdet_in_new!Q5)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IF(RES_hhdet_in_emi!C8=0,0,RES_hhdet_in_emi!C8*1000000/RES_hhdet_in_new!C8)</f>
        <v>0</v>
      </c>
      <c r="D8" s="156">
        <f>IF(RES_hhdet_in_emi!D8=0,0,RES_hhdet_in_emi!D8*1000000/RES_hhdet_in_new!D8)</f>
        <v>0</v>
      </c>
      <c r="E8" s="156">
        <f>IF(RES_hhdet_in_emi!E8=0,0,RES_hhdet_in_emi!E8*1000000/RES_hhdet_in_new!E8)</f>
        <v>0</v>
      </c>
      <c r="F8" s="156">
        <f>IF(RES_hhdet_in_emi!F8=0,0,RES_hhdet_in_emi!F8*1000000/RES_hhdet_in_new!F8)</f>
        <v>0</v>
      </c>
      <c r="G8" s="156">
        <f>IF(RES_hhdet_in_emi!G8=0,0,RES_hhdet_in_emi!G8*1000000/RES_hhdet_in_new!G8)</f>
        <v>0</v>
      </c>
      <c r="H8" s="156">
        <f>IF(RES_hhdet_in_emi!H8=0,0,RES_hhdet_in_emi!H8*1000000/RES_hhdet_in_new!H8)</f>
        <v>0</v>
      </c>
      <c r="I8" s="156">
        <f>IF(RES_hhdet_in_emi!I8=0,0,RES_hhdet_in_emi!I8*1000000/RES_hhdet_in_new!I8)</f>
        <v>0</v>
      </c>
      <c r="J8" s="156">
        <f>IF(RES_hhdet_in_emi!J8=0,0,RES_hhdet_in_emi!J8*1000000/RES_hhdet_in_new!J8)</f>
        <v>0</v>
      </c>
      <c r="K8" s="156">
        <f>IF(RES_hhdet_in_emi!K8=0,0,RES_hhdet_in_emi!K8*1000000/RES_hhdet_in_new!K8)</f>
        <v>0</v>
      </c>
      <c r="L8" s="156">
        <f>IF(RES_hhdet_in_emi!L8=0,0,RES_hhdet_in_emi!L8*1000000/RES_hhdet_in_new!L8)</f>
        <v>0</v>
      </c>
      <c r="M8" s="156">
        <f>IF(RES_hhdet_in_emi!M8=0,0,RES_hhdet_in_emi!M8*1000000/RES_hhdet_in_new!M8)</f>
        <v>0</v>
      </c>
      <c r="N8" s="156">
        <f>IF(RES_hhdet_in_emi!N8=0,0,RES_hhdet_in_emi!N8*1000000/RES_hhdet_in_new!N8)</f>
        <v>0</v>
      </c>
      <c r="O8" s="156">
        <f>IF(RES_hhdet_in_emi!O8=0,0,RES_hhdet_in_emi!O8*1000000/RES_hhdet_in_new!O8)</f>
        <v>0</v>
      </c>
      <c r="P8" s="156">
        <f>IF(RES_hhdet_in_emi!P8=0,0,RES_hhdet_in_emi!P8*1000000/RES_hhdet_in_new!P8)</f>
        <v>0</v>
      </c>
      <c r="Q8" s="156">
        <f>IF(RES_hhdet_in_emi!Q8=0,0,RES_hhdet_in_emi!Q8*1000000/RES_hhdet_in_new!Q8)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IF(SUM(RES_hhdet_in_emi!C10:C12,RES_hhdet_in_emi!C15:C16)=0,0,SUM(RES_hhdet_in_emi!C10:C12,RES_hhdet_in_emi!C15:C16)*1000000/SUM(RES_hhdet_in_new!C10:C12,RES_hhdet_in_new!C15:C16))</f>
        <v>0</v>
      </c>
      <c r="D9" s="157">
        <f>IF(SUM(RES_hhdet_in_emi!D10:D12,RES_hhdet_in_emi!D15:D16)=0,0,SUM(RES_hhdet_in_emi!D10:D12,RES_hhdet_in_emi!D15:D16)*1000000/SUM(RES_hhdet_in_new!D10:D12,RES_hhdet_in_new!D15:D16))</f>
        <v>0</v>
      </c>
      <c r="E9" s="157">
        <f>IF(SUM(RES_hhdet_in_emi!E10:E12,RES_hhdet_in_emi!E15:E16)=0,0,SUM(RES_hhdet_in_emi!E10:E12,RES_hhdet_in_emi!E15:E16)*1000000/SUM(RES_hhdet_in_new!E10:E12,RES_hhdet_in_new!E15:E16))</f>
        <v>0</v>
      </c>
      <c r="F9" s="157">
        <f>IF(SUM(RES_hhdet_in_emi!F10:F12,RES_hhdet_in_emi!F15:F16)=0,0,SUM(RES_hhdet_in_emi!F10:F12,RES_hhdet_in_emi!F15:F16)*1000000/SUM(RES_hhdet_in_new!F10:F12,RES_hhdet_in_new!F15:F16))</f>
        <v>0</v>
      </c>
      <c r="G9" s="157">
        <f>IF(SUM(RES_hhdet_in_emi!G10:G12,RES_hhdet_in_emi!G15:G16)=0,0,SUM(RES_hhdet_in_emi!G10:G12,RES_hhdet_in_emi!G15:G16)*1000000/SUM(RES_hhdet_in_new!G10:G12,RES_hhdet_in_new!G15:G16))</f>
        <v>0</v>
      </c>
      <c r="H9" s="157">
        <f>IF(SUM(RES_hhdet_in_emi!H10:H12,RES_hhdet_in_emi!H15:H16)=0,0,SUM(RES_hhdet_in_emi!H10:H12,RES_hhdet_in_emi!H15:H16)*1000000/SUM(RES_hhdet_in_new!H10:H12,RES_hhdet_in_new!H15:H16))</f>
        <v>0</v>
      </c>
      <c r="I9" s="157">
        <f>IF(SUM(RES_hhdet_in_emi!I10:I12,RES_hhdet_in_emi!I15:I16)=0,0,SUM(RES_hhdet_in_emi!I10:I12,RES_hhdet_in_emi!I15:I16)*1000000/SUM(RES_hhdet_in_new!I10:I12,RES_hhdet_in_new!I15:I16))</f>
        <v>0</v>
      </c>
      <c r="J9" s="157">
        <f>IF(SUM(RES_hhdet_in_emi!J10:J12,RES_hhdet_in_emi!J15:J16)=0,0,SUM(RES_hhdet_in_emi!J10:J12,RES_hhdet_in_emi!J15:J16)*1000000/SUM(RES_hhdet_in_new!J10:J12,RES_hhdet_in_new!J15:J16))</f>
        <v>0</v>
      </c>
      <c r="K9" s="157">
        <f>IF(SUM(RES_hhdet_in_emi!K10:K12,RES_hhdet_in_emi!K15:K16)=0,0,SUM(RES_hhdet_in_emi!K10:K12,RES_hhdet_in_emi!K15:K16)*1000000/SUM(RES_hhdet_in_new!K10:K12,RES_hhdet_in_new!K15:K16))</f>
        <v>0</v>
      </c>
      <c r="L9" s="157">
        <f>IF(SUM(RES_hhdet_in_emi!L10:L12,RES_hhdet_in_emi!L15:L16)=0,0,SUM(RES_hhdet_in_emi!L10:L12,RES_hhdet_in_emi!L15:L16)*1000000/SUM(RES_hhdet_in_new!L10:L12,RES_hhdet_in_new!L15:L16))</f>
        <v>0</v>
      </c>
      <c r="M9" s="157">
        <f>IF(SUM(RES_hhdet_in_emi!M10:M12,RES_hhdet_in_emi!M15:M16)=0,0,SUM(RES_hhdet_in_emi!M10:M12,RES_hhdet_in_emi!M15:M16)*1000000/SUM(RES_hhdet_in_new!M10:M12,RES_hhdet_in_new!M15:M16))</f>
        <v>0</v>
      </c>
      <c r="N9" s="157">
        <f>IF(SUM(RES_hhdet_in_emi!N10:N12,RES_hhdet_in_emi!N15:N16)=0,0,SUM(RES_hhdet_in_emi!N10:N12,RES_hhdet_in_emi!N15:N16)*1000000/SUM(RES_hhdet_in_new!N10:N12,RES_hhdet_in_new!N15:N16))</f>
        <v>0</v>
      </c>
      <c r="O9" s="157">
        <f>IF(SUM(RES_hhdet_in_emi!O10:O12,RES_hhdet_in_emi!O15:O16)=0,0,SUM(RES_hhdet_in_emi!O10:O12,RES_hhdet_in_emi!O15:O16)*1000000/SUM(RES_hhdet_in_new!O10:O12,RES_hhdet_in_new!O15:O16))</f>
        <v>0</v>
      </c>
      <c r="P9" s="157">
        <f>IF(SUM(RES_hhdet_in_emi!P10:P12,RES_hhdet_in_emi!P15:P16)=0,0,SUM(RES_hhdet_in_emi!P10:P12,RES_hhdet_in_emi!P15:P16)*1000000/SUM(RES_hhdet_in_new!P10:P12,RES_hhdet_in_new!P15:P16))</f>
        <v>0</v>
      </c>
      <c r="Q9" s="157">
        <f>IF(SUM(RES_hhdet_in_emi!Q10:Q12,RES_hhdet_in_emi!Q15:Q16)=0,0,SUM(RES_hhdet_in_emi!Q10:Q12,RES_hhdet_in_emi!Q15:Q16)*1000000/SUM(RES_hhdet_in_new!Q10:Q12,RES_hhdet_in_new!Q15:Q16))</f>
        <v>0</v>
      </c>
    </row>
    <row r="10" spans="1:17" ht="12" customHeight="1" x14ac:dyDescent="0.25">
      <c r="A10" s="167" t="s">
        <v>171</v>
      </c>
      <c r="B10" s="132"/>
      <c r="C10" s="132">
        <f>IF(RES_hhdet_in_emi!C10=0,0,RES_hhdet_in_emi!C10*1000000/RES_hhdet_in_new!C10)</f>
        <v>0</v>
      </c>
      <c r="D10" s="132">
        <f>IF(RES_hhdet_in_emi!D10=0,0,RES_hhdet_in_emi!D10*1000000/RES_hhdet_in_new!D10)</f>
        <v>0</v>
      </c>
      <c r="E10" s="132">
        <f>IF(RES_hhdet_in_emi!E10=0,0,RES_hhdet_in_emi!E10*1000000/RES_hhdet_in_new!E10)</f>
        <v>0</v>
      </c>
      <c r="F10" s="132">
        <f>IF(RES_hhdet_in_emi!F10=0,0,RES_hhdet_in_emi!F10*1000000/RES_hhdet_in_new!F10)</f>
        <v>0</v>
      </c>
      <c r="G10" s="132">
        <f>IF(RES_hhdet_in_emi!G10=0,0,RES_hhdet_in_emi!G10*1000000/RES_hhdet_in_new!G10)</f>
        <v>0</v>
      </c>
      <c r="H10" s="132">
        <f>IF(RES_hhdet_in_emi!H10=0,0,RES_hhdet_in_emi!H10*1000000/RES_hhdet_in_new!H10)</f>
        <v>0</v>
      </c>
      <c r="I10" s="132">
        <f>IF(RES_hhdet_in_emi!I10=0,0,RES_hhdet_in_emi!I10*1000000/RES_hhdet_in_new!I10)</f>
        <v>0</v>
      </c>
      <c r="J10" s="132">
        <f>IF(RES_hhdet_in_emi!J10=0,0,RES_hhdet_in_emi!J10*1000000/RES_hhdet_in_new!J10)</f>
        <v>0</v>
      </c>
      <c r="K10" s="132">
        <f>IF(RES_hhdet_in_emi!K10=0,0,RES_hhdet_in_emi!K10*1000000/RES_hhdet_in_new!K10)</f>
        <v>0</v>
      </c>
      <c r="L10" s="132">
        <f>IF(RES_hhdet_in_emi!L10=0,0,RES_hhdet_in_emi!L10*1000000/RES_hhdet_in_new!L10)</f>
        <v>0</v>
      </c>
      <c r="M10" s="132">
        <f>IF(RES_hhdet_in_emi!M10=0,0,RES_hhdet_in_emi!M10*1000000/RES_hhdet_in_new!M10)</f>
        <v>0</v>
      </c>
      <c r="N10" s="132">
        <f>IF(RES_hhdet_in_emi!N10=0,0,RES_hhdet_in_emi!N10*1000000/RES_hhdet_in_new!N10)</f>
        <v>0</v>
      </c>
      <c r="O10" s="132">
        <f>IF(RES_hhdet_in_emi!O10=0,0,RES_hhdet_in_emi!O10*1000000/RES_hhdet_in_new!O10)</f>
        <v>0</v>
      </c>
      <c r="P10" s="132">
        <f>IF(RES_hhdet_in_emi!P10=0,0,RES_hhdet_in_emi!P10*1000000/RES_hhdet_in_new!P10)</f>
        <v>0</v>
      </c>
      <c r="Q10" s="132">
        <f>IF(RES_hhdet_in_emi!Q10=0,0,RES_hhdet_in_emi!Q10*1000000/RES_hhdet_in_new!Q10)</f>
        <v>0</v>
      </c>
    </row>
    <row r="11" spans="1:17" ht="12" customHeight="1" x14ac:dyDescent="0.25">
      <c r="A11" s="167" t="s">
        <v>144</v>
      </c>
      <c r="B11" s="132"/>
      <c r="C11" s="132">
        <f>IF(RES_hhdet_in_emi!C11=0,0,RES_hhdet_in_emi!C11*1000000/RES_hhdet_in_new!C11)</f>
        <v>0</v>
      </c>
      <c r="D11" s="132">
        <f>IF(RES_hhdet_in_emi!D11=0,0,RES_hhdet_in_emi!D11*1000000/RES_hhdet_in_new!D11)</f>
        <v>0</v>
      </c>
      <c r="E11" s="132">
        <f>IF(RES_hhdet_in_emi!E11=0,0,RES_hhdet_in_emi!E11*1000000/RES_hhdet_in_new!E11)</f>
        <v>0</v>
      </c>
      <c r="F11" s="132">
        <f>IF(RES_hhdet_in_emi!F11=0,0,RES_hhdet_in_emi!F11*1000000/RES_hhdet_in_new!F11)</f>
        <v>0</v>
      </c>
      <c r="G11" s="132">
        <f>IF(RES_hhdet_in_emi!G11=0,0,RES_hhdet_in_emi!G11*1000000/RES_hhdet_in_new!G11)</f>
        <v>0</v>
      </c>
      <c r="H11" s="132">
        <f>IF(RES_hhdet_in_emi!H11=0,0,RES_hhdet_in_emi!H11*1000000/RES_hhdet_in_new!H11)</f>
        <v>0</v>
      </c>
      <c r="I11" s="132">
        <f>IF(RES_hhdet_in_emi!I11=0,0,RES_hhdet_in_emi!I11*1000000/RES_hhdet_in_new!I11)</f>
        <v>0</v>
      </c>
      <c r="J11" s="132">
        <f>IF(RES_hhdet_in_emi!J11=0,0,RES_hhdet_in_emi!J11*1000000/RES_hhdet_in_new!J11)</f>
        <v>0</v>
      </c>
      <c r="K11" s="132">
        <f>IF(RES_hhdet_in_emi!K11=0,0,RES_hhdet_in_emi!K11*1000000/RES_hhdet_in_new!K11)</f>
        <v>0</v>
      </c>
      <c r="L11" s="132">
        <f>IF(RES_hhdet_in_emi!L11=0,0,RES_hhdet_in_emi!L11*1000000/RES_hhdet_in_new!L11)</f>
        <v>0</v>
      </c>
      <c r="M11" s="132">
        <f>IF(RES_hhdet_in_emi!M11=0,0,RES_hhdet_in_emi!M11*1000000/RES_hhdet_in_new!M11)</f>
        <v>0</v>
      </c>
      <c r="N11" s="132">
        <f>IF(RES_hhdet_in_emi!N11=0,0,RES_hhdet_in_emi!N11*1000000/RES_hhdet_in_new!N11)</f>
        <v>0</v>
      </c>
      <c r="O11" s="132">
        <f>IF(RES_hhdet_in_emi!O11=0,0,RES_hhdet_in_emi!O11*1000000/RES_hhdet_in_new!O11)</f>
        <v>0</v>
      </c>
      <c r="P11" s="132">
        <f>IF(RES_hhdet_in_emi!P11=0,0,RES_hhdet_in_emi!P11*1000000/RES_hhdet_in_new!P11)</f>
        <v>0</v>
      </c>
      <c r="Q11" s="132">
        <f>IF(RES_hhdet_in_emi!Q11=0,0,RES_hhdet_in_emi!Q11*1000000/RES_hhdet_in_new!Q11)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IF(RES_hhdet_in_emi!C12=0,0,RES_hhdet_in_emi!C12*1000000/RES_hhdet_in_new!C12)</f>
        <v>0</v>
      </c>
      <c r="D12" s="132">
        <f>IF(RES_hhdet_in_emi!D12=0,0,RES_hhdet_in_emi!D12*1000000/RES_hhdet_in_new!D12)</f>
        <v>0</v>
      </c>
      <c r="E12" s="132">
        <f>IF(RES_hhdet_in_emi!E12=0,0,RES_hhdet_in_emi!E12*1000000/RES_hhdet_in_new!E12)</f>
        <v>0</v>
      </c>
      <c r="F12" s="132">
        <f>IF(RES_hhdet_in_emi!F12=0,0,RES_hhdet_in_emi!F12*1000000/RES_hhdet_in_new!F12)</f>
        <v>0</v>
      </c>
      <c r="G12" s="132">
        <f>IF(RES_hhdet_in_emi!G12=0,0,RES_hhdet_in_emi!G12*1000000/RES_hhdet_in_new!G12)</f>
        <v>0</v>
      </c>
      <c r="H12" s="132">
        <f>IF(RES_hhdet_in_emi!H12=0,0,RES_hhdet_in_emi!H12*1000000/RES_hhdet_in_new!H12)</f>
        <v>0</v>
      </c>
      <c r="I12" s="132">
        <f>IF(RES_hhdet_in_emi!I12=0,0,RES_hhdet_in_emi!I12*1000000/RES_hhdet_in_new!I12)</f>
        <v>0</v>
      </c>
      <c r="J12" s="132">
        <f>IF(RES_hhdet_in_emi!J12=0,0,RES_hhdet_in_emi!J12*1000000/RES_hhdet_in_new!J12)</f>
        <v>0</v>
      </c>
      <c r="K12" s="132">
        <f>IF(RES_hhdet_in_emi!K12=0,0,RES_hhdet_in_emi!K12*1000000/RES_hhdet_in_new!K12)</f>
        <v>0</v>
      </c>
      <c r="L12" s="132">
        <f>IF(RES_hhdet_in_emi!L12=0,0,RES_hhdet_in_emi!L12*1000000/RES_hhdet_in_new!L12)</f>
        <v>0</v>
      </c>
      <c r="M12" s="132">
        <f>IF(RES_hhdet_in_emi!M12=0,0,RES_hhdet_in_emi!M12*1000000/RES_hhdet_in_new!M12)</f>
        <v>0</v>
      </c>
      <c r="N12" s="132">
        <f>IF(RES_hhdet_in_emi!N12=0,0,RES_hhdet_in_emi!N12*1000000/RES_hhdet_in_new!N12)</f>
        <v>0</v>
      </c>
      <c r="O12" s="132">
        <f>IF(RES_hhdet_in_emi!O12=0,0,RES_hhdet_in_emi!O12*1000000/RES_hhdet_in_new!O12)</f>
        <v>0</v>
      </c>
      <c r="P12" s="132">
        <f>IF(RES_hhdet_in_emi!P12=0,0,RES_hhdet_in_emi!P12*1000000/RES_hhdet_in_new!P12)</f>
        <v>0</v>
      </c>
      <c r="Q12" s="132">
        <f>IF(RES_hhdet_in_emi!Q12=0,0,RES_hhdet_in_emi!Q12*1000000/RES_hhdet_in_new!Q12)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IF(RES_hhdet_in_emi!C13=0,0,RES_hhdet_in_emi!C13*1000000/RES_hhdet_in_new!C12)</f>
        <v>0</v>
      </c>
      <c r="D13" s="165">
        <f>IF(RES_hhdet_in_emi!D13=0,0,RES_hhdet_in_emi!D13*1000000/RES_hhdet_in_new!D12)</f>
        <v>0</v>
      </c>
      <c r="E13" s="165">
        <f>IF(RES_hhdet_in_emi!E13=0,0,RES_hhdet_in_emi!E13*1000000/RES_hhdet_in_new!E12)</f>
        <v>0</v>
      </c>
      <c r="F13" s="165">
        <f>IF(RES_hhdet_in_emi!F13=0,0,RES_hhdet_in_emi!F13*1000000/RES_hhdet_in_new!F12)</f>
        <v>0</v>
      </c>
      <c r="G13" s="165">
        <f>IF(RES_hhdet_in_emi!G13=0,0,RES_hhdet_in_emi!G13*1000000/RES_hhdet_in_new!G12)</f>
        <v>0</v>
      </c>
      <c r="H13" s="165">
        <f>IF(RES_hhdet_in_emi!H13=0,0,RES_hhdet_in_emi!H13*1000000/RES_hhdet_in_new!H12)</f>
        <v>0</v>
      </c>
      <c r="I13" s="165">
        <f>IF(RES_hhdet_in_emi!I13=0,0,RES_hhdet_in_emi!I13*1000000/RES_hhdet_in_new!I12)</f>
        <v>0</v>
      </c>
      <c r="J13" s="165">
        <f>IF(RES_hhdet_in_emi!J13=0,0,RES_hhdet_in_emi!J13*1000000/RES_hhdet_in_new!J12)</f>
        <v>0</v>
      </c>
      <c r="K13" s="165">
        <f>IF(RES_hhdet_in_emi!K13=0,0,RES_hhdet_in_emi!K13*1000000/RES_hhdet_in_new!K12)</f>
        <v>0</v>
      </c>
      <c r="L13" s="165">
        <f>IF(RES_hhdet_in_emi!L13=0,0,RES_hhdet_in_emi!L13*1000000/RES_hhdet_in_new!L12)</f>
        <v>0</v>
      </c>
      <c r="M13" s="165">
        <f>IF(RES_hhdet_in_emi!M13=0,0,RES_hhdet_in_emi!M13*1000000/RES_hhdet_in_new!M12)</f>
        <v>0</v>
      </c>
      <c r="N13" s="165">
        <f>IF(RES_hhdet_in_emi!N13=0,0,RES_hhdet_in_emi!N13*1000000/RES_hhdet_in_new!N12)</f>
        <v>0</v>
      </c>
      <c r="O13" s="165">
        <f>IF(RES_hhdet_in_emi!O13=0,0,RES_hhdet_in_emi!O13*1000000/RES_hhdet_in_new!O12)</f>
        <v>0</v>
      </c>
      <c r="P13" s="165">
        <f>IF(RES_hhdet_in_emi!P13=0,0,RES_hhdet_in_emi!P13*1000000/RES_hhdet_in_new!P12)</f>
        <v>0</v>
      </c>
      <c r="Q13" s="165">
        <f>IF(RES_hhdet_in_emi!Q13=0,0,RES_hhdet_in_emi!Q13*1000000/RES_hhdet_in_new!Q12)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IF(RES_hhdet_in_emi!C14=0,0,RES_hhdet_in_emi!C14*1000000/RES_hhdet_in_new!C12)</f>
        <v>0</v>
      </c>
      <c r="D14" s="164">
        <f>IF(RES_hhdet_in_emi!D14=0,0,RES_hhdet_in_emi!D14*1000000/RES_hhdet_in_new!D12)</f>
        <v>0</v>
      </c>
      <c r="E14" s="164">
        <f>IF(RES_hhdet_in_emi!E14=0,0,RES_hhdet_in_emi!E14*1000000/RES_hhdet_in_new!E12)</f>
        <v>0</v>
      </c>
      <c r="F14" s="164">
        <f>IF(RES_hhdet_in_emi!F14=0,0,RES_hhdet_in_emi!F14*1000000/RES_hhdet_in_new!F12)</f>
        <v>0</v>
      </c>
      <c r="G14" s="164">
        <f>IF(RES_hhdet_in_emi!G14=0,0,RES_hhdet_in_emi!G14*1000000/RES_hhdet_in_new!G12)</f>
        <v>0</v>
      </c>
      <c r="H14" s="164">
        <f>IF(RES_hhdet_in_emi!H14=0,0,RES_hhdet_in_emi!H14*1000000/RES_hhdet_in_new!H12)</f>
        <v>0</v>
      </c>
      <c r="I14" s="164">
        <f>IF(RES_hhdet_in_emi!I14=0,0,RES_hhdet_in_emi!I14*1000000/RES_hhdet_in_new!I12)</f>
        <v>0</v>
      </c>
      <c r="J14" s="164">
        <f>IF(RES_hhdet_in_emi!J14=0,0,RES_hhdet_in_emi!J14*1000000/RES_hhdet_in_new!J12)</f>
        <v>0</v>
      </c>
      <c r="K14" s="164">
        <f>IF(RES_hhdet_in_emi!K14=0,0,RES_hhdet_in_emi!K14*1000000/RES_hhdet_in_new!K12)</f>
        <v>0</v>
      </c>
      <c r="L14" s="164">
        <f>IF(RES_hhdet_in_emi!L14=0,0,RES_hhdet_in_emi!L14*1000000/RES_hhdet_in_new!L12)</f>
        <v>0</v>
      </c>
      <c r="M14" s="164">
        <f>IF(RES_hhdet_in_emi!M14=0,0,RES_hhdet_in_emi!M14*1000000/RES_hhdet_in_new!M12)</f>
        <v>0</v>
      </c>
      <c r="N14" s="164">
        <f>IF(RES_hhdet_in_emi!N14=0,0,RES_hhdet_in_emi!N14*1000000/RES_hhdet_in_new!N12)</f>
        <v>0</v>
      </c>
      <c r="O14" s="164">
        <f>IF(RES_hhdet_in_emi!O14=0,0,RES_hhdet_in_emi!O14*1000000/RES_hhdet_in_new!O12)</f>
        <v>0</v>
      </c>
      <c r="P14" s="164">
        <f>IF(RES_hhdet_in_emi!P14=0,0,RES_hhdet_in_emi!P14*1000000/RES_hhdet_in_new!P12)</f>
        <v>0</v>
      </c>
      <c r="Q14" s="164">
        <f>IF(RES_hhdet_in_emi!Q14=0,0,RES_hhdet_in_emi!Q14*1000000/RES_hhdet_in_new!Q12)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IF(RES_hhdet_in_emi!C15=0,0,RES_hhdet_in_emi!C15*1000000/RES_hhdet_in_new!C15)</f>
        <v>0</v>
      </c>
      <c r="D15" s="162">
        <f>IF(RES_hhdet_in_emi!D15=0,0,RES_hhdet_in_emi!D15*1000000/RES_hhdet_in_new!D15)</f>
        <v>0</v>
      </c>
      <c r="E15" s="162">
        <f>IF(RES_hhdet_in_emi!E15=0,0,RES_hhdet_in_emi!E15*1000000/RES_hhdet_in_new!E15)</f>
        <v>0</v>
      </c>
      <c r="F15" s="162">
        <f>IF(RES_hhdet_in_emi!F15=0,0,RES_hhdet_in_emi!F15*1000000/RES_hhdet_in_new!F15)</f>
        <v>0</v>
      </c>
      <c r="G15" s="162">
        <f>IF(RES_hhdet_in_emi!G15=0,0,RES_hhdet_in_emi!G15*1000000/RES_hhdet_in_new!G15)</f>
        <v>0</v>
      </c>
      <c r="H15" s="162">
        <f>IF(RES_hhdet_in_emi!H15=0,0,RES_hhdet_in_emi!H15*1000000/RES_hhdet_in_new!H15)</f>
        <v>0</v>
      </c>
      <c r="I15" s="162">
        <f>IF(RES_hhdet_in_emi!I15=0,0,RES_hhdet_in_emi!I15*1000000/RES_hhdet_in_new!I15)</f>
        <v>0</v>
      </c>
      <c r="J15" s="162">
        <f>IF(RES_hhdet_in_emi!J15=0,0,RES_hhdet_in_emi!J15*1000000/RES_hhdet_in_new!J15)</f>
        <v>0</v>
      </c>
      <c r="K15" s="162">
        <f>IF(RES_hhdet_in_emi!K15=0,0,RES_hhdet_in_emi!K15*1000000/RES_hhdet_in_new!K15)</f>
        <v>0</v>
      </c>
      <c r="L15" s="162">
        <f>IF(RES_hhdet_in_emi!L15=0,0,RES_hhdet_in_emi!L15*1000000/RES_hhdet_in_new!L15)</f>
        <v>0</v>
      </c>
      <c r="M15" s="162">
        <f>IF(RES_hhdet_in_emi!M15=0,0,RES_hhdet_in_emi!M15*1000000/RES_hhdet_in_new!M15)</f>
        <v>0</v>
      </c>
      <c r="N15" s="162">
        <f>IF(RES_hhdet_in_emi!N15=0,0,RES_hhdet_in_emi!N15*1000000/RES_hhdet_in_new!N15)</f>
        <v>0</v>
      </c>
      <c r="O15" s="162">
        <f>IF(RES_hhdet_in_emi!O15=0,0,RES_hhdet_in_emi!O15*1000000/RES_hhdet_in_new!O15)</f>
        <v>0</v>
      </c>
      <c r="P15" s="162">
        <f>IF(RES_hhdet_in_emi!P15=0,0,RES_hhdet_in_emi!P15*1000000/RES_hhdet_in_new!P15)</f>
        <v>0</v>
      </c>
      <c r="Q15" s="162">
        <f>IF(RES_hhdet_in_emi!Q15=0,0,RES_hhdet_in_emi!Q15*1000000/RES_hhdet_in_new!Q15)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IF(RES_hhdet_in_emi!C16=0,0,RES_hhdet_in_emi!C16*1000000/RES_hhdet_in_new!C16)</f>
        <v>0</v>
      </c>
      <c r="D16" s="160">
        <f>IF(RES_hhdet_in_emi!D16=0,0,RES_hhdet_in_emi!D16*1000000/RES_hhdet_in_new!D16)</f>
        <v>0</v>
      </c>
      <c r="E16" s="160">
        <f>IF(RES_hhdet_in_emi!E16=0,0,RES_hhdet_in_emi!E16*1000000/RES_hhdet_in_new!E16)</f>
        <v>0</v>
      </c>
      <c r="F16" s="160">
        <f>IF(RES_hhdet_in_emi!F16=0,0,RES_hhdet_in_emi!F16*1000000/RES_hhdet_in_new!F16)</f>
        <v>0</v>
      </c>
      <c r="G16" s="160">
        <f>IF(RES_hhdet_in_emi!G16=0,0,RES_hhdet_in_emi!G16*1000000/RES_hhdet_in_new!G16)</f>
        <v>0</v>
      </c>
      <c r="H16" s="160">
        <f>IF(RES_hhdet_in_emi!H16=0,0,RES_hhdet_in_emi!H16*1000000/RES_hhdet_in_new!H16)</f>
        <v>0</v>
      </c>
      <c r="I16" s="160">
        <f>IF(RES_hhdet_in_emi!I16=0,0,RES_hhdet_in_emi!I16*1000000/RES_hhdet_in_new!I16)</f>
        <v>0</v>
      </c>
      <c r="J16" s="160">
        <f>IF(RES_hhdet_in_emi!J16=0,0,RES_hhdet_in_emi!J16*1000000/RES_hhdet_in_new!J16)</f>
        <v>0</v>
      </c>
      <c r="K16" s="160">
        <f>IF(RES_hhdet_in_emi!K16=0,0,RES_hhdet_in_emi!K16*1000000/RES_hhdet_in_new!K16)</f>
        <v>0</v>
      </c>
      <c r="L16" s="160">
        <f>IF(RES_hhdet_in_emi!L16=0,0,RES_hhdet_in_emi!L16*1000000/RES_hhdet_in_new!L16)</f>
        <v>0</v>
      </c>
      <c r="M16" s="160">
        <f>IF(RES_hhdet_in_emi!M16=0,0,RES_hhdet_in_emi!M16*1000000/RES_hhdet_in_new!M16)</f>
        <v>0</v>
      </c>
      <c r="N16" s="160">
        <f>IF(RES_hhdet_in_emi!N16=0,0,RES_hhdet_in_emi!N16*1000000/RES_hhdet_in_new!N16)</f>
        <v>0</v>
      </c>
      <c r="O16" s="160">
        <f>IF(RES_hhdet_in_emi!O16=0,0,RES_hhdet_in_emi!O16*1000000/RES_hhdet_in_new!O16)</f>
        <v>0</v>
      </c>
      <c r="P16" s="160">
        <f>IF(RES_hhdet_in_emi!P16=0,0,RES_hhdet_in_emi!P16*1000000/RES_hhdet_in_new!P16)</f>
        <v>0</v>
      </c>
      <c r="Q16" s="160">
        <f>IF(RES_hhdet_in_emi!Q16=0,0,RES_hhdet_in_emi!Q16*1000000/RES_hhdet_in_new!Q16)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IF(RES_hhdet_in_emi!C17=0,0,RES_hhdet_in_emi!C17*1000000/RES_hhdet_in_new!C16)</f>
        <v>0</v>
      </c>
      <c r="D17" s="156">
        <f>IF(RES_hhdet_in_emi!D17=0,0,RES_hhdet_in_emi!D17*1000000/RES_hhdet_in_new!D16)</f>
        <v>0</v>
      </c>
      <c r="E17" s="156">
        <f>IF(RES_hhdet_in_emi!E17=0,0,RES_hhdet_in_emi!E17*1000000/RES_hhdet_in_new!E16)</f>
        <v>0</v>
      </c>
      <c r="F17" s="156">
        <f>IF(RES_hhdet_in_emi!F17=0,0,RES_hhdet_in_emi!F17*1000000/RES_hhdet_in_new!F16)</f>
        <v>0</v>
      </c>
      <c r="G17" s="156">
        <f>IF(RES_hhdet_in_emi!G17=0,0,RES_hhdet_in_emi!G17*1000000/RES_hhdet_in_new!G16)</f>
        <v>0</v>
      </c>
      <c r="H17" s="156">
        <f>IF(RES_hhdet_in_emi!H17=0,0,RES_hhdet_in_emi!H17*1000000/RES_hhdet_in_new!H16)</f>
        <v>0</v>
      </c>
      <c r="I17" s="156">
        <f>IF(RES_hhdet_in_emi!I17=0,0,RES_hhdet_in_emi!I17*1000000/RES_hhdet_in_new!I16)</f>
        <v>0</v>
      </c>
      <c r="J17" s="156">
        <f>IF(RES_hhdet_in_emi!J17=0,0,RES_hhdet_in_emi!J17*1000000/RES_hhdet_in_new!J16)</f>
        <v>0</v>
      </c>
      <c r="K17" s="156">
        <f>IF(RES_hhdet_in_emi!K17=0,0,RES_hhdet_in_emi!K17*1000000/RES_hhdet_in_new!K16)</f>
        <v>0</v>
      </c>
      <c r="L17" s="156">
        <f>IF(RES_hhdet_in_emi!L17=0,0,RES_hhdet_in_emi!L17*1000000/RES_hhdet_in_new!L16)</f>
        <v>0</v>
      </c>
      <c r="M17" s="156">
        <f>IF(RES_hhdet_in_emi!M17=0,0,RES_hhdet_in_emi!M17*1000000/RES_hhdet_in_new!M16)</f>
        <v>0</v>
      </c>
      <c r="N17" s="156">
        <f>IF(RES_hhdet_in_emi!N17=0,0,RES_hhdet_in_emi!N17*1000000/RES_hhdet_in_new!N16)</f>
        <v>0</v>
      </c>
      <c r="O17" s="156">
        <f>IF(RES_hhdet_in_emi!O17=0,0,RES_hhdet_in_emi!O17*1000000/RES_hhdet_in_new!O16)</f>
        <v>0</v>
      </c>
      <c r="P17" s="156">
        <f>IF(RES_hhdet_in_emi!P17=0,0,RES_hhdet_in_emi!P17*1000000/RES_hhdet_in_new!P16)</f>
        <v>0</v>
      </c>
      <c r="Q17" s="156">
        <f>IF(RES_hhdet_in_emi!Q17=0,0,RES_hhdet_in_emi!Q17*1000000/RES_hhdet_in_new!Q16)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IF(RES_hhdet_in_emi!C18=0,0,RES_hhdet_in_emi!C18*1000000/RES_hhdet_in_new!C16)</f>
        <v>0</v>
      </c>
      <c r="D18" s="156">
        <f>IF(RES_hhdet_in_emi!D18=0,0,RES_hhdet_in_emi!D18*1000000/RES_hhdet_in_new!D16)</f>
        <v>0</v>
      </c>
      <c r="E18" s="156">
        <f>IF(RES_hhdet_in_emi!E18=0,0,RES_hhdet_in_emi!E18*1000000/RES_hhdet_in_new!E16)</f>
        <v>0</v>
      </c>
      <c r="F18" s="156">
        <f>IF(RES_hhdet_in_emi!F18=0,0,RES_hhdet_in_emi!F18*1000000/RES_hhdet_in_new!F16)</f>
        <v>0</v>
      </c>
      <c r="G18" s="156">
        <f>IF(RES_hhdet_in_emi!G18=0,0,RES_hhdet_in_emi!G18*1000000/RES_hhdet_in_new!G16)</f>
        <v>0</v>
      </c>
      <c r="H18" s="156">
        <f>IF(RES_hhdet_in_emi!H18=0,0,RES_hhdet_in_emi!H18*1000000/RES_hhdet_in_new!H16)</f>
        <v>0</v>
      </c>
      <c r="I18" s="156">
        <f>IF(RES_hhdet_in_emi!I18=0,0,RES_hhdet_in_emi!I18*1000000/RES_hhdet_in_new!I16)</f>
        <v>0</v>
      </c>
      <c r="J18" s="156">
        <f>IF(RES_hhdet_in_emi!J18=0,0,RES_hhdet_in_emi!J18*1000000/RES_hhdet_in_new!J16)</f>
        <v>0</v>
      </c>
      <c r="K18" s="156">
        <f>IF(RES_hhdet_in_emi!K18=0,0,RES_hhdet_in_emi!K18*1000000/RES_hhdet_in_new!K16)</f>
        <v>0</v>
      </c>
      <c r="L18" s="156">
        <f>IF(RES_hhdet_in_emi!L18=0,0,RES_hhdet_in_emi!L18*1000000/RES_hhdet_in_new!L16)</f>
        <v>0</v>
      </c>
      <c r="M18" s="156">
        <f>IF(RES_hhdet_in_emi!M18=0,0,RES_hhdet_in_emi!M18*1000000/RES_hhdet_in_new!M16)</f>
        <v>0</v>
      </c>
      <c r="N18" s="156">
        <f>IF(RES_hhdet_in_emi!N18=0,0,RES_hhdet_in_emi!N18*1000000/RES_hhdet_in_new!N16)</f>
        <v>0</v>
      </c>
      <c r="O18" s="156">
        <f>IF(RES_hhdet_in_emi!O18=0,0,RES_hhdet_in_emi!O18*1000000/RES_hhdet_in_new!O16)</f>
        <v>0</v>
      </c>
      <c r="P18" s="156">
        <f>IF(RES_hhdet_in_emi!P18=0,0,RES_hhdet_in_emi!P18*1000000/RES_hhdet_in_new!P16)</f>
        <v>0</v>
      </c>
      <c r="Q18" s="156">
        <f>IF(RES_hhdet_in_emi!Q18=0,0,RES_hhdet_in_emi!Q18*1000000/RES_hhdet_in_new!Q16)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IF(SUM(RES_hhdet_in_emi!C20:C22)=0,0,SUM(RES_hhdet_in_emi!C20:C22)*1000000/SUM(RES_hhdet_in_new!C20:C22))</f>
        <v>0</v>
      </c>
      <c r="D19" s="157">
        <f>IF(SUM(RES_hhdet_in_emi!D20:D22)=0,0,SUM(RES_hhdet_in_emi!D20:D22)*1000000/SUM(RES_hhdet_in_new!D20:D22))</f>
        <v>0</v>
      </c>
      <c r="E19" s="157">
        <f>IF(SUM(RES_hhdet_in_emi!E20:E22)=0,0,SUM(RES_hhdet_in_emi!E20:E22)*1000000/SUM(RES_hhdet_in_new!E20:E22))</f>
        <v>0</v>
      </c>
      <c r="F19" s="157">
        <f>IF(SUM(RES_hhdet_in_emi!F20:F22)=0,0,SUM(RES_hhdet_in_emi!F20:F22)*1000000/SUM(RES_hhdet_in_new!F20:F22))</f>
        <v>0</v>
      </c>
      <c r="G19" s="157">
        <f>IF(SUM(RES_hhdet_in_emi!G20:G22)=0,0,SUM(RES_hhdet_in_emi!G20:G22)*1000000/SUM(RES_hhdet_in_new!G20:G22))</f>
        <v>0</v>
      </c>
      <c r="H19" s="157">
        <f>IF(SUM(RES_hhdet_in_emi!H20:H22)=0,0,SUM(RES_hhdet_in_emi!H20:H22)*1000000/SUM(RES_hhdet_in_new!H20:H22))</f>
        <v>0</v>
      </c>
      <c r="I19" s="157">
        <f>IF(SUM(RES_hhdet_in_emi!I20:I22)=0,0,SUM(RES_hhdet_in_emi!I20:I22)*1000000/SUM(RES_hhdet_in_new!I20:I22))</f>
        <v>0</v>
      </c>
      <c r="J19" s="157">
        <f>IF(SUM(RES_hhdet_in_emi!J20:J22)=0,0,SUM(RES_hhdet_in_emi!J20:J22)*1000000/SUM(RES_hhdet_in_new!J20:J22))</f>
        <v>0</v>
      </c>
      <c r="K19" s="157">
        <f>IF(SUM(RES_hhdet_in_emi!K20:K22)=0,0,SUM(RES_hhdet_in_emi!K20:K22)*1000000/SUM(RES_hhdet_in_new!K20:K22))</f>
        <v>0</v>
      </c>
      <c r="L19" s="157">
        <f>IF(SUM(RES_hhdet_in_emi!L20:L22)=0,0,SUM(RES_hhdet_in_emi!L20:L22)*1000000/SUM(RES_hhdet_in_new!L20:L22))</f>
        <v>0</v>
      </c>
      <c r="M19" s="157">
        <f>IF(SUM(RES_hhdet_in_emi!M20:M22)=0,0,SUM(RES_hhdet_in_emi!M20:M22)*1000000/SUM(RES_hhdet_in_new!M20:M22))</f>
        <v>0</v>
      </c>
      <c r="N19" s="157">
        <f>IF(SUM(RES_hhdet_in_emi!N20:N22)=0,0,SUM(RES_hhdet_in_emi!N20:N22)*1000000/SUM(RES_hhdet_in_new!N20:N22))</f>
        <v>0</v>
      </c>
      <c r="O19" s="157">
        <f>IF(SUM(RES_hhdet_in_emi!O20:O22)=0,0,SUM(RES_hhdet_in_emi!O20:O22)*1000000/SUM(RES_hhdet_in_new!O20:O22))</f>
        <v>0</v>
      </c>
      <c r="P19" s="157">
        <f>IF(SUM(RES_hhdet_in_emi!P20:P22)=0,0,SUM(RES_hhdet_in_emi!P20:P22)*1000000/SUM(RES_hhdet_in_new!P20:P22))</f>
        <v>0</v>
      </c>
      <c r="Q19" s="157">
        <f>IF(SUM(RES_hhdet_in_emi!Q20:Q22)=0,0,SUM(RES_hhdet_in_emi!Q20:Q22)*1000000/SUM(RES_hhdet_in_new!Q20:Q22))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IF(RES_hhdet_in_emi!C20=0,0,RES_hhdet_in_emi!C20*1000000/RES_hhdet_in_new!C20)</f>
        <v>0</v>
      </c>
      <c r="D20" s="156">
        <f>IF(RES_hhdet_in_emi!D20=0,0,RES_hhdet_in_emi!D20*1000000/RES_hhdet_in_new!D20)</f>
        <v>0</v>
      </c>
      <c r="E20" s="156">
        <f>IF(RES_hhdet_in_emi!E20=0,0,RES_hhdet_in_emi!E20*1000000/RES_hhdet_in_new!E20)</f>
        <v>0</v>
      </c>
      <c r="F20" s="156">
        <f>IF(RES_hhdet_in_emi!F20=0,0,RES_hhdet_in_emi!F20*1000000/RES_hhdet_in_new!F20)</f>
        <v>0</v>
      </c>
      <c r="G20" s="156">
        <f>IF(RES_hhdet_in_emi!G20=0,0,RES_hhdet_in_emi!G20*1000000/RES_hhdet_in_new!G20)</f>
        <v>0</v>
      </c>
      <c r="H20" s="156">
        <f>IF(RES_hhdet_in_emi!H20=0,0,RES_hhdet_in_emi!H20*1000000/RES_hhdet_in_new!H20)</f>
        <v>0</v>
      </c>
      <c r="I20" s="156">
        <f>IF(RES_hhdet_in_emi!I20=0,0,RES_hhdet_in_emi!I20*1000000/RES_hhdet_in_new!I20)</f>
        <v>0</v>
      </c>
      <c r="J20" s="156">
        <f>IF(RES_hhdet_in_emi!J20=0,0,RES_hhdet_in_emi!J20*1000000/RES_hhdet_in_new!J20)</f>
        <v>0</v>
      </c>
      <c r="K20" s="156">
        <f>IF(RES_hhdet_in_emi!K20=0,0,RES_hhdet_in_emi!K20*1000000/RES_hhdet_in_new!K20)</f>
        <v>0</v>
      </c>
      <c r="L20" s="156">
        <f>IF(RES_hhdet_in_emi!L20=0,0,RES_hhdet_in_emi!L20*1000000/RES_hhdet_in_new!L20)</f>
        <v>0</v>
      </c>
      <c r="M20" s="156">
        <f>IF(RES_hhdet_in_emi!M20=0,0,RES_hhdet_in_emi!M20*1000000/RES_hhdet_in_new!M20)</f>
        <v>0</v>
      </c>
      <c r="N20" s="156">
        <f>IF(RES_hhdet_in_emi!N20=0,0,RES_hhdet_in_emi!N20*1000000/RES_hhdet_in_new!N20)</f>
        <v>0</v>
      </c>
      <c r="O20" s="156">
        <f>IF(RES_hhdet_in_emi!O20=0,0,RES_hhdet_in_emi!O20*1000000/RES_hhdet_in_new!O20)</f>
        <v>0</v>
      </c>
      <c r="P20" s="156">
        <f>IF(RES_hhdet_in_emi!P20=0,0,RES_hhdet_in_emi!P20*1000000/RES_hhdet_in_new!P20)</f>
        <v>0</v>
      </c>
      <c r="Q20" s="156">
        <f>IF(RES_hhdet_in_emi!Q20=0,0,RES_hhdet_in_emi!Q20*1000000/RES_hhdet_in_new!Q20)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IF(RES_hhdet_in_emi!C21=0,0,RES_hhdet_in_emi!C21*1000000/RES_hhdet_in_new!C21)</f>
        <v>0</v>
      </c>
      <c r="D21" s="156">
        <f>IF(RES_hhdet_in_emi!D21=0,0,RES_hhdet_in_emi!D21*1000000/RES_hhdet_in_new!D21)</f>
        <v>0</v>
      </c>
      <c r="E21" s="156">
        <f>IF(RES_hhdet_in_emi!E21=0,0,RES_hhdet_in_emi!E21*1000000/RES_hhdet_in_new!E21)</f>
        <v>0</v>
      </c>
      <c r="F21" s="156">
        <f>IF(RES_hhdet_in_emi!F21=0,0,RES_hhdet_in_emi!F21*1000000/RES_hhdet_in_new!F21)</f>
        <v>0</v>
      </c>
      <c r="G21" s="156">
        <f>IF(RES_hhdet_in_emi!G21=0,0,RES_hhdet_in_emi!G21*1000000/RES_hhdet_in_new!G21)</f>
        <v>0</v>
      </c>
      <c r="H21" s="156">
        <f>IF(RES_hhdet_in_emi!H21=0,0,RES_hhdet_in_emi!H21*1000000/RES_hhdet_in_new!H21)</f>
        <v>0</v>
      </c>
      <c r="I21" s="156">
        <f>IF(RES_hhdet_in_emi!I21=0,0,RES_hhdet_in_emi!I21*1000000/RES_hhdet_in_new!I21)</f>
        <v>0</v>
      </c>
      <c r="J21" s="156">
        <f>IF(RES_hhdet_in_emi!J21=0,0,RES_hhdet_in_emi!J21*1000000/RES_hhdet_in_new!J21)</f>
        <v>0</v>
      </c>
      <c r="K21" s="156">
        <f>IF(RES_hhdet_in_emi!K21=0,0,RES_hhdet_in_emi!K21*1000000/RES_hhdet_in_new!K21)</f>
        <v>0</v>
      </c>
      <c r="L21" s="156">
        <f>IF(RES_hhdet_in_emi!L21=0,0,RES_hhdet_in_emi!L21*1000000/RES_hhdet_in_new!L21)</f>
        <v>0</v>
      </c>
      <c r="M21" s="156">
        <f>IF(RES_hhdet_in_emi!M21=0,0,RES_hhdet_in_emi!M21*1000000/RES_hhdet_in_new!M21)</f>
        <v>0</v>
      </c>
      <c r="N21" s="156">
        <f>IF(RES_hhdet_in_emi!N21=0,0,RES_hhdet_in_emi!N21*1000000/RES_hhdet_in_new!N21)</f>
        <v>0</v>
      </c>
      <c r="O21" s="156">
        <f>IF(RES_hhdet_in_emi!O21=0,0,RES_hhdet_in_emi!O21*1000000/RES_hhdet_in_new!O21)</f>
        <v>0</v>
      </c>
      <c r="P21" s="156">
        <f>IF(RES_hhdet_in_emi!P21=0,0,RES_hhdet_in_emi!P21*1000000/RES_hhdet_in_new!P21)</f>
        <v>0</v>
      </c>
      <c r="Q21" s="156">
        <f>IF(RES_hhdet_in_emi!Q21=0,0,RES_hhdet_in_emi!Q21*1000000/RES_hhdet_in_new!Q21)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IF(RES_hhdet_in_emi!C22=0,0,RES_hhdet_in_emi!C22*1000000/RES_hhdet_in_new!C22)</f>
        <v>0</v>
      </c>
      <c r="D22" s="57">
        <f>IF(RES_hhdet_in_emi!D22=0,0,RES_hhdet_in_emi!D22*1000000/RES_hhdet_in_new!D22)</f>
        <v>0</v>
      </c>
      <c r="E22" s="57">
        <f>IF(RES_hhdet_in_emi!E22=0,0,RES_hhdet_in_emi!E22*1000000/RES_hhdet_in_new!E22)</f>
        <v>0</v>
      </c>
      <c r="F22" s="57">
        <f>IF(RES_hhdet_in_emi!F22=0,0,RES_hhdet_in_emi!F22*1000000/RES_hhdet_in_new!F22)</f>
        <v>0</v>
      </c>
      <c r="G22" s="57">
        <f>IF(RES_hhdet_in_emi!G22=0,0,RES_hhdet_in_emi!G22*1000000/RES_hhdet_in_new!G22)</f>
        <v>0</v>
      </c>
      <c r="H22" s="57">
        <f>IF(RES_hhdet_in_emi!H22=0,0,RES_hhdet_in_emi!H22*1000000/RES_hhdet_in_new!H22)</f>
        <v>0</v>
      </c>
      <c r="I22" s="57">
        <f>IF(RES_hhdet_in_emi!I22=0,0,RES_hhdet_in_emi!I22*1000000/RES_hhdet_in_new!I22)</f>
        <v>0</v>
      </c>
      <c r="J22" s="57">
        <f>IF(RES_hhdet_in_emi!J22=0,0,RES_hhdet_in_emi!J22*1000000/RES_hhdet_in_new!J22)</f>
        <v>0</v>
      </c>
      <c r="K22" s="57">
        <f>IF(RES_hhdet_in_emi!K22=0,0,RES_hhdet_in_emi!K22*1000000/RES_hhdet_in_new!K22)</f>
        <v>0</v>
      </c>
      <c r="L22" s="57">
        <f>IF(RES_hhdet_in_emi!L22=0,0,RES_hhdet_in_emi!L22*1000000/RES_hhdet_in_new!L22)</f>
        <v>0</v>
      </c>
      <c r="M22" s="57">
        <f>IF(RES_hhdet_in_emi!M22=0,0,RES_hhdet_in_emi!M22*1000000/RES_hhdet_in_new!M22)</f>
        <v>0</v>
      </c>
      <c r="N22" s="57">
        <f>IF(RES_hhdet_in_emi!N22=0,0,RES_hhdet_in_emi!N22*1000000/RES_hhdet_in_new!N22)</f>
        <v>0</v>
      </c>
      <c r="O22" s="57">
        <f>IF(RES_hhdet_in_emi!O22=0,0,RES_hhdet_in_emi!O22*1000000/RES_hhdet_in_new!O22)</f>
        <v>0</v>
      </c>
      <c r="P22" s="57">
        <f>IF(RES_hhdet_in_emi!P22=0,0,RES_hhdet_in_emi!P22*1000000/RES_hhdet_in_new!P22)</f>
        <v>0</v>
      </c>
      <c r="Q22" s="57">
        <f>IF(RES_hhdet_in_emi!Q22=0,0,RES_hhdet_in_emi!Q22*1000000/RES_hhdet_in_new!Q22)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IF(RES_hhdet_in_emi!C26=0,0,RES_hhdet_in_emi!C26*1000000/RES_hhdet_in_new!C26)</f>
        <v>0</v>
      </c>
      <c r="D26" s="156">
        <f>IF(RES_hhdet_in_emi!D26=0,0,RES_hhdet_in_emi!D26*1000000/RES_hhdet_in_new!D26)</f>
        <v>0</v>
      </c>
      <c r="E26" s="156">
        <f>IF(RES_hhdet_in_emi!E26=0,0,RES_hhdet_in_emi!E26*1000000/RES_hhdet_in_new!E26)</f>
        <v>0</v>
      </c>
      <c r="F26" s="156">
        <f>IF(RES_hhdet_in_emi!F26=0,0,RES_hhdet_in_emi!F26*1000000/RES_hhdet_in_new!F26)</f>
        <v>0</v>
      </c>
      <c r="G26" s="156">
        <f>IF(RES_hhdet_in_emi!G26=0,0,RES_hhdet_in_emi!G26*1000000/RES_hhdet_in_new!G26)</f>
        <v>0</v>
      </c>
      <c r="H26" s="156">
        <f>IF(RES_hhdet_in_emi!H26=0,0,RES_hhdet_in_emi!H26*1000000/RES_hhdet_in_new!H26)</f>
        <v>0</v>
      </c>
      <c r="I26" s="156">
        <f>IF(RES_hhdet_in_emi!I26=0,0,RES_hhdet_in_emi!I26*1000000/RES_hhdet_in_new!I26)</f>
        <v>0</v>
      </c>
      <c r="J26" s="156">
        <f>IF(RES_hhdet_in_emi!J26=0,0,RES_hhdet_in_emi!J26*1000000/RES_hhdet_in_new!J26)</f>
        <v>0</v>
      </c>
      <c r="K26" s="156">
        <f>IF(RES_hhdet_in_emi!K26=0,0,RES_hhdet_in_emi!K26*1000000/RES_hhdet_in_new!K26)</f>
        <v>0</v>
      </c>
      <c r="L26" s="156">
        <f>IF(RES_hhdet_in_emi!L26=0,0,RES_hhdet_in_emi!L26*1000000/RES_hhdet_in_new!L26)</f>
        <v>0</v>
      </c>
      <c r="M26" s="156">
        <f>IF(RES_hhdet_in_emi!M26=0,0,RES_hhdet_in_emi!M26*1000000/RES_hhdet_in_new!M26)</f>
        <v>0</v>
      </c>
      <c r="N26" s="156">
        <f>IF(RES_hhdet_in_emi!N26=0,0,RES_hhdet_in_emi!N26*1000000/RES_hhdet_in_new!N26)</f>
        <v>0</v>
      </c>
      <c r="O26" s="156">
        <f>IF(RES_hhdet_in_emi!O26=0,0,RES_hhdet_in_emi!O26*1000000/RES_hhdet_in_new!O26)</f>
        <v>0</v>
      </c>
      <c r="P26" s="156">
        <f>IF(RES_hhdet_in_emi!P26=0,0,RES_hhdet_in_emi!P26*1000000/RES_hhdet_in_new!P26)</f>
        <v>0</v>
      </c>
      <c r="Q26" s="156">
        <f>IF(RES_hhdet_in_emi!Q26=0,0,RES_hhdet_in_emi!Q26*1000000/RES_hhdet_in_new!Q26)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IF(RES_hhdet_in_emi!C27=0,0,RES_hhdet_in_emi!C27*1000000/RES_hhdet_in_new!C26)</f>
        <v>0</v>
      </c>
      <c r="D27" s="156">
        <f>IF(RES_hhdet_in_emi!D27=0,0,RES_hhdet_in_emi!D27*1000000/RES_hhdet_in_new!D26)</f>
        <v>0</v>
      </c>
      <c r="E27" s="156">
        <f>IF(RES_hhdet_in_emi!E27=0,0,RES_hhdet_in_emi!E27*1000000/RES_hhdet_in_new!E26)</f>
        <v>0</v>
      </c>
      <c r="F27" s="156">
        <f>IF(RES_hhdet_in_emi!F27=0,0,RES_hhdet_in_emi!F27*1000000/RES_hhdet_in_new!F26)</f>
        <v>0</v>
      </c>
      <c r="G27" s="156">
        <f>IF(RES_hhdet_in_emi!G27=0,0,RES_hhdet_in_emi!G27*1000000/RES_hhdet_in_new!G26)</f>
        <v>0</v>
      </c>
      <c r="H27" s="156">
        <f>IF(RES_hhdet_in_emi!H27=0,0,RES_hhdet_in_emi!H27*1000000/RES_hhdet_in_new!H26)</f>
        <v>0</v>
      </c>
      <c r="I27" s="156">
        <f>IF(RES_hhdet_in_emi!I27=0,0,RES_hhdet_in_emi!I27*1000000/RES_hhdet_in_new!I26)</f>
        <v>0</v>
      </c>
      <c r="J27" s="156">
        <f>IF(RES_hhdet_in_emi!J27=0,0,RES_hhdet_in_emi!J27*1000000/RES_hhdet_in_new!J26)</f>
        <v>0</v>
      </c>
      <c r="K27" s="156">
        <f>IF(RES_hhdet_in_emi!K27=0,0,RES_hhdet_in_emi!K27*1000000/RES_hhdet_in_new!K26)</f>
        <v>0</v>
      </c>
      <c r="L27" s="156">
        <f>IF(RES_hhdet_in_emi!L27=0,0,RES_hhdet_in_emi!L27*1000000/RES_hhdet_in_new!L26)</f>
        <v>0</v>
      </c>
      <c r="M27" s="156">
        <f>IF(RES_hhdet_in_emi!M27=0,0,RES_hhdet_in_emi!M27*1000000/RES_hhdet_in_new!M26)</f>
        <v>0</v>
      </c>
      <c r="N27" s="156">
        <f>IF(RES_hhdet_in_emi!N27=0,0,RES_hhdet_in_emi!N27*1000000/RES_hhdet_in_new!N26)</f>
        <v>0</v>
      </c>
      <c r="O27" s="156">
        <f>IF(RES_hhdet_in_emi!O27=0,0,RES_hhdet_in_emi!O27*1000000/RES_hhdet_in_new!O26)</f>
        <v>0</v>
      </c>
      <c r="P27" s="156">
        <f>IF(RES_hhdet_in_emi!P27=0,0,RES_hhdet_in_emi!P27*1000000/RES_hhdet_in_new!P26)</f>
        <v>0</v>
      </c>
      <c r="Q27" s="156">
        <f>IF(RES_hhdet_in_emi!Q27=0,0,RES_hhdet_in_emi!Q27*1000000/RES_hhdet_in_new!Q26)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IF(RES_hhdet_in_emi!C29=0,0,RES_hhdet_in_emi!C29*1000000/RES_hhdet_in_new!C29)</f>
        <v>0</v>
      </c>
      <c r="D29" s="156">
        <f>IF(RES_hhdet_in_emi!D29=0,0,RES_hhdet_in_emi!D29*1000000/RES_hhdet_in_new!D29)</f>
        <v>0</v>
      </c>
      <c r="E29" s="156">
        <f>IF(RES_hhdet_in_emi!E29=0,0,RES_hhdet_in_emi!E29*1000000/RES_hhdet_in_new!E29)</f>
        <v>0</v>
      </c>
      <c r="F29" s="156">
        <f>IF(RES_hhdet_in_emi!F29=0,0,RES_hhdet_in_emi!F29*1000000/RES_hhdet_in_new!F29)</f>
        <v>0</v>
      </c>
      <c r="G29" s="156">
        <f>IF(RES_hhdet_in_emi!G29=0,0,RES_hhdet_in_emi!G29*1000000/RES_hhdet_in_new!G29)</f>
        <v>0</v>
      </c>
      <c r="H29" s="156">
        <f>IF(RES_hhdet_in_emi!H29=0,0,RES_hhdet_in_emi!H29*1000000/RES_hhdet_in_new!H29)</f>
        <v>0</v>
      </c>
      <c r="I29" s="156">
        <f>IF(RES_hhdet_in_emi!I29=0,0,RES_hhdet_in_emi!I29*1000000/RES_hhdet_in_new!I29)</f>
        <v>0</v>
      </c>
      <c r="J29" s="156">
        <f>IF(RES_hhdet_in_emi!J29=0,0,RES_hhdet_in_emi!J29*1000000/RES_hhdet_in_new!J29)</f>
        <v>0</v>
      </c>
      <c r="K29" s="156">
        <f>IF(RES_hhdet_in_emi!K29=0,0,RES_hhdet_in_emi!K29*1000000/RES_hhdet_in_new!K29)</f>
        <v>0</v>
      </c>
      <c r="L29" s="156">
        <f>IF(RES_hhdet_in_emi!L29=0,0,RES_hhdet_in_emi!L29*1000000/RES_hhdet_in_new!L29)</f>
        <v>0</v>
      </c>
      <c r="M29" s="156">
        <f>IF(RES_hhdet_in_emi!M29=0,0,RES_hhdet_in_emi!M29*1000000/RES_hhdet_in_new!M29)</f>
        <v>0</v>
      </c>
      <c r="N29" s="156">
        <f>IF(RES_hhdet_in_emi!N29=0,0,RES_hhdet_in_emi!N29*1000000/RES_hhdet_in_new!N29)</f>
        <v>0</v>
      </c>
      <c r="O29" s="156">
        <f>IF(RES_hhdet_in_emi!O29=0,0,RES_hhdet_in_emi!O29*1000000/RES_hhdet_in_new!O29)</f>
        <v>0</v>
      </c>
      <c r="P29" s="156">
        <f>IF(RES_hhdet_in_emi!P29=0,0,RES_hhdet_in_emi!P29*1000000/RES_hhdet_in_new!P29)</f>
        <v>0</v>
      </c>
      <c r="Q29" s="156">
        <f>IF(RES_hhdet_in_emi!Q29=0,0,RES_hhdet_in_emi!Q29*1000000/RES_hhdet_in_new!Q29)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IF(SUM(RES_hhdet_in_emi!C31:C32,RES_hhdet_in_emi!C35:C36)=0,0,SUM(RES_hhdet_in_emi!C31:C32,RES_hhdet_in_emi!C35:C36)*1000000/SUM(RES_hhdet_in_new!C31:C32,RES_hhdet_in_new!C35:C36))</f>
        <v>0</v>
      </c>
      <c r="D30" s="157">
        <f>IF(SUM(RES_hhdet_in_emi!D31:D32,RES_hhdet_in_emi!D35:D36)=0,0,SUM(RES_hhdet_in_emi!D31:D32,RES_hhdet_in_emi!D35:D36)*1000000/SUM(RES_hhdet_in_new!D31:D32,RES_hhdet_in_new!D35:D36))</f>
        <v>0</v>
      </c>
      <c r="E30" s="157">
        <f>IF(SUM(RES_hhdet_in_emi!E31:E32,RES_hhdet_in_emi!E35:E36)=0,0,SUM(RES_hhdet_in_emi!E31:E32,RES_hhdet_in_emi!E35:E36)*1000000/SUM(RES_hhdet_in_new!E31:E32,RES_hhdet_in_new!E35:E36))</f>
        <v>0</v>
      </c>
      <c r="F30" s="157">
        <f>IF(SUM(RES_hhdet_in_emi!F31:F32,RES_hhdet_in_emi!F35:F36)=0,0,SUM(RES_hhdet_in_emi!F31:F32,RES_hhdet_in_emi!F35:F36)*1000000/SUM(RES_hhdet_in_new!F31:F32,RES_hhdet_in_new!F35:F36))</f>
        <v>0</v>
      </c>
      <c r="G30" s="157">
        <f>IF(SUM(RES_hhdet_in_emi!G31:G32,RES_hhdet_in_emi!G35:G36)=0,0,SUM(RES_hhdet_in_emi!G31:G32,RES_hhdet_in_emi!G35:G36)*1000000/SUM(RES_hhdet_in_new!G31:G32,RES_hhdet_in_new!G35:G36))</f>
        <v>0</v>
      </c>
      <c r="H30" s="157">
        <f>IF(SUM(RES_hhdet_in_emi!H31:H32,RES_hhdet_in_emi!H35:H36)=0,0,SUM(RES_hhdet_in_emi!H31:H32,RES_hhdet_in_emi!H35:H36)*1000000/SUM(RES_hhdet_in_new!H31:H32,RES_hhdet_in_new!H35:H36))</f>
        <v>0</v>
      </c>
      <c r="I30" s="157">
        <f>IF(SUM(RES_hhdet_in_emi!I31:I32,RES_hhdet_in_emi!I35:I36)=0,0,SUM(RES_hhdet_in_emi!I31:I32,RES_hhdet_in_emi!I35:I36)*1000000/SUM(RES_hhdet_in_new!I31:I32,RES_hhdet_in_new!I35:I36))</f>
        <v>0</v>
      </c>
      <c r="J30" s="157">
        <f>IF(SUM(RES_hhdet_in_emi!J31:J32,RES_hhdet_in_emi!J35:J36)=0,0,SUM(RES_hhdet_in_emi!J31:J32,RES_hhdet_in_emi!J35:J36)*1000000/SUM(RES_hhdet_in_new!J31:J32,RES_hhdet_in_new!J35:J36))</f>
        <v>0</v>
      </c>
      <c r="K30" s="157">
        <f>IF(SUM(RES_hhdet_in_emi!K31:K32,RES_hhdet_in_emi!K35:K36)=0,0,SUM(RES_hhdet_in_emi!K31:K32,RES_hhdet_in_emi!K35:K36)*1000000/SUM(RES_hhdet_in_new!K31:K32,RES_hhdet_in_new!K35:K36))</f>
        <v>0</v>
      </c>
      <c r="L30" s="157">
        <f>IF(SUM(RES_hhdet_in_emi!L31:L32,RES_hhdet_in_emi!L35:L36)=0,0,SUM(RES_hhdet_in_emi!L31:L32,RES_hhdet_in_emi!L35:L36)*1000000/SUM(RES_hhdet_in_new!L31:L32,RES_hhdet_in_new!L35:L36))</f>
        <v>0</v>
      </c>
      <c r="M30" s="157">
        <f>IF(SUM(RES_hhdet_in_emi!M31:M32,RES_hhdet_in_emi!M35:M36)=0,0,SUM(RES_hhdet_in_emi!M31:M32,RES_hhdet_in_emi!M35:M36)*1000000/SUM(RES_hhdet_in_new!M31:M32,RES_hhdet_in_new!M35:M36))</f>
        <v>0</v>
      </c>
      <c r="N30" s="157">
        <f>IF(SUM(RES_hhdet_in_emi!N31:N32,RES_hhdet_in_emi!N35:N36)=0,0,SUM(RES_hhdet_in_emi!N31:N32,RES_hhdet_in_emi!N35:N36)*1000000/SUM(RES_hhdet_in_new!N31:N32,RES_hhdet_in_new!N35:N36))</f>
        <v>0</v>
      </c>
      <c r="O30" s="157">
        <f>IF(SUM(RES_hhdet_in_emi!O31:O32,RES_hhdet_in_emi!O35:O36)=0,0,SUM(RES_hhdet_in_emi!O31:O32,RES_hhdet_in_emi!O35:O36)*1000000/SUM(RES_hhdet_in_new!O31:O32,RES_hhdet_in_new!O35:O36))</f>
        <v>0</v>
      </c>
      <c r="P30" s="157">
        <f>IF(SUM(RES_hhdet_in_emi!P31:P32,RES_hhdet_in_emi!P35:P36)=0,0,SUM(RES_hhdet_in_emi!P31:P32,RES_hhdet_in_emi!P35:P36)*1000000/SUM(RES_hhdet_in_new!P31:P32,RES_hhdet_in_new!P35:P36))</f>
        <v>0</v>
      </c>
      <c r="Q30" s="157">
        <f>IF(SUM(RES_hhdet_in_emi!Q31:Q32,RES_hhdet_in_emi!Q35:Q36)=0,0,SUM(RES_hhdet_in_emi!Q31:Q32,RES_hhdet_in_emi!Q35:Q36)*1000000/SUM(RES_hhdet_in_new!Q31:Q32,RES_hhdet_in_new!Q35:Q36))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IF(RES_hhdet_in_emi!C31=0,0,RES_hhdet_in_emi!C31*1000000/RES_hhdet_in_new!C31)</f>
        <v>0</v>
      </c>
      <c r="D31" s="132">
        <f>IF(RES_hhdet_in_emi!D31=0,0,RES_hhdet_in_emi!D31*1000000/RES_hhdet_in_new!D31)</f>
        <v>0</v>
      </c>
      <c r="E31" s="132">
        <f>IF(RES_hhdet_in_emi!E31=0,0,RES_hhdet_in_emi!E31*1000000/RES_hhdet_in_new!E31)</f>
        <v>0</v>
      </c>
      <c r="F31" s="132">
        <f>IF(RES_hhdet_in_emi!F31=0,0,RES_hhdet_in_emi!F31*1000000/RES_hhdet_in_new!F31)</f>
        <v>0</v>
      </c>
      <c r="G31" s="132">
        <f>IF(RES_hhdet_in_emi!G31=0,0,RES_hhdet_in_emi!G31*1000000/RES_hhdet_in_new!G31)</f>
        <v>0</v>
      </c>
      <c r="H31" s="132">
        <f>IF(RES_hhdet_in_emi!H31=0,0,RES_hhdet_in_emi!H31*1000000/RES_hhdet_in_new!H31)</f>
        <v>0</v>
      </c>
      <c r="I31" s="132">
        <f>IF(RES_hhdet_in_emi!I31=0,0,RES_hhdet_in_emi!I31*1000000/RES_hhdet_in_new!I31)</f>
        <v>0</v>
      </c>
      <c r="J31" s="132">
        <f>IF(RES_hhdet_in_emi!J31=0,0,RES_hhdet_in_emi!J31*1000000/RES_hhdet_in_new!J31)</f>
        <v>0</v>
      </c>
      <c r="K31" s="132">
        <f>IF(RES_hhdet_in_emi!K31=0,0,RES_hhdet_in_emi!K31*1000000/RES_hhdet_in_new!K31)</f>
        <v>0</v>
      </c>
      <c r="L31" s="132">
        <f>IF(RES_hhdet_in_emi!L31=0,0,RES_hhdet_in_emi!L31*1000000/RES_hhdet_in_new!L31)</f>
        <v>0</v>
      </c>
      <c r="M31" s="132">
        <f>IF(RES_hhdet_in_emi!M31=0,0,RES_hhdet_in_emi!M31*1000000/RES_hhdet_in_new!M31)</f>
        <v>0</v>
      </c>
      <c r="N31" s="132">
        <f>IF(RES_hhdet_in_emi!N31=0,0,RES_hhdet_in_emi!N31*1000000/RES_hhdet_in_new!N31)</f>
        <v>0</v>
      </c>
      <c r="O31" s="132">
        <f>IF(RES_hhdet_in_emi!O31=0,0,RES_hhdet_in_emi!O31*1000000/RES_hhdet_in_new!O31)</f>
        <v>0</v>
      </c>
      <c r="P31" s="132">
        <f>IF(RES_hhdet_in_emi!P31=0,0,RES_hhdet_in_emi!P31*1000000/RES_hhdet_in_new!P31)</f>
        <v>0</v>
      </c>
      <c r="Q31" s="132">
        <f>IF(RES_hhdet_in_emi!Q31=0,0,RES_hhdet_in_emi!Q31*1000000/RES_hhdet_in_new!Q31)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IF(RES_hhdet_in_emi!C32=0,0,RES_hhdet_in_emi!C32*1000000/RES_hhdet_in_new!C32)</f>
        <v>0</v>
      </c>
      <c r="D32" s="132">
        <f>IF(RES_hhdet_in_emi!D32=0,0,RES_hhdet_in_emi!D32*1000000/RES_hhdet_in_new!D32)</f>
        <v>0</v>
      </c>
      <c r="E32" s="132">
        <f>IF(RES_hhdet_in_emi!E32=0,0,RES_hhdet_in_emi!E32*1000000/RES_hhdet_in_new!E32)</f>
        <v>0</v>
      </c>
      <c r="F32" s="132">
        <f>IF(RES_hhdet_in_emi!F32=0,0,RES_hhdet_in_emi!F32*1000000/RES_hhdet_in_new!F32)</f>
        <v>0</v>
      </c>
      <c r="G32" s="132">
        <f>IF(RES_hhdet_in_emi!G32=0,0,RES_hhdet_in_emi!G32*1000000/RES_hhdet_in_new!G32)</f>
        <v>0</v>
      </c>
      <c r="H32" s="132">
        <f>IF(RES_hhdet_in_emi!H32=0,0,RES_hhdet_in_emi!H32*1000000/RES_hhdet_in_new!H32)</f>
        <v>0</v>
      </c>
      <c r="I32" s="132">
        <f>IF(RES_hhdet_in_emi!I32=0,0,RES_hhdet_in_emi!I32*1000000/RES_hhdet_in_new!I32)</f>
        <v>0</v>
      </c>
      <c r="J32" s="132">
        <f>IF(RES_hhdet_in_emi!J32=0,0,RES_hhdet_in_emi!J32*1000000/RES_hhdet_in_new!J32)</f>
        <v>0</v>
      </c>
      <c r="K32" s="132">
        <f>IF(RES_hhdet_in_emi!K32=0,0,RES_hhdet_in_emi!K32*1000000/RES_hhdet_in_new!K32)</f>
        <v>0</v>
      </c>
      <c r="L32" s="132">
        <f>IF(RES_hhdet_in_emi!L32=0,0,RES_hhdet_in_emi!L32*1000000/RES_hhdet_in_new!L32)</f>
        <v>0</v>
      </c>
      <c r="M32" s="132">
        <f>IF(RES_hhdet_in_emi!M32=0,0,RES_hhdet_in_emi!M32*1000000/RES_hhdet_in_new!M32)</f>
        <v>0</v>
      </c>
      <c r="N32" s="132">
        <f>IF(RES_hhdet_in_emi!N32=0,0,RES_hhdet_in_emi!N32*1000000/RES_hhdet_in_new!N32)</f>
        <v>0</v>
      </c>
      <c r="O32" s="132">
        <f>IF(RES_hhdet_in_emi!O32=0,0,RES_hhdet_in_emi!O32*1000000/RES_hhdet_in_new!O32)</f>
        <v>0</v>
      </c>
      <c r="P32" s="132">
        <f>IF(RES_hhdet_in_emi!P32=0,0,RES_hhdet_in_emi!P32*1000000/RES_hhdet_in_new!P32)</f>
        <v>0</v>
      </c>
      <c r="Q32" s="132">
        <f>IF(RES_hhdet_in_emi!Q32=0,0,RES_hhdet_in_emi!Q32*1000000/RES_hhdet_in_new!Q32)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IF(RES_hhdet_in_emi!C33=0,0,RES_hhdet_in_emi!C33*1000000/RES_hhdet_in_new!C32)</f>
        <v>0</v>
      </c>
      <c r="D33" s="165">
        <f>IF(RES_hhdet_in_emi!D33=0,0,RES_hhdet_in_emi!D33*1000000/RES_hhdet_in_new!D32)</f>
        <v>0</v>
      </c>
      <c r="E33" s="165">
        <f>IF(RES_hhdet_in_emi!E33=0,0,RES_hhdet_in_emi!E33*1000000/RES_hhdet_in_new!E32)</f>
        <v>0</v>
      </c>
      <c r="F33" s="165">
        <f>IF(RES_hhdet_in_emi!F33=0,0,RES_hhdet_in_emi!F33*1000000/RES_hhdet_in_new!F32)</f>
        <v>0</v>
      </c>
      <c r="G33" s="165">
        <f>IF(RES_hhdet_in_emi!G33=0,0,RES_hhdet_in_emi!G33*1000000/RES_hhdet_in_new!G32)</f>
        <v>0</v>
      </c>
      <c r="H33" s="165">
        <f>IF(RES_hhdet_in_emi!H33=0,0,RES_hhdet_in_emi!H33*1000000/RES_hhdet_in_new!H32)</f>
        <v>0</v>
      </c>
      <c r="I33" s="165">
        <f>IF(RES_hhdet_in_emi!I33=0,0,RES_hhdet_in_emi!I33*1000000/RES_hhdet_in_new!I32)</f>
        <v>0</v>
      </c>
      <c r="J33" s="165">
        <f>IF(RES_hhdet_in_emi!J33=0,0,RES_hhdet_in_emi!J33*1000000/RES_hhdet_in_new!J32)</f>
        <v>0</v>
      </c>
      <c r="K33" s="165">
        <f>IF(RES_hhdet_in_emi!K33=0,0,RES_hhdet_in_emi!K33*1000000/RES_hhdet_in_new!K32)</f>
        <v>0</v>
      </c>
      <c r="L33" s="165">
        <f>IF(RES_hhdet_in_emi!L33=0,0,RES_hhdet_in_emi!L33*1000000/RES_hhdet_in_new!L32)</f>
        <v>0</v>
      </c>
      <c r="M33" s="165">
        <f>IF(RES_hhdet_in_emi!M33=0,0,RES_hhdet_in_emi!M33*1000000/RES_hhdet_in_new!M32)</f>
        <v>0</v>
      </c>
      <c r="N33" s="165">
        <f>IF(RES_hhdet_in_emi!N33=0,0,RES_hhdet_in_emi!N33*1000000/RES_hhdet_in_new!N32)</f>
        <v>0</v>
      </c>
      <c r="O33" s="165">
        <f>IF(RES_hhdet_in_emi!O33=0,0,RES_hhdet_in_emi!O33*1000000/RES_hhdet_in_new!O32)</f>
        <v>0</v>
      </c>
      <c r="P33" s="165">
        <f>IF(RES_hhdet_in_emi!P33=0,0,RES_hhdet_in_emi!P33*1000000/RES_hhdet_in_new!P32)</f>
        <v>0</v>
      </c>
      <c r="Q33" s="165">
        <f>IF(RES_hhdet_in_emi!Q33=0,0,RES_hhdet_in_emi!Q33*1000000/RES_hhdet_in_new!Q32)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IF(RES_hhdet_in_emi!C34=0,0,RES_hhdet_in_emi!C34*1000000/RES_hhdet_in_new!C32)</f>
        <v>0</v>
      </c>
      <c r="D34" s="164">
        <f>IF(RES_hhdet_in_emi!D34=0,0,RES_hhdet_in_emi!D34*1000000/RES_hhdet_in_new!D32)</f>
        <v>0</v>
      </c>
      <c r="E34" s="164">
        <f>IF(RES_hhdet_in_emi!E34=0,0,RES_hhdet_in_emi!E34*1000000/RES_hhdet_in_new!E32)</f>
        <v>0</v>
      </c>
      <c r="F34" s="164">
        <f>IF(RES_hhdet_in_emi!F34=0,0,RES_hhdet_in_emi!F34*1000000/RES_hhdet_in_new!F32)</f>
        <v>0</v>
      </c>
      <c r="G34" s="164">
        <f>IF(RES_hhdet_in_emi!G34=0,0,RES_hhdet_in_emi!G34*1000000/RES_hhdet_in_new!G32)</f>
        <v>0</v>
      </c>
      <c r="H34" s="164">
        <f>IF(RES_hhdet_in_emi!H34=0,0,RES_hhdet_in_emi!H34*1000000/RES_hhdet_in_new!H32)</f>
        <v>0</v>
      </c>
      <c r="I34" s="164">
        <f>IF(RES_hhdet_in_emi!I34=0,0,RES_hhdet_in_emi!I34*1000000/RES_hhdet_in_new!I32)</f>
        <v>0</v>
      </c>
      <c r="J34" s="164">
        <f>IF(RES_hhdet_in_emi!J34=0,0,RES_hhdet_in_emi!J34*1000000/RES_hhdet_in_new!J32)</f>
        <v>0</v>
      </c>
      <c r="K34" s="164">
        <f>IF(RES_hhdet_in_emi!K34=0,0,RES_hhdet_in_emi!K34*1000000/RES_hhdet_in_new!K32)</f>
        <v>0</v>
      </c>
      <c r="L34" s="164">
        <f>IF(RES_hhdet_in_emi!L34=0,0,RES_hhdet_in_emi!L34*1000000/RES_hhdet_in_new!L32)</f>
        <v>0</v>
      </c>
      <c r="M34" s="164">
        <f>IF(RES_hhdet_in_emi!M34=0,0,RES_hhdet_in_emi!M34*1000000/RES_hhdet_in_new!M32)</f>
        <v>0</v>
      </c>
      <c r="N34" s="164">
        <f>IF(RES_hhdet_in_emi!N34=0,0,RES_hhdet_in_emi!N34*1000000/RES_hhdet_in_new!N32)</f>
        <v>0</v>
      </c>
      <c r="O34" s="164">
        <f>IF(RES_hhdet_in_emi!O34=0,0,RES_hhdet_in_emi!O34*1000000/RES_hhdet_in_new!O32)</f>
        <v>0</v>
      </c>
      <c r="P34" s="164">
        <f>IF(RES_hhdet_in_emi!P34=0,0,RES_hhdet_in_emi!P34*1000000/RES_hhdet_in_new!P32)</f>
        <v>0</v>
      </c>
      <c r="Q34" s="164">
        <f>IF(RES_hhdet_in_emi!Q34=0,0,RES_hhdet_in_emi!Q34*1000000/RES_hhdet_in_new!Q32)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IF(RES_hhdet_in_emi!C35=0,0,RES_hhdet_in_emi!C35*1000000/RES_hhdet_in_new!C35)</f>
        <v>0</v>
      </c>
      <c r="D35" s="162">
        <f>IF(RES_hhdet_in_emi!D35=0,0,RES_hhdet_in_emi!D35*1000000/RES_hhdet_in_new!D35)</f>
        <v>0</v>
      </c>
      <c r="E35" s="162">
        <f>IF(RES_hhdet_in_emi!E35=0,0,RES_hhdet_in_emi!E35*1000000/RES_hhdet_in_new!E35)</f>
        <v>0</v>
      </c>
      <c r="F35" s="162">
        <f>IF(RES_hhdet_in_emi!F35=0,0,RES_hhdet_in_emi!F35*1000000/RES_hhdet_in_new!F35)</f>
        <v>0</v>
      </c>
      <c r="G35" s="162">
        <f>IF(RES_hhdet_in_emi!G35=0,0,RES_hhdet_in_emi!G35*1000000/RES_hhdet_in_new!G35)</f>
        <v>0</v>
      </c>
      <c r="H35" s="162">
        <f>IF(RES_hhdet_in_emi!H35=0,0,RES_hhdet_in_emi!H35*1000000/RES_hhdet_in_new!H35)</f>
        <v>0</v>
      </c>
      <c r="I35" s="162">
        <f>IF(RES_hhdet_in_emi!I35=0,0,RES_hhdet_in_emi!I35*1000000/RES_hhdet_in_new!I35)</f>
        <v>0</v>
      </c>
      <c r="J35" s="162">
        <f>IF(RES_hhdet_in_emi!J35=0,0,RES_hhdet_in_emi!J35*1000000/RES_hhdet_in_new!J35)</f>
        <v>0</v>
      </c>
      <c r="K35" s="162">
        <f>IF(RES_hhdet_in_emi!K35=0,0,RES_hhdet_in_emi!K35*1000000/RES_hhdet_in_new!K35)</f>
        <v>0</v>
      </c>
      <c r="L35" s="162">
        <f>IF(RES_hhdet_in_emi!L35=0,0,RES_hhdet_in_emi!L35*1000000/RES_hhdet_in_new!L35)</f>
        <v>0</v>
      </c>
      <c r="M35" s="162">
        <f>IF(RES_hhdet_in_emi!M35=0,0,RES_hhdet_in_emi!M35*1000000/RES_hhdet_in_new!M35)</f>
        <v>0</v>
      </c>
      <c r="N35" s="162">
        <f>IF(RES_hhdet_in_emi!N35=0,0,RES_hhdet_in_emi!N35*1000000/RES_hhdet_in_new!N35)</f>
        <v>0</v>
      </c>
      <c r="O35" s="162">
        <f>IF(RES_hhdet_in_emi!O35=0,0,RES_hhdet_in_emi!O35*1000000/RES_hhdet_in_new!O35)</f>
        <v>0</v>
      </c>
      <c r="P35" s="162">
        <f>IF(RES_hhdet_in_emi!P35=0,0,RES_hhdet_in_emi!P35*1000000/RES_hhdet_in_new!P35)</f>
        <v>0</v>
      </c>
      <c r="Q35" s="162">
        <f>IF(RES_hhdet_in_emi!Q35=0,0,RES_hhdet_in_emi!Q35*1000000/RES_hhdet_in_new!Q35)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IF(RES_hhdet_in_emi!C36=0,0,RES_hhdet_in_emi!C36*1000000/RES_hhdet_in_new!C36)</f>
        <v>0</v>
      </c>
      <c r="D36" s="160">
        <f>IF(RES_hhdet_in_emi!D36=0,0,RES_hhdet_in_emi!D36*1000000/RES_hhdet_in_new!D36)</f>
        <v>0</v>
      </c>
      <c r="E36" s="160">
        <f>IF(RES_hhdet_in_emi!E36=0,0,RES_hhdet_in_emi!E36*1000000/RES_hhdet_in_new!E36)</f>
        <v>0</v>
      </c>
      <c r="F36" s="160">
        <f>IF(RES_hhdet_in_emi!F36=0,0,RES_hhdet_in_emi!F36*1000000/RES_hhdet_in_new!F36)</f>
        <v>0</v>
      </c>
      <c r="G36" s="160">
        <f>IF(RES_hhdet_in_emi!G36=0,0,RES_hhdet_in_emi!G36*1000000/RES_hhdet_in_new!G36)</f>
        <v>0</v>
      </c>
      <c r="H36" s="160">
        <f>IF(RES_hhdet_in_emi!H36=0,0,RES_hhdet_in_emi!H36*1000000/RES_hhdet_in_new!H36)</f>
        <v>0</v>
      </c>
      <c r="I36" s="160">
        <f>IF(RES_hhdet_in_emi!I36=0,0,RES_hhdet_in_emi!I36*1000000/RES_hhdet_in_new!I36)</f>
        <v>0</v>
      </c>
      <c r="J36" s="160">
        <f>IF(RES_hhdet_in_emi!J36=0,0,RES_hhdet_in_emi!J36*1000000/RES_hhdet_in_new!J36)</f>
        <v>0</v>
      </c>
      <c r="K36" s="160">
        <f>IF(RES_hhdet_in_emi!K36=0,0,RES_hhdet_in_emi!K36*1000000/RES_hhdet_in_new!K36)</f>
        <v>0</v>
      </c>
      <c r="L36" s="160">
        <f>IF(RES_hhdet_in_emi!L36=0,0,RES_hhdet_in_emi!L36*1000000/RES_hhdet_in_new!L36)</f>
        <v>0</v>
      </c>
      <c r="M36" s="160">
        <f>IF(RES_hhdet_in_emi!M36=0,0,RES_hhdet_in_emi!M36*1000000/RES_hhdet_in_new!M36)</f>
        <v>0</v>
      </c>
      <c r="N36" s="160">
        <f>IF(RES_hhdet_in_emi!N36=0,0,RES_hhdet_in_emi!N36*1000000/RES_hhdet_in_new!N36)</f>
        <v>0</v>
      </c>
      <c r="O36" s="160">
        <f>IF(RES_hhdet_in_emi!O36=0,0,RES_hhdet_in_emi!O36*1000000/RES_hhdet_in_new!O36)</f>
        <v>0</v>
      </c>
      <c r="P36" s="160">
        <f>IF(RES_hhdet_in_emi!P36=0,0,RES_hhdet_in_emi!P36*1000000/RES_hhdet_in_new!P36)</f>
        <v>0</v>
      </c>
      <c r="Q36" s="160">
        <f>IF(RES_hhdet_in_emi!Q36=0,0,RES_hhdet_in_emi!Q36*1000000/RES_hhdet_in_new!Q36)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IF(RES_hhdet_in_emi!C37=0,0,RES_hhdet_in_emi!C37*1000000/RES_hhdet_in_new!C36)</f>
        <v>0</v>
      </c>
      <c r="D37" s="156">
        <f>IF(RES_hhdet_in_emi!D37=0,0,RES_hhdet_in_emi!D37*1000000/RES_hhdet_in_new!D36)</f>
        <v>0</v>
      </c>
      <c r="E37" s="156">
        <f>IF(RES_hhdet_in_emi!E37=0,0,RES_hhdet_in_emi!E37*1000000/RES_hhdet_in_new!E36)</f>
        <v>0</v>
      </c>
      <c r="F37" s="156">
        <f>IF(RES_hhdet_in_emi!F37=0,0,RES_hhdet_in_emi!F37*1000000/RES_hhdet_in_new!F36)</f>
        <v>0</v>
      </c>
      <c r="G37" s="156">
        <f>IF(RES_hhdet_in_emi!G37=0,0,RES_hhdet_in_emi!G37*1000000/RES_hhdet_in_new!G36)</f>
        <v>0</v>
      </c>
      <c r="H37" s="156">
        <f>IF(RES_hhdet_in_emi!H37=0,0,RES_hhdet_in_emi!H37*1000000/RES_hhdet_in_new!H36)</f>
        <v>0</v>
      </c>
      <c r="I37" s="156">
        <f>IF(RES_hhdet_in_emi!I37=0,0,RES_hhdet_in_emi!I37*1000000/RES_hhdet_in_new!I36)</f>
        <v>0</v>
      </c>
      <c r="J37" s="156">
        <f>IF(RES_hhdet_in_emi!J37=0,0,RES_hhdet_in_emi!J37*1000000/RES_hhdet_in_new!J36)</f>
        <v>0</v>
      </c>
      <c r="K37" s="156">
        <f>IF(RES_hhdet_in_emi!K37=0,0,RES_hhdet_in_emi!K37*1000000/RES_hhdet_in_new!K36)</f>
        <v>0</v>
      </c>
      <c r="L37" s="156">
        <f>IF(RES_hhdet_in_emi!L37=0,0,RES_hhdet_in_emi!L37*1000000/RES_hhdet_in_new!L36)</f>
        <v>0</v>
      </c>
      <c r="M37" s="156">
        <f>IF(RES_hhdet_in_emi!M37=0,0,RES_hhdet_in_emi!M37*1000000/RES_hhdet_in_new!M36)</f>
        <v>0</v>
      </c>
      <c r="N37" s="156">
        <f>IF(RES_hhdet_in_emi!N37=0,0,RES_hhdet_in_emi!N37*1000000/RES_hhdet_in_new!N36)</f>
        <v>0</v>
      </c>
      <c r="O37" s="156">
        <f>IF(RES_hhdet_in_emi!O37=0,0,RES_hhdet_in_emi!O37*1000000/RES_hhdet_in_new!O36)</f>
        <v>0</v>
      </c>
      <c r="P37" s="156">
        <f>IF(RES_hhdet_in_emi!P37=0,0,RES_hhdet_in_emi!P37*1000000/RES_hhdet_in_new!P36)</f>
        <v>0</v>
      </c>
      <c r="Q37" s="156">
        <f>IF(RES_hhdet_in_emi!Q37=0,0,RES_hhdet_in_emi!Q37*1000000/RES_hhdet_in_new!Q36)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IF(RES_hhdet_in_emi!C38=0,0,RES_hhdet_in_emi!C38*1000000/RES_hhdet_in_new!C36)</f>
        <v>0</v>
      </c>
      <c r="D38" s="156">
        <f>IF(RES_hhdet_in_emi!D38=0,0,RES_hhdet_in_emi!D38*1000000/RES_hhdet_in_new!D36)</f>
        <v>0</v>
      </c>
      <c r="E38" s="156">
        <f>IF(RES_hhdet_in_emi!E38=0,0,RES_hhdet_in_emi!E38*1000000/RES_hhdet_in_new!E36)</f>
        <v>0</v>
      </c>
      <c r="F38" s="156">
        <f>IF(RES_hhdet_in_emi!F38=0,0,RES_hhdet_in_emi!F38*1000000/RES_hhdet_in_new!F36)</f>
        <v>0</v>
      </c>
      <c r="G38" s="156">
        <f>IF(RES_hhdet_in_emi!G38=0,0,RES_hhdet_in_emi!G38*1000000/RES_hhdet_in_new!G36)</f>
        <v>0</v>
      </c>
      <c r="H38" s="156">
        <f>IF(RES_hhdet_in_emi!H38=0,0,RES_hhdet_in_emi!H38*1000000/RES_hhdet_in_new!H36)</f>
        <v>0</v>
      </c>
      <c r="I38" s="156">
        <f>IF(RES_hhdet_in_emi!I38=0,0,RES_hhdet_in_emi!I38*1000000/RES_hhdet_in_new!I36)</f>
        <v>0</v>
      </c>
      <c r="J38" s="156">
        <f>IF(RES_hhdet_in_emi!J38=0,0,RES_hhdet_in_emi!J38*1000000/RES_hhdet_in_new!J36)</f>
        <v>0</v>
      </c>
      <c r="K38" s="156">
        <f>IF(RES_hhdet_in_emi!K38=0,0,RES_hhdet_in_emi!K38*1000000/RES_hhdet_in_new!K36)</f>
        <v>0</v>
      </c>
      <c r="L38" s="156">
        <f>IF(RES_hhdet_in_emi!L38=0,0,RES_hhdet_in_emi!L38*1000000/RES_hhdet_in_new!L36)</f>
        <v>0</v>
      </c>
      <c r="M38" s="156">
        <f>IF(RES_hhdet_in_emi!M38=0,0,RES_hhdet_in_emi!M38*1000000/RES_hhdet_in_new!M36)</f>
        <v>0</v>
      </c>
      <c r="N38" s="156">
        <f>IF(RES_hhdet_in_emi!N38=0,0,RES_hhdet_in_emi!N38*1000000/RES_hhdet_in_new!N36)</f>
        <v>0</v>
      </c>
      <c r="O38" s="156">
        <f>IF(RES_hhdet_in_emi!O38=0,0,RES_hhdet_in_emi!O38*1000000/RES_hhdet_in_new!O36)</f>
        <v>0</v>
      </c>
      <c r="P38" s="156">
        <f>IF(RES_hhdet_in_emi!P38=0,0,RES_hhdet_in_emi!P38*1000000/RES_hhdet_in_new!P36)</f>
        <v>0</v>
      </c>
      <c r="Q38" s="156">
        <f>IF(RES_hhdet_in_emi!Q38=0,0,RES_hhdet_in_emi!Q38*1000000/RES_hhdet_in_new!Q36)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IF(SUM(RES_hhdet_in_emi!C40:C41)=0,0,SUM(RES_hhdet_in_emi!C40:C41)*1000000/SUM(RES_hhdet_in_new!C40:C41))</f>
        <v>0</v>
      </c>
      <c r="D39" s="157">
        <f>IF(SUM(RES_hhdet_in_emi!D40:D41)=0,0,SUM(RES_hhdet_in_emi!D40:D41)*1000000/SUM(RES_hhdet_in_new!D40:D41))</f>
        <v>0</v>
      </c>
      <c r="E39" s="157">
        <f>IF(SUM(RES_hhdet_in_emi!E40:E41)=0,0,SUM(RES_hhdet_in_emi!E40:E41)*1000000/SUM(RES_hhdet_in_new!E40:E41))</f>
        <v>0</v>
      </c>
      <c r="F39" s="157">
        <f>IF(SUM(RES_hhdet_in_emi!F40:F41)=0,0,SUM(RES_hhdet_in_emi!F40:F41)*1000000/SUM(RES_hhdet_in_new!F40:F41))</f>
        <v>0</v>
      </c>
      <c r="G39" s="157">
        <f>IF(SUM(RES_hhdet_in_emi!G40:G41)=0,0,SUM(RES_hhdet_in_emi!G40:G41)*1000000/SUM(RES_hhdet_in_new!G40:G41))</f>
        <v>0</v>
      </c>
      <c r="H39" s="157">
        <f>IF(SUM(RES_hhdet_in_emi!H40:H41)=0,0,SUM(RES_hhdet_in_emi!H40:H41)*1000000/SUM(RES_hhdet_in_new!H40:H41))</f>
        <v>0</v>
      </c>
      <c r="I39" s="157">
        <f>IF(SUM(RES_hhdet_in_emi!I40:I41)=0,0,SUM(RES_hhdet_in_emi!I40:I41)*1000000/SUM(RES_hhdet_in_new!I40:I41))</f>
        <v>0</v>
      </c>
      <c r="J39" s="157">
        <f>IF(SUM(RES_hhdet_in_emi!J40:J41)=0,0,SUM(RES_hhdet_in_emi!J40:J41)*1000000/SUM(RES_hhdet_in_new!J40:J41))</f>
        <v>0</v>
      </c>
      <c r="K39" s="157">
        <f>IF(SUM(RES_hhdet_in_emi!K40:K41)=0,0,SUM(RES_hhdet_in_emi!K40:K41)*1000000/SUM(RES_hhdet_in_new!K40:K41))</f>
        <v>0</v>
      </c>
      <c r="L39" s="157">
        <f>IF(SUM(RES_hhdet_in_emi!L40:L41)=0,0,SUM(RES_hhdet_in_emi!L40:L41)*1000000/SUM(RES_hhdet_in_new!L40:L41))</f>
        <v>0</v>
      </c>
      <c r="M39" s="157">
        <f>IF(SUM(RES_hhdet_in_emi!M40:M41)=0,0,SUM(RES_hhdet_in_emi!M40:M41)*1000000/SUM(RES_hhdet_in_new!M40:M41))</f>
        <v>0</v>
      </c>
      <c r="N39" s="157">
        <f>IF(SUM(RES_hhdet_in_emi!N40:N41)=0,0,SUM(RES_hhdet_in_emi!N40:N41)*1000000/SUM(RES_hhdet_in_new!N40:N41))</f>
        <v>0</v>
      </c>
      <c r="O39" s="157">
        <f>IF(SUM(RES_hhdet_in_emi!O40:O41)=0,0,SUM(RES_hhdet_in_emi!O40:O41)*1000000/SUM(RES_hhdet_in_new!O40:O41))</f>
        <v>0</v>
      </c>
      <c r="P39" s="157">
        <f>IF(SUM(RES_hhdet_in_emi!P40:P41)=0,0,SUM(RES_hhdet_in_emi!P40:P41)*1000000/SUM(RES_hhdet_in_new!P40:P41))</f>
        <v>0</v>
      </c>
      <c r="Q39" s="157">
        <f>IF(SUM(RES_hhdet_in_emi!Q40:Q41)=0,0,SUM(RES_hhdet_in_emi!Q40:Q41)*1000000/SUM(RES_hhdet_in_new!Q40:Q41))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IF(RES_hhdet_in_emi!C40=0,0,RES_hhdet_in_emi!C40*1000000/RES_hhdet_in_new!C40)</f>
        <v>0</v>
      </c>
      <c r="D40" s="156">
        <f>IF(RES_hhdet_in_emi!D40=0,0,RES_hhdet_in_emi!D40*1000000/RES_hhdet_in_new!D40)</f>
        <v>0</v>
      </c>
      <c r="E40" s="156">
        <f>IF(RES_hhdet_in_emi!E40=0,0,RES_hhdet_in_emi!E40*1000000/RES_hhdet_in_new!E40)</f>
        <v>0</v>
      </c>
      <c r="F40" s="156">
        <f>IF(RES_hhdet_in_emi!F40=0,0,RES_hhdet_in_emi!F40*1000000/RES_hhdet_in_new!F40)</f>
        <v>0</v>
      </c>
      <c r="G40" s="156">
        <f>IF(RES_hhdet_in_emi!G40=0,0,RES_hhdet_in_emi!G40*1000000/RES_hhdet_in_new!G40)</f>
        <v>0</v>
      </c>
      <c r="H40" s="156">
        <f>IF(RES_hhdet_in_emi!H40=0,0,RES_hhdet_in_emi!H40*1000000/RES_hhdet_in_new!H40)</f>
        <v>0</v>
      </c>
      <c r="I40" s="156">
        <f>IF(RES_hhdet_in_emi!I40=0,0,RES_hhdet_in_emi!I40*1000000/RES_hhdet_in_new!I40)</f>
        <v>0</v>
      </c>
      <c r="J40" s="156">
        <f>IF(RES_hhdet_in_emi!J40=0,0,RES_hhdet_in_emi!J40*1000000/RES_hhdet_in_new!J40)</f>
        <v>0</v>
      </c>
      <c r="K40" s="156">
        <f>IF(RES_hhdet_in_emi!K40=0,0,RES_hhdet_in_emi!K40*1000000/RES_hhdet_in_new!K40)</f>
        <v>0</v>
      </c>
      <c r="L40" s="156">
        <f>IF(RES_hhdet_in_emi!L40=0,0,RES_hhdet_in_emi!L40*1000000/RES_hhdet_in_new!L40)</f>
        <v>0</v>
      </c>
      <c r="M40" s="156">
        <f>IF(RES_hhdet_in_emi!M40=0,0,RES_hhdet_in_emi!M40*1000000/RES_hhdet_in_new!M40)</f>
        <v>0</v>
      </c>
      <c r="N40" s="156">
        <f>IF(RES_hhdet_in_emi!N40=0,0,RES_hhdet_in_emi!N40*1000000/RES_hhdet_in_new!N40)</f>
        <v>0</v>
      </c>
      <c r="O40" s="156">
        <f>IF(RES_hhdet_in_emi!O40=0,0,RES_hhdet_in_emi!O40*1000000/RES_hhdet_in_new!O40)</f>
        <v>0</v>
      </c>
      <c r="P40" s="156">
        <f>IF(RES_hhdet_in_emi!P40=0,0,RES_hhdet_in_emi!P40*1000000/RES_hhdet_in_new!P40)</f>
        <v>0</v>
      </c>
      <c r="Q40" s="156">
        <f>IF(RES_hhdet_in_emi!Q40=0,0,RES_hhdet_in_emi!Q40*1000000/RES_hhdet_in_new!Q40)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IF(RES_hhdet_in_emi!C41=0,0,RES_hhdet_in_emi!C41*1000000/RES_hhdet_in_new!C41)</f>
        <v>0</v>
      </c>
      <c r="D41" s="57">
        <f>IF(RES_hhdet_in_emi!D41=0,0,RES_hhdet_in_emi!D41*1000000/RES_hhdet_in_new!D41)</f>
        <v>0</v>
      </c>
      <c r="E41" s="57">
        <f>IF(RES_hhdet_in_emi!E41=0,0,RES_hhdet_in_emi!E41*1000000/RES_hhdet_in_new!E41)</f>
        <v>0</v>
      </c>
      <c r="F41" s="57">
        <f>IF(RES_hhdet_in_emi!F41=0,0,RES_hhdet_in_emi!F41*1000000/RES_hhdet_in_new!F41)</f>
        <v>0</v>
      </c>
      <c r="G41" s="57">
        <f>IF(RES_hhdet_in_emi!G41=0,0,RES_hhdet_in_emi!G41*1000000/RES_hhdet_in_new!G41)</f>
        <v>0</v>
      </c>
      <c r="H41" s="57">
        <f>IF(RES_hhdet_in_emi!H41=0,0,RES_hhdet_in_emi!H41*1000000/RES_hhdet_in_new!H41)</f>
        <v>0</v>
      </c>
      <c r="I41" s="57">
        <f>IF(RES_hhdet_in_emi!I41=0,0,RES_hhdet_in_emi!I41*1000000/RES_hhdet_in_new!I41)</f>
        <v>0</v>
      </c>
      <c r="J41" s="57">
        <f>IF(RES_hhdet_in_emi!J41=0,0,RES_hhdet_in_emi!J41*1000000/RES_hhdet_in_new!J41)</f>
        <v>0</v>
      </c>
      <c r="K41" s="57">
        <f>IF(RES_hhdet_in_emi!K41=0,0,RES_hhdet_in_emi!K41*1000000/RES_hhdet_in_new!K41)</f>
        <v>0</v>
      </c>
      <c r="L41" s="57">
        <f>IF(RES_hhdet_in_emi!L41=0,0,RES_hhdet_in_emi!L41*1000000/RES_hhdet_in_new!L41)</f>
        <v>0</v>
      </c>
      <c r="M41" s="57">
        <f>IF(RES_hhdet_in_emi!M41=0,0,RES_hhdet_in_emi!M41*1000000/RES_hhdet_in_new!M41)</f>
        <v>0</v>
      </c>
      <c r="N41" s="57">
        <f>IF(RES_hhdet_in_emi!N41=0,0,RES_hhdet_in_emi!N41*1000000/RES_hhdet_in_new!N41)</f>
        <v>0</v>
      </c>
      <c r="O41" s="57">
        <f>IF(RES_hhdet_in_emi!O41=0,0,RES_hhdet_in_emi!O41*1000000/RES_hhdet_in_new!O41)</f>
        <v>0</v>
      </c>
      <c r="P41" s="57">
        <f>IF(RES_hhdet_in_emi!P41=0,0,RES_hhdet_in_emi!P41*1000000/RES_hhdet_in_new!P41)</f>
        <v>0</v>
      </c>
      <c r="Q41" s="57">
        <f>IF(RES_hhdet_in_emi!Q41=0,0,RES_hhdet_in_emi!Q41*1000000/RES_hhdet_in_new!Q41)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0</v>
      </c>
      <c r="D43" s="168">
        <f t="shared" ref="D43" si="35">SUM(D44,D47,D49,D58)</f>
        <v>0</v>
      </c>
      <c r="E43" s="168">
        <f t="shared" ref="E43" si="36">SUM(E44,E47,E49,E58)</f>
        <v>0</v>
      </c>
      <c r="F43" s="168">
        <f t="shared" ref="F43" si="37">SUM(F44,F47,F49,F58)</f>
        <v>0</v>
      </c>
      <c r="G43" s="168">
        <f t="shared" ref="G43" si="38">SUM(G44,G47,G49,G58)</f>
        <v>0</v>
      </c>
      <c r="H43" s="168">
        <f t="shared" ref="H43" si="39">SUM(H44,H47,H49,H58)</f>
        <v>0</v>
      </c>
      <c r="I43" s="168">
        <f t="shared" ref="I43" si="40">SUM(I44,I47,I49,I58)</f>
        <v>0</v>
      </c>
      <c r="J43" s="168">
        <f t="shared" ref="J43" si="41">SUM(J44,J47,J49,J58)</f>
        <v>0</v>
      </c>
      <c r="K43" s="168">
        <f t="shared" ref="K43" si="42">SUM(K44,K47,K49,K58)</f>
        <v>0</v>
      </c>
      <c r="L43" s="168">
        <f t="shared" ref="L43" si="43">SUM(L44,L47,L49,L58)</f>
        <v>0</v>
      </c>
      <c r="M43" s="168">
        <f t="shared" ref="M43" si="44">SUM(M44,M47,M49,M58)</f>
        <v>0</v>
      </c>
      <c r="N43" s="168">
        <f t="shared" ref="N43" si="45">SUM(N44,N47,N49,N58)</f>
        <v>0</v>
      </c>
      <c r="O43" s="168">
        <f t="shared" ref="O43" si="46">SUM(O44,O47,O49,O58)</f>
        <v>0</v>
      </c>
      <c r="P43" s="168">
        <f t="shared" ref="P43" si="47">SUM(P44,P47,P49,P58)</f>
        <v>0</v>
      </c>
      <c r="Q43" s="168">
        <f t="shared" ref="Q43" si="48">SUM(Q44,Q47,Q49,Q58)</f>
        <v>0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0</v>
      </c>
      <c r="D44" s="157">
        <f t="shared" si="49"/>
        <v>0</v>
      </c>
      <c r="E44" s="157">
        <f t="shared" si="49"/>
        <v>0</v>
      </c>
      <c r="F44" s="157">
        <f t="shared" si="49"/>
        <v>0</v>
      </c>
      <c r="G44" s="157">
        <f t="shared" si="49"/>
        <v>0</v>
      </c>
      <c r="H44" s="157">
        <f t="shared" si="49"/>
        <v>0</v>
      </c>
      <c r="I44" s="157">
        <f t="shared" si="49"/>
        <v>0</v>
      </c>
      <c r="J44" s="157">
        <f t="shared" si="49"/>
        <v>0</v>
      </c>
      <c r="K44" s="157">
        <f t="shared" si="49"/>
        <v>0</v>
      </c>
      <c r="L44" s="157">
        <f t="shared" si="49"/>
        <v>0</v>
      </c>
      <c r="M44" s="157">
        <f t="shared" si="49"/>
        <v>0</v>
      </c>
      <c r="N44" s="157">
        <f t="shared" si="49"/>
        <v>0</v>
      </c>
      <c r="O44" s="157">
        <f t="shared" si="49"/>
        <v>0</v>
      </c>
      <c r="P44" s="157">
        <f t="shared" si="49"/>
        <v>0</v>
      </c>
      <c r="Q44" s="157">
        <f t="shared" si="49"/>
        <v>0</v>
      </c>
    </row>
    <row r="45" spans="1:17" ht="12" customHeight="1" x14ac:dyDescent="0.25">
      <c r="A45" s="23" t="s">
        <v>166</v>
      </c>
      <c r="B45" s="156"/>
      <c r="C45" s="156">
        <f>IF(RES_hhdet_in_emi!C45=0,0,RES_hhdet_in_emi!C45*1000000/RES_hhdet_in_new!C45)</f>
        <v>0</v>
      </c>
      <c r="D45" s="156">
        <f>IF(RES_hhdet_in_emi!D45=0,0,RES_hhdet_in_emi!D45*1000000/RES_hhdet_in_new!D45)</f>
        <v>0</v>
      </c>
      <c r="E45" s="156">
        <f>IF(RES_hhdet_in_emi!E45=0,0,RES_hhdet_in_emi!E45*1000000/RES_hhdet_in_new!E45)</f>
        <v>0</v>
      </c>
      <c r="F45" s="156">
        <f>IF(RES_hhdet_in_emi!F45=0,0,RES_hhdet_in_emi!F45*1000000/RES_hhdet_in_new!F45)</f>
        <v>0</v>
      </c>
      <c r="G45" s="156">
        <f>IF(RES_hhdet_in_emi!G45=0,0,RES_hhdet_in_emi!G45*1000000/RES_hhdet_in_new!G45)</f>
        <v>0</v>
      </c>
      <c r="H45" s="156">
        <f>IF(RES_hhdet_in_emi!H45=0,0,RES_hhdet_in_emi!H45*1000000/RES_hhdet_in_new!H45)</f>
        <v>0</v>
      </c>
      <c r="I45" s="156">
        <f>IF(RES_hhdet_in_emi!I45=0,0,RES_hhdet_in_emi!I45*1000000/RES_hhdet_in_new!I45)</f>
        <v>0</v>
      </c>
      <c r="J45" s="156">
        <f>IF(RES_hhdet_in_emi!J45=0,0,RES_hhdet_in_emi!J45*1000000/RES_hhdet_in_new!J45)</f>
        <v>0</v>
      </c>
      <c r="K45" s="156">
        <f>IF(RES_hhdet_in_emi!K45=0,0,RES_hhdet_in_emi!K45*1000000/RES_hhdet_in_new!K45)</f>
        <v>0</v>
      </c>
      <c r="L45" s="156">
        <f>IF(RES_hhdet_in_emi!L45=0,0,RES_hhdet_in_emi!L45*1000000/RES_hhdet_in_new!L45)</f>
        <v>0</v>
      </c>
      <c r="M45" s="156">
        <f>IF(RES_hhdet_in_emi!M45=0,0,RES_hhdet_in_emi!M45*1000000/RES_hhdet_in_new!M45)</f>
        <v>0</v>
      </c>
      <c r="N45" s="156">
        <f>IF(RES_hhdet_in_emi!N45=0,0,RES_hhdet_in_emi!N45*1000000/RES_hhdet_in_new!N45)</f>
        <v>0</v>
      </c>
      <c r="O45" s="156">
        <f>IF(RES_hhdet_in_emi!O45=0,0,RES_hhdet_in_emi!O45*1000000/RES_hhdet_in_new!O45)</f>
        <v>0</v>
      </c>
      <c r="P45" s="156">
        <f>IF(RES_hhdet_in_emi!P45=0,0,RES_hhdet_in_emi!P45*1000000/RES_hhdet_in_new!P45)</f>
        <v>0</v>
      </c>
      <c r="Q45" s="156">
        <f>IF(RES_hhdet_in_emi!Q45=0,0,RES_hhdet_in_emi!Q45*1000000/RES_hhdet_in_new!Q45)</f>
        <v>0</v>
      </c>
    </row>
    <row r="46" spans="1:17" ht="12" customHeight="1" x14ac:dyDescent="0.25">
      <c r="A46" s="23" t="s">
        <v>60</v>
      </c>
      <c r="B46" s="156"/>
      <c r="C46" s="156">
        <f>IF(RES_hhdet_in_emi!C46=0,0,RES_hhdet_in_emi!C46*1000000/RES_hhdet_in_new!C45)</f>
        <v>0</v>
      </c>
      <c r="D46" s="156">
        <f>IF(RES_hhdet_in_emi!D46=0,0,RES_hhdet_in_emi!D46*1000000/RES_hhdet_in_new!D45)</f>
        <v>0</v>
      </c>
      <c r="E46" s="156">
        <f>IF(RES_hhdet_in_emi!E46=0,0,RES_hhdet_in_emi!E46*1000000/RES_hhdet_in_new!E45)</f>
        <v>0</v>
      </c>
      <c r="F46" s="156">
        <f>IF(RES_hhdet_in_emi!F46=0,0,RES_hhdet_in_emi!F46*1000000/RES_hhdet_in_new!F45)</f>
        <v>0</v>
      </c>
      <c r="G46" s="156">
        <f>IF(RES_hhdet_in_emi!G46=0,0,RES_hhdet_in_emi!G46*1000000/RES_hhdet_in_new!G45)</f>
        <v>0</v>
      </c>
      <c r="H46" s="156">
        <f>IF(RES_hhdet_in_emi!H46=0,0,RES_hhdet_in_emi!H46*1000000/RES_hhdet_in_new!H45)</f>
        <v>0</v>
      </c>
      <c r="I46" s="156">
        <f>IF(RES_hhdet_in_emi!I46=0,0,RES_hhdet_in_emi!I46*1000000/RES_hhdet_in_new!I45)</f>
        <v>0</v>
      </c>
      <c r="J46" s="156">
        <f>IF(RES_hhdet_in_emi!J46=0,0,RES_hhdet_in_emi!J46*1000000/RES_hhdet_in_new!J45)</f>
        <v>0</v>
      </c>
      <c r="K46" s="156">
        <f>IF(RES_hhdet_in_emi!K46=0,0,RES_hhdet_in_emi!K46*1000000/RES_hhdet_in_new!K45)</f>
        <v>0</v>
      </c>
      <c r="L46" s="156">
        <f>IF(RES_hhdet_in_emi!L46=0,0,RES_hhdet_in_emi!L46*1000000/RES_hhdet_in_new!L45)</f>
        <v>0</v>
      </c>
      <c r="M46" s="156">
        <f>IF(RES_hhdet_in_emi!M46=0,0,RES_hhdet_in_emi!M46*1000000/RES_hhdet_in_new!M45)</f>
        <v>0</v>
      </c>
      <c r="N46" s="156">
        <f>IF(RES_hhdet_in_emi!N46=0,0,RES_hhdet_in_emi!N46*1000000/RES_hhdet_in_new!N45)</f>
        <v>0</v>
      </c>
      <c r="O46" s="156">
        <f>IF(RES_hhdet_in_emi!O46=0,0,RES_hhdet_in_emi!O46*1000000/RES_hhdet_in_new!O45)</f>
        <v>0</v>
      </c>
      <c r="P46" s="156">
        <f>IF(RES_hhdet_in_emi!P46=0,0,RES_hhdet_in_emi!P46*1000000/RES_hhdet_in_new!P45)</f>
        <v>0</v>
      </c>
      <c r="Q46" s="156">
        <f>IF(RES_hhdet_in_emi!Q46=0,0,RES_hhdet_in_emi!Q46*1000000/RES_hhdet_in_new!Q45)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IF(RES_hhdet_in_emi!C48=0,0,RES_hhdet_in_emi!C48*1000000/RES_hhdet_in_new!C48)</f>
        <v>0</v>
      </c>
      <c r="D48" s="156">
        <f>IF(RES_hhdet_in_emi!D48=0,0,RES_hhdet_in_emi!D48*1000000/RES_hhdet_in_new!D48)</f>
        <v>0</v>
      </c>
      <c r="E48" s="156">
        <f>IF(RES_hhdet_in_emi!E48=0,0,RES_hhdet_in_emi!E48*1000000/RES_hhdet_in_new!E48)</f>
        <v>0</v>
      </c>
      <c r="F48" s="156">
        <f>IF(RES_hhdet_in_emi!F48=0,0,RES_hhdet_in_emi!F48*1000000/RES_hhdet_in_new!F48)</f>
        <v>0</v>
      </c>
      <c r="G48" s="156">
        <f>IF(RES_hhdet_in_emi!G48=0,0,RES_hhdet_in_emi!G48*1000000/RES_hhdet_in_new!G48)</f>
        <v>0</v>
      </c>
      <c r="H48" s="156">
        <f>IF(RES_hhdet_in_emi!H48=0,0,RES_hhdet_in_emi!H48*1000000/RES_hhdet_in_new!H48)</f>
        <v>0</v>
      </c>
      <c r="I48" s="156">
        <f>IF(RES_hhdet_in_emi!I48=0,0,RES_hhdet_in_emi!I48*1000000/RES_hhdet_in_new!I48)</f>
        <v>0</v>
      </c>
      <c r="J48" s="156">
        <f>IF(RES_hhdet_in_emi!J48=0,0,RES_hhdet_in_emi!J48*1000000/RES_hhdet_in_new!J48)</f>
        <v>0</v>
      </c>
      <c r="K48" s="156">
        <f>IF(RES_hhdet_in_emi!K48=0,0,RES_hhdet_in_emi!K48*1000000/RES_hhdet_in_new!K48)</f>
        <v>0</v>
      </c>
      <c r="L48" s="156">
        <f>IF(RES_hhdet_in_emi!L48=0,0,RES_hhdet_in_emi!L48*1000000/RES_hhdet_in_new!L48)</f>
        <v>0</v>
      </c>
      <c r="M48" s="156">
        <f>IF(RES_hhdet_in_emi!M48=0,0,RES_hhdet_in_emi!M48*1000000/RES_hhdet_in_new!M48)</f>
        <v>0</v>
      </c>
      <c r="N48" s="156">
        <f>IF(RES_hhdet_in_emi!N48=0,0,RES_hhdet_in_emi!N48*1000000/RES_hhdet_in_new!N48)</f>
        <v>0</v>
      </c>
      <c r="O48" s="156">
        <f>IF(RES_hhdet_in_emi!O48=0,0,RES_hhdet_in_emi!O48*1000000/RES_hhdet_in_new!O48)</f>
        <v>0</v>
      </c>
      <c r="P48" s="156">
        <f>IF(RES_hhdet_in_emi!P48=0,0,RES_hhdet_in_emi!P48*1000000/RES_hhdet_in_new!P48)</f>
        <v>0</v>
      </c>
      <c r="Q48" s="156">
        <f>IF(RES_hhdet_in_emi!Q48=0,0,RES_hhdet_in_emi!Q48*1000000/RES_hhdet_in_new!Q48)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IF(SUM(RES_hhdet_in_emi!C50:C51,RES_hhdet_in_emi!C54:C55)=0,0,SUM(RES_hhdet_in_emi!C50:C51,RES_hhdet_in_emi!C54:C55)*1000000/SUM(RES_hhdet_in_new!C50:C51,RES_hhdet_in_new!C54:C55))</f>
        <v>0</v>
      </c>
      <c r="D49" s="157">
        <f>IF(SUM(RES_hhdet_in_emi!D50:D51,RES_hhdet_in_emi!D54:D55)=0,0,SUM(RES_hhdet_in_emi!D50:D51,RES_hhdet_in_emi!D54:D55)*1000000/SUM(RES_hhdet_in_new!D50:D51,RES_hhdet_in_new!D54:D55))</f>
        <v>0</v>
      </c>
      <c r="E49" s="157">
        <f>IF(SUM(RES_hhdet_in_emi!E50:E51,RES_hhdet_in_emi!E54:E55)=0,0,SUM(RES_hhdet_in_emi!E50:E51,RES_hhdet_in_emi!E54:E55)*1000000/SUM(RES_hhdet_in_new!E50:E51,RES_hhdet_in_new!E54:E55))</f>
        <v>0</v>
      </c>
      <c r="F49" s="157">
        <f>IF(SUM(RES_hhdet_in_emi!F50:F51,RES_hhdet_in_emi!F54:F55)=0,0,SUM(RES_hhdet_in_emi!F50:F51,RES_hhdet_in_emi!F54:F55)*1000000/SUM(RES_hhdet_in_new!F50:F51,RES_hhdet_in_new!F54:F55))</f>
        <v>0</v>
      </c>
      <c r="G49" s="157">
        <f>IF(SUM(RES_hhdet_in_emi!G50:G51,RES_hhdet_in_emi!G54:G55)=0,0,SUM(RES_hhdet_in_emi!G50:G51,RES_hhdet_in_emi!G54:G55)*1000000/SUM(RES_hhdet_in_new!G50:G51,RES_hhdet_in_new!G54:G55))</f>
        <v>0</v>
      </c>
      <c r="H49" s="157">
        <f>IF(SUM(RES_hhdet_in_emi!H50:H51,RES_hhdet_in_emi!H54:H55)=0,0,SUM(RES_hhdet_in_emi!H50:H51,RES_hhdet_in_emi!H54:H55)*1000000/SUM(RES_hhdet_in_new!H50:H51,RES_hhdet_in_new!H54:H55))</f>
        <v>0</v>
      </c>
      <c r="I49" s="157">
        <f>IF(SUM(RES_hhdet_in_emi!I50:I51,RES_hhdet_in_emi!I54:I55)=0,0,SUM(RES_hhdet_in_emi!I50:I51,RES_hhdet_in_emi!I54:I55)*1000000/SUM(RES_hhdet_in_new!I50:I51,RES_hhdet_in_new!I54:I55))</f>
        <v>0</v>
      </c>
      <c r="J49" s="157">
        <f>IF(SUM(RES_hhdet_in_emi!J50:J51,RES_hhdet_in_emi!J54:J55)=0,0,SUM(RES_hhdet_in_emi!J50:J51,RES_hhdet_in_emi!J54:J55)*1000000/SUM(RES_hhdet_in_new!J50:J51,RES_hhdet_in_new!J54:J55))</f>
        <v>0</v>
      </c>
      <c r="K49" s="157">
        <f>IF(SUM(RES_hhdet_in_emi!K50:K51,RES_hhdet_in_emi!K54:K55)=0,0,SUM(RES_hhdet_in_emi!K50:K51,RES_hhdet_in_emi!K54:K55)*1000000/SUM(RES_hhdet_in_new!K50:K51,RES_hhdet_in_new!K54:K55))</f>
        <v>0</v>
      </c>
      <c r="L49" s="157">
        <f>IF(SUM(RES_hhdet_in_emi!L50:L51,RES_hhdet_in_emi!L54:L55)=0,0,SUM(RES_hhdet_in_emi!L50:L51,RES_hhdet_in_emi!L54:L55)*1000000/SUM(RES_hhdet_in_new!L50:L51,RES_hhdet_in_new!L54:L55))</f>
        <v>0</v>
      </c>
      <c r="M49" s="157">
        <f>IF(SUM(RES_hhdet_in_emi!M50:M51,RES_hhdet_in_emi!M54:M55)=0,0,SUM(RES_hhdet_in_emi!M50:M51,RES_hhdet_in_emi!M54:M55)*1000000/SUM(RES_hhdet_in_new!M50:M51,RES_hhdet_in_new!M54:M55))</f>
        <v>0</v>
      </c>
      <c r="N49" s="157">
        <f>IF(SUM(RES_hhdet_in_emi!N50:N51,RES_hhdet_in_emi!N54:N55)=0,0,SUM(RES_hhdet_in_emi!N50:N51,RES_hhdet_in_emi!N54:N55)*1000000/SUM(RES_hhdet_in_new!N50:N51,RES_hhdet_in_new!N54:N55))</f>
        <v>0</v>
      </c>
      <c r="O49" s="157">
        <f>IF(SUM(RES_hhdet_in_emi!O50:O51,RES_hhdet_in_emi!O54:O55)=0,0,SUM(RES_hhdet_in_emi!O50:O51,RES_hhdet_in_emi!O54:O55)*1000000/SUM(RES_hhdet_in_new!O50:O51,RES_hhdet_in_new!O54:O55))</f>
        <v>0</v>
      </c>
      <c r="P49" s="157">
        <f>IF(SUM(RES_hhdet_in_emi!P50:P51,RES_hhdet_in_emi!P54:P55)=0,0,SUM(RES_hhdet_in_emi!P50:P51,RES_hhdet_in_emi!P54:P55)*1000000/SUM(RES_hhdet_in_new!P50:P51,RES_hhdet_in_new!P54:P55))</f>
        <v>0</v>
      </c>
      <c r="Q49" s="157">
        <f>IF(SUM(RES_hhdet_in_emi!Q50:Q51,RES_hhdet_in_emi!Q54:Q55)=0,0,SUM(RES_hhdet_in_emi!Q50:Q51,RES_hhdet_in_emi!Q54:Q55)*1000000/SUM(RES_hhdet_in_new!Q50:Q51,RES_hhdet_in_new!Q54:Q55))</f>
        <v>0</v>
      </c>
    </row>
    <row r="50" spans="1:17" ht="12" customHeight="1" x14ac:dyDescent="0.25">
      <c r="A50" s="167" t="s">
        <v>165</v>
      </c>
      <c r="B50" s="132"/>
      <c r="C50" s="132">
        <f>IF(RES_hhdet_in_emi!C50=0,0,RES_hhdet_in_emi!C50*1000000/RES_hhdet_in_new!C50)</f>
        <v>0</v>
      </c>
      <c r="D50" s="132">
        <f>IF(RES_hhdet_in_emi!D50=0,0,RES_hhdet_in_emi!D50*1000000/RES_hhdet_in_new!D50)</f>
        <v>0</v>
      </c>
      <c r="E50" s="132">
        <f>IF(RES_hhdet_in_emi!E50=0,0,RES_hhdet_in_emi!E50*1000000/RES_hhdet_in_new!E50)</f>
        <v>0</v>
      </c>
      <c r="F50" s="132">
        <f>IF(RES_hhdet_in_emi!F50=0,0,RES_hhdet_in_emi!F50*1000000/RES_hhdet_in_new!F50)</f>
        <v>0</v>
      </c>
      <c r="G50" s="132">
        <f>IF(RES_hhdet_in_emi!G50=0,0,RES_hhdet_in_emi!G50*1000000/RES_hhdet_in_new!G50)</f>
        <v>0</v>
      </c>
      <c r="H50" s="132">
        <f>IF(RES_hhdet_in_emi!H50=0,0,RES_hhdet_in_emi!H50*1000000/RES_hhdet_in_new!H50)</f>
        <v>0</v>
      </c>
      <c r="I50" s="132">
        <f>IF(RES_hhdet_in_emi!I50=0,0,RES_hhdet_in_emi!I50*1000000/RES_hhdet_in_new!I50)</f>
        <v>0</v>
      </c>
      <c r="J50" s="132">
        <f>IF(RES_hhdet_in_emi!J50=0,0,RES_hhdet_in_emi!J50*1000000/RES_hhdet_in_new!J50)</f>
        <v>0</v>
      </c>
      <c r="K50" s="132">
        <f>IF(RES_hhdet_in_emi!K50=0,0,RES_hhdet_in_emi!K50*1000000/RES_hhdet_in_new!K50)</f>
        <v>0</v>
      </c>
      <c r="L50" s="132">
        <f>IF(RES_hhdet_in_emi!L50=0,0,RES_hhdet_in_emi!L50*1000000/RES_hhdet_in_new!L50)</f>
        <v>0</v>
      </c>
      <c r="M50" s="132">
        <f>IF(RES_hhdet_in_emi!M50=0,0,RES_hhdet_in_emi!M50*1000000/RES_hhdet_in_new!M50)</f>
        <v>0</v>
      </c>
      <c r="N50" s="132">
        <f>IF(RES_hhdet_in_emi!N50=0,0,RES_hhdet_in_emi!N50*1000000/RES_hhdet_in_new!N50)</f>
        <v>0</v>
      </c>
      <c r="O50" s="132">
        <f>IF(RES_hhdet_in_emi!O50=0,0,RES_hhdet_in_emi!O50*1000000/RES_hhdet_in_new!O50)</f>
        <v>0</v>
      </c>
      <c r="P50" s="132">
        <f>IF(RES_hhdet_in_emi!P50=0,0,RES_hhdet_in_emi!P50*1000000/RES_hhdet_in_new!P50)</f>
        <v>0</v>
      </c>
      <c r="Q50" s="132">
        <f>IF(RES_hhdet_in_emi!Q50=0,0,RES_hhdet_in_emi!Q50*1000000/RES_hhdet_in_new!Q50)</f>
        <v>0</v>
      </c>
    </row>
    <row r="51" spans="1:17" ht="12" customHeight="1" x14ac:dyDescent="0.25">
      <c r="A51" s="167" t="s">
        <v>164</v>
      </c>
      <c r="B51" s="132"/>
      <c r="C51" s="132">
        <f>IF(RES_hhdet_in_emi!C51=0,0,RES_hhdet_in_emi!C51*1000000/RES_hhdet_in_new!C51)</f>
        <v>0</v>
      </c>
      <c r="D51" s="132">
        <f>IF(RES_hhdet_in_emi!D51=0,0,RES_hhdet_in_emi!D51*1000000/RES_hhdet_in_new!D51)</f>
        <v>0</v>
      </c>
      <c r="E51" s="132">
        <f>IF(RES_hhdet_in_emi!E51=0,0,RES_hhdet_in_emi!E51*1000000/RES_hhdet_in_new!E51)</f>
        <v>0</v>
      </c>
      <c r="F51" s="132">
        <f>IF(RES_hhdet_in_emi!F51=0,0,RES_hhdet_in_emi!F51*1000000/RES_hhdet_in_new!F51)</f>
        <v>0</v>
      </c>
      <c r="G51" s="132">
        <f>IF(RES_hhdet_in_emi!G51=0,0,RES_hhdet_in_emi!G51*1000000/RES_hhdet_in_new!G51)</f>
        <v>0</v>
      </c>
      <c r="H51" s="132">
        <f>IF(RES_hhdet_in_emi!H51=0,0,RES_hhdet_in_emi!H51*1000000/RES_hhdet_in_new!H51)</f>
        <v>0</v>
      </c>
      <c r="I51" s="132">
        <f>IF(RES_hhdet_in_emi!I51=0,0,RES_hhdet_in_emi!I51*1000000/RES_hhdet_in_new!I51)</f>
        <v>0</v>
      </c>
      <c r="J51" s="132">
        <f>IF(RES_hhdet_in_emi!J51=0,0,RES_hhdet_in_emi!J51*1000000/RES_hhdet_in_new!J51)</f>
        <v>0</v>
      </c>
      <c r="K51" s="132">
        <f>IF(RES_hhdet_in_emi!K51=0,0,RES_hhdet_in_emi!K51*1000000/RES_hhdet_in_new!K51)</f>
        <v>0</v>
      </c>
      <c r="L51" s="132">
        <f>IF(RES_hhdet_in_emi!L51=0,0,RES_hhdet_in_emi!L51*1000000/RES_hhdet_in_new!L51)</f>
        <v>0</v>
      </c>
      <c r="M51" s="132">
        <f>IF(RES_hhdet_in_emi!M51=0,0,RES_hhdet_in_emi!M51*1000000/RES_hhdet_in_new!M51)</f>
        <v>0</v>
      </c>
      <c r="N51" s="132">
        <f>IF(RES_hhdet_in_emi!N51=0,0,RES_hhdet_in_emi!N51*1000000/RES_hhdet_in_new!N51)</f>
        <v>0</v>
      </c>
      <c r="O51" s="132">
        <f>IF(RES_hhdet_in_emi!O51=0,0,RES_hhdet_in_emi!O51*1000000/RES_hhdet_in_new!O51)</f>
        <v>0</v>
      </c>
      <c r="P51" s="132">
        <f>IF(RES_hhdet_in_emi!P51=0,0,RES_hhdet_in_emi!P51*1000000/RES_hhdet_in_new!P51)</f>
        <v>0</v>
      </c>
      <c r="Q51" s="132">
        <f>IF(RES_hhdet_in_emi!Q51=0,0,RES_hhdet_in_emi!Q51*1000000/RES_hhdet_in_new!Q51)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IF(RES_hhdet_in_emi!C52=0,0,RES_hhdet_in_emi!C52*1000000/RES_hhdet_in_new!C51)</f>
        <v>0</v>
      </c>
      <c r="D52" s="165">
        <f>IF(RES_hhdet_in_emi!D52=0,0,RES_hhdet_in_emi!D52*1000000/RES_hhdet_in_new!D51)</f>
        <v>0</v>
      </c>
      <c r="E52" s="165">
        <f>IF(RES_hhdet_in_emi!E52=0,0,RES_hhdet_in_emi!E52*1000000/RES_hhdet_in_new!E51)</f>
        <v>0</v>
      </c>
      <c r="F52" s="165">
        <f>IF(RES_hhdet_in_emi!F52=0,0,RES_hhdet_in_emi!F52*1000000/RES_hhdet_in_new!F51)</f>
        <v>0</v>
      </c>
      <c r="G52" s="165">
        <f>IF(RES_hhdet_in_emi!G52=0,0,RES_hhdet_in_emi!G52*1000000/RES_hhdet_in_new!G51)</f>
        <v>0</v>
      </c>
      <c r="H52" s="165">
        <f>IF(RES_hhdet_in_emi!H52=0,0,RES_hhdet_in_emi!H52*1000000/RES_hhdet_in_new!H51)</f>
        <v>0</v>
      </c>
      <c r="I52" s="165">
        <f>IF(RES_hhdet_in_emi!I52=0,0,RES_hhdet_in_emi!I52*1000000/RES_hhdet_in_new!I51)</f>
        <v>0</v>
      </c>
      <c r="J52" s="165">
        <f>IF(RES_hhdet_in_emi!J52=0,0,RES_hhdet_in_emi!J52*1000000/RES_hhdet_in_new!J51)</f>
        <v>0</v>
      </c>
      <c r="K52" s="165">
        <f>IF(RES_hhdet_in_emi!K52=0,0,RES_hhdet_in_emi!K52*1000000/RES_hhdet_in_new!K51)</f>
        <v>0</v>
      </c>
      <c r="L52" s="165">
        <f>IF(RES_hhdet_in_emi!L52=0,0,RES_hhdet_in_emi!L52*1000000/RES_hhdet_in_new!L51)</f>
        <v>0</v>
      </c>
      <c r="M52" s="165">
        <f>IF(RES_hhdet_in_emi!M52=0,0,RES_hhdet_in_emi!M52*1000000/RES_hhdet_in_new!M51)</f>
        <v>0</v>
      </c>
      <c r="N52" s="165">
        <f>IF(RES_hhdet_in_emi!N52=0,0,RES_hhdet_in_emi!N52*1000000/RES_hhdet_in_new!N51)</f>
        <v>0</v>
      </c>
      <c r="O52" s="165">
        <f>IF(RES_hhdet_in_emi!O52=0,0,RES_hhdet_in_emi!O52*1000000/RES_hhdet_in_new!O51)</f>
        <v>0</v>
      </c>
      <c r="P52" s="165">
        <f>IF(RES_hhdet_in_emi!P52=0,0,RES_hhdet_in_emi!P52*1000000/RES_hhdet_in_new!P51)</f>
        <v>0</v>
      </c>
      <c r="Q52" s="165">
        <f>IF(RES_hhdet_in_emi!Q52=0,0,RES_hhdet_in_emi!Q52*1000000/RES_hhdet_in_new!Q51)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IF(RES_hhdet_in_emi!C53=0,0,RES_hhdet_in_emi!C53*1000000/RES_hhdet_in_new!C51)</f>
        <v>0</v>
      </c>
      <c r="D53" s="164">
        <f>IF(RES_hhdet_in_emi!D53=0,0,RES_hhdet_in_emi!D53*1000000/RES_hhdet_in_new!D51)</f>
        <v>0</v>
      </c>
      <c r="E53" s="164">
        <f>IF(RES_hhdet_in_emi!E53=0,0,RES_hhdet_in_emi!E53*1000000/RES_hhdet_in_new!E51)</f>
        <v>0</v>
      </c>
      <c r="F53" s="164">
        <f>IF(RES_hhdet_in_emi!F53=0,0,RES_hhdet_in_emi!F53*1000000/RES_hhdet_in_new!F51)</f>
        <v>0</v>
      </c>
      <c r="G53" s="164">
        <f>IF(RES_hhdet_in_emi!G53=0,0,RES_hhdet_in_emi!G53*1000000/RES_hhdet_in_new!G51)</f>
        <v>0</v>
      </c>
      <c r="H53" s="164">
        <f>IF(RES_hhdet_in_emi!H53=0,0,RES_hhdet_in_emi!H53*1000000/RES_hhdet_in_new!H51)</f>
        <v>0</v>
      </c>
      <c r="I53" s="164">
        <f>IF(RES_hhdet_in_emi!I53=0,0,RES_hhdet_in_emi!I53*1000000/RES_hhdet_in_new!I51)</f>
        <v>0</v>
      </c>
      <c r="J53" s="164">
        <f>IF(RES_hhdet_in_emi!J53=0,0,RES_hhdet_in_emi!J53*1000000/RES_hhdet_in_new!J51)</f>
        <v>0</v>
      </c>
      <c r="K53" s="164">
        <f>IF(RES_hhdet_in_emi!K53=0,0,RES_hhdet_in_emi!K53*1000000/RES_hhdet_in_new!K51)</f>
        <v>0</v>
      </c>
      <c r="L53" s="164">
        <f>IF(RES_hhdet_in_emi!L53=0,0,RES_hhdet_in_emi!L53*1000000/RES_hhdet_in_new!L51)</f>
        <v>0</v>
      </c>
      <c r="M53" s="164">
        <f>IF(RES_hhdet_in_emi!M53=0,0,RES_hhdet_in_emi!M53*1000000/RES_hhdet_in_new!M51)</f>
        <v>0</v>
      </c>
      <c r="N53" s="164">
        <f>IF(RES_hhdet_in_emi!N53=0,0,RES_hhdet_in_emi!N53*1000000/RES_hhdet_in_new!N51)</f>
        <v>0</v>
      </c>
      <c r="O53" s="164">
        <f>IF(RES_hhdet_in_emi!O53=0,0,RES_hhdet_in_emi!O53*1000000/RES_hhdet_in_new!O51)</f>
        <v>0</v>
      </c>
      <c r="P53" s="164">
        <f>IF(RES_hhdet_in_emi!P53=0,0,RES_hhdet_in_emi!P53*1000000/RES_hhdet_in_new!P51)</f>
        <v>0</v>
      </c>
      <c r="Q53" s="164">
        <f>IF(RES_hhdet_in_emi!Q53=0,0,RES_hhdet_in_emi!Q53*1000000/RES_hhdet_in_new!Q51)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IF(RES_hhdet_in_emi!C54=0,0,RES_hhdet_in_emi!C54*1000000/RES_hhdet_in_new!C54)</f>
        <v>0</v>
      </c>
      <c r="D54" s="162">
        <f>IF(RES_hhdet_in_emi!D54=0,0,RES_hhdet_in_emi!D54*1000000/RES_hhdet_in_new!D54)</f>
        <v>0</v>
      </c>
      <c r="E54" s="162">
        <f>IF(RES_hhdet_in_emi!E54=0,0,RES_hhdet_in_emi!E54*1000000/RES_hhdet_in_new!E54)</f>
        <v>0</v>
      </c>
      <c r="F54" s="162">
        <f>IF(RES_hhdet_in_emi!F54=0,0,RES_hhdet_in_emi!F54*1000000/RES_hhdet_in_new!F54)</f>
        <v>0</v>
      </c>
      <c r="G54" s="162">
        <f>IF(RES_hhdet_in_emi!G54=0,0,RES_hhdet_in_emi!G54*1000000/RES_hhdet_in_new!G54)</f>
        <v>0</v>
      </c>
      <c r="H54" s="162">
        <f>IF(RES_hhdet_in_emi!H54=0,0,RES_hhdet_in_emi!H54*1000000/RES_hhdet_in_new!H54)</f>
        <v>0</v>
      </c>
      <c r="I54" s="162">
        <f>IF(RES_hhdet_in_emi!I54=0,0,RES_hhdet_in_emi!I54*1000000/RES_hhdet_in_new!I54)</f>
        <v>0</v>
      </c>
      <c r="J54" s="162">
        <f>IF(RES_hhdet_in_emi!J54=0,0,RES_hhdet_in_emi!J54*1000000/RES_hhdet_in_new!J54)</f>
        <v>0</v>
      </c>
      <c r="K54" s="162">
        <f>IF(RES_hhdet_in_emi!K54=0,0,RES_hhdet_in_emi!K54*1000000/RES_hhdet_in_new!K54)</f>
        <v>0</v>
      </c>
      <c r="L54" s="162">
        <f>IF(RES_hhdet_in_emi!L54=0,0,RES_hhdet_in_emi!L54*1000000/RES_hhdet_in_new!L54)</f>
        <v>0</v>
      </c>
      <c r="M54" s="162">
        <f>IF(RES_hhdet_in_emi!M54=0,0,RES_hhdet_in_emi!M54*1000000/RES_hhdet_in_new!M54)</f>
        <v>0</v>
      </c>
      <c r="N54" s="162">
        <f>IF(RES_hhdet_in_emi!N54=0,0,RES_hhdet_in_emi!N54*1000000/RES_hhdet_in_new!N54)</f>
        <v>0</v>
      </c>
      <c r="O54" s="162">
        <f>IF(RES_hhdet_in_emi!O54=0,0,RES_hhdet_in_emi!O54*1000000/RES_hhdet_in_new!O54)</f>
        <v>0</v>
      </c>
      <c r="P54" s="162">
        <f>IF(RES_hhdet_in_emi!P54=0,0,RES_hhdet_in_emi!P54*1000000/RES_hhdet_in_new!P54)</f>
        <v>0</v>
      </c>
      <c r="Q54" s="162">
        <f>IF(RES_hhdet_in_emi!Q54=0,0,RES_hhdet_in_emi!Q54*1000000/RES_hhdet_in_new!Q54)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IF(RES_hhdet_in_emi!C55=0,0,RES_hhdet_in_emi!C55*1000000/RES_hhdet_in_new!C55)</f>
        <v>0</v>
      </c>
      <c r="D55" s="160">
        <f>IF(RES_hhdet_in_emi!D55=0,0,RES_hhdet_in_emi!D55*1000000/RES_hhdet_in_new!D55)</f>
        <v>0</v>
      </c>
      <c r="E55" s="160">
        <f>IF(RES_hhdet_in_emi!E55=0,0,RES_hhdet_in_emi!E55*1000000/RES_hhdet_in_new!E55)</f>
        <v>0</v>
      </c>
      <c r="F55" s="160">
        <f>IF(RES_hhdet_in_emi!F55=0,0,RES_hhdet_in_emi!F55*1000000/RES_hhdet_in_new!F55)</f>
        <v>0</v>
      </c>
      <c r="G55" s="160">
        <f>IF(RES_hhdet_in_emi!G55=0,0,RES_hhdet_in_emi!G55*1000000/RES_hhdet_in_new!G55)</f>
        <v>0</v>
      </c>
      <c r="H55" s="160">
        <f>IF(RES_hhdet_in_emi!H55=0,0,RES_hhdet_in_emi!H55*1000000/RES_hhdet_in_new!H55)</f>
        <v>0</v>
      </c>
      <c r="I55" s="160">
        <f>IF(RES_hhdet_in_emi!I55=0,0,RES_hhdet_in_emi!I55*1000000/RES_hhdet_in_new!I55)</f>
        <v>0</v>
      </c>
      <c r="J55" s="160">
        <f>IF(RES_hhdet_in_emi!J55=0,0,RES_hhdet_in_emi!J55*1000000/RES_hhdet_in_new!J55)</f>
        <v>0</v>
      </c>
      <c r="K55" s="160">
        <f>IF(RES_hhdet_in_emi!K55=0,0,RES_hhdet_in_emi!K55*1000000/RES_hhdet_in_new!K55)</f>
        <v>0</v>
      </c>
      <c r="L55" s="160">
        <f>IF(RES_hhdet_in_emi!L55=0,0,RES_hhdet_in_emi!L55*1000000/RES_hhdet_in_new!L55)</f>
        <v>0</v>
      </c>
      <c r="M55" s="160">
        <f>IF(RES_hhdet_in_emi!M55=0,0,RES_hhdet_in_emi!M55*1000000/RES_hhdet_in_new!M55)</f>
        <v>0</v>
      </c>
      <c r="N55" s="160">
        <f>IF(RES_hhdet_in_emi!N55=0,0,RES_hhdet_in_emi!N55*1000000/RES_hhdet_in_new!N55)</f>
        <v>0</v>
      </c>
      <c r="O55" s="160">
        <f>IF(RES_hhdet_in_emi!O55=0,0,RES_hhdet_in_emi!O55*1000000/RES_hhdet_in_new!O55)</f>
        <v>0</v>
      </c>
      <c r="P55" s="160">
        <f>IF(RES_hhdet_in_emi!P55=0,0,RES_hhdet_in_emi!P55*1000000/RES_hhdet_in_new!P55)</f>
        <v>0</v>
      </c>
      <c r="Q55" s="160">
        <f>IF(RES_hhdet_in_emi!Q55=0,0,RES_hhdet_in_emi!Q55*1000000/RES_hhdet_in_new!Q55)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IF(RES_hhdet_in_emi!C56=0,0,RES_hhdet_in_emi!C56*1000000/RES_hhdet_in_new!C55)</f>
        <v>0</v>
      </c>
      <c r="D56" s="156">
        <f>IF(RES_hhdet_in_emi!D56=0,0,RES_hhdet_in_emi!D56*1000000/RES_hhdet_in_new!D55)</f>
        <v>0</v>
      </c>
      <c r="E56" s="156">
        <f>IF(RES_hhdet_in_emi!E56=0,0,RES_hhdet_in_emi!E56*1000000/RES_hhdet_in_new!E55)</f>
        <v>0</v>
      </c>
      <c r="F56" s="156">
        <f>IF(RES_hhdet_in_emi!F56=0,0,RES_hhdet_in_emi!F56*1000000/RES_hhdet_in_new!F55)</f>
        <v>0</v>
      </c>
      <c r="G56" s="156">
        <f>IF(RES_hhdet_in_emi!G56=0,0,RES_hhdet_in_emi!G56*1000000/RES_hhdet_in_new!G55)</f>
        <v>0</v>
      </c>
      <c r="H56" s="156">
        <f>IF(RES_hhdet_in_emi!H56=0,0,RES_hhdet_in_emi!H56*1000000/RES_hhdet_in_new!H55)</f>
        <v>0</v>
      </c>
      <c r="I56" s="156">
        <f>IF(RES_hhdet_in_emi!I56=0,0,RES_hhdet_in_emi!I56*1000000/RES_hhdet_in_new!I55)</f>
        <v>0</v>
      </c>
      <c r="J56" s="156">
        <f>IF(RES_hhdet_in_emi!J56=0,0,RES_hhdet_in_emi!J56*1000000/RES_hhdet_in_new!J55)</f>
        <v>0</v>
      </c>
      <c r="K56" s="156">
        <f>IF(RES_hhdet_in_emi!K56=0,0,RES_hhdet_in_emi!K56*1000000/RES_hhdet_in_new!K55)</f>
        <v>0</v>
      </c>
      <c r="L56" s="156">
        <f>IF(RES_hhdet_in_emi!L56=0,0,RES_hhdet_in_emi!L56*1000000/RES_hhdet_in_new!L55)</f>
        <v>0</v>
      </c>
      <c r="M56" s="156">
        <f>IF(RES_hhdet_in_emi!M56=0,0,RES_hhdet_in_emi!M56*1000000/RES_hhdet_in_new!M55)</f>
        <v>0</v>
      </c>
      <c r="N56" s="156">
        <f>IF(RES_hhdet_in_emi!N56=0,0,RES_hhdet_in_emi!N56*1000000/RES_hhdet_in_new!N55)</f>
        <v>0</v>
      </c>
      <c r="O56" s="156">
        <f>IF(RES_hhdet_in_emi!O56=0,0,RES_hhdet_in_emi!O56*1000000/RES_hhdet_in_new!O55)</f>
        <v>0</v>
      </c>
      <c r="P56" s="156">
        <f>IF(RES_hhdet_in_emi!P56=0,0,RES_hhdet_in_emi!P56*1000000/RES_hhdet_in_new!P55)</f>
        <v>0</v>
      </c>
      <c r="Q56" s="156">
        <f>IF(RES_hhdet_in_emi!Q56=0,0,RES_hhdet_in_emi!Q56*1000000/RES_hhdet_in_new!Q55)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IF(RES_hhdet_in_emi!C57=0,0,RES_hhdet_in_emi!C57*1000000/RES_hhdet_in_new!C55)</f>
        <v>0</v>
      </c>
      <c r="D57" s="156">
        <f>IF(RES_hhdet_in_emi!D57=0,0,RES_hhdet_in_emi!D57*1000000/RES_hhdet_in_new!D55)</f>
        <v>0</v>
      </c>
      <c r="E57" s="156">
        <f>IF(RES_hhdet_in_emi!E57=0,0,RES_hhdet_in_emi!E57*1000000/RES_hhdet_in_new!E55)</f>
        <v>0</v>
      </c>
      <c r="F57" s="156">
        <f>IF(RES_hhdet_in_emi!F57=0,0,RES_hhdet_in_emi!F57*1000000/RES_hhdet_in_new!F55)</f>
        <v>0</v>
      </c>
      <c r="G57" s="156">
        <f>IF(RES_hhdet_in_emi!G57=0,0,RES_hhdet_in_emi!G57*1000000/RES_hhdet_in_new!G55)</f>
        <v>0</v>
      </c>
      <c r="H57" s="156">
        <f>IF(RES_hhdet_in_emi!H57=0,0,RES_hhdet_in_emi!H57*1000000/RES_hhdet_in_new!H55)</f>
        <v>0</v>
      </c>
      <c r="I57" s="156">
        <f>IF(RES_hhdet_in_emi!I57=0,0,RES_hhdet_in_emi!I57*1000000/RES_hhdet_in_new!I55)</f>
        <v>0</v>
      </c>
      <c r="J57" s="156">
        <f>IF(RES_hhdet_in_emi!J57=0,0,RES_hhdet_in_emi!J57*1000000/RES_hhdet_in_new!J55)</f>
        <v>0</v>
      </c>
      <c r="K57" s="156">
        <f>IF(RES_hhdet_in_emi!K57=0,0,RES_hhdet_in_emi!K57*1000000/RES_hhdet_in_new!K55)</f>
        <v>0</v>
      </c>
      <c r="L57" s="156">
        <f>IF(RES_hhdet_in_emi!L57=0,0,RES_hhdet_in_emi!L57*1000000/RES_hhdet_in_new!L55)</f>
        <v>0</v>
      </c>
      <c r="M57" s="156">
        <f>IF(RES_hhdet_in_emi!M57=0,0,RES_hhdet_in_emi!M57*1000000/RES_hhdet_in_new!M55)</f>
        <v>0</v>
      </c>
      <c r="N57" s="156">
        <f>IF(RES_hhdet_in_emi!N57=0,0,RES_hhdet_in_emi!N57*1000000/RES_hhdet_in_new!N55)</f>
        <v>0</v>
      </c>
      <c r="O57" s="156">
        <f>IF(RES_hhdet_in_emi!O57=0,0,RES_hhdet_in_emi!O57*1000000/RES_hhdet_in_new!O55)</f>
        <v>0</v>
      </c>
      <c r="P57" s="156">
        <f>IF(RES_hhdet_in_emi!P57=0,0,RES_hhdet_in_emi!P57*1000000/RES_hhdet_in_new!P55)</f>
        <v>0</v>
      </c>
      <c r="Q57" s="156">
        <f>IF(RES_hhdet_in_emi!Q57=0,0,RES_hhdet_in_emi!Q57*1000000/RES_hhdet_in_new!Q55)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IF(SUM(RES_hhdet_in_emi!C59:C60)=0,0,SUM(RES_hhdet_in_emi!C59:C60)*1000000/SUM(RES_hhdet_in_new!C59:C60))</f>
        <v>0</v>
      </c>
      <c r="D58" s="157">
        <f>IF(SUM(RES_hhdet_in_emi!D59:D60)=0,0,SUM(RES_hhdet_in_emi!D59:D60)*1000000/SUM(RES_hhdet_in_new!D59:D60))</f>
        <v>0</v>
      </c>
      <c r="E58" s="157">
        <f>IF(SUM(RES_hhdet_in_emi!E59:E60)=0,0,SUM(RES_hhdet_in_emi!E59:E60)*1000000/SUM(RES_hhdet_in_new!E59:E60))</f>
        <v>0</v>
      </c>
      <c r="F58" s="157">
        <f>IF(SUM(RES_hhdet_in_emi!F59:F60)=0,0,SUM(RES_hhdet_in_emi!F59:F60)*1000000/SUM(RES_hhdet_in_new!F59:F60))</f>
        <v>0</v>
      </c>
      <c r="G58" s="157">
        <f>IF(SUM(RES_hhdet_in_emi!G59:G60)=0,0,SUM(RES_hhdet_in_emi!G59:G60)*1000000/SUM(RES_hhdet_in_new!G59:G60))</f>
        <v>0</v>
      </c>
      <c r="H58" s="157">
        <f>IF(SUM(RES_hhdet_in_emi!H59:H60)=0,0,SUM(RES_hhdet_in_emi!H59:H60)*1000000/SUM(RES_hhdet_in_new!H59:H60))</f>
        <v>0</v>
      </c>
      <c r="I58" s="157">
        <f>IF(SUM(RES_hhdet_in_emi!I59:I60)=0,0,SUM(RES_hhdet_in_emi!I59:I60)*1000000/SUM(RES_hhdet_in_new!I59:I60))</f>
        <v>0</v>
      </c>
      <c r="J58" s="157">
        <f>IF(SUM(RES_hhdet_in_emi!J59:J60)=0,0,SUM(RES_hhdet_in_emi!J59:J60)*1000000/SUM(RES_hhdet_in_new!J59:J60))</f>
        <v>0</v>
      </c>
      <c r="K58" s="157">
        <f>IF(SUM(RES_hhdet_in_emi!K59:K60)=0,0,SUM(RES_hhdet_in_emi!K59:K60)*1000000/SUM(RES_hhdet_in_new!K59:K60))</f>
        <v>0</v>
      </c>
      <c r="L58" s="157">
        <f>IF(SUM(RES_hhdet_in_emi!L59:L60)=0,0,SUM(RES_hhdet_in_emi!L59:L60)*1000000/SUM(RES_hhdet_in_new!L59:L60))</f>
        <v>0</v>
      </c>
      <c r="M58" s="157">
        <f>IF(SUM(RES_hhdet_in_emi!M59:M60)=0,0,SUM(RES_hhdet_in_emi!M59:M60)*1000000/SUM(RES_hhdet_in_new!M59:M60))</f>
        <v>0</v>
      </c>
      <c r="N58" s="157">
        <f>IF(SUM(RES_hhdet_in_emi!N59:N60)=0,0,SUM(RES_hhdet_in_emi!N59:N60)*1000000/SUM(RES_hhdet_in_new!N59:N60))</f>
        <v>0</v>
      </c>
      <c r="O58" s="157">
        <f>IF(SUM(RES_hhdet_in_emi!O59:O60)=0,0,SUM(RES_hhdet_in_emi!O59:O60)*1000000/SUM(RES_hhdet_in_new!O59:O60))</f>
        <v>0</v>
      </c>
      <c r="P58" s="157">
        <f>IF(SUM(RES_hhdet_in_emi!P59:P60)=0,0,SUM(RES_hhdet_in_emi!P59:P60)*1000000/SUM(RES_hhdet_in_new!P59:P60))</f>
        <v>0</v>
      </c>
      <c r="Q58" s="157">
        <f>IF(SUM(RES_hhdet_in_emi!Q59:Q60)=0,0,SUM(RES_hhdet_in_emi!Q59:Q60)*1000000/SUM(RES_hhdet_in_new!Q59:Q60))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IF(RES_hhdet_in_emi!C59=0,0,RES_hhdet_in_emi!C59*1000000/RES_hhdet_in_new!C59)</f>
        <v>0</v>
      </c>
      <c r="D59" s="156">
        <f>IF(RES_hhdet_in_emi!D59=0,0,RES_hhdet_in_emi!D59*1000000/RES_hhdet_in_new!D59)</f>
        <v>0</v>
      </c>
      <c r="E59" s="156">
        <f>IF(RES_hhdet_in_emi!E59=0,0,RES_hhdet_in_emi!E59*1000000/RES_hhdet_in_new!E59)</f>
        <v>0</v>
      </c>
      <c r="F59" s="156">
        <f>IF(RES_hhdet_in_emi!F59=0,0,RES_hhdet_in_emi!F59*1000000/RES_hhdet_in_new!F59)</f>
        <v>0</v>
      </c>
      <c r="G59" s="156">
        <f>IF(RES_hhdet_in_emi!G59=0,0,RES_hhdet_in_emi!G59*1000000/RES_hhdet_in_new!G59)</f>
        <v>0</v>
      </c>
      <c r="H59" s="156">
        <f>IF(RES_hhdet_in_emi!H59=0,0,RES_hhdet_in_emi!H59*1000000/RES_hhdet_in_new!H59)</f>
        <v>0</v>
      </c>
      <c r="I59" s="156">
        <f>IF(RES_hhdet_in_emi!I59=0,0,RES_hhdet_in_emi!I59*1000000/RES_hhdet_in_new!I59)</f>
        <v>0</v>
      </c>
      <c r="J59" s="156">
        <f>IF(RES_hhdet_in_emi!J59=0,0,RES_hhdet_in_emi!J59*1000000/RES_hhdet_in_new!J59)</f>
        <v>0</v>
      </c>
      <c r="K59" s="156">
        <f>IF(RES_hhdet_in_emi!K59=0,0,RES_hhdet_in_emi!K59*1000000/RES_hhdet_in_new!K59)</f>
        <v>0</v>
      </c>
      <c r="L59" s="156">
        <f>IF(RES_hhdet_in_emi!L59=0,0,RES_hhdet_in_emi!L59*1000000/RES_hhdet_in_new!L59)</f>
        <v>0</v>
      </c>
      <c r="M59" s="156">
        <f>IF(RES_hhdet_in_emi!M59=0,0,RES_hhdet_in_emi!M59*1000000/RES_hhdet_in_new!M59)</f>
        <v>0</v>
      </c>
      <c r="N59" s="156">
        <f>IF(RES_hhdet_in_emi!N59=0,0,RES_hhdet_in_emi!N59*1000000/RES_hhdet_in_new!N59)</f>
        <v>0</v>
      </c>
      <c r="O59" s="156">
        <f>IF(RES_hhdet_in_emi!O59=0,0,RES_hhdet_in_emi!O59*1000000/RES_hhdet_in_new!O59)</f>
        <v>0</v>
      </c>
      <c r="P59" s="156">
        <f>IF(RES_hhdet_in_emi!P59=0,0,RES_hhdet_in_emi!P59*1000000/RES_hhdet_in_new!P59)</f>
        <v>0</v>
      </c>
      <c r="Q59" s="156">
        <f>IF(RES_hhdet_in_emi!Q59=0,0,RES_hhdet_in_emi!Q59*1000000/RES_hhdet_in_new!Q59)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IF(RES_hhdet_in_emi!C60=0,0,RES_hhdet_in_emi!C60*1000000/RES_hhdet_in_new!C60)</f>
        <v>0</v>
      </c>
      <c r="D60" s="57">
        <f>IF(RES_hhdet_in_emi!D60=0,0,RES_hhdet_in_emi!D60*1000000/RES_hhdet_in_new!D60)</f>
        <v>0</v>
      </c>
      <c r="E60" s="57">
        <f>IF(RES_hhdet_in_emi!E60=0,0,RES_hhdet_in_emi!E60*1000000/RES_hhdet_in_new!E60)</f>
        <v>0</v>
      </c>
      <c r="F60" s="57">
        <f>IF(RES_hhdet_in_emi!F60=0,0,RES_hhdet_in_emi!F60*1000000/RES_hhdet_in_new!F60)</f>
        <v>0</v>
      </c>
      <c r="G60" s="57">
        <f>IF(RES_hhdet_in_emi!G60=0,0,RES_hhdet_in_emi!G60*1000000/RES_hhdet_in_new!G60)</f>
        <v>0</v>
      </c>
      <c r="H60" s="57">
        <f>IF(RES_hhdet_in_emi!H60=0,0,RES_hhdet_in_emi!H60*1000000/RES_hhdet_in_new!H60)</f>
        <v>0</v>
      </c>
      <c r="I60" s="57">
        <f>IF(RES_hhdet_in_emi!I60=0,0,RES_hhdet_in_emi!I60*1000000/RES_hhdet_in_new!I60)</f>
        <v>0</v>
      </c>
      <c r="J60" s="57">
        <f>IF(RES_hhdet_in_emi!J60=0,0,RES_hhdet_in_emi!J60*1000000/RES_hhdet_in_new!J60)</f>
        <v>0</v>
      </c>
      <c r="K60" s="57">
        <f>IF(RES_hhdet_in_emi!K60=0,0,RES_hhdet_in_emi!K60*1000000/RES_hhdet_in_new!K60)</f>
        <v>0</v>
      </c>
      <c r="L60" s="57">
        <f>IF(RES_hhdet_in_emi!L60=0,0,RES_hhdet_in_emi!L60*1000000/RES_hhdet_in_new!L60)</f>
        <v>0</v>
      </c>
      <c r="M60" s="57">
        <f>IF(RES_hhdet_in_emi!M60=0,0,RES_hhdet_in_emi!M60*1000000/RES_hhdet_in_new!M60)</f>
        <v>0</v>
      </c>
      <c r="N60" s="57">
        <f>IF(RES_hhdet_in_emi!N60=0,0,RES_hhdet_in_emi!N60*1000000/RES_hhdet_in_new!N60)</f>
        <v>0</v>
      </c>
      <c r="O60" s="57">
        <f>IF(RES_hhdet_in_emi!O60=0,0,RES_hhdet_in_emi!O60*1000000/RES_hhdet_in_new!O60)</f>
        <v>0</v>
      </c>
      <c r="P60" s="57">
        <f>IF(RES_hhdet_in_emi!P60=0,0,RES_hhdet_in_emi!P60*1000000/RES_hhdet_in_new!P60)</f>
        <v>0</v>
      </c>
      <c r="Q60" s="57">
        <f>IF(RES_hhdet_in_emi!Q60=0,0,RES_hhdet_in_emi!Q60*1000000/RES_hhdet_in_new!Q60)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0</v>
      </c>
      <c r="D62" s="168">
        <f t="shared" ref="D62" si="52">SUM(D63,D66,D68,D77)</f>
        <v>3829.8492737989741</v>
      </c>
      <c r="E62" s="168">
        <f t="shared" ref="E62" si="53">SUM(E63,E66,E68,E77)</f>
        <v>3837.4478809251259</v>
      </c>
      <c r="F62" s="168">
        <f t="shared" ref="F62" si="54">SUM(F63,F66,F68,F77)</f>
        <v>3428.1807941328179</v>
      </c>
      <c r="G62" s="168">
        <f t="shared" ref="G62" si="55">SUM(G63,G66,G68,G77)</f>
        <v>3539.0882840252752</v>
      </c>
      <c r="H62" s="168">
        <f t="shared" ref="H62" si="56">SUM(H63,H66,H68,H77)</f>
        <v>3002.5471079092968</v>
      </c>
      <c r="I62" s="168">
        <f t="shared" ref="I62" si="57">SUM(I63,I66,I68,I77)</f>
        <v>2536.6241045045849</v>
      </c>
      <c r="J62" s="168">
        <f t="shared" ref="J62" si="58">SUM(J63,J66,J68,J77)</f>
        <v>2652.4926517408135</v>
      </c>
      <c r="K62" s="168">
        <f t="shared" ref="K62" si="59">SUM(K63,K66,K68,K77)</f>
        <v>2721.6821508286516</v>
      </c>
      <c r="L62" s="168">
        <f t="shared" ref="L62" si="60">SUM(L63,L66,L68,L77)</f>
        <v>2707.903819954553</v>
      </c>
      <c r="M62" s="168">
        <f t="shared" ref="M62" si="61">SUM(M63,M66,M68,M77)</f>
        <v>2824.9058422498756</v>
      </c>
      <c r="N62" s="168">
        <f t="shared" ref="N62" si="62">SUM(N63,N66,N68,N77)</f>
        <v>2645.8788658049984</v>
      </c>
      <c r="O62" s="168">
        <f t="shared" ref="O62" si="63">SUM(O63,O66,O68,O77)</f>
        <v>3196.0795932977753</v>
      </c>
      <c r="P62" s="168">
        <f t="shared" ref="P62" si="64">SUM(P63,P66,P68,P77)</f>
        <v>2812.7707614431488</v>
      </c>
      <c r="Q62" s="168">
        <f t="shared" ref="Q62" si="65">SUM(Q63,Q66,Q68,Q77)</f>
        <v>2830.7641508901229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0</v>
      </c>
      <c r="D63" s="157">
        <f t="shared" si="66"/>
        <v>3437.760749422514</v>
      </c>
      <c r="E63" s="157">
        <f t="shared" si="66"/>
        <v>3356.1330319318513</v>
      </c>
      <c r="F63" s="157">
        <f t="shared" si="66"/>
        <v>3039.7179362058009</v>
      </c>
      <c r="G63" s="157">
        <f t="shared" si="66"/>
        <v>2948.2633590948903</v>
      </c>
      <c r="H63" s="157">
        <f t="shared" si="66"/>
        <v>2539.9119024534175</v>
      </c>
      <c r="I63" s="157">
        <f t="shared" si="66"/>
        <v>2114.4335571627921</v>
      </c>
      <c r="J63" s="157">
        <f t="shared" si="66"/>
        <v>2215.3105709515771</v>
      </c>
      <c r="K63" s="157">
        <f t="shared" si="66"/>
        <v>2285.2285698211767</v>
      </c>
      <c r="L63" s="157">
        <f t="shared" si="66"/>
        <v>2363.6046227386009</v>
      </c>
      <c r="M63" s="157">
        <f t="shared" si="66"/>
        <v>2229.2792844119494</v>
      </c>
      <c r="N63" s="157">
        <f t="shared" si="66"/>
        <v>2194.5381693287113</v>
      </c>
      <c r="O63" s="157">
        <f t="shared" si="66"/>
        <v>2533.1378953340395</v>
      </c>
      <c r="P63" s="157">
        <f t="shared" si="66"/>
        <v>2089.9721820007758</v>
      </c>
      <c r="Q63" s="157">
        <f t="shared" si="66"/>
        <v>2063.9240644472434</v>
      </c>
    </row>
    <row r="64" spans="1:17" ht="12" customHeight="1" x14ac:dyDescent="0.25">
      <c r="A64" s="23" t="s">
        <v>161</v>
      </c>
      <c r="B64" s="156"/>
      <c r="C64" s="156">
        <f>IF(RES_hhdet_in_emi!C64=0,0,RES_hhdet_in_emi!C64*1000000/RES_hhdet_in_new!C64)</f>
        <v>0</v>
      </c>
      <c r="D64" s="156">
        <f>IF(RES_hhdet_in_emi!D64=0,0,RES_hhdet_in_emi!D64*1000000/RES_hhdet_in_new!D64)</f>
        <v>3437.760749422514</v>
      </c>
      <c r="E64" s="156">
        <f>IF(RES_hhdet_in_emi!E64=0,0,RES_hhdet_in_emi!E64*1000000/RES_hhdet_in_new!E64)</f>
        <v>3356.1330319318513</v>
      </c>
      <c r="F64" s="156">
        <f>IF(RES_hhdet_in_emi!F64=0,0,RES_hhdet_in_emi!F64*1000000/RES_hhdet_in_new!F64)</f>
        <v>3039.7179362058009</v>
      </c>
      <c r="G64" s="156">
        <f>IF(RES_hhdet_in_emi!G64=0,0,RES_hhdet_in_emi!G64*1000000/RES_hhdet_in_new!G64)</f>
        <v>2948.2633590948903</v>
      </c>
      <c r="H64" s="156">
        <f>IF(RES_hhdet_in_emi!H64=0,0,RES_hhdet_in_emi!H64*1000000/RES_hhdet_in_new!H64)</f>
        <v>2539.9119024534175</v>
      </c>
      <c r="I64" s="156">
        <f>IF(RES_hhdet_in_emi!I64=0,0,RES_hhdet_in_emi!I64*1000000/RES_hhdet_in_new!I64)</f>
        <v>2114.4335571627921</v>
      </c>
      <c r="J64" s="156">
        <f>IF(RES_hhdet_in_emi!J64=0,0,RES_hhdet_in_emi!J64*1000000/RES_hhdet_in_new!J64)</f>
        <v>2215.3105709515771</v>
      </c>
      <c r="K64" s="156">
        <f>IF(RES_hhdet_in_emi!K64=0,0,RES_hhdet_in_emi!K64*1000000/RES_hhdet_in_new!K64)</f>
        <v>2285.2285698211767</v>
      </c>
      <c r="L64" s="156">
        <f>IF(RES_hhdet_in_emi!L64=0,0,RES_hhdet_in_emi!L64*1000000/RES_hhdet_in_new!L64)</f>
        <v>2363.6046227386009</v>
      </c>
      <c r="M64" s="156">
        <f>IF(RES_hhdet_in_emi!M64=0,0,RES_hhdet_in_emi!M64*1000000/RES_hhdet_in_new!M64)</f>
        <v>2229.2792844119494</v>
      </c>
      <c r="N64" s="156">
        <f>IF(RES_hhdet_in_emi!N64=0,0,RES_hhdet_in_emi!N64*1000000/RES_hhdet_in_new!N64)</f>
        <v>2194.5381693287113</v>
      </c>
      <c r="O64" s="156">
        <f>IF(RES_hhdet_in_emi!O64=0,0,RES_hhdet_in_emi!O64*1000000/RES_hhdet_in_new!O64)</f>
        <v>2533.1378953340395</v>
      </c>
      <c r="P64" s="156">
        <f>IF(RES_hhdet_in_emi!P64=0,0,RES_hhdet_in_emi!P64*1000000/RES_hhdet_in_new!P64)</f>
        <v>2089.9721820007758</v>
      </c>
      <c r="Q64" s="156">
        <f>IF(RES_hhdet_in_emi!Q64=0,0,RES_hhdet_in_emi!Q64*1000000/RES_hhdet_in_new!Q64)</f>
        <v>2063.9240644472434</v>
      </c>
    </row>
    <row r="65" spans="1:17" ht="12" customHeight="1" x14ac:dyDescent="0.25">
      <c r="A65" s="23" t="s">
        <v>60</v>
      </c>
      <c r="B65" s="156"/>
      <c r="C65" s="156">
        <f>IF(RES_hhdet_in_emi!C65=0,0,RES_hhdet_in_emi!C65*1000000/RES_hhdet_in_new!C64)</f>
        <v>0</v>
      </c>
      <c r="D65" s="156">
        <f>IF(RES_hhdet_in_emi!D65=0,0,RES_hhdet_in_emi!D65*1000000/RES_hhdet_in_new!D64)</f>
        <v>0</v>
      </c>
      <c r="E65" s="156">
        <f>IF(RES_hhdet_in_emi!E65=0,0,RES_hhdet_in_emi!E65*1000000/RES_hhdet_in_new!E64)</f>
        <v>0</v>
      </c>
      <c r="F65" s="156">
        <f>IF(RES_hhdet_in_emi!F65=0,0,RES_hhdet_in_emi!F65*1000000/RES_hhdet_in_new!F64)</f>
        <v>0</v>
      </c>
      <c r="G65" s="156">
        <f>IF(RES_hhdet_in_emi!G65=0,0,RES_hhdet_in_emi!G65*1000000/RES_hhdet_in_new!G64)</f>
        <v>0</v>
      </c>
      <c r="H65" s="156">
        <f>IF(RES_hhdet_in_emi!H65=0,0,RES_hhdet_in_emi!H65*1000000/RES_hhdet_in_new!H64)</f>
        <v>0</v>
      </c>
      <c r="I65" s="156">
        <f>IF(RES_hhdet_in_emi!I65=0,0,RES_hhdet_in_emi!I65*1000000/RES_hhdet_in_new!I64)</f>
        <v>0</v>
      </c>
      <c r="J65" s="156">
        <f>IF(RES_hhdet_in_emi!J65=0,0,RES_hhdet_in_emi!J65*1000000/RES_hhdet_in_new!J64)</f>
        <v>0</v>
      </c>
      <c r="K65" s="156">
        <f>IF(RES_hhdet_in_emi!K65=0,0,RES_hhdet_in_emi!K65*1000000/RES_hhdet_in_new!K64)</f>
        <v>0</v>
      </c>
      <c r="L65" s="156">
        <f>IF(RES_hhdet_in_emi!L65=0,0,RES_hhdet_in_emi!L65*1000000/RES_hhdet_in_new!L64)</f>
        <v>0</v>
      </c>
      <c r="M65" s="156">
        <f>IF(RES_hhdet_in_emi!M65=0,0,RES_hhdet_in_emi!M65*1000000/RES_hhdet_in_new!M64)</f>
        <v>0</v>
      </c>
      <c r="N65" s="156">
        <f>IF(RES_hhdet_in_emi!N65=0,0,RES_hhdet_in_emi!N65*1000000/RES_hhdet_in_new!N64)</f>
        <v>0</v>
      </c>
      <c r="O65" s="156">
        <f>IF(RES_hhdet_in_emi!O65=0,0,RES_hhdet_in_emi!O65*1000000/RES_hhdet_in_new!O64)</f>
        <v>0</v>
      </c>
      <c r="P65" s="156">
        <f>IF(RES_hhdet_in_emi!P65=0,0,RES_hhdet_in_emi!P65*1000000/RES_hhdet_in_new!P64)</f>
        <v>0</v>
      </c>
      <c r="Q65" s="156">
        <f>IF(RES_hhdet_in_emi!Q65=0,0,RES_hhdet_in_emi!Q65*1000000/RES_hhdet_in_new!Q64)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0</v>
      </c>
      <c r="H66" s="157">
        <f t="shared" si="67"/>
        <v>0</v>
      </c>
      <c r="I66" s="157">
        <f t="shared" si="67"/>
        <v>0</v>
      </c>
      <c r="J66" s="157">
        <f t="shared" si="67"/>
        <v>0</v>
      </c>
      <c r="K66" s="157">
        <f t="shared" si="67"/>
        <v>0</v>
      </c>
      <c r="L66" s="157">
        <f t="shared" si="67"/>
        <v>0</v>
      </c>
      <c r="M66" s="157">
        <f t="shared" si="67"/>
        <v>0</v>
      </c>
      <c r="N66" s="157">
        <f t="shared" si="67"/>
        <v>0</v>
      </c>
      <c r="O66" s="157">
        <f t="shared" si="67"/>
        <v>0</v>
      </c>
      <c r="P66" s="157">
        <f t="shared" si="67"/>
        <v>0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IF(RES_hhdet_in_emi!C67=0,0,RES_hhdet_in_emi!C67*1000000/RES_hhdet_in_new!C67)</f>
        <v>0</v>
      </c>
      <c r="D67" s="156">
        <f>IF(RES_hhdet_in_emi!D67=0,0,RES_hhdet_in_emi!D67*1000000/RES_hhdet_in_new!D67)</f>
        <v>0</v>
      </c>
      <c r="E67" s="156">
        <f>IF(RES_hhdet_in_emi!E67=0,0,RES_hhdet_in_emi!E67*1000000/RES_hhdet_in_new!E67)</f>
        <v>0</v>
      </c>
      <c r="F67" s="156">
        <f>IF(RES_hhdet_in_emi!F67=0,0,RES_hhdet_in_emi!F67*1000000/RES_hhdet_in_new!F67)</f>
        <v>0</v>
      </c>
      <c r="G67" s="156">
        <f>IF(RES_hhdet_in_emi!G67=0,0,RES_hhdet_in_emi!G67*1000000/RES_hhdet_in_new!G67)</f>
        <v>0</v>
      </c>
      <c r="H67" s="156">
        <f>IF(RES_hhdet_in_emi!H67=0,0,RES_hhdet_in_emi!H67*1000000/RES_hhdet_in_new!H67)</f>
        <v>0</v>
      </c>
      <c r="I67" s="156">
        <f>IF(RES_hhdet_in_emi!I67=0,0,RES_hhdet_in_emi!I67*1000000/RES_hhdet_in_new!I67)</f>
        <v>0</v>
      </c>
      <c r="J67" s="156">
        <f>IF(RES_hhdet_in_emi!J67=0,0,RES_hhdet_in_emi!J67*1000000/RES_hhdet_in_new!J67)</f>
        <v>0</v>
      </c>
      <c r="K67" s="156">
        <f>IF(RES_hhdet_in_emi!K67=0,0,RES_hhdet_in_emi!K67*1000000/RES_hhdet_in_new!K67)</f>
        <v>0</v>
      </c>
      <c r="L67" s="156">
        <f>IF(RES_hhdet_in_emi!L67=0,0,RES_hhdet_in_emi!L67*1000000/RES_hhdet_in_new!L67)</f>
        <v>0</v>
      </c>
      <c r="M67" s="156">
        <f>IF(RES_hhdet_in_emi!M67=0,0,RES_hhdet_in_emi!M67*1000000/RES_hhdet_in_new!M67)</f>
        <v>0</v>
      </c>
      <c r="N67" s="156">
        <f>IF(RES_hhdet_in_emi!N67=0,0,RES_hhdet_in_emi!N67*1000000/RES_hhdet_in_new!N67)</f>
        <v>0</v>
      </c>
      <c r="O67" s="156">
        <f>IF(RES_hhdet_in_emi!O67=0,0,RES_hhdet_in_emi!O67*1000000/RES_hhdet_in_new!O67)</f>
        <v>0</v>
      </c>
      <c r="P67" s="156">
        <f>IF(RES_hhdet_in_emi!P67=0,0,RES_hhdet_in_emi!P67*1000000/RES_hhdet_in_new!P67)</f>
        <v>0</v>
      </c>
      <c r="Q67" s="156">
        <f>IF(RES_hhdet_in_emi!Q67=0,0,RES_hhdet_in_emi!Q67*1000000/RES_hhdet_in_new!Q67)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IF(SUM(RES_hhdet_in_emi!C69:C70,RES_hhdet_in_emi!C73:C74)=0,0,SUM(RES_hhdet_in_emi!C69:C70,RES_hhdet_in_emi!C73:C74)*1000000/SUM(RES_hhdet_in_new!C69:C70,RES_hhdet_in_new!C73:C74))</f>
        <v>0</v>
      </c>
      <c r="D68" s="157">
        <f>IF(SUM(RES_hhdet_in_emi!D69:D70,RES_hhdet_in_emi!D73:D74)=0,0,SUM(RES_hhdet_in_emi!D69:D70,RES_hhdet_in_emi!D73:D74)*1000000/SUM(RES_hhdet_in_new!D69:D70,RES_hhdet_in_new!D73:D74))</f>
        <v>233.45216804605388</v>
      </c>
      <c r="E68" s="157">
        <f>IF(SUM(RES_hhdet_in_emi!E69:E70,RES_hhdet_in_emi!E73:E74)=0,0,SUM(RES_hhdet_in_emi!E69:E70,RES_hhdet_in_emi!E73:E74)*1000000/SUM(RES_hhdet_in_new!E69:E70,RES_hhdet_in_new!E73:E74))</f>
        <v>359.57577062510569</v>
      </c>
      <c r="F68" s="157">
        <f>IF(SUM(RES_hhdet_in_emi!F69:F70,RES_hhdet_in_emi!F73:F74)=0,0,SUM(RES_hhdet_in_emi!F69:F70,RES_hhdet_in_emi!F73:F74)*1000000/SUM(RES_hhdet_in_new!F69:F70,RES_hhdet_in_new!F73:F74))</f>
        <v>250.55884052037152</v>
      </c>
      <c r="G68" s="157">
        <f>IF(SUM(RES_hhdet_in_emi!G69:G70,RES_hhdet_in_emi!G73:G74)=0,0,SUM(RES_hhdet_in_emi!G69:G70,RES_hhdet_in_emi!G73:G74)*1000000/SUM(RES_hhdet_in_new!G69:G70,RES_hhdet_in_new!G73:G74))</f>
        <v>380.00748304886497</v>
      </c>
      <c r="H68" s="157">
        <f>IF(SUM(RES_hhdet_in_emi!H69:H70,RES_hhdet_in_emi!H73:H74)=0,0,SUM(RES_hhdet_in_emi!H69:H70,RES_hhdet_in_emi!H73:H74)*1000000/SUM(RES_hhdet_in_new!H69:H70,RES_hhdet_in_new!H73:H74))</f>
        <v>291.20580557468287</v>
      </c>
      <c r="I68" s="157">
        <f>IF(SUM(RES_hhdet_in_emi!I69:I70,RES_hhdet_in_emi!I73:I74)=0,0,SUM(RES_hhdet_in_emi!I69:I70,RES_hhdet_in_emi!I73:I74)*1000000/SUM(RES_hhdet_in_new!I69:I70,RES_hhdet_in_new!I73:I74))</f>
        <v>263.92599773272281</v>
      </c>
      <c r="J68" s="157">
        <f>IF(SUM(RES_hhdet_in_emi!J69:J70,RES_hhdet_in_emi!J73:J74)=0,0,SUM(RES_hhdet_in_emi!J69:J70,RES_hhdet_in_emi!J73:J74)*1000000/SUM(RES_hhdet_in_new!J69:J70,RES_hhdet_in_new!J73:J74))</f>
        <v>272.92819865078042</v>
      </c>
      <c r="K68" s="157">
        <f>IF(SUM(RES_hhdet_in_emi!K69:K70,RES_hhdet_in_emi!K73:K74)=0,0,SUM(RES_hhdet_in_emi!K69:K70,RES_hhdet_in_emi!K73:K74)*1000000/SUM(RES_hhdet_in_new!K69:K70,RES_hhdet_in_new!K73:K74))</f>
        <v>393.74314550413618</v>
      </c>
      <c r="L68" s="157">
        <f>IF(SUM(RES_hhdet_in_emi!L69:L70,RES_hhdet_in_emi!L73:L74)=0,0,SUM(RES_hhdet_in_emi!L69:L70,RES_hhdet_in_emi!L73:L74)*1000000/SUM(RES_hhdet_in_new!L69:L70,RES_hhdet_in_new!L73:L74))</f>
        <v>306.42145852666232</v>
      </c>
      <c r="M68" s="157">
        <f>IF(SUM(RES_hhdet_in_emi!M69:M70,RES_hhdet_in_emi!M73:M74)=0,0,SUM(RES_hhdet_in_emi!M69:M70,RES_hhdet_in_emi!M73:M74)*1000000/SUM(RES_hhdet_in_new!M69:M70,RES_hhdet_in_new!M73:M74))</f>
        <v>381.90045808306536</v>
      </c>
      <c r="N68" s="157">
        <f>IF(SUM(RES_hhdet_in_emi!N69:N70,RES_hhdet_in_emi!N73:N74)=0,0,SUM(RES_hhdet_in_emi!N69:N70,RES_hhdet_in_emi!N73:N74)*1000000/SUM(RES_hhdet_in_new!N69:N70,RES_hhdet_in_new!N73:N74))</f>
        <v>228.88401191541968</v>
      </c>
      <c r="O68" s="157">
        <f>IF(SUM(RES_hhdet_in_emi!O69:O70,RES_hhdet_in_emi!O73:O74)=0,0,SUM(RES_hhdet_in_emi!O69:O70,RES_hhdet_in_emi!O73:O74)*1000000/SUM(RES_hhdet_in_new!O69:O70,RES_hhdet_in_new!O73:O74))</f>
        <v>439.36126671602466</v>
      </c>
      <c r="P68" s="157">
        <f>IF(SUM(RES_hhdet_in_emi!P69:P70,RES_hhdet_in_emi!P73:P74)=0,0,SUM(RES_hhdet_in_emi!P69:P70,RES_hhdet_in_emi!P73:P74)*1000000/SUM(RES_hhdet_in_new!P69:P70,RES_hhdet_in_new!P73:P74))</f>
        <v>489.36735602300746</v>
      </c>
      <c r="Q68" s="157">
        <f>IF(SUM(RES_hhdet_in_emi!Q69:Q70,RES_hhdet_in_emi!Q73:Q74)=0,0,SUM(RES_hhdet_in_emi!Q69:Q70,RES_hhdet_in_emi!Q73:Q74)*1000000/SUM(RES_hhdet_in_new!Q69:Q70,RES_hhdet_in_new!Q73:Q74))</f>
        <v>528.66060251149167</v>
      </c>
    </row>
    <row r="69" spans="1:17" ht="12" customHeight="1" x14ac:dyDescent="0.25">
      <c r="A69" s="167" t="s">
        <v>160</v>
      </c>
      <c r="B69" s="132"/>
      <c r="C69" s="132">
        <f>IF(RES_hhdet_in_emi!C69=0,0,RES_hhdet_in_emi!C69*1000000/RES_hhdet_in_new!C69)</f>
        <v>0</v>
      </c>
      <c r="D69" s="132">
        <f>IF(RES_hhdet_in_emi!D69=0,0,RES_hhdet_in_emi!D69*1000000/RES_hhdet_in_new!D69)</f>
        <v>375.96496672806518</v>
      </c>
      <c r="E69" s="132">
        <f>IF(RES_hhdet_in_emi!E69=0,0,RES_hhdet_in_emi!E69*1000000/RES_hhdet_in_new!E69)</f>
        <v>378.96010547433946</v>
      </c>
      <c r="F69" s="132">
        <f>IF(RES_hhdet_in_emi!F69=0,0,RES_hhdet_in_emi!F69*1000000/RES_hhdet_in_new!F69)</f>
        <v>382.3389035727817</v>
      </c>
      <c r="G69" s="132">
        <f>IF(RES_hhdet_in_emi!G69=0,0,RES_hhdet_in_emi!G69*1000000/RES_hhdet_in_new!G69)</f>
        <v>389.75259567234269</v>
      </c>
      <c r="H69" s="132">
        <f>IF(RES_hhdet_in_emi!H69=0,0,RES_hhdet_in_emi!H69*1000000/RES_hhdet_in_new!H69)</f>
        <v>394.41896665392875</v>
      </c>
      <c r="I69" s="132">
        <f>IF(RES_hhdet_in_emi!I69=0,0,RES_hhdet_in_emi!I69*1000000/RES_hhdet_in_new!I69)</f>
        <v>398.50965792886308</v>
      </c>
      <c r="J69" s="132">
        <f>IF(RES_hhdet_in_emi!J69=0,0,RES_hhdet_in_emi!J69*1000000/RES_hhdet_in_new!J69)</f>
        <v>408.51716641449752</v>
      </c>
      <c r="K69" s="132">
        <f>IF(RES_hhdet_in_emi!K69=0,0,RES_hhdet_in_emi!K69*1000000/RES_hhdet_in_new!K69)</f>
        <v>414.56892672359857</v>
      </c>
      <c r="L69" s="132">
        <f>IF(RES_hhdet_in_emi!L69=0,0,RES_hhdet_in_emi!L69*1000000/RES_hhdet_in_new!L69)</f>
        <v>0</v>
      </c>
      <c r="M69" s="132">
        <f>IF(RES_hhdet_in_emi!M69=0,0,RES_hhdet_in_emi!M69*1000000/RES_hhdet_in_new!M69)</f>
        <v>434.32001430985298</v>
      </c>
      <c r="N69" s="132">
        <f>IF(RES_hhdet_in_emi!N69=0,0,RES_hhdet_in_emi!N69*1000000/RES_hhdet_in_new!N69)</f>
        <v>454.98201650032593</v>
      </c>
      <c r="O69" s="132">
        <f>IF(RES_hhdet_in_emi!O69=0,0,RES_hhdet_in_emi!O69*1000000/RES_hhdet_in_new!O69)</f>
        <v>451.40055091769</v>
      </c>
      <c r="P69" s="132">
        <f>IF(RES_hhdet_in_emi!P69=0,0,RES_hhdet_in_emi!P69*1000000/RES_hhdet_in_new!P69)</f>
        <v>501.85811985350284</v>
      </c>
      <c r="Q69" s="132">
        <f>IF(RES_hhdet_in_emi!Q69=0,0,RES_hhdet_in_emi!Q69*1000000/RES_hhdet_in_new!Q69)</f>
        <v>541.68923247354917</v>
      </c>
    </row>
    <row r="70" spans="1:17" ht="12" customHeight="1" x14ac:dyDescent="0.25">
      <c r="A70" s="167" t="s">
        <v>159</v>
      </c>
      <c r="B70" s="132"/>
      <c r="C70" s="132">
        <f>IF(RES_hhdet_in_emi!C70=0,0,RES_hhdet_in_emi!C70*1000000/RES_hhdet_in_new!C70)</f>
        <v>0</v>
      </c>
      <c r="D70" s="132">
        <f>IF(RES_hhdet_in_emi!D70=0,0,RES_hhdet_in_emi!D70*1000000/RES_hhdet_in_new!D70)</f>
        <v>0</v>
      </c>
      <c r="E70" s="132">
        <f>IF(RES_hhdet_in_emi!E70=0,0,RES_hhdet_in_emi!E70*1000000/RES_hhdet_in_new!E70)</f>
        <v>0</v>
      </c>
      <c r="F70" s="132">
        <f>IF(RES_hhdet_in_emi!F70=0,0,RES_hhdet_in_emi!F70*1000000/RES_hhdet_in_new!F70)</f>
        <v>0</v>
      </c>
      <c r="G70" s="132">
        <f>IF(RES_hhdet_in_emi!G70=0,0,RES_hhdet_in_emi!G70*1000000/RES_hhdet_in_new!G70)</f>
        <v>0</v>
      </c>
      <c r="H70" s="132">
        <f>IF(RES_hhdet_in_emi!H70=0,0,RES_hhdet_in_emi!H70*1000000/RES_hhdet_in_new!H70)</f>
        <v>0</v>
      </c>
      <c r="I70" s="132">
        <f>IF(RES_hhdet_in_emi!I70=0,0,RES_hhdet_in_emi!I70*1000000/RES_hhdet_in_new!I70)</f>
        <v>0</v>
      </c>
      <c r="J70" s="132">
        <f>IF(RES_hhdet_in_emi!J70=0,0,RES_hhdet_in_emi!J70*1000000/RES_hhdet_in_new!J70)</f>
        <v>0</v>
      </c>
      <c r="K70" s="132">
        <f>IF(RES_hhdet_in_emi!K70=0,0,RES_hhdet_in_emi!K70*1000000/RES_hhdet_in_new!K70)</f>
        <v>0</v>
      </c>
      <c r="L70" s="132">
        <f>IF(RES_hhdet_in_emi!L70=0,0,RES_hhdet_in_emi!L70*1000000/RES_hhdet_in_new!L70)</f>
        <v>319.63854224268613</v>
      </c>
      <c r="M70" s="132">
        <f>IF(RES_hhdet_in_emi!M70=0,0,RES_hhdet_in_emi!M70*1000000/RES_hhdet_in_new!M70)</f>
        <v>321.44304072343152</v>
      </c>
      <c r="N70" s="132">
        <f>IF(RES_hhdet_in_emi!N70=0,0,RES_hhdet_in_emi!N70*1000000/RES_hhdet_in_new!N70)</f>
        <v>332.78331132452394</v>
      </c>
      <c r="O70" s="132">
        <f>IF(RES_hhdet_in_emi!O70=0,0,RES_hhdet_in_emi!O70*1000000/RES_hhdet_in_new!O70)</f>
        <v>294.77291189146024</v>
      </c>
      <c r="P70" s="132">
        <f>IF(RES_hhdet_in_emi!P70=0,0,RES_hhdet_in_emi!P70*1000000/RES_hhdet_in_new!P70)</f>
        <v>375.81944708946503</v>
      </c>
      <c r="Q70" s="132">
        <f>IF(RES_hhdet_in_emi!Q70=0,0,RES_hhdet_in_emi!Q70*1000000/RES_hhdet_in_new!Q70)</f>
        <v>423.54661584983131</v>
      </c>
    </row>
    <row r="71" spans="1:17" ht="12" customHeight="1" x14ac:dyDescent="0.25">
      <c r="A71" s="166" t="s">
        <v>109</v>
      </c>
      <c r="B71" s="165"/>
      <c r="C71" s="165">
        <f>IF(RES_hhdet_in_emi!C71=0,0,RES_hhdet_in_emi!C71*1000000/RES_hhdet_in_new!C70)</f>
        <v>0</v>
      </c>
      <c r="D71" s="165">
        <f>IF(RES_hhdet_in_emi!D71=0,0,RES_hhdet_in_emi!D71*1000000/RES_hhdet_in_new!D70)</f>
        <v>0</v>
      </c>
      <c r="E71" s="165">
        <f>IF(RES_hhdet_in_emi!E71=0,0,RES_hhdet_in_emi!E71*1000000/RES_hhdet_in_new!E70)</f>
        <v>0</v>
      </c>
      <c r="F71" s="165">
        <f>IF(RES_hhdet_in_emi!F71=0,0,RES_hhdet_in_emi!F71*1000000/RES_hhdet_in_new!F70)</f>
        <v>0</v>
      </c>
      <c r="G71" s="165">
        <f>IF(RES_hhdet_in_emi!G71=0,0,RES_hhdet_in_emi!G71*1000000/RES_hhdet_in_new!G70)</f>
        <v>0</v>
      </c>
      <c r="H71" s="165">
        <f>IF(RES_hhdet_in_emi!H71=0,0,RES_hhdet_in_emi!H71*1000000/RES_hhdet_in_new!H70)</f>
        <v>0</v>
      </c>
      <c r="I71" s="165">
        <f>IF(RES_hhdet_in_emi!I71=0,0,RES_hhdet_in_emi!I71*1000000/RES_hhdet_in_new!I70)</f>
        <v>0</v>
      </c>
      <c r="J71" s="165">
        <f>IF(RES_hhdet_in_emi!J71=0,0,RES_hhdet_in_emi!J71*1000000/RES_hhdet_in_new!J70)</f>
        <v>0</v>
      </c>
      <c r="K71" s="165">
        <f>IF(RES_hhdet_in_emi!K71=0,0,RES_hhdet_in_emi!K71*1000000/RES_hhdet_in_new!K70)</f>
        <v>0</v>
      </c>
      <c r="L71" s="165">
        <f>IF(RES_hhdet_in_emi!L71=0,0,RES_hhdet_in_emi!L71*1000000/RES_hhdet_in_new!L70)</f>
        <v>319.63854224268613</v>
      </c>
      <c r="M71" s="165">
        <f>IF(RES_hhdet_in_emi!M71=0,0,RES_hhdet_in_emi!M71*1000000/RES_hhdet_in_new!M70)</f>
        <v>321.44304072343152</v>
      </c>
      <c r="N71" s="165">
        <f>IF(RES_hhdet_in_emi!N71=0,0,RES_hhdet_in_emi!N71*1000000/RES_hhdet_in_new!N70)</f>
        <v>332.78331132452394</v>
      </c>
      <c r="O71" s="165">
        <f>IF(RES_hhdet_in_emi!O71=0,0,RES_hhdet_in_emi!O71*1000000/RES_hhdet_in_new!O70)</f>
        <v>294.77291189146024</v>
      </c>
      <c r="P71" s="165">
        <f>IF(RES_hhdet_in_emi!P71=0,0,RES_hhdet_in_emi!P71*1000000/RES_hhdet_in_new!P70)</f>
        <v>375.81944708946503</v>
      </c>
      <c r="Q71" s="165">
        <f>IF(RES_hhdet_in_emi!Q71=0,0,RES_hhdet_in_emi!Q71*1000000/RES_hhdet_in_new!Q70)</f>
        <v>423.54661584983131</v>
      </c>
    </row>
    <row r="72" spans="1:17" ht="12" customHeight="1" x14ac:dyDescent="0.25">
      <c r="A72" s="147" t="s">
        <v>59</v>
      </c>
      <c r="B72" s="164"/>
      <c r="C72" s="164">
        <f>IF(RES_hhdet_in_emi!C72=0,0,RES_hhdet_in_emi!C72*1000000/RES_hhdet_in_new!C70)</f>
        <v>0</v>
      </c>
      <c r="D72" s="164">
        <f>IF(RES_hhdet_in_emi!D72=0,0,RES_hhdet_in_emi!D72*1000000/RES_hhdet_in_new!D70)</f>
        <v>0</v>
      </c>
      <c r="E72" s="164">
        <f>IF(RES_hhdet_in_emi!E72=0,0,RES_hhdet_in_emi!E72*1000000/RES_hhdet_in_new!E70)</f>
        <v>0</v>
      </c>
      <c r="F72" s="164">
        <f>IF(RES_hhdet_in_emi!F72=0,0,RES_hhdet_in_emi!F72*1000000/RES_hhdet_in_new!F70)</f>
        <v>0</v>
      </c>
      <c r="G72" s="164">
        <f>IF(RES_hhdet_in_emi!G72=0,0,RES_hhdet_in_emi!G72*1000000/RES_hhdet_in_new!G70)</f>
        <v>0</v>
      </c>
      <c r="H72" s="164">
        <f>IF(RES_hhdet_in_emi!H72=0,0,RES_hhdet_in_emi!H72*1000000/RES_hhdet_in_new!H70)</f>
        <v>0</v>
      </c>
      <c r="I72" s="164">
        <f>IF(RES_hhdet_in_emi!I72=0,0,RES_hhdet_in_emi!I72*1000000/RES_hhdet_in_new!I70)</f>
        <v>0</v>
      </c>
      <c r="J72" s="164">
        <f>IF(RES_hhdet_in_emi!J72=0,0,RES_hhdet_in_emi!J72*1000000/RES_hhdet_in_new!J70)</f>
        <v>0</v>
      </c>
      <c r="K72" s="164">
        <f>IF(RES_hhdet_in_emi!K72=0,0,RES_hhdet_in_emi!K72*1000000/RES_hhdet_in_new!K70)</f>
        <v>0</v>
      </c>
      <c r="L72" s="164">
        <f>IF(RES_hhdet_in_emi!L72=0,0,RES_hhdet_in_emi!L72*1000000/RES_hhdet_in_new!L70)</f>
        <v>0</v>
      </c>
      <c r="M72" s="164">
        <f>IF(RES_hhdet_in_emi!M72=0,0,RES_hhdet_in_emi!M72*1000000/RES_hhdet_in_new!M70)</f>
        <v>0</v>
      </c>
      <c r="N72" s="164">
        <f>IF(RES_hhdet_in_emi!N72=0,0,RES_hhdet_in_emi!N72*1000000/RES_hhdet_in_new!N70)</f>
        <v>0</v>
      </c>
      <c r="O72" s="164">
        <f>IF(RES_hhdet_in_emi!O72=0,0,RES_hhdet_in_emi!O72*1000000/RES_hhdet_in_new!O70)</f>
        <v>0</v>
      </c>
      <c r="P72" s="164">
        <f>IF(RES_hhdet_in_emi!P72=0,0,RES_hhdet_in_emi!P72*1000000/RES_hhdet_in_new!P70)</f>
        <v>0</v>
      </c>
      <c r="Q72" s="164">
        <f>IF(RES_hhdet_in_emi!Q72=0,0,RES_hhdet_in_emi!Q72*1000000/RES_hhdet_in_new!Q70)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IF(RES_hhdet_in_emi!C73=0,0,RES_hhdet_in_emi!C73*1000000/RES_hhdet_in_new!C73)</f>
        <v>0</v>
      </c>
      <c r="D73" s="162">
        <f>IF(RES_hhdet_in_emi!D73=0,0,RES_hhdet_in_emi!D73*1000000/RES_hhdet_in_new!D73)</f>
        <v>0</v>
      </c>
      <c r="E73" s="162">
        <f>IF(RES_hhdet_in_emi!E73=0,0,RES_hhdet_in_emi!E73*1000000/RES_hhdet_in_new!E73)</f>
        <v>0</v>
      </c>
      <c r="F73" s="162">
        <f>IF(RES_hhdet_in_emi!F73=0,0,RES_hhdet_in_emi!F73*1000000/RES_hhdet_in_new!F73)</f>
        <v>0</v>
      </c>
      <c r="G73" s="162">
        <f>IF(RES_hhdet_in_emi!G73=0,0,RES_hhdet_in_emi!G73*1000000/RES_hhdet_in_new!G73)</f>
        <v>0</v>
      </c>
      <c r="H73" s="162">
        <f>IF(RES_hhdet_in_emi!H73=0,0,RES_hhdet_in_emi!H73*1000000/RES_hhdet_in_new!H73)</f>
        <v>0</v>
      </c>
      <c r="I73" s="162">
        <f>IF(RES_hhdet_in_emi!I73=0,0,RES_hhdet_in_emi!I73*1000000/RES_hhdet_in_new!I73)</f>
        <v>0</v>
      </c>
      <c r="J73" s="162">
        <f>IF(RES_hhdet_in_emi!J73=0,0,RES_hhdet_in_emi!J73*1000000/RES_hhdet_in_new!J73)</f>
        <v>0</v>
      </c>
      <c r="K73" s="162">
        <f>IF(RES_hhdet_in_emi!K73=0,0,RES_hhdet_in_emi!K73*1000000/RES_hhdet_in_new!K73)</f>
        <v>0</v>
      </c>
      <c r="L73" s="162">
        <f>IF(RES_hhdet_in_emi!L73=0,0,RES_hhdet_in_emi!L73*1000000/RES_hhdet_in_new!L73)</f>
        <v>0</v>
      </c>
      <c r="M73" s="162">
        <f>IF(RES_hhdet_in_emi!M73=0,0,RES_hhdet_in_emi!M73*1000000/RES_hhdet_in_new!M73)</f>
        <v>0</v>
      </c>
      <c r="N73" s="162">
        <f>IF(RES_hhdet_in_emi!N73=0,0,RES_hhdet_in_emi!N73*1000000/RES_hhdet_in_new!N73)</f>
        <v>0</v>
      </c>
      <c r="O73" s="162">
        <f>IF(RES_hhdet_in_emi!O73=0,0,RES_hhdet_in_emi!O73*1000000/RES_hhdet_in_new!O73)</f>
        <v>0</v>
      </c>
      <c r="P73" s="162">
        <f>IF(RES_hhdet_in_emi!P73=0,0,RES_hhdet_in_emi!P73*1000000/RES_hhdet_in_new!P73)</f>
        <v>0</v>
      </c>
      <c r="Q73" s="162">
        <f>IF(RES_hhdet_in_emi!Q73=0,0,RES_hhdet_in_emi!Q73*1000000/RES_hhdet_in_new!Q73)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IF(RES_hhdet_in_emi!C74=0,0,RES_hhdet_in_emi!C74*1000000/RES_hhdet_in_new!C74)</f>
        <v>0</v>
      </c>
      <c r="D74" s="160">
        <f>IF(RES_hhdet_in_emi!D74=0,0,RES_hhdet_in_emi!D74*1000000/RES_hhdet_in_new!D74)</f>
        <v>0</v>
      </c>
      <c r="E74" s="160">
        <f>IF(RES_hhdet_in_emi!E74=0,0,RES_hhdet_in_emi!E74*1000000/RES_hhdet_in_new!E74)</f>
        <v>0</v>
      </c>
      <c r="F74" s="160">
        <f>IF(RES_hhdet_in_emi!F74=0,0,RES_hhdet_in_emi!F74*1000000/RES_hhdet_in_new!F74)</f>
        <v>0</v>
      </c>
      <c r="G74" s="160">
        <f>IF(RES_hhdet_in_emi!G74=0,0,RES_hhdet_in_emi!G74*1000000/RES_hhdet_in_new!G74)</f>
        <v>0</v>
      </c>
      <c r="H74" s="160">
        <f>IF(RES_hhdet_in_emi!H74=0,0,RES_hhdet_in_emi!H74*1000000/RES_hhdet_in_new!H74)</f>
        <v>0</v>
      </c>
      <c r="I74" s="160">
        <f>IF(RES_hhdet_in_emi!I74=0,0,RES_hhdet_in_emi!I74*1000000/RES_hhdet_in_new!I74)</f>
        <v>0</v>
      </c>
      <c r="J74" s="160">
        <f>IF(RES_hhdet_in_emi!J74=0,0,RES_hhdet_in_emi!J74*1000000/RES_hhdet_in_new!J74)</f>
        <v>0</v>
      </c>
      <c r="K74" s="160">
        <f>IF(RES_hhdet_in_emi!K74=0,0,RES_hhdet_in_emi!K74*1000000/RES_hhdet_in_new!K74)</f>
        <v>0</v>
      </c>
      <c r="L74" s="160">
        <f>IF(RES_hhdet_in_emi!L74=0,0,RES_hhdet_in_emi!L74*1000000/RES_hhdet_in_new!L74)</f>
        <v>0</v>
      </c>
      <c r="M74" s="160">
        <f>IF(RES_hhdet_in_emi!M74=0,0,RES_hhdet_in_emi!M74*1000000/RES_hhdet_in_new!M74)</f>
        <v>0</v>
      </c>
      <c r="N74" s="160">
        <f>IF(RES_hhdet_in_emi!N74=0,0,RES_hhdet_in_emi!N74*1000000/RES_hhdet_in_new!N74)</f>
        <v>0</v>
      </c>
      <c r="O74" s="160">
        <f>IF(RES_hhdet_in_emi!O74=0,0,RES_hhdet_in_emi!O74*1000000/RES_hhdet_in_new!O74)</f>
        <v>0</v>
      </c>
      <c r="P74" s="160">
        <f>IF(RES_hhdet_in_emi!P74=0,0,RES_hhdet_in_emi!P74*1000000/RES_hhdet_in_new!P74)</f>
        <v>0</v>
      </c>
      <c r="Q74" s="160">
        <f>IF(RES_hhdet_in_emi!Q74=0,0,RES_hhdet_in_emi!Q74*1000000/RES_hhdet_in_new!Q74)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IF(RES_hhdet_in_emi!C75=0,0,RES_hhdet_in_emi!C75*1000000/RES_hhdet_in_new!C74)</f>
        <v>0</v>
      </c>
      <c r="D75" s="156">
        <f>IF(RES_hhdet_in_emi!D75=0,0,RES_hhdet_in_emi!D75*1000000/RES_hhdet_in_new!D74)</f>
        <v>0</v>
      </c>
      <c r="E75" s="156">
        <f>IF(RES_hhdet_in_emi!E75=0,0,RES_hhdet_in_emi!E75*1000000/RES_hhdet_in_new!E74)</f>
        <v>0</v>
      </c>
      <c r="F75" s="156">
        <f>IF(RES_hhdet_in_emi!F75=0,0,RES_hhdet_in_emi!F75*1000000/RES_hhdet_in_new!F74)</f>
        <v>0</v>
      </c>
      <c r="G75" s="156">
        <f>IF(RES_hhdet_in_emi!G75=0,0,RES_hhdet_in_emi!G75*1000000/RES_hhdet_in_new!G74)</f>
        <v>0</v>
      </c>
      <c r="H75" s="156">
        <f>IF(RES_hhdet_in_emi!H75=0,0,RES_hhdet_in_emi!H75*1000000/RES_hhdet_in_new!H74)</f>
        <v>0</v>
      </c>
      <c r="I75" s="156">
        <f>IF(RES_hhdet_in_emi!I75=0,0,RES_hhdet_in_emi!I75*1000000/RES_hhdet_in_new!I74)</f>
        <v>0</v>
      </c>
      <c r="J75" s="156">
        <f>IF(RES_hhdet_in_emi!J75=0,0,RES_hhdet_in_emi!J75*1000000/RES_hhdet_in_new!J74)</f>
        <v>0</v>
      </c>
      <c r="K75" s="156">
        <f>IF(RES_hhdet_in_emi!K75=0,0,RES_hhdet_in_emi!K75*1000000/RES_hhdet_in_new!K74)</f>
        <v>0</v>
      </c>
      <c r="L75" s="156">
        <f>IF(RES_hhdet_in_emi!L75=0,0,RES_hhdet_in_emi!L75*1000000/RES_hhdet_in_new!L74)</f>
        <v>0</v>
      </c>
      <c r="M75" s="156">
        <f>IF(RES_hhdet_in_emi!M75=0,0,RES_hhdet_in_emi!M75*1000000/RES_hhdet_in_new!M74)</f>
        <v>0</v>
      </c>
      <c r="N75" s="156">
        <f>IF(RES_hhdet_in_emi!N75=0,0,RES_hhdet_in_emi!N75*1000000/RES_hhdet_in_new!N74)</f>
        <v>0</v>
      </c>
      <c r="O75" s="156">
        <f>IF(RES_hhdet_in_emi!O75=0,0,RES_hhdet_in_emi!O75*1000000/RES_hhdet_in_new!O74)</f>
        <v>0</v>
      </c>
      <c r="P75" s="156">
        <f>IF(RES_hhdet_in_emi!P75=0,0,RES_hhdet_in_emi!P75*1000000/RES_hhdet_in_new!P74)</f>
        <v>0</v>
      </c>
      <c r="Q75" s="156">
        <f>IF(RES_hhdet_in_emi!Q75=0,0,RES_hhdet_in_emi!Q75*1000000/RES_hhdet_in_new!Q74)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IF(RES_hhdet_in_emi!C76=0,0,RES_hhdet_in_emi!C76*1000000/RES_hhdet_in_new!C74)</f>
        <v>0</v>
      </c>
      <c r="D76" s="156">
        <f>IF(RES_hhdet_in_emi!D76=0,0,RES_hhdet_in_emi!D76*1000000/RES_hhdet_in_new!D74)</f>
        <v>0</v>
      </c>
      <c r="E76" s="156">
        <f>IF(RES_hhdet_in_emi!E76=0,0,RES_hhdet_in_emi!E76*1000000/RES_hhdet_in_new!E74)</f>
        <v>0</v>
      </c>
      <c r="F76" s="156">
        <f>IF(RES_hhdet_in_emi!F76=0,0,RES_hhdet_in_emi!F76*1000000/RES_hhdet_in_new!F74)</f>
        <v>0</v>
      </c>
      <c r="G76" s="156">
        <f>IF(RES_hhdet_in_emi!G76=0,0,RES_hhdet_in_emi!G76*1000000/RES_hhdet_in_new!G74)</f>
        <v>0</v>
      </c>
      <c r="H76" s="156">
        <f>IF(RES_hhdet_in_emi!H76=0,0,RES_hhdet_in_emi!H76*1000000/RES_hhdet_in_new!H74)</f>
        <v>0</v>
      </c>
      <c r="I76" s="156">
        <f>IF(RES_hhdet_in_emi!I76=0,0,RES_hhdet_in_emi!I76*1000000/RES_hhdet_in_new!I74)</f>
        <v>0</v>
      </c>
      <c r="J76" s="156">
        <f>IF(RES_hhdet_in_emi!J76=0,0,RES_hhdet_in_emi!J76*1000000/RES_hhdet_in_new!J74)</f>
        <v>0</v>
      </c>
      <c r="K76" s="156">
        <f>IF(RES_hhdet_in_emi!K76=0,0,RES_hhdet_in_emi!K76*1000000/RES_hhdet_in_new!K74)</f>
        <v>0</v>
      </c>
      <c r="L76" s="156">
        <f>IF(RES_hhdet_in_emi!L76=0,0,RES_hhdet_in_emi!L76*1000000/RES_hhdet_in_new!L74)</f>
        <v>0</v>
      </c>
      <c r="M76" s="156">
        <f>IF(RES_hhdet_in_emi!M76=0,0,RES_hhdet_in_emi!M76*1000000/RES_hhdet_in_new!M74)</f>
        <v>0</v>
      </c>
      <c r="N76" s="156">
        <f>IF(RES_hhdet_in_emi!N76=0,0,RES_hhdet_in_emi!N76*1000000/RES_hhdet_in_new!N74)</f>
        <v>0</v>
      </c>
      <c r="O76" s="156">
        <f>IF(RES_hhdet_in_emi!O76=0,0,RES_hhdet_in_emi!O76*1000000/RES_hhdet_in_new!O74)</f>
        <v>0</v>
      </c>
      <c r="P76" s="156">
        <f>IF(RES_hhdet_in_emi!P76=0,0,RES_hhdet_in_emi!P76*1000000/RES_hhdet_in_new!P74)</f>
        <v>0</v>
      </c>
      <c r="Q76" s="156">
        <f>IF(RES_hhdet_in_emi!Q76=0,0,RES_hhdet_in_emi!Q76*1000000/RES_hhdet_in_new!Q74)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IF(SUM(RES_hhdet_in_emi!C78:C79)=0,0,SUM(RES_hhdet_in_emi!C78:C79)*1000000/SUM(RES_hhdet_in_new!C78:C79))</f>
        <v>0</v>
      </c>
      <c r="D77" s="157">
        <f>IF(SUM(RES_hhdet_in_emi!D78:D79)=0,0,SUM(RES_hhdet_in_emi!D78:D79)*1000000/SUM(RES_hhdet_in_new!D78:D79))</f>
        <v>158.6363563304063</v>
      </c>
      <c r="E77" s="157">
        <f>IF(SUM(RES_hhdet_in_emi!E78:E79)=0,0,SUM(RES_hhdet_in_emi!E78:E79)*1000000/SUM(RES_hhdet_in_new!E78:E79))</f>
        <v>121.73907836816893</v>
      </c>
      <c r="F77" s="157">
        <f>IF(SUM(RES_hhdet_in_emi!F78:F79)=0,0,SUM(RES_hhdet_in_emi!F78:F79)*1000000/SUM(RES_hhdet_in_new!F78:F79))</f>
        <v>137.90401740664541</v>
      </c>
      <c r="G77" s="157">
        <f>IF(SUM(RES_hhdet_in_emi!G78:G79)=0,0,SUM(RES_hhdet_in_emi!G78:G79)*1000000/SUM(RES_hhdet_in_new!G78:G79))</f>
        <v>210.81744188151981</v>
      </c>
      <c r="H77" s="157">
        <f>IF(SUM(RES_hhdet_in_emi!H78:H79)=0,0,SUM(RES_hhdet_in_emi!H78:H79)*1000000/SUM(RES_hhdet_in_new!H78:H79))</f>
        <v>171.42939988119625</v>
      </c>
      <c r="I77" s="157">
        <f>IF(SUM(RES_hhdet_in_emi!I78:I79)=0,0,SUM(RES_hhdet_in_emi!I78:I79)*1000000/SUM(RES_hhdet_in_new!I78:I79))</f>
        <v>158.26454960907</v>
      </c>
      <c r="J77" s="157">
        <f>IF(SUM(RES_hhdet_in_emi!J78:J79)=0,0,SUM(RES_hhdet_in_emi!J78:J79)*1000000/SUM(RES_hhdet_in_new!J78:J79))</f>
        <v>164.25388213845591</v>
      </c>
      <c r="K77" s="157">
        <f>IF(SUM(RES_hhdet_in_emi!K78:K79)=0,0,SUM(RES_hhdet_in_emi!K78:K79)*1000000/SUM(RES_hhdet_in_new!K78:K79))</f>
        <v>42.710435503338978</v>
      </c>
      <c r="L77" s="157">
        <f>IF(SUM(RES_hhdet_in_emi!L78:L79)=0,0,SUM(RES_hhdet_in_emi!L78:L79)*1000000/SUM(RES_hhdet_in_new!L78:L79))</f>
        <v>37.877738689289714</v>
      </c>
      <c r="M77" s="157">
        <f>IF(SUM(RES_hhdet_in_emi!M78:M79)=0,0,SUM(RES_hhdet_in_emi!M78:M79)*1000000/SUM(RES_hhdet_in_new!M78:M79))</f>
        <v>213.72609975486097</v>
      </c>
      <c r="N77" s="157">
        <f>IF(SUM(RES_hhdet_in_emi!N78:N79)=0,0,SUM(RES_hhdet_in_emi!N78:N79)*1000000/SUM(RES_hhdet_in_new!N78:N79))</f>
        <v>222.45668456086747</v>
      </c>
      <c r="O77" s="157">
        <f>IF(SUM(RES_hhdet_in_emi!O78:O79)=0,0,SUM(RES_hhdet_in_emi!O78:O79)*1000000/SUM(RES_hhdet_in_new!O78:O79))</f>
        <v>223.58043124771129</v>
      </c>
      <c r="P77" s="157">
        <f>IF(SUM(RES_hhdet_in_emi!P78:P79)=0,0,SUM(RES_hhdet_in_emi!P78:P79)*1000000/SUM(RES_hhdet_in_new!P78:P79))</f>
        <v>233.43122341936527</v>
      </c>
      <c r="Q77" s="157">
        <f>IF(SUM(RES_hhdet_in_emi!Q78:Q79)=0,0,SUM(RES_hhdet_in_emi!Q78:Q79)*1000000/SUM(RES_hhdet_in_new!Q78:Q79))</f>
        <v>238.17948393138815</v>
      </c>
    </row>
    <row r="78" spans="1:17" ht="12" customHeight="1" x14ac:dyDescent="0.25">
      <c r="A78" s="23" t="s">
        <v>109</v>
      </c>
      <c r="B78" s="156"/>
      <c r="C78" s="156">
        <f>IF(RES_hhdet_in_emi!C78=0,0,RES_hhdet_in_emi!C78*1000000/RES_hhdet_in_new!C78)</f>
        <v>0</v>
      </c>
      <c r="D78" s="156">
        <f>IF(RES_hhdet_in_emi!D78=0,0,RES_hhdet_in_emi!D78*1000000/RES_hhdet_in_new!D78)</f>
        <v>201.91914317917056</v>
      </c>
      <c r="E78" s="156">
        <f>IF(RES_hhdet_in_emi!E78=0,0,RES_hhdet_in_emi!E78*1000000/RES_hhdet_in_new!E78)</f>
        <v>209.2598173571813</v>
      </c>
      <c r="F78" s="156">
        <f>IF(RES_hhdet_in_emi!F78=0,0,RES_hhdet_in_emi!F78*1000000/RES_hhdet_in_new!F78)</f>
        <v>211.38980498189426</v>
      </c>
      <c r="G78" s="156">
        <f>IF(RES_hhdet_in_emi!G78=0,0,RES_hhdet_in_emi!G78*1000000/RES_hhdet_in_new!G78)</f>
        <v>210.81744188151981</v>
      </c>
      <c r="H78" s="156">
        <f>IF(RES_hhdet_in_emi!H78=0,0,RES_hhdet_in_emi!H78*1000000/RES_hhdet_in_new!H78)</f>
        <v>209.90377594028391</v>
      </c>
      <c r="I78" s="156">
        <f>IF(RES_hhdet_in_emi!I78=0,0,RES_hhdet_in_emi!I78*1000000/RES_hhdet_in_new!I78)</f>
        <v>208.5724896142186</v>
      </c>
      <c r="J78" s="156">
        <f>IF(RES_hhdet_in_emi!J78=0,0,RES_hhdet_in_emi!J78*1000000/RES_hhdet_in_new!J78)</f>
        <v>209.19785194589801</v>
      </c>
      <c r="K78" s="156">
        <f>IF(RES_hhdet_in_emi!K78=0,0,RES_hhdet_in_emi!K78*1000000/RES_hhdet_in_new!K78)</f>
        <v>207.87693220359836</v>
      </c>
      <c r="L78" s="156">
        <f>IF(RES_hhdet_in_emi!L78=0,0,RES_hhdet_in_emi!L78*1000000/RES_hhdet_in_new!L78)</f>
        <v>210.95426137161175</v>
      </c>
      <c r="M78" s="156">
        <f>IF(RES_hhdet_in_emi!M78=0,0,RES_hhdet_in_emi!M78*1000000/RES_hhdet_in_new!M78)</f>
        <v>220.10904210770474</v>
      </c>
      <c r="N78" s="156">
        <f>IF(RES_hhdet_in_emi!N78=0,0,RES_hhdet_in_emi!N78*1000000/RES_hhdet_in_new!N78)</f>
        <v>222.45668456086747</v>
      </c>
      <c r="O78" s="156">
        <f>IF(RES_hhdet_in_emi!O78=0,0,RES_hhdet_in_emi!O78*1000000/RES_hhdet_in_new!O78)</f>
        <v>223.58043124771129</v>
      </c>
      <c r="P78" s="156">
        <f>IF(RES_hhdet_in_emi!P78=0,0,RES_hhdet_in_emi!P78*1000000/RES_hhdet_in_new!P78)</f>
        <v>233.43122341936527</v>
      </c>
      <c r="Q78" s="156">
        <f>IF(RES_hhdet_in_emi!Q78=0,0,RES_hhdet_in_emi!Q78*1000000/RES_hhdet_in_new!Q78)</f>
        <v>238.17948393138815</v>
      </c>
    </row>
    <row r="79" spans="1:17" ht="12" customHeight="1" x14ac:dyDescent="0.25">
      <c r="A79" s="29" t="s">
        <v>140</v>
      </c>
      <c r="B79" s="57"/>
      <c r="C79" s="57">
        <f>IF(RES_hhdet_in_emi!C79=0,0,RES_hhdet_in_emi!C79*1000000/RES_hhdet_in_new!C79)</f>
        <v>0</v>
      </c>
      <c r="D79" s="57">
        <f>IF(RES_hhdet_in_emi!D79=0,0,RES_hhdet_in_emi!D79*1000000/RES_hhdet_in_new!D79)</f>
        <v>0</v>
      </c>
      <c r="E79" s="57">
        <f>IF(RES_hhdet_in_emi!E79=0,0,RES_hhdet_in_emi!E79*1000000/RES_hhdet_in_new!E79)</f>
        <v>0</v>
      </c>
      <c r="F79" s="57">
        <f>IF(RES_hhdet_in_emi!F79=0,0,RES_hhdet_in_emi!F79*1000000/RES_hhdet_in_new!F79)</f>
        <v>0</v>
      </c>
      <c r="G79" s="57">
        <f>IF(RES_hhdet_in_emi!G79=0,0,RES_hhdet_in_emi!G79*1000000/RES_hhdet_in_new!G79)</f>
        <v>0</v>
      </c>
      <c r="H79" s="57">
        <f>IF(RES_hhdet_in_emi!H79=0,0,RES_hhdet_in_emi!H79*1000000/RES_hhdet_in_new!H79)</f>
        <v>0</v>
      </c>
      <c r="I79" s="57">
        <f>IF(RES_hhdet_in_emi!I79=0,0,RES_hhdet_in_emi!I79*1000000/RES_hhdet_in_new!I79)</f>
        <v>0</v>
      </c>
      <c r="J79" s="57">
        <f>IF(RES_hhdet_in_emi!J79=0,0,RES_hhdet_in_emi!J79*1000000/RES_hhdet_in_new!J79)</f>
        <v>0</v>
      </c>
      <c r="K79" s="57">
        <f>IF(RES_hhdet_in_emi!K79=0,0,RES_hhdet_in_emi!K79*1000000/RES_hhdet_in_new!K79)</f>
        <v>0</v>
      </c>
      <c r="L79" s="57">
        <f>IF(RES_hhdet_in_emi!L79=0,0,RES_hhdet_in_emi!L79*1000000/RES_hhdet_in_new!L79)</f>
        <v>0</v>
      </c>
      <c r="M79" s="57">
        <f>IF(RES_hhdet_in_emi!M79=0,0,RES_hhdet_in_emi!M79*1000000/RES_hhdet_in_new!M79)</f>
        <v>0</v>
      </c>
      <c r="N79" s="57">
        <f>IF(RES_hhdet_in_emi!N79=0,0,RES_hhdet_in_emi!N79*1000000/RES_hhdet_in_new!N79)</f>
        <v>0</v>
      </c>
      <c r="O79" s="57">
        <f>IF(RES_hhdet_in_emi!O79=0,0,RES_hhdet_in_emi!O79*1000000/RES_hhdet_in_new!O79)</f>
        <v>0</v>
      </c>
      <c r="P79" s="57">
        <f>IF(RES_hhdet_in_emi!P79=0,0,RES_hhdet_in_emi!P79*1000000/RES_hhdet_in_new!P79)</f>
        <v>0</v>
      </c>
      <c r="Q79" s="57">
        <f>IF(RES_hhdet_in_emi!Q79=0,0,RES_hhdet_in_emi!Q79*1000000/RES_hhdet_in_new!Q79)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0</v>
      </c>
      <c r="E81" s="168">
        <f t="shared" ref="E81" si="70">SUM(E82,E85,E87,E100)</f>
        <v>0</v>
      </c>
      <c r="F81" s="168">
        <f t="shared" ref="F81" si="71">SUM(F82,F85,F87,F100)</f>
        <v>0</v>
      </c>
      <c r="G81" s="168">
        <f t="shared" ref="G81" si="72">SUM(G82,G85,G87,G100)</f>
        <v>0</v>
      </c>
      <c r="H81" s="168">
        <f t="shared" ref="H81" si="73">SUM(H82,H85,H87,H100)</f>
        <v>0</v>
      </c>
      <c r="I81" s="168">
        <f t="shared" ref="I81" si="74">SUM(I82,I85,I87,I100)</f>
        <v>0</v>
      </c>
      <c r="J81" s="168">
        <f t="shared" ref="J81" si="75">SUM(J82,J85,J87,J100)</f>
        <v>0</v>
      </c>
      <c r="K81" s="168">
        <f t="shared" ref="K81" si="76">SUM(K82,K85,K87,K100)</f>
        <v>0</v>
      </c>
      <c r="L81" s="168">
        <f t="shared" ref="L81" si="77">SUM(L82,L85,L87,L100)</f>
        <v>0</v>
      </c>
      <c r="M81" s="168">
        <f t="shared" ref="M81" si="78">SUM(M82,M85,M87,M100)</f>
        <v>0</v>
      </c>
      <c r="N81" s="168">
        <f t="shared" ref="N81" si="79">SUM(N82,N85,N87,N100)</f>
        <v>0</v>
      </c>
      <c r="O81" s="168">
        <f t="shared" ref="O81" si="80">SUM(O82,O85,O87,O100)</f>
        <v>0</v>
      </c>
      <c r="P81" s="168">
        <f t="shared" ref="P81" si="81">SUM(P82,P85,P87,P100)</f>
        <v>0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0</v>
      </c>
      <c r="E82" s="157">
        <f t="shared" si="83"/>
        <v>0</v>
      </c>
      <c r="F82" s="157">
        <f t="shared" si="83"/>
        <v>0</v>
      </c>
      <c r="G82" s="157">
        <f t="shared" si="83"/>
        <v>0</v>
      </c>
      <c r="H82" s="157">
        <f t="shared" si="83"/>
        <v>0</v>
      </c>
      <c r="I82" s="157">
        <f t="shared" si="83"/>
        <v>0</v>
      </c>
      <c r="J82" s="157">
        <f t="shared" si="83"/>
        <v>0</v>
      </c>
      <c r="K82" s="157">
        <f t="shared" si="83"/>
        <v>0</v>
      </c>
      <c r="L82" s="157">
        <f t="shared" si="83"/>
        <v>0</v>
      </c>
      <c r="M82" s="157">
        <f t="shared" si="83"/>
        <v>0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IF(RES_hhdet_in_emi!C83=0,0,RES_hhdet_in_emi!C83*1000000/RES_hhdet_in_new!C83)</f>
        <v>0</v>
      </c>
      <c r="D83" s="156">
        <f>IF(RES_hhdet_in_emi!D83=0,0,RES_hhdet_in_emi!D83*1000000/RES_hhdet_in_new!D83)</f>
        <v>0</v>
      </c>
      <c r="E83" s="156">
        <f>IF(RES_hhdet_in_emi!E83=0,0,RES_hhdet_in_emi!E83*1000000/RES_hhdet_in_new!E83)</f>
        <v>0</v>
      </c>
      <c r="F83" s="156">
        <f>IF(RES_hhdet_in_emi!F83=0,0,RES_hhdet_in_emi!F83*1000000/RES_hhdet_in_new!F83)</f>
        <v>0</v>
      </c>
      <c r="G83" s="156">
        <f>IF(RES_hhdet_in_emi!G83=0,0,RES_hhdet_in_emi!G83*1000000/RES_hhdet_in_new!G83)</f>
        <v>0</v>
      </c>
      <c r="H83" s="156">
        <f>IF(RES_hhdet_in_emi!H83=0,0,RES_hhdet_in_emi!H83*1000000/RES_hhdet_in_new!H83)</f>
        <v>0</v>
      </c>
      <c r="I83" s="156">
        <f>IF(RES_hhdet_in_emi!I83=0,0,RES_hhdet_in_emi!I83*1000000/RES_hhdet_in_new!I83)</f>
        <v>0</v>
      </c>
      <c r="J83" s="156">
        <f>IF(RES_hhdet_in_emi!J83=0,0,RES_hhdet_in_emi!J83*1000000/RES_hhdet_in_new!J83)</f>
        <v>0</v>
      </c>
      <c r="K83" s="156">
        <f>IF(RES_hhdet_in_emi!K83=0,0,RES_hhdet_in_emi!K83*1000000/RES_hhdet_in_new!K83)</f>
        <v>0</v>
      </c>
      <c r="L83" s="156">
        <f>IF(RES_hhdet_in_emi!L83=0,0,RES_hhdet_in_emi!L83*1000000/RES_hhdet_in_new!L83)</f>
        <v>0</v>
      </c>
      <c r="M83" s="156">
        <f>IF(RES_hhdet_in_emi!M83=0,0,RES_hhdet_in_emi!M83*1000000/RES_hhdet_in_new!M83)</f>
        <v>0</v>
      </c>
      <c r="N83" s="156">
        <f>IF(RES_hhdet_in_emi!N83=0,0,RES_hhdet_in_emi!N83*1000000/RES_hhdet_in_new!N83)</f>
        <v>0</v>
      </c>
      <c r="O83" s="156">
        <f>IF(RES_hhdet_in_emi!O83=0,0,RES_hhdet_in_emi!O83*1000000/RES_hhdet_in_new!O83)</f>
        <v>0</v>
      </c>
      <c r="P83" s="156">
        <f>IF(RES_hhdet_in_emi!P83=0,0,RES_hhdet_in_emi!P83*1000000/RES_hhdet_in_new!P83)</f>
        <v>0</v>
      </c>
      <c r="Q83" s="156">
        <f>IF(RES_hhdet_in_emi!Q83=0,0,RES_hhdet_in_emi!Q83*1000000/RES_hhdet_in_new!Q83)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IF(RES_hhdet_in_emi!C84=0,0,RES_hhdet_in_emi!C84*1000000/RES_hhdet_in_new!C83)</f>
        <v>0</v>
      </c>
      <c r="D84" s="156">
        <f>IF(RES_hhdet_in_emi!D84=0,0,RES_hhdet_in_emi!D84*1000000/RES_hhdet_in_new!D83)</f>
        <v>0</v>
      </c>
      <c r="E84" s="156">
        <f>IF(RES_hhdet_in_emi!E84=0,0,RES_hhdet_in_emi!E84*1000000/RES_hhdet_in_new!E83)</f>
        <v>0</v>
      </c>
      <c r="F84" s="156">
        <f>IF(RES_hhdet_in_emi!F84=0,0,RES_hhdet_in_emi!F84*1000000/RES_hhdet_in_new!F83)</f>
        <v>0</v>
      </c>
      <c r="G84" s="156">
        <f>IF(RES_hhdet_in_emi!G84=0,0,RES_hhdet_in_emi!G84*1000000/RES_hhdet_in_new!G83)</f>
        <v>0</v>
      </c>
      <c r="H84" s="156">
        <f>IF(RES_hhdet_in_emi!H84=0,0,RES_hhdet_in_emi!H84*1000000/RES_hhdet_in_new!H83)</f>
        <v>0</v>
      </c>
      <c r="I84" s="156">
        <f>IF(RES_hhdet_in_emi!I84=0,0,RES_hhdet_in_emi!I84*1000000/RES_hhdet_in_new!I83)</f>
        <v>0</v>
      </c>
      <c r="J84" s="156">
        <f>IF(RES_hhdet_in_emi!J84=0,0,RES_hhdet_in_emi!J84*1000000/RES_hhdet_in_new!J83)</f>
        <v>0</v>
      </c>
      <c r="K84" s="156">
        <f>IF(RES_hhdet_in_emi!K84=0,0,RES_hhdet_in_emi!K84*1000000/RES_hhdet_in_new!K83)</f>
        <v>0</v>
      </c>
      <c r="L84" s="156">
        <f>IF(RES_hhdet_in_emi!L84=0,0,RES_hhdet_in_emi!L84*1000000/RES_hhdet_in_new!L83)</f>
        <v>0</v>
      </c>
      <c r="M84" s="156">
        <f>IF(RES_hhdet_in_emi!M84=0,0,RES_hhdet_in_emi!M84*1000000/RES_hhdet_in_new!M83)</f>
        <v>0</v>
      </c>
      <c r="N84" s="156">
        <f>IF(RES_hhdet_in_emi!N84=0,0,RES_hhdet_in_emi!N84*1000000/RES_hhdet_in_new!N83)</f>
        <v>0</v>
      </c>
      <c r="O84" s="156">
        <f>IF(RES_hhdet_in_emi!O84=0,0,RES_hhdet_in_emi!O84*1000000/RES_hhdet_in_new!O83)</f>
        <v>0</v>
      </c>
      <c r="P84" s="156">
        <f>IF(RES_hhdet_in_emi!P84=0,0,RES_hhdet_in_emi!P84*1000000/RES_hhdet_in_new!P83)</f>
        <v>0</v>
      </c>
      <c r="Q84" s="156">
        <f>IF(RES_hhdet_in_emi!Q84=0,0,RES_hhdet_in_emi!Q84*1000000/RES_hhdet_in_new!Q83)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0</v>
      </c>
      <c r="G85" s="157">
        <f t="shared" si="84"/>
        <v>0</v>
      </c>
      <c r="H85" s="157">
        <f t="shared" si="84"/>
        <v>0</v>
      </c>
      <c r="I85" s="157">
        <f t="shared" si="84"/>
        <v>0</v>
      </c>
      <c r="J85" s="157">
        <f t="shared" si="84"/>
        <v>0</v>
      </c>
      <c r="K85" s="157">
        <f t="shared" si="84"/>
        <v>0</v>
      </c>
      <c r="L85" s="157">
        <f t="shared" si="84"/>
        <v>0</v>
      </c>
      <c r="M85" s="157">
        <f t="shared" si="84"/>
        <v>0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IF(RES_hhdet_in_emi!C86=0,0,RES_hhdet_in_emi!C86*1000000/RES_hhdet_in_new!C86)</f>
        <v>0</v>
      </c>
      <c r="D86" s="156">
        <f>IF(RES_hhdet_in_emi!D86=0,0,RES_hhdet_in_emi!D86*1000000/RES_hhdet_in_new!D86)</f>
        <v>0</v>
      </c>
      <c r="E86" s="156">
        <f>IF(RES_hhdet_in_emi!E86=0,0,RES_hhdet_in_emi!E86*1000000/RES_hhdet_in_new!E86)</f>
        <v>0</v>
      </c>
      <c r="F86" s="156">
        <f>IF(RES_hhdet_in_emi!F86=0,0,RES_hhdet_in_emi!F86*1000000/RES_hhdet_in_new!F86)</f>
        <v>0</v>
      </c>
      <c r="G86" s="156">
        <f>IF(RES_hhdet_in_emi!G86=0,0,RES_hhdet_in_emi!G86*1000000/RES_hhdet_in_new!G86)</f>
        <v>0</v>
      </c>
      <c r="H86" s="156">
        <f>IF(RES_hhdet_in_emi!H86=0,0,RES_hhdet_in_emi!H86*1000000/RES_hhdet_in_new!H86)</f>
        <v>0</v>
      </c>
      <c r="I86" s="156">
        <f>IF(RES_hhdet_in_emi!I86=0,0,RES_hhdet_in_emi!I86*1000000/RES_hhdet_in_new!I86)</f>
        <v>0</v>
      </c>
      <c r="J86" s="156">
        <f>IF(RES_hhdet_in_emi!J86=0,0,RES_hhdet_in_emi!J86*1000000/RES_hhdet_in_new!J86)</f>
        <v>0</v>
      </c>
      <c r="K86" s="156">
        <f>IF(RES_hhdet_in_emi!K86=0,0,RES_hhdet_in_emi!K86*1000000/RES_hhdet_in_new!K86)</f>
        <v>0</v>
      </c>
      <c r="L86" s="156">
        <f>IF(RES_hhdet_in_emi!L86=0,0,RES_hhdet_in_emi!L86*1000000/RES_hhdet_in_new!L86)</f>
        <v>0</v>
      </c>
      <c r="M86" s="156">
        <f>IF(RES_hhdet_in_emi!M86=0,0,RES_hhdet_in_emi!M86*1000000/RES_hhdet_in_new!M86)</f>
        <v>0</v>
      </c>
      <c r="N86" s="156">
        <f>IF(RES_hhdet_in_emi!N86=0,0,RES_hhdet_in_emi!N86*1000000/RES_hhdet_in_new!N86)</f>
        <v>0</v>
      </c>
      <c r="O86" s="156">
        <f>IF(RES_hhdet_in_emi!O86=0,0,RES_hhdet_in_emi!O86*1000000/RES_hhdet_in_new!O86)</f>
        <v>0</v>
      </c>
      <c r="P86" s="156">
        <f>IF(RES_hhdet_in_emi!P86=0,0,RES_hhdet_in_emi!P86*1000000/RES_hhdet_in_new!P86)</f>
        <v>0</v>
      </c>
      <c r="Q86" s="156">
        <f>IF(RES_hhdet_in_emi!Q86=0,0,RES_hhdet_in_emi!Q86*1000000/RES_hhdet_in_new!Q86)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IF(SUM(RES_hhdet_in_emi!C88:C89,RES_hhdet_in_emi!C92:C93,RES_hhdet_in_emi!C96:C97)=0,0,SUM(RES_hhdet_in_emi!C88:C89,RES_hhdet_in_emi!C92:C93,RES_hhdet_in_emi!C96:C97)*1000000/SUM(RES_hhdet_in_new!C88:C89,RES_hhdet_in_new!C92:C93,RES_hhdet_in_new!C96:C97))</f>
        <v>0</v>
      </c>
      <c r="D87" s="157">
        <f>IF(SUM(RES_hhdet_in_emi!D88:D89,RES_hhdet_in_emi!D92:D93,RES_hhdet_in_emi!D96:D97)=0,0,SUM(RES_hhdet_in_emi!D88:D89,RES_hhdet_in_emi!D92:D93,RES_hhdet_in_emi!D96:D97)*1000000/SUM(RES_hhdet_in_new!D88:D89,RES_hhdet_in_new!D92:D93,RES_hhdet_in_new!D96:D97))</f>
        <v>0</v>
      </c>
      <c r="E87" s="157">
        <f>IF(SUM(RES_hhdet_in_emi!E88:E89,RES_hhdet_in_emi!E92:E93,RES_hhdet_in_emi!E96:E97)=0,0,SUM(RES_hhdet_in_emi!E88:E89,RES_hhdet_in_emi!E92:E93,RES_hhdet_in_emi!E96:E97)*1000000/SUM(RES_hhdet_in_new!E88:E89,RES_hhdet_in_new!E92:E93,RES_hhdet_in_new!E96:E97))</f>
        <v>0</v>
      </c>
      <c r="F87" s="157">
        <f>IF(SUM(RES_hhdet_in_emi!F88:F89,RES_hhdet_in_emi!F92:F93,RES_hhdet_in_emi!F96:F97)=0,0,SUM(RES_hhdet_in_emi!F88:F89,RES_hhdet_in_emi!F92:F93,RES_hhdet_in_emi!F96:F97)*1000000/SUM(RES_hhdet_in_new!F88:F89,RES_hhdet_in_new!F92:F93,RES_hhdet_in_new!F96:F97))</f>
        <v>0</v>
      </c>
      <c r="G87" s="157">
        <f>IF(SUM(RES_hhdet_in_emi!G88:G89,RES_hhdet_in_emi!G92:G93,RES_hhdet_in_emi!G96:G97)=0,0,SUM(RES_hhdet_in_emi!G88:G89,RES_hhdet_in_emi!G92:G93,RES_hhdet_in_emi!G96:G97)*1000000/SUM(RES_hhdet_in_new!G88:G89,RES_hhdet_in_new!G92:G93,RES_hhdet_in_new!G96:G97))</f>
        <v>0</v>
      </c>
      <c r="H87" s="157">
        <f>IF(SUM(RES_hhdet_in_emi!H88:H89,RES_hhdet_in_emi!H92:H93,RES_hhdet_in_emi!H96:H97)=0,0,SUM(RES_hhdet_in_emi!H88:H89,RES_hhdet_in_emi!H92:H93,RES_hhdet_in_emi!H96:H97)*1000000/SUM(RES_hhdet_in_new!H88:H89,RES_hhdet_in_new!H92:H93,RES_hhdet_in_new!H96:H97))</f>
        <v>0</v>
      </c>
      <c r="I87" s="157">
        <f>IF(SUM(RES_hhdet_in_emi!I88:I89,RES_hhdet_in_emi!I92:I93,RES_hhdet_in_emi!I96:I97)=0,0,SUM(RES_hhdet_in_emi!I88:I89,RES_hhdet_in_emi!I92:I93,RES_hhdet_in_emi!I96:I97)*1000000/SUM(RES_hhdet_in_new!I88:I89,RES_hhdet_in_new!I92:I93,RES_hhdet_in_new!I96:I97))</f>
        <v>0</v>
      </c>
      <c r="J87" s="157">
        <f>IF(SUM(RES_hhdet_in_emi!J88:J89,RES_hhdet_in_emi!J92:J93,RES_hhdet_in_emi!J96:J97)=0,0,SUM(RES_hhdet_in_emi!J88:J89,RES_hhdet_in_emi!J92:J93,RES_hhdet_in_emi!J96:J97)*1000000/SUM(RES_hhdet_in_new!J88:J89,RES_hhdet_in_new!J92:J93,RES_hhdet_in_new!J96:J97))</f>
        <v>0</v>
      </c>
      <c r="K87" s="157">
        <f>IF(SUM(RES_hhdet_in_emi!K88:K89,RES_hhdet_in_emi!K92:K93,RES_hhdet_in_emi!K96:K97)=0,0,SUM(RES_hhdet_in_emi!K88:K89,RES_hhdet_in_emi!K92:K93,RES_hhdet_in_emi!K96:K97)*1000000/SUM(RES_hhdet_in_new!K88:K89,RES_hhdet_in_new!K92:K93,RES_hhdet_in_new!K96:K97))</f>
        <v>0</v>
      </c>
      <c r="L87" s="157">
        <f>IF(SUM(RES_hhdet_in_emi!L88:L89,RES_hhdet_in_emi!L92:L93,RES_hhdet_in_emi!L96:L97)=0,0,SUM(RES_hhdet_in_emi!L88:L89,RES_hhdet_in_emi!L92:L93,RES_hhdet_in_emi!L96:L97)*1000000/SUM(RES_hhdet_in_new!L88:L89,RES_hhdet_in_new!L92:L93,RES_hhdet_in_new!L96:L97))</f>
        <v>0</v>
      </c>
      <c r="M87" s="157">
        <f>IF(SUM(RES_hhdet_in_emi!M88:M89,RES_hhdet_in_emi!M92:M93,RES_hhdet_in_emi!M96:M97)=0,0,SUM(RES_hhdet_in_emi!M88:M89,RES_hhdet_in_emi!M92:M93,RES_hhdet_in_emi!M96:M97)*1000000/SUM(RES_hhdet_in_new!M88:M89,RES_hhdet_in_new!M92:M93,RES_hhdet_in_new!M96:M97))</f>
        <v>0</v>
      </c>
      <c r="N87" s="157">
        <f>IF(SUM(RES_hhdet_in_emi!N88:N89,RES_hhdet_in_emi!N92:N93,RES_hhdet_in_emi!N96:N97)=0,0,SUM(RES_hhdet_in_emi!N88:N89,RES_hhdet_in_emi!N92:N93,RES_hhdet_in_emi!N96:N97)*1000000/SUM(RES_hhdet_in_new!N88:N89,RES_hhdet_in_new!N92:N93,RES_hhdet_in_new!N96:N97))</f>
        <v>0</v>
      </c>
      <c r="O87" s="157">
        <f>IF(SUM(RES_hhdet_in_emi!O88:O89,RES_hhdet_in_emi!O92:O93,RES_hhdet_in_emi!O96:O97)=0,0,SUM(RES_hhdet_in_emi!O88:O89,RES_hhdet_in_emi!O92:O93,RES_hhdet_in_emi!O96:O97)*1000000/SUM(RES_hhdet_in_new!O88:O89,RES_hhdet_in_new!O92:O93,RES_hhdet_in_new!O96:O97))</f>
        <v>0</v>
      </c>
      <c r="P87" s="157">
        <f>IF(SUM(RES_hhdet_in_emi!P88:P89,RES_hhdet_in_emi!P92:P93,RES_hhdet_in_emi!P96:P97)=0,0,SUM(RES_hhdet_in_emi!P88:P89,RES_hhdet_in_emi!P92:P93,RES_hhdet_in_emi!P96:P97)*1000000/SUM(RES_hhdet_in_new!P88:P89,RES_hhdet_in_new!P92:P93,RES_hhdet_in_new!P96:P97))</f>
        <v>0</v>
      </c>
      <c r="Q87" s="157">
        <f>IF(SUM(RES_hhdet_in_emi!Q88:Q89,RES_hhdet_in_emi!Q92:Q93,RES_hhdet_in_emi!Q96:Q97)=0,0,SUM(RES_hhdet_in_emi!Q88:Q89,RES_hhdet_in_emi!Q92:Q93,RES_hhdet_in_emi!Q96:Q97)*1000000/SUM(RES_hhdet_in_new!Q88:Q89,RES_hhdet_in_new!Q92:Q93,RES_hhdet_in_new!Q96:Q97))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IF(RES_hhdet_in_emi!C88=0,0,RES_hhdet_in_emi!C88*1000000/RES_hhdet_in_new!C88)</f>
        <v>0</v>
      </c>
      <c r="D88" s="132">
        <f>IF(RES_hhdet_in_emi!D88=0,0,RES_hhdet_in_emi!D88*1000000/RES_hhdet_in_new!D88)</f>
        <v>0</v>
      </c>
      <c r="E88" s="132">
        <f>IF(RES_hhdet_in_emi!E88=0,0,RES_hhdet_in_emi!E88*1000000/RES_hhdet_in_new!E88)</f>
        <v>0</v>
      </c>
      <c r="F88" s="132">
        <f>IF(RES_hhdet_in_emi!F88=0,0,RES_hhdet_in_emi!F88*1000000/RES_hhdet_in_new!F88)</f>
        <v>0</v>
      </c>
      <c r="G88" s="132">
        <f>IF(RES_hhdet_in_emi!G88=0,0,RES_hhdet_in_emi!G88*1000000/RES_hhdet_in_new!G88)</f>
        <v>0</v>
      </c>
      <c r="H88" s="132">
        <f>IF(RES_hhdet_in_emi!H88=0,0,RES_hhdet_in_emi!H88*1000000/RES_hhdet_in_new!H88)</f>
        <v>0</v>
      </c>
      <c r="I88" s="132">
        <f>IF(RES_hhdet_in_emi!I88=0,0,RES_hhdet_in_emi!I88*1000000/RES_hhdet_in_new!I88)</f>
        <v>0</v>
      </c>
      <c r="J88" s="132">
        <f>IF(RES_hhdet_in_emi!J88=0,0,RES_hhdet_in_emi!J88*1000000/RES_hhdet_in_new!J88)</f>
        <v>0</v>
      </c>
      <c r="K88" s="132">
        <f>IF(RES_hhdet_in_emi!K88=0,0,RES_hhdet_in_emi!K88*1000000/RES_hhdet_in_new!K88)</f>
        <v>0</v>
      </c>
      <c r="L88" s="132">
        <f>IF(RES_hhdet_in_emi!L88=0,0,RES_hhdet_in_emi!L88*1000000/RES_hhdet_in_new!L88)</f>
        <v>0</v>
      </c>
      <c r="M88" s="132">
        <f>IF(RES_hhdet_in_emi!M88=0,0,RES_hhdet_in_emi!M88*1000000/RES_hhdet_in_new!M88)</f>
        <v>0</v>
      </c>
      <c r="N88" s="132">
        <f>IF(RES_hhdet_in_emi!N88=0,0,RES_hhdet_in_emi!N88*1000000/RES_hhdet_in_new!N88)</f>
        <v>0</v>
      </c>
      <c r="O88" s="132">
        <f>IF(RES_hhdet_in_emi!O88=0,0,RES_hhdet_in_emi!O88*1000000/RES_hhdet_in_new!O88)</f>
        <v>0</v>
      </c>
      <c r="P88" s="132">
        <f>IF(RES_hhdet_in_emi!P88=0,0,RES_hhdet_in_emi!P88*1000000/RES_hhdet_in_new!P88)</f>
        <v>0</v>
      </c>
      <c r="Q88" s="132">
        <f>IF(RES_hhdet_in_emi!Q88=0,0,RES_hhdet_in_emi!Q88*1000000/RES_hhdet_in_new!Q88)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IF(RES_hhdet_in_emi!C89=0,0,RES_hhdet_in_emi!C89*1000000/RES_hhdet_in_new!C89)</f>
        <v>0</v>
      </c>
      <c r="D89" s="132">
        <f>IF(RES_hhdet_in_emi!D89=0,0,RES_hhdet_in_emi!D89*1000000/RES_hhdet_in_new!D89)</f>
        <v>0</v>
      </c>
      <c r="E89" s="132">
        <f>IF(RES_hhdet_in_emi!E89=0,0,RES_hhdet_in_emi!E89*1000000/RES_hhdet_in_new!E89)</f>
        <v>0</v>
      </c>
      <c r="F89" s="132">
        <f>IF(RES_hhdet_in_emi!F89=0,0,RES_hhdet_in_emi!F89*1000000/RES_hhdet_in_new!F89)</f>
        <v>0</v>
      </c>
      <c r="G89" s="132">
        <f>IF(RES_hhdet_in_emi!G89=0,0,RES_hhdet_in_emi!G89*1000000/RES_hhdet_in_new!G89)</f>
        <v>0</v>
      </c>
      <c r="H89" s="132">
        <f>IF(RES_hhdet_in_emi!H89=0,0,RES_hhdet_in_emi!H89*1000000/RES_hhdet_in_new!H89)</f>
        <v>0</v>
      </c>
      <c r="I89" s="132">
        <f>IF(RES_hhdet_in_emi!I89=0,0,RES_hhdet_in_emi!I89*1000000/RES_hhdet_in_new!I89)</f>
        <v>0</v>
      </c>
      <c r="J89" s="132">
        <f>IF(RES_hhdet_in_emi!J89=0,0,RES_hhdet_in_emi!J89*1000000/RES_hhdet_in_new!J89)</f>
        <v>0</v>
      </c>
      <c r="K89" s="132">
        <f>IF(RES_hhdet_in_emi!K89=0,0,RES_hhdet_in_emi!K89*1000000/RES_hhdet_in_new!K89)</f>
        <v>0</v>
      </c>
      <c r="L89" s="132">
        <f>IF(RES_hhdet_in_emi!L89=0,0,RES_hhdet_in_emi!L89*1000000/RES_hhdet_in_new!L89)</f>
        <v>0</v>
      </c>
      <c r="M89" s="132">
        <f>IF(RES_hhdet_in_emi!M89=0,0,RES_hhdet_in_emi!M89*1000000/RES_hhdet_in_new!M89)</f>
        <v>0</v>
      </c>
      <c r="N89" s="132">
        <f>IF(RES_hhdet_in_emi!N89=0,0,RES_hhdet_in_emi!N89*1000000/RES_hhdet_in_new!N89)</f>
        <v>0</v>
      </c>
      <c r="O89" s="132">
        <f>IF(RES_hhdet_in_emi!O89=0,0,RES_hhdet_in_emi!O89*1000000/RES_hhdet_in_new!O89)</f>
        <v>0</v>
      </c>
      <c r="P89" s="132">
        <f>IF(RES_hhdet_in_emi!P89=0,0,RES_hhdet_in_emi!P89*1000000/RES_hhdet_in_new!P89)</f>
        <v>0</v>
      </c>
      <c r="Q89" s="132">
        <f>IF(RES_hhdet_in_emi!Q89=0,0,RES_hhdet_in_emi!Q89*1000000/RES_hhdet_in_new!Q89)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IF(RES_hhdet_in_emi!C90=0,0,RES_hhdet_in_emi!C90*1000000/RES_hhdet_in_new!C89)</f>
        <v>0</v>
      </c>
      <c r="D90" s="165">
        <f>IF(RES_hhdet_in_emi!D90=0,0,RES_hhdet_in_emi!D90*1000000/RES_hhdet_in_new!D89)</f>
        <v>0</v>
      </c>
      <c r="E90" s="165">
        <f>IF(RES_hhdet_in_emi!E90=0,0,RES_hhdet_in_emi!E90*1000000/RES_hhdet_in_new!E89)</f>
        <v>0</v>
      </c>
      <c r="F90" s="165">
        <f>IF(RES_hhdet_in_emi!F90=0,0,RES_hhdet_in_emi!F90*1000000/RES_hhdet_in_new!F89)</f>
        <v>0</v>
      </c>
      <c r="G90" s="165">
        <f>IF(RES_hhdet_in_emi!G90=0,0,RES_hhdet_in_emi!G90*1000000/RES_hhdet_in_new!G89)</f>
        <v>0</v>
      </c>
      <c r="H90" s="165">
        <f>IF(RES_hhdet_in_emi!H90=0,0,RES_hhdet_in_emi!H90*1000000/RES_hhdet_in_new!H89)</f>
        <v>0</v>
      </c>
      <c r="I90" s="165">
        <f>IF(RES_hhdet_in_emi!I90=0,0,RES_hhdet_in_emi!I90*1000000/RES_hhdet_in_new!I89)</f>
        <v>0</v>
      </c>
      <c r="J90" s="165">
        <f>IF(RES_hhdet_in_emi!J90=0,0,RES_hhdet_in_emi!J90*1000000/RES_hhdet_in_new!J89)</f>
        <v>0</v>
      </c>
      <c r="K90" s="165">
        <f>IF(RES_hhdet_in_emi!K90=0,0,RES_hhdet_in_emi!K90*1000000/RES_hhdet_in_new!K89)</f>
        <v>0</v>
      </c>
      <c r="L90" s="165">
        <f>IF(RES_hhdet_in_emi!L90=0,0,RES_hhdet_in_emi!L90*1000000/RES_hhdet_in_new!L89)</f>
        <v>0</v>
      </c>
      <c r="M90" s="165">
        <f>IF(RES_hhdet_in_emi!M90=0,0,RES_hhdet_in_emi!M90*1000000/RES_hhdet_in_new!M89)</f>
        <v>0</v>
      </c>
      <c r="N90" s="165">
        <f>IF(RES_hhdet_in_emi!N90=0,0,RES_hhdet_in_emi!N90*1000000/RES_hhdet_in_new!N89)</f>
        <v>0</v>
      </c>
      <c r="O90" s="165">
        <f>IF(RES_hhdet_in_emi!O90=0,0,RES_hhdet_in_emi!O90*1000000/RES_hhdet_in_new!O89)</f>
        <v>0</v>
      </c>
      <c r="P90" s="165">
        <f>IF(RES_hhdet_in_emi!P90=0,0,RES_hhdet_in_emi!P90*1000000/RES_hhdet_in_new!P89)</f>
        <v>0</v>
      </c>
      <c r="Q90" s="165">
        <f>IF(RES_hhdet_in_emi!Q90=0,0,RES_hhdet_in_emi!Q90*1000000/RES_hhdet_in_new!Q89)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IF(RES_hhdet_in_emi!C91=0,0,RES_hhdet_in_emi!C91*1000000/RES_hhdet_in_new!C89)</f>
        <v>0</v>
      </c>
      <c r="D91" s="164">
        <f>IF(RES_hhdet_in_emi!D91=0,0,RES_hhdet_in_emi!D91*1000000/RES_hhdet_in_new!D89)</f>
        <v>0</v>
      </c>
      <c r="E91" s="164">
        <f>IF(RES_hhdet_in_emi!E91=0,0,RES_hhdet_in_emi!E91*1000000/RES_hhdet_in_new!E89)</f>
        <v>0</v>
      </c>
      <c r="F91" s="164">
        <f>IF(RES_hhdet_in_emi!F91=0,0,RES_hhdet_in_emi!F91*1000000/RES_hhdet_in_new!F89)</f>
        <v>0</v>
      </c>
      <c r="G91" s="164">
        <f>IF(RES_hhdet_in_emi!G91=0,0,RES_hhdet_in_emi!G91*1000000/RES_hhdet_in_new!G89)</f>
        <v>0</v>
      </c>
      <c r="H91" s="164">
        <f>IF(RES_hhdet_in_emi!H91=0,0,RES_hhdet_in_emi!H91*1000000/RES_hhdet_in_new!H89)</f>
        <v>0</v>
      </c>
      <c r="I91" s="164">
        <f>IF(RES_hhdet_in_emi!I91=0,0,RES_hhdet_in_emi!I91*1000000/RES_hhdet_in_new!I89)</f>
        <v>0</v>
      </c>
      <c r="J91" s="164">
        <f>IF(RES_hhdet_in_emi!J91=0,0,RES_hhdet_in_emi!J91*1000000/RES_hhdet_in_new!J89)</f>
        <v>0</v>
      </c>
      <c r="K91" s="164">
        <f>IF(RES_hhdet_in_emi!K91=0,0,RES_hhdet_in_emi!K91*1000000/RES_hhdet_in_new!K89)</f>
        <v>0</v>
      </c>
      <c r="L91" s="164">
        <f>IF(RES_hhdet_in_emi!L91=0,0,RES_hhdet_in_emi!L91*1000000/RES_hhdet_in_new!L89)</f>
        <v>0</v>
      </c>
      <c r="M91" s="164">
        <f>IF(RES_hhdet_in_emi!M91=0,0,RES_hhdet_in_emi!M91*1000000/RES_hhdet_in_new!M89)</f>
        <v>0</v>
      </c>
      <c r="N91" s="164">
        <f>IF(RES_hhdet_in_emi!N91=0,0,RES_hhdet_in_emi!N91*1000000/RES_hhdet_in_new!N89)</f>
        <v>0</v>
      </c>
      <c r="O91" s="164">
        <f>IF(RES_hhdet_in_emi!O91=0,0,RES_hhdet_in_emi!O91*1000000/RES_hhdet_in_new!O89)</f>
        <v>0</v>
      </c>
      <c r="P91" s="164">
        <f>IF(RES_hhdet_in_emi!P91=0,0,RES_hhdet_in_emi!P91*1000000/RES_hhdet_in_new!P89)</f>
        <v>0</v>
      </c>
      <c r="Q91" s="164">
        <f>IF(RES_hhdet_in_emi!Q91=0,0,RES_hhdet_in_emi!Q91*1000000/RES_hhdet_in_new!Q89)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IF(RES_hhdet_in_emi!C92=0,0,RES_hhdet_in_emi!C92*1000000/RES_hhdet_in_new!C92)</f>
        <v>0</v>
      </c>
      <c r="D92" s="162">
        <f>IF(RES_hhdet_in_emi!D92=0,0,RES_hhdet_in_emi!D92*1000000/RES_hhdet_in_new!D92)</f>
        <v>0</v>
      </c>
      <c r="E92" s="162">
        <f>IF(RES_hhdet_in_emi!E92=0,0,RES_hhdet_in_emi!E92*1000000/RES_hhdet_in_new!E92)</f>
        <v>0</v>
      </c>
      <c r="F92" s="162">
        <f>IF(RES_hhdet_in_emi!F92=0,0,RES_hhdet_in_emi!F92*1000000/RES_hhdet_in_new!F92)</f>
        <v>0</v>
      </c>
      <c r="G92" s="162">
        <f>IF(RES_hhdet_in_emi!G92=0,0,RES_hhdet_in_emi!G92*1000000/RES_hhdet_in_new!G92)</f>
        <v>0</v>
      </c>
      <c r="H92" s="162">
        <f>IF(RES_hhdet_in_emi!H92=0,0,RES_hhdet_in_emi!H92*1000000/RES_hhdet_in_new!H92)</f>
        <v>0</v>
      </c>
      <c r="I92" s="162">
        <f>IF(RES_hhdet_in_emi!I92=0,0,RES_hhdet_in_emi!I92*1000000/RES_hhdet_in_new!I92)</f>
        <v>0</v>
      </c>
      <c r="J92" s="162">
        <f>IF(RES_hhdet_in_emi!J92=0,0,RES_hhdet_in_emi!J92*1000000/RES_hhdet_in_new!J92)</f>
        <v>0</v>
      </c>
      <c r="K92" s="162">
        <f>IF(RES_hhdet_in_emi!K92=0,0,RES_hhdet_in_emi!K92*1000000/RES_hhdet_in_new!K92)</f>
        <v>0</v>
      </c>
      <c r="L92" s="162">
        <f>IF(RES_hhdet_in_emi!L92=0,0,RES_hhdet_in_emi!L92*1000000/RES_hhdet_in_new!L92)</f>
        <v>0</v>
      </c>
      <c r="M92" s="162">
        <f>IF(RES_hhdet_in_emi!M92=0,0,RES_hhdet_in_emi!M92*1000000/RES_hhdet_in_new!M92)</f>
        <v>0</v>
      </c>
      <c r="N92" s="162">
        <f>IF(RES_hhdet_in_emi!N92=0,0,RES_hhdet_in_emi!N92*1000000/RES_hhdet_in_new!N92)</f>
        <v>0</v>
      </c>
      <c r="O92" s="162">
        <f>IF(RES_hhdet_in_emi!O92=0,0,RES_hhdet_in_emi!O92*1000000/RES_hhdet_in_new!O92)</f>
        <v>0</v>
      </c>
      <c r="P92" s="162">
        <f>IF(RES_hhdet_in_emi!P92=0,0,RES_hhdet_in_emi!P92*1000000/RES_hhdet_in_new!P92)</f>
        <v>0</v>
      </c>
      <c r="Q92" s="162">
        <f>IF(RES_hhdet_in_emi!Q92=0,0,RES_hhdet_in_emi!Q92*1000000/RES_hhdet_in_new!Q92)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IF(RES_hhdet_in_emi!C93=0,0,RES_hhdet_in_emi!C93*1000000/RES_hhdet_in_new!C93)</f>
        <v>0</v>
      </c>
      <c r="D93" s="160">
        <f>IF(RES_hhdet_in_emi!D93=0,0,RES_hhdet_in_emi!D93*1000000/RES_hhdet_in_new!D93)</f>
        <v>0</v>
      </c>
      <c r="E93" s="160">
        <f>IF(RES_hhdet_in_emi!E93=0,0,RES_hhdet_in_emi!E93*1000000/RES_hhdet_in_new!E93)</f>
        <v>0</v>
      </c>
      <c r="F93" s="160">
        <f>IF(RES_hhdet_in_emi!F93=0,0,RES_hhdet_in_emi!F93*1000000/RES_hhdet_in_new!F93)</f>
        <v>0</v>
      </c>
      <c r="G93" s="160">
        <f>IF(RES_hhdet_in_emi!G93=0,0,RES_hhdet_in_emi!G93*1000000/RES_hhdet_in_new!G93)</f>
        <v>0</v>
      </c>
      <c r="H93" s="160">
        <f>IF(RES_hhdet_in_emi!H93=0,0,RES_hhdet_in_emi!H93*1000000/RES_hhdet_in_new!H93)</f>
        <v>0</v>
      </c>
      <c r="I93" s="160">
        <f>IF(RES_hhdet_in_emi!I93=0,0,RES_hhdet_in_emi!I93*1000000/RES_hhdet_in_new!I93)</f>
        <v>0</v>
      </c>
      <c r="J93" s="160">
        <f>IF(RES_hhdet_in_emi!J93=0,0,RES_hhdet_in_emi!J93*1000000/RES_hhdet_in_new!J93)</f>
        <v>0</v>
      </c>
      <c r="K93" s="160">
        <f>IF(RES_hhdet_in_emi!K93=0,0,RES_hhdet_in_emi!K93*1000000/RES_hhdet_in_new!K93)</f>
        <v>0</v>
      </c>
      <c r="L93" s="160">
        <f>IF(RES_hhdet_in_emi!L93=0,0,RES_hhdet_in_emi!L93*1000000/RES_hhdet_in_new!L93)</f>
        <v>0</v>
      </c>
      <c r="M93" s="160">
        <f>IF(RES_hhdet_in_emi!M93=0,0,RES_hhdet_in_emi!M93*1000000/RES_hhdet_in_new!M93)</f>
        <v>0</v>
      </c>
      <c r="N93" s="160">
        <f>IF(RES_hhdet_in_emi!N93=0,0,RES_hhdet_in_emi!N93*1000000/RES_hhdet_in_new!N93)</f>
        <v>0</v>
      </c>
      <c r="O93" s="160">
        <f>IF(RES_hhdet_in_emi!O93=0,0,RES_hhdet_in_emi!O93*1000000/RES_hhdet_in_new!O93)</f>
        <v>0</v>
      </c>
      <c r="P93" s="160">
        <f>IF(RES_hhdet_in_emi!P93=0,0,RES_hhdet_in_emi!P93*1000000/RES_hhdet_in_new!P93)</f>
        <v>0</v>
      </c>
      <c r="Q93" s="160">
        <f>IF(RES_hhdet_in_emi!Q93=0,0,RES_hhdet_in_emi!Q93*1000000/RES_hhdet_in_new!Q93)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IF(RES_hhdet_in_emi!C94=0,0,RES_hhdet_in_emi!C94*1000000/RES_hhdet_in_new!C93)</f>
        <v>0</v>
      </c>
      <c r="D94" s="156">
        <f>IF(RES_hhdet_in_emi!D94=0,0,RES_hhdet_in_emi!D94*1000000/RES_hhdet_in_new!D93)</f>
        <v>0</v>
      </c>
      <c r="E94" s="156">
        <f>IF(RES_hhdet_in_emi!E94=0,0,RES_hhdet_in_emi!E94*1000000/RES_hhdet_in_new!E93)</f>
        <v>0</v>
      </c>
      <c r="F94" s="156">
        <f>IF(RES_hhdet_in_emi!F94=0,0,RES_hhdet_in_emi!F94*1000000/RES_hhdet_in_new!F93)</f>
        <v>0</v>
      </c>
      <c r="G94" s="156">
        <f>IF(RES_hhdet_in_emi!G94=0,0,RES_hhdet_in_emi!G94*1000000/RES_hhdet_in_new!G93)</f>
        <v>0</v>
      </c>
      <c r="H94" s="156">
        <f>IF(RES_hhdet_in_emi!H94=0,0,RES_hhdet_in_emi!H94*1000000/RES_hhdet_in_new!H93)</f>
        <v>0</v>
      </c>
      <c r="I94" s="156">
        <f>IF(RES_hhdet_in_emi!I94=0,0,RES_hhdet_in_emi!I94*1000000/RES_hhdet_in_new!I93)</f>
        <v>0</v>
      </c>
      <c r="J94" s="156">
        <f>IF(RES_hhdet_in_emi!J94=0,0,RES_hhdet_in_emi!J94*1000000/RES_hhdet_in_new!J93)</f>
        <v>0</v>
      </c>
      <c r="K94" s="156">
        <f>IF(RES_hhdet_in_emi!K94=0,0,RES_hhdet_in_emi!K94*1000000/RES_hhdet_in_new!K93)</f>
        <v>0</v>
      </c>
      <c r="L94" s="156">
        <f>IF(RES_hhdet_in_emi!L94=0,0,RES_hhdet_in_emi!L94*1000000/RES_hhdet_in_new!L93)</f>
        <v>0</v>
      </c>
      <c r="M94" s="156">
        <f>IF(RES_hhdet_in_emi!M94=0,0,RES_hhdet_in_emi!M94*1000000/RES_hhdet_in_new!M93)</f>
        <v>0</v>
      </c>
      <c r="N94" s="156">
        <f>IF(RES_hhdet_in_emi!N94=0,0,RES_hhdet_in_emi!N94*1000000/RES_hhdet_in_new!N93)</f>
        <v>0</v>
      </c>
      <c r="O94" s="156">
        <f>IF(RES_hhdet_in_emi!O94=0,0,RES_hhdet_in_emi!O94*1000000/RES_hhdet_in_new!O93)</f>
        <v>0</v>
      </c>
      <c r="P94" s="156">
        <f>IF(RES_hhdet_in_emi!P94=0,0,RES_hhdet_in_emi!P94*1000000/RES_hhdet_in_new!P93)</f>
        <v>0</v>
      </c>
      <c r="Q94" s="156">
        <f>IF(RES_hhdet_in_emi!Q94=0,0,RES_hhdet_in_emi!Q94*1000000/RES_hhdet_in_new!Q93)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IF(RES_hhdet_in_emi!C95=0,0,RES_hhdet_in_emi!C95*1000000/RES_hhdet_in_new!C93)</f>
        <v>0</v>
      </c>
      <c r="D95" s="156">
        <f>IF(RES_hhdet_in_emi!D95=0,0,RES_hhdet_in_emi!D95*1000000/RES_hhdet_in_new!D93)</f>
        <v>0</v>
      </c>
      <c r="E95" s="156">
        <f>IF(RES_hhdet_in_emi!E95=0,0,RES_hhdet_in_emi!E95*1000000/RES_hhdet_in_new!E93)</f>
        <v>0</v>
      </c>
      <c r="F95" s="156">
        <f>IF(RES_hhdet_in_emi!F95=0,0,RES_hhdet_in_emi!F95*1000000/RES_hhdet_in_new!F93)</f>
        <v>0</v>
      </c>
      <c r="G95" s="156">
        <f>IF(RES_hhdet_in_emi!G95=0,0,RES_hhdet_in_emi!G95*1000000/RES_hhdet_in_new!G93)</f>
        <v>0</v>
      </c>
      <c r="H95" s="156">
        <f>IF(RES_hhdet_in_emi!H95=0,0,RES_hhdet_in_emi!H95*1000000/RES_hhdet_in_new!H93)</f>
        <v>0</v>
      </c>
      <c r="I95" s="156">
        <f>IF(RES_hhdet_in_emi!I95=0,0,RES_hhdet_in_emi!I95*1000000/RES_hhdet_in_new!I93)</f>
        <v>0</v>
      </c>
      <c r="J95" s="156">
        <f>IF(RES_hhdet_in_emi!J95=0,0,RES_hhdet_in_emi!J95*1000000/RES_hhdet_in_new!J93)</f>
        <v>0</v>
      </c>
      <c r="K95" s="156">
        <f>IF(RES_hhdet_in_emi!K95=0,0,RES_hhdet_in_emi!K95*1000000/RES_hhdet_in_new!K93)</f>
        <v>0</v>
      </c>
      <c r="L95" s="156">
        <f>IF(RES_hhdet_in_emi!L95=0,0,RES_hhdet_in_emi!L95*1000000/RES_hhdet_in_new!L93)</f>
        <v>0</v>
      </c>
      <c r="M95" s="156">
        <f>IF(RES_hhdet_in_emi!M95=0,0,RES_hhdet_in_emi!M95*1000000/RES_hhdet_in_new!M93)</f>
        <v>0</v>
      </c>
      <c r="N95" s="156">
        <f>IF(RES_hhdet_in_emi!N95=0,0,RES_hhdet_in_emi!N95*1000000/RES_hhdet_in_new!N93)</f>
        <v>0</v>
      </c>
      <c r="O95" s="156">
        <f>IF(RES_hhdet_in_emi!O95=0,0,RES_hhdet_in_emi!O95*1000000/RES_hhdet_in_new!O93)</f>
        <v>0</v>
      </c>
      <c r="P95" s="156">
        <f>IF(RES_hhdet_in_emi!P95=0,0,RES_hhdet_in_emi!P95*1000000/RES_hhdet_in_new!P93)</f>
        <v>0</v>
      </c>
      <c r="Q95" s="156">
        <f>IF(RES_hhdet_in_emi!Q95=0,0,RES_hhdet_in_emi!Q95*1000000/RES_hhdet_in_new!Q93)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IF(RES_hhdet_in_emi!C96=0,0,RES_hhdet_in_emi!C96*1000000/RES_hhdet_in_new!C96)</f>
        <v>0</v>
      </c>
      <c r="D96" s="162">
        <f>IF(RES_hhdet_in_emi!D96=0,0,RES_hhdet_in_emi!D96*1000000/RES_hhdet_in_new!D96)</f>
        <v>0</v>
      </c>
      <c r="E96" s="162">
        <f>IF(RES_hhdet_in_emi!E96=0,0,RES_hhdet_in_emi!E96*1000000/RES_hhdet_in_new!E96)</f>
        <v>0</v>
      </c>
      <c r="F96" s="162">
        <f>IF(RES_hhdet_in_emi!F96=0,0,RES_hhdet_in_emi!F96*1000000/RES_hhdet_in_new!F96)</f>
        <v>0</v>
      </c>
      <c r="G96" s="162">
        <f>IF(RES_hhdet_in_emi!G96=0,0,RES_hhdet_in_emi!G96*1000000/RES_hhdet_in_new!G96)</f>
        <v>0</v>
      </c>
      <c r="H96" s="162">
        <f>IF(RES_hhdet_in_emi!H96=0,0,RES_hhdet_in_emi!H96*1000000/RES_hhdet_in_new!H96)</f>
        <v>0</v>
      </c>
      <c r="I96" s="162">
        <f>IF(RES_hhdet_in_emi!I96=0,0,RES_hhdet_in_emi!I96*1000000/RES_hhdet_in_new!I96)</f>
        <v>0</v>
      </c>
      <c r="J96" s="162">
        <f>IF(RES_hhdet_in_emi!J96=0,0,RES_hhdet_in_emi!J96*1000000/RES_hhdet_in_new!J96)</f>
        <v>0</v>
      </c>
      <c r="K96" s="162">
        <f>IF(RES_hhdet_in_emi!K96=0,0,RES_hhdet_in_emi!K96*1000000/RES_hhdet_in_new!K96)</f>
        <v>0</v>
      </c>
      <c r="L96" s="162">
        <f>IF(RES_hhdet_in_emi!L96=0,0,RES_hhdet_in_emi!L96*1000000/RES_hhdet_in_new!L96)</f>
        <v>0</v>
      </c>
      <c r="M96" s="162">
        <f>IF(RES_hhdet_in_emi!M96=0,0,RES_hhdet_in_emi!M96*1000000/RES_hhdet_in_new!M96)</f>
        <v>0</v>
      </c>
      <c r="N96" s="162">
        <f>IF(RES_hhdet_in_emi!N96=0,0,RES_hhdet_in_emi!N96*1000000/RES_hhdet_in_new!N96)</f>
        <v>0</v>
      </c>
      <c r="O96" s="162">
        <f>IF(RES_hhdet_in_emi!O96=0,0,RES_hhdet_in_emi!O96*1000000/RES_hhdet_in_new!O96)</f>
        <v>0</v>
      </c>
      <c r="P96" s="162">
        <f>IF(RES_hhdet_in_emi!P96=0,0,RES_hhdet_in_emi!P96*1000000/RES_hhdet_in_new!P96)</f>
        <v>0</v>
      </c>
      <c r="Q96" s="162">
        <f>IF(RES_hhdet_in_emi!Q96=0,0,RES_hhdet_in_emi!Q96*1000000/RES_hhdet_in_new!Q96)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IF(RES_hhdet_in_emi!C97=0,0,RES_hhdet_in_emi!C97*1000000/RES_hhdet_in_new!C97)</f>
        <v>0</v>
      </c>
      <c r="D97" s="160">
        <f>IF(RES_hhdet_in_emi!D97=0,0,RES_hhdet_in_emi!D97*1000000/RES_hhdet_in_new!D97)</f>
        <v>0</v>
      </c>
      <c r="E97" s="160">
        <f>IF(RES_hhdet_in_emi!E97=0,0,RES_hhdet_in_emi!E97*1000000/RES_hhdet_in_new!E97)</f>
        <v>0</v>
      </c>
      <c r="F97" s="160">
        <f>IF(RES_hhdet_in_emi!F97=0,0,RES_hhdet_in_emi!F97*1000000/RES_hhdet_in_new!F97)</f>
        <v>0</v>
      </c>
      <c r="G97" s="160">
        <f>IF(RES_hhdet_in_emi!G97=0,0,RES_hhdet_in_emi!G97*1000000/RES_hhdet_in_new!G97)</f>
        <v>0</v>
      </c>
      <c r="H97" s="160">
        <f>IF(RES_hhdet_in_emi!H97=0,0,RES_hhdet_in_emi!H97*1000000/RES_hhdet_in_new!H97)</f>
        <v>0</v>
      </c>
      <c r="I97" s="160">
        <f>IF(RES_hhdet_in_emi!I97=0,0,RES_hhdet_in_emi!I97*1000000/RES_hhdet_in_new!I97)</f>
        <v>0</v>
      </c>
      <c r="J97" s="160">
        <f>IF(RES_hhdet_in_emi!J97=0,0,RES_hhdet_in_emi!J97*1000000/RES_hhdet_in_new!J97)</f>
        <v>0</v>
      </c>
      <c r="K97" s="160">
        <f>IF(RES_hhdet_in_emi!K97=0,0,RES_hhdet_in_emi!K97*1000000/RES_hhdet_in_new!K97)</f>
        <v>0</v>
      </c>
      <c r="L97" s="160">
        <f>IF(RES_hhdet_in_emi!L97=0,0,RES_hhdet_in_emi!L97*1000000/RES_hhdet_in_new!L97)</f>
        <v>0</v>
      </c>
      <c r="M97" s="160">
        <f>IF(RES_hhdet_in_emi!M97=0,0,RES_hhdet_in_emi!M97*1000000/RES_hhdet_in_new!M97)</f>
        <v>0</v>
      </c>
      <c r="N97" s="160">
        <f>IF(RES_hhdet_in_emi!N97=0,0,RES_hhdet_in_emi!N97*1000000/RES_hhdet_in_new!N97)</f>
        <v>0</v>
      </c>
      <c r="O97" s="160">
        <f>IF(RES_hhdet_in_emi!O97=0,0,RES_hhdet_in_emi!O97*1000000/RES_hhdet_in_new!O97)</f>
        <v>0</v>
      </c>
      <c r="P97" s="160">
        <f>IF(RES_hhdet_in_emi!P97=0,0,RES_hhdet_in_emi!P97*1000000/RES_hhdet_in_new!P97)</f>
        <v>0</v>
      </c>
      <c r="Q97" s="160">
        <f>IF(RES_hhdet_in_emi!Q97=0,0,RES_hhdet_in_emi!Q97*1000000/RES_hhdet_in_new!Q97)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IF(RES_hhdet_in_emi!C98=0,0,RES_hhdet_in_emi!C98*1000000/RES_hhdet_in_new!C97)</f>
        <v>0</v>
      </c>
      <c r="D98" s="156">
        <f>IF(RES_hhdet_in_emi!D98=0,0,RES_hhdet_in_emi!D98*1000000/RES_hhdet_in_new!D97)</f>
        <v>0</v>
      </c>
      <c r="E98" s="156">
        <f>IF(RES_hhdet_in_emi!E98=0,0,RES_hhdet_in_emi!E98*1000000/RES_hhdet_in_new!E97)</f>
        <v>0</v>
      </c>
      <c r="F98" s="156">
        <f>IF(RES_hhdet_in_emi!F98=0,0,RES_hhdet_in_emi!F98*1000000/RES_hhdet_in_new!F97)</f>
        <v>0</v>
      </c>
      <c r="G98" s="156">
        <f>IF(RES_hhdet_in_emi!G98=0,0,RES_hhdet_in_emi!G98*1000000/RES_hhdet_in_new!G97)</f>
        <v>0</v>
      </c>
      <c r="H98" s="156">
        <f>IF(RES_hhdet_in_emi!H98=0,0,RES_hhdet_in_emi!H98*1000000/RES_hhdet_in_new!H97)</f>
        <v>0</v>
      </c>
      <c r="I98" s="156">
        <f>IF(RES_hhdet_in_emi!I98=0,0,RES_hhdet_in_emi!I98*1000000/RES_hhdet_in_new!I97)</f>
        <v>0</v>
      </c>
      <c r="J98" s="156">
        <f>IF(RES_hhdet_in_emi!J98=0,0,RES_hhdet_in_emi!J98*1000000/RES_hhdet_in_new!J97)</f>
        <v>0</v>
      </c>
      <c r="K98" s="156">
        <f>IF(RES_hhdet_in_emi!K98=0,0,RES_hhdet_in_emi!K98*1000000/RES_hhdet_in_new!K97)</f>
        <v>0</v>
      </c>
      <c r="L98" s="156">
        <f>IF(RES_hhdet_in_emi!L98=0,0,RES_hhdet_in_emi!L98*1000000/RES_hhdet_in_new!L97)</f>
        <v>0</v>
      </c>
      <c r="M98" s="156">
        <f>IF(RES_hhdet_in_emi!M98=0,0,RES_hhdet_in_emi!M98*1000000/RES_hhdet_in_new!M97)</f>
        <v>0</v>
      </c>
      <c r="N98" s="156">
        <f>IF(RES_hhdet_in_emi!N98=0,0,RES_hhdet_in_emi!N98*1000000/RES_hhdet_in_new!N97)</f>
        <v>0</v>
      </c>
      <c r="O98" s="156">
        <f>IF(RES_hhdet_in_emi!O98=0,0,RES_hhdet_in_emi!O98*1000000/RES_hhdet_in_new!O97)</f>
        <v>0</v>
      </c>
      <c r="P98" s="156">
        <f>IF(RES_hhdet_in_emi!P98=0,0,RES_hhdet_in_emi!P98*1000000/RES_hhdet_in_new!P97)</f>
        <v>0</v>
      </c>
      <c r="Q98" s="156">
        <f>IF(RES_hhdet_in_emi!Q98=0,0,RES_hhdet_in_emi!Q98*1000000/RES_hhdet_in_new!Q97)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IF(RES_hhdet_in_emi!C99=0,0,RES_hhdet_in_emi!C99*1000000/RES_hhdet_in_new!C97)</f>
        <v>0</v>
      </c>
      <c r="D99" s="156">
        <f>IF(RES_hhdet_in_emi!D99=0,0,RES_hhdet_in_emi!D99*1000000/RES_hhdet_in_new!D97)</f>
        <v>0</v>
      </c>
      <c r="E99" s="156">
        <f>IF(RES_hhdet_in_emi!E99=0,0,RES_hhdet_in_emi!E99*1000000/RES_hhdet_in_new!E97)</f>
        <v>0</v>
      </c>
      <c r="F99" s="156">
        <f>IF(RES_hhdet_in_emi!F99=0,0,RES_hhdet_in_emi!F99*1000000/RES_hhdet_in_new!F97)</f>
        <v>0</v>
      </c>
      <c r="G99" s="156">
        <f>IF(RES_hhdet_in_emi!G99=0,0,RES_hhdet_in_emi!G99*1000000/RES_hhdet_in_new!G97)</f>
        <v>0</v>
      </c>
      <c r="H99" s="156">
        <f>IF(RES_hhdet_in_emi!H99=0,0,RES_hhdet_in_emi!H99*1000000/RES_hhdet_in_new!H97)</f>
        <v>0</v>
      </c>
      <c r="I99" s="156">
        <f>IF(RES_hhdet_in_emi!I99=0,0,RES_hhdet_in_emi!I99*1000000/RES_hhdet_in_new!I97)</f>
        <v>0</v>
      </c>
      <c r="J99" s="156">
        <f>IF(RES_hhdet_in_emi!J99=0,0,RES_hhdet_in_emi!J99*1000000/RES_hhdet_in_new!J97)</f>
        <v>0</v>
      </c>
      <c r="K99" s="156">
        <f>IF(RES_hhdet_in_emi!K99=0,0,RES_hhdet_in_emi!K99*1000000/RES_hhdet_in_new!K97)</f>
        <v>0</v>
      </c>
      <c r="L99" s="156">
        <f>IF(RES_hhdet_in_emi!L99=0,0,RES_hhdet_in_emi!L99*1000000/RES_hhdet_in_new!L97)</f>
        <v>0</v>
      </c>
      <c r="M99" s="156">
        <f>IF(RES_hhdet_in_emi!M99=0,0,RES_hhdet_in_emi!M99*1000000/RES_hhdet_in_new!M97)</f>
        <v>0</v>
      </c>
      <c r="N99" s="156">
        <f>IF(RES_hhdet_in_emi!N99=0,0,RES_hhdet_in_emi!N99*1000000/RES_hhdet_in_new!N97)</f>
        <v>0</v>
      </c>
      <c r="O99" s="156">
        <f>IF(RES_hhdet_in_emi!O99=0,0,RES_hhdet_in_emi!O99*1000000/RES_hhdet_in_new!O97)</f>
        <v>0</v>
      </c>
      <c r="P99" s="156">
        <f>IF(RES_hhdet_in_emi!P99=0,0,RES_hhdet_in_emi!P99*1000000/RES_hhdet_in_new!P97)</f>
        <v>0</v>
      </c>
      <c r="Q99" s="156">
        <f>IF(RES_hhdet_in_emi!Q99=0,0,RES_hhdet_in_emi!Q99*1000000/RES_hhdet_in_new!Q97)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IF(SUM(RES_hhdet_in_emi!C101:C103)=0,0,SUM(RES_hhdet_in_emi!C101:C103)*1000000/SUM(RES_hhdet_in_new!C101:C103))</f>
        <v>0</v>
      </c>
      <c r="D100" s="157">
        <f>IF(SUM(RES_hhdet_in_emi!D101:D103)=0,0,SUM(RES_hhdet_in_emi!D101:D103)*1000000/SUM(RES_hhdet_in_new!D101:D103))</f>
        <v>0</v>
      </c>
      <c r="E100" s="157">
        <f>IF(SUM(RES_hhdet_in_emi!E101:E103)=0,0,SUM(RES_hhdet_in_emi!E101:E103)*1000000/SUM(RES_hhdet_in_new!E101:E103))</f>
        <v>0</v>
      </c>
      <c r="F100" s="157">
        <f>IF(SUM(RES_hhdet_in_emi!F101:F103)=0,0,SUM(RES_hhdet_in_emi!F101:F103)*1000000/SUM(RES_hhdet_in_new!F101:F103))</f>
        <v>0</v>
      </c>
      <c r="G100" s="157">
        <f>IF(SUM(RES_hhdet_in_emi!G101:G103)=0,0,SUM(RES_hhdet_in_emi!G101:G103)*1000000/SUM(RES_hhdet_in_new!G101:G103))</f>
        <v>0</v>
      </c>
      <c r="H100" s="157">
        <f>IF(SUM(RES_hhdet_in_emi!H101:H103)=0,0,SUM(RES_hhdet_in_emi!H101:H103)*1000000/SUM(RES_hhdet_in_new!H101:H103))</f>
        <v>0</v>
      </c>
      <c r="I100" s="157">
        <f>IF(SUM(RES_hhdet_in_emi!I101:I103)=0,0,SUM(RES_hhdet_in_emi!I101:I103)*1000000/SUM(RES_hhdet_in_new!I101:I103))</f>
        <v>0</v>
      </c>
      <c r="J100" s="157">
        <f>IF(SUM(RES_hhdet_in_emi!J101:J103)=0,0,SUM(RES_hhdet_in_emi!J101:J103)*1000000/SUM(RES_hhdet_in_new!J101:J103))</f>
        <v>0</v>
      </c>
      <c r="K100" s="157">
        <f>IF(SUM(RES_hhdet_in_emi!K101:K103)=0,0,SUM(RES_hhdet_in_emi!K101:K103)*1000000/SUM(RES_hhdet_in_new!K101:K103))</f>
        <v>0</v>
      </c>
      <c r="L100" s="157">
        <f>IF(SUM(RES_hhdet_in_emi!L101:L103)=0,0,SUM(RES_hhdet_in_emi!L101:L103)*1000000/SUM(RES_hhdet_in_new!L101:L103))</f>
        <v>0</v>
      </c>
      <c r="M100" s="157">
        <f>IF(SUM(RES_hhdet_in_emi!M101:M103)=0,0,SUM(RES_hhdet_in_emi!M101:M103)*1000000/SUM(RES_hhdet_in_new!M101:M103))</f>
        <v>0</v>
      </c>
      <c r="N100" s="157">
        <f>IF(SUM(RES_hhdet_in_emi!N101:N103)=0,0,SUM(RES_hhdet_in_emi!N101:N103)*1000000/SUM(RES_hhdet_in_new!N101:N103))</f>
        <v>0</v>
      </c>
      <c r="O100" s="157">
        <f>IF(SUM(RES_hhdet_in_emi!O101:O103)=0,0,SUM(RES_hhdet_in_emi!O101:O103)*1000000/SUM(RES_hhdet_in_new!O101:O103))</f>
        <v>0</v>
      </c>
      <c r="P100" s="157">
        <f>IF(SUM(RES_hhdet_in_emi!P101:P103)=0,0,SUM(RES_hhdet_in_emi!P101:P103)*1000000/SUM(RES_hhdet_in_new!P101:P103))</f>
        <v>0</v>
      </c>
      <c r="Q100" s="157">
        <f>IF(SUM(RES_hhdet_in_emi!Q101:Q103)=0,0,SUM(RES_hhdet_in_emi!Q101:Q103)*1000000/SUM(RES_hhdet_in_new!Q101:Q103))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IF(RES_hhdet_in_emi!C101=0,0,RES_hhdet_in_emi!C101*1000000/RES_hhdet_in_new!C101)</f>
        <v>0</v>
      </c>
      <c r="D101" s="156">
        <f>IF(RES_hhdet_in_emi!D101=0,0,RES_hhdet_in_emi!D101*1000000/RES_hhdet_in_new!D101)</f>
        <v>0</v>
      </c>
      <c r="E101" s="156">
        <f>IF(RES_hhdet_in_emi!E101=0,0,RES_hhdet_in_emi!E101*1000000/RES_hhdet_in_new!E101)</f>
        <v>0</v>
      </c>
      <c r="F101" s="156">
        <f>IF(RES_hhdet_in_emi!F101=0,0,RES_hhdet_in_emi!F101*1000000/RES_hhdet_in_new!F101)</f>
        <v>0</v>
      </c>
      <c r="G101" s="156">
        <f>IF(RES_hhdet_in_emi!G101=0,0,RES_hhdet_in_emi!G101*1000000/RES_hhdet_in_new!G101)</f>
        <v>0</v>
      </c>
      <c r="H101" s="156">
        <f>IF(RES_hhdet_in_emi!H101=0,0,RES_hhdet_in_emi!H101*1000000/RES_hhdet_in_new!H101)</f>
        <v>0</v>
      </c>
      <c r="I101" s="156">
        <f>IF(RES_hhdet_in_emi!I101=0,0,RES_hhdet_in_emi!I101*1000000/RES_hhdet_in_new!I101)</f>
        <v>0</v>
      </c>
      <c r="J101" s="156">
        <f>IF(RES_hhdet_in_emi!J101=0,0,RES_hhdet_in_emi!J101*1000000/RES_hhdet_in_new!J101)</f>
        <v>0</v>
      </c>
      <c r="K101" s="156">
        <f>IF(RES_hhdet_in_emi!K101=0,0,RES_hhdet_in_emi!K101*1000000/RES_hhdet_in_new!K101)</f>
        <v>0</v>
      </c>
      <c r="L101" s="156">
        <f>IF(RES_hhdet_in_emi!L101=0,0,RES_hhdet_in_emi!L101*1000000/RES_hhdet_in_new!L101)</f>
        <v>0</v>
      </c>
      <c r="M101" s="156">
        <f>IF(RES_hhdet_in_emi!M101=0,0,RES_hhdet_in_emi!M101*1000000/RES_hhdet_in_new!M101)</f>
        <v>0</v>
      </c>
      <c r="N101" s="156">
        <f>IF(RES_hhdet_in_emi!N101=0,0,RES_hhdet_in_emi!N101*1000000/RES_hhdet_in_new!N101)</f>
        <v>0</v>
      </c>
      <c r="O101" s="156">
        <f>IF(RES_hhdet_in_emi!O101=0,0,RES_hhdet_in_emi!O101*1000000/RES_hhdet_in_new!O101)</f>
        <v>0</v>
      </c>
      <c r="P101" s="156">
        <f>IF(RES_hhdet_in_emi!P101=0,0,RES_hhdet_in_emi!P101*1000000/RES_hhdet_in_new!P101)</f>
        <v>0</v>
      </c>
      <c r="Q101" s="156">
        <f>IF(RES_hhdet_in_emi!Q101=0,0,RES_hhdet_in_emi!Q101*1000000/RES_hhdet_in_new!Q101)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IF(RES_hhdet_in_emi!C102=0,0,RES_hhdet_in_emi!C102*1000000/RES_hhdet_in_new!C102)</f>
        <v>0</v>
      </c>
      <c r="D102" s="156">
        <f>IF(RES_hhdet_in_emi!D102=0,0,RES_hhdet_in_emi!D102*1000000/RES_hhdet_in_new!D102)</f>
        <v>0</v>
      </c>
      <c r="E102" s="156">
        <f>IF(RES_hhdet_in_emi!E102=0,0,RES_hhdet_in_emi!E102*1000000/RES_hhdet_in_new!E102)</f>
        <v>0</v>
      </c>
      <c r="F102" s="156">
        <f>IF(RES_hhdet_in_emi!F102=0,0,RES_hhdet_in_emi!F102*1000000/RES_hhdet_in_new!F102)</f>
        <v>0</v>
      </c>
      <c r="G102" s="156">
        <f>IF(RES_hhdet_in_emi!G102=0,0,RES_hhdet_in_emi!G102*1000000/RES_hhdet_in_new!G102)</f>
        <v>0</v>
      </c>
      <c r="H102" s="156">
        <f>IF(RES_hhdet_in_emi!H102=0,0,RES_hhdet_in_emi!H102*1000000/RES_hhdet_in_new!H102)</f>
        <v>0</v>
      </c>
      <c r="I102" s="156">
        <f>IF(RES_hhdet_in_emi!I102=0,0,RES_hhdet_in_emi!I102*1000000/RES_hhdet_in_new!I102)</f>
        <v>0</v>
      </c>
      <c r="J102" s="156">
        <f>IF(RES_hhdet_in_emi!J102=0,0,RES_hhdet_in_emi!J102*1000000/RES_hhdet_in_new!J102)</f>
        <v>0</v>
      </c>
      <c r="K102" s="156">
        <f>IF(RES_hhdet_in_emi!K102=0,0,RES_hhdet_in_emi!K102*1000000/RES_hhdet_in_new!K102)</f>
        <v>0</v>
      </c>
      <c r="L102" s="156">
        <f>IF(RES_hhdet_in_emi!L102=0,0,RES_hhdet_in_emi!L102*1000000/RES_hhdet_in_new!L102)</f>
        <v>0</v>
      </c>
      <c r="M102" s="156">
        <f>IF(RES_hhdet_in_emi!M102=0,0,RES_hhdet_in_emi!M102*1000000/RES_hhdet_in_new!M102)</f>
        <v>0</v>
      </c>
      <c r="N102" s="156">
        <f>IF(RES_hhdet_in_emi!N102=0,0,RES_hhdet_in_emi!N102*1000000/RES_hhdet_in_new!N102)</f>
        <v>0</v>
      </c>
      <c r="O102" s="156">
        <f>IF(RES_hhdet_in_emi!O102=0,0,RES_hhdet_in_emi!O102*1000000/RES_hhdet_in_new!O102)</f>
        <v>0</v>
      </c>
      <c r="P102" s="156">
        <f>IF(RES_hhdet_in_emi!P102=0,0,RES_hhdet_in_emi!P102*1000000/RES_hhdet_in_new!P102)</f>
        <v>0</v>
      </c>
      <c r="Q102" s="156">
        <f>IF(RES_hhdet_in_emi!Q102=0,0,RES_hhdet_in_emi!Q102*1000000/RES_hhdet_in_new!Q102)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IF(RES_hhdet_in_emi!C103=0,0,RES_hhdet_in_emi!C103*1000000/RES_hhdet_in_new!C103)</f>
        <v>0</v>
      </c>
      <c r="D103" s="57">
        <f>IF(RES_hhdet_in_emi!D103=0,0,RES_hhdet_in_emi!D103*1000000/RES_hhdet_in_new!D103)</f>
        <v>0</v>
      </c>
      <c r="E103" s="57">
        <f>IF(RES_hhdet_in_emi!E103=0,0,RES_hhdet_in_emi!E103*1000000/RES_hhdet_in_new!E103)</f>
        <v>0</v>
      </c>
      <c r="F103" s="57">
        <f>IF(RES_hhdet_in_emi!F103=0,0,RES_hhdet_in_emi!F103*1000000/RES_hhdet_in_new!F103)</f>
        <v>0</v>
      </c>
      <c r="G103" s="57">
        <f>IF(RES_hhdet_in_emi!G103=0,0,RES_hhdet_in_emi!G103*1000000/RES_hhdet_in_new!G103)</f>
        <v>0</v>
      </c>
      <c r="H103" s="57">
        <f>IF(RES_hhdet_in_emi!H103=0,0,RES_hhdet_in_emi!H103*1000000/RES_hhdet_in_new!H103)</f>
        <v>0</v>
      </c>
      <c r="I103" s="57">
        <f>IF(RES_hhdet_in_emi!I103=0,0,RES_hhdet_in_emi!I103*1000000/RES_hhdet_in_new!I103)</f>
        <v>0</v>
      </c>
      <c r="J103" s="57">
        <f>IF(RES_hhdet_in_emi!J103=0,0,RES_hhdet_in_emi!J103*1000000/RES_hhdet_in_new!J103)</f>
        <v>0</v>
      </c>
      <c r="K103" s="57">
        <f>IF(RES_hhdet_in_emi!K103=0,0,RES_hhdet_in_emi!K103*1000000/RES_hhdet_in_new!K103)</f>
        <v>0</v>
      </c>
      <c r="L103" s="57">
        <f>IF(RES_hhdet_in_emi!L103=0,0,RES_hhdet_in_emi!L103*1000000/RES_hhdet_in_new!L103)</f>
        <v>0</v>
      </c>
      <c r="M103" s="57">
        <f>IF(RES_hhdet_in_emi!M103=0,0,RES_hhdet_in_emi!M103*1000000/RES_hhdet_in_new!M103)</f>
        <v>0</v>
      </c>
      <c r="N103" s="57">
        <f>IF(RES_hhdet_in_emi!N103=0,0,RES_hhdet_in_emi!N103*1000000/RES_hhdet_in_new!N103)</f>
        <v>0</v>
      </c>
      <c r="O103" s="57">
        <f>IF(RES_hhdet_in_emi!O103=0,0,RES_hhdet_in_emi!O103*1000000/RES_hhdet_in_new!O103)</f>
        <v>0</v>
      </c>
      <c r="P103" s="57">
        <f>IF(RES_hhdet_in_emi!P103=0,0,RES_hhdet_in_emi!P103*1000000/RES_hhdet_in_new!P103)</f>
        <v>0</v>
      </c>
      <c r="Q103" s="57">
        <f>IF(RES_hhdet_in_emi!Q103=0,0,RES_hhdet_in_emi!Q103*1000000/RES_hhdet_in_new!Q103)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IF(RES_hhdet_in_emi!C107=0,0,RES_hhdet_in_emi!C107*1000000/RES_hhdet_in_new!C107)</f>
        <v>0</v>
      </c>
      <c r="D107" s="156">
        <f>IF(RES_hhdet_in_emi!D107=0,0,RES_hhdet_in_emi!D107*1000000/RES_hhdet_in_new!D107)</f>
        <v>0</v>
      </c>
      <c r="E107" s="156">
        <f>IF(RES_hhdet_in_emi!E107=0,0,RES_hhdet_in_emi!E107*1000000/RES_hhdet_in_new!E107)</f>
        <v>0</v>
      </c>
      <c r="F107" s="156">
        <f>IF(RES_hhdet_in_emi!F107=0,0,RES_hhdet_in_emi!F107*1000000/RES_hhdet_in_new!F107)</f>
        <v>0</v>
      </c>
      <c r="G107" s="156">
        <f>IF(RES_hhdet_in_emi!G107=0,0,RES_hhdet_in_emi!G107*1000000/RES_hhdet_in_new!G107)</f>
        <v>0</v>
      </c>
      <c r="H107" s="156">
        <f>IF(RES_hhdet_in_emi!H107=0,0,RES_hhdet_in_emi!H107*1000000/RES_hhdet_in_new!H107)</f>
        <v>0</v>
      </c>
      <c r="I107" s="156">
        <f>IF(RES_hhdet_in_emi!I107=0,0,RES_hhdet_in_emi!I107*1000000/RES_hhdet_in_new!I107)</f>
        <v>0</v>
      </c>
      <c r="J107" s="156">
        <f>IF(RES_hhdet_in_emi!J107=0,0,RES_hhdet_in_emi!J107*1000000/RES_hhdet_in_new!J107)</f>
        <v>0</v>
      </c>
      <c r="K107" s="156">
        <f>IF(RES_hhdet_in_emi!K107=0,0,RES_hhdet_in_emi!K107*1000000/RES_hhdet_in_new!K107)</f>
        <v>0</v>
      </c>
      <c r="L107" s="156">
        <f>IF(RES_hhdet_in_emi!L107=0,0,RES_hhdet_in_emi!L107*1000000/RES_hhdet_in_new!L107)</f>
        <v>0</v>
      </c>
      <c r="M107" s="156">
        <f>IF(RES_hhdet_in_emi!M107=0,0,RES_hhdet_in_emi!M107*1000000/RES_hhdet_in_new!M107)</f>
        <v>0</v>
      </c>
      <c r="N107" s="156">
        <f>IF(RES_hhdet_in_emi!N107=0,0,RES_hhdet_in_emi!N107*1000000/RES_hhdet_in_new!N107)</f>
        <v>0</v>
      </c>
      <c r="O107" s="156">
        <f>IF(RES_hhdet_in_emi!O107=0,0,RES_hhdet_in_emi!O107*1000000/RES_hhdet_in_new!O107)</f>
        <v>0</v>
      </c>
      <c r="P107" s="156">
        <f>IF(RES_hhdet_in_emi!P107=0,0,RES_hhdet_in_emi!P107*1000000/RES_hhdet_in_new!P107)</f>
        <v>0</v>
      </c>
      <c r="Q107" s="156">
        <f>IF(RES_hhdet_in_emi!Q107=0,0,RES_hhdet_in_emi!Q107*1000000/RES_hhdet_in_new!Q107)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IF(RES_hhdet_in_emi!C108=0,0,RES_hhdet_in_emi!C108*1000000/RES_hhdet_in_new!C107)</f>
        <v>0</v>
      </c>
      <c r="D108" s="156">
        <f>IF(RES_hhdet_in_emi!D108=0,0,RES_hhdet_in_emi!D108*1000000/RES_hhdet_in_new!D107)</f>
        <v>0</v>
      </c>
      <c r="E108" s="156">
        <f>IF(RES_hhdet_in_emi!E108=0,0,RES_hhdet_in_emi!E108*1000000/RES_hhdet_in_new!E107)</f>
        <v>0</v>
      </c>
      <c r="F108" s="156">
        <f>IF(RES_hhdet_in_emi!F108=0,0,RES_hhdet_in_emi!F108*1000000/RES_hhdet_in_new!F107)</f>
        <v>0</v>
      </c>
      <c r="G108" s="156">
        <f>IF(RES_hhdet_in_emi!G108=0,0,RES_hhdet_in_emi!G108*1000000/RES_hhdet_in_new!G107)</f>
        <v>0</v>
      </c>
      <c r="H108" s="156">
        <f>IF(RES_hhdet_in_emi!H108=0,0,RES_hhdet_in_emi!H108*1000000/RES_hhdet_in_new!H107)</f>
        <v>0</v>
      </c>
      <c r="I108" s="156">
        <f>IF(RES_hhdet_in_emi!I108=0,0,RES_hhdet_in_emi!I108*1000000/RES_hhdet_in_new!I107)</f>
        <v>0</v>
      </c>
      <c r="J108" s="156">
        <f>IF(RES_hhdet_in_emi!J108=0,0,RES_hhdet_in_emi!J108*1000000/RES_hhdet_in_new!J107)</f>
        <v>0</v>
      </c>
      <c r="K108" s="156">
        <f>IF(RES_hhdet_in_emi!K108=0,0,RES_hhdet_in_emi!K108*1000000/RES_hhdet_in_new!K107)</f>
        <v>0</v>
      </c>
      <c r="L108" s="156">
        <f>IF(RES_hhdet_in_emi!L108=0,0,RES_hhdet_in_emi!L108*1000000/RES_hhdet_in_new!L107)</f>
        <v>0</v>
      </c>
      <c r="M108" s="156">
        <f>IF(RES_hhdet_in_emi!M108=0,0,RES_hhdet_in_emi!M108*1000000/RES_hhdet_in_new!M107)</f>
        <v>0</v>
      </c>
      <c r="N108" s="156">
        <f>IF(RES_hhdet_in_emi!N108=0,0,RES_hhdet_in_emi!N108*1000000/RES_hhdet_in_new!N107)</f>
        <v>0</v>
      </c>
      <c r="O108" s="156">
        <f>IF(RES_hhdet_in_emi!O108=0,0,RES_hhdet_in_emi!O108*1000000/RES_hhdet_in_new!O107)</f>
        <v>0</v>
      </c>
      <c r="P108" s="156">
        <f>IF(RES_hhdet_in_emi!P108=0,0,RES_hhdet_in_emi!P108*1000000/RES_hhdet_in_new!P107)</f>
        <v>0</v>
      </c>
      <c r="Q108" s="156">
        <f>IF(RES_hhdet_in_emi!Q108=0,0,RES_hhdet_in_emi!Q108*1000000/RES_hhdet_in_new!Q107)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IF(RES_hhdet_in_emi!C110=0,0,RES_hhdet_in_emi!C110*1000000/RES_hhdet_in_new!C110)</f>
        <v>0</v>
      </c>
      <c r="D110" s="156">
        <f>IF(RES_hhdet_in_emi!D110=0,0,RES_hhdet_in_emi!D110*1000000/RES_hhdet_in_new!D110)</f>
        <v>0</v>
      </c>
      <c r="E110" s="156">
        <f>IF(RES_hhdet_in_emi!E110=0,0,RES_hhdet_in_emi!E110*1000000/RES_hhdet_in_new!E110)</f>
        <v>0</v>
      </c>
      <c r="F110" s="156">
        <f>IF(RES_hhdet_in_emi!F110=0,0,RES_hhdet_in_emi!F110*1000000/RES_hhdet_in_new!F110)</f>
        <v>0</v>
      </c>
      <c r="G110" s="156">
        <f>IF(RES_hhdet_in_emi!G110=0,0,RES_hhdet_in_emi!G110*1000000/RES_hhdet_in_new!G110)</f>
        <v>0</v>
      </c>
      <c r="H110" s="156">
        <f>IF(RES_hhdet_in_emi!H110=0,0,RES_hhdet_in_emi!H110*1000000/RES_hhdet_in_new!H110)</f>
        <v>0</v>
      </c>
      <c r="I110" s="156">
        <f>IF(RES_hhdet_in_emi!I110=0,0,RES_hhdet_in_emi!I110*1000000/RES_hhdet_in_new!I110)</f>
        <v>0</v>
      </c>
      <c r="J110" s="156">
        <f>IF(RES_hhdet_in_emi!J110=0,0,RES_hhdet_in_emi!J110*1000000/RES_hhdet_in_new!J110)</f>
        <v>0</v>
      </c>
      <c r="K110" s="156">
        <f>IF(RES_hhdet_in_emi!K110=0,0,RES_hhdet_in_emi!K110*1000000/RES_hhdet_in_new!K110)</f>
        <v>0</v>
      </c>
      <c r="L110" s="156">
        <f>IF(RES_hhdet_in_emi!L110=0,0,RES_hhdet_in_emi!L110*1000000/RES_hhdet_in_new!L110)</f>
        <v>0</v>
      </c>
      <c r="M110" s="156">
        <f>IF(RES_hhdet_in_emi!M110=0,0,RES_hhdet_in_emi!M110*1000000/RES_hhdet_in_new!M110)</f>
        <v>0</v>
      </c>
      <c r="N110" s="156">
        <f>IF(RES_hhdet_in_emi!N110=0,0,RES_hhdet_in_emi!N110*1000000/RES_hhdet_in_new!N110)</f>
        <v>0</v>
      </c>
      <c r="O110" s="156">
        <f>IF(RES_hhdet_in_emi!O110=0,0,RES_hhdet_in_emi!O110*1000000/RES_hhdet_in_new!O110)</f>
        <v>0</v>
      </c>
      <c r="P110" s="156">
        <f>IF(RES_hhdet_in_emi!P110=0,0,RES_hhdet_in_emi!P110*1000000/RES_hhdet_in_new!P110)</f>
        <v>0</v>
      </c>
      <c r="Q110" s="156">
        <f>IF(RES_hhdet_in_emi!Q110=0,0,RES_hhdet_in_emi!Q110*1000000/RES_hhdet_in_new!Q110)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IF(SUM(RES_hhdet_in_emi!C112:C113,RES_hhdet_in_emi!C116:C117)=0,0,SUM(RES_hhdet_in_emi!C112:C113,RES_hhdet_in_emi!C116:C117)*1000000/SUM(RES_hhdet_in_new!C112:C113,RES_hhdet_in_new!C116:C117))</f>
        <v>0</v>
      </c>
      <c r="D111" s="157">
        <f>IF(SUM(RES_hhdet_in_emi!D112:D113,RES_hhdet_in_emi!D116:D117)=0,0,SUM(RES_hhdet_in_emi!D112:D113,RES_hhdet_in_emi!D116:D117)*1000000/SUM(RES_hhdet_in_new!D112:D113,RES_hhdet_in_new!D116:D117))</f>
        <v>0</v>
      </c>
      <c r="E111" s="157">
        <f>IF(SUM(RES_hhdet_in_emi!E112:E113,RES_hhdet_in_emi!E116:E117)=0,0,SUM(RES_hhdet_in_emi!E112:E113,RES_hhdet_in_emi!E116:E117)*1000000/SUM(RES_hhdet_in_new!E112:E113,RES_hhdet_in_new!E116:E117))</f>
        <v>0</v>
      </c>
      <c r="F111" s="157">
        <f>IF(SUM(RES_hhdet_in_emi!F112:F113,RES_hhdet_in_emi!F116:F117)=0,0,SUM(RES_hhdet_in_emi!F112:F113,RES_hhdet_in_emi!F116:F117)*1000000/SUM(RES_hhdet_in_new!F112:F113,RES_hhdet_in_new!F116:F117))</f>
        <v>0</v>
      </c>
      <c r="G111" s="157">
        <f>IF(SUM(RES_hhdet_in_emi!G112:G113,RES_hhdet_in_emi!G116:G117)=0,0,SUM(RES_hhdet_in_emi!G112:G113,RES_hhdet_in_emi!G116:G117)*1000000/SUM(RES_hhdet_in_new!G112:G113,RES_hhdet_in_new!G116:G117))</f>
        <v>0</v>
      </c>
      <c r="H111" s="157">
        <f>IF(SUM(RES_hhdet_in_emi!H112:H113,RES_hhdet_in_emi!H116:H117)=0,0,SUM(RES_hhdet_in_emi!H112:H113,RES_hhdet_in_emi!H116:H117)*1000000/SUM(RES_hhdet_in_new!H112:H113,RES_hhdet_in_new!H116:H117))</f>
        <v>0</v>
      </c>
      <c r="I111" s="157">
        <f>IF(SUM(RES_hhdet_in_emi!I112:I113,RES_hhdet_in_emi!I116:I117)=0,0,SUM(RES_hhdet_in_emi!I112:I113,RES_hhdet_in_emi!I116:I117)*1000000/SUM(RES_hhdet_in_new!I112:I113,RES_hhdet_in_new!I116:I117))</f>
        <v>0</v>
      </c>
      <c r="J111" s="157">
        <f>IF(SUM(RES_hhdet_in_emi!J112:J113,RES_hhdet_in_emi!J116:J117)=0,0,SUM(RES_hhdet_in_emi!J112:J113,RES_hhdet_in_emi!J116:J117)*1000000/SUM(RES_hhdet_in_new!J112:J113,RES_hhdet_in_new!J116:J117))</f>
        <v>0</v>
      </c>
      <c r="K111" s="157">
        <f>IF(SUM(RES_hhdet_in_emi!K112:K113,RES_hhdet_in_emi!K116:K117)=0,0,SUM(RES_hhdet_in_emi!K112:K113,RES_hhdet_in_emi!K116:K117)*1000000/SUM(RES_hhdet_in_new!K112:K113,RES_hhdet_in_new!K116:K117))</f>
        <v>0</v>
      </c>
      <c r="L111" s="157">
        <f>IF(SUM(RES_hhdet_in_emi!L112:L113,RES_hhdet_in_emi!L116:L117)=0,0,SUM(RES_hhdet_in_emi!L112:L113,RES_hhdet_in_emi!L116:L117)*1000000/SUM(RES_hhdet_in_new!L112:L113,RES_hhdet_in_new!L116:L117))</f>
        <v>0</v>
      </c>
      <c r="M111" s="157">
        <f>IF(SUM(RES_hhdet_in_emi!M112:M113,RES_hhdet_in_emi!M116:M117)=0,0,SUM(RES_hhdet_in_emi!M112:M113,RES_hhdet_in_emi!M116:M117)*1000000/SUM(RES_hhdet_in_new!M112:M113,RES_hhdet_in_new!M116:M117))</f>
        <v>0</v>
      </c>
      <c r="N111" s="157">
        <f>IF(SUM(RES_hhdet_in_emi!N112:N113,RES_hhdet_in_emi!N116:N117)=0,0,SUM(RES_hhdet_in_emi!N112:N113,RES_hhdet_in_emi!N116:N117)*1000000/SUM(RES_hhdet_in_new!N112:N113,RES_hhdet_in_new!N116:N117))</f>
        <v>0</v>
      </c>
      <c r="O111" s="157">
        <f>IF(SUM(RES_hhdet_in_emi!O112:O113,RES_hhdet_in_emi!O116:O117)=0,0,SUM(RES_hhdet_in_emi!O112:O113,RES_hhdet_in_emi!O116:O117)*1000000/SUM(RES_hhdet_in_new!O112:O113,RES_hhdet_in_new!O116:O117))</f>
        <v>0</v>
      </c>
      <c r="P111" s="157">
        <f>IF(SUM(RES_hhdet_in_emi!P112:P113,RES_hhdet_in_emi!P116:P117)=0,0,SUM(RES_hhdet_in_emi!P112:P113,RES_hhdet_in_emi!P116:P117)*1000000/SUM(RES_hhdet_in_new!P112:P113,RES_hhdet_in_new!P116:P117))</f>
        <v>0</v>
      </c>
      <c r="Q111" s="157">
        <f>IF(SUM(RES_hhdet_in_emi!Q112:Q113,RES_hhdet_in_emi!Q116:Q117)=0,0,SUM(RES_hhdet_in_emi!Q112:Q113,RES_hhdet_in_emi!Q116:Q117)*1000000/SUM(RES_hhdet_in_new!Q112:Q113,RES_hhdet_in_new!Q116:Q117))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IF(RES_hhdet_in_emi!C112=0,0,RES_hhdet_in_emi!C112*1000000/RES_hhdet_in_new!C112)</f>
        <v>0</v>
      </c>
      <c r="D112" s="132">
        <f>IF(RES_hhdet_in_emi!D112=0,0,RES_hhdet_in_emi!D112*1000000/RES_hhdet_in_new!D112)</f>
        <v>0</v>
      </c>
      <c r="E112" s="132">
        <f>IF(RES_hhdet_in_emi!E112=0,0,RES_hhdet_in_emi!E112*1000000/RES_hhdet_in_new!E112)</f>
        <v>0</v>
      </c>
      <c r="F112" s="132">
        <f>IF(RES_hhdet_in_emi!F112=0,0,RES_hhdet_in_emi!F112*1000000/RES_hhdet_in_new!F112)</f>
        <v>0</v>
      </c>
      <c r="G112" s="132">
        <f>IF(RES_hhdet_in_emi!G112=0,0,RES_hhdet_in_emi!G112*1000000/RES_hhdet_in_new!G112)</f>
        <v>0</v>
      </c>
      <c r="H112" s="132">
        <f>IF(RES_hhdet_in_emi!H112=0,0,RES_hhdet_in_emi!H112*1000000/RES_hhdet_in_new!H112)</f>
        <v>0</v>
      </c>
      <c r="I112" s="132">
        <f>IF(RES_hhdet_in_emi!I112=0,0,RES_hhdet_in_emi!I112*1000000/RES_hhdet_in_new!I112)</f>
        <v>0</v>
      </c>
      <c r="J112" s="132">
        <f>IF(RES_hhdet_in_emi!J112=0,0,RES_hhdet_in_emi!J112*1000000/RES_hhdet_in_new!J112)</f>
        <v>0</v>
      </c>
      <c r="K112" s="132">
        <f>IF(RES_hhdet_in_emi!K112=0,0,RES_hhdet_in_emi!K112*1000000/RES_hhdet_in_new!K112)</f>
        <v>0</v>
      </c>
      <c r="L112" s="132">
        <f>IF(RES_hhdet_in_emi!L112=0,0,RES_hhdet_in_emi!L112*1000000/RES_hhdet_in_new!L112)</f>
        <v>0</v>
      </c>
      <c r="M112" s="132">
        <f>IF(RES_hhdet_in_emi!M112=0,0,RES_hhdet_in_emi!M112*1000000/RES_hhdet_in_new!M112)</f>
        <v>0</v>
      </c>
      <c r="N112" s="132">
        <f>IF(RES_hhdet_in_emi!N112=0,0,RES_hhdet_in_emi!N112*1000000/RES_hhdet_in_new!N112)</f>
        <v>0</v>
      </c>
      <c r="O112" s="132">
        <f>IF(RES_hhdet_in_emi!O112=0,0,RES_hhdet_in_emi!O112*1000000/RES_hhdet_in_new!O112)</f>
        <v>0</v>
      </c>
      <c r="P112" s="132">
        <f>IF(RES_hhdet_in_emi!P112=0,0,RES_hhdet_in_emi!P112*1000000/RES_hhdet_in_new!P112)</f>
        <v>0</v>
      </c>
      <c r="Q112" s="132">
        <f>IF(RES_hhdet_in_emi!Q112=0,0,RES_hhdet_in_emi!Q112*1000000/RES_hhdet_in_new!Q112)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IF(RES_hhdet_in_emi!C113=0,0,RES_hhdet_in_emi!C113*1000000/RES_hhdet_in_new!C113)</f>
        <v>0</v>
      </c>
      <c r="D113" s="132">
        <f>IF(RES_hhdet_in_emi!D113=0,0,RES_hhdet_in_emi!D113*1000000/RES_hhdet_in_new!D113)</f>
        <v>0</v>
      </c>
      <c r="E113" s="132">
        <f>IF(RES_hhdet_in_emi!E113=0,0,RES_hhdet_in_emi!E113*1000000/RES_hhdet_in_new!E113)</f>
        <v>0</v>
      </c>
      <c r="F113" s="132">
        <f>IF(RES_hhdet_in_emi!F113=0,0,RES_hhdet_in_emi!F113*1000000/RES_hhdet_in_new!F113)</f>
        <v>0</v>
      </c>
      <c r="G113" s="132">
        <f>IF(RES_hhdet_in_emi!G113=0,0,RES_hhdet_in_emi!G113*1000000/RES_hhdet_in_new!G113)</f>
        <v>0</v>
      </c>
      <c r="H113" s="132">
        <f>IF(RES_hhdet_in_emi!H113=0,0,RES_hhdet_in_emi!H113*1000000/RES_hhdet_in_new!H113)</f>
        <v>0</v>
      </c>
      <c r="I113" s="132">
        <f>IF(RES_hhdet_in_emi!I113=0,0,RES_hhdet_in_emi!I113*1000000/RES_hhdet_in_new!I113)</f>
        <v>0</v>
      </c>
      <c r="J113" s="132">
        <f>IF(RES_hhdet_in_emi!J113=0,0,RES_hhdet_in_emi!J113*1000000/RES_hhdet_in_new!J113)</f>
        <v>0</v>
      </c>
      <c r="K113" s="132">
        <f>IF(RES_hhdet_in_emi!K113=0,0,RES_hhdet_in_emi!K113*1000000/RES_hhdet_in_new!K113)</f>
        <v>0</v>
      </c>
      <c r="L113" s="132">
        <f>IF(RES_hhdet_in_emi!L113=0,0,RES_hhdet_in_emi!L113*1000000/RES_hhdet_in_new!L113)</f>
        <v>0</v>
      </c>
      <c r="M113" s="132">
        <f>IF(RES_hhdet_in_emi!M113=0,0,RES_hhdet_in_emi!M113*1000000/RES_hhdet_in_new!M113)</f>
        <v>0</v>
      </c>
      <c r="N113" s="132">
        <f>IF(RES_hhdet_in_emi!N113=0,0,RES_hhdet_in_emi!N113*1000000/RES_hhdet_in_new!N113)</f>
        <v>0</v>
      </c>
      <c r="O113" s="132">
        <f>IF(RES_hhdet_in_emi!O113=0,0,RES_hhdet_in_emi!O113*1000000/RES_hhdet_in_new!O113)</f>
        <v>0</v>
      </c>
      <c r="P113" s="132">
        <f>IF(RES_hhdet_in_emi!P113=0,0,RES_hhdet_in_emi!P113*1000000/RES_hhdet_in_new!P113)</f>
        <v>0</v>
      </c>
      <c r="Q113" s="132">
        <f>IF(RES_hhdet_in_emi!Q113=0,0,RES_hhdet_in_emi!Q113*1000000/RES_hhdet_in_new!Q113)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IF(RES_hhdet_in_emi!C114=0,0,RES_hhdet_in_emi!C114*1000000/RES_hhdet_in_new!C113)</f>
        <v>0</v>
      </c>
      <c r="D114" s="165">
        <f>IF(RES_hhdet_in_emi!D114=0,0,RES_hhdet_in_emi!D114*1000000/RES_hhdet_in_new!D113)</f>
        <v>0</v>
      </c>
      <c r="E114" s="165">
        <f>IF(RES_hhdet_in_emi!E114=0,0,RES_hhdet_in_emi!E114*1000000/RES_hhdet_in_new!E113)</f>
        <v>0</v>
      </c>
      <c r="F114" s="165">
        <f>IF(RES_hhdet_in_emi!F114=0,0,RES_hhdet_in_emi!F114*1000000/RES_hhdet_in_new!F113)</f>
        <v>0</v>
      </c>
      <c r="G114" s="165">
        <f>IF(RES_hhdet_in_emi!G114=0,0,RES_hhdet_in_emi!G114*1000000/RES_hhdet_in_new!G113)</f>
        <v>0</v>
      </c>
      <c r="H114" s="165">
        <f>IF(RES_hhdet_in_emi!H114=0,0,RES_hhdet_in_emi!H114*1000000/RES_hhdet_in_new!H113)</f>
        <v>0</v>
      </c>
      <c r="I114" s="165">
        <f>IF(RES_hhdet_in_emi!I114=0,0,RES_hhdet_in_emi!I114*1000000/RES_hhdet_in_new!I113)</f>
        <v>0</v>
      </c>
      <c r="J114" s="165">
        <f>IF(RES_hhdet_in_emi!J114=0,0,RES_hhdet_in_emi!J114*1000000/RES_hhdet_in_new!J113)</f>
        <v>0</v>
      </c>
      <c r="K114" s="165">
        <f>IF(RES_hhdet_in_emi!K114=0,0,RES_hhdet_in_emi!K114*1000000/RES_hhdet_in_new!K113)</f>
        <v>0</v>
      </c>
      <c r="L114" s="165">
        <f>IF(RES_hhdet_in_emi!L114=0,0,RES_hhdet_in_emi!L114*1000000/RES_hhdet_in_new!L113)</f>
        <v>0</v>
      </c>
      <c r="M114" s="165">
        <f>IF(RES_hhdet_in_emi!M114=0,0,RES_hhdet_in_emi!M114*1000000/RES_hhdet_in_new!M113)</f>
        <v>0</v>
      </c>
      <c r="N114" s="165">
        <f>IF(RES_hhdet_in_emi!N114=0,0,RES_hhdet_in_emi!N114*1000000/RES_hhdet_in_new!N113)</f>
        <v>0</v>
      </c>
      <c r="O114" s="165">
        <f>IF(RES_hhdet_in_emi!O114=0,0,RES_hhdet_in_emi!O114*1000000/RES_hhdet_in_new!O113)</f>
        <v>0</v>
      </c>
      <c r="P114" s="165">
        <f>IF(RES_hhdet_in_emi!P114=0,0,RES_hhdet_in_emi!P114*1000000/RES_hhdet_in_new!P113)</f>
        <v>0</v>
      </c>
      <c r="Q114" s="165">
        <f>IF(RES_hhdet_in_emi!Q114=0,0,RES_hhdet_in_emi!Q114*1000000/RES_hhdet_in_new!Q113)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IF(RES_hhdet_in_emi!C115=0,0,RES_hhdet_in_emi!C115*1000000/RES_hhdet_in_new!C113)</f>
        <v>0</v>
      </c>
      <c r="D115" s="164">
        <f>IF(RES_hhdet_in_emi!D115=0,0,RES_hhdet_in_emi!D115*1000000/RES_hhdet_in_new!D113)</f>
        <v>0</v>
      </c>
      <c r="E115" s="164">
        <f>IF(RES_hhdet_in_emi!E115=0,0,RES_hhdet_in_emi!E115*1000000/RES_hhdet_in_new!E113)</f>
        <v>0</v>
      </c>
      <c r="F115" s="164">
        <f>IF(RES_hhdet_in_emi!F115=0,0,RES_hhdet_in_emi!F115*1000000/RES_hhdet_in_new!F113)</f>
        <v>0</v>
      </c>
      <c r="G115" s="164">
        <f>IF(RES_hhdet_in_emi!G115=0,0,RES_hhdet_in_emi!G115*1000000/RES_hhdet_in_new!G113)</f>
        <v>0</v>
      </c>
      <c r="H115" s="164">
        <f>IF(RES_hhdet_in_emi!H115=0,0,RES_hhdet_in_emi!H115*1000000/RES_hhdet_in_new!H113)</f>
        <v>0</v>
      </c>
      <c r="I115" s="164">
        <f>IF(RES_hhdet_in_emi!I115=0,0,RES_hhdet_in_emi!I115*1000000/RES_hhdet_in_new!I113)</f>
        <v>0</v>
      </c>
      <c r="J115" s="164">
        <f>IF(RES_hhdet_in_emi!J115=0,0,RES_hhdet_in_emi!J115*1000000/RES_hhdet_in_new!J113)</f>
        <v>0</v>
      </c>
      <c r="K115" s="164">
        <f>IF(RES_hhdet_in_emi!K115=0,0,RES_hhdet_in_emi!K115*1000000/RES_hhdet_in_new!K113)</f>
        <v>0</v>
      </c>
      <c r="L115" s="164">
        <f>IF(RES_hhdet_in_emi!L115=0,0,RES_hhdet_in_emi!L115*1000000/RES_hhdet_in_new!L113)</f>
        <v>0</v>
      </c>
      <c r="M115" s="164">
        <f>IF(RES_hhdet_in_emi!M115=0,0,RES_hhdet_in_emi!M115*1000000/RES_hhdet_in_new!M113)</f>
        <v>0</v>
      </c>
      <c r="N115" s="164">
        <f>IF(RES_hhdet_in_emi!N115=0,0,RES_hhdet_in_emi!N115*1000000/RES_hhdet_in_new!N113)</f>
        <v>0</v>
      </c>
      <c r="O115" s="164">
        <f>IF(RES_hhdet_in_emi!O115=0,0,RES_hhdet_in_emi!O115*1000000/RES_hhdet_in_new!O113)</f>
        <v>0</v>
      </c>
      <c r="P115" s="164">
        <f>IF(RES_hhdet_in_emi!P115=0,0,RES_hhdet_in_emi!P115*1000000/RES_hhdet_in_new!P113)</f>
        <v>0</v>
      </c>
      <c r="Q115" s="164">
        <f>IF(RES_hhdet_in_emi!Q115=0,0,RES_hhdet_in_emi!Q115*1000000/RES_hhdet_in_new!Q113)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IF(RES_hhdet_in_emi!C116=0,0,RES_hhdet_in_emi!C116*1000000/RES_hhdet_in_new!C116)</f>
        <v>0</v>
      </c>
      <c r="D116" s="162">
        <f>IF(RES_hhdet_in_emi!D116=0,0,RES_hhdet_in_emi!D116*1000000/RES_hhdet_in_new!D116)</f>
        <v>0</v>
      </c>
      <c r="E116" s="162">
        <f>IF(RES_hhdet_in_emi!E116=0,0,RES_hhdet_in_emi!E116*1000000/RES_hhdet_in_new!E116)</f>
        <v>0</v>
      </c>
      <c r="F116" s="162">
        <f>IF(RES_hhdet_in_emi!F116=0,0,RES_hhdet_in_emi!F116*1000000/RES_hhdet_in_new!F116)</f>
        <v>0</v>
      </c>
      <c r="G116" s="162">
        <f>IF(RES_hhdet_in_emi!G116=0,0,RES_hhdet_in_emi!G116*1000000/RES_hhdet_in_new!G116)</f>
        <v>0</v>
      </c>
      <c r="H116" s="162">
        <f>IF(RES_hhdet_in_emi!H116=0,0,RES_hhdet_in_emi!H116*1000000/RES_hhdet_in_new!H116)</f>
        <v>0</v>
      </c>
      <c r="I116" s="162">
        <f>IF(RES_hhdet_in_emi!I116=0,0,RES_hhdet_in_emi!I116*1000000/RES_hhdet_in_new!I116)</f>
        <v>0</v>
      </c>
      <c r="J116" s="162">
        <f>IF(RES_hhdet_in_emi!J116=0,0,RES_hhdet_in_emi!J116*1000000/RES_hhdet_in_new!J116)</f>
        <v>0</v>
      </c>
      <c r="K116" s="162">
        <f>IF(RES_hhdet_in_emi!K116=0,0,RES_hhdet_in_emi!K116*1000000/RES_hhdet_in_new!K116)</f>
        <v>0</v>
      </c>
      <c r="L116" s="162">
        <f>IF(RES_hhdet_in_emi!L116=0,0,RES_hhdet_in_emi!L116*1000000/RES_hhdet_in_new!L116)</f>
        <v>0</v>
      </c>
      <c r="M116" s="162">
        <f>IF(RES_hhdet_in_emi!M116=0,0,RES_hhdet_in_emi!M116*1000000/RES_hhdet_in_new!M116)</f>
        <v>0</v>
      </c>
      <c r="N116" s="162">
        <f>IF(RES_hhdet_in_emi!N116=0,0,RES_hhdet_in_emi!N116*1000000/RES_hhdet_in_new!N116)</f>
        <v>0</v>
      </c>
      <c r="O116" s="162">
        <f>IF(RES_hhdet_in_emi!O116=0,0,RES_hhdet_in_emi!O116*1000000/RES_hhdet_in_new!O116)</f>
        <v>0</v>
      </c>
      <c r="P116" s="162">
        <f>IF(RES_hhdet_in_emi!P116=0,0,RES_hhdet_in_emi!P116*1000000/RES_hhdet_in_new!P116)</f>
        <v>0</v>
      </c>
      <c r="Q116" s="162">
        <f>IF(RES_hhdet_in_emi!Q116=0,0,RES_hhdet_in_emi!Q116*1000000/RES_hhdet_in_new!Q116)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IF(RES_hhdet_in_emi!C117=0,0,RES_hhdet_in_emi!C117*1000000/RES_hhdet_in_new!C117)</f>
        <v>0</v>
      </c>
      <c r="D117" s="160">
        <f>IF(RES_hhdet_in_emi!D117=0,0,RES_hhdet_in_emi!D117*1000000/RES_hhdet_in_new!D117)</f>
        <v>0</v>
      </c>
      <c r="E117" s="160">
        <f>IF(RES_hhdet_in_emi!E117=0,0,RES_hhdet_in_emi!E117*1000000/RES_hhdet_in_new!E117)</f>
        <v>0</v>
      </c>
      <c r="F117" s="160">
        <f>IF(RES_hhdet_in_emi!F117=0,0,RES_hhdet_in_emi!F117*1000000/RES_hhdet_in_new!F117)</f>
        <v>0</v>
      </c>
      <c r="G117" s="160">
        <f>IF(RES_hhdet_in_emi!G117=0,0,RES_hhdet_in_emi!G117*1000000/RES_hhdet_in_new!G117)</f>
        <v>0</v>
      </c>
      <c r="H117" s="160">
        <f>IF(RES_hhdet_in_emi!H117=0,0,RES_hhdet_in_emi!H117*1000000/RES_hhdet_in_new!H117)</f>
        <v>0</v>
      </c>
      <c r="I117" s="160">
        <f>IF(RES_hhdet_in_emi!I117=0,0,RES_hhdet_in_emi!I117*1000000/RES_hhdet_in_new!I117)</f>
        <v>0</v>
      </c>
      <c r="J117" s="160">
        <f>IF(RES_hhdet_in_emi!J117=0,0,RES_hhdet_in_emi!J117*1000000/RES_hhdet_in_new!J117)</f>
        <v>0</v>
      </c>
      <c r="K117" s="160">
        <f>IF(RES_hhdet_in_emi!K117=0,0,RES_hhdet_in_emi!K117*1000000/RES_hhdet_in_new!K117)</f>
        <v>0</v>
      </c>
      <c r="L117" s="160">
        <f>IF(RES_hhdet_in_emi!L117=0,0,RES_hhdet_in_emi!L117*1000000/RES_hhdet_in_new!L117)</f>
        <v>0</v>
      </c>
      <c r="M117" s="160">
        <f>IF(RES_hhdet_in_emi!M117=0,0,RES_hhdet_in_emi!M117*1000000/RES_hhdet_in_new!M117)</f>
        <v>0</v>
      </c>
      <c r="N117" s="160">
        <f>IF(RES_hhdet_in_emi!N117=0,0,RES_hhdet_in_emi!N117*1000000/RES_hhdet_in_new!N117)</f>
        <v>0</v>
      </c>
      <c r="O117" s="160">
        <f>IF(RES_hhdet_in_emi!O117=0,0,RES_hhdet_in_emi!O117*1000000/RES_hhdet_in_new!O117)</f>
        <v>0</v>
      </c>
      <c r="P117" s="160">
        <f>IF(RES_hhdet_in_emi!P117=0,0,RES_hhdet_in_emi!P117*1000000/RES_hhdet_in_new!P117)</f>
        <v>0</v>
      </c>
      <c r="Q117" s="160">
        <f>IF(RES_hhdet_in_emi!Q117=0,0,RES_hhdet_in_emi!Q117*1000000/RES_hhdet_in_new!Q117)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IF(RES_hhdet_in_emi!C118=0,0,RES_hhdet_in_emi!C118*1000000/RES_hhdet_in_new!C117)</f>
        <v>0</v>
      </c>
      <c r="D118" s="156">
        <f>IF(RES_hhdet_in_emi!D118=0,0,RES_hhdet_in_emi!D118*1000000/RES_hhdet_in_new!D117)</f>
        <v>0</v>
      </c>
      <c r="E118" s="156">
        <f>IF(RES_hhdet_in_emi!E118=0,0,RES_hhdet_in_emi!E118*1000000/RES_hhdet_in_new!E117)</f>
        <v>0</v>
      </c>
      <c r="F118" s="156">
        <f>IF(RES_hhdet_in_emi!F118=0,0,RES_hhdet_in_emi!F118*1000000/RES_hhdet_in_new!F117)</f>
        <v>0</v>
      </c>
      <c r="G118" s="156">
        <f>IF(RES_hhdet_in_emi!G118=0,0,RES_hhdet_in_emi!G118*1000000/RES_hhdet_in_new!G117)</f>
        <v>0</v>
      </c>
      <c r="H118" s="156">
        <f>IF(RES_hhdet_in_emi!H118=0,0,RES_hhdet_in_emi!H118*1000000/RES_hhdet_in_new!H117)</f>
        <v>0</v>
      </c>
      <c r="I118" s="156">
        <f>IF(RES_hhdet_in_emi!I118=0,0,RES_hhdet_in_emi!I118*1000000/RES_hhdet_in_new!I117)</f>
        <v>0</v>
      </c>
      <c r="J118" s="156">
        <f>IF(RES_hhdet_in_emi!J118=0,0,RES_hhdet_in_emi!J118*1000000/RES_hhdet_in_new!J117)</f>
        <v>0</v>
      </c>
      <c r="K118" s="156">
        <f>IF(RES_hhdet_in_emi!K118=0,0,RES_hhdet_in_emi!K118*1000000/RES_hhdet_in_new!K117)</f>
        <v>0</v>
      </c>
      <c r="L118" s="156">
        <f>IF(RES_hhdet_in_emi!L118=0,0,RES_hhdet_in_emi!L118*1000000/RES_hhdet_in_new!L117)</f>
        <v>0</v>
      </c>
      <c r="M118" s="156">
        <f>IF(RES_hhdet_in_emi!M118=0,0,RES_hhdet_in_emi!M118*1000000/RES_hhdet_in_new!M117)</f>
        <v>0</v>
      </c>
      <c r="N118" s="156">
        <f>IF(RES_hhdet_in_emi!N118=0,0,RES_hhdet_in_emi!N118*1000000/RES_hhdet_in_new!N117)</f>
        <v>0</v>
      </c>
      <c r="O118" s="156">
        <f>IF(RES_hhdet_in_emi!O118=0,0,RES_hhdet_in_emi!O118*1000000/RES_hhdet_in_new!O117)</f>
        <v>0</v>
      </c>
      <c r="P118" s="156">
        <f>IF(RES_hhdet_in_emi!P118=0,0,RES_hhdet_in_emi!P118*1000000/RES_hhdet_in_new!P117)</f>
        <v>0</v>
      </c>
      <c r="Q118" s="156">
        <f>IF(RES_hhdet_in_emi!Q118=0,0,RES_hhdet_in_emi!Q118*1000000/RES_hhdet_in_new!Q117)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IF(RES_hhdet_in_emi!C119=0,0,RES_hhdet_in_emi!C119*1000000/RES_hhdet_in_new!C117)</f>
        <v>0</v>
      </c>
      <c r="D119" s="156">
        <f>IF(RES_hhdet_in_emi!D119=0,0,RES_hhdet_in_emi!D119*1000000/RES_hhdet_in_new!D117)</f>
        <v>0</v>
      </c>
      <c r="E119" s="156">
        <f>IF(RES_hhdet_in_emi!E119=0,0,RES_hhdet_in_emi!E119*1000000/RES_hhdet_in_new!E117)</f>
        <v>0</v>
      </c>
      <c r="F119" s="156">
        <f>IF(RES_hhdet_in_emi!F119=0,0,RES_hhdet_in_emi!F119*1000000/RES_hhdet_in_new!F117)</f>
        <v>0</v>
      </c>
      <c r="G119" s="156">
        <f>IF(RES_hhdet_in_emi!G119=0,0,RES_hhdet_in_emi!G119*1000000/RES_hhdet_in_new!G117)</f>
        <v>0</v>
      </c>
      <c r="H119" s="156">
        <f>IF(RES_hhdet_in_emi!H119=0,0,RES_hhdet_in_emi!H119*1000000/RES_hhdet_in_new!H117)</f>
        <v>0</v>
      </c>
      <c r="I119" s="156">
        <f>IF(RES_hhdet_in_emi!I119=0,0,RES_hhdet_in_emi!I119*1000000/RES_hhdet_in_new!I117)</f>
        <v>0</v>
      </c>
      <c r="J119" s="156">
        <f>IF(RES_hhdet_in_emi!J119=0,0,RES_hhdet_in_emi!J119*1000000/RES_hhdet_in_new!J117)</f>
        <v>0</v>
      </c>
      <c r="K119" s="156">
        <f>IF(RES_hhdet_in_emi!K119=0,0,RES_hhdet_in_emi!K119*1000000/RES_hhdet_in_new!K117)</f>
        <v>0</v>
      </c>
      <c r="L119" s="156">
        <f>IF(RES_hhdet_in_emi!L119=0,0,RES_hhdet_in_emi!L119*1000000/RES_hhdet_in_new!L117)</f>
        <v>0</v>
      </c>
      <c r="M119" s="156">
        <f>IF(RES_hhdet_in_emi!M119=0,0,RES_hhdet_in_emi!M119*1000000/RES_hhdet_in_new!M117)</f>
        <v>0</v>
      </c>
      <c r="N119" s="156">
        <f>IF(RES_hhdet_in_emi!N119=0,0,RES_hhdet_in_emi!N119*1000000/RES_hhdet_in_new!N117)</f>
        <v>0</v>
      </c>
      <c r="O119" s="156">
        <f>IF(RES_hhdet_in_emi!O119=0,0,RES_hhdet_in_emi!O119*1000000/RES_hhdet_in_new!O117)</f>
        <v>0</v>
      </c>
      <c r="P119" s="156">
        <f>IF(RES_hhdet_in_emi!P119=0,0,RES_hhdet_in_emi!P119*1000000/RES_hhdet_in_new!P117)</f>
        <v>0</v>
      </c>
      <c r="Q119" s="156">
        <f>IF(RES_hhdet_in_emi!Q119=0,0,RES_hhdet_in_emi!Q119*1000000/RES_hhdet_in_new!Q117)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IF(SUM(RES_hhdet_in_emi!C121:C122)=0,0,SUM(RES_hhdet_in_emi!C121:C122)*1000000/SUM(RES_hhdet_in_new!C121:C122))</f>
        <v>0</v>
      </c>
      <c r="D120" s="157">
        <f>IF(SUM(RES_hhdet_in_emi!D121:D122)=0,0,SUM(RES_hhdet_in_emi!D121:D122)*1000000/SUM(RES_hhdet_in_new!D121:D122))</f>
        <v>0</v>
      </c>
      <c r="E120" s="157">
        <f>IF(SUM(RES_hhdet_in_emi!E121:E122)=0,0,SUM(RES_hhdet_in_emi!E121:E122)*1000000/SUM(RES_hhdet_in_new!E121:E122))</f>
        <v>0</v>
      </c>
      <c r="F120" s="157">
        <f>IF(SUM(RES_hhdet_in_emi!F121:F122)=0,0,SUM(RES_hhdet_in_emi!F121:F122)*1000000/SUM(RES_hhdet_in_new!F121:F122))</f>
        <v>0</v>
      </c>
      <c r="G120" s="157">
        <f>IF(SUM(RES_hhdet_in_emi!G121:G122)=0,0,SUM(RES_hhdet_in_emi!G121:G122)*1000000/SUM(RES_hhdet_in_new!G121:G122))</f>
        <v>0</v>
      </c>
      <c r="H120" s="157">
        <f>IF(SUM(RES_hhdet_in_emi!H121:H122)=0,0,SUM(RES_hhdet_in_emi!H121:H122)*1000000/SUM(RES_hhdet_in_new!H121:H122))</f>
        <v>0</v>
      </c>
      <c r="I120" s="157">
        <f>IF(SUM(RES_hhdet_in_emi!I121:I122)=0,0,SUM(RES_hhdet_in_emi!I121:I122)*1000000/SUM(RES_hhdet_in_new!I121:I122))</f>
        <v>0</v>
      </c>
      <c r="J120" s="157">
        <f>IF(SUM(RES_hhdet_in_emi!J121:J122)=0,0,SUM(RES_hhdet_in_emi!J121:J122)*1000000/SUM(RES_hhdet_in_new!J121:J122))</f>
        <v>0</v>
      </c>
      <c r="K120" s="157">
        <f>IF(SUM(RES_hhdet_in_emi!K121:K122)=0,0,SUM(RES_hhdet_in_emi!K121:K122)*1000000/SUM(RES_hhdet_in_new!K121:K122))</f>
        <v>0</v>
      </c>
      <c r="L120" s="157">
        <f>IF(SUM(RES_hhdet_in_emi!L121:L122)=0,0,SUM(RES_hhdet_in_emi!L121:L122)*1000000/SUM(RES_hhdet_in_new!L121:L122))</f>
        <v>0</v>
      </c>
      <c r="M120" s="157">
        <f>IF(SUM(RES_hhdet_in_emi!M121:M122)=0,0,SUM(RES_hhdet_in_emi!M121:M122)*1000000/SUM(RES_hhdet_in_new!M121:M122))</f>
        <v>0</v>
      </c>
      <c r="N120" s="157">
        <f>IF(SUM(RES_hhdet_in_emi!N121:N122)=0,0,SUM(RES_hhdet_in_emi!N121:N122)*1000000/SUM(RES_hhdet_in_new!N121:N122))</f>
        <v>0</v>
      </c>
      <c r="O120" s="157">
        <f>IF(SUM(RES_hhdet_in_emi!O121:O122)=0,0,SUM(RES_hhdet_in_emi!O121:O122)*1000000/SUM(RES_hhdet_in_new!O121:O122))</f>
        <v>0</v>
      </c>
      <c r="P120" s="157">
        <f>IF(SUM(RES_hhdet_in_emi!P121:P122)=0,0,SUM(RES_hhdet_in_emi!P121:P122)*1000000/SUM(RES_hhdet_in_new!P121:P122))</f>
        <v>0</v>
      </c>
      <c r="Q120" s="157">
        <f>IF(SUM(RES_hhdet_in_emi!Q121:Q122)=0,0,SUM(RES_hhdet_in_emi!Q121:Q122)*1000000/SUM(RES_hhdet_in_new!Q121:Q122))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IF(RES_hhdet_in_emi!C121=0,0,RES_hhdet_in_emi!C121*1000000/RES_hhdet_in_new!C121)</f>
        <v>0</v>
      </c>
      <c r="D121" s="156">
        <f>IF(RES_hhdet_in_emi!D121=0,0,RES_hhdet_in_emi!D121*1000000/RES_hhdet_in_new!D121)</f>
        <v>0</v>
      </c>
      <c r="E121" s="156">
        <f>IF(RES_hhdet_in_emi!E121=0,0,RES_hhdet_in_emi!E121*1000000/RES_hhdet_in_new!E121)</f>
        <v>0</v>
      </c>
      <c r="F121" s="156">
        <f>IF(RES_hhdet_in_emi!F121=0,0,RES_hhdet_in_emi!F121*1000000/RES_hhdet_in_new!F121)</f>
        <v>0</v>
      </c>
      <c r="G121" s="156">
        <f>IF(RES_hhdet_in_emi!G121=0,0,RES_hhdet_in_emi!G121*1000000/RES_hhdet_in_new!G121)</f>
        <v>0</v>
      </c>
      <c r="H121" s="156">
        <f>IF(RES_hhdet_in_emi!H121=0,0,RES_hhdet_in_emi!H121*1000000/RES_hhdet_in_new!H121)</f>
        <v>0</v>
      </c>
      <c r="I121" s="156">
        <f>IF(RES_hhdet_in_emi!I121=0,0,RES_hhdet_in_emi!I121*1000000/RES_hhdet_in_new!I121)</f>
        <v>0</v>
      </c>
      <c r="J121" s="156">
        <f>IF(RES_hhdet_in_emi!J121=0,0,RES_hhdet_in_emi!J121*1000000/RES_hhdet_in_new!J121)</f>
        <v>0</v>
      </c>
      <c r="K121" s="156">
        <f>IF(RES_hhdet_in_emi!K121=0,0,RES_hhdet_in_emi!K121*1000000/RES_hhdet_in_new!K121)</f>
        <v>0</v>
      </c>
      <c r="L121" s="156">
        <f>IF(RES_hhdet_in_emi!L121=0,0,RES_hhdet_in_emi!L121*1000000/RES_hhdet_in_new!L121)</f>
        <v>0</v>
      </c>
      <c r="M121" s="156">
        <f>IF(RES_hhdet_in_emi!M121=0,0,RES_hhdet_in_emi!M121*1000000/RES_hhdet_in_new!M121)</f>
        <v>0</v>
      </c>
      <c r="N121" s="156">
        <f>IF(RES_hhdet_in_emi!N121=0,0,RES_hhdet_in_emi!N121*1000000/RES_hhdet_in_new!N121)</f>
        <v>0</v>
      </c>
      <c r="O121" s="156">
        <f>IF(RES_hhdet_in_emi!O121=0,0,RES_hhdet_in_emi!O121*1000000/RES_hhdet_in_new!O121)</f>
        <v>0</v>
      </c>
      <c r="P121" s="156">
        <f>IF(RES_hhdet_in_emi!P121=0,0,RES_hhdet_in_emi!P121*1000000/RES_hhdet_in_new!P121)</f>
        <v>0</v>
      </c>
      <c r="Q121" s="156">
        <f>IF(RES_hhdet_in_emi!Q121=0,0,RES_hhdet_in_emi!Q121*1000000/RES_hhdet_in_new!Q121)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IF(RES_hhdet_in_emi!C122=0,0,RES_hhdet_in_emi!C122*1000000/RES_hhdet_in_new!C122)</f>
        <v>0</v>
      </c>
      <c r="D122" s="57">
        <f>IF(RES_hhdet_in_emi!D122=0,0,RES_hhdet_in_emi!D122*1000000/RES_hhdet_in_new!D122)</f>
        <v>0</v>
      </c>
      <c r="E122" s="57">
        <f>IF(RES_hhdet_in_emi!E122=0,0,RES_hhdet_in_emi!E122*1000000/RES_hhdet_in_new!E122)</f>
        <v>0</v>
      </c>
      <c r="F122" s="57">
        <f>IF(RES_hhdet_in_emi!F122=0,0,RES_hhdet_in_emi!F122*1000000/RES_hhdet_in_new!F122)</f>
        <v>0</v>
      </c>
      <c r="G122" s="57">
        <f>IF(RES_hhdet_in_emi!G122=0,0,RES_hhdet_in_emi!G122*1000000/RES_hhdet_in_new!G122)</f>
        <v>0</v>
      </c>
      <c r="H122" s="57">
        <f>IF(RES_hhdet_in_emi!H122=0,0,RES_hhdet_in_emi!H122*1000000/RES_hhdet_in_new!H122)</f>
        <v>0</v>
      </c>
      <c r="I122" s="57">
        <f>IF(RES_hhdet_in_emi!I122=0,0,RES_hhdet_in_emi!I122*1000000/RES_hhdet_in_new!I122)</f>
        <v>0</v>
      </c>
      <c r="J122" s="57">
        <f>IF(RES_hhdet_in_emi!J122=0,0,RES_hhdet_in_emi!J122*1000000/RES_hhdet_in_new!J122)</f>
        <v>0</v>
      </c>
      <c r="K122" s="57">
        <f>IF(RES_hhdet_in_emi!K122=0,0,RES_hhdet_in_emi!K122*1000000/RES_hhdet_in_new!K122)</f>
        <v>0</v>
      </c>
      <c r="L122" s="57">
        <f>IF(RES_hhdet_in_emi!L122=0,0,RES_hhdet_in_emi!L122*1000000/RES_hhdet_in_new!L122)</f>
        <v>0</v>
      </c>
      <c r="M122" s="57">
        <f>IF(RES_hhdet_in_emi!M122=0,0,RES_hhdet_in_emi!M122*1000000/RES_hhdet_in_new!M122)</f>
        <v>0</v>
      </c>
      <c r="N122" s="57">
        <f>IF(RES_hhdet_in_emi!N122=0,0,RES_hhdet_in_emi!N122*1000000/RES_hhdet_in_new!N122)</f>
        <v>0</v>
      </c>
      <c r="O122" s="57">
        <f>IF(RES_hhdet_in_emi!O122=0,0,RES_hhdet_in_emi!O122*1000000/RES_hhdet_in_new!O122)</f>
        <v>0</v>
      </c>
      <c r="P122" s="57">
        <f>IF(RES_hhdet_in_emi!P122=0,0,RES_hhdet_in_emi!P122*1000000/RES_hhdet_in_new!P122)</f>
        <v>0</v>
      </c>
      <c r="Q122" s="57">
        <f>IF(RES_hhdet_in_emi!Q122=0,0,RES_hhdet_in_emi!Q122*1000000/RES_hhdet_in_new!Q122)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0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0</v>
      </c>
      <c r="M124" s="168">
        <f t="shared" ref="M124" si="112">SUM(M125,M128,M130,M139)</f>
        <v>0</v>
      </c>
      <c r="N124" s="168">
        <f t="shared" ref="N124" si="113">SUM(N125,N128,N130,N139)</f>
        <v>0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0</v>
      </c>
      <c r="E125" s="157">
        <f t="shared" si="117"/>
        <v>0</v>
      </c>
      <c r="F125" s="157">
        <f t="shared" si="117"/>
        <v>0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0</v>
      </c>
      <c r="M125" s="157">
        <f t="shared" si="117"/>
        <v>0</v>
      </c>
      <c r="N125" s="157">
        <f t="shared" si="117"/>
        <v>0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IF(RES_hhdet_in_emi!C126=0,0,RES_hhdet_in_emi!C126*1000000/RES_hhdet_in_new!C126)</f>
        <v>0</v>
      </c>
      <c r="D126" s="156">
        <f>IF(RES_hhdet_in_emi!D126=0,0,RES_hhdet_in_emi!D126*1000000/RES_hhdet_in_new!D126)</f>
        <v>0</v>
      </c>
      <c r="E126" s="156">
        <f>IF(RES_hhdet_in_emi!E126=0,0,RES_hhdet_in_emi!E126*1000000/RES_hhdet_in_new!E126)</f>
        <v>0</v>
      </c>
      <c r="F126" s="156">
        <f>IF(RES_hhdet_in_emi!F126=0,0,RES_hhdet_in_emi!F126*1000000/RES_hhdet_in_new!F126)</f>
        <v>0</v>
      </c>
      <c r="G126" s="156">
        <f>IF(RES_hhdet_in_emi!G126=0,0,RES_hhdet_in_emi!G126*1000000/RES_hhdet_in_new!G126)</f>
        <v>0</v>
      </c>
      <c r="H126" s="156">
        <f>IF(RES_hhdet_in_emi!H126=0,0,RES_hhdet_in_emi!H126*1000000/RES_hhdet_in_new!H126)</f>
        <v>0</v>
      </c>
      <c r="I126" s="156">
        <f>IF(RES_hhdet_in_emi!I126=0,0,RES_hhdet_in_emi!I126*1000000/RES_hhdet_in_new!I126)</f>
        <v>0</v>
      </c>
      <c r="J126" s="156">
        <f>IF(RES_hhdet_in_emi!J126=0,0,RES_hhdet_in_emi!J126*1000000/RES_hhdet_in_new!J126)</f>
        <v>0</v>
      </c>
      <c r="K126" s="156">
        <f>IF(RES_hhdet_in_emi!K126=0,0,RES_hhdet_in_emi!K126*1000000/RES_hhdet_in_new!K126)</f>
        <v>0</v>
      </c>
      <c r="L126" s="156">
        <f>IF(RES_hhdet_in_emi!L126=0,0,RES_hhdet_in_emi!L126*1000000/RES_hhdet_in_new!L126)</f>
        <v>0</v>
      </c>
      <c r="M126" s="156">
        <f>IF(RES_hhdet_in_emi!M126=0,0,RES_hhdet_in_emi!M126*1000000/RES_hhdet_in_new!M126)</f>
        <v>0</v>
      </c>
      <c r="N126" s="156">
        <f>IF(RES_hhdet_in_emi!N126=0,0,RES_hhdet_in_emi!N126*1000000/RES_hhdet_in_new!N126)</f>
        <v>0</v>
      </c>
      <c r="O126" s="156">
        <f>IF(RES_hhdet_in_emi!O126=0,0,RES_hhdet_in_emi!O126*1000000/RES_hhdet_in_new!O126)</f>
        <v>0</v>
      </c>
      <c r="P126" s="156">
        <f>IF(RES_hhdet_in_emi!P126=0,0,RES_hhdet_in_emi!P126*1000000/RES_hhdet_in_new!P126)</f>
        <v>0</v>
      </c>
      <c r="Q126" s="156">
        <f>IF(RES_hhdet_in_emi!Q126=0,0,RES_hhdet_in_emi!Q126*1000000/RES_hhdet_in_new!Q126)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IF(RES_hhdet_in_emi!C127=0,0,RES_hhdet_in_emi!C127*1000000/RES_hhdet_in_new!C126)</f>
        <v>0</v>
      </c>
      <c r="D127" s="156">
        <f>IF(RES_hhdet_in_emi!D127=0,0,RES_hhdet_in_emi!D127*1000000/RES_hhdet_in_new!D126)</f>
        <v>0</v>
      </c>
      <c r="E127" s="156">
        <f>IF(RES_hhdet_in_emi!E127=0,0,RES_hhdet_in_emi!E127*1000000/RES_hhdet_in_new!E126)</f>
        <v>0</v>
      </c>
      <c r="F127" s="156">
        <f>IF(RES_hhdet_in_emi!F127=0,0,RES_hhdet_in_emi!F127*1000000/RES_hhdet_in_new!F126)</f>
        <v>0</v>
      </c>
      <c r="G127" s="156">
        <f>IF(RES_hhdet_in_emi!G127=0,0,RES_hhdet_in_emi!G127*1000000/RES_hhdet_in_new!G126)</f>
        <v>0</v>
      </c>
      <c r="H127" s="156">
        <f>IF(RES_hhdet_in_emi!H127=0,0,RES_hhdet_in_emi!H127*1000000/RES_hhdet_in_new!H126)</f>
        <v>0</v>
      </c>
      <c r="I127" s="156">
        <f>IF(RES_hhdet_in_emi!I127=0,0,RES_hhdet_in_emi!I127*1000000/RES_hhdet_in_new!I126)</f>
        <v>0</v>
      </c>
      <c r="J127" s="156">
        <f>IF(RES_hhdet_in_emi!J127=0,0,RES_hhdet_in_emi!J127*1000000/RES_hhdet_in_new!J126)</f>
        <v>0</v>
      </c>
      <c r="K127" s="156">
        <f>IF(RES_hhdet_in_emi!K127=0,0,RES_hhdet_in_emi!K127*1000000/RES_hhdet_in_new!K126)</f>
        <v>0</v>
      </c>
      <c r="L127" s="156">
        <f>IF(RES_hhdet_in_emi!L127=0,0,RES_hhdet_in_emi!L127*1000000/RES_hhdet_in_new!L126)</f>
        <v>0</v>
      </c>
      <c r="M127" s="156">
        <f>IF(RES_hhdet_in_emi!M127=0,0,RES_hhdet_in_emi!M127*1000000/RES_hhdet_in_new!M126)</f>
        <v>0</v>
      </c>
      <c r="N127" s="156">
        <f>IF(RES_hhdet_in_emi!N127=0,0,RES_hhdet_in_emi!N127*1000000/RES_hhdet_in_new!N126)</f>
        <v>0</v>
      </c>
      <c r="O127" s="156">
        <f>IF(RES_hhdet_in_emi!O127=0,0,RES_hhdet_in_emi!O127*1000000/RES_hhdet_in_new!O126)</f>
        <v>0</v>
      </c>
      <c r="P127" s="156">
        <f>IF(RES_hhdet_in_emi!P127=0,0,RES_hhdet_in_emi!P127*1000000/RES_hhdet_in_new!P126)</f>
        <v>0</v>
      </c>
      <c r="Q127" s="156">
        <f>IF(RES_hhdet_in_emi!Q127=0,0,RES_hhdet_in_emi!Q127*1000000/RES_hhdet_in_new!Q126)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0</v>
      </c>
      <c r="F128" s="157">
        <f t="shared" si="118"/>
        <v>0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0</v>
      </c>
      <c r="M128" s="157">
        <f t="shared" si="118"/>
        <v>0</v>
      </c>
      <c r="N128" s="157">
        <f t="shared" si="118"/>
        <v>0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IF(RES_hhdet_in_emi!C129=0,0,RES_hhdet_in_emi!C129*1000000/RES_hhdet_in_new!C129)</f>
        <v>0</v>
      </c>
      <c r="D129" s="156">
        <f>IF(RES_hhdet_in_emi!D129=0,0,RES_hhdet_in_emi!D129*1000000/RES_hhdet_in_new!D129)</f>
        <v>0</v>
      </c>
      <c r="E129" s="156">
        <f>IF(RES_hhdet_in_emi!E129=0,0,RES_hhdet_in_emi!E129*1000000/RES_hhdet_in_new!E129)</f>
        <v>0</v>
      </c>
      <c r="F129" s="156">
        <f>IF(RES_hhdet_in_emi!F129=0,0,RES_hhdet_in_emi!F129*1000000/RES_hhdet_in_new!F129)</f>
        <v>0</v>
      </c>
      <c r="G129" s="156">
        <f>IF(RES_hhdet_in_emi!G129=0,0,RES_hhdet_in_emi!G129*1000000/RES_hhdet_in_new!G129)</f>
        <v>0</v>
      </c>
      <c r="H129" s="156">
        <f>IF(RES_hhdet_in_emi!H129=0,0,RES_hhdet_in_emi!H129*1000000/RES_hhdet_in_new!H129)</f>
        <v>0</v>
      </c>
      <c r="I129" s="156">
        <f>IF(RES_hhdet_in_emi!I129=0,0,RES_hhdet_in_emi!I129*1000000/RES_hhdet_in_new!I129)</f>
        <v>0</v>
      </c>
      <c r="J129" s="156">
        <f>IF(RES_hhdet_in_emi!J129=0,0,RES_hhdet_in_emi!J129*1000000/RES_hhdet_in_new!J129)</f>
        <v>0</v>
      </c>
      <c r="K129" s="156">
        <f>IF(RES_hhdet_in_emi!K129=0,0,RES_hhdet_in_emi!K129*1000000/RES_hhdet_in_new!K129)</f>
        <v>0</v>
      </c>
      <c r="L129" s="156">
        <f>IF(RES_hhdet_in_emi!L129=0,0,RES_hhdet_in_emi!L129*1000000/RES_hhdet_in_new!L129)</f>
        <v>0</v>
      </c>
      <c r="M129" s="156">
        <f>IF(RES_hhdet_in_emi!M129=0,0,RES_hhdet_in_emi!M129*1000000/RES_hhdet_in_new!M129)</f>
        <v>0</v>
      </c>
      <c r="N129" s="156">
        <f>IF(RES_hhdet_in_emi!N129=0,0,RES_hhdet_in_emi!N129*1000000/RES_hhdet_in_new!N129)</f>
        <v>0</v>
      </c>
      <c r="O129" s="156">
        <f>IF(RES_hhdet_in_emi!O129=0,0,RES_hhdet_in_emi!O129*1000000/RES_hhdet_in_new!O129)</f>
        <v>0</v>
      </c>
      <c r="P129" s="156">
        <f>IF(RES_hhdet_in_emi!P129=0,0,RES_hhdet_in_emi!P129*1000000/RES_hhdet_in_new!P129)</f>
        <v>0</v>
      </c>
      <c r="Q129" s="156">
        <f>IF(RES_hhdet_in_emi!Q129=0,0,RES_hhdet_in_emi!Q129*1000000/RES_hhdet_in_new!Q129)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IF(SUM(RES_hhdet_in_emi!C131:C132,RES_hhdet_in_emi!C135:C136)=0,0,SUM(RES_hhdet_in_emi!C131:C132,RES_hhdet_in_emi!C135:C136)*1000000/SUM(RES_hhdet_in_new!C131:C132,RES_hhdet_in_new!C135:C136))</f>
        <v>0</v>
      </c>
      <c r="D130" s="157">
        <f>IF(SUM(RES_hhdet_in_emi!D131:D132,RES_hhdet_in_emi!D135:D136)=0,0,SUM(RES_hhdet_in_emi!D131:D132,RES_hhdet_in_emi!D135:D136)*1000000/SUM(RES_hhdet_in_new!D131:D132,RES_hhdet_in_new!D135:D136))</f>
        <v>0</v>
      </c>
      <c r="E130" s="157">
        <f>IF(SUM(RES_hhdet_in_emi!E131:E132,RES_hhdet_in_emi!E135:E136)=0,0,SUM(RES_hhdet_in_emi!E131:E132,RES_hhdet_in_emi!E135:E136)*1000000/SUM(RES_hhdet_in_new!E131:E132,RES_hhdet_in_new!E135:E136))</f>
        <v>0</v>
      </c>
      <c r="F130" s="157">
        <f>IF(SUM(RES_hhdet_in_emi!F131:F132,RES_hhdet_in_emi!F135:F136)=0,0,SUM(RES_hhdet_in_emi!F131:F132,RES_hhdet_in_emi!F135:F136)*1000000/SUM(RES_hhdet_in_new!F131:F132,RES_hhdet_in_new!F135:F136))</f>
        <v>0</v>
      </c>
      <c r="G130" s="157">
        <f>IF(SUM(RES_hhdet_in_emi!G131:G132,RES_hhdet_in_emi!G135:G136)=0,0,SUM(RES_hhdet_in_emi!G131:G132,RES_hhdet_in_emi!G135:G136)*1000000/SUM(RES_hhdet_in_new!G131:G132,RES_hhdet_in_new!G135:G136))</f>
        <v>0</v>
      </c>
      <c r="H130" s="157">
        <f>IF(SUM(RES_hhdet_in_emi!H131:H132,RES_hhdet_in_emi!H135:H136)=0,0,SUM(RES_hhdet_in_emi!H131:H132,RES_hhdet_in_emi!H135:H136)*1000000/SUM(RES_hhdet_in_new!H131:H132,RES_hhdet_in_new!H135:H136))</f>
        <v>0</v>
      </c>
      <c r="I130" s="157">
        <f>IF(SUM(RES_hhdet_in_emi!I131:I132,RES_hhdet_in_emi!I135:I136)=0,0,SUM(RES_hhdet_in_emi!I131:I132,RES_hhdet_in_emi!I135:I136)*1000000/SUM(RES_hhdet_in_new!I131:I132,RES_hhdet_in_new!I135:I136))</f>
        <v>0</v>
      </c>
      <c r="J130" s="157">
        <f>IF(SUM(RES_hhdet_in_emi!J131:J132,RES_hhdet_in_emi!J135:J136)=0,0,SUM(RES_hhdet_in_emi!J131:J132,RES_hhdet_in_emi!J135:J136)*1000000/SUM(RES_hhdet_in_new!J131:J132,RES_hhdet_in_new!J135:J136))</f>
        <v>0</v>
      </c>
      <c r="K130" s="157">
        <f>IF(SUM(RES_hhdet_in_emi!K131:K132,RES_hhdet_in_emi!K135:K136)=0,0,SUM(RES_hhdet_in_emi!K131:K132,RES_hhdet_in_emi!K135:K136)*1000000/SUM(RES_hhdet_in_new!K131:K132,RES_hhdet_in_new!K135:K136))</f>
        <v>0</v>
      </c>
      <c r="L130" s="157">
        <f>IF(SUM(RES_hhdet_in_emi!L131:L132,RES_hhdet_in_emi!L135:L136)=0,0,SUM(RES_hhdet_in_emi!L131:L132,RES_hhdet_in_emi!L135:L136)*1000000/SUM(RES_hhdet_in_new!L131:L132,RES_hhdet_in_new!L135:L136))</f>
        <v>0</v>
      </c>
      <c r="M130" s="157">
        <f>IF(SUM(RES_hhdet_in_emi!M131:M132,RES_hhdet_in_emi!M135:M136)=0,0,SUM(RES_hhdet_in_emi!M131:M132,RES_hhdet_in_emi!M135:M136)*1000000/SUM(RES_hhdet_in_new!M131:M132,RES_hhdet_in_new!M135:M136))</f>
        <v>0</v>
      </c>
      <c r="N130" s="157">
        <f>IF(SUM(RES_hhdet_in_emi!N131:N132,RES_hhdet_in_emi!N135:N136)=0,0,SUM(RES_hhdet_in_emi!N131:N132,RES_hhdet_in_emi!N135:N136)*1000000/SUM(RES_hhdet_in_new!N131:N132,RES_hhdet_in_new!N135:N136))</f>
        <v>0</v>
      </c>
      <c r="O130" s="157">
        <f>IF(SUM(RES_hhdet_in_emi!O131:O132,RES_hhdet_in_emi!O135:O136)=0,0,SUM(RES_hhdet_in_emi!O131:O132,RES_hhdet_in_emi!O135:O136)*1000000/SUM(RES_hhdet_in_new!O131:O132,RES_hhdet_in_new!O135:O136))</f>
        <v>0</v>
      </c>
      <c r="P130" s="157">
        <f>IF(SUM(RES_hhdet_in_emi!P131:P132,RES_hhdet_in_emi!P135:P136)=0,0,SUM(RES_hhdet_in_emi!P131:P132,RES_hhdet_in_emi!P135:P136)*1000000/SUM(RES_hhdet_in_new!P131:P132,RES_hhdet_in_new!P135:P136))</f>
        <v>0</v>
      </c>
      <c r="Q130" s="157">
        <f>IF(SUM(RES_hhdet_in_emi!Q131:Q132,RES_hhdet_in_emi!Q135:Q136)=0,0,SUM(RES_hhdet_in_emi!Q131:Q132,RES_hhdet_in_emi!Q135:Q136)*1000000/SUM(RES_hhdet_in_new!Q131:Q132,RES_hhdet_in_new!Q135:Q136))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IF(RES_hhdet_in_emi!C131=0,0,RES_hhdet_in_emi!C131*1000000/RES_hhdet_in_new!C131)</f>
        <v>0</v>
      </c>
      <c r="D131" s="132">
        <f>IF(RES_hhdet_in_emi!D131=0,0,RES_hhdet_in_emi!D131*1000000/RES_hhdet_in_new!D131)</f>
        <v>0</v>
      </c>
      <c r="E131" s="132">
        <f>IF(RES_hhdet_in_emi!E131=0,0,RES_hhdet_in_emi!E131*1000000/RES_hhdet_in_new!E131)</f>
        <v>0</v>
      </c>
      <c r="F131" s="132">
        <f>IF(RES_hhdet_in_emi!F131=0,0,RES_hhdet_in_emi!F131*1000000/RES_hhdet_in_new!F131)</f>
        <v>0</v>
      </c>
      <c r="G131" s="132">
        <f>IF(RES_hhdet_in_emi!G131=0,0,RES_hhdet_in_emi!G131*1000000/RES_hhdet_in_new!G131)</f>
        <v>0</v>
      </c>
      <c r="H131" s="132">
        <f>IF(RES_hhdet_in_emi!H131=0,0,RES_hhdet_in_emi!H131*1000000/RES_hhdet_in_new!H131)</f>
        <v>0</v>
      </c>
      <c r="I131" s="132">
        <f>IF(RES_hhdet_in_emi!I131=0,0,RES_hhdet_in_emi!I131*1000000/RES_hhdet_in_new!I131)</f>
        <v>0</v>
      </c>
      <c r="J131" s="132">
        <f>IF(RES_hhdet_in_emi!J131=0,0,RES_hhdet_in_emi!J131*1000000/RES_hhdet_in_new!J131)</f>
        <v>0</v>
      </c>
      <c r="K131" s="132">
        <f>IF(RES_hhdet_in_emi!K131=0,0,RES_hhdet_in_emi!K131*1000000/RES_hhdet_in_new!K131)</f>
        <v>0</v>
      </c>
      <c r="L131" s="132">
        <f>IF(RES_hhdet_in_emi!L131=0,0,RES_hhdet_in_emi!L131*1000000/RES_hhdet_in_new!L131)</f>
        <v>0</v>
      </c>
      <c r="M131" s="132">
        <f>IF(RES_hhdet_in_emi!M131=0,0,RES_hhdet_in_emi!M131*1000000/RES_hhdet_in_new!M131)</f>
        <v>0</v>
      </c>
      <c r="N131" s="132">
        <f>IF(RES_hhdet_in_emi!N131=0,0,RES_hhdet_in_emi!N131*1000000/RES_hhdet_in_new!N131)</f>
        <v>0</v>
      </c>
      <c r="O131" s="132">
        <f>IF(RES_hhdet_in_emi!O131=0,0,RES_hhdet_in_emi!O131*1000000/RES_hhdet_in_new!O131)</f>
        <v>0</v>
      </c>
      <c r="P131" s="132">
        <f>IF(RES_hhdet_in_emi!P131=0,0,RES_hhdet_in_emi!P131*1000000/RES_hhdet_in_new!P131)</f>
        <v>0</v>
      </c>
      <c r="Q131" s="132">
        <f>IF(RES_hhdet_in_emi!Q131=0,0,RES_hhdet_in_emi!Q131*1000000/RES_hhdet_in_new!Q131)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IF(RES_hhdet_in_emi!C132=0,0,RES_hhdet_in_emi!C132*1000000/RES_hhdet_in_new!C132)</f>
        <v>0</v>
      </c>
      <c r="D132" s="132">
        <f>IF(RES_hhdet_in_emi!D132=0,0,RES_hhdet_in_emi!D132*1000000/RES_hhdet_in_new!D132)</f>
        <v>0</v>
      </c>
      <c r="E132" s="132">
        <f>IF(RES_hhdet_in_emi!E132=0,0,RES_hhdet_in_emi!E132*1000000/RES_hhdet_in_new!E132)</f>
        <v>0</v>
      </c>
      <c r="F132" s="132">
        <f>IF(RES_hhdet_in_emi!F132=0,0,RES_hhdet_in_emi!F132*1000000/RES_hhdet_in_new!F132)</f>
        <v>0</v>
      </c>
      <c r="G132" s="132">
        <f>IF(RES_hhdet_in_emi!G132=0,0,RES_hhdet_in_emi!G132*1000000/RES_hhdet_in_new!G132)</f>
        <v>0</v>
      </c>
      <c r="H132" s="132">
        <f>IF(RES_hhdet_in_emi!H132=0,0,RES_hhdet_in_emi!H132*1000000/RES_hhdet_in_new!H132)</f>
        <v>0</v>
      </c>
      <c r="I132" s="132">
        <f>IF(RES_hhdet_in_emi!I132=0,0,RES_hhdet_in_emi!I132*1000000/RES_hhdet_in_new!I132)</f>
        <v>0</v>
      </c>
      <c r="J132" s="132">
        <f>IF(RES_hhdet_in_emi!J132=0,0,RES_hhdet_in_emi!J132*1000000/RES_hhdet_in_new!J132)</f>
        <v>0</v>
      </c>
      <c r="K132" s="132">
        <f>IF(RES_hhdet_in_emi!K132=0,0,RES_hhdet_in_emi!K132*1000000/RES_hhdet_in_new!K132)</f>
        <v>0</v>
      </c>
      <c r="L132" s="132">
        <f>IF(RES_hhdet_in_emi!L132=0,0,RES_hhdet_in_emi!L132*1000000/RES_hhdet_in_new!L132)</f>
        <v>0</v>
      </c>
      <c r="M132" s="132">
        <f>IF(RES_hhdet_in_emi!M132=0,0,RES_hhdet_in_emi!M132*1000000/RES_hhdet_in_new!M132)</f>
        <v>0</v>
      </c>
      <c r="N132" s="132">
        <f>IF(RES_hhdet_in_emi!N132=0,0,RES_hhdet_in_emi!N132*1000000/RES_hhdet_in_new!N132)</f>
        <v>0</v>
      </c>
      <c r="O132" s="132">
        <f>IF(RES_hhdet_in_emi!O132=0,0,RES_hhdet_in_emi!O132*1000000/RES_hhdet_in_new!O132)</f>
        <v>0</v>
      </c>
      <c r="P132" s="132">
        <f>IF(RES_hhdet_in_emi!P132=0,0,RES_hhdet_in_emi!P132*1000000/RES_hhdet_in_new!P132)</f>
        <v>0</v>
      </c>
      <c r="Q132" s="132">
        <f>IF(RES_hhdet_in_emi!Q132=0,0,RES_hhdet_in_emi!Q132*1000000/RES_hhdet_in_new!Q132)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IF(RES_hhdet_in_emi!C133=0,0,RES_hhdet_in_emi!C133*1000000/RES_hhdet_in_new!C132)</f>
        <v>0</v>
      </c>
      <c r="D133" s="165">
        <f>IF(RES_hhdet_in_emi!D133=0,0,RES_hhdet_in_emi!D133*1000000/RES_hhdet_in_new!D132)</f>
        <v>0</v>
      </c>
      <c r="E133" s="165">
        <f>IF(RES_hhdet_in_emi!E133=0,0,RES_hhdet_in_emi!E133*1000000/RES_hhdet_in_new!E132)</f>
        <v>0</v>
      </c>
      <c r="F133" s="165">
        <f>IF(RES_hhdet_in_emi!F133=0,0,RES_hhdet_in_emi!F133*1000000/RES_hhdet_in_new!F132)</f>
        <v>0</v>
      </c>
      <c r="G133" s="165">
        <f>IF(RES_hhdet_in_emi!G133=0,0,RES_hhdet_in_emi!G133*1000000/RES_hhdet_in_new!G132)</f>
        <v>0</v>
      </c>
      <c r="H133" s="165">
        <f>IF(RES_hhdet_in_emi!H133=0,0,RES_hhdet_in_emi!H133*1000000/RES_hhdet_in_new!H132)</f>
        <v>0</v>
      </c>
      <c r="I133" s="165">
        <f>IF(RES_hhdet_in_emi!I133=0,0,RES_hhdet_in_emi!I133*1000000/RES_hhdet_in_new!I132)</f>
        <v>0</v>
      </c>
      <c r="J133" s="165">
        <f>IF(RES_hhdet_in_emi!J133=0,0,RES_hhdet_in_emi!J133*1000000/RES_hhdet_in_new!J132)</f>
        <v>0</v>
      </c>
      <c r="K133" s="165">
        <f>IF(RES_hhdet_in_emi!K133=0,0,RES_hhdet_in_emi!K133*1000000/RES_hhdet_in_new!K132)</f>
        <v>0</v>
      </c>
      <c r="L133" s="165">
        <f>IF(RES_hhdet_in_emi!L133=0,0,RES_hhdet_in_emi!L133*1000000/RES_hhdet_in_new!L132)</f>
        <v>0</v>
      </c>
      <c r="M133" s="165">
        <f>IF(RES_hhdet_in_emi!M133=0,0,RES_hhdet_in_emi!M133*1000000/RES_hhdet_in_new!M132)</f>
        <v>0</v>
      </c>
      <c r="N133" s="165">
        <f>IF(RES_hhdet_in_emi!N133=0,0,RES_hhdet_in_emi!N133*1000000/RES_hhdet_in_new!N132)</f>
        <v>0</v>
      </c>
      <c r="O133" s="165">
        <f>IF(RES_hhdet_in_emi!O133=0,0,RES_hhdet_in_emi!O133*1000000/RES_hhdet_in_new!O132)</f>
        <v>0</v>
      </c>
      <c r="P133" s="165">
        <f>IF(RES_hhdet_in_emi!P133=0,0,RES_hhdet_in_emi!P133*1000000/RES_hhdet_in_new!P132)</f>
        <v>0</v>
      </c>
      <c r="Q133" s="165">
        <f>IF(RES_hhdet_in_emi!Q133=0,0,RES_hhdet_in_emi!Q133*1000000/RES_hhdet_in_new!Q132)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IF(RES_hhdet_in_emi!C134=0,0,RES_hhdet_in_emi!C134*1000000/RES_hhdet_in_new!C132)</f>
        <v>0</v>
      </c>
      <c r="D134" s="164">
        <f>IF(RES_hhdet_in_emi!D134=0,0,RES_hhdet_in_emi!D134*1000000/RES_hhdet_in_new!D132)</f>
        <v>0</v>
      </c>
      <c r="E134" s="164">
        <f>IF(RES_hhdet_in_emi!E134=0,0,RES_hhdet_in_emi!E134*1000000/RES_hhdet_in_new!E132)</f>
        <v>0</v>
      </c>
      <c r="F134" s="164">
        <f>IF(RES_hhdet_in_emi!F134=0,0,RES_hhdet_in_emi!F134*1000000/RES_hhdet_in_new!F132)</f>
        <v>0</v>
      </c>
      <c r="G134" s="164">
        <f>IF(RES_hhdet_in_emi!G134=0,0,RES_hhdet_in_emi!G134*1000000/RES_hhdet_in_new!G132)</f>
        <v>0</v>
      </c>
      <c r="H134" s="164">
        <f>IF(RES_hhdet_in_emi!H134=0,0,RES_hhdet_in_emi!H134*1000000/RES_hhdet_in_new!H132)</f>
        <v>0</v>
      </c>
      <c r="I134" s="164">
        <f>IF(RES_hhdet_in_emi!I134=0,0,RES_hhdet_in_emi!I134*1000000/RES_hhdet_in_new!I132)</f>
        <v>0</v>
      </c>
      <c r="J134" s="164">
        <f>IF(RES_hhdet_in_emi!J134=0,0,RES_hhdet_in_emi!J134*1000000/RES_hhdet_in_new!J132)</f>
        <v>0</v>
      </c>
      <c r="K134" s="164">
        <f>IF(RES_hhdet_in_emi!K134=0,0,RES_hhdet_in_emi!K134*1000000/RES_hhdet_in_new!K132)</f>
        <v>0</v>
      </c>
      <c r="L134" s="164">
        <f>IF(RES_hhdet_in_emi!L134=0,0,RES_hhdet_in_emi!L134*1000000/RES_hhdet_in_new!L132)</f>
        <v>0</v>
      </c>
      <c r="M134" s="164">
        <f>IF(RES_hhdet_in_emi!M134=0,0,RES_hhdet_in_emi!M134*1000000/RES_hhdet_in_new!M132)</f>
        <v>0</v>
      </c>
      <c r="N134" s="164">
        <f>IF(RES_hhdet_in_emi!N134=0,0,RES_hhdet_in_emi!N134*1000000/RES_hhdet_in_new!N132)</f>
        <v>0</v>
      </c>
      <c r="O134" s="164">
        <f>IF(RES_hhdet_in_emi!O134=0,0,RES_hhdet_in_emi!O134*1000000/RES_hhdet_in_new!O132)</f>
        <v>0</v>
      </c>
      <c r="P134" s="164">
        <f>IF(RES_hhdet_in_emi!P134=0,0,RES_hhdet_in_emi!P134*1000000/RES_hhdet_in_new!P132)</f>
        <v>0</v>
      </c>
      <c r="Q134" s="164">
        <f>IF(RES_hhdet_in_emi!Q134=0,0,RES_hhdet_in_emi!Q134*1000000/RES_hhdet_in_new!Q132)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IF(RES_hhdet_in_emi!C135=0,0,RES_hhdet_in_emi!C135*1000000/RES_hhdet_in_new!C135)</f>
        <v>0</v>
      </c>
      <c r="D135" s="162">
        <f>IF(RES_hhdet_in_emi!D135=0,0,RES_hhdet_in_emi!D135*1000000/RES_hhdet_in_new!D135)</f>
        <v>0</v>
      </c>
      <c r="E135" s="162">
        <f>IF(RES_hhdet_in_emi!E135=0,0,RES_hhdet_in_emi!E135*1000000/RES_hhdet_in_new!E135)</f>
        <v>0</v>
      </c>
      <c r="F135" s="162">
        <f>IF(RES_hhdet_in_emi!F135=0,0,RES_hhdet_in_emi!F135*1000000/RES_hhdet_in_new!F135)</f>
        <v>0</v>
      </c>
      <c r="G135" s="162">
        <f>IF(RES_hhdet_in_emi!G135=0,0,RES_hhdet_in_emi!G135*1000000/RES_hhdet_in_new!G135)</f>
        <v>0</v>
      </c>
      <c r="H135" s="162">
        <f>IF(RES_hhdet_in_emi!H135=0,0,RES_hhdet_in_emi!H135*1000000/RES_hhdet_in_new!H135)</f>
        <v>0</v>
      </c>
      <c r="I135" s="162">
        <f>IF(RES_hhdet_in_emi!I135=0,0,RES_hhdet_in_emi!I135*1000000/RES_hhdet_in_new!I135)</f>
        <v>0</v>
      </c>
      <c r="J135" s="162">
        <f>IF(RES_hhdet_in_emi!J135=0,0,RES_hhdet_in_emi!J135*1000000/RES_hhdet_in_new!J135)</f>
        <v>0</v>
      </c>
      <c r="K135" s="162">
        <f>IF(RES_hhdet_in_emi!K135=0,0,RES_hhdet_in_emi!K135*1000000/RES_hhdet_in_new!K135)</f>
        <v>0</v>
      </c>
      <c r="L135" s="162">
        <f>IF(RES_hhdet_in_emi!L135=0,0,RES_hhdet_in_emi!L135*1000000/RES_hhdet_in_new!L135)</f>
        <v>0</v>
      </c>
      <c r="M135" s="162">
        <f>IF(RES_hhdet_in_emi!M135=0,0,RES_hhdet_in_emi!M135*1000000/RES_hhdet_in_new!M135)</f>
        <v>0</v>
      </c>
      <c r="N135" s="162">
        <f>IF(RES_hhdet_in_emi!N135=0,0,RES_hhdet_in_emi!N135*1000000/RES_hhdet_in_new!N135)</f>
        <v>0</v>
      </c>
      <c r="O135" s="162">
        <f>IF(RES_hhdet_in_emi!O135=0,0,RES_hhdet_in_emi!O135*1000000/RES_hhdet_in_new!O135)</f>
        <v>0</v>
      </c>
      <c r="P135" s="162">
        <f>IF(RES_hhdet_in_emi!P135=0,0,RES_hhdet_in_emi!P135*1000000/RES_hhdet_in_new!P135)</f>
        <v>0</v>
      </c>
      <c r="Q135" s="162">
        <f>IF(RES_hhdet_in_emi!Q135=0,0,RES_hhdet_in_emi!Q135*1000000/RES_hhdet_in_new!Q135)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IF(RES_hhdet_in_emi!C136=0,0,RES_hhdet_in_emi!C136*1000000/RES_hhdet_in_new!C136)</f>
        <v>0</v>
      </c>
      <c r="D136" s="160">
        <f>IF(RES_hhdet_in_emi!D136=0,0,RES_hhdet_in_emi!D136*1000000/RES_hhdet_in_new!D136)</f>
        <v>0</v>
      </c>
      <c r="E136" s="160">
        <f>IF(RES_hhdet_in_emi!E136=0,0,RES_hhdet_in_emi!E136*1000000/RES_hhdet_in_new!E136)</f>
        <v>0</v>
      </c>
      <c r="F136" s="160">
        <f>IF(RES_hhdet_in_emi!F136=0,0,RES_hhdet_in_emi!F136*1000000/RES_hhdet_in_new!F136)</f>
        <v>0</v>
      </c>
      <c r="G136" s="160">
        <f>IF(RES_hhdet_in_emi!G136=0,0,RES_hhdet_in_emi!G136*1000000/RES_hhdet_in_new!G136)</f>
        <v>0</v>
      </c>
      <c r="H136" s="160">
        <f>IF(RES_hhdet_in_emi!H136=0,0,RES_hhdet_in_emi!H136*1000000/RES_hhdet_in_new!H136)</f>
        <v>0</v>
      </c>
      <c r="I136" s="160">
        <f>IF(RES_hhdet_in_emi!I136=0,0,RES_hhdet_in_emi!I136*1000000/RES_hhdet_in_new!I136)</f>
        <v>0</v>
      </c>
      <c r="J136" s="160">
        <f>IF(RES_hhdet_in_emi!J136=0,0,RES_hhdet_in_emi!J136*1000000/RES_hhdet_in_new!J136)</f>
        <v>0</v>
      </c>
      <c r="K136" s="160">
        <f>IF(RES_hhdet_in_emi!K136=0,0,RES_hhdet_in_emi!K136*1000000/RES_hhdet_in_new!K136)</f>
        <v>0</v>
      </c>
      <c r="L136" s="160">
        <f>IF(RES_hhdet_in_emi!L136=0,0,RES_hhdet_in_emi!L136*1000000/RES_hhdet_in_new!L136)</f>
        <v>0</v>
      </c>
      <c r="M136" s="160">
        <f>IF(RES_hhdet_in_emi!M136=0,0,RES_hhdet_in_emi!M136*1000000/RES_hhdet_in_new!M136)</f>
        <v>0</v>
      </c>
      <c r="N136" s="160">
        <f>IF(RES_hhdet_in_emi!N136=0,0,RES_hhdet_in_emi!N136*1000000/RES_hhdet_in_new!N136)</f>
        <v>0</v>
      </c>
      <c r="O136" s="160">
        <f>IF(RES_hhdet_in_emi!O136=0,0,RES_hhdet_in_emi!O136*1000000/RES_hhdet_in_new!O136)</f>
        <v>0</v>
      </c>
      <c r="P136" s="160">
        <f>IF(RES_hhdet_in_emi!P136=0,0,RES_hhdet_in_emi!P136*1000000/RES_hhdet_in_new!P136)</f>
        <v>0</v>
      </c>
      <c r="Q136" s="160">
        <f>IF(RES_hhdet_in_emi!Q136=0,0,RES_hhdet_in_emi!Q136*1000000/RES_hhdet_in_new!Q136)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IF(RES_hhdet_in_emi!C137=0,0,RES_hhdet_in_emi!C137*1000000/RES_hhdet_in_new!C136)</f>
        <v>0</v>
      </c>
      <c r="D137" s="156">
        <f>IF(RES_hhdet_in_emi!D137=0,0,RES_hhdet_in_emi!D137*1000000/RES_hhdet_in_new!D136)</f>
        <v>0</v>
      </c>
      <c r="E137" s="156">
        <f>IF(RES_hhdet_in_emi!E137=0,0,RES_hhdet_in_emi!E137*1000000/RES_hhdet_in_new!E136)</f>
        <v>0</v>
      </c>
      <c r="F137" s="156">
        <f>IF(RES_hhdet_in_emi!F137=0,0,RES_hhdet_in_emi!F137*1000000/RES_hhdet_in_new!F136)</f>
        <v>0</v>
      </c>
      <c r="G137" s="156">
        <f>IF(RES_hhdet_in_emi!G137=0,0,RES_hhdet_in_emi!G137*1000000/RES_hhdet_in_new!G136)</f>
        <v>0</v>
      </c>
      <c r="H137" s="156">
        <f>IF(RES_hhdet_in_emi!H137=0,0,RES_hhdet_in_emi!H137*1000000/RES_hhdet_in_new!H136)</f>
        <v>0</v>
      </c>
      <c r="I137" s="156">
        <f>IF(RES_hhdet_in_emi!I137=0,0,RES_hhdet_in_emi!I137*1000000/RES_hhdet_in_new!I136)</f>
        <v>0</v>
      </c>
      <c r="J137" s="156">
        <f>IF(RES_hhdet_in_emi!J137=0,0,RES_hhdet_in_emi!J137*1000000/RES_hhdet_in_new!J136)</f>
        <v>0</v>
      </c>
      <c r="K137" s="156">
        <f>IF(RES_hhdet_in_emi!K137=0,0,RES_hhdet_in_emi!K137*1000000/RES_hhdet_in_new!K136)</f>
        <v>0</v>
      </c>
      <c r="L137" s="156">
        <f>IF(RES_hhdet_in_emi!L137=0,0,RES_hhdet_in_emi!L137*1000000/RES_hhdet_in_new!L136)</f>
        <v>0</v>
      </c>
      <c r="M137" s="156">
        <f>IF(RES_hhdet_in_emi!M137=0,0,RES_hhdet_in_emi!M137*1000000/RES_hhdet_in_new!M136)</f>
        <v>0</v>
      </c>
      <c r="N137" s="156">
        <f>IF(RES_hhdet_in_emi!N137=0,0,RES_hhdet_in_emi!N137*1000000/RES_hhdet_in_new!N136)</f>
        <v>0</v>
      </c>
      <c r="O137" s="156">
        <f>IF(RES_hhdet_in_emi!O137=0,0,RES_hhdet_in_emi!O137*1000000/RES_hhdet_in_new!O136)</f>
        <v>0</v>
      </c>
      <c r="P137" s="156">
        <f>IF(RES_hhdet_in_emi!P137=0,0,RES_hhdet_in_emi!P137*1000000/RES_hhdet_in_new!P136)</f>
        <v>0</v>
      </c>
      <c r="Q137" s="156">
        <f>IF(RES_hhdet_in_emi!Q137=0,0,RES_hhdet_in_emi!Q137*1000000/RES_hhdet_in_new!Q136)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IF(RES_hhdet_in_emi!C138=0,0,RES_hhdet_in_emi!C138*1000000/RES_hhdet_in_new!C136)</f>
        <v>0</v>
      </c>
      <c r="D138" s="156">
        <f>IF(RES_hhdet_in_emi!D138=0,0,RES_hhdet_in_emi!D138*1000000/RES_hhdet_in_new!D136)</f>
        <v>0</v>
      </c>
      <c r="E138" s="156">
        <f>IF(RES_hhdet_in_emi!E138=0,0,RES_hhdet_in_emi!E138*1000000/RES_hhdet_in_new!E136)</f>
        <v>0</v>
      </c>
      <c r="F138" s="156">
        <f>IF(RES_hhdet_in_emi!F138=0,0,RES_hhdet_in_emi!F138*1000000/RES_hhdet_in_new!F136)</f>
        <v>0</v>
      </c>
      <c r="G138" s="156">
        <f>IF(RES_hhdet_in_emi!G138=0,0,RES_hhdet_in_emi!G138*1000000/RES_hhdet_in_new!G136)</f>
        <v>0</v>
      </c>
      <c r="H138" s="156">
        <f>IF(RES_hhdet_in_emi!H138=0,0,RES_hhdet_in_emi!H138*1000000/RES_hhdet_in_new!H136)</f>
        <v>0</v>
      </c>
      <c r="I138" s="156">
        <f>IF(RES_hhdet_in_emi!I138=0,0,RES_hhdet_in_emi!I138*1000000/RES_hhdet_in_new!I136)</f>
        <v>0</v>
      </c>
      <c r="J138" s="156">
        <f>IF(RES_hhdet_in_emi!J138=0,0,RES_hhdet_in_emi!J138*1000000/RES_hhdet_in_new!J136)</f>
        <v>0</v>
      </c>
      <c r="K138" s="156">
        <f>IF(RES_hhdet_in_emi!K138=0,0,RES_hhdet_in_emi!K138*1000000/RES_hhdet_in_new!K136)</f>
        <v>0</v>
      </c>
      <c r="L138" s="156">
        <f>IF(RES_hhdet_in_emi!L138=0,0,RES_hhdet_in_emi!L138*1000000/RES_hhdet_in_new!L136)</f>
        <v>0</v>
      </c>
      <c r="M138" s="156">
        <f>IF(RES_hhdet_in_emi!M138=0,0,RES_hhdet_in_emi!M138*1000000/RES_hhdet_in_new!M136)</f>
        <v>0</v>
      </c>
      <c r="N138" s="156">
        <f>IF(RES_hhdet_in_emi!N138=0,0,RES_hhdet_in_emi!N138*1000000/RES_hhdet_in_new!N136)</f>
        <v>0</v>
      </c>
      <c r="O138" s="156">
        <f>IF(RES_hhdet_in_emi!O138=0,0,RES_hhdet_in_emi!O138*1000000/RES_hhdet_in_new!O136)</f>
        <v>0</v>
      </c>
      <c r="P138" s="156">
        <f>IF(RES_hhdet_in_emi!P138=0,0,RES_hhdet_in_emi!P138*1000000/RES_hhdet_in_new!P136)</f>
        <v>0</v>
      </c>
      <c r="Q138" s="156">
        <f>IF(RES_hhdet_in_emi!Q138=0,0,RES_hhdet_in_emi!Q138*1000000/RES_hhdet_in_new!Q136)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IF(SUM(RES_hhdet_in_emi!C140:C141)=0,0,SUM(RES_hhdet_in_emi!C140:C141)*1000000/SUM(RES_hhdet_in_new!C140:C141))</f>
        <v>0</v>
      </c>
      <c r="D139" s="157">
        <f>IF(SUM(RES_hhdet_in_emi!D140:D141)=0,0,SUM(RES_hhdet_in_emi!D140:D141)*1000000/SUM(RES_hhdet_in_new!D140:D141))</f>
        <v>0</v>
      </c>
      <c r="E139" s="157">
        <f>IF(SUM(RES_hhdet_in_emi!E140:E141)=0,0,SUM(RES_hhdet_in_emi!E140:E141)*1000000/SUM(RES_hhdet_in_new!E140:E141))</f>
        <v>0</v>
      </c>
      <c r="F139" s="157">
        <f>IF(SUM(RES_hhdet_in_emi!F140:F141)=0,0,SUM(RES_hhdet_in_emi!F140:F141)*1000000/SUM(RES_hhdet_in_new!F140:F141))</f>
        <v>0</v>
      </c>
      <c r="G139" s="157">
        <f>IF(SUM(RES_hhdet_in_emi!G140:G141)=0,0,SUM(RES_hhdet_in_emi!G140:G141)*1000000/SUM(RES_hhdet_in_new!G140:G141))</f>
        <v>0</v>
      </c>
      <c r="H139" s="157">
        <f>IF(SUM(RES_hhdet_in_emi!H140:H141)=0,0,SUM(RES_hhdet_in_emi!H140:H141)*1000000/SUM(RES_hhdet_in_new!H140:H141))</f>
        <v>0</v>
      </c>
      <c r="I139" s="157">
        <f>IF(SUM(RES_hhdet_in_emi!I140:I141)=0,0,SUM(RES_hhdet_in_emi!I140:I141)*1000000/SUM(RES_hhdet_in_new!I140:I141))</f>
        <v>0</v>
      </c>
      <c r="J139" s="157">
        <f>IF(SUM(RES_hhdet_in_emi!J140:J141)=0,0,SUM(RES_hhdet_in_emi!J140:J141)*1000000/SUM(RES_hhdet_in_new!J140:J141))</f>
        <v>0</v>
      </c>
      <c r="K139" s="157">
        <f>IF(SUM(RES_hhdet_in_emi!K140:K141)=0,0,SUM(RES_hhdet_in_emi!K140:K141)*1000000/SUM(RES_hhdet_in_new!K140:K141))</f>
        <v>0</v>
      </c>
      <c r="L139" s="157">
        <f>IF(SUM(RES_hhdet_in_emi!L140:L141)=0,0,SUM(RES_hhdet_in_emi!L140:L141)*1000000/SUM(RES_hhdet_in_new!L140:L141))</f>
        <v>0</v>
      </c>
      <c r="M139" s="157">
        <f>IF(SUM(RES_hhdet_in_emi!M140:M141)=0,0,SUM(RES_hhdet_in_emi!M140:M141)*1000000/SUM(RES_hhdet_in_new!M140:M141))</f>
        <v>0</v>
      </c>
      <c r="N139" s="157">
        <f>IF(SUM(RES_hhdet_in_emi!N140:N141)=0,0,SUM(RES_hhdet_in_emi!N140:N141)*1000000/SUM(RES_hhdet_in_new!N140:N141))</f>
        <v>0</v>
      </c>
      <c r="O139" s="157">
        <f>IF(SUM(RES_hhdet_in_emi!O140:O141)=0,0,SUM(RES_hhdet_in_emi!O140:O141)*1000000/SUM(RES_hhdet_in_new!O140:O141))</f>
        <v>0</v>
      </c>
      <c r="P139" s="157">
        <f>IF(SUM(RES_hhdet_in_emi!P140:P141)=0,0,SUM(RES_hhdet_in_emi!P140:P141)*1000000/SUM(RES_hhdet_in_new!P140:P141))</f>
        <v>0</v>
      </c>
      <c r="Q139" s="157">
        <f>IF(SUM(RES_hhdet_in_emi!Q140:Q141)=0,0,SUM(RES_hhdet_in_emi!Q140:Q141)*1000000/SUM(RES_hhdet_in_new!Q140:Q141))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IF(RES_hhdet_in_emi!C140=0,0,RES_hhdet_in_emi!C140*1000000/RES_hhdet_in_new!C140)</f>
        <v>0</v>
      </c>
      <c r="D140" s="156">
        <f>IF(RES_hhdet_in_emi!D140=0,0,RES_hhdet_in_emi!D140*1000000/RES_hhdet_in_new!D140)</f>
        <v>0</v>
      </c>
      <c r="E140" s="156">
        <f>IF(RES_hhdet_in_emi!E140=0,0,RES_hhdet_in_emi!E140*1000000/RES_hhdet_in_new!E140)</f>
        <v>0</v>
      </c>
      <c r="F140" s="156">
        <f>IF(RES_hhdet_in_emi!F140=0,0,RES_hhdet_in_emi!F140*1000000/RES_hhdet_in_new!F140)</f>
        <v>0</v>
      </c>
      <c r="G140" s="156">
        <f>IF(RES_hhdet_in_emi!G140=0,0,RES_hhdet_in_emi!G140*1000000/RES_hhdet_in_new!G140)</f>
        <v>0</v>
      </c>
      <c r="H140" s="156">
        <f>IF(RES_hhdet_in_emi!H140=0,0,RES_hhdet_in_emi!H140*1000000/RES_hhdet_in_new!H140)</f>
        <v>0</v>
      </c>
      <c r="I140" s="156">
        <f>IF(RES_hhdet_in_emi!I140=0,0,RES_hhdet_in_emi!I140*1000000/RES_hhdet_in_new!I140)</f>
        <v>0</v>
      </c>
      <c r="J140" s="156">
        <f>IF(RES_hhdet_in_emi!J140=0,0,RES_hhdet_in_emi!J140*1000000/RES_hhdet_in_new!J140)</f>
        <v>0</v>
      </c>
      <c r="K140" s="156">
        <f>IF(RES_hhdet_in_emi!K140=0,0,RES_hhdet_in_emi!K140*1000000/RES_hhdet_in_new!K140)</f>
        <v>0</v>
      </c>
      <c r="L140" s="156">
        <f>IF(RES_hhdet_in_emi!L140=0,0,RES_hhdet_in_emi!L140*1000000/RES_hhdet_in_new!L140)</f>
        <v>0</v>
      </c>
      <c r="M140" s="156">
        <f>IF(RES_hhdet_in_emi!M140=0,0,RES_hhdet_in_emi!M140*1000000/RES_hhdet_in_new!M140)</f>
        <v>0</v>
      </c>
      <c r="N140" s="156">
        <f>IF(RES_hhdet_in_emi!N140=0,0,RES_hhdet_in_emi!N140*1000000/RES_hhdet_in_new!N140)</f>
        <v>0</v>
      </c>
      <c r="O140" s="156">
        <f>IF(RES_hhdet_in_emi!O140=0,0,RES_hhdet_in_emi!O140*1000000/RES_hhdet_in_new!O140)</f>
        <v>0</v>
      </c>
      <c r="P140" s="156">
        <f>IF(RES_hhdet_in_emi!P140=0,0,RES_hhdet_in_emi!P140*1000000/RES_hhdet_in_new!P140)</f>
        <v>0</v>
      </c>
      <c r="Q140" s="156">
        <f>IF(RES_hhdet_in_emi!Q140=0,0,RES_hhdet_in_emi!Q140*1000000/RES_hhdet_in_new!Q140)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IF(RES_hhdet_in_emi!C141=0,0,RES_hhdet_in_emi!C141*1000000/RES_hhdet_in_new!C141)</f>
        <v>0</v>
      </c>
      <c r="D141" s="57">
        <f>IF(RES_hhdet_in_emi!D141=0,0,RES_hhdet_in_emi!D141*1000000/RES_hhdet_in_new!D141)</f>
        <v>0</v>
      </c>
      <c r="E141" s="57">
        <f>IF(RES_hhdet_in_emi!E141=0,0,RES_hhdet_in_emi!E141*1000000/RES_hhdet_in_new!E141)</f>
        <v>0</v>
      </c>
      <c r="F141" s="57">
        <f>IF(RES_hhdet_in_emi!F141=0,0,RES_hhdet_in_emi!F141*1000000/RES_hhdet_in_new!F141)</f>
        <v>0</v>
      </c>
      <c r="G141" s="57">
        <f>IF(RES_hhdet_in_emi!G141=0,0,RES_hhdet_in_emi!G141*1000000/RES_hhdet_in_new!G141)</f>
        <v>0</v>
      </c>
      <c r="H141" s="57">
        <f>IF(RES_hhdet_in_emi!H141=0,0,RES_hhdet_in_emi!H141*1000000/RES_hhdet_in_new!H141)</f>
        <v>0</v>
      </c>
      <c r="I141" s="57">
        <f>IF(RES_hhdet_in_emi!I141=0,0,RES_hhdet_in_emi!I141*1000000/RES_hhdet_in_new!I141)</f>
        <v>0</v>
      </c>
      <c r="J141" s="57">
        <f>IF(RES_hhdet_in_emi!J141=0,0,RES_hhdet_in_emi!J141*1000000/RES_hhdet_in_new!J141)</f>
        <v>0</v>
      </c>
      <c r="K141" s="57">
        <f>IF(RES_hhdet_in_emi!K141=0,0,RES_hhdet_in_emi!K141*1000000/RES_hhdet_in_new!K141)</f>
        <v>0</v>
      </c>
      <c r="L141" s="57">
        <f>IF(RES_hhdet_in_emi!L141=0,0,RES_hhdet_in_emi!L141*1000000/RES_hhdet_in_new!L141)</f>
        <v>0</v>
      </c>
      <c r="M141" s="57">
        <f>IF(RES_hhdet_in_emi!M141=0,0,RES_hhdet_in_emi!M141*1000000/RES_hhdet_in_new!M141)</f>
        <v>0</v>
      </c>
      <c r="N141" s="57">
        <f>IF(RES_hhdet_in_emi!N141=0,0,RES_hhdet_in_emi!N141*1000000/RES_hhdet_in_new!N141)</f>
        <v>0</v>
      </c>
      <c r="O141" s="57">
        <f>IF(RES_hhdet_in_emi!O141=0,0,RES_hhdet_in_emi!O141*1000000/RES_hhdet_in_new!O141)</f>
        <v>0</v>
      </c>
      <c r="P141" s="57">
        <f>IF(RES_hhdet_in_emi!P141=0,0,RES_hhdet_in_emi!P141*1000000/RES_hhdet_in_new!P141)</f>
        <v>0</v>
      </c>
      <c r="Q141" s="57">
        <f>IF(RES_hhdet_in_emi!Q141=0,0,RES_hhdet_in_emi!Q141*1000000/RES_hhdet_in_new!Q141)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IF(RES_hhdet_in_emi!C145=0,0,RES_hhdet_in_emi!C145*1000000/RES_hhdet_in_new!C145)</f>
        <v>0</v>
      </c>
      <c r="D145" s="156">
        <f>IF(RES_hhdet_in_emi!D145=0,0,RES_hhdet_in_emi!D145*1000000/RES_hhdet_in_new!D145)</f>
        <v>0</v>
      </c>
      <c r="E145" s="156">
        <f>IF(RES_hhdet_in_emi!E145=0,0,RES_hhdet_in_emi!E145*1000000/RES_hhdet_in_new!E145)</f>
        <v>0</v>
      </c>
      <c r="F145" s="156">
        <f>IF(RES_hhdet_in_emi!F145=0,0,RES_hhdet_in_emi!F145*1000000/RES_hhdet_in_new!F145)</f>
        <v>0</v>
      </c>
      <c r="G145" s="156">
        <f>IF(RES_hhdet_in_emi!G145=0,0,RES_hhdet_in_emi!G145*1000000/RES_hhdet_in_new!G145)</f>
        <v>0</v>
      </c>
      <c r="H145" s="156">
        <f>IF(RES_hhdet_in_emi!H145=0,0,RES_hhdet_in_emi!H145*1000000/RES_hhdet_in_new!H145)</f>
        <v>0</v>
      </c>
      <c r="I145" s="156">
        <f>IF(RES_hhdet_in_emi!I145=0,0,RES_hhdet_in_emi!I145*1000000/RES_hhdet_in_new!I145)</f>
        <v>0</v>
      </c>
      <c r="J145" s="156">
        <f>IF(RES_hhdet_in_emi!J145=0,0,RES_hhdet_in_emi!J145*1000000/RES_hhdet_in_new!J145)</f>
        <v>0</v>
      </c>
      <c r="K145" s="156">
        <f>IF(RES_hhdet_in_emi!K145=0,0,RES_hhdet_in_emi!K145*1000000/RES_hhdet_in_new!K145)</f>
        <v>0</v>
      </c>
      <c r="L145" s="156">
        <f>IF(RES_hhdet_in_emi!L145=0,0,RES_hhdet_in_emi!L145*1000000/RES_hhdet_in_new!L145)</f>
        <v>0</v>
      </c>
      <c r="M145" s="156">
        <f>IF(RES_hhdet_in_emi!M145=0,0,RES_hhdet_in_emi!M145*1000000/RES_hhdet_in_new!M145)</f>
        <v>0</v>
      </c>
      <c r="N145" s="156">
        <f>IF(RES_hhdet_in_emi!N145=0,0,RES_hhdet_in_emi!N145*1000000/RES_hhdet_in_new!N145)</f>
        <v>0</v>
      </c>
      <c r="O145" s="156">
        <f>IF(RES_hhdet_in_emi!O145=0,0,RES_hhdet_in_emi!O145*1000000/RES_hhdet_in_new!O145)</f>
        <v>0</v>
      </c>
      <c r="P145" s="156">
        <f>IF(RES_hhdet_in_emi!P145=0,0,RES_hhdet_in_emi!P145*1000000/RES_hhdet_in_new!P145)</f>
        <v>0</v>
      </c>
      <c r="Q145" s="156">
        <f>IF(RES_hhdet_in_emi!Q145=0,0,RES_hhdet_in_emi!Q145*1000000/RES_hhdet_in_new!Q145)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IF(RES_hhdet_in_emi!C147=0,0,RES_hhdet_in_emi!C147*1000000/RES_hhdet_in_new!C147)</f>
        <v>0</v>
      </c>
      <c r="D147" s="156">
        <f>IF(RES_hhdet_in_emi!D147=0,0,RES_hhdet_in_emi!D147*1000000/RES_hhdet_in_new!D147)</f>
        <v>0</v>
      </c>
      <c r="E147" s="156">
        <f>IF(RES_hhdet_in_emi!E147=0,0,RES_hhdet_in_emi!E147*1000000/RES_hhdet_in_new!E147)</f>
        <v>0</v>
      </c>
      <c r="F147" s="156">
        <f>IF(RES_hhdet_in_emi!F147=0,0,RES_hhdet_in_emi!F147*1000000/RES_hhdet_in_new!F147)</f>
        <v>0</v>
      </c>
      <c r="G147" s="156">
        <f>IF(RES_hhdet_in_emi!G147=0,0,RES_hhdet_in_emi!G147*1000000/RES_hhdet_in_new!G147)</f>
        <v>0</v>
      </c>
      <c r="H147" s="156">
        <f>IF(RES_hhdet_in_emi!H147=0,0,RES_hhdet_in_emi!H147*1000000/RES_hhdet_in_new!H147)</f>
        <v>0</v>
      </c>
      <c r="I147" s="156">
        <f>IF(RES_hhdet_in_emi!I147=0,0,RES_hhdet_in_emi!I147*1000000/RES_hhdet_in_new!I147)</f>
        <v>0</v>
      </c>
      <c r="J147" s="156">
        <f>IF(RES_hhdet_in_emi!J147=0,0,RES_hhdet_in_emi!J147*1000000/RES_hhdet_in_new!J147)</f>
        <v>0</v>
      </c>
      <c r="K147" s="156">
        <f>IF(RES_hhdet_in_emi!K147=0,0,RES_hhdet_in_emi!K147*1000000/RES_hhdet_in_new!K147)</f>
        <v>0</v>
      </c>
      <c r="L147" s="156">
        <f>IF(RES_hhdet_in_emi!L147=0,0,RES_hhdet_in_emi!L147*1000000/RES_hhdet_in_new!L147)</f>
        <v>0</v>
      </c>
      <c r="M147" s="156">
        <f>IF(RES_hhdet_in_emi!M147=0,0,RES_hhdet_in_emi!M147*1000000/RES_hhdet_in_new!M147)</f>
        <v>0</v>
      </c>
      <c r="N147" s="156">
        <f>IF(RES_hhdet_in_emi!N147=0,0,RES_hhdet_in_emi!N147*1000000/RES_hhdet_in_new!N147)</f>
        <v>0</v>
      </c>
      <c r="O147" s="156">
        <f>IF(RES_hhdet_in_emi!O147=0,0,RES_hhdet_in_emi!O147*1000000/RES_hhdet_in_new!O147)</f>
        <v>0</v>
      </c>
      <c r="P147" s="156">
        <f>IF(RES_hhdet_in_emi!P147=0,0,RES_hhdet_in_emi!P147*1000000/RES_hhdet_in_new!P147)</f>
        <v>0</v>
      </c>
      <c r="Q147" s="156">
        <f>IF(RES_hhdet_in_emi!Q147=0,0,RES_hhdet_in_emi!Q147*1000000/RES_hhdet_in_new!Q147)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IF(SUM(RES_hhdet_in_emi!C149:C150,RES_hhdet_in_emi!C153:C154)=0,0,SUM(RES_hhdet_in_emi!C149:C150,RES_hhdet_in_emi!C153:C154)*1000000/SUM(RES_hhdet_in_new!C149:C150,RES_hhdet_in_new!C153:C154))</f>
        <v>0</v>
      </c>
      <c r="D148" s="157">
        <f>IF(SUM(RES_hhdet_in_emi!D149:D150,RES_hhdet_in_emi!D153:D154)=0,0,SUM(RES_hhdet_in_emi!D149:D150,RES_hhdet_in_emi!D153:D154)*1000000/SUM(RES_hhdet_in_new!D149:D150,RES_hhdet_in_new!D153:D154))</f>
        <v>0</v>
      </c>
      <c r="E148" s="157">
        <f>IF(SUM(RES_hhdet_in_emi!E149:E150,RES_hhdet_in_emi!E153:E154)=0,0,SUM(RES_hhdet_in_emi!E149:E150,RES_hhdet_in_emi!E153:E154)*1000000/SUM(RES_hhdet_in_new!E149:E150,RES_hhdet_in_new!E153:E154))</f>
        <v>0</v>
      </c>
      <c r="F148" s="157">
        <f>IF(SUM(RES_hhdet_in_emi!F149:F150,RES_hhdet_in_emi!F153:F154)=0,0,SUM(RES_hhdet_in_emi!F149:F150,RES_hhdet_in_emi!F153:F154)*1000000/SUM(RES_hhdet_in_new!F149:F150,RES_hhdet_in_new!F153:F154))</f>
        <v>0</v>
      </c>
      <c r="G148" s="157">
        <f>IF(SUM(RES_hhdet_in_emi!G149:G150,RES_hhdet_in_emi!G153:G154)=0,0,SUM(RES_hhdet_in_emi!G149:G150,RES_hhdet_in_emi!G153:G154)*1000000/SUM(RES_hhdet_in_new!G149:G150,RES_hhdet_in_new!G153:G154))</f>
        <v>0</v>
      </c>
      <c r="H148" s="157">
        <f>IF(SUM(RES_hhdet_in_emi!H149:H150,RES_hhdet_in_emi!H153:H154)=0,0,SUM(RES_hhdet_in_emi!H149:H150,RES_hhdet_in_emi!H153:H154)*1000000/SUM(RES_hhdet_in_new!H149:H150,RES_hhdet_in_new!H153:H154))</f>
        <v>0</v>
      </c>
      <c r="I148" s="157">
        <f>IF(SUM(RES_hhdet_in_emi!I149:I150,RES_hhdet_in_emi!I153:I154)=0,0,SUM(RES_hhdet_in_emi!I149:I150,RES_hhdet_in_emi!I153:I154)*1000000/SUM(RES_hhdet_in_new!I149:I150,RES_hhdet_in_new!I153:I154))</f>
        <v>0</v>
      </c>
      <c r="J148" s="157">
        <f>IF(SUM(RES_hhdet_in_emi!J149:J150,RES_hhdet_in_emi!J153:J154)=0,0,SUM(RES_hhdet_in_emi!J149:J150,RES_hhdet_in_emi!J153:J154)*1000000/SUM(RES_hhdet_in_new!J149:J150,RES_hhdet_in_new!J153:J154))</f>
        <v>0</v>
      </c>
      <c r="K148" s="157">
        <f>IF(SUM(RES_hhdet_in_emi!K149:K150,RES_hhdet_in_emi!K153:K154)=0,0,SUM(RES_hhdet_in_emi!K149:K150,RES_hhdet_in_emi!K153:K154)*1000000/SUM(RES_hhdet_in_new!K149:K150,RES_hhdet_in_new!K153:K154))</f>
        <v>0</v>
      </c>
      <c r="L148" s="157">
        <f>IF(SUM(RES_hhdet_in_emi!L149:L150,RES_hhdet_in_emi!L153:L154)=0,0,SUM(RES_hhdet_in_emi!L149:L150,RES_hhdet_in_emi!L153:L154)*1000000/SUM(RES_hhdet_in_new!L149:L150,RES_hhdet_in_new!L153:L154))</f>
        <v>0</v>
      </c>
      <c r="M148" s="157">
        <f>IF(SUM(RES_hhdet_in_emi!M149:M150,RES_hhdet_in_emi!M153:M154)=0,0,SUM(RES_hhdet_in_emi!M149:M150,RES_hhdet_in_emi!M153:M154)*1000000/SUM(RES_hhdet_in_new!M149:M150,RES_hhdet_in_new!M153:M154))</f>
        <v>0</v>
      </c>
      <c r="N148" s="157">
        <f>IF(SUM(RES_hhdet_in_emi!N149:N150,RES_hhdet_in_emi!N153:N154)=0,0,SUM(RES_hhdet_in_emi!N149:N150,RES_hhdet_in_emi!N153:N154)*1000000/SUM(RES_hhdet_in_new!N149:N150,RES_hhdet_in_new!N153:N154))</f>
        <v>0</v>
      </c>
      <c r="O148" s="157">
        <f>IF(SUM(RES_hhdet_in_emi!O149:O150,RES_hhdet_in_emi!O153:O154)=0,0,SUM(RES_hhdet_in_emi!O149:O150,RES_hhdet_in_emi!O153:O154)*1000000/SUM(RES_hhdet_in_new!O149:O150,RES_hhdet_in_new!O153:O154))</f>
        <v>0</v>
      </c>
      <c r="P148" s="157">
        <f>IF(SUM(RES_hhdet_in_emi!P149:P150,RES_hhdet_in_emi!P153:P154)=0,0,SUM(RES_hhdet_in_emi!P149:P150,RES_hhdet_in_emi!P153:P154)*1000000/SUM(RES_hhdet_in_new!P149:P150,RES_hhdet_in_new!P153:P154))</f>
        <v>0</v>
      </c>
      <c r="Q148" s="157">
        <f>IF(SUM(RES_hhdet_in_emi!Q149:Q150,RES_hhdet_in_emi!Q153:Q154)=0,0,SUM(RES_hhdet_in_emi!Q149:Q150,RES_hhdet_in_emi!Q153:Q154)*1000000/SUM(RES_hhdet_in_new!Q149:Q150,RES_hhdet_in_new!Q153:Q154))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IF(RES_hhdet_in_emi!C149=0,0,RES_hhdet_in_emi!C149*1000000/RES_hhdet_in_new!C149)</f>
        <v>0</v>
      </c>
      <c r="D149" s="132">
        <f>IF(RES_hhdet_in_emi!D149=0,0,RES_hhdet_in_emi!D149*1000000/RES_hhdet_in_new!D149)</f>
        <v>0</v>
      </c>
      <c r="E149" s="132">
        <f>IF(RES_hhdet_in_emi!E149=0,0,RES_hhdet_in_emi!E149*1000000/RES_hhdet_in_new!E149)</f>
        <v>0</v>
      </c>
      <c r="F149" s="132">
        <f>IF(RES_hhdet_in_emi!F149=0,0,RES_hhdet_in_emi!F149*1000000/RES_hhdet_in_new!F149)</f>
        <v>0</v>
      </c>
      <c r="G149" s="132">
        <f>IF(RES_hhdet_in_emi!G149=0,0,RES_hhdet_in_emi!G149*1000000/RES_hhdet_in_new!G149)</f>
        <v>0</v>
      </c>
      <c r="H149" s="132">
        <f>IF(RES_hhdet_in_emi!H149=0,0,RES_hhdet_in_emi!H149*1000000/RES_hhdet_in_new!H149)</f>
        <v>0</v>
      </c>
      <c r="I149" s="132">
        <f>IF(RES_hhdet_in_emi!I149=0,0,RES_hhdet_in_emi!I149*1000000/RES_hhdet_in_new!I149)</f>
        <v>0</v>
      </c>
      <c r="J149" s="132">
        <f>IF(RES_hhdet_in_emi!J149=0,0,RES_hhdet_in_emi!J149*1000000/RES_hhdet_in_new!J149)</f>
        <v>0</v>
      </c>
      <c r="K149" s="132">
        <f>IF(RES_hhdet_in_emi!K149=0,0,RES_hhdet_in_emi!K149*1000000/RES_hhdet_in_new!K149)</f>
        <v>0</v>
      </c>
      <c r="L149" s="132">
        <f>IF(RES_hhdet_in_emi!L149=0,0,RES_hhdet_in_emi!L149*1000000/RES_hhdet_in_new!L149)</f>
        <v>0</v>
      </c>
      <c r="M149" s="132">
        <f>IF(RES_hhdet_in_emi!M149=0,0,RES_hhdet_in_emi!M149*1000000/RES_hhdet_in_new!M149)</f>
        <v>0</v>
      </c>
      <c r="N149" s="132">
        <f>IF(RES_hhdet_in_emi!N149=0,0,RES_hhdet_in_emi!N149*1000000/RES_hhdet_in_new!N149)</f>
        <v>0</v>
      </c>
      <c r="O149" s="132">
        <f>IF(RES_hhdet_in_emi!O149=0,0,RES_hhdet_in_emi!O149*1000000/RES_hhdet_in_new!O149)</f>
        <v>0</v>
      </c>
      <c r="P149" s="132">
        <f>IF(RES_hhdet_in_emi!P149=0,0,RES_hhdet_in_emi!P149*1000000/RES_hhdet_in_new!P149)</f>
        <v>0</v>
      </c>
      <c r="Q149" s="132">
        <f>IF(RES_hhdet_in_emi!Q149=0,0,RES_hhdet_in_emi!Q149*1000000/RES_hhdet_in_new!Q149)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IF(RES_hhdet_in_emi!C150=0,0,RES_hhdet_in_emi!C150*1000000/RES_hhdet_in_new!C150)</f>
        <v>0</v>
      </c>
      <c r="D150" s="132">
        <f>IF(RES_hhdet_in_emi!D150=0,0,RES_hhdet_in_emi!D150*1000000/RES_hhdet_in_new!D150)</f>
        <v>0</v>
      </c>
      <c r="E150" s="132">
        <f>IF(RES_hhdet_in_emi!E150=0,0,RES_hhdet_in_emi!E150*1000000/RES_hhdet_in_new!E150)</f>
        <v>0</v>
      </c>
      <c r="F150" s="132">
        <f>IF(RES_hhdet_in_emi!F150=0,0,RES_hhdet_in_emi!F150*1000000/RES_hhdet_in_new!F150)</f>
        <v>0</v>
      </c>
      <c r="G150" s="132">
        <f>IF(RES_hhdet_in_emi!G150=0,0,RES_hhdet_in_emi!G150*1000000/RES_hhdet_in_new!G150)</f>
        <v>0</v>
      </c>
      <c r="H150" s="132">
        <f>IF(RES_hhdet_in_emi!H150=0,0,RES_hhdet_in_emi!H150*1000000/RES_hhdet_in_new!H150)</f>
        <v>0</v>
      </c>
      <c r="I150" s="132">
        <f>IF(RES_hhdet_in_emi!I150=0,0,RES_hhdet_in_emi!I150*1000000/RES_hhdet_in_new!I150)</f>
        <v>0</v>
      </c>
      <c r="J150" s="132">
        <f>IF(RES_hhdet_in_emi!J150=0,0,RES_hhdet_in_emi!J150*1000000/RES_hhdet_in_new!J150)</f>
        <v>0</v>
      </c>
      <c r="K150" s="132">
        <f>IF(RES_hhdet_in_emi!K150=0,0,RES_hhdet_in_emi!K150*1000000/RES_hhdet_in_new!K150)</f>
        <v>0</v>
      </c>
      <c r="L150" s="132">
        <f>IF(RES_hhdet_in_emi!L150=0,0,RES_hhdet_in_emi!L150*1000000/RES_hhdet_in_new!L150)</f>
        <v>0</v>
      </c>
      <c r="M150" s="132">
        <f>IF(RES_hhdet_in_emi!M150=0,0,RES_hhdet_in_emi!M150*1000000/RES_hhdet_in_new!M150)</f>
        <v>0</v>
      </c>
      <c r="N150" s="132">
        <f>IF(RES_hhdet_in_emi!N150=0,0,RES_hhdet_in_emi!N150*1000000/RES_hhdet_in_new!N150)</f>
        <v>0</v>
      </c>
      <c r="O150" s="132">
        <f>IF(RES_hhdet_in_emi!O150=0,0,RES_hhdet_in_emi!O150*1000000/RES_hhdet_in_new!O150)</f>
        <v>0</v>
      </c>
      <c r="P150" s="132">
        <f>IF(RES_hhdet_in_emi!P150=0,0,RES_hhdet_in_emi!P150*1000000/RES_hhdet_in_new!P150)</f>
        <v>0</v>
      </c>
      <c r="Q150" s="132">
        <f>IF(RES_hhdet_in_emi!Q150=0,0,RES_hhdet_in_emi!Q150*1000000/RES_hhdet_in_new!Q150)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IF(RES_hhdet_in_emi!C151=0,0,RES_hhdet_in_emi!C151*1000000/RES_hhdet_in_new!C150)</f>
        <v>0</v>
      </c>
      <c r="D151" s="165">
        <f>IF(RES_hhdet_in_emi!D151=0,0,RES_hhdet_in_emi!D151*1000000/RES_hhdet_in_new!D150)</f>
        <v>0</v>
      </c>
      <c r="E151" s="165">
        <f>IF(RES_hhdet_in_emi!E151=0,0,RES_hhdet_in_emi!E151*1000000/RES_hhdet_in_new!E150)</f>
        <v>0</v>
      </c>
      <c r="F151" s="165">
        <f>IF(RES_hhdet_in_emi!F151=0,0,RES_hhdet_in_emi!F151*1000000/RES_hhdet_in_new!F150)</f>
        <v>0</v>
      </c>
      <c r="G151" s="165">
        <f>IF(RES_hhdet_in_emi!G151=0,0,RES_hhdet_in_emi!G151*1000000/RES_hhdet_in_new!G150)</f>
        <v>0</v>
      </c>
      <c r="H151" s="165">
        <f>IF(RES_hhdet_in_emi!H151=0,0,RES_hhdet_in_emi!H151*1000000/RES_hhdet_in_new!H150)</f>
        <v>0</v>
      </c>
      <c r="I151" s="165">
        <f>IF(RES_hhdet_in_emi!I151=0,0,RES_hhdet_in_emi!I151*1000000/RES_hhdet_in_new!I150)</f>
        <v>0</v>
      </c>
      <c r="J151" s="165">
        <f>IF(RES_hhdet_in_emi!J151=0,0,RES_hhdet_in_emi!J151*1000000/RES_hhdet_in_new!J150)</f>
        <v>0</v>
      </c>
      <c r="K151" s="165">
        <f>IF(RES_hhdet_in_emi!K151=0,0,RES_hhdet_in_emi!K151*1000000/RES_hhdet_in_new!K150)</f>
        <v>0</v>
      </c>
      <c r="L151" s="165">
        <f>IF(RES_hhdet_in_emi!L151=0,0,RES_hhdet_in_emi!L151*1000000/RES_hhdet_in_new!L150)</f>
        <v>0</v>
      </c>
      <c r="M151" s="165">
        <f>IF(RES_hhdet_in_emi!M151=0,0,RES_hhdet_in_emi!M151*1000000/RES_hhdet_in_new!M150)</f>
        <v>0</v>
      </c>
      <c r="N151" s="165">
        <f>IF(RES_hhdet_in_emi!N151=0,0,RES_hhdet_in_emi!N151*1000000/RES_hhdet_in_new!N150)</f>
        <v>0</v>
      </c>
      <c r="O151" s="165">
        <f>IF(RES_hhdet_in_emi!O151=0,0,RES_hhdet_in_emi!O151*1000000/RES_hhdet_in_new!O150)</f>
        <v>0</v>
      </c>
      <c r="P151" s="165">
        <f>IF(RES_hhdet_in_emi!P151=0,0,RES_hhdet_in_emi!P151*1000000/RES_hhdet_in_new!P150)</f>
        <v>0</v>
      </c>
      <c r="Q151" s="165">
        <f>IF(RES_hhdet_in_emi!Q151=0,0,RES_hhdet_in_emi!Q151*1000000/RES_hhdet_in_new!Q150)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IF(RES_hhdet_in_emi!C152=0,0,RES_hhdet_in_emi!C152*1000000/RES_hhdet_in_new!C150)</f>
        <v>0</v>
      </c>
      <c r="D152" s="164">
        <f>IF(RES_hhdet_in_emi!D152=0,0,RES_hhdet_in_emi!D152*1000000/RES_hhdet_in_new!D150)</f>
        <v>0</v>
      </c>
      <c r="E152" s="164">
        <f>IF(RES_hhdet_in_emi!E152=0,0,RES_hhdet_in_emi!E152*1000000/RES_hhdet_in_new!E150)</f>
        <v>0</v>
      </c>
      <c r="F152" s="164">
        <f>IF(RES_hhdet_in_emi!F152=0,0,RES_hhdet_in_emi!F152*1000000/RES_hhdet_in_new!F150)</f>
        <v>0</v>
      </c>
      <c r="G152" s="164">
        <f>IF(RES_hhdet_in_emi!G152=0,0,RES_hhdet_in_emi!G152*1000000/RES_hhdet_in_new!G150)</f>
        <v>0</v>
      </c>
      <c r="H152" s="164">
        <f>IF(RES_hhdet_in_emi!H152=0,0,RES_hhdet_in_emi!H152*1000000/RES_hhdet_in_new!H150)</f>
        <v>0</v>
      </c>
      <c r="I152" s="164">
        <f>IF(RES_hhdet_in_emi!I152=0,0,RES_hhdet_in_emi!I152*1000000/RES_hhdet_in_new!I150)</f>
        <v>0</v>
      </c>
      <c r="J152" s="164">
        <f>IF(RES_hhdet_in_emi!J152=0,0,RES_hhdet_in_emi!J152*1000000/RES_hhdet_in_new!J150)</f>
        <v>0</v>
      </c>
      <c r="K152" s="164">
        <f>IF(RES_hhdet_in_emi!K152=0,0,RES_hhdet_in_emi!K152*1000000/RES_hhdet_in_new!K150)</f>
        <v>0</v>
      </c>
      <c r="L152" s="164">
        <f>IF(RES_hhdet_in_emi!L152=0,0,RES_hhdet_in_emi!L152*1000000/RES_hhdet_in_new!L150)</f>
        <v>0</v>
      </c>
      <c r="M152" s="164">
        <f>IF(RES_hhdet_in_emi!M152=0,0,RES_hhdet_in_emi!M152*1000000/RES_hhdet_in_new!M150)</f>
        <v>0</v>
      </c>
      <c r="N152" s="164">
        <f>IF(RES_hhdet_in_emi!N152=0,0,RES_hhdet_in_emi!N152*1000000/RES_hhdet_in_new!N150)</f>
        <v>0</v>
      </c>
      <c r="O152" s="164">
        <f>IF(RES_hhdet_in_emi!O152=0,0,RES_hhdet_in_emi!O152*1000000/RES_hhdet_in_new!O150)</f>
        <v>0</v>
      </c>
      <c r="P152" s="164">
        <f>IF(RES_hhdet_in_emi!P152=0,0,RES_hhdet_in_emi!P152*1000000/RES_hhdet_in_new!P150)</f>
        <v>0</v>
      </c>
      <c r="Q152" s="164">
        <f>IF(RES_hhdet_in_emi!Q152=0,0,RES_hhdet_in_emi!Q152*1000000/RES_hhdet_in_new!Q150)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IF(RES_hhdet_in_emi!C153=0,0,RES_hhdet_in_emi!C153*1000000/RES_hhdet_in_new!C153)</f>
        <v>0</v>
      </c>
      <c r="D153" s="162">
        <f>IF(RES_hhdet_in_emi!D153=0,0,RES_hhdet_in_emi!D153*1000000/RES_hhdet_in_new!D153)</f>
        <v>0</v>
      </c>
      <c r="E153" s="162">
        <f>IF(RES_hhdet_in_emi!E153=0,0,RES_hhdet_in_emi!E153*1000000/RES_hhdet_in_new!E153)</f>
        <v>0</v>
      </c>
      <c r="F153" s="162">
        <f>IF(RES_hhdet_in_emi!F153=0,0,RES_hhdet_in_emi!F153*1000000/RES_hhdet_in_new!F153)</f>
        <v>0</v>
      </c>
      <c r="G153" s="162">
        <f>IF(RES_hhdet_in_emi!G153=0,0,RES_hhdet_in_emi!G153*1000000/RES_hhdet_in_new!G153)</f>
        <v>0</v>
      </c>
      <c r="H153" s="162">
        <f>IF(RES_hhdet_in_emi!H153=0,0,RES_hhdet_in_emi!H153*1000000/RES_hhdet_in_new!H153)</f>
        <v>0</v>
      </c>
      <c r="I153" s="162">
        <f>IF(RES_hhdet_in_emi!I153=0,0,RES_hhdet_in_emi!I153*1000000/RES_hhdet_in_new!I153)</f>
        <v>0</v>
      </c>
      <c r="J153" s="162">
        <f>IF(RES_hhdet_in_emi!J153=0,0,RES_hhdet_in_emi!J153*1000000/RES_hhdet_in_new!J153)</f>
        <v>0</v>
      </c>
      <c r="K153" s="162">
        <f>IF(RES_hhdet_in_emi!K153=0,0,RES_hhdet_in_emi!K153*1000000/RES_hhdet_in_new!K153)</f>
        <v>0</v>
      </c>
      <c r="L153" s="162">
        <f>IF(RES_hhdet_in_emi!L153=0,0,RES_hhdet_in_emi!L153*1000000/RES_hhdet_in_new!L153)</f>
        <v>0</v>
      </c>
      <c r="M153" s="162">
        <f>IF(RES_hhdet_in_emi!M153=0,0,RES_hhdet_in_emi!M153*1000000/RES_hhdet_in_new!M153)</f>
        <v>0</v>
      </c>
      <c r="N153" s="162">
        <f>IF(RES_hhdet_in_emi!N153=0,0,RES_hhdet_in_emi!N153*1000000/RES_hhdet_in_new!N153)</f>
        <v>0</v>
      </c>
      <c r="O153" s="162">
        <f>IF(RES_hhdet_in_emi!O153=0,0,RES_hhdet_in_emi!O153*1000000/RES_hhdet_in_new!O153)</f>
        <v>0</v>
      </c>
      <c r="P153" s="162">
        <f>IF(RES_hhdet_in_emi!P153=0,0,RES_hhdet_in_emi!P153*1000000/RES_hhdet_in_new!P153)</f>
        <v>0</v>
      </c>
      <c r="Q153" s="162">
        <f>IF(RES_hhdet_in_emi!Q153=0,0,RES_hhdet_in_emi!Q153*1000000/RES_hhdet_in_new!Q153)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IF(RES_hhdet_in_emi!C154=0,0,RES_hhdet_in_emi!C154*1000000/RES_hhdet_in_new!C154)</f>
        <v>0</v>
      </c>
      <c r="D154" s="160">
        <f>IF(RES_hhdet_in_emi!D154=0,0,RES_hhdet_in_emi!D154*1000000/RES_hhdet_in_new!D154)</f>
        <v>0</v>
      </c>
      <c r="E154" s="160">
        <f>IF(RES_hhdet_in_emi!E154=0,0,RES_hhdet_in_emi!E154*1000000/RES_hhdet_in_new!E154)</f>
        <v>0</v>
      </c>
      <c r="F154" s="160">
        <f>IF(RES_hhdet_in_emi!F154=0,0,RES_hhdet_in_emi!F154*1000000/RES_hhdet_in_new!F154)</f>
        <v>0</v>
      </c>
      <c r="G154" s="160">
        <f>IF(RES_hhdet_in_emi!G154=0,0,RES_hhdet_in_emi!G154*1000000/RES_hhdet_in_new!G154)</f>
        <v>0</v>
      </c>
      <c r="H154" s="160">
        <f>IF(RES_hhdet_in_emi!H154=0,0,RES_hhdet_in_emi!H154*1000000/RES_hhdet_in_new!H154)</f>
        <v>0</v>
      </c>
      <c r="I154" s="160">
        <f>IF(RES_hhdet_in_emi!I154=0,0,RES_hhdet_in_emi!I154*1000000/RES_hhdet_in_new!I154)</f>
        <v>0</v>
      </c>
      <c r="J154" s="160">
        <f>IF(RES_hhdet_in_emi!J154=0,0,RES_hhdet_in_emi!J154*1000000/RES_hhdet_in_new!J154)</f>
        <v>0</v>
      </c>
      <c r="K154" s="160">
        <f>IF(RES_hhdet_in_emi!K154=0,0,RES_hhdet_in_emi!K154*1000000/RES_hhdet_in_new!K154)</f>
        <v>0</v>
      </c>
      <c r="L154" s="160">
        <f>IF(RES_hhdet_in_emi!L154=0,0,RES_hhdet_in_emi!L154*1000000/RES_hhdet_in_new!L154)</f>
        <v>0</v>
      </c>
      <c r="M154" s="160">
        <f>IF(RES_hhdet_in_emi!M154=0,0,RES_hhdet_in_emi!M154*1000000/RES_hhdet_in_new!M154)</f>
        <v>0</v>
      </c>
      <c r="N154" s="160">
        <f>IF(RES_hhdet_in_emi!N154=0,0,RES_hhdet_in_emi!N154*1000000/RES_hhdet_in_new!N154)</f>
        <v>0</v>
      </c>
      <c r="O154" s="160">
        <f>IF(RES_hhdet_in_emi!O154=0,0,RES_hhdet_in_emi!O154*1000000/RES_hhdet_in_new!O154)</f>
        <v>0</v>
      </c>
      <c r="P154" s="160">
        <f>IF(RES_hhdet_in_emi!P154=0,0,RES_hhdet_in_emi!P154*1000000/RES_hhdet_in_new!P154)</f>
        <v>0</v>
      </c>
      <c r="Q154" s="160">
        <f>IF(RES_hhdet_in_emi!Q154=0,0,RES_hhdet_in_emi!Q154*1000000/RES_hhdet_in_new!Q154)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IF(RES_hhdet_in_emi!C155=0,0,RES_hhdet_in_emi!C155*1000000/RES_hhdet_in_new!C154)</f>
        <v>0</v>
      </c>
      <c r="D155" s="156">
        <f>IF(RES_hhdet_in_emi!D155=0,0,RES_hhdet_in_emi!D155*1000000/RES_hhdet_in_new!D154)</f>
        <v>0</v>
      </c>
      <c r="E155" s="156">
        <f>IF(RES_hhdet_in_emi!E155=0,0,RES_hhdet_in_emi!E155*1000000/RES_hhdet_in_new!E154)</f>
        <v>0</v>
      </c>
      <c r="F155" s="156">
        <f>IF(RES_hhdet_in_emi!F155=0,0,RES_hhdet_in_emi!F155*1000000/RES_hhdet_in_new!F154)</f>
        <v>0</v>
      </c>
      <c r="G155" s="156">
        <f>IF(RES_hhdet_in_emi!G155=0,0,RES_hhdet_in_emi!G155*1000000/RES_hhdet_in_new!G154)</f>
        <v>0</v>
      </c>
      <c r="H155" s="156">
        <f>IF(RES_hhdet_in_emi!H155=0,0,RES_hhdet_in_emi!H155*1000000/RES_hhdet_in_new!H154)</f>
        <v>0</v>
      </c>
      <c r="I155" s="156">
        <f>IF(RES_hhdet_in_emi!I155=0,0,RES_hhdet_in_emi!I155*1000000/RES_hhdet_in_new!I154)</f>
        <v>0</v>
      </c>
      <c r="J155" s="156">
        <f>IF(RES_hhdet_in_emi!J155=0,0,RES_hhdet_in_emi!J155*1000000/RES_hhdet_in_new!J154)</f>
        <v>0</v>
      </c>
      <c r="K155" s="156">
        <f>IF(RES_hhdet_in_emi!K155=0,0,RES_hhdet_in_emi!K155*1000000/RES_hhdet_in_new!K154)</f>
        <v>0</v>
      </c>
      <c r="L155" s="156">
        <f>IF(RES_hhdet_in_emi!L155=0,0,RES_hhdet_in_emi!L155*1000000/RES_hhdet_in_new!L154)</f>
        <v>0</v>
      </c>
      <c r="M155" s="156">
        <f>IF(RES_hhdet_in_emi!M155=0,0,RES_hhdet_in_emi!M155*1000000/RES_hhdet_in_new!M154)</f>
        <v>0</v>
      </c>
      <c r="N155" s="156">
        <f>IF(RES_hhdet_in_emi!N155=0,0,RES_hhdet_in_emi!N155*1000000/RES_hhdet_in_new!N154)</f>
        <v>0</v>
      </c>
      <c r="O155" s="156">
        <f>IF(RES_hhdet_in_emi!O155=0,0,RES_hhdet_in_emi!O155*1000000/RES_hhdet_in_new!O154)</f>
        <v>0</v>
      </c>
      <c r="P155" s="156">
        <f>IF(RES_hhdet_in_emi!P155=0,0,RES_hhdet_in_emi!P155*1000000/RES_hhdet_in_new!P154)</f>
        <v>0</v>
      </c>
      <c r="Q155" s="156">
        <f>IF(RES_hhdet_in_emi!Q155=0,0,RES_hhdet_in_emi!Q155*1000000/RES_hhdet_in_new!Q154)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IF(RES_hhdet_in_emi!C156=0,0,RES_hhdet_in_emi!C156*1000000/RES_hhdet_in_new!C154)</f>
        <v>0</v>
      </c>
      <c r="D156" s="156">
        <f>IF(RES_hhdet_in_emi!D156=0,0,RES_hhdet_in_emi!D156*1000000/RES_hhdet_in_new!D154)</f>
        <v>0</v>
      </c>
      <c r="E156" s="156">
        <f>IF(RES_hhdet_in_emi!E156=0,0,RES_hhdet_in_emi!E156*1000000/RES_hhdet_in_new!E154)</f>
        <v>0</v>
      </c>
      <c r="F156" s="156">
        <f>IF(RES_hhdet_in_emi!F156=0,0,RES_hhdet_in_emi!F156*1000000/RES_hhdet_in_new!F154)</f>
        <v>0</v>
      </c>
      <c r="G156" s="156">
        <f>IF(RES_hhdet_in_emi!G156=0,0,RES_hhdet_in_emi!G156*1000000/RES_hhdet_in_new!G154)</f>
        <v>0</v>
      </c>
      <c r="H156" s="156">
        <f>IF(RES_hhdet_in_emi!H156=0,0,RES_hhdet_in_emi!H156*1000000/RES_hhdet_in_new!H154)</f>
        <v>0</v>
      </c>
      <c r="I156" s="156">
        <f>IF(RES_hhdet_in_emi!I156=0,0,RES_hhdet_in_emi!I156*1000000/RES_hhdet_in_new!I154)</f>
        <v>0</v>
      </c>
      <c r="J156" s="156">
        <f>IF(RES_hhdet_in_emi!J156=0,0,RES_hhdet_in_emi!J156*1000000/RES_hhdet_in_new!J154)</f>
        <v>0</v>
      </c>
      <c r="K156" s="156">
        <f>IF(RES_hhdet_in_emi!K156=0,0,RES_hhdet_in_emi!K156*1000000/RES_hhdet_in_new!K154)</f>
        <v>0</v>
      </c>
      <c r="L156" s="156">
        <f>IF(RES_hhdet_in_emi!L156=0,0,RES_hhdet_in_emi!L156*1000000/RES_hhdet_in_new!L154)</f>
        <v>0</v>
      </c>
      <c r="M156" s="156">
        <f>IF(RES_hhdet_in_emi!M156=0,0,RES_hhdet_in_emi!M156*1000000/RES_hhdet_in_new!M154)</f>
        <v>0</v>
      </c>
      <c r="N156" s="156">
        <f>IF(RES_hhdet_in_emi!N156=0,0,RES_hhdet_in_emi!N156*1000000/RES_hhdet_in_new!N154)</f>
        <v>0</v>
      </c>
      <c r="O156" s="156">
        <f>IF(RES_hhdet_in_emi!O156=0,0,RES_hhdet_in_emi!O156*1000000/RES_hhdet_in_new!O154)</f>
        <v>0</v>
      </c>
      <c r="P156" s="156">
        <f>IF(RES_hhdet_in_emi!P156=0,0,RES_hhdet_in_emi!P156*1000000/RES_hhdet_in_new!P154)</f>
        <v>0</v>
      </c>
      <c r="Q156" s="156">
        <f>IF(RES_hhdet_in_emi!Q156=0,0,RES_hhdet_in_emi!Q156*1000000/RES_hhdet_in_new!Q154)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IF(SUM(RES_hhdet_in_emi!C158:C159)=0,0,SUM(RES_hhdet_in_emi!C158:C159)*1000000/SUM(RES_hhdet_in_new!C158:C159))</f>
        <v>0</v>
      </c>
      <c r="D157" s="157">
        <f>IF(SUM(RES_hhdet_in_emi!D158:D159)=0,0,SUM(RES_hhdet_in_emi!D158:D159)*1000000/SUM(RES_hhdet_in_new!D158:D159))</f>
        <v>0</v>
      </c>
      <c r="E157" s="157">
        <f>IF(SUM(RES_hhdet_in_emi!E158:E159)=0,0,SUM(RES_hhdet_in_emi!E158:E159)*1000000/SUM(RES_hhdet_in_new!E158:E159))</f>
        <v>0</v>
      </c>
      <c r="F157" s="157">
        <f>IF(SUM(RES_hhdet_in_emi!F158:F159)=0,0,SUM(RES_hhdet_in_emi!F158:F159)*1000000/SUM(RES_hhdet_in_new!F158:F159))</f>
        <v>0</v>
      </c>
      <c r="G157" s="157">
        <f>IF(SUM(RES_hhdet_in_emi!G158:G159)=0,0,SUM(RES_hhdet_in_emi!G158:G159)*1000000/SUM(RES_hhdet_in_new!G158:G159))</f>
        <v>0</v>
      </c>
      <c r="H157" s="157">
        <f>IF(SUM(RES_hhdet_in_emi!H158:H159)=0,0,SUM(RES_hhdet_in_emi!H158:H159)*1000000/SUM(RES_hhdet_in_new!H158:H159))</f>
        <v>0</v>
      </c>
      <c r="I157" s="157">
        <f>IF(SUM(RES_hhdet_in_emi!I158:I159)=0,0,SUM(RES_hhdet_in_emi!I158:I159)*1000000/SUM(RES_hhdet_in_new!I158:I159))</f>
        <v>0</v>
      </c>
      <c r="J157" s="157">
        <f>IF(SUM(RES_hhdet_in_emi!J158:J159)=0,0,SUM(RES_hhdet_in_emi!J158:J159)*1000000/SUM(RES_hhdet_in_new!J158:J159))</f>
        <v>0</v>
      </c>
      <c r="K157" s="157">
        <f>IF(SUM(RES_hhdet_in_emi!K158:K159)=0,0,SUM(RES_hhdet_in_emi!K158:K159)*1000000/SUM(RES_hhdet_in_new!K158:K159))</f>
        <v>0</v>
      </c>
      <c r="L157" s="157">
        <f>IF(SUM(RES_hhdet_in_emi!L158:L159)=0,0,SUM(RES_hhdet_in_emi!L158:L159)*1000000/SUM(RES_hhdet_in_new!L158:L159))</f>
        <v>0</v>
      </c>
      <c r="M157" s="157">
        <f>IF(SUM(RES_hhdet_in_emi!M158:M159)=0,0,SUM(RES_hhdet_in_emi!M158:M159)*1000000/SUM(RES_hhdet_in_new!M158:M159))</f>
        <v>0</v>
      </c>
      <c r="N157" s="157">
        <f>IF(SUM(RES_hhdet_in_emi!N158:N159)=0,0,SUM(RES_hhdet_in_emi!N158:N159)*1000000/SUM(RES_hhdet_in_new!N158:N159))</f>
        <v>0</v>
      </c>
      <c r="O157" s="157">
        <f>IF(SUM(RES_hhdet_in_emi!O158:O159)=0,0,SUM(RES_hhdet_in_emi!O158:O159)*1000000/SUM(RES_hhdet_in_new!O158:O159))</f>
        <v>0</v>
      </c>
      <c r="P157" s="157">
        <f>IF(SUM(RES_hhdet_in_emi!P158:P159)=0,0,SUM(RES_hhdet_in_emi!P158:P159)*1000000/SUM(RES_hhdet_in_new!P158:P159))</f>
        <v>0</v>
      </c>
      <c r="Q157" s="157">
        <f>IF(SUM(RES_hhdet_in_emi!Q158:Q159)=0,0,SUM(RES_hhdet_in_emi!Q158:Q159)*1000000/SUM(RES_hhdet_in_new!Q158:Q159))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IF(RES_hhdet_in_emi!C158=0,0,RES_hhdet_in_emi!C158*1000000/RES_hhdet_in_new!C158)</f>
        <v>0</v>
      </c>
      <c r="D158" s="156">
        <f>IF(RES_hhdet_in_emi!D158=0,0,RES_hhdet_in_emi!D158*1000000/RES_hhdet_in_new!D158)</f>
        <v>0</v>
      </c>
      <c r="E158" s="156">
        <f>IF(RES_hhdet_in_emi!E158=0,0,RES_hhdet_in_emi!E158*1000000/RES_hhdet_in_new!E158)</f>
        <v>0</v>
      </c>
      <c r="F158" s="156">
        <f>IF(RES_hhdet_in_emi!F158=0,0,RES_hhdet_in_emi!F158*1000000/RES_hhdet_in_new!F158)</f>
        <v>0</v>
      </c>
      <c r="G158" s="156">
        <f>IF(RES_hhdet_in_emi!G158=0,0,RES_hhdet_in_emi!G158*1000000/RES_hhdet_in_new!G158)</f>
        <v>0</v>
      </c>
      <c r="H158" s="156">
        <f>IF(RES_hhdet_in_emi!H158=0,0,RES_hhdet_in_emi!H158*1000000/RES_hhdet_in_new!H158)</f>
        <v>0</v>
      </c>
      <c r="I158" s="156">
        <f>IF(RES_hhdet_in_emi!I158=0,0,RES_hhdet_in_emi!I158*1000000/RES_hhdet_in_new!I158)</f>
        <v>0</v>
      </c>
      <c r="J158" s="156">
        <f>IF(RES_hhdet_in_emi!J158=0,0,RES_hhdet_in_emi!J158*1000000/RES_hhdet_in_new!J158)</f>
        <v>0</v>
      </c>
      <c r="K158" s="156">
        <f>IF(RES_hhdet_in_emi!K158=0,0,RES_hhdet_in_emi!K158*1000000/RES_hhdet_in_new!K158)</f>
        <v>0</v>
      </c>
      <c r="L158" s="156">
        <f>IF(RES_hhdet_in_emi!L158=0,0,RES_hhdet_in_emi!L158*1000000/RES_hhdet_in_new!L158)</f>
        <v>0</v>
      </c>
      <c r="M158" s="156">
        <f>IF(RES_hhdet_in_emi!M158=0,0,RES_hhdet_in_emi!M158*1000000/RES_hhdet_in_new!M158)</f>
        <v>0</v>
      </c>
      <c r="N158" s="156">
        <f>IF(RES_hhdet_in_emi!N158=0,0,RES_hhdet_in_emi!N158*1000000/RES_hhdet_in_new!N158)</f>
        <v>0</v>
      </c>
      <c r="O158" s="156">
        <f>IF(RES_hhdet_in_emi!O158=0,0,RES_hhdet_in_emi!O158*1000000/RES_hhdet_in_new!O158)</f>
        <v>0</v>
      </c>
      <c r="P158" s="156">
        <f>IF(RES_hhdet_in_emi!P158=0,0,RES_hhdet_in_emi!P158*1000000/RES_hhdet_in_new!P158)</f>
        <v>0</v>
      </c>
      <c r="Q158" s="156">
        <f>IF(RES_hhdet_in_emi!Q158=0,0,RES_hhdet_in_emi!Q158*1000000/RES_hhdet_in_new!Q158)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IF(RES_hhdet_in_emi!C159=0,0,RES_hhdet_in_emi!C159*1000000/RES_hhdet_in_new!C159)</f>
        <v>0</v>
      </c>
      <c r="D159" s="57">
        <f>IF(RES_hhdet_in_emi!D159=0,0,RES_hhdet_in_emi!D159*1000000/RES_hhdet_in_new!D159)</f>
        <v>0</v>
      </c>
      <c r="E159" s="57">
        <f>IF(RES_hhdet_in_emi!E159=0,0,RES_hhdet_in_emi!E159*1000000/RES_hhdet_in_new!E159)</f>
        <v>0</v>
      </c>
      <c r="F159" s="57">
        <f>IF(RES_hhdet_in_emi!F159=0,0,RES_hhdet_in_emi!F159*1000000/RES_hhdet_in_new!F159)</f>
        <v>0</v>
      </c>
      <c r="G159" s="57">
        <f>IF(RES_hhdet_in_emi!G159=0,0,RES_hhdet_in_emi!G159*1000000/RES_hhdet_in_new!G159)</f>
        <v>0</v>
      </c>
      <c r="H159" s="57">
        <f>IF(RES_hhdet_in_emi!H159=0,0,RES_hhdet_in_emi!H159*1000000/RES_hhdet_in_new!H159)</f>
        <v>0</v>
      </c>
      <c r="I159" s="57">
        <f>IF(RES_hhdet_in_emi!I159=0,0,RES_hhdet_in_emi!I159*1000000/RES_hhdet_in_new!I159)</f>
        <v>0</v>
      </c>
      <c r="J159" s="57">
        <f>IF(RES_hhdet_in_emi!J159=0,0,RES_hhdet_in_emi!J159*1000000/RES_hhdet_in_new!J159)</f>
        <v>0</v>
      </c>
      <c r="K159" s="57">
        <f>IF(RES_hhdet_in_emi!K159=0,0,RES_hhdet_in_emi!K159*1000000/RES_hhdet_in_new!K159)</f>
        <v>0</v>
      </c>
      <c r="L159" s="57">
        <f>IF(RES_hhdet_in_emi!L159=0,0,RES_hhdet_in_emi!L159*1000000/RES_hhdet_in_new!L159)</f>
        <v>0</v>
      </c>
      <c r="M159" s="57">
        <f>IF(RES_hhdet_in_emi!M159=0,0,RES_hhdet_in_emi!M159*1000000/RES_hhdet_in_new!M159)</f>
        <v>0</v>
      </c>
      <c r="N159" s="57">
        <f>IF(RES_hhdet_in_emi!N159=0,0,RES_hhdet_in_emi!N159*1000000/RES_hhdet_in_new!N159)</f>
        <v>0</v>
      </c>
      <c r="O159" s="57">
        <f>IF(RES_hhdet_in_emi!O159=0,0,RES_hhdet_in_emi!O159*1000000/RES_hhdet_in_new!O159)</f>
        <v>0</v>
      </c>
      <c r="P159" s="57">
        <f>IF(RES_hhdet_in_emi!P159=0,0,RES_hhdet_in_emi!P159*1000000/RES_hhdet_in_new!P159)</f>
        <v>0</v>
      </c>
      <c r="Q159" s="57">
        <f>IF(RES_hhdet_in_emi!Q159=0,0,RES_hhdet_in_emi!Q159*1000000/RES_hhdet_in_new!Q159)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0</v>
      </c>
      <c r="P161" s="168">
        <f t="shared" ref="P161" si="149">SUM(P162,P164,P166,P175)</f>
        <v>0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0</v>
      </c>
      <c r="O162" s="157">
        <f t="shared" si="151"/>
        <v>0</v>
      </c>
      <c r="P162" s="157">
        <f t="shared" si="151"/>
        <v>0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IF(RES_hhdet_in_emi!C163=0,0,RES_hhdet_in_emi!C163*1000000/RES_hhdet_in_new!C163)</f>
        <v>0</v>
      </c>
      <c r="D163" s="57">
        <f>IF(RES_hhdet_in_emi!D163=0,0,RES_hhdet_in_emi!D163*1000000/RES_hhdet_in_new!D163)</f>
        <v>0</v>
      </c>
      <c r="E163" s="57">
        <f>IF(RES_hhdet_in_emi!E163=0,0,RES_hhdet_in_emi!E163*1000000/RES_hhdet_in_new!E163)</f>
        <v>0</v>
      </c>
      <c r="F163" s="57">
        <f>IF(RES_hhdet_in_emi!F163=0,0,RES_hhdet_in_emi!F163*1000000/RES_hhdet_in_new!F163)</f>
        <v>0</v>
      </c>
      <c r="G163" s="57">
        <f>IF(RES_hhdet_in_emi!G163=0,0,RES_hhdet_in_emi!G163*1000000/RES_hhdet_in_new!G163)</f>
        <v>0</v>
      </c>
      <c r="H163" s="57">
        <f>IF(RES_hhdet_in_emi!H163=0,0,RES_hhdet_in_emi!H163*1000000/RES_hhdet_in_new!H163)</f>
        <v>0</v>
      </c>
      <c r="I163" s="57">
        <f>IF(RES_hhdet_in_emi!I163=0,0,RES_hhdet_in_emi!I163*1000000/RES_hhdet_in_new!I163)</f>
        <v>0</v>
      </c>
      <c r="J163" s="57">
        <f>IF(RES_hhdet_in_emi!J163=0,0,RES_hhdet_in_emi!J163*1000000/RES_hhdet_in_new!J163)</f>
        <v>0</v>
      </c>
      <c r="K163" s="57">
        <f>IF(RES_hhdet_in_emi!K163=0,0,RES_hhdet_in_emi!K163*1000000/RES_hhdet_in_new!K163)</f>
        <v>0</v>
      </c>
      <c r="L163" s="57">
        <f>IF(RES_hhdet_in_emi!L163=0,0,RES_hhdet_in_emi!L163*1000000/RES_hhdet_in_new!L163)</f>
        <v>0</v>
      </c>
      <c r="M163" s="57">
        <f>IF(RES_hhdet_in_emi!M163=0,0,RES_hhdet_in_emi!M163*1000000/RES_hhdet_in_new!M163)</f>
        <v>0</v>
      </c>
      <c r="N163" s="57">
        <f>IF(RES_hhdet_in_emi!N163=0,0,RES_hhdet_in_emi!N163*1000000/RES_hhdet_in_new!N163)</f>
        <v>0</v>
      </c>
      <c r="O163" s="57">
        <f>IF(RES_hhdet_in_emi!O163=0,0,RES_hhdet_in_emi!O163*1000000/RES_hhdet_in_new!O163)</f>
        <v>0</v>
      </c>
      <c r="P163" s="57">
        <f>IF(RES_hhdet_in_emi!P163=0,0,RES_hhdet_in_emi!P163*1000000/RES_hhdet_in_new!P163)</f>
        <v>0</v>
      </c>
      <c r="Q163" s="57">
        <f>IF(RES_hhdet_in_emi!Q163=0,0,RES_hhdet_in_emi!Q163*1000000/RES_hhdet_in_new!Q163)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0</v>
      </c>
      <c r="O164" s="157">
        <f t="shared" si="152"/>
        <v>0</v>
      </c>
      <c r="P164" s="157">
        <f t="shared" si="152"/>
        <v>0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IF(RES_hhdet_in_emi!C165=0,0,RES_hhdet_in_emi!C165*1000000/RES_hhdet_in_new!C165)</f>
        <v>0</v>
      </c>
      <c r="D165" s="156">
        <f>IF(RES_hhdet_in_emi!D165=0,0,RES_hhdet_in_emi!D165*1000000/RES_hhdet_in_new!D165)</f>
        <v>0</v>
      </c>
      <c r="E165" s="156">
        <f>IF(RES_hhdet_in_emi!E165=0,0,RES_hhdet_in_emi!E165*1000000/RES_hhdet_in_new!E165)</f>
        <v>0</v>
      </c>
      <c r="F165" s="156">
        <f>IF(RES_hhdet_in_emi!F165=0,0,RES_hhdet_in_emi!F165*1000000/RES_hhdet_in_new!F165)</f>
        <v>0</v>
      </c>
      <c r="G165" s="156">
        <f>IF(RES_hhdet_in_emi!G165=0,0,RES_hhdet_in_emi!G165*1000000/RES_hhdet_in_new!G165)</f>
        <v>0</v>
      </c>
      <c r="H165" s="156">
        <f>IF(RES_hhdet_in_emi!H165=0,0,RES_hhdet_in_emi!H165*1000000/RES_hhdet_in_new!H165)</f>
        <v>0</v>
      </c>
      <c r="I165" s="156">
        <f>IF(RES_hhdet_in_emi!I165=0,0,RES_hhdet_in_emi!I165*1000000/RES_hhdet_in_new!I165)</f>
        <v>0</v>
      </c>
      <c r="J165" s="156">
        <f>IF(RES_hhdet_in_emi!J165=0,0,RES_hhdet_in_emi!J165*1000000/RES_hhdet_in_new!J165)</f>
        <v>0</v>
      </c>
      <c r="K165" s="156">
        <f>IF(RES_hhdet_in_emi!K165=0,0,RES_hhdet_in_emi!K165*1000000/RES_hhdet_in_new!K165)</f>
        <v>0</v>
      </c>
      <c r="L165" s="156">
        <f>IF(RES_hhdet_in_emi!L165=0,0,RES_hhdet_in_emi!L165*1000000/RES_hhdet_in_new!L165)</f>
        <v>0</v>
      </c>
      <c r="M165" s="156">
        <f>IF(RES_hhdet_in_emi!M165=0,0,RES_hhdet_in_emi!M165*1000000/RES_hhdet_in_new!M165)</f>
        <v>0</v>
      </c>
      <c r="N165" s="156">
        <f>IF(RES_hhdet_in_emi!N165=0,0,RES_hhdet_in_emi!N165*1000000/RES_hhdet_in_new!N165)</f>
        <v>0</v>
      </c>
      <c r="O165" s="156">
        <f>IF(RES_hhdet_in_emi!O165=0,0,RES_hhdet_in_emi!O165*1000000/RES_hhdet_in_new!O165)</f>
        <v>0</v>
      </c>
      <c r="P165" s="156">
        <f>IF(RES_hhdet_in_emi!P165=0,0,RES_hhdet_in_emi!P165*1000000/RES_hhdet_in_new!P165)</f>
        <v>0</v>
      </c>
      <c r="Q165" s="156">
        <f>IF(RES_hhdet_in_emi!Q165=0,0,RES_hhdet_in_emi!Q165*1000000/RES_hhdet_in_new!Q165)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IF(SUM(RES_hhdet_in_emi!C167:C168,RES_hhdet_in_emi!C171:C172)=0,0,SUM(RES_hhdet_in_emi!C167:C168,RES_hhdet_in_emi!C171:C172)*1000000/SUM(RES_hhdet_in_new!C167:C168,RES_hhdet_in_new!C171:C172))</f>
        <v>0</v>
      </c>
      <c r="D166" s="157">
        <f>IF(SUM(RES_hhdet_in_emi!D167:D168,RES_hhdet_in_emi!D171:D172)=0,0,SUM(RES_hhdet_in_emi!D167:D168,RES_hhdet_in_emi!D171:D172)*1000000/SUM(RES_hhdet_in_new!D167:D168,RES_hhdet_in_new!D171:D172))</f>
        <v>0</v>
      </c>
      <c r="E166" s="157">
        <f>IF(SUM(RES_hhdet_in_emi!E167:E168,RES_hhdet_in_emi!E171:E172)=0,0,SUM(RES_hhdet_in_emi!E167:E168,RES_hhdet_in_emi!E171:E172)*1000000/SUM(RES_hhdet_in_new!E167:E168,RES_hhdet_in_new!E171:E172))</f>
        <v>0</v>
      </c>
      <c r="F166" s="157">
        <f>IF(SUM(RES_hhdet_in_emi!F167:F168,RES_hhdet_in_emi!F171:F172)=0,0,SUM(RES_hhdet_in_emi!F167:F168,RES_hhdet_in_emi!F171:F172)*1000000/SUM(RES_hhdet_in_new!F167:F168,RES_hhdet_in_new!F171:F172))</f>
        <v>0</v>
      </c>
      <c r="G166" s="157">
        <f>IF(SUM(RES_hhdet_in_emi!G167:G168,RES_hhdet_in_emi!G171:G172)=0,0,SUM(RES_hhdet_in_emi!G167:G168,RES_hhdet_in_emi!G171:G172)*1000000/SUM(RES_hhdet_in_new!G167:G168,RES_hhdet_in_new!G171:G172))</f>
        <v>0</v>
      </c>
      <c r="H166" s="157">
        <f>IF(SUM(RES_hhdet_in_emi!H167:H168,RES_hhdet_in_emi!H171:H172)=0,0,SUM(RES_hhdet_in_emi!H167:H168,RES_hhdet_in_emi!H171:H172)*1000000/SUM(RES_hhdet_in_new!H167:H168,RES_hhdet_in_new!H171:H172))</f>
        <v>0</v>
      </c>
      <c r="I166" s="157">
        <f>IF(SUM(RES_hhdet_in_emi!I167:I168,RES_hhdet_in_emi!I171:I172)=0,0,SUM(RES_hhdet_in_emi!I167:I168,RES_hhdet_in_emi!I171:I172)*1000000/SUM(RES_hhdet_in_new!I167:I168,RES_hhdet_in_new!I171:I172))</f>
        <v>0</v>
      </c>
      <c r="J166" s="157">
        <f>IF(SUM(RES_hhdet_in_emi!J167:J168,RES_hhdet_in_emi!J171:J172)=0,0,SUM(RES_hhdet_in_emi!J167:J168,RES_hhdet_in_emi!J171:J172)*1000000/SUM(RES_hhdet_in_new!J167:J168,RES_hhdet_in_new!J171:J172))</f>
        <v>0</v>
      </c>
      <c r="K166" s="157">
        <f>IF(SUM(RES_hhdet_in_emi!K167:K168,RES_hhdet_in_emi!K171:K172)=0,0,SUM(RES_hhdet_in_emi!K167:K168,RES_hhdet_in_emi!K171:K172)*1000000/SUM(RES_hhdet_in_new!K167:K168,RES_hhdet_in_new!K171:K172))</f>
        <v>0</v>
      </c>
      <c r="L166" s="157">
        <f>IF(SUM(RES_hhdet_in_emi!L167:L168,RES_hhdet_in_emi!L171:L172)=0,0,SUM(RES_hhdet_in_emi!L167:L168,RES_hhdet_in_emi!L171:L172)*1000000/SUM(RES_hhdet_in_new!L167:L168,RES_hhdet_in_new!L171:L172))</f>
        <v>0</v>
      </c>
      <c r="M166" s="157">
        <f>IF(SUM(RES_hhdet_in_emi!M167:M168,RES_hhdet_in_emi!M171:M172)=0,0,SUM(RES_hhdet_in_emi!M167:M168,RES_hhdet_in_emi!M171:M172)*1000000/SUM(RES_hhdet_in_new!M167:M168,RES_hhdet_in_new!M171:M172))</f>
        <v>0</v>
      </c>
      <c r="N166" s="157">
        <f>IF(SUM(RES_hhdet_in_emi!N167:N168,RES_hhdet_in_emi!N171:N172)=0,0,SUM(RES_hhdet_in_emi!N167:N168,RES_hhdet_in_emi!N171:N172)*1000000/SUM(RES_hhdet_in_new!N167:N168,RES_hhdet_in_new!N171:N172))</f>
        <v>0</v>
      </c>
      <c r="O166" s="157">
        <f>IF(SUM(RES_hhdet_in_emi!O167:O168,RES_hhdet_in_emi!O171:O172)=0,0,SUM(RES_hhdet_in_emi!O167:O168,RES_hhdet_in_emi!O171:O172)*1000000/SUM(RES_hhdet_in_new!O167:O168,RES_hhdet_in_new!O171:O172))</f>
        <v>0</v>
      </c>
      <c r="P166" s="157">
        <f>IF(SUM(RES_hhdet_in_emi!P167:P168,RES_hhdet_in_emi!P171:P172)=0,0,SUM(RES_hhdet_in_emi!P167:P168,RES_hhdet_in_emi!P171:P172)*1000000/SUM(RES_hhdet_in_new!P167:P168,RES_hhdet_in_new!P171:P172))</f>
        <v>0</v>
      </c>
      <c r="Q166" s="157">
        <f>IF(SUM(RES_hhdet_in_emi!Q167:Q168,RES_hhdet_in_emi!Q171:Q172)=0,0,SUM(RES_hhdet_in_emi!Q167:Q168,RES_hhdet_in_emi!Q171:Q172)*1000000/SUM(RES_hhdet_in_new!Q167:Q168,RES_hhdet_in_new!Q171:Q172))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IF(RES_hhdet_in_emi!C167=0,0,RES_hhdet_in_emi!C167*1000000/RES_hhdet_in_new!C167)</f>
        <v>0</v>
      </c>
      <c r="D167" s="132">
        <f>IF(RES_hhdet_in_emi!D167=0,0,RES_hhdet_in_emi!D167*1000000/RES_hhdet_in_new!D167)</f>
        <v>0</v>
      </c>
      <c r="E167" s="132">
        <f>IF(RES_hhdet_in_emi!E167=0,0,RES_hhdet_in_emi!E167*1000000/RES_hhdet_in_new!E167)</f>
        <v>0</v>
      </c>
      <c r="F167" s="132">
        <f>IF(RES_hhdet_in_emi!F167=0,0,RES_hhdet_in_emi!F167*1000000/RES_hhdet_in_new!F167)</f>
        <v>0</v>
      </c>
      <c r="G167" s="132">
        <f>IF(RES_hhdet_in_emi!G167=0,0,RES_hhdet_in_emi!G167*1000000/RES_hhdet_in_new!G167)</f>
        <v>0</v>
      </c>
      <c r="H167" s="132">
        <f>IF(RES_hhdet_in_emi!H167=0,0,RES_hhdet_in_emi!H167*1000000/RES_hhdet_in_new!H167)</f>
        <v>0</v>
      </c>
      <c r="I167" s="132">
        <f>IF(RES_hhdet_in_emi!I167=0,0,RES_hhdet_in_emi!I167*1000000/RES_hhdet_in_new!I167)</f>
        <v>0</v>
      </c>
      <c r="J167" s="132">
        <f>IF(RES_hhdet_in_emi!J167=0,0,RES_hhdet_in_emi!J167*1000000/RES_hhdet_in_new!J167)</f>
        <v>0</v>
      </c>
      <c r="K167" s="132">
        <f>IF(RES_hhdet_in_emi!K167=0,0,RES_hhdet_in_emi!K167*1000000/RES_hhdet_in_new!K167)</f>
        <v>0</v>
      </c>
      <c r="L167" s="132">
        <f>IF(RES_hhdet_in_emi!L167=0,0,RES_hhdet_in_emi!L167*1000000/RES_hhdet_in_new!L167)</f>
        <v>0</v>
      </c>
      <c r="M167" s="132">
        <f>IF(RES_hhdet_in_emi!M167=0,0,RES_hhdet_in_emi!M167*1000000/RES_hhdet_in_new!M167)</f>
        <v>0</v>
      </c>
      <c r="N167" s="132">
        <f>IF(RES_hhdet_in_emi!N167=0,0,RES_hhdet_in_emi!N167*1000000/RES_hhdet_in_new!N167)</f>
        <v>0</v>
      </c>
      <c r="O167" s="132">
        <f>IF(RES_hhdet_in_emi!O167=0,0,RES_hhdet_in_emi!O167*1000000/RES_hhdet_in_new!O167)</f>
        <v>0</v>
      </c>
      <c r="P167" s="132">
        <f>IF(RES_hhdet_in_emi!P167=0,0,RES_hhdet_in_emi!P167*1000000/RES_hhdet_in_new!P167)</f>
        <v>0</v>
      </c>
      <c r="Q167" s="132">
        <f>IF(RES_hhdet_in_emi!Q167=0,0,RES_hhdet_in_emi!Q167*1000000/RES_hhdet_in_new!Q167)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IF(RES_hhdet_in_emi!C168=0,0,RES_hhdet_in_emi!C168*1000000/RES_hhdet_in_new!C168)</f>
        <v>0</v>
      </c>
      <c r="D168" s="132">
        <f>IF(RES_hhdet_in_emi!D168=0,0,RES_hhdet_in_emi!D168*1000000/RES_hhdet_in_new!D168)</f>
        <v>0</v>
      </c>
      <c r="E168" s="132">
        <f>IF(RES_hhdet_in_emi!E168=0,0,RES_hhdet_in_emi!E168*1000000/RES_hhdet_in_new!E168)</f>
        <v>0</v>
      </c>
      <c r="F168" s="132">
        <f>IF(RES_hhdet_in_emi!F168=0,0,RES_hhdet_in_emi!F168*1000000/RES_hhdet_in_new!F168)</f>
        <v>0</v>
      </c>
      <c r="G168" s="132">
        <f>IF(RES_hhdet_in_emi!G168=0,0,RES_hhdet_in_emi!G168*1000000/RES_hhdet_in_new!G168)</f>
        <v>0</v>
      </c>
      <c r="H168" s="132">
        <f>IF(RES_hhdet_in_emi!H168=0,0,RES_hhdet_in_emi!H168*1000000/RES_hhdet_in_new!H168)</f>
        <v>0</v>
      </c>
      <c r="I168" s="132">
        <f>IF(RES_hhdet_in_emi!I168=0,0,RES_hhdet_in_emi!I168*1000000/RES_hhdet_in_new!I168)</f>
        <v>0</v>
      </c>
      <c r="J168" s="132">
        <f>IF(RES_hhdet_in_emi!J168=0,0,RES_hhdet_in_emi!J168*1000000/RES_hhdet_in_new!J168)</f>
        <v>0</v>
      </c>
      <c r="K168" s="132">
        <f>IF(RES_hhdet_in_emi!K168=0,0,RES_hhdet_in_emi!K168*1000000/RES_hhdet_in_new!K168)</f>
        <v>0</v>
      </c>
      <c r="L168" s="132">
        <f>IF(RES_hhdet_in_emi!L168=0,0,RES_hhdet_in_emi!L168*1000000/RES_hhdet_in_new!L168)</f>
        <v>0</v>
      </c>
      <c r="M168" s="132">
        <f>IF(RES_hhdet_in_emi!M168=0,0,RES_hhdet_in_emi!M168*1000000/RES_hhdet_in_new!M168)</f>
        <v>0</v>
      </c>
      <c r="N168" s="132">
        <f>IF(RES_hhdet_in_emi!N168=0,0,RES_hhdet_in_emi!N168*1000000/RES_hhdet_in_new!N168)</f>
        <v>0</v>
      </c>
      <c r="O168" s="132">
        <f>IF(RES_hhdet_in_emi!O168=0,0,RES_hhdet_in_emi!O168*1000000/RES_hhdet_in_new!O168)</f>
        <v>0</v>
      </c>
      <c r="P168" s="132">
        <f>IF(RES_hhdet_in_emi!P168=0,0,RES_hhdet_in_emi!P168*1000000/RES_hhdet_in_new!P168)</f>
        <v>0</v>
      </c>
      <c r="Q168" s="132">
        <f>IF(RES_hhdet_in_emi!Q168=0,0,RES_hhdet_in_emi!Q168*1000000/RES_hhdet_in_new!Q168)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IF(RES_hhdet_in_emi!C169=0,0,RES_hhdet_in_emi!C169*1000000/RES_hhdet_in_new!C168)</f>
        <v>0</v>
      </c>
      <c r="D169" s="165">
        <f>IF(RES_hhdet_in_emi!D169=0,0,RES_hhdet_in_emi!D169*1000000/RES_hhdet_in_new!D168)</f>
        <v>0</v>
      </c>
      <c r="E169" s="165">
        <f>IF(RES_hhdet_in_emi!E169=0,0,RES_hhdet_in_emi!E169*1000000/RES_hhdet_in_new!E168)</f>
        <v>0</v>
      </c>
      <c r="F169" s="165">
        <f>IF(RES_hhdet_in_emi!F169=0,0,RES_hhdet_in_emi!F169*1000000/RES_hhdet_in_new!F168)</f>
        <v>0</v>
      </c>
      <c r="G169" s="165">
        <f>IF(RES_hhdet_in_emi!G169=0,0,RES_hhdet_in_emi!G169*1000000/RES_hhdet_in_new!G168)</f>
        <v>0</v>
      </c>
      <c r="H169" s="165">
        <f>IF(RES_hhdet_in_emi!H169=0,0,RES_hhdet_in_emi!H169*1000000/RES_hhdet_in_new!H168)</f>
        <v>0</v>
      </c>
      <c r="I169" s="165">
        <f>IF(RES_hhdet_in_emi!I169=0,0,RES_hhdet_in_emi!I169*1000000/RES_hhdet_in_new!I168)</f>
        <v>0</v>
      </c>
      <c r="J169" s="165">
        <f>IF(RES_hhdet_in_emi!J169=0,0,RES_hhdet_in_emi!J169*1000000/RES_hhdet_in_new!J168)</f>
        <v>0</v>
      </c>
      <c r="K169" s="165">
        <f>IF(RES_hhdet_in_emi!K169=0,0,RES_hhdet_in_emi!K169*1000000/RES_hhdet_in_new!K168)</f>
        <v>0</v>
      </c>
      <c r="L169" s="165">
        <f>IF(RES_hhdet_in_emi!L169=0,0,RES_hhdet_in_emi!L169*1000000/RES_hhdet_in_new!L168)</f>
        <v>0</v>
      </c>
      <c r="M169" s="165">
        <f>IF(RES_hhdet_in_emi!M169=0,0,RES_hhdet_in_emi!M169*1000000/RES_hhdet_in_new!M168)</f>
        <v>0</v>
      </c>
      <c r="N169" s="165">
        <f>IF(RES_hhdet_in_emi!N169=0,0,RES_hhdet_in_emi!N169*1000000/RES_hhdet_in_new!N168)</f>
        <v>0</v>
      </c>
      <c r="O169" s="165">
        <f>IF(RES_hhdet_in_emi!O169=0,0,RES_hhdet_in_emi!O169*1000000/RES_hhdet_in_new!O168)</f>
        <v>0</v>
      </c>
      <c r="P169" s="165">
        <f>IF(RES_hhdet_in_emi!P169=0,0,RES_hhdet_in_emi!P169*1000000/RES_hhdet_in_new!P168)</f>
        <v>0</v>
      </c>
      <c r="Q169" s="165">
        <f>IF(RES_hhdet_in_emi!Q169=0,0,RES_hhdet_in_emi!Q169*1000000/RES_hhdet_in_new!Q168)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IF(RES_hhdet_in_emi!C170=0,0,RES_hhdet_in_emi!C170*1000000/RES_hhdet_in_new!C168)</f>
        <v>0</v>
      </c>
      <c r="D170" s="164">
        <f>IF(RES_hhdet_in_emi!D170=0,0,RES_hhdet_in_emi!D170*1000000/RES_hhdet_in_new!D168)</f>
        <v>0</v>
      </c>
      <c r="E170" s="164">
        <f>IF(RES_hhdet_in_emi!E170=0,0,RES_hhdet_in_emi!E170*1000000/RES_hhdet_in_new!E168)</f>
        <v>0</v>
      </c>
      <c r="F170" s="164">
        <f>IF(RES_hhdet_in_emi!F170=0,0,RES_hhdet_in_emi!F170*1000000/RES_hhdet_in_new!F168)</f>
        <v>0</v>
      </c>
      <c r="G170" s="164">
        <f>IF(RES_hhdet_in_emi!G170=0,0,RES_hhdet_in_emi!G170*1000000/RES_hhdet_in_new!G168)</f>
        <v>0</v>
      </c>
      <c r="H170" s="164">
        <f>IF(RES_hhdet_in_emi!H170=0,0,RES_hhdet_in_emi!H170*1000000/RES_hhdet_in_new!H168)</f>
        <v>0</v>
      </c>
      <c r="I170" s="164">
        <f>IF(RES_hhdet_in_emi!I170=0,0,RES_hhdet_in_emi!I170*1000000/RES_hhdet_in_new!I168)</f>
        <v>0</v>
      </c>
      <c r="J170" s="164">
        <f>IF(RES_hhdet_in_emi!J170=0,0,RES_hhdet_in_emi!J170*1000000/RES_hhdet_in_new!J168)</f>
        <v>0</v>
      </c>
      <c r="K170" s="164">
        <f>IF(RES_hhdet_in_emi!K170=0,0,RES_hhdet_in_emi!K170*1000000/RES_hhdet_in_new!K168)</f>
        <v>0</v>
      </c>
      <c r="L170" s="164">
        <f>IF(RES_hhdet_in_emi!L170=0,0,RES_hhdet_in_emi!L170*1000000/RES_hhdet_in_new!L168)</f>
        <v>0</v>
      </c>
      <c r="M170" s="164">
        <f>IF(RES_hhdet_in_emi!M170=0,0,RES_hhdet_in_emi!M170*1000000/RES_hhdet_in_new!M168)</f>
        <v>0</v>
      </c>
      <c r="N170" s="164">
        <f>IF(RES_hhdet_in_emi!N170=0,0,RES_hhdet_in_emi!N170*1000000/RES_hhdet_in_new!N168)</f>
        <v>0</v>
      </c>
      <c r="O170" s="164">
        <f>IF(RES_hhdet_in_emi!O170=0,0,RES_hhdet_in_emi!O170*1000000/RES_hhdet_in_new!O168)</f>
        <v>0</v>
      </c>
      <c r="P170" s="164">
        <f>IF(RES_hhdet_in_emi!P170=0,0,RES_hhdet_in_emi!P170*1000000/RES_hhdet_in_new!P168)</f>
        <v>0</v>
      </c>
      <c r="Q170" s="164">
        <f>IF(RES_hhdet_in_emi!Q170=0,0,RES_hhdet_in_emi!Q170*1000000/RES_hhdet_in_new!Q168)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IF(RES_hhdet_in_emi!C171=0,0,RES_hhdet_in_emi!C171*1000000/RES_hhdet_in_new!C171)</f>
        <v>0</v>
      </c>
      <c r="D171" s="162">
        <f>IF(RES_hhdet_in_emi!D171=0,0,RES_hhdet_in_emi!D171*1000000/RES_hhdet_in_new!D171)</f>
        <v>0</v>
      </c>
      <c r="E171" s="162">
        <f>IF(RES_hhdet_in_emi!E171=0,0,RES_hhdet_in_emi!E171*1000000/RES_hhdet_in_new!E171)</f>
        <v>0</v>
      </c>
      <c r="F171" s="162">
        <f>IF(RES_hhdet_in_emi!F171=0,0,RES_hhdet_in_emi!F171*1000000/RES_hhdet_in_new!F171)</f>
        <v>0</v>
      </c>
      <c r="G171" s="162">
        <f>IF(RES_hhdet_in_emi!G171=0,0,RES_hhdet_in_emi!G171*1000000/RES_hhdet_in_new!G171)</f>
        <v>0</v>
      </c>
      <c r="H171" s="162">
        <f>IF(RES_hhdet_in_emi!H171=0,0,RES_hhdet_in_emi!H171*1000000/RES_hhdet_in_new!H171)</f>
        <v>0</v>
      </c>
      <c r="I171" s="162">
        <f>IF(RES_hhdet_in_emi!I171=0,0,RES_hhdet_in_emi!I171*1000000/RES_hhdet_in_new!I171)</f>
        <v>0</v>
      </c>
      <c r="J171" s="162">
        <f>IF(RES_hhdet_in_emi!J171=0,0,RES_hhdet_in_emi!J171*1000000/RES_hhdet_in_new!J171)</f>
        <v>0</v>
      </c>
      <c r="K171" s="162">
        <f>IF(RES_hhdet_in_emi!K171=0,0,RES_hhdet_in_emi!K171*1000000/RES_hhdet_in_new!K171)</f>
        <v>0</v>
      </c>
      <c r="L171" s="162">
        <f>IF(RES_hhdet_in_emi!L171=0,0,RES_hhdet_in_emi!L171*1000000/RES_hhdet_in_new!L171)</f>
        <v>0</v>
      </c>
      <c r="M171" s="162">
        <f>IF(RES_hhdet_in_emi!M171=0,0,RES_hhdet_in_emi!M171*1000000/RES_hhdet_in_new!M171)</f>
        <v>0</v>
      </c>
      <c r="N171" s="162">
        <f>IF(RES_hhdet_in_emi!N171=0,0,RES_hhdet_in_emi!N171*1000000/RES_hhdet_in_new!N171)</f>
        <v>0</v>
      </c>
      <c r="O171" s="162">
        <f>IF(RES_hhdet_in_emi!O171=0,0,RES_hhdet_in_emi!O171*1000000/RES_hhdet_in_new!O171)</f>
        <v>0</v>
      </c>
      <c r="P171" s="162">
        <f>IF(RES_hhdet_in_emi!P171=0,0,RES_hhdet_in_emi!P171*1000000/RES_hhdet_in_new!P171)</f>
        <v>0</v>
      </c>
      <c r="Q171" s="162">
        <f>IF(RES_hhdet_in_emi!Q171=0,0,RES_hhdet_in_emi!Q171*1000000/RES_hhdet_in_new!Q171)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IF(RES_hhdet_in_emi!C172=0,0,RES_hhdet_in_emi!C172*1000000/RES_hhdet_in_new!C172)</f>
        <v>0</v>
      </c>
      <c r="D172" s="160">
        <f>IF(RES_hhdet_in_emi!D172=0,0,RES_hhdet_in_emi!D172*1000000/RES_hhdet_in_new!D172)</f>
        <v>0</v>
      </c>
      <c r="E172" s="160">
        <f>IF(RES_hhdet_in_emi!E172=0,0,RES_hhdet_in_emi!E172*1000000/RES_hhdet_in_new!E172)</f>
        <v>0</v>
      </c>
      <c r="F172" s="160">
        <f>IF(RES_hhdet_in_emi!F172=0,0,RES_hhdet_in_emi!F172*1000000/RES_hhdet_in_new!F172)</f>
        <v>0</v>
      </c>
      <c r="G172" s="160">
        <f>IF(RES_hhdet_in_emi!G172=0,0,RES_hhdet_in_emi!G172*1000000/RES_hhdet_in_new!G172)</f>
        <v>0</v>
      </c>
      <c r="H172" s="160">
        <f>IF(RES_hhdet_in_emi!H172=0,0,RES_hhdet_in_emi!H172*1000000/RES_hhdet_in_new!H172)</f>
        <v>0</v>
      </c>
      <c r="I172" s="160">
        <f>IF(RES_hhdet_in_emi!I172=0,0,RES_hhdet_in_emi!I172*1000000/RES_hhdet_in_new!I172)</f>
        <v>0</v>
      </c>
      <c r="J172" s="160">
        <f>IF(RES_hhdet_in_emi!J172=0,0,RES_hhdet_in_emi!J172*1000000/RES_hhdet_in_new!J172)</f>
        <v>0</v>
      </c>
      <c r="K172" s="160">
        <f>IF(RES_hhdet_in_emi!K172=0,0,RES_hhdet_in_emi!K172*1000000/RES_hhdet_in_new!K172)</f>
        <v>0</v>
      </c>
      <c r="L172" s="160">
        <f>IF(RES_hhdet_in_emi!L172=0,0,RES_hhdet_in_emi!L172*1000000/RES_hhdet_in_new!L172)</f>
        <v>0</v>
      </c>
      <c r="M172" s="160">
        <f>IF(RES_hhdet_in_emi!M172=0,0,RES_hhdet_in_emi!M172*1000000/RES_hhdet_in_new!M172)</f>
        <v>0</v>
      </c>
      <c r="N172" s="160">
        <f>IF(RES_hhdet_in_emi!N172=0,0,RES_hhdet_in_emi!N172*1000000/RES_hhdet_in_new!N172)</f>
        <v>0</v>
      </c>
      <c r="O172" s="160">
        <f>IF(RES_hhdet_in_emi!O172=0,0,RES_hhdet_in_emi!O172*1000000/RES_hhdet_in_new!O172)</f>
        <v>0</v>
      </c>
      <c r="P172" s="160">
        <f>IF(RES_hhdet_in_emi!P172=0,0,RES_hhdet_in_emi!P172*1000000/RES_hhdet_in_new!P172)</f>
        <v>0</v>
      </c>
      <c r="Q172" s="160">
        <f>IF(RES_hhdet_in_emi!Q172=0,0,RES_hhdet_in_emi!Q172*1000000/RES_hhdet_in_new!Q172)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IF(RES_hhdet_in_emi!C173=0,0,RES_hhdet_in_emi!C173*1000000/RES_hhdet_in_new!C172)</f>
        <v>0</v>
      </c>
      <c r="D173" s="156">
        <f>IF(RES_hhdet_in_emi!D173=0,0,RES_hhdet_in_emi!D173*1000000/RES_hhdet_in_new!D172)</f>
        <v>0</v>
      </c>
      <c r="E173" s="156">
        <f>IF(RES_hhdet_in_emi!E173=0,0,RES_hhdet_in_emi!E173*1000000/RES_hhdet_in_new!E172)</f>
        <v>0</v>
      </c>
      <c r="F173" s="156">
        <f>IF(RES_hhdet_in_emi!F173=0,0,RES_hhdet_in_emi!F173*1000000/RES_hhdet_in_new!F172)</f>
        <v>0</v>
      </c>
      <c r="G173" s="156">
        <f>IF(RES_hhdet_in_emi!G173=0,0,RES_hhdet_in_emi!G173*1000000/RES_hhdet_in_new!G172)</f>
        <v>0</v>
      </c>
      <c r="H173" s="156">
        <f>IF(RES_hhdet_in_emi!H173=0,0,RES_hhdet_in_emi!H173*1000000/RES_hhdet_in_new!H172)</f>
        <v>0</v>
      </c>
      <c r="I173" s="156">
        <f>IF(RES_hhdet_in_emi!I173=0,0,RES_hhdet_in_emi!I173*1000000/RES_hhdet_in_new!I172)</f>
        <v>0</v>
      </c>
      <c r="J173" s="156">
        <f>IF(RES_hhdet_in_emi!J173=0,0,RES_hhdet_in_emi!J173*1000000/RES_hhdet_in_new!J172)</f>
        <v>0</v>
      </c>
      <c r="K173" s="156">
        <f>IF(RES_hhdet_in_emi!K173=0,0,RES_hhdet_in_emi!K173*1000000/RES_hhdet_in_new!K172)</f>
        <v>0</v>
      </c>
      <c r="L173" s="156">
        <f>IF(RES_hhdet_in_emi!L173=0,0,RES_hhdet_in_emi!L173*1000000/RES_hhdet_in_new!L172)</f>
        <v>0</v>
      </c>
      <c r="M173" s="156">
        <f>IF(RES_hhdet_in_emi!M173=0,0,RES_hhdet_in_emi!M173*1000000/RES_hhdet_in_new!M172)</f>
        <v>0</v>
      </c>
      <c r="N173" s="156">
        <f>IF(RES_hhdet_in_emi!N173=0,0,RES_hhdet_in_emi!N173*1000000/RES_hhdet_in_new!N172)</f>
        <v>0</v>
      </c>
      <c r="O173" s="156">
        <f>IF(RES_hhdet_in_emi!O173=0,0,RES_hhdet_in_emi!O173*1000000/RES_hhdet_in_new!O172)</f>
        <v>0</v>
      </c>
      <c r="P173" s="156">
        <f>IF(RES_hhdet_in_emi!P173=0,0,RES_hhdet_in_emi!P173*1000000/RES_hhdet_in_new!P172)</f>
        <v>0</v>
      </c>
      <c r="Q173" s="156">
        <f>IF(RES_hhdet_in_emi!Q173=0,0,RES_hhdet_in_emi!Q173*1000000/RES_hhdet_in_new!Q172)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IF(RES_hhdet_in_emi!C174=0,0,RES_hhdet_in_emi!C174*1000000/RES_hhdet_in_new!C172)</f>
        <v>0</v>
      </c>
      <c r="D174" s="57">
        <f>IF(RES_hhdet_in_emi!D174=0,0,RES_hhdet_in_emi!D174*1000000/RES_hhdet_in_new!D172)</f>
        <v>0</v>
      </c>
      <c r="E174" s="57">
        <f>IF(RES_hhdet_in_emi!E174=0,0,RES_hhdet_in_emi!E174*1000000/RES_hhdet_in_new!E172)</f>
        <v>0</v>
      </c>
      <c r="F174" s="57">
        <f>IF(RES_hhdet_in_emi!F174=0,0,RES_hhdet_in_emi!F174*1000000/RES_hhdet_in_new!F172)</f>
        <v>0</v>
      </c>
      <c r="G174" s="57">
        <f>IF(RES_hhdet_in_emi!G174=0,0,RES_hhdet_in_emi!G174*1000000/RES_hhdet_in_new!G172)</f>
        <v>0</v>
      </c>
      <c r="H174" s="57">
        <f>IF(RES_hhdet_in_emi!H174=0,0,RES_hhdet_in_emi!H174*1000000/RES_hhdet_in_new!H172)</f>
        <v>0</v>
      </c>
      <c r="I174" s="57">
        <f>IF(RES_hhdet_in_emi!I174=0,0,RES_hhdet_in_emi!I174*1000000/RES_hhdet_in_new!I172)</f>
        <v>0</v>
      </c>
      <c r="J174" s="57">
        <f>IF(RES_hhdet_in_emi!J174=0,0,RES_hhdet_in_emi!J174*1000000/RES_hhdet_in_new!J172)</f>
        <v>0</v>
      </c>
      <c r="K174" s="57">
        <f>IF(RES_hhdet_in_emi!K174=0,0,RES_hhdet_in_emi!K174*1000000/RES_hhdet_in_new!K172)</f>
        <v>0</v>
      </c>
      <c r="L174" s="57">
        <f>IF(RES_hhdet_in_emi!L174=0,0,RES_hhdet_in_emi!L174*1000000/RES_hhdet_in_new!L172)</f>
        <v>0</v>
      </c>
      <c r="M174" s="57">
        <f>IF(RES_hhdet_in_emi!M174=0,0,RES_hhdet_in_emi!M174*1000000/RES_hhdet_in_new!M172)</f>
        <v>0</v>
      </c>
      <c r="N174" s="57">
        <f>IF(RES_hhdet_in_emi!N174=0,0,RES_hhdet_in_emi!N174*1000000/RES_hhdet_in_new!N172)</f>
        <v>0</v>
      </c>
      <c r="O174" s="57">
        <f>IF(RES_hhdet_in_emi!O174=0,0,RES_hhdet_in_emi!O174*1000000/RES_hhdet_in_new!O172)</f>
        <v>0</v>
      </c>
      <c r="P174" s="57">
        <f>IF(RES_hhdet_in_emi!P174=0,0,RES_hhdet_in_emi!P174*1000000/RES_hhdet_in_new!P172)</f>
        <v>0</v>
      </c>
      <c r="Q174" s="57">
        <f>IF(RES_hhdet_in_emi!Q174=0,0,RES_hhdet_in_emi!Q174*1000000/RES_hhdet_in_new!Q172)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IF(SUM(RES_hhdet_in_emi!C176:C177)=0,0,SUM(RES_hhdet_in_emi!C176:C177)*1000000/SUM(RES_hhdet_in_new!C176:C177))</f>
        <v>0</v>
      </c>
      <c r="D175" s="157">
        <f>IF(SUM(RES_hhdet_in_emi!D176:D177)=0,0,SUM(RES_hhdet_in_emi!D176:D177)*1000000/SUM(RES_hhdet_in_new!D176:D177))</f>
        <v>0</v>
      </c>
      <c r="E175" s="157">
        <f>IF(SUM(RES_hhdet_in_emi!E176:E177)=0,0,SUM(RES_hhdet_in_emi!E176:E177)*1000000/SUM(RES_hhdet_in_new!E176:E177))</f>
        <v>0</v>
      </c>
      <c r="F175" s="157">
        <f>IF(SUM(RES_hhdet_in_emi!F176:F177)=0,0,SUM(RES_hhdet_in_emi!F176:F177)*1000000/SUM(RES_hhdet_in_new!F176:F177))</f>
        <v>0</v>
      </c>
      <c r="G175" s="157">
        <f>IF(SUM(RES_hhdet_in_emi!G176:G177)=0,0,SUM(RES_hhdet_in_emi!G176:G177)*1000000/SUM(RES_hhdet_in_new!G176:G177))</f>
        <v>0</v>
      </c>
      <c r="H175" s="157">
        <f>IF(SUM(RES_hhdet_in_emi!H176:H177)=0,0,SUM(RES_hhdet_in_emi!H176:H177)*1000000/SUM(RES_hhdet_in_new!H176:H177))</f>
        <v>0</v>
      </c>
      <c r="I175" s="157">
        <f>IF(SUM(RES_hhdet_in_emi!I176:I177)=0,0,SUM(RES_hhdet_in_emi!I176:I177)*1000000/SUM(RES_hhdet_in_new!I176:I177))</f>
        <v>0</v>
      </c>
      <c r="J175" s="157">
        <f>IF(SUM(RES_hhdet_in_emi!J176:J177)=0,0,SUM(RES_hhdet_in_emi!J176:J177)*1000000/SUM(RES_hhdet_in_new!J176:J177))</f>
        <v>0</v>
      </c>
      <c r="K175" s="157">
        <f>IF(SUM(RES_hhdet_in_emi!K176:K177)=0,0,SUM(RES_hhdet_in_emi!K176:K177)*1000000/SUM(RES_hhdet_in_new!K176:K177))</f>
        <v>0</v>
      </c>
      <c r="L175" s="157">
        <f>IF(SUM(RES_hhdet_in_emi!L176:L177)=0,0,SUM(RES_hhdet_in_emi!L176:L177)*1000000/SUM(RES_hhdet_in_new!L176:L177))</f>
        <v>0</v>
      </c>
      <c r="M175" s="157">
        <f>IF(SUM(RES_hhdet_in_emi!M176:M177)=0,0,SUM(RES_hhdet_in_emi!M176:M177)*1000000/SUM(RES_hhdet_in_new!M176:M177))</f>
        <v>0</v>
      </c>
      <c r="N175" s="157">
        <f>IF(SUM(RES_hhdet_in_emi!N176:N177)=0,0,SUM(RES_hhdet_in_emi!N176:N177)*1000000/SUM(RES_hhdet_in_new!N176:N177))</f>
        <v>0</v>
      </c>
      <c r="O175" s="157">
        <f>IF(SUM(RES_hhdet_in_emi!O176:O177)=0,0,SUM(RES_hhdet_in_emi!O176:O177)*1000000/SUM(RES_hhdet_in_new!O176:O177))</f>
        <v>0</v>
      </c>
      <c r="P175" s="157">
        <f>IF(SUM(RES_hhdet_in_emi!P176:P177)=0,0,SUM(RES_hhdet_in_emi!P176:P177)*1000000/SUM(RES_hhdet_in_new!P176:P177))</f>
        <v>0</v>
      </c>
      <c r="Q175" s="157">
        <f>IF(SUM(RES_hhdet_in_emi!Q176:Q177)=0,0,SUM(RES_hhdet_in_emi!Q176:Q177)*1000000/SUM(RES_hhdet_in_new!Q176:Q177))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IF(RES_hhdet_in_emi!C176=0,0,RES_hhdet_in_emi!C176*1000000/RES_hhdet_in_new!C176)</f>
        <v>0</v>
      </c>
      <c r="D176" s="156">
        <f>IF(RES_hhdet_in_emi!D176=0,0,RES_hhdet_in_emi!D176*1000000/RES_hhdet_in_new!D176)</f>
        <v>0</v>
      </c>
      <c r="E176" s="156">
        <f>IF(RES_hhdet_in_emi!E176=0,0,RES_hhdet_in_emi!E176*1000000/RES_hhdet_in_new!E176)</f>
        <v>0</v>
      </c>
      <c r="F176" s="156">
        <f>IF(RES_hhdet_in_emi!F176=0,0,RES_hhdet_in_emi!F176*1000000/RES_hhdet_in_new!F176)</f>
        <v>0</v>
      </c>
      <c r="G176" s="156">
        <f>IF(RES_hhdet_in_emi!G176=0,0,RES_hhdet_in_emi!G176*1000000/RES_hhdet_in_new!G176)</f>
        <v>0</v>
      </c>
      <c r="H176" s="156">
        <f>IF(RES_hhdet_in_emi!H176=0,0,RES_hhdet_in_emi!H176*1000000/RES_hhdet_in_new!H176)</f>
        <v>0</v>
      </c>
      <c r="I176" s="156">
        <f>IF(RES_hhdet_in_emi!I176=0,0,RES_hhdet_in_emi!I176*1000000/RES_hhdet_in_new!I176)</f>
        <v>0</v>
      </c>
      <c r="J176" s="156">
        <f>IF(RES_hhdet_in_emi!J176=0,0,RES_hhdet_in_emi!J176*1000000/RES_hhdet_in_new!J176)</f>
        <v>0</v>
      </c>
      <c r="K176" s="156">
        <f>IF(RES_hhdet_in_emi!K176=0,0,RES_hhdet_in_emi!K176*1000000/RES_hhdet_in_new!K176)</f>
        <v>0</v>
      </c>
      <c r="L176" s="156">
        <f>IF(RES_hhdet_in_emi!L176=0,0,RES_hhdet_in_emi!L176*1000000/RES_hhdet_in_new!L176)</f>
        <v>0</v>
      </c>
      <c r="M176" s="156">
        <f>IF(RES_hhdet_in_emi!M176=0,0,RES_hhdet_in_emi!M176*1000000/RES_hhdet_in_new!M176)</f>
        <v>0</v>
      </c>
      <c r="N176" s="156">
        <f>IF(RES_hhdet_in_emi!N176=0,0,RES_hhdet_in_emi!N176*1000000/RES_hhdet_in_new!N176)</f>
        <v>0</v>
      </c>
      <c r="O176" s="156">
        <f>IF(RES_hhdet_in_emi!O176=0,0,RES_hhdet_in_emi!O176*1000000/RES_hhdet_in_new!O176)</f>
        <v>0</v>
      </c>
      <c r="P176" s="156">
        <f>IF(RES_hhdet_in_emi!P176=0,0,RES_hhdet_in_emi!P176*1000000/RES_hhdet_in_new!P176)</f>
        <v>0</v>
      </c>
      <c r="Q176" s="156">
        <f>IF(RES_hhdet_in_emi!Q176=0,0,RES_hhdet_in_emi!Q176*1000000/RES_hhdet_in_new!Q176)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IF(RES_hhdet_in_emi!C177=0,0,RES_hhdet_in_emi!C177*1000000/RES_hhdet_in_new!C177)</f>
        <v>0</v>
      </c>
      <c r="D177" s="57">
        <f>IF(RES_hhdet_in_emi!D177=0,0,RES_hhdet_in_emi!D177*1000000/RES_hhdet_in_new!D177)</f>
        <v>0</v>
      </c>
      <c r="E177" s="57">
        <f>IF(RES_hhdet_in_emi!E177=0,0,RES_hhdet_in_emi!E177*1000000/RES_hhdet_in_new!E177)</f>
        <v>0</v>
      </c>
      <c r="F177" s="57">
        <f>IF(RES_hhdet_in_emi!F177=0,0,RES_hhdet_in_emi!F177*1000000/RES_hhdet_in_new!F177)</f>
        <v>0</v>
      </c>
      <c r="G177" s="57">
        <f>IF(RES_hhdet_in_emi!G177=0,0,RES_hhdet_in_emi!G177*1000000/RES_hhdet_in_new!G177)</f>
        <v>0</v>
      </c>
      <c r="H177" s="57">
        <f>IF(RES_hhdet_in_emi!H177=0,0,RES_hhdet_in_emi!H177*1000000/RES_hhdet_in_new!H177)</f>
        <v>0</v>
      </c>
      <c r="I177" s="57">
        <f>IF(RES_hhdet_in_emi!I177=0,0,RES_hhdet_in_emi!I177*1000000/RES_hhdet_in_new!I177)</f>
        <v>0</v>
      </c>
      <c r="J177" s="57">
        <f>IF(RES_hhdet_in_emi!J177=0,0,RES_hhdet_in_emi!J177*1000000/RES_hhdet_in_new!J177)</f>
        <v>0</v>
      </c>
      <c r="K177" s="57">
        <f>IF(RES_hhdet_in_emi!K177=0,0,RES_hhdet_in_emi!K177*1000000/RES_hhdet_in_new!K177)</f>
        <v>0</v>
      </c>
      <c r="L177" s="57">
        <f>IF(RES_hhdet_in_emi!L177=0,0,RES_hhdet_in_emi!L177*1000000/RES_hhdet_in_new!L177)</f>
        <v>0</v>
      </c>
      <c r="M177" s="57">
        <f>IF(RES_hhdet_in_emi!M177=0,0,RES_hhdet_in_emi!M177*1000000/RES_hhdet_in_new!M177)</f>
        <v>0</v>
      </c>
      <c r="N177" s="57">
        <f>IF(RES_hhdet_in_emi!N177=0,0,RES_hhdet_in_emi!N177*1000000/RES_hhdet_in_new!N177)</f>
        <v>0</v>
      </c>
      <c r="O177" s="57">
        <f>IF(RES_hhdet_in_emi!O177=0,0,RES_hhdet_in_emi!O177*1000000/RES_hhdet_in_new!O177)</f>
        <v>0</v>
      </c>
      <c r="P177" s="57">
        <f>IF(RES_hhdet_in_emi!P177=0,0,RES_hhdet_in_emi!P177*1000000/RES_hhdet_in_new!P177)</f>
        <v>0</v>
      </c>
      <c r="Q177" s="57">
        <f>IF(RES_hhdet_in_emi!Q177=0,0,RES_hhdet_in_emi!Q177*1000000/RES_hhdet_in_new!Q177)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68"/>
      <c r="C3" s="184">
        <f>RES_hhdet_in_fech!C3/RES_summary!C$21</f>
        <v>270.45815679126531</v>
      </c>
      <c r="D3" s="184">
        <f>RES_hhdet_in_fech!D3/RES_summary!D$21</f>
        <v>302.4366603213856</v>
      </c>
      <c r="E3" s="184">
        <f>RES_hhdet_in_fech!E3/RES_summary!E$21</f>
        <v>203.89198619485558</v>
      </c>
      <c r="F3" s="184">
        <f>RES_hhdet_in_fech!F3/RES_summary!F$21</f>
        <v>244.10284482958932</v>
      </c>
      <c r="G3" s="184">
        <f>RES_hhdet_in_fech!G3/RES_summary!G$21</f>
        <v>0</v>
      </c>
      <c r="H3" s="184">
        <f>RES_hhdet_in_fech!H3/RES_summary!H$21</f>
        <v>171.81186275457861</v>
      </c>
      <c r="I3" s="184">
        <f>RES_hhdet_in_fech!I3/RES_summary!I$21</f>
        <v>155.12582480899857</v>
      </c>
      <c r="J3" s="184">
        <f>RES_hhdet_in_fech!J3/RES_summary!J$21</f>
        <v>217.99119904078168</v>
      </c>
      <c r="K3" s="184">
        <f>RES_hhdet_in_fech!K3/RES_summary!K$21</f>
        <v>153.70014157692219</v>
      </c>
      <c r="L3" s="184">
        <f>RES_hhdet_in_fech!L3/RES_summary!L$21</f>
        <v>153.14221582893643</v>
      </c>
      <c r="M3" s="184">
        <f>RES_hhdet_in_fech!M3/RES_summary!M$21</f>
        <v>136.00065796169727</v>
      </c>
      <c r="N3" s="184">
        <f>RES_hhdet_in_fech!N3/RES_summary!N$21</f>
        <v>0</v>
      </c>
      <c r="O3" s="184">
        <f>RES_hhdet_in_fech!O3/RES_summary!O$21</f>
        <v>0</v>
      </c>
      <c r="P3" s="184">
        <f>RES_hhdet_in_fech!P3/RES_summary!P$21</f>
        <v>0</v>
      </c>
      <c r="Q3" s="184">
        <f>RES_hhdet_in_fech!Q3/RES_summary!Q$21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RES_hhdet_in_fech!C4/RES_summary!C$21</f>
        <v>239.93872352863994</v>
      </c>
      <c r="D4" s="178">
        <f>RES_hhdet_in_fech!D4/RES_summary!D$21</f>
        <v>271.32922261101191</v>
      </c>
      <c r="E4" s="178">
        <f>RES_hhdet_in_fech!E4/RES_summary!E$21</f>
        <v>173.18881889823328</v>
      </c>
      <c r="F4" s="178">
        <f>RES_hhdet_in_fech!F4/RES_summary!F$21</f>
        <v>214.55269538070573</v>
      </c>
      <c r="G4" s="178">
        <f>RES_hhdet_in_fech!G4/RES_summary!G$21</f>
        <v>0</v>
      </c>
      <c r="H4" s="178">
        <f>RES_hhdet_in_fech!H4/RES_summary!H$21</f>
        <v>141.58242306057369</v>
      </c>
      <c r="I4" s="178">
        <f>RES_hhdet_in_fech!I4/RES_summary!I$21</f>
        <v>125.39649098971893</v>
      </c>
      <c r="J4" s="178">
        <f>RES_hhdet_in_fech!J4/RES_summary!J$21</f>
        <v>188.93481506208474</v>
      </c>
      <c r="K4" s="178">
        <f>RES_hhdet_in_fech!K4/RES_summary!K$21</f>
        <v>125.76055930206923</v>
      </c>
      <c r="L4" s="178">
        <f>RES_hhdet_in_fech!L4/RES_summary!L$21</f>
        <v>127.90752985570009</v>
      </c>
      <c r="M4" s="178">
        <f>RES_hhdet_in_fech!M4/RES_summary!M$21</f>
        <v>110.80387718062794</v>
      </c>
      <c r="N4" s="178">
        <f>RES_hhdet_in_fech!N4/RES_summary!N$21</f>
        <v>0</v>
      </c>
      <c r="O4" s="178">
        <f>RES_hhdet_in_fech!O4/RES_summary!O$21</f>
        <v>0</v>
      </c>
      <c r="P4" s="178">
        <f>RES_hhdet_in_fech!P4/RES_summary!P$21</f>
        <v>0</v>
      </c>
      <c r="Q4" s="178">
        <f>RES_hhdet_in_fech!Q4/RES_summary!Q$21</f>
        <v>0</v>
      </c>
    </row>
    <row r="5" spans="1:17" ht="12" customHeight="1" x14ac:dyDescent="0.25">
      <c r="A5" s="23" t="s">
        <v>58</v>
      </c>
      <c r="B5" s="156"/>
      <c r="C5" s="177">
        <f>RES_hhdet_in_fech!C5/RES_summary!C$21</f>
        <v>239.19136593189504</v>
      </c>
      <c r="D5" s="177">
        <f>RES_hhdet_in_fech!D5/RES_summary!D$21</f>
        <v>270.22688606855951</v>
      </c>
      <c r="E5" s="177">
        <f>RES_hhdet_in_fech!E5/RES_summary!E$21</f>
        <v>172.47948945462588</v>
      </c>
      <c r="F5" s="177">
        <f>RES_hhdet_in_fech!F5/RES_summary!F$21</f>
        <v>213.85969815671129</v>
      </c>
      <c r="G5" s="177">
        <f>RES_hhdet_in_fech!G5/RES_summary!G$21</f>
        <v>0</v>
      </c>
      <c r="H5" s="177">
        <f>RES_hhdet_in_fech!H5/RES_summary!H$21</f>
        <v>140.92965825234018</v>
      </c>
      <c r="I5" s="177">
        <f>RES_hhdet_in_fech!I5/RES_summary!I$21</f>
        <v>124.70028031538754</v>
      </c>
      <c r="J5" s="177">
        <f>RES_hhdet_in_fech!J5/RES_summary!J$21</f>
        <v>188.02449164706744</v>
      </c>
      <c r="K5" s="177">
        <f>RES_hhdet_in_fech!K5/RES_summary!K$21</f>
        <v>125.24257104266974</v>
      </c>
      <c r="L5" s="177">
        <f>RES_hhdet_in_fech!L5/RES_summary!L$21</f>
        <v>127.55097426743208</v>
      </c>
      <c r="M5" s="177">
        <f>RES_hhdet_in_fech!M5/RES_summary!M$21</f>
        <v>110.33451007746318</v>
      </c>
      <c r="N5" s="177">
        <f>RES_hhdet_in_fech!N5/RES_summary!N$21</f>
        <v>0</v>
      </c>
      <c r="O5" s="177">
        <f>RES_hhdet_in_fech!O5/RES_summary!O$21</f>
        <v>0</v>
      </c>
      <c r="P5" s="177">
        <f>RES_hhdet_in_fech!P5/RES_summary!P$21</f>
        <v>0</v>
      </c>
      <c r="Q5" s="177">
        <f>RES_hhdet_in_fech!Q5/RES_summary!Q$21</f>
        <v>0</v>
      </c>
    </row>
    <row r="6" spans="1:17" ht="12" customHeight="1" x14ac:dyDescent="0.25">
      <c r="A6" s="23" t="s">
        <v>60</v>
      </c>
      <c r="B6" s="156"/>
      <c r="C6" s="177">
        <f>RES_hhdet_in_fech!C6/RES_summary!C$21</f>
        <v>0.74735759674491176</v>
      </c>
      <c r="D6" s="177">
        <f>RES_hhdet_in_fech!D6/RES_summary!D$21</f>
        <v>1.1023365424524387</v>
      </c>
      <c r="E6" s="177">
        <f>RES_hhdet_in_fech!E6/RES_summary!E$21</f>
        <v>0.70932944360740424</v>
      </c>
      <c r="F6" s="177">
        <f>RES_hhdet_in_fech!F6/RES_summary!F$21</f>
        <v>0.69299722399444252</v>
      </c>
      <c r="G6" s="177">
        <f>RES_hhdet_in_fech!G6/RES_summary!G$21</f>
        <v>0</v>
      </c>
      <c r="H6" s="177">
        <f>RES_hhdet_in_fech!H6/RES_summary!H$21</f>
        <v>0.65276480823350769</v>
      </c>
      <c r="I6" s="177">
        <f>RES_hhdet_in_fech!I6/RES_summary!I$21</f>
        <v>0.69621067433137795</v>
      </c>
      <c r="J6" s="177">
        <f>RES_hhdet_in_fech!J6/RES_summary!J$21</f>
        <v>0.9103234150172842</v>
      </c>
      <c r="K6" s="177">
        <f>RES_hhdet_in_fech!K6/RES_summary!K$21</f>
        <v>0.51798825939950488</v>
      </c>
      <c r="L6" s="177">
        <f>RES_hhdet_in_fech!L6/RES_summary!L$21</f>
        <v>0.35655558826800876</v>
      </c>
      <c r="M6" s="177">
        <f>RES_hhdet_in_fech!M6/RES_summary!M$21</f>
        <v>0.46936710316475144</v>
      </c>
      <c r="N6" s="177">
        <f>RES_hhdet_in_fech!N6/RES_summary!N$21</f>
        <v>0</v>
      </c>
      <c r="O6" s="177">
        <f>RES_hhdet_in_fech!O6/RES_summary!O$21</f>
        <v>0</v>
      </c>
      <c r="P6" s="177">
        <f>RES_hhdet_in_fech!P6/RES_summary!P$21</f>
        <v>0</v>
      </c>
      <c r="Q6" s="177">
        <f>RES_hhdet_in_fech!Q6/RES_summary!Q$21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RES_hhdet_in_fech!C7/RES_summary!C$21</f>
        <v>5.2911961364378461</v>
      </c>
      <c r="D7" s="178">
        <f>RES_hhdet_in_fech!D7/RES_summary!D$21</f>
        <v>5.1782757331806577</v>
      </c>
      <c r="E7" s="178">
        <f>RES_hhdet_in_fech!E7/RES_summary!E$21</f>
        <v>5.1892852568609253</v>
      </c>
      <c r="F7" s="178">
        <f>RES_hhdet_in_fech!F7/RES_summary!F$21</f>
        <v>4.9284375618072271</v>
      </c>
      <c r="G7" s="178">
        <f>RES_hhdet_in_fech!G7/RES_summary!G$21</f>
        <v>0</v>
      </c>
      <c r="H7" s="178">
        <f>RES_hhdet_in_fech!H7/RES_summary!H$21</f>
        <v>4.4421443924371866</v>
      </c>
      <c r="I7" s="178">
        <f>RES_hhdet_in_fech!I7/RES_summary!I$21</f>
        <v>4.1734056343159756</v>
      </c>
      <c r="J7" s="178">
        <f>RES_hhdet_in_fech!J7/RES_summary!J$21</f>
        <v>3.8490994260346474</v>
      </c>
      <c r="K7" s="178">
        <f>RES_hhdet_in_fech!K7/RES_summary!K$21</f>
        <v>3.3778850027697258</v>
      </c>
      <c r="L7" s="178">
        <f>RES_hhdet_in_fech!L7/RES_summary!L$21</f>
        <v>3.1494345827988091</v>
      </c>
      <c r="M7" s="178">
        <f>RES_hhdet_in_fech!M7/RES_summary!M$21</f>
        <v>2.7864993522201078</v>
      </c>
      <c r="N7" s="178">
        <f>RES_hhdet_in_fech!N7/RES_summary!N$21</f>
        <v>0</v>
      </c>
      <c r="O7" s="178">
        <f>RES_hhdet_in_fech!O7/RES_summary!O$21</f>
        <v>0</v>
      </c>
      <c r="P7" s="178">
        <f>RES_hhdet_in_fech!P7/RES_summary!P$21</f>
        <v>0</v>
      </c>
      <c r="Q7" s="178">
        <f>RES_hhdet_in_fech!Q7/RES_summary!Q$21</f>
        <v>0</v>
      </c>
    </row>
    <row r="8" spans="1:17" ht="12" customHeight="1" x14ac:dyDescent="0.25">
      <c r="A8" s="23" t="s">
        <v>60</v>
      </c>
      <c r="B8" s="156"/>
      <c r="C8" s="177">
        <f>RES_hhdet_in_fech!C8/RES_summary!C$21</f>
        <v>5.2911961364378461</v>
      </c>
      <c r="D8" s="177">
        <f>RES_hhdet_in_fech!D8/RES_summary!D$21</f>
        <v>5.1782757331806577</v>
      </c>
      <c r="E8" s="177">
        <f>RES_hhdet_in_fech!E8/RES_summary!E$21</f>
        <v>5.1892852568609253</v>
      </c>
      <c r="F8" s="177">
        <f>RES_hhdet_in_fech!F8/RES_summary!F$21</f>
        <v>4.9284375618072271</v>
      </c>
      <c r="G8" s="177">
        <f>RES_hhdet_in_fech!G8/RES_summary!G$21</f>
        <v>0</v>
      </c>
      <c r="H8" s="177">
        <f>RES_hhdet_in_fech!H8/RES_summary!H$21</f>
        <v>4.4421443924371866</v>
      </c>
      <c r="I8" s="177">
        <f>RES_hhdet_in_fech!I8/RES_summary!I$21</f>
        <v>4.1734056343159756</v>
      </c>
      <c r="J8" s="177">
        <f>RES_hhdet_in_fech!J8/RES_summary!J$21</f>
        <v>3.8490994260346474</v>
      </c>
      <c r="K8" s="177">
        <f>RES_hhdet_in_fech!K8/RES_summary!K$21</f>
        <v>3.3778850027697258</v>
      </c>
      <c r="L8" s="177">
        <f>RES_hhdet_in_fech!L8/RES_summary!L$21</f>
        <v>3.1494345827988091</v>
      </c>
      <c r="M8" s="177">
        <f>RES_hhdet_in_fech!M8/RES_summary!M$21</f>
        <v>2.7864993522201078</v>
      </c>
      <c r="N8" s="177">
        <f>RES_hhdet_in_fech!N8/RES_summary!N$21</f>
        <v>0</v>
      </c>
      <c r="O8" s="177">
        <f>RES_hhdet_in_fech!O8/RES_summary!O$21</f>
        <v>0</v>
      </c>
      <c r="P8" s="177">
        <f>RES_hhdet_in_fech!P8/RES_summary!P$21</f>
        <v>0</v>
      </c>
      <c r="Q8" s="177">
        <f>RES_hhdet_in_fech!Q8/RES_summary!Q$21</f>
        <v>0</v>
      </c>
    </row>
    <row r="9" spans="1:17" ht="12" customHeight="1" x14ac:dyDescent="0.25">
      <c r="A9" s="158" t="s">
        <v>63</v>
      </c>
      <c r="B9" s="157"/>
      <c r="C9" s="178">
        <f>RES_hhdet_in_fech!C9/RES_summary!C$21</f>
        <v>18.082120706427489</v>
      </c>
      <c r="D9" s="178">
        <f>RES_hhdet_in_fech!D9/RES_summary!D$21</f>
        <v>18.837210789056225</v>
      </c>
      <c r="E9" s="178">
        <f>RES_hhdet_in_fech!E9/RES_summary!E$21</f>
        <v>18.392265825394322</v>
      </c>
      <c r="F9" s="178">
        <f>RES_hhdet_in_fech!F9/RES_summary!F$21</f>
        <v>17.730359377402927</v>
      </c>
      <c r="G9" s="178">
        <f>RES_hhdet_in_fech!G9/RES_summary!G$21</f>
        <v>0</v>
      </c>
      <c r="H9" s="178">
        <f>RES_hhdet_in_fech!H9/RES_summary!H$21</f>
        <v>19.021030659326339</v>
      </c>
      <c r="I9" s="178">
        <f>RES_hhdet_in_fech!I9/RES_summary!I$21</f>
        <v>18.757621882926252</v>
      </c>
      <c r="J9" s="178">
        <f>RES_hhdet_in_fech!J9/RES_summary!J$21</f>
        <v>18.682109022383315</v>
      </c>
      <c r="K9" s="178">
        <f>RES_hhdet_in_fech!K9/RES_summary!K$21</f>
        <v>18.151596575007385</v>
      </c>
      <c r="L9" s="178">
        <f>RES_hhdet_in_fech!L9/RES_summary!L$21</f>
        <v>15.868061144850609</v>
      </c>
      <c r="M9" s="178">
        <f>RES_hhdet_in_fech!M9/RES_summary!M$21</f>
        <v>16.158502955254264</v>
      </c>
      <c r="N9" s="178">
        <f>RES_hhdet_in_fech!N9/RES_summary!N$21</f>
        <v>0</v>
      </c>
      <c r="O9" s="178">
        <f>RES_hhdet_in_fech!O9/RES_summary!O$21</f>
        <v>0</v>
      </c>
      <c r="P9" s="178">
        <f>RES_hhdet_in_fech!P9/RES_summary!P$21</f>
        <v>0</v>
      </c>
      <c r="Q9" s="178">
        <f>RES_hhdet_in_fech!Q9/RES_summary!Q$21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RES_hhdet_in_fech!C10/RES_summary!C$21</f>
        <v>0</v>
      </c>
      <c r="D10" s="183">
        <f>RES_hhdet_in_fech!D10/RES_summary!D$21</f>
        <v>0</v>
      </c>
      <c r="E10" s="183">
        <f>RES_hhdet_in_fech!E10/RES_summary!E$21</f>
        <v>0</v>
      </c>
      <c r="F10" s="183">
        <f>RES_hhdet_in_fech!F10/RES_summary!F$21</f>
        <v>0</v>
      </c>
      <c r="G10" s="183">
        <f>RES_hhdet_in_fech!G10/RES_summary!G$21</f>
        <v>0</v>
      </c>
      <c r="H10" s="183">
        <f>RES_hhdet_in_fech!H10/RES_summary!H$21</f>
        <v>0</v>
      </c>
      <c r="I10" s="183">
        <f>RES_hhdet_in_fech!I10/RES_summary!I$21</f>
        <v>0</v>
      </c>
      <c r="J10" s="183">
        <f>RES_hhdet_in_fech!J10/RES_summary!J$21</f>
        <v>0</v>
      </c>
      <c r="K10" s="183">
        <f>RES_hhdet_in_fech!K10/RES_summary!K$21</f>
        <v>0</v>
      </c>
      <c r="L10" s="183">
        <f>RES_hhdet_in_fech!L10/RES_summary!L$21</f>
        <v>0</v>
      </c>
      <c r="M10" s="183">
        <f>RES_hhdet_in_fech!M10/RES_summary!M$21</f>
        <v>0</v>
      </c>
      <c r="N10" s="183">
        <f>RES_hhdet_in_fech!N10/RES_summary!N$21</f>
        <v>0</v>
      </c>
      <c r="O10" s="183">
        <f>RES_hhdet_in_fech!O10/RES_summary!O$21</f>
        <v>0</v>
      </c>
      <c r="P10" s="183">
        <f>RES_hhdet_in_fech!P10/RES_summary!P$21</f>
        <v>0</v>
      </c>
      <c r="Q10" s="183">
        <f>RES_hhdet_in_fech!Q10/RES_summary!Q$21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RES_hhdet_in_fech!C11/RES_summary!C$21</f>
        <v>0</v>
      </c>
      <c r="D11" s="183">
        <f>RES_hhdet_in_fech!D11/RES_summary!D$21</f>
        <v>0</v>
      </c>
      <c r="E11" s="183">
        <f>RES_hhdet_in_fech!E11/RES_summary!E$21</f>
        <v>0</v>
      </c>
      <c r="F11" s="183">
        <f>RES_hhdet_in_fech!F11/RES_summary!F$21</f>
        <v>0</v>
      </c>
      <c r="G11" s="183">
        <f>RES_hhdet_in_fech!G11/RES_summary!G$21</f>
        <v>0</v>
      </c>
      <c r="H11" s="183">
        <f>RES_hhdet_in_fech!H11/RES_summary!H$21</f>
        <v>0</v>
      </c>
      <c r="I11" s="183">
        <f>RES_hhdet_in_fech!I11/RES_summary!I$21</f>
        <v>0</v>
      </c>
      <c r="J11" s="183">
        <f>RES_hhdet_in_fech!J11/RES_summary!J$21</f>
        <v>0</v>
      </c>
      <c r="K11" s="183">
        <f>RES_hhdet_in_fech!K11/RES_summary!K$21</f>
        <v>0</v>
      </c>
      <c r="L11" s="183">
        <f>RES_hhdet_in_fech!L11/RES_summary!L$21</f>
        <v>0</v>
      </c>
      <c r="M11" s="183">
        <f>RES_hhdet_in_fech!M11/RES_summary!M$21</f>
        <v>0</v>
      </c>
      <c r="N11" s="183">
        <f>RES_hhdet_in_fech!N11/RES_summary!N$21</f>
        <v>0</v>
      </c>
      <c r="O11" s="183">
        <f>RES_hhdet_in_fech!O11/RES_summary!O$21</f>
        <v>0</v>
      </c>
      <c r="P11" s="183">
        <f>RES_hhdet_in_fech!P11/RES_summary!P$21</f>
        <v>0</v>
      </c>
      <c r="Q11" s="183">
        <f>RES_hhdet_in_fech!Q11/RES_summary!Q$21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RES_hhdet_in_fech!C12/RES_summary!C$21</f>
        <v>0</v>
      </c>
      <c r="D12" s="183">
        <f>RES_hhdet_in_fech!D12/RES_summary!D$21</f>
        <v>0</v>
      </c>
      <c r="E12" s="183">
        <f>RES_hhdet_in_fech!E12/RES_summary!E$21</f>
        <v>0</v>
      </c>
      <c r="F12" s="183">
        <f>RES_hhdet_in_fech!F12/RES_summary!F$21</f>
        <v>0</v>
      </c>
      <c r="G12" s="183">
        <f>RES_hhdet_in_fech!G12/RES_summary!G$21</f>
        <v>0</v>
      </c>
      <c r="H12" s="183">
        <f>RES_hhdet_in_fech!H12/RES_summary!H$21</f>
        <v>0</v>
      </c>
      <c r="I12" s="183">
        <f>RES_hhdet_in_fech!I12/RES_summary!I$21</f>
        <v>0</v>
      </c>
      <c r="J12" s="183">
        <f>RES_hhdet_in_fech!J12/RES_summary!J$21</f>
        <v>0</v>
      </c>
      <c r="K12" s="183">
        <f>RES_hhdet_in_fech!K12/RES_summary!K$21</f>
        <v>0</v>
      </c>
      <c r="L12" s="183">
        <f>RES_hhdet_in_fech!L12/RES_summary!L$21</f>
        <v>0</v>
      </c>
      <c r="M12" s="183">
        <f>RES_hhdet_in_fech!M12/RES_summary!M$21</f>
        <v>0</v>
      </c>
      <c r="N12" s="183">
        <f>RES_hhdet_in_fech!N12/RES_summary!N$21</f>
        <v>0</v>
      </c>
      <c r="O12" s="183">
        <f>RES_hhdet_in_fech!O12/RES_summary!O$21</f>
        <v>0</v>
      </c>
      <c r="P12" s="183">
        <f>RES_hhdet_in_fech!P12/RES_summary!P$21</f>
        <v>0</v>
      </c>
      <c r="Q12" s="183">
        <f>RES_hhdet_in_fech!Q12/RES_summary!Q$21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RES_hhdet_in_fech!C13/RES_summary!C$21</f>
        <v>0</v>
      </c>
      <c r="D13" s="182">
        <f>RES_hhdet_in_fech!D13/RES_summary!D$21</f>
        <v>0</v>
      </c>
      <c r="E13" s="182">
        <f>RES_hhdet_in_fech!E13/RES_summary!E$21</f>
        <v>0</v>
      </c>
      <c r="F13" s="182">
        <f>RES_hhdet_in_fech!F13/RES_summary!F$21</f>
        <v>0</v>
      </c>
      <c r="G13" s="182">
        <f>RES_hhdet_in_fech!G13/RES_summary!G$21</f>
        <v>0</v>
      </c>
      <c r="H13" s="182">
        <f>RES_hhdet_in_fech!H13/RES_summary!H$21</f>
        <v>0</v>
      </c>
      <c r="I13" s="182">
        <f>RES_hhdet_in_fech!I13/RES_summary!I$21</f>
        <v>0</v>
      </c>
      <c r="J13" s="182">
        <f>RES_hhdet_in_fech!J13/RES_summary!J$21</f>
        <v>0</v>
      </c>
      <c r="K13" s="182">
        <f>RES_hhdet_in_fech!K13/RES_summary!K$21</f>
        <v>0</v>
      </c>
      <c r="L13" s="182">
        <f>RES_hhdet_in_fech!L13/RES_summary!L$21</f>
        <v>0</v>
      </c>
      <c r="M13" s="182">
        <f>RES_hhdet_in_fech!M13/RES_summary!M$21</f>
        <v>0</v>
      </c>
      <c r="N13" s="182">
        <f>RES_hhdet_in_fech!N13/RES_summary!N$21</f>
        <v>0</v>
      </c>
      <c r="O13" s="182">
        <f>RES_hhdet_in_fech!O13/RES_summary!O$21</f>
        <v>0</v>
      </c>
      <c r="P13" s="182">
        <f>RES_hhdet_in_fech!P13/RES_summary!P$21</f>
        <v>0</v>
      </c>
      <c r="Q13" s="182">
        <f>RES_hhdet_in_fech!Q13/RES_summary!Q$21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RES_hhdet_in_fech!C14/RES_summary!C$21</f>
        <v>0</v>
      </c>
      <c r="D14" s="181">
        <f>RES_hhdet_in_fech!D14/RES_summary!D$21</f>
        <v>0</v>
      </c>
      <c r="E14" s="181">
        <f>RES_hhdet_in_fech!E14/RES_summary!E$21</f>
        <v>0</v>
      </c>
      <c r="F14" s="181">
        <f>RES_hhdet_in_fech!F14/RES_summary!F$21</f>
        <v>0</v>
      </c>
      <c r="G14" s="181">
        <f>RES_hhdet_in_fech!G14/RES_summary!G$21</f>
        <v>0</v>
      </c>
      <c r="H14" s="181">
        <f>RES_hhdet_in_fech!H14/RES_summary!H$21</f>
        <v>0</v>
      </c>
      <c r="I14" s="181">
        <f>RES_hhdet_in_fech!I14/RES_summary!I$21</f>
        <v>0</v>
      </c>
      <c r="J14" s="181">
        <f>RES_hhdet_in_fech!J14/RES_summary!J$21</f>
        <v>0</v>
      </c>
      <c r="K14" s="181">
        <f>RES_hhdet_in_fech!K14/RES_summary!K$21</f>
        <v>0</v>
      </c>
      <c r="L14" s="181">
        <f>RES_hhdet_in_fech!L14/RES_summary!L$21</f>
        <v>0</v>
      </c>
      <c r="M14" s="181">
        <f>RES_hhdet_in_fech!M14/RES_summary!M$21</f>
        <v>0</v>
      </c>
      <c r="N14" s="181">
        <f>RES_hhdet_in_fech!N14/RES_summary!N$21</f>
        <v>0</v>
      </c>
      <c r="O14" s="181">
        <f>RES_hhdet_in_fech!O14/RES_summary!O$21</f>
        <v>0</v>
      </c>
      <c r="P14" s="181">
        <f>RES_hhdet_in_fech!P14/RES_summary!P$21</f>
        <v>0</v>
      </c>
      <c r="Q14" s="181">
        <f>RES_hhdet_in_fech!Q14/RES_summary!Q$21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RES_hhdet_in_fech!C15/RES_summary!C$21</f>
        <v>18.082120706427489</v>
      </c>
      <c r="D15" s="180">
        <f>RES_hhdet_in_fech!D15/RES_summary!D$21</f>
        <v>18.837210789056225</v>
      </c>
      <c r="E15" s="180">
        <f>RES_hhdet_in_fech!E15/RES_summary!E$21</f>
        <v>18.392265825394322</v>
      </c>
      <c r="F15" s="180">
        <f>RES_hhdet_in_fech!F15/RES_summary!F$21</f>
        <v>17.730359377402927</v>
      </c>
      <c r="G15" s="180">
        <f>RES_hhdet_in_fech!G15/RES_summary!G$21</f>
        <v>0</v>
      </c>
      <c r="H15" s="180">
        <f>RES_hhdet_in_fech!H15/RES_summary!H$21</f>
        <v>19.021030659326339</v>
      </c>
      <c r="I15" s="180">
        <f>RES_hhdet_in_fech!I15/RES_summary!I$21</f>
        <v>18.757621882926252</v>
      </c>
      <c r="J15" s="180">
        <f>RES_hhdet_in_fech!J15/RES_summary!J$21</f>
        <v>18.682109022383315</v>
      </c>
      <c r="K15" s="180">
        <f>RES_hhdet_in_fech!K15/RES_summary!K$21</f>
        <v>18.151596575007385</v>
      </c>
      <c r="L15" s="180">
        <f>RES_hhdet_in_fech!L15/RES_summary!L$21</f>
        <v>0</v>
      </c>
      <c r="M15" s="180">
        <f>RES_hhdet_in_fech!M15/RES_summary!M$21</f>
        <v>17.924279911155516</v>
      </c>
      <c r="N15" s="180">
        <f>RES_hhdet_in_fech!N15/RES_summary!N$21</f>
        <v>0</v>
      </c>
      <c r="O15" s="180">
        <f>RES_hhdet_in_fech!O15/RES_summary!O$21</f>
        <v>0</v>
      </c>
      <c r="P15" s="180">
        <f>RES_hhdet_in_fech!P15/RES_summary!P$21</f>
        <v>0</v>
      </c>
      <c r="Q15" s="180">
        <f>RES_hhdet_in_fech!Q15/RES_summary!Q$21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RES_hhdet_in_fech!C16/RES_summary!C$21</f>
        <v>0</v>
      </c>
      <c r="D16" s="179">
        <f>RES_hhdet_in_fech!D16/RES_summary!D$21</f>
        <v>0</v>
      </c>
      <c r="E16" s="179">
        <f>RES_hhdet_in_fech!E16/RES_summary!E$21</f>
        <v>0</v>
      </c>
      <c r="F16" s="179">
        <f>RES_hhdet_in_fech!F16/RES_summary!F$21</f>
        <v>0</v>
      </c>
      <c r="G16" s="179">
        <f>RES_hhdet_in_fech!G16/RES_summary!G$21</f>
        <v>0</v>
      </c>
      <c r="H16" s="179">
        <f>RES_hhdet_in_fech!H16/RES_summary!H$21</f>
        <v>0</v>
      </c>
      <c r="I16" s="179">
        <f>RES_hhdet_in_fech!I16/RES_summary!I$21</f>
        <v>0</v>
      </c>
      <c r="J16" s="179">
        <f>RES_hhdet_in_fech!J16/RES_summary!J$21</f>
        <v>0</v>
      </c>
      <c r="K16" s="179">
        <f>RES_hhdet_in_fech!K16/RES_summary!K$21</f>
        <v>0</v>
      </c>
      <c r="L16" s="179">
        <f>RES_hhdet_in_fech!L16/RES_summary!L$21</f>
        <v>15.868061144850609</v>
      </c>
      <c r="M16" s="179">
        <f>RES_hhdet_in_fech!M16/RES_summary!M$21</f>
        <v>15.53920838857379</v>
      </c>
      <c r="N16" s="179">
        <f>RES_hhdet_in_fech!N16/RES_summary!N$21</f>
        <v>0</v>
      </c>
      <c r="O16" s="179">
        <f>RES_hhdet_in_fech!O16/RES_summary!O$21</f>
        <v>0</v>
      </c>
      <c r="P16" s="179">
        <f>RES_hhdet_in_fech!P16/RES_summary!P$21</f>
        <v>0</v>
      </c>
      <c r="Q16" s="179">
        <f>RES_hhdet_in_fech!Q16/RES_summary!Q$21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RES_hhdet_in_fech!C17/RES_summary!C$21</f>
        <v>0</v>
      </c>
      <c r="D17" s="177">
        <f>RES_hhdet_in_fech!D17/RES_summary!D$21</f>
        <v>0</v>
      </c>
      <c r="E17" s="177">
        <f>RES_hhdet_in_fech!E17/RES_summary!E$21</f>
        <v>0</v>
      </c>
      <c r="F17" s="177">
        <f>RES_hhdet_in_fech!F17/RES_summary!F$21</f>
        <v>0</v>
      </c>
      <c r="G17" s="177">
        <f>RES_hhdet_in_fech!G17/RES_summary!G$21</f>
        <v>0</v>
      </c>
      <c r="H17" s="177">
        <f>RES_hhdet_in_fech!H17/RES_summary!H$21</f>
        <v>0</v>
      </c>
      <c r="I17" s="177">
        <f>RES_hhdet_in_fech!I17/RES_summary!I$21</f>
        <v>0</v>
      </c>
      <c r="J17" s="177">
        <f>RES_hhdet_in_fech!J17/RES_summary!J$21</f>
        <v>0</v>
      </c>
      <c r="K17" s="177">
        <f>RES_hhdet_in_fech!K17/RES_summary!K$21</f>
        <v>0</v>
      </c>
      <c r="L17" s="177">
        <f>RES_hhdet_in_fech!L17/RES_summary!L$21</f>
        <v>12.878932146897226</v>
      </c>
      <c r="M17" s="177">
        <f>RES_hhdet_in_fech!M17/RES_summary!M$21</f>
        <v>12.635454913485512</v>
      </c>
      <c r="N17" s="177">
        <f>RES_hhdet_in_fech!N17/RES_summary!N$21</f>
        <v>0</v>
      </c>
      <c r="O17" s="177">
        <f>RES_hhdet_in_fech!O17/RES_summary!O$21</f>
        <v>0</v>
      </c>
      <c r="P17" s="177">
        <f>RES_hhdet_in_fech!P17/RES_summary!P$21</f>
        <v>0</v>
      </c>
      <c r="Q17" s="177">
        <f>RES_hhdet_in_fech!Q17/RES_summary!Q$21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RES_hhdet_in_fech!C18/RES_summary!C$21</f>
        <v>0</v>
      </c>
      <c r="D18" s="177">
        <f>RES_hhdet_in_fech!D18/RES_summary!D$21</f>
        <v>0</v>
      </c>
      <c r="E18" s="177">
        <f>RES_hhdet_in_fech!E18/RES_summary!E$21</f>
        <v>0</v>
      </c>
      <c r="F18" s="177">
        <f>RES_hhdet_in_fech!F18/RES_summary!F$21</f>
        <v>0</v>
      </c>
      <c r="G18" s="177">
        <f>RES_hhdet_in_fech!G18/RES_summary!G$21</f>
        <v>0</v>
      </c>
      <c r="H18" s="177">
        <f>RES_hhdet_in_fech!H18/RES_summary!H$21</f>
        <v>0</v>
      </c>
      <c r="I18" s="177">
        <f>RES_hhdet_in_fech!I18/RES_summary!I$21</f>
        <v>0</v>
      </c>
      <c r="J18" s="177">
        <f>RES_hhdet_in_fech!J18/RES_summary!J$21</f>
        <v>0</v>
      </c>
      <c r="K18" s="177">
        <f>RES_hhdet_in_fech!K18/RES_summary!K$21</f>
        <v>0</v>
      </c>
      <c r="L18" s="177">
        <f>RES_hhdet_in_fech!L18/RES_summary!L$21</f>
        <v>2.9891289979533839</v>
      </c>
      <c r="M18" s="177">
        <f>RES_hhdet_in_fech!M18/RES_summary!M$21</f>
        <v>2.9037534750882754</v>
      </c>
      <c r="N18" s="177">
        <f>RES_hhdet_in_fech!N18/RES_summary!N$21</f>
        <v>0</v>
      </c>
      <c r="O18" s="177">
        <f>RES_hhdet_in_fech!O18/RES_summary!O$21</f>
        <v>0</v>
      </c>
      <c r="P18" s="177">
        <f>RES_hhdet_in_fech!P18/RES_summary!P$21</f>
        <v>0</v>
      </c>
      <c r="Q18" s="177">
        <f>RES_hhdet_in_fech!Q18/RES_summary!Q$21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RES_hhdet_in_fech!C19/RES_summary!C$21</f>
        <v>7.1461164197600837</v>
      </c>
      <c r="D19" s="178">
        <f>RES_hhdet_in_fech!D19/RES_summary!D$21</f>
        <v>7.0919511881367772</v>
      </c>
      <c r="E19" s="178">
        <f>RES_hhdet_in_fech!E19/RES_summary!E$21</f>
        <v>7.1216162143670498</v>
      </c>
      <c r="F19" s="178">
        <f>RES_hhdet_in_fech!F19/RES_summary!F$21</f>
        <v>6.8913525096734478</v>
      </c>
      <c r="G19" s="178">
        <f>RES_hhdet_in_fech!G19/RES_summary!G$21</f>
        <v>0</v>
      </c>
      <c r="H19" s="178">
        <f>RES_hhdet_in_fech!H19/RES_summary!H$21</f>
        <v>6.766264642241393</v>
      </c>
      <c r="I19" s="178">
        <f>RES_hhdet_in_fech!I19/RES_summary!I$21</f>
        <v>6.7983063020374424</v>
      </c>
      <c r="J19" s="178">
        <f>RES_hhdet_in_fech!J19/RES_summary!J$21</f>
        <v>6.5251755302789807</v>
      </c>
      <c r="K19" s="178">
        <f>RES_hhdet_in_fech!K19/RES_summary!K$21</f>
        <v>6.4101006970758645</v>
      </c>
      <c r="L19" s="178">
        <f>RES_hhdet_in_fech!L19/RES_summary!L$21</f>
        <v>6.2171902455869379</v>
      </c>
      <c r="M19" s="178">
        <f>RES_hhdet_in_fech!M19/RES_summary!M$21</f>
        <v>6.2517784735949729</v>
      </c>
      <c r="N19" s="178">
        <f>RES_hhdet_in_fech!N19/RES_summary!N$21</f>
        <v>0</v>
      </c>
      <c r="O19" s="178">
        <f>RES_hhdet_in_fech!O19/RES_summary!O$21</f>
        <v>0</v>
      </c>
      <c r="P19" s="178">
        <f>RES_hhdet_in_fech!P19/RES_summary!P$21</f>
        <v>0</v>
      </c>
      <c r="Q19" s="178">
        <f>RES_hhdet_in_fech!Q19/RES_summary!Q$21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RES_hhdet_in_fech!C20/RES_summary!C$21</f>
        <v>0</v>
      </c>
      <c r="D20" s="177">
        <f>RES_hhdet_in_fech!D20/RES_summary!D$21</f>
        <v>0</v>
      </c>
      <c r="E20" s="177">
        <f>RES_hhdet_in_fech!E20/RES_summary!E$21</f>
        <v>0</v>
      </c>
      <c r="F20" s="177">
        <f>RES_hhdet_in_fech!F20/RES_summary!F$21</f>
        <v>0</v>
      </c>
      <c r="G20" s="177">
        <f>RES_hhdet_in_fech!G20/RES_summary!G$21</f>
        <v>0</v>
      </c>
      <c r="H20" s="177">
        <f>RES_hhdet_in_fech!H20/RES_summary!H$21</f>
        <v>0</v>
      </c>
      <c r="I20" s="177">
        <f>RES_hhdet_in_fech!I20/RES_summary!I$21</f>
        <v>0</v>
      </c>
      <c r="J20" s="177">
        <f>RES_hhdet_in_fech!J20/RES_summary!J$21</f>
        <v>0</v>
      </c>
      <c r="K20" s="177">
        <f>RES_hhdet_in_fech!K20/RES_summary!K$21</f>
        <v>0</v>
      </c>
      <c r="L20" s="177">
        <f>RES_hhdet_in_fech!L20/RES_summary!L$21</f>
        <v>0</v>
      </c>
      <c r="M20" s="177">
        <f>RES_hhdet_in_fech!M20/RES_summary!M$21</f>
        <v>0</v>
      </c>
      <c r="N20" s="177">
        <f>RES_hhdet_in_fech!N20/RES_summary!N$21</f>
        <v>0</v>
      </c>
      <c r="O20" s="177">
        <f>RES_hhdet_in_fech!O20/RES_summary!O$21</f>
        <v>0</v>
      </c>
      <c r="P20" s="177">
        <f>RES_hhdet_in_fech!P20/RES_summary!P$21</f>
        <v>0</v>
      </c>
      <c r="Q20" s="177">
        <f>RES_hhdet_in_fech!Q20/RES_summary!Q$21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RES_hhdet_in_fech!C21/RES_summary!C$21</f>
        <v>0</v>
      </c>
      <c r="D21" s="177">
        <f>RES_hhdet_in_fech!D21/RES_summary!D$21</f>
        <v>0</v>
      </c>
      <c r="E21" s="177">
        <f>RES_hhdet_in_fech!E21/RES_summary!E$21</f>
        <v>0</v>
      </c>
      <c r="F21" s="177">
        <f>RES_hhdet_in_fech!F21/RES_summary!F$21</f>
        <v>0</v>
      </c>
      <c r="G21" s="177">
        <f>RES_hhdet_in_fech!G21/RES_summary!G$21</f>
        <v>0</v>
      </c>
      <c r="H21" s="177">
        <f>RES_hhdet_in_fech!H21/RES_summary!H$21</f>
        <v>0</v>
      </c>
      <c r="I21" s="177">
        <f>RES_hhdet_in_fech!I21/RES_summary!I$21</f>
        <v>0</v>
      </c>
      <c r="J21" s="177">
        <f>RES_hhdet_in_fech!J21/RES_summary!J$21</f>
        <v>0</v>
      </c>
      <c r="K21" s="177">
        <f>RES_hhdet_in_fech!K21/RES_summary!K$21</f>
        <v>0</v>
      </c>
      <c r="L21" s="177">
        <f>RES_hhdet_in_fech!L21/RES_summary!L$21</f>
        <v>0</v>
      </c>
      <c r="M21" s="177">
        <f>RES_hhdet_in_fech!M21/RES_summary!M$21</f>
        <v>0</v>
      </c>
      <c r="N21" s="177">
        <f>RES_hhdet_in_fech!N21/RES_summary!N$21</f>
        <v>0</v>
      </c>
      <c r="O21" s="177">
        <f>RES_hhdet_in_fech!O21/RES_summary!O$21</f>
        <v>0</v>
      </c>
      <c r="P21" s="177">
        <f>RES_hhdet_in_fech!P21/RES_summary!P$21</f>
        <v>0</v>
      </c>
      <c r="Q21" s="177">
        <f>RES_hhdet_in_fech!Q21/RES_summary!Q$21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RES_hhdet_in_fech!C22/RES_summary!C$21</f>
        <v>7.1461164197600837</v>
      </c>
      <c r="D22" s="176">
        <f>RES_hhdet_in_fech!D22/RES_summary!D$21</f>
        <v>7.0919511881367772</v>
      </c>
      <c r="E22" s="176">
        <f>RES_hhdet_in_fech!E22/RES_summary!E$21</f>
        <v>7.1216162143670498</v>
      </c>
      <c r="F22" s="176">
        <f>RES_hhdet_in_fech!F22/RES_summary!F$21</f>
        <v>6.8913525096734478</v>
      </c>
      <c r="G22" s="176">
        <f>RES_hhdet_in_fech!G22/RES_summary!G$21</f>
        <v>0</v>
      </c>
      <c r="H22" s="176">
        <f>RES_hhdet_in_fech!H22/RES_summary!H$21</f>
        <v>6.766264642241393</v>
      </c>
      <c r="I22" s="176">
        <f>RES_hhdet_in_fech!I22/RES_summary!I$21</f>
        <v>6.7983063020374424</v>
      </c>
      <c r="J22" s="176">
        <f>RES_hhdet_in_fech!J22/RES_summary!J$21</f>
        <v>6.5251755302789807</v>
      </c>
      <c r="K22" s="176">
        <f>RES_hhdet_in_fech!K22/RES_summary!K$21</f>
        <v>6.4101006970758645</v>
      </c>
      <c r="L22" s="176">
        <f>RES_hhdet_in_fech!L22/RES_summary!L$21</f>
        <v>6.2171902455869379</v>
      </c>
      <c r="M22" s="176">
        <f>RES_hhdet_in_fech!M22/RES_summary!M$21</f>
        <v>6.2517784735949729</v>
      </c>
      <c r="N22" s="176">
        <f>RES_hhdet_in_fech!N22/RES_summary!N$21</f>
        <v>0</v>
      </c>
      <c r="O22" s="176">
        <f>RES_hhdet_in_fech!O22/RES_summary!O$21</f>
        <v>0</v>
      </c>
      <c r="P22" s="176">
        <f>RES_hhdet_in_fech!P22/RES_summary!P$21</f>
        <v>0</v>
      </c>
      <c r="Q22" s="176">
        <f>RES_hhdet_in_fech!Q22/RES_summary!Q$21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RES_hhdet_in_fech!C24/RES_summary!C$21</f>
        <v>0</v>
      </c>
      <c r="D24" s="184">
        <f>RES_hhdet_in_fech!D24/RES_summary!D$21</f>
        <v>0</v>
      </c>
      <c r="E24" s="184">
        <f>RES_hhdet_in_fech!E24/RES_summary!E$21</f>
        <v>0</v>
      </c>
      <c r="F24" s="184">
        <f>RES_hhdet_in_fech!F24/RES_summary!F$21</f>
        <v>0</v>
      </c>
      <c r="G24" s="184">
        <f>RES_hhdet_in_fech!G24/RES_summary!G$21</f>
        <v>0</v>
      </c>
      <c r="H24" s="184">
        <f>RES_hhdet_in_fech!H24/RES_summary!H$21</f>
        <v>0</v>
      </c>
      <c r="I24" s="184">
        <f>RES_hhdet_in_fech!I24/RES_summary!I$21</f>
        <v>0</v>
      </c>
      <c r="J24" s="184">
        <f>RES_hhdet_in_fech!J24/RES_summary!J$21</f>
        <v>0</v>
      </c>
      <c r="K24" s="184">
        <f>RES_hhdet_in_fech!K24/RES_summary!K$21</f>
        <v>0</v>
      </c>
      <c r="L24" s="184">
        <f>RES_hhdet_in_fech!L24/RES_summary!L$21</f>
        <v>0</v>
      </c>
      <c r="M24" s="184">
        <f>RES_hhdet_in_fech!M24/RES_summary!M$21</f>
        <v>0</v>
      </c>
      <c r="N24" s="184">
        <f>RES_hhdet_in_fech!N24/RES_summary!N$21</f>
        <v>0</v>
      </c>
      <c r="O24" s="184">
        <f>RES_hhdet_in_fech!O24/RES_summary!O$21</f>
        <v>0</v>
      </c>
      <c r="P24" s="184">
        <f>RES_hhdet_in_fech!P24/RES_summary!P$21</f>
        <v>0</v>
      </c>
      <c r="Q24" s="184">
        <f>RES_hhdet_in_fech!Q24/RES_summary!Q$21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RES_hhdet_in_fech!C25/RES_summary!C$21</f>
        <v>0</v>
      </c>
      <c r="D25" s="178">
        <f>RES_hhdet_in_fech!D25/RES_summary!D$21</f>
        <v>0</v>
      </c>
      <c r="E25" s="178">
        <f>RES_hhdet_in_fech!E25/RES_summary!E$21</f>
        <v>0</v>
      </c>
      <c r="F25" s="178">
        <f>RES_hhdet_in_fech!F25/RES_summary!F$21</f>
        <v>0</v>
      </c>
      <c r="G25" s="178">
        <f>RES_hhdet_in_fech!G25/RES_summary!G$21</f>
        <v>0</v>
      </c>
      <c r="H25" s="178">
        <f>RES_hhdet_in_fech!H25/RES_summary!H$21</f>
        <v>0</v>
      </c>
      <c r="I25" s="178">
        <f>RES_hhdet_in_fech!I25/RES_summary!I$21</f>
        <v>0</v>
      </c>
      <c r="J25" s="178">
        <f>RES_hhdet_in_fech!J25/RES_summary!J$21</f>
        <v>0</v>
      </c>
      <c r="K25" s="178">
        <f>RES_hhdet_in_fech!K25/RES_summary!K$21</f>
        <v>0</v>
      </c>
      <c r="L25" s="178">
        <f>RES_hhdet_in_fech!L25/RES_summary!L$21</f>
        <v>0</v>
      </c>
      <c r="M25" s="178">
        <f>RES_hhdet_in_fech!M25/RES_summary!M$21</f>
        <v>0</v>
      </c>
      <c r="N25" s="178">
        <f>RES_hhdet_in_fech!N25/RES_summary!N$21</f>
        <v>0</v>
      </c>
      <c r="O25" s="178">
        <f>RES_hhdet_in_fech!O25/RES_summary!O$21</f>
        <v>0</v>
      </c>
      <c r="P25" s="178">
        <f>RES_hhdet_in_fech!P25/RES_summary!P$21</f>
        <v>0</v>
      </c>
      <c r="Q25" s="178">
        <f>RES_hhdet_in_fech!Q25/RES_summary!Q$21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RES_hhdet_in_fech!C26/RES_summary!C$21</f>
        <v>0</v>
      </c>
      <c r="D26" s="177">
        <f>RES_hhdet_in_fech!D26/RES_summary!D$21</f>
        <v>0</v>
      </c>
      <c r="E26" s="177">
        <f>RES_hhdet_in_fech!E26/RES_summary!E$21</f>
        <v>0</v>
      </c>
      <c r="F26" s="177">
        <f>RES_hhdet_in_fech!F26/RES_summary!F$21</f>
        <v>0</v>
      </c>
      <c r="G26" s="177">
        <f>RES_hhdet_in_fech!G26/RES_summary!G$21</f>
        <v>0</v>
      </c>
      <c r="H26" s="177">
        <f>RES_hhdet_in_fech!H26/RES_summary!H$21</f>
        <v>0</v>
      </c>
      <c r="I26" s="177">
        <f>RES_hhdet_in_fech!I26/RES_summary!I$21</f>
        <v>0</v>
      </c>
      <c r="J26" s="177">
        <f>RES_hhdet_in_fech!J26/RES_summary!J$21</f>
        <v>0</v>
      </c>
      <c r="K26" s="177">
        <f>RES_hhdet_in_fech!K26/RES_summary!K$21</f>
        <v>0</v>
      </c>
      <c r="L26" s="177">
        <f>RES_hhdet_in_fech!L26/RES_summary!L$21</f>
        <v>0</v>
      </c>
      <c r="M26" s="177">
        <f>RES_hhdet_in_fech!M26/RES_summary!M$21</f>
        <v>0</v>
      </c>
      <c r="N26" s="177">
        <f>RES_hhdet_in_fech!N26/RES_summary!N$21</f>
        <v>0</v>
      </c>
      <c r="O26" s="177">
        <f>RES_hhdet_in_fech!O26/RES_summary!O$21</f>
        <v>0</v>
      </c>
      <c r="P26" s="177">
        <f>RES_hhdet_in_fech!P26/RES_summary!P$21</f>
        <v>0</v>
      </c>
      <c r="Q26" s="177">
        <f>RES_hhdet_in_fech!Q26/RES_summary!Q$21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RES_hhdet_in_fech!C27/RES_summary!C$21</f>
        <v>0</v>
      </c>
      <c r="D27" s="177">
        <f>RES_hhdet_in_fech!D27/RES_summary!D$21</f>
        <v>0</v>
      </c>
      <c r="E27" s="177">
        <f>RES_hhdet_in_fech!E27/RES_summary!E$21</f>
        <v>0</v>
      </c>
      <c r="F27" s="177">
        <f>RES_hhdet_in_fech!F27/RES_summary!F$21</f>
        <v>0</v>
      </c>
      <c r="G27" s="177">
        <f>RES_hhdet_in_fech!G27/RES_summary!G$21</f>
        <v>0</v>
      </c>
      <c r="H27" s="177">
        <f>RES_hhdet_in_fech!H27/RES_summary!H$21</f>
        <v>0</v>
      </c>
      <c r="I27" s="177">
        <f>RES_hhdet_in_fech!I27/RES_summary!I$21</f>
        <v>0</v>
      </c>
      <c r="J27" s="177">
        <f>RES_hhdet_in_fech!J27/RES_summary!J$21</f>
        <v>0</v>
      </c>
      <c r="K27" s="177">
        <f>RES_hhdet_in_fech!K27/RES_summary!K$21</f>
        <v>0</v>
      </c>
      <c r="L27" s="177">
        <f>RES_hhdet_in_fech!L27/RES_summary!L$21</f>
        <v>0</v>
      </c>
      <c r="M27" s="177">
        <f>RES_hhdet_in_fech!M27/RES_summary!M$21</f>
        <v>0</v>
      </c>
      <c r="N27" s="177">
        <f>RES_hhdet_in_fech!N27/RES_summary!N$21</f>
        <v>0</v>
      </c>
      <c r="O27" s="177">
        <f>RES_hhdet_in_fech!O27/RES_summary!O$21</f>
        <v>0</v>
      </c>
      <c r="P27" s="177">
        <f>RES_hhdet_in_fech!P27/RES_summary!P$21</f>
        <v>0</v>
      </c>
      <c r="Q27" s="177">
        <f>RES_hhdet_in_fech!Q27/RES_summary!Q$21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RES_hhdet_in_fech!C28/RES_summary!C$21</f>
        <v>0</v>
      </c>
      <c r="D28" s="178">
        <f>RES_hhdet_in_fech!D28/RES_summary!D$21</f>
        <v>0</v>
      </c>
      <c r="E28" s="178">
        <f>RES_hhdet_in_fech!E28/RES_summary!E$21</f>
        <v>0</v>
      </c>
      <c r="F28" s="178">
        <f>RES_hhdet_in_fech!F28/RES_summary!F$21</f>
        <v>0</v>
      </c>
      <c r="G28" s="178">
        <f>RES_hhdet_in_fech!G28/RES_summary!G$21</f>
        <v>0</v>
      </c>
      <c r="H28" s="178">
        <f>RES_hhdet_in_fech!H28/RES_summary!H$21</f>
        <v>0</v>
      </c>
      <c r="I28" s="178">
        <f>RES_hhdet_in_fech!I28/RES_summary!I$21</f>
        <v>0</v>
      </c>
      <c r="J28" s="178">
        <f>RES_hhdet_in_fech!J28/RES_summary!J$21</f>
        <v>0</v>
      </c>
      <c r="K28" s="178">
        <f>RES_hhdet_in_fech!K28/RES_summary!K$21</f>
        <v>0</v>
      </c>
      <c r="L28" s="178">
        <f>RES_hhdet_in_fech!L28/RES_summary!L$21</f>
        <v>0</v>
      </c>
      <c r="M28" s="178">
        <f>RES_hhdet_in_fech!M28/RES_summary!M$21</f>
        <v>0</v>
      </c>
      <c r="N28" s="178">
        <f>RES_hhdet_in_fech!N28/RES_summary!N$21</f>
        <v>0</v>
      </c>
      <c r="O28" s="178">
        <f>RES_hhdet_in_fech!O28/RES_summary!O$21</f>
        <v>0</v>
      </c>
      <c r="P28" s="178">
        <f>RES_hhdet_in_fech!P28/RES_summary!P$21</f>
        <v>0</v>
      </c>
      <c r="Q28" s="178">
        <f>RES_hhdet_in_fech!Q28/RES_summary!Q$21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RES_hhdet_in_fech!C29/RES_summary!C$21</f>
        <v>0</v>
      </c>
      <c r="D29" s="177">
        <f>RES_hhdet_in_fech!D29/RES_summary!D$21</f>
        <v>0</v>
      </c>
      <c r="E29" s="177">
        <f>RES_hhdet_in_fech!E29/RES_summary!E$21</f>
        <v>0</v>
      </c>
      <c r="F29" s="177">
        <f>RES_hhdet_in_fech!F29/RES_summary!F$21</f>
        <v>0</v>
      </c>
      <c r="G29" s="177">
        <f>RES_hhdet_in_fech!G29/RES_summary!G$21</f>
        <v>0</v>
      </c>
      <c r="H29" s="177">
        <f>RES_hhdet_in_fech!H29/RES_summary!H$21</f>
        <v>0</v>
      </c>
      <c r="I29" s="177">
        <f>RES_hhdet_in_fech!I29/RES_summary!I$21</f>
        <v>0</v>
      </c>
      <c r="J29" s="177">
        <f>RES_hhdet_in_fech!J29/RES_summary!J$21</f>
        <v>0</v>
      </c>
      <c r="K29" s="177">
        <f>RES_hhdet_in_fech!K29/RES_summary!K$21</f>
        <v>0</v>
      </c>
      <c r="L29" s="177">
        <f>RES_hhdet_in_fech!L29/RES_summary!L$21</f>
        <v>0</v>
      </c>
      <c r="M29" s="177">
        <f>RES_hhdet_in_fech!M29/RES_summary!M$21</f>
        <v>0</v>
      </c>
      <c r="N29" s="177">
        <f>RES_hhdet_in_fech!N29/RES_summary!N$21</f>
        <v>0</v>
      </c>
      <c r="O29" s="177">
        <f>RES_hhdet_in_fech!O29/RES_summary!O$21</f>
        <v>0</v>
      </c>
      <c r="P29" s="177">
        <f>RES_hhdet_in_fech!P29/RES_summary!P$21</f>
        <v>0</v>
      </c>
      <c r="Q29" s="177">
        <f>RES_hhdet_in_fech!Q29/RES_summary!Q$21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RES_hhdet_in_fech!C30/RES_summary!C$21</f>
        <v>0</v>
      </c>
      <c r="D30" s="178">
        <f>RES_hhdet_in_fech!D30/RES_summary!D$21</f>
        <v>0</v>
      </c>
      <c r="E30" s="178">
        <f>RES_hhdet_in_fech!E30/RES_summary!E$21</f>
        <v>0</v>
      </c>
      <c r="F30" s="178">
        <f>RES_hhdet_in_fech!F30/RES_summary!F$21</f>
        <v>0</v>
      </c>
      <c r="G30" s="178">
        <f>RES_hhdet_in_fech!G30/RES_summary!G$21</f>
        <v>0</v>
      </c>
      <c r="H30" s="178">
        <f>RES_hhdet_in_fech!H30/RES_summary!H$21</f>
        <v>0</v>
      </c>
      <c r="I30" s="178">
        <f>RES_hhdet_in_fech!I30/RES_summary!I$21</f>
        <v>0</v>
      </c>
      <c r="J30" s="178">
        <f>RES_hhdet_in_fech!J30/RES_summary!J$21</f>
        <v>0</v>
      </c>
      <c r="K30" s="178">
        <f>RES_hhdet_in_fech!K30/RES_summary!K$21</f>
        <v>0</v>
      </c>
      <c r="L30" s="178">
        <f>RES_hhdet_in_fech!L30/RES_summary!L$21</f>
        <v>0</v>
      </c>
      <c r="M30" s="178">
        <f>RES_hhdet_in_fech!M30/RES_summary!M$21</f>
        <v>0</v>
      </c>
      <c r="N30" s="178">
        <f>RES_hhdet_in_fech!N30/RES_summary!N$21</f>
        <v>0</v>
      </c>
      <c r="O30" s="178">
        <f>RES_hhdet_in_fech!O30/RES_summary!O$21</f>
        <v>0</v>
      </c>
      <c r="P30" s="178">
        <f>RES_hhdet_in_fech!P30/RES_summary!P$21</f>
        <v>0</v>
      </c>
      <c r="Q30" s="178">
        <f>RES_hhdet_in_fech!Q30/RES_summary!Q$21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RES_hhdet_in_fech!C31/RES_summary!C$21</f>
        <v>0</v>
      </c>
      <c r="D31" s="183">
        <f>RES_hhdet_in_fech!D31/RES_summary!D$21</f>
        <v>0</v>
      </c>
      <c r="E31" s="183">
        <f>RES_hhdet_in_fech!E31/RES_summary!E$21</f>
        <v>0</v>
      </c>
      <c r="F31" s="183">
        <f>RES_hhdet_in_fech!F31/RES_summary!F$21</f>
        <v>0</v>
      </c>
      <c r="G31" s="183">
        <f>RES_hhdet_in_fech!G31/RES_summary!G$21</f>
        <v>0</v>
      </c>
      <c r="H31" s="183">
        <f>RES_hhdet_in_fech!H31/RES_summary!H$21</f>
        <v>0</v>
      </c>
      <c r="I31" s="183">
        <f>RES_hhdet_in_fech!I31/RES_summary!I$21</f>
        <v>0</v>
      </c>
      <c r="J31" s="183">
        <f>RES_hhdet_in_fech!J31/RES_summary!J$21</f>
        <v>0</v>
      </c>
      <c r="K31" s="183">
        <f>RES_hhdet_in_fech!K31/RES_summary!K$21</f>
        <v>0</v>
      </c>
      <c r="L31" s="183">
        <f>RES_hhdet_in_fech!L31/RES_summary!L$21</f>
        <v>0</v>
      </c>
      <c r="M31" s="183">
        <f>RES_hhdet_in_fech!M31/RES_summary!M$21</f>
        <v>0</v>
      </c>
      <c r="N31" s="183">
        <f>RES_hhdet_in_fech!N31/RES_summary!N$21</f>
        <v>0</v>
      </c>
      <c r="O31" s="183">
        <f>RES_hhdet_in_fech!O31/RES_summary!O$21</f>
        <v>0</v>
      </c>
      <c r="P31" s="183">
        <f>RES_hhdet_in_fech!P31/RES_summary!P$21</f>
        <v>0</v>
      </c>
      <c r="Q31" s="183">
        <f>RES_hhdet_in_fech!Q31/RES_summary!Q$21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RES_hhdet_in_fech!C32/RES_summary!C$21</f>
        <v>0</v>
      </c>
      <c r="D32" s="183">
        <f>RES_hhdet_in_fech!D32/RES_summary!D$21</f>
        <v>0</v>
      </c>
      <c r="E32" s="183">
        <f>RES_hhdet_in_fech!E32/RES_summary!E$21</f>
        <v>0</v>
      </c>
      <c r="F32" s="183">
        <f>RES_hhdet_in_fech!F32/RES_summary!F$21</f>
        <v>0</v>
      </c>
      <c r="G32" s="183">
        <f>RES_hhdet_in_fech!G32/RES_summary!G$21</f>
        <v>0</v>
      </c>
      <c r="H32" s="183">
        <f>RES_hhdet_in_fech!H32/RES_summary!H$21</f>
        <v>0</v>
      </c>
      <c r="I32" s="183">
        <f>RES_hhdet_in_fech!I32/RES_summary!I$21</f>
        <v>0</v>
      </c>
      <c r="J32" s="183">
        <f>RES_hhdet_in_fech!J32/RES_summary!J$21</f>
        <v>0</v>
      </c>
      <c r="K32" s="183">
        <f>RES_hhdet_in_fech!K32/RES_summary!K$21</f>
        <v>0</v>
      </c>
      <c r="L32" s="183">
        <f>RES_hhdet_in_fech!L32/RES_summary!L$21</f>
        <v>0</v>
      </c>
      <c r="M32" s="183">
        <f>RES_hhdet_in_fech!M32/RES_summary!M$21</f>
        <v>0</v>
      </c>
      <c r="N32" s="183">
        <f>RES_hhdet_in_fech!N32/RES_summary!N$21</f>
        <v>0</v>
      </c>
      <c r="O32" s="183">
        <f>RES_hhdet_in_fech!O32/RES_summary!O$21</f>
        <v>0</v>
      </c>
      <c r="P32" s="183">
        <f>RES_hhdet_in_fech!P32/RES_summary!P$21</f>
        <v>0</v>
      </c>
      <c r="Q32" s="183">
        <f>RES_hhdet_in_fech!Q32/RES_summary!Q$21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RES_hhdet_in_fech!C33/RES_summary!C$21</f>
        <v>0</v>
      </c>
      <c r="D33" s="182">
        <f>RES_hhdet_in_fech!D33/RES_summary!D$21</f>
        <v>0</v>
      </c>
      <c r="E33" s="182">
        <f>RES_hhdet_in_fech!E33/RES_summary!E$21</f>
        <v>0</v>
      </c>
      <c r="F33" s="182">
        <f>RES_hhdet_in_fech!F33/RES_summary!F$21</f>
        <v>0</v>
      </c>
      <c r="G33" s="182">
        <f>RES_hhdet_in_fech!G33/RES_summary!G$21</f>
        <v>0</v>
      </c>
      <c r="H33" s="182">
        <f>RES_hhdet_in_fech!H33/RES_summary!H$21</f>
        <v>0</v>
      </c>
      <c r="I33" s="182">
        <f>RES_hhdet_in_fech!I33/RES_summary!I$21</f>
        <v>0</v>
      </c>
      <c r="J33" s="182">
        <f>RES_hhdet_in_fech!J33/RES_summary!J$21</f>
        <v>0</v>
      </c>
      <c r="K33" s="182">
        <f>RES_hhdet_in_fech!K33/RES_summary!K$21</f>
        <v>0</v>
      </c>
      <c r="L33" s="182">
        <f>RES_hhdet_in_fech!L33/RES_summary!L$21</f>
        <v>0</v>
      </c>
      <c r="M33" s="182">
        <f>RES_hhdet_in_fech!M33/RES_summary!M$21</f>
        <v>0</v>
      </c>
      <c r="N33" s="182">
        <f>RES_hhdet_in_fech!N33/RES_summary!N$21</f>
        <v>0</v>
      </c>
      <c r="O33" s="182">
        <f>RES_hhdet_in_fech!O33/RES_summary!O$21</f>
        <v>0</v>
      </c>
      <c r="P33" s="182">
        <f>RES_hhdet_in_fech!P33/RES_summary!P$21</f>
        <v>0</v>
      </c>
      <c r="Q33" s="182">
        <f>RES_hhdet_in_fech!Q33/RES_summary!Q$21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RES_hhdet_in_fech!C34/RES_summary!C$21</f>
        <v>0</v>
      </c>
      <c r="D34" s="181">
        <f>RES_hhdet_in_fech!D34/RES_summary!D$21</f>
        <v>0</v>
      </c>
      <c r="E34" s="181">
        <f>RES_hhdet_in_fech!E34/RES_summary!E$21</f>
        <v>0</v>
      </c>
      <c r="F34" s="181">
        <f>RES_hhdet_in_fech!F34/RES_summary!F$21</f>
        <v>0</v>
      </c>
      <c r="G34" s="181">
        <f>RES_hhdet_in_fech!G34/RES_summary!G$21</f>
        <v>0</v>
      </c>
      <c r="H34" s="181">
        <f>RES_hhdet_in_fech!H34/RES_summary!H$21</f>
        <v>0</v>
      </c>
      <c r="I34" s="181">
        <f>RES_hhdet_in_fech!I34/RES_summary!I$21</f>
        <v>0</v>
      </c>
      <c r="J34" s="181">
        <f>RES_hhdet_in_fech!J34/RES_summary!J$21</f>
        <v>0</v>
      </c>
      <c r="K34" s="181">
        <f>RES_hhdet_in_fech!K34/RES_summary!K$21</f>
        <v>0</v>
      </c>
      <c r="L34" s="181">
        <f>RES_hhdet_in_fech!L34/RES_summary!L$21</f>
        <v>0</v>
      </c>
      <c r="M34" s="181">
        <f>RES_hhdet_in_fech!M34/RES_summary!M$21</f>
        <v>0</v>
      </c>
      <c r="N34" s="181">
        <f>RES_hhdet_in_fech!N34/RES_summary!N$21</f>
        <v>0</v>
      </c>
      <c r="O34" s="181">
        <f>RES_hhdet_in_fech!O34/RES_summary!O$21</f>
        <v>0</v>
      </c>
      <c r="P34" s="181">
        <f>RES_hhdet_in_fech!P34/RES_summary!P$21</f>
        <v>0</v>
      </c>
      <c r="Q34" s="181">
        <f>RES_hhdet_in_fech!Q34/RES_summary!Q$21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RES_hhdet_in_fech!C35/RES_summary!C$21</f>
        <v>0</v>
      </c>
      <c r="D35" s="180">
        <f>RES_hhdet_in_fech!D35/RES_summary!D$21</f>
        <v>0</v>
      </c>
      <c r="E35" s="180">
        <f>RES_hhdet_in_fech!E35/RES_summary!E$21</f>
        <v>0</v>
      </c>
      <c r="F35" s="180">
        <f>RES_hhdet_in_fech!F35/RES_summary!F$21</f>
        <v>0</v>
      </c>
      <c r="G35" s="180">
        <f>RES_hhdet_in_fech!G35/RES_summary!G$21</f>
        <v>0</v>
      </c>
      <c r="H35" s="180">
        <f>RES_hhdet_in_fech!H35/RES_summary!H$21</f>
        <v>0</v>
      </c>
      <c r="I35" s="180">
        <f>RES_hhdet_in_fech!I35/RES_summary!I$21</f>
        <v>0</v>
      </c>
      <c r="J35" s="180">
        <f>RES_hhdet_in_fech!J35/RES_summary!J$21</f>
        <v>0</v>
      </c>
      <c r="K35" s="180">
        <f>RES_hhdet_in_fech!K35/RES_summary!K$21</f>
        <v>0</v>
      </c>
      <c r="L35" s="180">
        <f>RES_hhdet_in_fech!L35/RES_summary!L$21</f>
        <v>0</v>
      </c>
      <c r="M35" s="180">
        <f>RES_hhdet_in_fech!M35/RES_summary!M$21</f>
        <v>0</v>
      </c>
      <c r="N35" s="180">
        <f>RES_hhdet_in_fech!N35/RES_summary!N$21</f>
        <v>0</v>
      </c>
      <c r="O35" s="180">
        <f>RES_hhdet_in_fech!O35/RES_summary!O$21</f>
        <v>0</v>
      </c>
      <c r="P35" s="180">
        <f>RES_hhdet_in_fech!P35/RES_summary!P$21</f>
        <v>0</v>
      </c>
      <c r="Q35" s="180">
        <f>RES_hhdet_in_fech!Q35/RES_summary!Q$21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RES_hhdet_in_fech!C36/RES_summary!C$21</f>
        <v>0</v>
      </c>
      <c r="D36" s="179">
        <f>RES_hhdet_in_fech!D36/RES_summary!D$21</f>
        <v>0</v>
      </c>
      <c r="E36" s="179">
        <f>RES_hhdet_in_fech!E36/RES_summary!E$21</f>
        <v>0</v>
      </c>
      <c r="F36" s="179">
        <f>RES_hhdet_in_fech!F36/RES_summary!F$21</f>
        <v>0</v>
      </c>
      <c r="G36" s="179">
        <f>RES_hhdet_in_fech!G36/RES_summary!G$21</f>
        <v>0</v>
      </c>
      <c r="H36" s="179">
        <f>RES_hhdet_in_fech!H36/RES_summary!H$21</f>
        <v>0</v>
      </c>
      <c r="I36" s="179">
        <f>RES_hhdet_in_fech!I36/RES_summary!I$21</f>
        <v>0</v>
      </c>
      <c r="J36" s="179">
        <f>RES_hhdet_in_fech!J36/RES_summary!J$21</f>
        <v>0</v>
      </c>
      <c r="K36" s="179">
        <f>RES_hhdet_in_fech!K36/RES_summary!K$21</f>
        <v>0</v>
      </c>
      <c r="L36" s="179">
        <f>RES_hhdet_in_fech!L36/RES_summary!L$21</f>
        <v>0</v>
      </c>
      <c r="M36" s="179">
        <f>RES_hhdet_in_fech!M36/RES_summary!M$21</f>
        <v>0</v>
      </c>
      <c r="N36" s="179">
        <f>RES_hhdet_in_fech!N36/RES_summary!N$21</f>
        <v>0</v>
      </c>
      <c r="O36" s="179">
        <f>RES_hhdet_in_fech!O36/RES_summary!O$21</f>
        <v>0</v>
      </c>
      <c r="P36" s="179">
        <f>RES_hhdet_in_fech!P36/RES_summary!P$21</f>
        <v>0</v>
      </c>
      <c r="Q36" s="179">
        <f>RES_hhdet_in_fech!Q36/RES_summary!Q$21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RES_hhdet_in_fech!C37/RES_summary!C$21</f>
        <v>0</v>
      </c>
      <c r="D37" s="177">
        <f>RES_hhdet_in_fech!D37/RES_summary!D$21</f>
        <v>0</v>
      </c>
      <c r="E37" s="177">
        <f>RES_hhdet_in_fech!E37/RES_summary!E$21</f>
        <v>0</v>
      </c>
      <c r="F37" s="177">
        <f>RES_hhdet_in_fech!F37/RES_summary!F$21</f>
        <v>0</v>
      </c>
      <c r="G37" s="177">
        <f>RES_hhdet_in_fech!G37/RES_summary!G$21</f>
        <v>0</v>
      </c>
      <c r="H37" s="177">
        <f>RES_hhdet_in_fech!H37/RES_summary!H$21</f>
        <v>0</v>
      </c>
      <c r="I37" s="177">
        <f>RES_hhdet_in_fech!I37/RES_summary!I$21</f>
        <v>0</v>
      </c>
      <c r="J37" s="177">
        <f>RES_hhdet_in_fech!J37/RES_summary!J$21</f>
        <v>0</v>
      </c>
      <c r="K37" s="177">
        <f>RES_hhdet_in_fech!K37/RES_summary!K$21</f>
        <v>0</v>
      </c>
      <c r="L37" s="177">
        <f>RES_hhdet_in_fech!L37/RES_summary!L$21</f>
        <v>0</v>
      </c>
      <c r="M37" s="177">
        <f>RES_hhdet_in_fech!M37/RES_summary!M$21</f>
        <v>0</v>
      </c>
      <c r="N37" s="177">
        <f>RES_hhdet_in_fech!N37/RES_summary!N$21</f>
        <v>0</v>
      </c>
      <c r="O37" s="177">
        <f>RES_hhdet_in_fech!O37/RES_summary!O$21</f>
        <v>0</v>
      </c>
      <c r="P37" s="177">
        <f>RES_hhdet_in_fech!P37/RES_summary!P$21</f>
        <v>0</v>
      </c>
      <c r="Q37" s="177">
        <f>RES_hhdet_in_fech!Q37/RES_summary!Q$21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RES_hhdet_in_fech!C38/RES_summary!C$21</f>
        <v>0</v>
      </c>
      <c r="D38" s="177">
        <f>RES_hhdet_in_fech!D38/RES_summary!D$21</f>
        <v>0</v>
      </c>
      <c r="E38" s="177">
        <f>RES_hhdet_in_fech!E38/RES_summary!E$21</f>
        <v>0</v>
      </c>
      <c r="F38" s="177">
        <f>RES_hhdet_in_fech!F38/RES_summary!F$21</f>
        <v>0</v>
      </c>
      <c r="G38" s="177">
        <f>RES_hhdet_in_fech!G38/RES_summary!G$21</f>
        <v>0</v>
      </c>
      <c r="H38" s="177">
        <f>RES_hhdet_in_fech!H38/RES_summary!H$21</f>
        <v>0</v>
      </c>
      <c r="I38" s="177">
        <f>RES_hhdet_in_fech!I38/RES_summary!I$21</f>
        <v>0</v>
      </c>
      <c r="J38" s="177">
        <f>RES_hhdet_in_fech!J38/RES_summary!J$21</f>
        <v>0</v>
      </c>
      <c r="K38" s="177">
        <f>RES_hhdet_in_fech!K38/RES_summary!K$21</f>
        <v>0</v>
      </c>
      <c r="L38" s="177">
        <f>RES_hhdet_in_fech!L38/RES_summary!L$21</f>
        <v>0</v>
      </c>
      <c r="M38" s="177">
        <f>RES_hhdet_in_fech!M38/RES_summary!M$21</f>
        <v>0</v>
      </c>
      <c r="N38" s="177">
        <f>RES_hhdet_in_fech!N38/RES_summary!N$21</f>
        <v>0</v>
      </c>
      <c r="O38" s="177">
        <f>RES_hhdet_in_fech!O38/RES_summary!O$21</f>
        <v>0</v>
      </c>
      <c r="P38" s="177">
        <f>RES_hhdet_in_fech!P38/RES_summary!P$21</f>
        <v>0</v>
      </c>
      <c r="Q38" s="177">
        <f>RES_hhdet_in_fech!Q38/RES_summary!Q$21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RES_hhdet_in_fech!C39/RES_summary!C$21</f>
        <v>0</v>
      </c>
      <c r="D39" s="178">
        <f>RES_hhdet_in_fech!D39/RES_summary!D$21</f>
        <v>0</v>
      </c>
      <c r="E39" s="178">
        <f>RES_hhdet_in_fech!E39/RES_summary!E$21</f>
        <v>0</v>
      </c>
      <c r="F39" s="178">
        <f>RES_hhdet_in_fech!F39/RES_summary!F$21</f>
        <v>0</v>
      </c>
      <c r="G39" s="178">
        <f>RES_hhdet_in_fech!G39/RES_summary!G$21</f>
        <v>0</v>
      </c>
      <c r="H39" s="178">
        <f>RES_hhdet_in_fech!H39/RES_summary!H$21</f>
        <v>0</v>
      </c>
      <c r="I39" s="178">
        <f>RES_hhdet_in_fech!I39/RES_summary!I$21</f>
        <v>0</v>
      </c>
      <c r="J39" s="178">
        <f>RES_hhdet_in_fech!J39/RES_summary!J$21</f>
        <v>0</v>
      </c>
      <c r="K39" s="178">
        <f>RES_hhdet_in_fech!K39/RES_summary!K$21</f>
        <v>0</v>
      </c>
      <c r="L39" s="178">
        <f>RES_hhdet_in_fech!L39/RES_summary!L$21</f>
        <v>0</v>
      </c>
      <c r="M39" s="178">
        <f>RES_hhdet_in_fech!M39/RES_summary!M$21</f>
        <v>0</v>
      </c>
      <c r="N39" s="178">
        <f>RES_hhdet_in_fech!N39/RES_summary!N$21</f>
        <v>0</v>
      </c>
      <c r="O39" s="178">
        <f>RES_hhdet_in_fech!O39/RES_summary!O$21</f>
        <v>0</v>
      </c>
      <c r="P39" s="178">
        <f>RES_hhdet_in_fech!P39/RES_summary!P$21</f>
        <v>0</v>
      </c>
      <c r="Q39" s="178">
        <f>RES_hhdet_in_fech!Q39/RES_summary!Q$21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RES_hhdet_in_fech!C40/RES_summary!C$21</f>
        <v>0</v>
      </c>
      <c r="D40" s="177">
        <f>RES_hhdet_in_fech!D40/RES_summary!D$21</f>
        <v>0</v>
      </c>
      <c r="E40" s="177">
        <f>RES_hhdet_in_fech!E40/RES_summary!E$21</f>
        <v>0</v>
      </c>
      <c r="F40" s="177">
        <f>RES_hhdet_in_fech!F40/RES_summary!F$21</f>
        <v>0</v>
      </c>
      <c r="G40" s="177">
        <f>RES_hhdet_in_fech!G40/RES_summary!G$21</f>
        <v>0</v>
      </c>
      <c r="H40" s="177">
        <f>RES_hhdet_in_fech!H40/RES_summary!H$21</f>
        <v>0</v>
      </c>
      <c r="I40" s="177">
        <f>RES_hhdet_in_fech!I40/RES_summary!I$21</f>
        <v>0</v>
      </c>
      <c r="J40" s="177">
        <f>RES_hhdet_in_fech!J40/RES_summary!J$21</f>
        <v>0</v>
      </c>
      <c r="K40" s="177">
        <f>RES_hhdet_in_fech!K40/RES_summary!K$21</f>
        <v>0</v>
      </c>
      <c r="L40" s="177">
        <f>RES_hhdet_in_fech!L40/RES_summary!L$21</f>
        <v>0</v>
      </c>
      <c r="M40" s="177">
        <f>RES_hhdet_in_fech!M40/RES_summary!M$21</f>
        <v>0</v>
      </c>
      <c r="N40" s="177">
        <f>RES_hhdet_in_fech!N40/RES_summary!N$21</f>
        <v>0</v>
      </c>
      <c r="O40" s="177">
        <f>RES_hhdet_in_fech!O40/RES_summary!O$21</f>
        <v>0</v>
      </c>
      <c r="P40" s="177">
        <f>RES_hhdet_in_fech!P40/RES_summary!P$21</f>
        <v>0</v>
      </c>
      <c r="Q40" s="177">
        <f>RES_hhdet_in_fech!Q40/RES_summary!Q$21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RES_hhdet_in_fech!C41/RES_summary!C$21</f>
        <v>0</v>
      </c>
      <c r="D41" s="176">
        <f>RES_hhdet_in_fech!D41/RES_summary!D$21</f>
        <v>0</v>
      </c>
      <c r="E41" s="176">
        <f>RES_hhdet_in_fech!E41/RES_summary!E$21</f>
        <v>0</v>
      </c>
      <c r="F41" s="176">
        <f>RES_hhdet_in_fech!F41/RES_summary!F$21</f>
        <v>0</v>
      </c>
      <c r="G41" s="176">
        <f>RES_hhdet_in_fech!G41/RES_summary!G$21</f>
        <v>0</v>
      </c>
      <c r="H41" s="176">
        <f>RES_hhdet_in_fech!H41/RES_summary!H$21</f>
        <v>0</v>
      </c>
      <c r="I41" s="176">
        <f>RES_hhdet_in_fech!I41/RES_summary!I$21</f>
        <v>0</v>
      </c>
      <c r="J41" s="176">
        <f>RES_hhdet_in_fech!J41/RES_summary!J$21</f>
        <v>0</v>
      </c>
      <c r="K41" s="176">
        <f>RES_hhdet_in_fech!K41/RES_summary!K$21</f>
        <v>0</v>
      </c>
      <c r="L41" s="176">
        <f>RES_hhdet_in_fech!L41/RES_summary!L$21</f>
        <v>0</v>
      </c>
      <c r="M41" s="176">
        <f>RES_hhdet_in_fech!M41/RES_summary!M$21</f>
        <v>0</v>
      </c>
      <c r="N41" s="176">
        <f>RES_hhdet_in_fech!N41/RES_summary!N$21</f>
        <v>0</v>
      </c>
      <c r="O41" s="176">
        <f>RES_hhdet_in_fech!O41/RES_summary!O$21</f>
        <v>0</v>
      </c>
      <c r="P41" s="176">
        <f>RES_hhdet_in_fech!P41/RES_summary!P$21</f>
        <v>0</v>
      </c>
      <c r="Q41" s="176">
        <f>RES_hhdet_in_fech!Q41/RES_summary!Q$21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RES_hhdet_in_fech!C43/RES_summary!C$21</f>
        <v>0</v>
      </c>
      <c r="D43" s="184">
        <f>RES_hhdet_in_fech!D43/RES_summary!D$21</f>
        <v>0</v>
      </c>
      <c r="E43" s="184">
        <f>RES_hhdet_in_fech!E43/RES_summary!E$21</f>
        <v>0</v>
      </c>
      <c r="F43" s="184">
        <f>RES_hhdet_in_fech!F43/RES_summary!F$21</f>
        <v>0</v>
      </c>
      <c r="G43" s="184">
        <f>RES_hhdet_in_fech!G43/RES_summary!G$21</f>
        <v>0</v>
      </c>
      <c r="H43" s="184">
        <f>RES_hhdet_in_fech!H43/RES_summary!H$21</f>
        <v>0</v>
      </c>
      <c r="I43" s="184">
        <f>RES_hhdet_in_fech!I43/RES_summary!I$21</f>
        <v>0</v>
      </c>
      <c r="J43" s="184">
        <f>RES_hhdet_in_fech!J43/RES_summary!J$21</f>
        <v>0</v>
      </c>
      <c r="K43" s="184">
        <f>RES_hhdet_in_fech!K43/RES_summary!K$21</f>
        <v>0</v>
      </c>
      <c r="L43" s="184">
        <f>RES_hhdet_in_fech!L43/RES_summary!L$21</f>
        <v>0</v>
      </c>
      <c r="M43" s="184">
        <f>RES_hhdet_in_fech!M43/RES_summary!M$21</f>
        <v>0</v>
      </c>
      <c r="N43" s="184">
        <f>RES_hhdet_in_fech!N43/RES_summary!N$21</f>
        <v>0</v>
      </c>
      <c r="O43" s="184">
        <f>RES_hhdet_in_fech!O43/RES_summary!O$21</f>
        <v>0</v>
      </c>
      <c r="P43" s="184">
        <f>RES_hhdet_in_fech!P43/RES_summary!P$21</f>
        <v>0</v>
      </c>
      <c r="Q43" s="184">
        <f>RES_hhdet_in_fech!Q43/RES_summary!Q$21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RES_hhdet_in_fech!C44/RES_summary!C$21</f>
        <v>0</v>
      </c>
      <c r="D44" s="178">
        <f>RES_hhdet_in_fech!D44/RES_summary!D$21</f>
        <v>0</v>
      </c>
      <c r="E44" s="178">
        <f>RES_hhdet_in_fech!E44/RES_summary!E$21</f>
        <v>0</v>
      </c>
      <c r="F44" s="178">
        <f>RES_hhdet_in_fech!F44/RES_summary!F$21</f>
        <v>0</v>
      </c>
      <c r="G44" s="178">
        <f>RES_hhdet_in_fech!G44/RES_summary!G$21</f>
        <v>0</v>
      </c>
      <c r="H44" s="178">
        <f>RES_hhdet_in_fech!H44/RES_summary!H$21</f>
        <v>0</v>
      </c>
      <c r="I44" s="178">
        <f>RES_hhdet_in_fech!I44/RES_summary!I$21</f>
        <v>0</v>
      </c>
      <c r="J44" s="178">
        <f>RES_hhdet_in_fech!J44/RES_summary!J$21</f>
        <v>0</v>
      </c>
      <c r="K44" s="178">
        <f>RES_hhdet_in_fech!K44/RES_summary!K$21</f>
        <v>0</v>
      </c>
      <c r="L44" s="178">
        <f>RES_hhdet_in_fech!L44/RES_summary!L$21</f>
        <v>0</v>
      </c>
      <c r="M44" s="178">
        <f>RES_hhdet_in_fech!M44/RES_summary!M$21</f>
        <v>0</v>
      </c>
      <c r="N44" s="178">
        <f>RES_hhdet_in_fech!N44/RES_summary!N$21</f>
        <v>0</v>
      </c>
      <c r="O44" s="178">
        <f>RES_hhdet_in_fech!O44/RES_summary!O$21</f>
        <v>0</v>
      </c>
      <c r="P44" s="178">
        <f>RES_hhdet_in_fech!P44/RES_summary!P$21</f>
        <v>0</v>
      </c>
      <c r="Q44" s="178">
        <f>RES_hhdet_in_fech!Q44/RES_summary!Q$21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RES_hhdet_in_fech!C45/RES_summary!C$21</f>
        <v>0</v>
      </c>
      <c r="D45" s="177">
        <f>RES_hhdet_in_fech!D45/RES_summary!D$21</f>
        <v>0</v>
      </c>
      <c r="E45" s="177">
        <f>RES_hhdet_in_fech!E45/RES_summary!E$21</f>
        <v>0</v>
      </c>
      <c r="F45" s="177">
        <f>RES_hhdet_in_fech!F45/RES_summary!F$21</f>
        <v>0</v>
      </c>
      <c r="G45" s="177">
        <f>RES_hhdet_in_fech!G45/RES_summary!G$21</f>
        <v>0</v>
      </c>
      <c r="H45" s="177">
        <f>RES_hhdet_in_fech!H45/RES_summary!H$21</f>
        <v>0</v>
      </c>
      <c r="I45" s="177">
        <f>RES_hhdet_in_fech!I45/RES_summary!I$21</f>
        <v>0</v>
      </c>
      <c r="J45" s="177">
        <f>RES_hhdet_in_fech!J45/RES_summary!J$21</f>
        <v>0</v>
      </c>
      <c r="K45" s="177">
        <f>RES_hhdet_in_fech!K45/RES_summary!K$21</f>
        <v>0</v>
      </c>
      <c r="L45" s="177">
        <f>RES_hhdet_in_fech!L45/RES_summary!L$21</f>
        <v>0</v>
      </c>
      <c r="M45" s="177">
        <f>RES_hhdet_in_fech!M45/RES_summary!M$21</f>
        <v>0</v>
      </c>
      <c r="N45" s="177">
        <f>RES_hhdet_in_fech!N45/RES_summary!N$21</f>
        <v>0</v>
      </c>
      <c r="O45" s="177">
        <f>RES_hhdet_in_fech!O45/RES_summary!O$21</f>
        <v>0</v>
      </c>
      <c r="P45" s="177">
        <f>RES_hhdet_in_fech!P45/RES_summary!P$21</f>
        <v>0</v>
      </c>
      <c r="Q45" s="177">
        <f>RES_hhdet_in_fech!Q45/RES_summary!Q$21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RES_hhdet_in_fech!C46/RES_summary!C$21</f>
        <v>0</v>
      </c>
      <c r="D46" s="177">
        <f>RES_hhdet_in_fech!D46/RES_summary!D$21</f>
        <v>0</v>
      </c>
      <c r="E46" s="177">
        <f>RES_hhdet_in_fech!E46/RES_summary!E$21</f>
        <v>0</v>
      </c>
      <c r="F46" s="177">
        <f>RES_hhdet_in_fech!F46/RES_summary!F$21</f>
        <v>0</v>
      </c>
      <c r="G46" s="177">
        <f>RES_hhdet_in_fech!G46/RES_summary!G$21</f>
        <v>0</v>
      </c>
      <c r="H46" s="177">
        <f>RES_hhdet_in_fech!H46/RES_summary!H$21</f>
        <v>0</v>
      </c>
      <c r="I46" s="177">
        <f>RES_hhdet_in_fech!I46/RES_summary!I$21</f>
        <v>0</v>
      </c>
      <c r="J46" s="177">
        <f>RES_hhdet_in_fech!J46/RES_summary!J$21</f>
        <v>0</v>
      </c>
      <c r="K46" s="177">
        <f>RES_hhdet_in_fech!K46/RES_summary!K$21</f>
        <v>0</v>
      </c>
      <c r="L46" s="177">
        <f>RES_hhdet_in_fech!L46/RES_summary!L$21</f>
        <v>0</v>
      </c>
      <c r="M46" s="177">
        <f>RES_hhdet_in_fech!M46/RES_summary!M$21</f>
        <v>0</v>
      </c>
      <c r="N46" s="177">
        <f>RES_hhdet_in_fech!N46/RES_summary!N$21</f>
        <v>0</v>
      </c>
      <c r="O46" s="177">
        <f>RES_hhdet_in_fech!O46/RES_summary!O$21</f>
        <v>0</v>
      </c>
      <c r="P46" s="177">
        <f>RES_hhdet_in_fech!P46/RES_summary!P$21</f>
        <v>0</v>
      </c>
      <c r="Q46" s="177">
        <f>RES_hhdet_in_fech!Q46/RES_summary!Q$21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RES_hhdet_in_fech!C47/RES_summary!C$21</f>
        <v>0</v>
      </c>
      <c r="D47" s="178">
        <f>RES_hhdet_in_fech!D47/RES_summary!D$21</f>
        <v>0</v>
      </c>
      <c r="E47" s="178">
        <f>RES_hhdet_in_fech!E47/RES_summary!E$21</f>
        <v>0</v>
      </c>
      <c r="F47" s="178">
        <f>RES_hhdet_in_fech!F47/RES_summary!F$21</f>
        <v>0</v>
      </c>
      <c r="G47" s="178">
        <f>RES_hhdet_in_fech!G47/RES_summary!G$21</f>
        <v>0</v>
      </c>
      <c r="H47" s="178">
        <f>RES_hhdet_in_fech!H47/RES_summary!H$21</f>
        <v>0</v>
      </c>
      <c r="I47" s="178">
        <f>RES_hhdet_in_fech!I47/RES_summary!I$21</f>
        <v>0</v>
      </c>
      <c r="J47" s="178">
        <f>RES_hhdet_in_fech!J47/RES_summary!J$21</f>
        <v>0</v>
      </c>
      <c r="K47" s="178">
        <f>RES_hhdet_in_fech!K47/RES_summary!K$21</f>
        <v>0</v>
      </c>
      <c r="L47" s="178">
        <f>RES_hhdet_in_fech!L47/RES_summary!L$21</f>
        <v>0</v>
      </c>
      <c r="M47" s="178">
        <f>RES_hhdet_in_fech!M47/RES_summary!M$21</f>
        <v>0</v>
      </c>
      <c r="N47" s="178">
        <f>RES_hhdet_in_fech!N47/RES_summary!N$21</f>
        <v>0</v>
      </c>
      <c r="O47" s="178">
        <f>RES_hhdet_in_fech!O47/RES_summary!O$21</f>
        <v>0</v>
      </c>
      <c r="P47" s="178">
        <f>RES_hhdet_in_fech!P47/RES_summary!P$21</f>
        <v>0</v>
      </c>
      <c r="Q47" s="178">
        <f>RES_hhdet_in_fech!Q47/RES_summary!Q$21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RES_hhdet_in_fech!C48/RES_summary!C$21</f>
        <v>0</v>
      </c>
      <c r="D48" s="177">
        <f>RES_hhdet_in_fech!D48/RES_summary!D$21</f>
        <v>0</v>
      </c>
      <c r="E48" s="177">
        <f>RES_hhdet_in_fech!E48/RES_summary!E$21</f>
        <v>0</v>
      </c>
      <c r="F48" s="177">
        <f>RES_hhdet_in_fech!F48/RES_summary!F$21</f>
        <v>0</v>
      </c>
      <c r="G48" s="177">
        <f>RES_hhdet_in_fech!G48/RES_summary!G$21</f>
        <v>0</v>
      </c>
      <c r="H48" s="177">
        <f>RES_hhdet_in_fech!H48/RES_summary!H$21</f>
        <v>0</v>
      </c>
      <c r="I48" s="177">
        <f>RES_hhdet_in_fech!I48/RES_summary!I$21</f>
        <v>0</v>
      </c>
      <c r="J48" s="177">
        <f>RES_hhdet_in_fech!J48/RES_summary!J$21</f>
        <v>0</v>
      </c>
      <c r="K48" s="177">
        <f>RES_hhdet_in_fech!K48/RES_summary!K$21</f>
        <v>0</v>
      </c>
      <c r="L48" s="177">
        <f>RES_hhdet_in_fech!L48/RES_summary!L$21</f>
        <v>0</v>
      </c>
      <c r="M48" s="177">
        <f>RES_hhdet_in_fech!M48/RES_summary!M$21</f>
        <v>0</v>
      </c>
      <c r="N48" s="177">
        <f>RES_hhdet_in_fech!N48/RES_summary!N$21</f>
        <v>0</v>
      </c>
      <c r="O48" s="177">
        <f>RES_hhdet_in_fech!O48/RES_summary!O$21</f>
        <v>0</v>
      </c>
      <c r="P48" s="177">
        <f>RES_hhdet_in_fech!P48/RES_summary!P$21</f>
        <v>0</v>
      </c>
      <c r="Q48" s="177">
        <f>RES_hhdet_in_fech!Q48/RES_summary!Q$21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RES_hhdet_in_fech!C49/RES_summary!C$21</f>
        <v>0</v>
      </c>
      <c r="D49" s="178">
        <f>RES_hhdet_in_fech!D49/RES_summary!D$21</f>
        <v>0</v>
      </c>
      <c r="E49" s="178">
        <f>RES_hhdet_in_fech!E49/RES_summary!E$21</f>
        <v>0</v>
      </c>
      <c r="F49" s="178">
        <f>RES_hhdet_in_fech!F49/RES_summary!F$21</f>
        <v>0</v>
      </c>
      <c r="G49" s="178">
        <f>RES_hhdet_in_fech!G49/RES_summary!G$21</f>
        <v>0</v>
      </c>
      <c r="H49" s="178">
        <f>RES_hhdet_in_fech!H49/RES_summary!H$21</f>
        <v>0</v>
      </c>
      <c r="I49" s="178">
        <f>RES_hhdet_in_fech!I49/RES_summary!I$21</f>
        <v>0</v>
      </c>
      <c r="J49" s="178">
        <f>RES_hhdet_in_fech!J49/RES_summary!J$21</f>
        <v>0</v>
      </c>
      <c r="K49" s="178">
        <f>RES_hhdet_in_fech!K49/RES_summary!K$21</f>
        <v>0</v>
      </c>
      <c r="L49" s="178">
        <f>RES_hhdet_in_fech!L49/RES_summary!L$21</f>
        <v>0</v>
      </c>
      <c r="M49" s="178">
        <f>RES_hhdet_in_fech!M49/RES_summary!M$21</f>
        <v>0</v>
      </c>
      <c r="N49" s="178">
        <f>RES_hhdet_in_fech!N49/RES_summary!N$21</f>
        <v>0</v>
      </c>
      <c r="O49" s="178">
        <f>RES_hhdet_in_fech!O49/RES_summary!O$21</f>
        <v>0</v>
      </c>
      <c r="P49" s="178">
        <f>RES_hhdet_in_fech!P49/RES_summary!P$21</f>
        <v>0</v>
      </c>
      <c r="Q49" s="178">
        <f>RES_hhdet_in_fech!Q49/RES_summary!Q$21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RES_hhdet_in_fech!C50/RES_summary!C$21</f>
        <v>0</v>
      </c>
      <c r="D50" s="183">
        <f>RES_hhdet_in_fech!D50/RES_summary!D$21</f>
        <v>0</v>
      </c>
      <c r="E50" s="183">
        <f>RES_hhdet_in_fech!E50/RES_summary!E$21</f>
        <v>0</v>
      </c>
      <c r="F50" s="183">
        <f>RES_hhdet_in_fech!F50/RES_summary!F$21</f>
        <v>0</v>
      </c>
      <c r="G50" s="183">
        <f>RES_hhdet_in_fech!G50/RES_summary!G$21</f>
        <v>0</v>
      </c>
      <c r="H50" s="183">
        <f>RES_hhdet_in_fech!H50/RES_summary!H$21</f>
        <v>0</v>
      </c>
      <c r="I50" s="183">
        <f>RES_hhdet_in_fech!I50/RES_summary!I$21</f>
        <v>0</v>
      </c>
      <c r="J50" s="183">
        <f>RES_hhdet_in_fech!J50/RES_summary!J$21</f>
        <v>0</v>
      </c>
      <c r="K50" s="183">
        <f>RES_hhdet_in_fech!K50/RES_summary!K$21</f>
        <v>0</v>
      </c>
      <c r="L50" s="183">
        <f>RES_hhdet_in_fech!L50/RES_summary!L$21</f>
        <v>0</v>
      </c>
      <c r="M50" s="183">
        <f>RES_hhdet_in_fech!M50/RES_summary!M$21</f>
        <v>0</v>
      </c>
      <c r="N50" s="183">
        <f>RES_hhdet_in_fech!N50/RES_summary!N$21</f>
        <v>0</v>
      </c>
      <c r="O50" s="183">
        <f>RES_hhdet_in_fech!O50/RES_summary!O$21</f>
        <v>0</v>
      </c>
      <c r="P50" s="183">
        <f>RES_hhdet_in_fech!P50/RES_summary!P$21</f>
        <v>0</v>
      </c>
      <c r="Q50" s="183">
        <f>RES_hhdet_in_fech!Q50/RES_summary!Q$21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RES_hhdet_in_fech!C51/RES_summary!C$21</f>
        <v>0</v>
      </c>
      <c r="D51" s="183">
        <f>RES_hhdet_in_fech!D51/RES_summary!D$21</f>
        <v>0</v>
      </c>
      <c r="E51" s="183">
        <f>RES_hhdet_in_fech!E51/RES_summary!E$21</f>
        <v>0</v>
      </c>
      <c r="F51" s="183">
        <f>RES_hhdet_in_fech!F51/RES_summary!F$21</f>
        <v>0</v>
      </c>
      <c r="G51" s="183">
        <f>RES_hhdet_in_fech!G51/RES_summary!G$21</f>
        <v>0</v>
      </c>
      <c r="H51" s="183">
        <f>RES_hhdet_in_fech!H51/RES_summary!H$21</f>
        <v>0</v>
      </c>
      <c r="I51" s="183">
        <f>RES_hhdet_in_fech!I51/RES_summary!I$21</f>
        <v>0</v>
      </c>
      <c r="J51" s="183">
        <f>RES_hhdet_in_fech!J51/RES_summary!J$21</f>
        <v>0</v>
      </c>
      <c r="K51" s="183">
        <f>RES_hhdet_in_fech!K51/RES_summary!K$21</f>
        <v>0</v>
      </c>
      <c r="L51" s="183">
        <f>RES_hhdet_in_fech!L51/RES_summary!L$21</f>
        <v>0</v>
      </c>
      <c r="M51" s="183">
        <f>RES_hhdet_in_fech!M51/RES_summary!M$21</f>
        <v>0</v>
      </c>
      <c r="N51" s="183">
        <f>RES_hhdet_in_fech!N51/RES_summary!N$21</f>
        <v>0</v>
      </c>
      <c r="O51" s="183">
        <f>RES_hhdet_in_fech!O51/RES_summary!O$21</f>
        <v>0</v>
      </c>
      <c r="P51" s="183">
        <f>RES_hhdet_in_fech!P51/RES_summary!P$21</f>
        <v>0</v>
      </c>
      <c r="Q51" s="183">
        <f>RES_hhdet_in_fech!Q51/RES_summary!Q$21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RES_hhdet_in_fech!C52/RES_summary!C$21</f>
        <v>0</v>
      </c>
      <c r="D52" s="182">
        <f>RES_hhdet_in_fech!D52/RES_summary!D$21</f>
        <v>0</v>
      </c>
      <c r="E52" s="182">
        <f>RES_hhdet_in_fech!E52/RES_summary!E$21</f>
        <v>0</v>
      </c>
      <c r="F52" s="182">
        <f>RES_hhdet_in_fech!F52/RES_summary!F$21</f>
        <v>0</v>
      </c>
      <c r="G52" s="182">
        <f>RES_hhdet_in_fech!G52/RES_summary!G$21</f>
        <v>0</v>
      </c>
      <c r="H52" s="182">
        <f>RES_hhdet_in_fech!H52/RES_summary!H$21</f>
        <v>0</v>
      </c>
      <c r="I52" s="182">
        <f>RES_hhdet_in_fech!I52/RES_summary!I$21</f>
        <v>0</v>
      </c>
      <c r="J52" s="182">
        <f>RES_hhdet_in_fech!J52/RES_summary!J$21</f>
        <v>0</v>
      </c>
      <c r="K52" s="182">
        <f>RES_hhdet_in_fech!K52/RES_summary!K$21</f>
        <v>0</v>
      </c>
      <c r="L52" s="182">
        <f>RES_hhdet_in_fech!L52/RES_summary!L$21</f>
        <v>0</v>
      </c>
      <c r="M52" s="182">
        <f>RES_hhdet_in_fech!M52/RES_summary!M$21</f>
        <v>0</v>
      </c>
      <c r="N52" s="182">
        <f>RES_hhdet_in_fech!N52/RES_summary!N$21</f>
        <v>0</v>
      </c>
      <c r="O52" s="182">
        <f>RES_hhdet_in_fech!O52/RES_summary!O$21</f>
        <v>0</v>
      </c>
      <c r="P52" s="182">
        <f>RES_hhdet_in_fech!P52/RES_summary!P$21</f>
        <v>0</v>
      </c>
      <c r="Q52" s="182">
        <f>RES_hhdet_in_fech!Q52/RES_summary!Q$21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RES_hhdet_in_fech!C53/RES_summary!C$21</f>
        <v>0</v>
      </c>
      <c r="D53" s="181">
        <f>RES_hhdet_in_fech!D53/RES_summary!D$21</f>
        <v>0</v>
      </c>
      <c r="E53" s="181">
        <f>RES_hhdet_in_fech!E53/RES_summary!E$21</f>
        <v>0</v>
      </c>
      <c r="F53" s="181">
        <f>RES_hhdet_in_fech!F53/RES_summary!F$21</f>
        <v>0</v>
      </c>
      <c r="G53" s="181">
        <f>RES_hhdet_in_fech!G53/RES_summary!G$21</f>
        <v>0</v>
      </c>
      <c r="H53" s="181">
        <f>RES_hhdet_in_fech!H53/RES_summary!H$21</f>
        <v>0</v>
      </c>
      <c r="I53" s="181">
        <f>RES_hhdet_in_fech!I53/RES_summary!I$21</f>
        <v>0</v>
      </c>
      <c r="J53" s="181">
        <f>RES_hhdet_in_fech!J53/RES_summary!J$21</f>
        <v>0</v>
      </c>
      <c r="K53" s="181">
        <f>RES_hhdet_in_fech!K53/RES_summary!K$21</f>
        <v>0</v>
      </c>
      <c r="L53" s="181">
        <f>RES_hhdet_in_fech!L53/RES_summary!L$21</f>
        <v>0</v>
      </c>
      <c r="M53" s="181">
        <f>RES_hhdet_in_fech!M53/RES_summary!M$21</f>
        <v>0</v>
      </c>
      <c r="N53" s="181">
        <f>RES_hhdet_in_fech!N53/RES_summary!N$21</f>
        <v>0</v>
      </c>
      <c r="O53" s="181">
        <f>RES_hhdet_in_fech!O53/RES_summary!O$21</f>
        <v>0</v>
      </c>
      <c r="P53" s="181">
        <f>RES_hhdet_in_fech!P53/RES_summary!P$21</f>
        <v>0</v>
      </c>
      <c r="Q53" s="181">
        <f>RES_hhdet_in_fech!Q53/RES_summary!Q$21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RES_hhdet_in_fech!C54/RES_summary!C$21</f>
        <v>0</v>
      </c>
      <c r="D54" s="180">
        <f>RES_hhdet_in_fech!D54/RES_summary!D$21</f>
        <v>0</v>
      </c>
      <c r="E54" s="180">
        <f>RES_hhdet_in_fech!E54/RES_summary!E$21</f>
        <v>0</v>
      </c>
      <c r="F54" s="180">
        <f>RES_hhdet_in_fech!F54/RES_summary!F$21</f>
        <v>0</v>
      </c>
      <c r="G54" s="180">
        <f>RES_hhdet_in_fech!G54/RES_summary!G$21</f>
        <v>0</v>
      </c>
      <c r="H54" s="180">
        <f>RES_hhdet_in_fech!H54/RES_summary!H$21</f>
        <v>0</v>
      </c>
      <c r="I54" s="180">
        <f>RES_hhdet_in_fech!I54/RES_summary!I$21</f>
        <v>0</v>
      </c>
      <c r="J54" s="180">
        <f>RES_hhdet_in_fech!J54/RES_summary!J$21</f>
        <v>0</v>
      </c>
      <c r="K54" s="180">
        <f>RES_hhdet_in_fech!K54/RES_summary!K$21</f>
        <v>0</v>
      </c>
      <c r="L54" s="180">
        <f>RES_hhdet_in_fech!L54/RES_summary!L$21</f>
        <v>0</v>
      </c>
      <c r="M54" s="180">
        <f>RES_hhdet_in_fech!M54/RES_summary!M$21</f>
        <v>0</v>
      </c>
      <c r="N54" s="180">
        <f>RES_hhdet_in_fech!N54/RES_summary!N$21</f>
        <v>0</v>
      </c>
      <c r="O54" s="180">
        <f>RES_hhdet_in_fech!O54/RES_summary!O$21</f>
        <v>0</v>
      </c>
      <c r="P54" s="180">
        <f>RES_hhdet_in_fech!P54/RES_summary!P$21</f>
        <v>0</v>
      </c>
      <c r="Q54" s="180">
        <f>RES_hhdet_in_fech!Q54/RES_summary!Q$21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RES_hhdet_in_fech!C55/RES_summary!C$21</f>
        <v>0</v>
      </c>
      <c r="D55" s="179">
        <f>RES_hhdet_in_fech!D55/RES_summary!D$21</f>
        <v>0</v>
      </c>
      <c r="E55" s="179">
        <f>RES_hhdet_in_fech!E55/RES_summary!E$21</f>
        <v>0</v>
      </c>
      <c r="F55" s="179">
        <f>RES_hhdet_in_fech!F55/RES_summary!F$21</f>
        <v>0</v>
      </c>
      <c r="G55" s="179">
        <f>RES_hhdet_in_fech!G55/RES_summary!G$21</f>
        <v>0</v>
      </c>
      <c r="H55" s="179">
        <f>RES_hhdet_in_fech!H55/RES_summary!H$21</f>
        <v>0</v>
      </c>
      <c r="I55" s="179">
        <f>RES_hhdet_in_fech!I55/RES_summary!I$21</f>
        <v>0</v>
      </c>
      <c r="J55" s="179">
        <f>RES_hhdet_in_fech!J55/RES_summary!J$21</f>
        <v>0</v>
      </c>
      <c r="K55" s="179">
        <f>RES_hhdet_in_fech!K55/RES_summary!K$21</f>
        <v>0</v>
      </c>
      <c r="L55" s="179">
        <f>RES_hhdet_in_fech!L55/RES_summary!L$21</f>
        <v>0</v>
      </c>
      <c r="M55" s="179">
        <f>RES_hhdet_in_fech!M55/RES_summary!M$21</f>
        <v>0</v>
      </c>
      <c r="N55" s="179">
        <f>RES_hhdet_in_fech!N55/RES_summary!N$21</f>
        <v>0</v>
      </c>
      <c r="O55" s="179">
        <f>RES_hhdet_in_fech!O55/RES_summary!O$21</f>
        <v>0</v>
      </c>
      <c r="P55" s="179">
        <f>RES_hhdet_in_fech!P55/RES_summary!P$21</f>
        <v>0</v>
      </c>
      <c r="Q55" s="179">
        <f>RES_hhdet_in_fech!Q55/RES_summary!Q$21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RES_hhdet_in_fech!C56/RES_summary!C$21</f>
        <v>0</v>
      </c>
      <c r="D56" s="177">
        <f>RES_hhdet_in_fech!D56/RES_summary!D$21</f>
        <v>0</v>
      </c>
      <c r="E56" s="177">
        <f>RES_hhdet_in_fech!E56/RES_summary!E$21</f>
        <v>0</v>
      </c>
      <c r="F56" s="177">
        <f>RES_hhdet_in_fech!F56/RES_summary!F$21</f>
        <v>0</v>
      </c>
      <c r="G56" s="177">
        <f>RES_hhdet_in_fech!G56/RES_summary!G$21</f>
        <v>0</v>
      </c>
      <c r="H56" s="177">
        <f>RES_hhdet_in_fech!H56/RES_summary!H$21</f>
        <v>0</v>
      </c>
      <c r="I56" s="177">
        <f>RES_hhdet_in_fech!I56/RES_summary!I$21</f>
        <v>0</v>
      </c>
      <c r="J56" s="177">
        <f>RES_hhdet_in_fech!J56/RES_summary!J$21</f>
        <v>0</v>
      </c>
      <c r="K56" s="177">
        <f>RES_hhdet_in_fech!K56/RES_summary!K$21</f>
        <v>0</v>
      </c>
      <c r="L56" s="177">
        <f>RES_hhdet_in_fech!L56/RES_summary!L$21</f>
        <v>0</v>
      </c>
      <c r="M56" s="177">
        <f>RES_hhdet_in_fech!M56/RES_summary!M$21</f>
        <v>0</v>
      </c>
      <c r="N56" s="177">
        <f>RES_hhdet_in_fech!N56/RES_summary!N$21</f>
        <v>0</v>
      </c>
      <c r="O56" s="177">
        <f>RES_hhdet_in_fech!O56/RES_summary!O$21</f>
        <v>0</v>
      </c>
      <c r="P56" s="177">
        <f>RES_hhdet_in_fech!P56/RES_summary!P$21</f>
        <v>0</v>
      </c>
      <c r="Q56" s="177">
        <f>RES_hhdet_in_fech!Q56/RES_summary!Q$21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RES_hhdet_in_fech!C57/RES_summary!C$21</f>
        <v>0</v>
      </c>
      <c r="D57" s="177">
        <f>RES_hhdet_in_fech!D57/RES_summary!D$21</f>
        <v>0</v>
      </c>
      <c r="E57" s="177">
        <f>RES_hhdet_in_fech!E57/RES_summary!E$21</f>
        <v>0</v>
      </c>
      <c r="F57" s="177">
        <f>RES_hhdet_in_fech!F57/RES_summary!F$21</f>
        <v>0</v>
      </c>
      <c r="G57" s="177">
        <f>RES_hhdet_in_fech!G57/RES_summary!G$21</f>
        <v>0</v>
      </c>
      <c r="H57" s="177">
        <f>RES_hhdet_in_fech!H57/RES_summary!H$21</f>
        <v>0</v>
      </c>
      <c r="I57" s="177">
        <f>RES_hhdet_in_fech!I57/RES_summary!I$21</f>
        <v>0</v>
      </c>
      <c r="J57" s="177">
        <f>RES_hhdet_in_fech!J57/RES_summary!J$21</f>
        <v>0</v>
      </c>
      <c r="K57" s="177">
        <f>RES_hhdet_in_fech!K57/RES_summary!K$21</f>
        <v>0</v>
      </c>
      <c r="L57" s="177">
        <f>RES_hhdet_in_fech!L57/RES_summary!L$21</f>
        <v>0</v>
      </c>
      <c r="M57" s="177">
        <f>RES_hhdet_in_fech!M57/RES_summary!M$21</f>
        <v>0</v>
      </c>
      <c r="N57" s="177">
        <f>RES_hhdet_in_fech!N57/RES_summary!N$21</f>
        <v>0</v>
      </c>
      <c r="O57" s="177">
        <f>RES_hhdet_in_fech!O57/RES_summary!O$21</f>
        <v>0</v>
      </c>
      <c r="P57" s="177">
        <f>RES_hhdet_in_fech!P57/RES_summary!P$21</f>
        <v>0</v>
      </c>
      <c r="Q57" s="177">
        <f>RES_hhdet_in_fech!Q57/RES_summary!Q$21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RES_hhdet_in_fech!C58/RES_summary!C$21</f>
        <v>0</v>
      </c>
      <c r="D58" s="178">
        <f>RES_hhdet_in_fech!D58/RES_summary!D$21</f>
        <v>0</v>
      </c>
      <c r="E58" s="178">
        <f>RES_hhdet_in_fech!E58/RES_summary!E$21</f>
        <v>0</v>
      </c>
      <c r="F58" s="178">
        <f>RES_hhdet_in_fech!F58/RES_summary!F$21</f>
        <v>0</v>
      </c>
      <c r="G58" s="178">
        <f>RES_hhdet_in_fech!G58/RES_summary!G$21</f>
        <v>0</v>
      </c>
      <c r="H58" s="178">
        <f>RES_hhdet_in_fech!H58/RES_summary!H$21</f>
        <v>0</v>
      </c>
      <c r="I58" s="178">
        <f>RES_hhdet_in_fech!I58/RES_summary!I$21</f>
        <v>0</v>
      </c>
      <c r="J58" s="178">
        <f>RES_hhdet_in_fech!J58/RES_summary!J$21</f>
        <v>0</v>
      </c>
      <c r="K58" s="178">
        <f>RES_hhdet_in_fech!K58/RES_summary!K$21</f>
        <v>0</v>
      </c>
      <c r="L58" s="178">
        <f>RES_hhdet_in_fech!L58/RES_summary!L$21</f>
        <v>0</v>
      </c>
      <c r="M58" s="178">
        <f>RES_hhdet_in_fech!M58/RES_summary!M$21</f>
        <v>0</v>
      </c>
      <c r="N58" s="178">
        <f>RES_hhdet_in_fech!N58/RES_summary!N$21</f>
        <v>0</v>
      </c>
      <c r="O58" s="178">
        <f>RES_hhdet_in_fech!O58/RES_summary!O$21</f>
        <v>0</v>
      </c>
      <c r="P58" s="178">
        <f>RES_hhdet_in_fech!P58/RES_summary!P$21</f>
        <v>0</v>
      </c>
      <c r="Q58" s="178">
        <f>RES_hhdet_in_fech!Q58/RES_summary!Q$21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RES_hhdet_in_fech!C59/RES_summary!C$21</f>
        <v>0</v>
      </c>
      <c r="D59" s="177">
        <f>RES_hhdet_in_fech!D59/RES_summary!D$21</f>
        <v>0</v>
      </c>
      <c r="E59" s="177">
        <f>RES_hhdet_in_fech!E59/RES_summary!E$21</f>
        <v>0</v>
      </c>
      <c r="F59" s="177">
        <f>RES_hhdet_in_fech!F59/RES_summary!F$21</f>
        <v>0</v>
      </c>
      <c r="G59" s="177">
        <f>RES_hhdet_in_fech!G59/RES_summary!G$21</f>
        <v>0</v>
      </c>
      <c r="H59" s="177">
        <f>RES_hhdet_in_fech!H59/RES_summary!H$21</f>
        <v>0</v>
      </c>
      <c r="I59" s="177">
        <f>RES_hhdet_in_fech!I59/RES_summary!I$21</f>
        <v>0</v>
      </c>
      <c r="J59" s="177">
        <f>RES_hhdet_in_fech!J59/RES_summary!J$21</f>
        <v>0</v>
      </c>
      <c r="K59" s="177">
        <f>RES_hhdet_in_fech!K59/RES_summary!K$21</f>
        <v>0</v>
      </c>
      <c r="L59" s="177">
        <f>RES_hhdet_in_fech!L59/RES_summary!L$21</f>
        <v>0</v>
      </c>
      <c r="M59" s="177">
        <f>RES_hhdet_in_fech!M59/RES_summary!M$21</f>
        <v>0</v>
      </c>
      <c r="N59" s="177">
        <f>RES_hhdet_in_fech!N59/RES_summary!N$21</f>
        <v>0</v>
      </c>
      <c r="O59" s="177">
        <f>RES_hhdet_in_fech!O59/RES_summary!O$21</f>
        <v>0</v>
      </c>
      <c r="P59" s="177">
        <f>RES_hhdet_in_fech!P59/RES_summary!P$21</f>
        <v>0</v>
      </c>
      <c r="Q59" s="177">
        <f>RES_hhdet_in_fech!Q59/RES_summary!Q$21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RES_hhdet_in_fech!C60/RES_summary!C$21</f>
        <v>0</v>
      </c>
      <c r="D60" s="176">
        <f>RES_hhdet_in_fech!D60/RES_summary!D$21</f>
        <v>0</v>
      </c>
      <c r="E60" s="176">
        <f>RES_hhdet_in_fech!E60/RES_summary!E$21</f>
        <v>0</v>
      </c>
      <c r="F60" s="176">
        <f>RES_hhdet_in_fech!F60/RES_summary!F$21</f>
        <v>0</v>
      </c>
      <c r="G60" s="176">
        <f>RES_hhdet_in_fech!G60/RES_summary!G$21</f>
        <v>0</v>
      </c>
      <c r="H60" s="176">
        <f>RES_hhdet_in_fech!H60/RES_summary!H$21</f>
        <v>0</v>
      </c>
      <c r="I60" s="176">
        <f>RES_hhdet_in_fech!I60/RES_summary!I$21</f>
        <v>0</v>
      </c>
      <c r="J60" s="176">
        <f>RES_hhdet_in_fech!J60/RES_summary!J$21</f>
        <v>0</v>
      </c>
      <c r="K60" s="176">
        <f>RES_hhdet_in_fech!K60/RES_summary!K$21</f>
        <v>0</v>
      </c>
      <c r="L60" s="176">
        <f>RES_hhdet_in_fech!L60/RES_summary!L$21</f>
        <v>0</v>
      </c>
      <c r="M60" s="176">
        <f>RES_hhdet_in_fech!M60/RES_summary!M$21</f>
        <v>0</v>
      </c>
      <c r="N60" s="176">
        <f>RES_hhdet_in_fech!N60/RES_summary!N$21</f>
        <v>0</v>
      </c>
      <c r="O60" s="176">
        <f>RES_hhdet_in_fech!O60/RES_summary!O$21</f>
        <v>0</v>
      </c>
      <c r="P60" s="176">
        <f>RES_hhdet_in_fech!P60/RES_summary!P$21</f>
        <v>0</v>
      </c>
      <c r="Q60" s="176">
        <f>RES_hhdet_in_fech!Q60/RES_summary!Q$21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RES_hhdet_in_fech!C62/RES_summary!C$21</f>
        <v>0</v>
      </c>
      <c r="D62" s="184">
        <f>RES_hhdet_in_fech!D62/RES_summary!D$21</f>
        <v>217.55821236304158</v>
      </c>
      <c r="E62" s="184">
        <f>RES_hhdet_in_fech!E62/RES_summary!E$21</f>
        <v>205.84581135230573</v>
      </c>
      <c r="F62" s="184">
        <f>RES_hhdet_in_fech!F62/RES_summary!F$21</f>
        <v>185.05269343564879</v>
      </c>
      <c r="G62" s="184">
        <f>RES_hhdet_in_fech!G62/RES_summary!G$21</f>
        <v>177.87567418405771</v>
      </c>
      <c r="H62" s="184">
        <f>RES_hhdet_in_fech!H62/RES_summary!H$21</f>
        <v>155.77828250827673</v>
      </c>
      <c r="I62" s="184">
        <f>RES_hhdet_in_fech!I62/RES_summary!I$21</f>
        <v>132.07617936495635</v>
      </c>
      <c r="J62" s="184">
        <f>RES_hhdet_in_fech!J62/RES_summary!J$21</f>
        <v>134.00720496708277</v>
      </c>
      <c r="K62" s="184">
        <f>RES_hhdet_in_fech!K62/RES_summary!K$21</f>
        <v>132.62628648459298</v>
      </c>
      <c r="L62" s="184">
        <f>RES_hhdet_in_fech!L62/RES_summary!L$21</f>
        <v>130.768951333084</v>
      </c>
      <c r="M62" s="184">
        <f>RES_hhdet_in_fech!M62/RES_summary!M$21</f>
        <v>124.04005869003076</v>
      </c>
      <c r="N62" s="184">
        <f>RES_hhdet_in_fech!N62/RES_summary!N$21</f>
        <v>117.73032280091233</v>
      </c>
      <c r="O62" s="184">
        <f>RES_hhdet_in_fech!O62/RES_summary!O$21</f>
        <v>128.22609652779582</v>
      </c>
      <c r="P62" s="184">
        <f>RES_hhdet_in_fech!P62/RES_summary!P$21</f>
        <v>111.38442478791694</v>
      </c>
      <c r="Q62" s="184">
        <f>RES_hhdet_in_fech!Q62/RES_summary!Q$21</f>
        <v>110.31754302138958</v>
      </c>
    </row>
    <row r="63" spans="1:17" ht="12.95" customHeight="1" x14ac:dyDescent="0.25">
      <c r="A63" s="158" t="s">
        <v>65</v>
      </c>
      <c r="B63" s="157"/>
      <c r="C63" s="178">
        <f>RES_hhdet_in_fech!C63/RES_summary!C$21</f>
        <v>0</v>
      </c>
      <c r="D63" s="178">
        <f>RES_hhdet_in_fech!D63/RES_summary!D$21</f>
        <v>179.92207772854138</v>
      </c>
      <c r="E63" s="178">
        <f>RES_hhdet_in_fech!E63/RES_summary!E$21</f>
        <v>170.27834337475582</v>
      </c>
      <c r="F63" s="178">
        <f>RES_hhdet_in_fech!F63/RES_summary!F$21</f>
        <v>151.37835570377428</v>
      </c>
      <c r="G63" s="178">
        <f>RES_hhdet_in_fech!G63/RES_summary!G$21</f>
        <v>143.4446860530488</v>
      </c>
      <c r="H63" s="178">
        <f>RES_hhdet_in_fech!H63/RES_summary!H$21</f>
        <v>122.55986081680035</v>
      </c>
      <c r="I63" s="178">
        <f>RES_hhdet_in_fech!I63/RES_summary!I$21</f>
        <v>99.859207044885821</v>
      </c>
      <c r="J63" s="178">
        <f>RES_hhdet_in_fech!J63/RES_summary!J$21</f>
        <v>102.28151658396114</v>
      </c>
      <c r="K63" s="178">
        <f>RES_hhdet_in_fech!K63/RES_summary!K$21</f>
        <v>103.4702569087264</v>
      </c>
      <c r="L63" s="178">
        <f>RES_hhdet_in_fech!L63/RES_summary!L$21</f>
        <v>103.90860029290332</v>
      </c>
      <c r="M63" s="178">
        <f>RES_hhdet_in_fech!M63/RES_summary!M$21</f>
        <v>94.597635436394881</v>
      </c>
      <c r="N63" s="178">
        <f>RES_hhdet_in_fech!N63/RES_summary!N$21</f>
        <v>88.563997764105693</v>
      </c>
      <c r="O63" s="178">
        <f>RES_hhdet_in_fech!O63/RES_summary!O$21</f>
        <v>99.915273995019191</v>
      </c>
      <c r="P63" s="178">
        <f>RES_hhdet_in_fech!P63/RES_summary!P$21</f>
        <v>81.346733421910713</v>
      </c>
      <c r="Q63" s="178">
        <f>RES_hhdet_in_fech!Q63/RES_summary!Q$21</f>
        <v>79.236651865284728</v>
      </c>
    </row>
    <row r="64" spans="1:17" ht="12" customHeight="1" x14ac:dyDescent="0.25">
      <c r="A64" s="23" t="s">
        <v>161</v>
      </c>
      <c r="B64" s="156"/>
      <c r="C64" s="177">
        <f>RES_hhdet_in_fech!C64/RES_summary!C$21</f>
        <v>0</v>
      </c>
      <c r="D64" s="177">
        <f>RES_hhdet_in_fech!D64/RES_summary!D$21</f>
        <v>177.74250348012302</v>
      </c>
      <c r="E64" s="177">
        <f>RES_hhdet_in_fech!E64/RES_summary!E$21</f>
        <v>168.17096379270896</v>
      </c>
      <c r="F64" s="177">
        <f>RES_hhdet_in_fech!F64/RES_summary!F$21</f>
        <v>149.88745364636065</v>
      </c>
      <c r="G64" s="177">
        <f>RES_hhdet_in_fech!G64/RES_summary!G$21</f>
        <v>141.87357927803743</v>
      </c>
      <c r="H64" s="177">
        <f>RES_hhdet_in_fech!H64/RES_summary!H$21</f>
        <v>120.84343309450394</v>
      </c>
      <c r="I64" s="177">
        <f>RES_hhdet_in_fech!I64/RES_summary!I$21</f>
        <v>98.168736698316508</v>
      </c>
      <c r="J64" s="177">
        <f>RES_hhdet_in_fech!J64/RES_summary!J$21</f>
        <v>100.76593151214814</v>
      </c>
      <c r="K64" s="177">
        <f>RES_hhdet_in_fech!K64/RES_summary!K$21</f>
        <v>102.15386641081949</v>
      </c>
      <c r="L64" s="177">
        <f>RES_hhdet_in_fech!L64/RES_summary!L$21</f>
        <v>103.00579519785433</v>
      </c>
      <c r="M64" s="177">
        <f>RES_hhdet_in_fech!M64/RES_summary!M$21</f>
        <v>93.340963204139797</v>
      </c>
      <c r="N64" s="177">
        <f>RES_hhdet_in_fech!N64/RES_summary!N$21</f>
        <v>86.590710736911603</v>
      </c>
      <c r="O64" s="177">
        <f>RES_hhdet_in_fech!O64/RES_summary!O$21</f>
        <v>97.325748660803967</v>
      </c>
      <c r="P64" s="177">
        <f>RES_hhdet_in_fech!P64/RES_summary!P$21</f>
        <v>79.016413521097775</v>
      </c>
      <c r="Q64" s="177">
        <f>RES_hhdet_in_fech!Q64/RES_summary!Q$21</f>
        <v>76.724830724930285</v>
      </c>
    </row>
    <row r="65" spans="1:17" ht="12" customHeight="1" x14ac:dyDescent="0.25">
      <c r="A65" s="23" t="s">
        <v>60</v>
      </c>
      <c r="B65" s="156"/>
      <c r="C65" s="177">
        <f>RES_hhdet_in_fech!C65/RES_summary!C$21</f>
        <v>0</v>
      </c>
      <c r="D65" s="177">
        <f>RES_hhdet_in_fech!D65/RES_summary!D$21</f>
        <v>2.1795742484183922</v>
      </c>
      <c r="E65" s="177">
        <f>RES_hhdet_in_fech!E65/RES_summary!E$21</f>
        <v>2.1073795820468821</v>
      </c>
      <c r="F65" s="177">
        <f>RES_hhdet_in_fech!F65/RES_summary!F$21</f>
        <v>1.4909020574136025</v>
      </c>
      <c r="G65" s="177">
        <f>RES_hhdet_in_fech!G65/RES_summary!G$21</f>
        <v>1.5711067750113816</v>
      </c>
      <c r="H65" s="177">
        <f>RES_hhdet_in_fech!H65/RES_summary!H$21</f>
        <v>1.7164277222964197</v>
      </c>
      <c r="I65" s="177">
        <f>RES_hhdet_in_fech!I65/RES_summary!I$21</f>
        <v>1.690470346569297</v>
      </c>
      <c r="J65" s="177">
        <f>RES_hhdet_in_fech!J65/RES_summary!J$21</f>
        <v>1.5155850718129968</v>
      </c>
      <c r="K65" s="177">
        <f>RES_hhdet_in_fech!K65/RES_summary!K$21</f>
        <v>1.3163904979069108</v>
      </c>
      <c r="L65" s="177">
        <f>RES_hhdet_in_fech!L65/RES_summary!L$21</f>
        <v>0.90280509504899276</v>
      </c>
      <c r="M65" s="177">
        <f>RES_hhdet_in_fech!M65/RES_summary!M$21</f>
        <v>1.256672232255073</v>
      </c>
      <c r="N65" s="177">
        <f>RES_hhdet_in_fech!N65/RES_summary!N$21</f>
        <v>1.9732870271940892</v>
      </c>
      <c r="O65" s="177">
        <f>RES_hhdet_in_fech!O65/RES_summary!O$21</f>
        <v>2.5895253342152245</v>
      </c>
      <c r="P65" s="177">
        <f>RES_hhdet_in_fech!P65/RES_summary!P$21</f>
        <v>2.3303199008129294</v>
      </c>
      <c r="Q65" s="177">
        <f>RES_hhdet_in_fech!Q65/RES_summary!Q$21</f>
        <v>2.511821140354447</v>
      </c>
    </row>
    <row r="66" spans="1:17" ht="12.95" customHeight="1" x14ac:dyDescent="0.25">
      <c r="A66" s="158" t="s">
        <v>112</v>
      </c>
      <c r="B66" s="157"/>
      <c r="C66" s="178">
        <f>RES_hhdet_in_fech!C66/RES_summary!C$21</f>
        <v>0</v>
      </c>
      <c r="D66" s="178">
        <f>RES_hhdet_in_fech!D66/RES_summary!D$21</f>
        <v>8.8934012745411835</v>
      </c>
      <c r="E66" s="178">
        <f>RES_hhdet_in_fech!E66/RES_summary!E$21</f>
        <v>7.5397511918486542</v>
      </c>
      <c r="F66" s="178">
        <f>RES_hhdet_in_fech!F66/RES_summary!F$21</f>
        <v>6.0218610073310854</v>
      </c>
      <c r="G66" s="178">
        <f>RES_hhdet_in_fech!G66/RES_summary!G$21</f>
        <v>5.5568726542068241</v>
      </c>
      <c r="H66" s="178">
        <f>RES_hhdet_in_fech!H66/RES_summary!H$21</f>
        <v>5.025699377194865</v>
      </c>
      <c r="I66" s="178">
        <f>RES_hhdet_in_fech!I66/RES_summary!I$21</f>
        <v>4.5997500881384008</v>
      </c>
      <c r="J66" s="178">
        <f>RES_hhdet_in_fech!J66/RES_summary!J$21</f>
        <v>4.1726140846569546</v>
      </c>
      <c r="K66" s="178">
        <f>RES_hhdet_in_fech!K66/RES_summary!K$21</f>
        <v>3.6346175553479876</v>
      </c>
      <c r="L66" s="178">
        <f>RES_hhdet_in_fech!L66/RES_summary!L$21</f>
        <v>3.2546193855463659</v>
      </c>
      <c r="M66" s="178">
        <f>RES_hhdet_in_fech!M66/RES_summary!M$21</f>
        <v>2.9756632284483233</v>
      </c>
      <c r="N66" s="178">
        <f>RES_hhdet_in_fech!N66/RES_summary!N$21</f>
        <v>2.8200761588849925</v>
      </c>
      <c r="O66" s="178">
        <f>RES_hhdet_in_fech!O66/RES_summary!O$21</f>
        <v>2.6021770352311586</v>
      </c>
      <c r="P66" s="178">
        <f>RES_hhdet_in_fech!P66/RES_summary!P$21</f>
        <v>2.4391738574063115</v>
      </c>
      <c r="Q66" s="178">
        <f>RES_hhdet_in_fech!Q66/RES_summary!Q$21</f>
        <v>2.2758327359198045</v>
      </c>
    </row>
    <row r="67" spans="1:17" ht="12" customHeight="1" x14ac:dyDescent="0.25">
      <c r="A67" s="23" t="s">
        <v>60</v>
      </c>
      <c r="B67" s="156"/>
      <c r="C67" s="177">
        <f>RES_hhdet_in_fech!C67/RES_summary!C$21</f>
        <v>0</v>
      </c>
      <c r="D67" s="177">
        <f>RES_hhdet_in_fech!D67/RES_summary!D$21</f>
        <v>8.8934012745411835</v>
      </c>
      <c r="E67" s="177">
        <f>RES_hhdet_in_fech!E67/RES_summary!E$21</f>
        <v>7.5397511918486542</v>
      </c>
      <c r="F67" s="177">
        <f>RES_hhdet_in_fech!F67/RES_summary!F$21</f>
        <v>6.0218610073310854</v>
      </c>
      <c r="G67" s="177">
        <f>RES_hhdet_in_fech!G67/RES_summary!G$21</f>
        <v>5.5568726542068241</v>
      </c>
      <c r="H67" s="177">
        <f>RES_hhdet_in_fech!H67/RES_summary!H$21</f>
        <v>5.025699377194865</v>
      </c>
      <c r="I67" s="177">
        <f>RES_hhdet_in_fech!I67/RES_summary!I$21</f>
        <v>4.5997500881384008</v>
      </c>
      <c r="J67" s="177">
        <f>RES_hhdet_in_fech!J67/RES_summary!J$21</f>
        <v>4.1726140846569546</v>
      </c>
      <c r="K67" s="177">
        <f>RES_hhdet_in_fech!K67/RES_summary!K$21</f>
        <v>3.6346175553479876</v>
      </c>
      <c r="L67" s="177">
        <f>RES_hhdet_in_fech!L67/RES_summary!L$21</f>
        <v>3.2546193855463659</v>
      </c>
      <c r="M67" s="177">
        <f>RES_hhdet_in_fech!M67/RES_summary!M$21</f>
        <v>2.9756632284483233</v>
      </c>
      <c r="N67" s="177">
        <f>RES_hhdet_in_fech!N67/RES_summary!N$21</f>
        <v>2.8200761588849925</v>
      </c>
      <c r="O67" s="177">
        <f>RES_hhdet_in_fech!O67/RES_summary!O$21</f>
        <v>2.6021770352311586</v>
      </c>
      <c r="P67" s="177">
        <f>RES_hhdet_in_fech!P67/RES_summary!P$21</f>
        <v>2.4391738574063115</v>
      </c>
      <c r="Q67" s="177">
        <f>RES_hhdet_in_fech!Q67/RES_summary!Q$21</f>
        <v>2.2758327359198045</v>
      </c>
    </row>
    <row r="68" spans="1:17" ht="12" customHeight="1" x14ac:dyDescent="0.25">
      <c r="A68" s="158" t="s">
        <v>63</v>
      </c>
      <c r="B68" s="157"/>
      <c r="C68" s="178">
        <f>RES_hhdet_in_fech!C68/RES_summary!C$21</f>
        <v>0</v>
      </c>
      <c r="D68" s="178">
        <f>RES_hhdet_in_fech!D68/RES_summary!D$21</f>
        <v>19.021358895355725</v>
      </c>
      <c r="E68" s="178">
        <f>RES_hhdet_in_fech!E68/RES_summary!E$21</f>
        <v>18.940199837386235</v>
      </c>
      <c r="F68" s="178">
        <f>RES_hhdet_in_fech!F68/RES_summary!F$21</f>
        <v>18.445760970746555</v>
      </c>
      <c r="G68" s="178">
        <f>RES_hhdet_in_fech!G68/RES_summary!G$21</f>
        <v>18.729355185390073</v>
      </c>
      <c r="H68" s="178">
        <f>RES_hhdet_in_fech!H68/RES_summary!H$21</f>
        <v>18.789572628629173</v>
      </c>
      <c r="I68" s="178">
        <f>RES_hhdet_in_fech!I68/RES_summary!I$21</f>
        <v>18.621836655967169</v>
      </c>
      <c r="J68" s="178">
        <f>RES_hhdet_in_fech!J68/RES_summary!J$21</f>
        <v>18.679970914235522</v>
      </c>
      <c r="K68" s="178">
        <f>RES_hhdet_in_fech!K68/RES_summary!K$21</f>
        <v>18.51777759957081</v>
      </c>
      <c r="L68" s="178">
        <f>RES_hhdet_in_fech!L68/RES_summary!L$21</f>
        <v>16.874848638333031</v>
      </c>
      <c r="M68" s="178">
        <f>RES_hhdet_in_fech!M68/RES_summary!M$21</f>
        <v>17.336781679499211</v>
      </c>
      <c r="N68" s="178">
        <f>RES_hhdet_in_fech!N68/RES_summary!N$21</f>
        <v>17.568692536673439</v>
      </c>
      <c r="O68" s="178">
        <f>RES_hhdet_in_fech!O68/RES_summary!O$21</f>
        <v>17.118456666068756</v>
      </c>
      <c r="P68" s="178">
        <f>RES_hhdet_in_fech!P68/RES_summary!P$21</f>
        <v>18.773089956362067</v>
      </c>
      <c r="Q68" s="178">
        <f>RES_hhdet_in_fech!Q68/RES_summary!Q$21</f>
        <v>19.950914558220248</v>
      </c>
    </row>
    <row r="69" spans="1:17" ht="12" customHeight="1" x14ac:dyDescent="0.25">
      <c r="A69" s="167" t="s">
        <v>160</v>
      </c>
      <c r="B69" s="132"/>
      <c r="C69" s="183">
        <f>RES_hhdet_in_fech!C69/RES_summary!C$21</f>
        <v>0</v>
      </c>
      <c r="D69" s="183">
        <f>RES_hhdet_in_fech!D69/RES_summary!D$21</f>
        <v>19.438512240356733</v>
      </c>
      <c r="E69" s="183">
        <f>RES_hhdet_in_fech!E69/RES_summary!E$21</f>
        <v>18.989141839804283</v>
      </c>
      <c r="F69" s="183">
        <f>RES_hhdet_in_fech!F69/RES_summary!F$21</f>
        <v>18.853000801119638</v>
      </c>
      <c r="G69" s="183">
        <f>RES_hhdet_in_fech!G69/RES_summary!G$21</f>
        <v>18.755310854562396</v>
      </c>
      <c r="H69" s="183">
        <f>RES_hhdet_in_fech!H69/RES_summary!H$21</f>
        <v>18.765588665499614</v>
      </c>
      <c r="I69" s="183">
        <f>RES_hhdet_in_fech!I69/RES_summary!I$21</f>
        <v>18.50197162659898</v>
      </c>
      <c r="J69" s="183">
        <f>RES_hhdet_in_fech!J69/RES_summary!J$21</f>
        <v>18.581869897717318</v>
      </c>
      <c r="K69" s="183">
        <f>RES_hhdet_in_fech!K69/RES_summary!K$21</f>
        <v>18.531983766469903</v>
      </c>
      <c r="L69" s="183">
        <f>RES_hhdet_in_fech!L69/RES_summary!L$21</f>
        <v>0</v>
      </c>
      <c r="M69" s="183">
        <f>RES_hhdet_in_fech!M69/RES_summary!M$21</f>
        <v>18.185181532878801</v>
      </c>
      <c r="N69" s="183">
        <f>RES_hhdet_in_fech!N69/RES_summary!N$21</f>
        <v>17.952395056007482</v>
      </c>
      <c r="O69" s="183">
        <f>RES_hhdet_in_fech!O69/RES_summary!O$21</f>
        <v>17.343270828203448</v>
      </c>
      <c r="P69" s="183">
        <f>RES_hhdet_in_fech!P69/RES_summary!P$21</f>
        <v>18.97395049981116</v>
      </c>
      <c r="Q69" s="183">
        <f>RES_hhdet_in_fech!Q69/RES_summary!Q$21</f>
        <v>20.136891362900641</v>
      </c>
    </row>
    <row r="70" spans="1:17" ht="12" customHeight="1" x14ac:dyDescent="0.25">
      <c r="A70" s="167" t="s">
        <v>159</v>
      </c>
      <c r="B70" s="132"/>
      <c r="C70" s="183">
        <f>RES_hhdet_in_fech!C70/RES_summary!C$21</f>
        <v>0</v>
      </c>
      <c r="D70" s="183">
        <f>RES_hhdet_in_fech!D70/RES_summary!D$21</f>
        <v>0</v>
      </c>
      <c r="E70" s="183">
        <f>RES_hhdet_in_fech!E70/RES_summary!E$21</f>
        <v>0</v>
      </c>
      <c r="F70" s="183">
        <f>RES_hhdet_in_fech!F70/RES_summary!F$21</f>
        <v>0</v>
      </c>
      <c r="G70" s="183">
        <f>RES_hhdet_in_fech!G70/RES_summary!G$21</f>
        <v>0</v>
      </c>
      <c r="H70" s="183">
        <f>RES_hhdet_in_fech!H70/RES_summary!H$21</f>
        <v>0</v>
      </c>
      <c r="I70" s="183">
        <f>RES_hhdet_in_fech!I70/RES_summary!I$21</f>
        <v>0</v>
      </c>
      <c r="J70" s="183">
        <f>RES_hhdet_in_fech!J70/RES_summary!J$21</f>
        <v>0</v>
      </c>
      <c r="K70" s="183">
        <f>RES_hhdet_in_fech!K70/RES_summary!K$21</f>
        <v>0</v>
      </c>
      <c r="L70" s="183">
        <f>RES_hhdet_in_fech!L70/RES_summary!L$21</f>
        <v>16.918496450310066</v>
      </c>
      <c r="M70" s="183">
        <f>RES_hhdet_in_fech!M70/RES_summary!M$21</f>
        <v>16.35829067889415</v>
      </c>
      <c r="N70" s="183">
        <f>RES_hhdet_in_fech!N70/RES_summary!N$21</f>
        <v>15.974567258426545</v>
      </c>
      <c r="O70" s="183">
        <f>RES_hhdet_in_fech!O70/RES_summary!O$21</f>
        <v>14.418502972823328</v>
      </c>
      <c r="P70" s="183">
        <f>RES_hhdet_in_fech!P70/RES_summary!P$21</f>
        <v>16.947157210742631</v>
      </c>
      <c r="Q70" s="183">
        <f>RES_hhdet_in_fech!Q70/RES_summary!Q$21</f>
        <v>18.450467970706114</v>
      </c>
    </row>
    <row r="71" spans="1:17" ht="12" customHeight="1" x14ac:dyDescent="0.25">
      <c r="A71" s="166" t="s">
        <v>109</v>
      </c>
      <c r="B71" s="165"/>
      <c r="C71" s="182">
        <f>RES_hhdet_in_fech!C71/RES_summary!C$21</f>
        <v>0</v>
      </c>
      <c r="D71" s="182">
        <f>RES_hhdet_in_fech!D71/RES_summary!D$21</f>
        <v>0</v>
      </c>
      <c r="E71" s="182">
        <f>RES_hhdet_in_fech!E71/RES_summary!E$21</f>
        <v>0</v>
      </c>
      <c r="F71" s="182">
        <f>RES_hhdet_in_fech!F71/RES_summary!F$21</f>
        <v>0</v>
      </c>
      <c r="G71" s="182">
        <f>RES_hhdet_in_fech!G71/RES_summary!G$21</f>
        <v>0</v>
      </c>
      <c r="H71" s="182">
        <f>RES_hhdet_in_fech!H71/RES_summary!H$21</f>
        <v>0</v>
      </c>
      <c r="I71" s="182">
        <f>RES_hhdet_in_fech!I71/RES_summary!I$21</f>
        <v>0</v>
      </c>
      <c r="J71" s="182">
        <f>RES_hhdet_in_fech!J71/RES_summary!J$21</f>
        <v>0</v>
      </c>
      <c r="K71" s="182">
        <f>RES_hhdet_in_fech!K71/RES_summary!K$21</f>
        <v>0</v>
      </c>
      <c r="L71" s="182">
        <f>RES_hhdet_in_fech!L71/RES_summary!L$21</f>
        <v>13.929834923677959</v>
      </c>
      <c r="M71" s="182">
        <f>RES_hhdet_in_fech!M71/RES_summary!M$21</f>
        <v>13.458970011604979</v>
      </c>
      <c r="N71" s="182">
        <f>RES_hhdet_in_fech!N71/RES_summary!N$21</f>
        <v>13.130755186540222</v>
      </c>
      <c r="O71" s="182">
        <f>RES_hhdet_in_fech!O71/RES_summary!O$21</f>
        <v>11.325476748662515</v>
      </c>
      <c r="P71" s="182">
        <f>RES_hhdet_in_fech!P71/RES_summary!P$21</f>
        <v>14.208756028543386</v>
      </c>
      <c r="Q71" s="182">
        <f>RES_hhdet_in_fech!Q71/RES_summary!Q$21</f>
        <v>15.745028106883648</v>
      </c>
    </row>
    <row r="72" spans="1:17" ht="12" customHeight="1" x14ac:dyDescent="0.25">
      <c r="A72" s="147" t="s">
        <v>59</v>
      </c>
      <c r="B72" s="164"/>
      <c r="C72" s="181">
        <f>RES_hhdet_in_fech!C72/RES_summary!C$21</f>
        <v>0</v>
      </c>
      <c r="D72" s="181">
        <f>RES_hhdet_in_fech!D72/RES_summary!D$21</f>
        <v>0</v>
      </c>
      <c r="E72" s="181">
        <f>RES_hhdet_in_fech!E72/RES_summary!E$21</f>
        <v>0</v>
      </c>
      <c r="F72" s="181">
        <f>RES_hhdet_in_fech!F72/RES_summary!F$21</f>
        <v>0</v>
      </c>
      <c r="G72" s="181">
        <f>RES_hhdet_in_fech!G72/RES_summary!G$21</f>
        <v>0</v>
      </c>
      <c r="H72" s="181">
        <f>RES_hhdet_in_fech!H72/RES_summary!H$21</f>
        <v>0</v>
      </c>
      <c r="I72" s="181">
        <f>RES_hhdet_in_fech!I72/RES_summary!I$21</f>
        <v>0</v>
      </c>
      <c r="J72" s="181">
        <f>RES_hhdet_in_fech!J72/RES_summary!J$21</f>
        <v>0</v>
      </c>
      <c r="K72" s="181">
        <f>RES_hhdet_in_fech!K72/RES_summary!K$21</f>
        <v>0</v>
      </c>
      <c r="L72" s="181">
        <f>RES_hhdet_in_fech!L72/RES_summary!L$21</f>
        <v>2.9886615266321082</v>
      </c>
      <c r="M72" s="181">
        <f>RES_hhdet_in_fech!M72/RES_summary!M$21</f>
        <v>2.8993206672891749</v>
      </c>
      <c r="N72" s="181">
        <f>RES_hhdet_in_fech!N72/RES_summary!N$21</f>
        <v>2.8438120718863256</v>
      </c>
      <c r="O72" s="181">
        <f>RES_hhdet_in_fech!O72/RES_summary!O$21</f>
        <v>3.0930262241608153</v>
      </c>
      <c r="P72" s="181">
        <f>RES_hhdet_in_fech!P72/RES_summary!P$21</f>
        <v>2.7384011821992478</v>
      </c>
      <c r="Q72" s="181">
        <f>RES_hhdet_in_fech!Q72/RES_summary!Q$21</f>
        <v>2.7054398638224622</v>
      </c>
    </row>
    <row r="73" spans="1:17" ht="12" customHeight="1" x14ac:dyDescent="0.25">
      <c r="A73" s="163" t="s">
        <v>142</v>
      </c>
      <c r="B73" s="162"/>
      <c r="C73" s="180">
        <f>RES_hhdet_in_fech!C73/RES_summary!C$21</f>
        <v>0</v>
      </c>
      <c r="D73" s="180">
        <f>RES_hhdet_in_fech!D73/RES_summary!D$21</f>
        <v>18.338014285616882</v>
      </c>
      <c r="E73" s="180">
        <f>RES_hhdet_in_fech!E73/RES_summary!E$21</f>
        <v>18.032334884975924</v>
      </c>
      <c r="F73" s="180">
        <f>RES_hhdet_in_fech!F73/RES_summary!F$21</f>
        <v>17.671459173126308</v>
      </c>
      <c r="G73" s="180">
        <f>RES_hhdet_in_fech!G73/RES_summary!G$21</f>
        <v>17.717222345666993</v>
      </c>
      <c r="H73" s="180">
        <f>RES_hhdet_in_fech!H73/RES_summary!H$21</f>
        <v>18.857241027029023</v>
      </c>
      <c r="I73" s="180">
        <f>RES_hhdet_in_fech!I73/RES_summary!I$21</f>
        <v>18.856898604967196</v>
      </c>
      <c r="J73" s="180">
        <f>RES_hhdet_in_fech!J73/RES_summary!J$21</f>
        <v>18.877439293600887</v>
      </c>
      <c r="K73" s="180">
        <f>RES_hhdet_in_fech!K73/RES_summary!K$21</f>
        <v>18.24918835523648</v>
      </c>
      <c r="L73" s="180">
        <f>RES_hhdet_in_fech!L73/RES_summary!L$21</f>
        <v>0</v>
      </c>
      <c r="M73" s="180">
        <f>RES_hhdet_in_fech!M73/RES_summary!M$21</f>
        <v>0</v>
      </c>
      <c r="N73" s="180">
        <f>RES_hhdet_in_fech!N73/RES_summary!N$21</f>
        <v>17.692148540740305</v>
      </c>
      <c r="O73" s="180">
        <f>RES_hhdet_in_fech!O73/RES_summary!O$21</f>
        <v>0</v>
      </c>
      <c r="P73" s="180">
        <f>RES_hhdet_in_fech!P73/RES_summary!P$21</f>
        <v>0</v>
      </c>
      <c r="Q73" s="180">
        <f>RES_hhdet_in_fech!Q73/RES_summary!Q$21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RES_hhdet_in_fech!C74/RES_summary!C$21</f>
        <v>0</v>
      </c>
      <c r="D74" s="179">
        <f>RES_hhdet_in_fech!D74/RES_summary!D$21</f>
        <v>0</v>
      </c>
      <c r="E74" s="179">
        <f>RES_hhdet_in_fech!E74/RES_summary!E$21</f>
        <v>0</v>
      </c>
      <c r="F74" s="179">
        <f>RES_hhdet_in_fech!F74/RES_summary!F$21</f>
        <v>0</v>
      </c>
      <c r="G74" s="179">
        <f>RES_hhdet_in_fech!G74/RES_summary!G$21</f>
        <v>0</v>
      </c>
      <c r="H74" s="179">
        <f>RES_hhdet_in_fech!H74/RES_summary!H$21</f>
        <v>0</v>
      </c>
      <c r="I74" s="179">
        <f>RES_hhdet_in_fech!I74/RES_summary!I$21</f>
        <v>0</v>
      </c>
      <c r="J74" s="179">
        <f>RES_hhdet_in_fech!J74/RES_summary!J$21</f>
        <v>0</v>
      </c>
      <c r="K74" s="179">
        <f>RES_hhdet_in_fech!K74/RES_summary!K$21</f>
        <v>0</v>
      </c>
      <c r="L74" s="179">
        <f>RES_hhdet_in_fech!L74/RES_summary!L$21</f>
        <v>15.862929027709242</v>
      </c>
      <c r="M74" s="179">
        <f>RES_hhdet_in_fech!M74/RES_summary!M$21</f>
        <v>0</v>
      </c>
      <c r="N74" s="179">
        <f>RES_hhdet_in_fech!N74/RES_summary!N$21</f>
        <v>15.40744958491144</v>
      </c>
      <c r="O74" s="179">
        <f>RES_hhdet_in_fech!O74/RES_summary!O$21</f>
        <v>0</v>
      </c>
      <c r="P74" s="179">
        <f>RES_hhdet_in_fech!P74/RES_summary!P$21</f>
        <v>0</v>
      </c>
      <c r="Q74" s="179">
        <f>RES_hhdet_in_fech!Q74/RES_summary!Q$21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RES_hhdet_in_fech!C75/RES_summary!C$21</f>
        <v>0</v>
      </c>
      <c r="D75" s="177">
        <f>RES_hhdet_in_fech!D75/RES_summary!D$21</f>
        <v>0</v>
      </c>
      <c r="E75" s="177">
        <f>RES_hhdet_in_fech!E75/RES_summary!E$21</f>
        <v>0</v>
      </c>
      <c r="F75" s="177">
        <f>RES_hhdet_in_fech!F75/RES_summary!F$21</f>
        <v>0</v>
      </c>
      <c r="G75" s="177">
        <f>RES_hhdet_in_fech!G75/RES_summary!G$21</f>
        <v>0</v>
      </c>
      <c r="H75" s="177">
        <f>RES_hhdet_in_fech!H75/RES_summary!H$21</f>
        <v>0</v>
      </c>
      <c r="I75" s="177">
        <f>RES_hhdet_in_fech!I75/RES_summary!I$21</f>
        <v>0</v>
      </c>
      <c r="J75" s="177">
        <f>RES_hhdet_in_fech!J75/RES_summary!J$21</f>
        <v>0</v>
      </c>
      <c r="K75" s="177">
        <f>RES_hhdet_in_fech!K75/RES_summary!K$21</f>
        <v>0</v>
      </c>
      <c r="L75" s="177">
        <f>RES_hhdet_in_fech!L75/RES_summary!L$21</f>
        <v>12.874766786817615</v>
      </c>
      <c r="M75" s="177">
        <f>RES_hhdet_in_fech!M75/RES_summary!M$21</f>
        <v>0</v>
      </c>
      <c r="N75" s="177">
        <f>RES_hhdet_in_fech!N75/RES_summary!N$21</f>
        <v>12.552843071354738</v>
      </c>
      <c r="O75" s="177">
        <f>RES_hhdet_in_fech!O75/RES_summary!O$21</f>
        <v>0</v>
      </c>
      <c r="P75" s="177">
        <f>RES_hhdet_in_fech!P75/RES_summary!P$21</f>
        <v>0</v>
      </c>
      <c r="Q75" s="177">
        <f>RES_hhdet_in_fech!Q75/RES_summary!Q$21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RES_hhdet_in_fech!C76/RES_summary!C$21</f>
        <v>0</v>
      </c>
      <c r="D76" s="177">
        <f>RES_hhdet_in_fech!D76/RES_summary!D$21</f>
        <v>0</v>
      </c>
      <c r="E76" s="177">
        <f>RES_hhdet_in_fech!E76/RES_summary!E$21</f>
        <v>0</v>
      </c>
      <c r="F76" s="177">
        <f>RES_hhdet_in_fech!F76/RES_summary!F$21</f>
        <v>0</v>
      </c>
      <c r="G76" s="177">
        <f>RES_hhdet_in_fech!G76/RES_summary!G$21</f>
        <v>0</v>
      </c>
      <c r="H76" s="177">
        <f>RES_hhdet_in_fech!H76/RES_summary!H$21</f>
        <v>0</v>
      </c>
      <c r="I76" s="177">
        <f>RES_hhdet_in_fech!I76/RES_summary!I$21</f>
        <v>0</v>
      </c>
      <c r="J76" s="177">
        <f>RES_hhdet_in_fech!J76/RES_summary!J$21</f>
        <v>0</v>
      </c>
      <c r="K76" s="177">
        <f>RES_hhdet_in_fech!K76/RES_summary!K$21</f>
        <v>0</v>
      </c>
      <c r="L76" s="177">
        <f>RES_hhdet_in_fech!L76/RES_summary!L$21</f>
        <v>2.9881622408916271</v>
      </c>
      <c r="M76" s="177">
        <f>RES_hhdet_in_fech!M76/RES_summary!M$21</f>
        <v>0</v>
      </c>
      <c r="N76" s="177">
        <f>RES_hhdet_in_fech!N76/RES_summary!N$21</f>
        <v>2.8546065135567034</v>
      </c>
      <c r="O76" s="177">
        <f>RES_hhdet_in_fech!O76/RES_summary!O$21</f>
        <v>0</v>
      </c>
      <c r="P76" s="177">
        <f>RES_hhdet_in_fech!P76/RES_summary!P$21</f>
        <v>0</v>
      </c>
      <c r="Q76" s="177">
        <f>RES_hhdet_in_fech!Q76/RES_summary!Q$21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RES_hhdet_in_fech!C77/RES_summary!C$21</f>
        <v>0</v>
      </c>
      <c r="D77" s="178">
        <f>RES_hhdet_in_fech!D77/RES_summary!D$21</f>
        <v>9.7213744646032829</v>
      </c>
      <c r="E77" s="178">
        <f>RES_hhdet_in_fech!E77/RES_summary!E$21</f>
        <v>9.0875169483149811</v>
      </c>
      <c r="F77" s="178">
        <f>RES_hhdet_in_fech!F77/RES_summary!F$21</f>
        <v>9.2067157537968605</v>
      </c>
      <c r="G77" s="178">
        <f>RES_hhdet_in_fech!G77/RES_summary!G$21</f>
        <v>10.144760291412018</v>
      </c>
      <c r="H77" s="178">
        <f>RES_hhdet_in_fech!H77/RES_summary!H$21</f>
        <v>9.4031496856523429</v>
      </c>
      <c r="I77" s="178">
        <f>RES_hhdet_in_fech!I77/RES_summary!I$21</f>
        <v>8.9953855759649564</v>
      </c>
      <c r="J77" s="178">
        <f>RES_hhdet_in_fech!J77/RES_summary!J$21</f>
        <v>8.8731033842291787</v>
      </c>
      <c r="K77" s="178">
        <f>RES_hhdet_in_fech!K77/RES_summary!K$21</f>
        <v>7.0036344209477939</v>
      </c>
      <c r="L77" s="178">
        <f>RES_hhdet_in_fech!L77/RES_summary!L$21</f>
        <v>6.7308830163012905</v>
      </c>
      <c r="M77" s="178">
        <f>RES_hhdet_in_fech!M77/RES_summary!M$21</f>
        <v>9.1299783456883503</v>
      </c>
      <c r="N77" s="178">
        <f>RES_hhdet_in_fech!N77/RES_summary!N$21</f>
        <v>8.7775563412482089</v>
      </c>
      <c r="O77" s="178">
        <f>RES_hhdet_in_fech!O77/RES_summary!O$21</f>
        <v>8.5901888314767181</v>
      </c>
      <c r="P77" s="178">
        <f>RES_hhdet_in_fech!P77/RES_summary!P$21</f>
        <v>8.8254275522378638</v>
      </c>
      <c r="Q77" s="178">
        <f>RES_hhdet_in_fech!Q77/RES_summary!Q$21</f>
        <v>8.8541438619648041</v>
      </c>
    </row>
    <row r="78" spans="1:17" ht="12" customHeight="1" x14ac:dyDescent="0.25">
      <c r="A78" s="23" t="s">
        <v>109</v>
      </c>
      <c r="B78" s="156"/>
      <c r="C78" s="177">
        <f>RES_hhdet_in_fech!C78/RES_summary!C$21</f>
        <v>0</v>
      </c>
      <c r="D78" s="177">
        <f>RES_hhdet_in_fech!D78/RES_summary!D$21</f>
        <v>10.439823078222076</v>
      </c>
      <c r="E78" s="177">
        <f>RES_hhdet_in_fech!E78/RES_summary!E$21</f>
        <v>10.48570626766443</v>
      </c>
      <c r="F78" s="177">
        <f>RES_hhdet_in_fech!F78/RES_summary!F$21</f>
        <v>10.42355911321363</v>
      </c>
      <c r="G78" s="177">
        <f>RES_hhdet_in_fech!G78/RES_summary!G$21</f>
        <v>10.144760291412018</v>
      </c>
      <c r="H78" s="177">
        <f>RES_hhdet_in_fech!H78/RES_summary!H$21</f>
        <v>9.9867609107314887</v>
      </c>
      <c r="I78" s="177">
        <f>RES_hhdet_in_fech!I78/RES_summary!I$21</f>
        <v>9.6835853489408876</v>
      </c>
      <c r="J78" s="177">
        <f>RES_hhdet_in_fech!J78/RES_summary!J$21</f>
        <v>9.5156032287671675</v>
      </c>
      <c r="K78" s="177">
        <f>RES_hhdet_in_fech!K78/RES_summary!K$21</f>
        <v>9.2924763162220891</v>
      </c>
      <c r="L78" s="177">
        <f>RES_hhdet_in_fech!L78/RES_summary!L$21</f>
        <v>9.1933782976705594</v>
      </c>
      <c r="M78" s="177">
        <f>RES_hhdet_in_fech!M78/RES_summary!M$21</f>
        <v>9.216068235117179</v>
      </c>
      <c r="N78" s="177">
        <f>RES_hhdet_in_fech!N78/RES_summary!N$21</f>
        <v>8.7775563412482089</v>
      </c>
      <c r="O78" s="177">
        <f>RES_hhdet_in_fech!O78/RES_summary!O$21</f>
        <v>8.5901888314767181</v>
      </c>
      <c r="P78" s="177">
        <f>RES_hhdet_in_fech!P78/RES_summary!P$21</f>
        <v>8.8254275522378638</v>
      </c>
      <c r="Q78" s="177">
        <f>RES_hhdet_in_fech!Q78/RES_summary!Q$21</f>
        <v>8.8541438619648041</v>
      </c>
    </row>
    <row r="79" spans="1:17" ht="12" customHeight="1" x14ac:dyDescent="0.25">
      <c r="A79" s="29" t="s">
        <v>140</v>
      </c>
      <c r="B79" s="57"/>
      <c r="C79" s="176">
        <f>RES_hhdet_in_fech!C79/RES_summary!C$21</f>
        <v>0</v>
      </c>
      <c r="D79" s="176">
        <f>RES_hhdet_in_fech!D79/RES_summary!D$21</f>
        <v>7.0881782549102423</v>
      </c>
      <c r="E79" s="176">
        <f>RES_hhdet_in_fech!E79/RES_summary!E$21</f>
        <v>7.1426718625897756</v>
      </c>
      <c r="F79" s="176">
        <f>RES_hhdet_in_fech!F79/RES_summary!F$21</f>
        <v>6.9231777615512557</v>
      </c>
      <c r="G79" s="176">
        <f>RES_hhdet_in_fech!G79/RES_summary!G$21</f>
        <v>0</v>
      </c>
      <c r="H79" s="176">
        <f>RES_hhdet_in_fech!H79/RES_summary!H$21</f>
        <v>6.8027664610979697</v>
      </c>
      <c r="I79" s="176">
        <f>RES_hhdet_in_fech!I79/RES_summary!I$21</f>
        <v>6.8303669506753204</v>
      </c>
      <c r="J79" s="176">
        <f>RES_hhdet_in_fech!J79/RES_summary!J$21</f>
        <v>6.5249998635374178</v>
      </c>
      <c r="K79" s="176">
        <f>RES_hhdet_in_fech!K79/RES_summary!K$21</f>
        <v>6.411762363972092</v>
      </c>
      <c r="L79" s="176">
        <f>RES_hhdet_in_fech!L79/RES_summary!L$21</f>
        <v>6.1919667534496501</v>
      </c>
      <c r="M79" s="176">
        <f>RES_hhdet_in_fech!M79/RES_summary!M$21</f>
        <v>6.2473491006109043</v>
      </c>
      <c r="N79" s="176">
        <f>RES_hhdet_in_fech!N79/RES_summary!N$21</f>
        <v>0</v>
      </c>
      <c r="O79" s="176">
        <f>RES_hhdet_in_fech!O79/RES_summary!O$21</f>
        <v>0</v>
      </c>
      <c r="P79" s="176">
        <f>RES_hhdet_in_fech!P79/RES_summary!P$21</f>
        <v>0</v>
      </c>
      <c r="Q79" s="176">
        <f>RES_hhdet_in_fech!Q79/RES_summary!Q$21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RES_hhdet_in_fech!C81/RES_summary!C$21</f>
        <v>304.19435590526712</v>
      </c>
      <c r="D81" s="184">
        <f>RES_hhdet_in_fech!D81/RES_summary!D$21</f>
        <v>289.37320980567091</v>
      </c>
      <c r="E81" s="184">
        <f>RES_hhdet_in_fech!E81/RES_summary!E$21</f>
        <v>264.33140579945501</v>
      </c>
      <c r="F81" s="184">
        <f>RES_hhdet_in_fech!F81/RES_summary!F$21</f>
        <v>237.20051621452794</v>
      </c>
      <c r="G81" s="184">
        <f>RES_hhdet_in_fech!G81/RES_summary!G$21</f>
        <v>241.22051750640657</v>
      </c>
      <c r="H81" s="184">
        <f>RES_hhdet_in_fech!H81/RES_summary!H$21</f>
        <v>179.71833463822401</v>
      </c>
      <c r="I81" s="184">
        <f>RES_hhdet_in_fech!I81/RES_summary!I$21</f>
        <v>185.37897073609108</v>
      </c>
      <c r="J81" s="184">
        <f>RES_hhdet_in_fech!J81/RES_summary!J$21</f>
        <v>164.96922752581779</v>
      </c>
      <c r="K81" s="184">
        <f>RES_hhdet_in_fech!K81/RES_summary!K$21</f>
        <v>166.16312749098526</v>
      </c>
      <c r="L81" s="184">
        <f>RES_hhdet_in_fech!L81/RES_summary!L$21</f>
        <v>201.93458725045247</v>
      </c>
      <c r="M81" s="184">
        <f>RES_hhdet_in_fech!M81/RES_summary!M$21</f>
        <v>155.3990950824973</v>
      </c>
      <c r="N81" s="184">
        <f>RES_hhdet_in_fech!N81/RES_summary!N$21</f>
        <v>0</v>
      </c>
      <c r="O81" s="184">
        <f>RES_hhdet_in_fech!O81/RES_summary!O$21</f>
        <v>0</v>
      </c>
      <c r="P81" s="184">
        <f>RES_hhdet_in_fech!P81/RES_summary!P$21</f>
        <v>0</v>
      </c>
      <c r="Q81" s="184">
        <f>RES_hhdet_in_fech!Q81/RES_summary!Q$21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RES_hhdet_in_fech!C82/RES_summary!C$21</f>
        <v>268.9126145969218</v>
      </c>
      <c r="D82" s="178">
        <f>RES_hhdet_in_fech!D82/RES_summary!D$21</f>
        <v>252.15360614788239</v>
      </c>
      <c r="E82" s="178">
        <f>RES_hhdet_in_fech!E82/RES_summary!E$21</f>
        <v>229.88397359290508</v>
      </c>
      <c r="F82" s="178">
        <f>RES_hhdet_in_fech!F82/RES_summary!F$21</f>
        <v>204.28132877501369</v>
      </c>
      <c r="G82" s="178">
        <f>RES_hhdet_in_fech!G82/RES_summary!G$21</f>
        <v>206.05895445412006</v>
      </c>
      <c r="H82" s="178">
        <f>RES_hhdet_in_fech!H82/RES_summary!H$21</f>
        <v>147.20556686418286</v>
      </c>
      <c r="I82" s="178">
        <f>RES_hhdet_in_fech!I82/RES_summary!I$21</f>
        <v>151.63199988567459</v>
      </c>
      <c r="J82" s="178">
        <f>RES_hhdet_in_fech!J82/RES_summary!J$21</f>
        <v>135.22239261411417</v>
      </c>
      <c r="K82" s="178">
        <f>RES_hhdet_in_fech!K82/RES_summary!K$21</f>
        <v>132.91242964379992</v>
      </c>
      <c r="L82" s="178">
        <f>RES_hhdet_in_fech!L82/RES_summary!L$21</f>
        <v>171.97707240432956</v>
      </c>
      <c r="M82" s="178">
        <f>RES_hhdet_in_fech!M82/RES_summary!M$21</f>
        <v>125.60400245493271</v>
      </c>
      <c r="N82" s="178">
        <f>RES_hhdet_in_fech!N82/RES_summary!N$21</f>
        <v>0</v>
      </c>
      <c r="O82" s="178">
        <f>RES_hhdet_in_fech!O82/RES_summary!O$21</f>
        <v>0</v>
      </c>
      <c r="P82" s="178">
        <f>RES_hhdet_in_fech!P82/RES_summary!P$21</f>
        <v>0</v>
      </c>
      <c r="Q82" s="178">
        <f>RES_hhdet_in_fech!Q82/RES_summary!Q$21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RES_hhdet_in_fech!C83/RES_summary!C$21</f>
        <v>268.00487727400855</v>
      </c>
      <c r="D83" s="177">
        <f>RES_hhdet_in_fech!D83/RES_summary!D$21</f>
        <v>251.07944395958197</v>
      </c>
      <c r="E83" s="177">
        <f>RES_hhdet_in_fech!E83/RES_summary!E$21</f>
        <v>228.89876083376322</v>
      </c>
      <c r="F83" s="177">
        <f>RES_hhdet_in_fech!F83/RES_summary!F$21</f>
        <v>203.59112116984605</v>
      </c>
      <c r="G83" s="177">
        <f>RES_hhdet_in_fech!G83/RES_summary!G$21</f>
        <v>205.29157728710135</v>
      </c>
      <c r="H83" s="177">
        <f>RES_hhdet_in_fech!H83/RES_summary!H$21</f>
        <v>146.51252964418737</v>
      </c>
      <c r="I83" s="177">
        <f>RES_hhdet_in_fech!I83/RES_summary!I$21</f>
        <v>150.77196038704824</v>
      </c>
      <c r="J83" s="177">
        <f>RES_hhdet_in_fech!J83/RES_summary!J$21</f>
        <v>134.56140548930833</v>
      </c>
      <c r="K83" s="177">
        <f>RES_hhdet_in_fech!K83/RES_summary!K$21</f>
        <v>132.36159336972926</v>
      </c>
      <c r="L83" s="177">
        <f>RES_hhdet_in_fech!L83/RES_summary!L$21</f>
        <v>171.49777924265933</v>
      </c>
      <c r="M83" s="177">
        <f>RES_hhdet_in_fech!M83/RES_summary!M$21</f>
        <v>125.07010922253959</v>
      </c>
      <c r="N83" s="177">
        <f>RES_hhdet_in_fech!N83/RES_summary!N$21</f>
        <v>0</v>
      </c>
      <c r="O83" s="177">
        <f>RES_hhdet_in_fech!O83/RES_summary!O$21</f>
        <v>0</v>
      </c>
      <c r="P83" s="177">
        <f>RES_hhdet_in_fech!P83/RES_summary!P$21</f>
        <v>0</v>
      </c>
      <c r="Q83" s="177">
        <f>RES_hhdet_in_fech!Q83/RES_summary!Q$21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RES_hhdet_in_fech!C84/RES_summary!C$21</f>
        <v>0.9077373229132909</v>
      </c>
      <c r="D84" s="177">
        <f>RES_hhdet_in_fech!D84/RES_summary!D$21</f>
        <v>1.0741621883004273</v>
      </c>
      <c r="E84" s="177">
        <f>RES_hhdet_in_fech!E84/RES_summary!E$21</f>
        <v>0.98521275914183215</v>
      </c>
      <c r="F84" s="177">
        <f>RES_hhdet_in_fech!F84/RES_summary!F$21</f>
        <v>0.69020760516766033</v>
      </c>
      <c r="G84" s="177">
        <f>RES_hhdet_in_fech!G84/RES_summary!G$21</f>
        <v>0.76737716701870107</v>
      </c>
      <c r="H84" s="177">
        <f>RES_hhdet_in_fech!H84/RES_summary!H$21</f>
        <v>0.6930372199954784</v>
      </c>
      <c r="I84" s="177">
        <f>RES_hhdet_in_fech!I84/RES_summary!I$21</f>
        <v>0.86003949862635176</v>
      </c>
      <c r="J84" s="177">
        <f>RES_hhdet_in_fech!J84/RES_summary!J$21</f>
        <v>0.66098712480586308</v>
      </c>
      <c r="K84" s="177">
        <f>RES_hhdet_in_fech!K84/RES_summary!K$21</f>
        <v>0.55083627407065738</v>
      </c>
      <c r="L84" s="177">
        <f>RES_hhdet_in_fech!L84/RES_summary!L$21</f>
        <v>0.47929316167022429</v>
      </c>
      <c r="M84" s="177">
        <f>RES_hhdet_in_fech!M84/RES_summary!M$21</f>
        <v>0.53389323239312181</v>
      </c>
      <c r="N84" s="177">
        <f>RES_hhdet_in_fech!N84/RES_summary!N$21</f>
        <v>0</v>
      </c>
      <c r="O84" s="177">
        <f>RES_hhdet_in_fech!O84/RES_summary!O$21</f>
        <v>0</v>
      </c>
      <c r="P84" s="177">
        <f>RES_hhdet_in_fech!P84/RES_summary!P$21</f>
        <v>0</v>
      </c>
      <c r="Q84" s="177">
        <f>RES_hhdet_in_fech!Q84/RES_summary!Q$21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RES_hhdet_in_fech!C85/RES_summary!C$21</f>
        <v>5.6876494149460459</v>
      </c>
      <c r="D85" s="178">
        <f>RES_hhdet_in_fech!D85/RES_summary!D$21</f>
        <v>5.4368422016663356</v>
      </c>
      <c r="E85" s="178">
        <f>RES_hhdet_in_fech!E85/RES_summary!E$21</f>
        <v>5.2450744771174724</v>
      </c>
      <c r="F85" s="178">
        <f>RES_hhdet_in_fech!F85/RES_summary!F$21</f>
        <v>4.9192423692999911</v>
      </c>
      <c r="G85" s="178">
        <f>RES_hhdet_in_fech!G85/RES_summary!G$21</f>
        <v>4.6844911541709351</v>
      </c>
      <c r="H85" s="178">
        <f>RES_hhdet_in_fech!H85/RES_summary!H$21</f>
        <v>4.4774182078667444</v>
      </c>
      <c r="I85" s="178">
        <f>RES_hhdet_in_fech!I85/RES_summary!I$21</f>
        <v>4.0937554130518139</v>
      </c>
      <c r="J85" s="178">
        <f>RES_hhdet_in_fech!J85/RES_summary!J$21</f>
        <v>3.7820230139079261</v>
      </c>
      <c r="K85" s="178">
        <f>RES_hhdet_in_fech!K85/RES_summary!K$21</f>
        <v>3.5860878586836202</v>
      </c>
      <c r="L85" s="178">
        <f>RES_hhdet_in_fech!L85/RES_summary!L$21</f>
        <v>3.3810274421775244</v>
      </c>
      <c r="M85" s="178">
        <f>RES_hhdet_in_fech!M85/RES_summary!M$21</f>
        <v>2.992228209720583</v>
      </c>
      <c r="N85" s="178">
        <f>RES_hhdet_in_fech!N85/RES_summary!N$21</f>
        <v>0</v>
      </c>
      <c r="O85" s="178">
        <f>RES_hhdet_in_fech!O85/RES_summary!O$21</f>
        <v>0</v>
      </c>
      <c r="P85" s="178">
        <f>RES_hhdet_in_fech!P85/RES_summary!P$21</f>
        <v>0</v>
      </c>
      <c r="Q85" s="178">
        <f>RES_hhdet_in_fech!Q85/RES_summary!Q$21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RES_hhdet_in_fech!C86/RES_summary!C$21</f>
        <v>5.6876494149460459</v>
      </c>
      <c r="D86" s="177">
        <f>RES_hhdet_in_fech!D86/RES_summary!D$21</f>
        <v>5.4368422016663356</v>
      </c>
      <c r="E86" s="177">
        <f>RES_hhdet_in_fech!E86/RES_summary!E$21</f>
        <v>5.2450744771174724</v>
      </c>
      <c r="F86" s="177">
        <f>RES_hhdet_in_fech!F86/RES_summary!F$21</f>
        <v>4.9192423692999911</v>
      </c>
      <c r="G86" s="177">
        <f>RES_hhdet_in_fech!G86/RES_summary!G$21</f>
        <v>4.6844911541709351</v>
      </c>
      <c r="H86" s="177">
        <f>RES_hhdet_in_fech!H86/RES_summary!H$21</f>
        <v>4.4774182078667444</v>
      </c>
      <c r="I86" s="177">
        <f>RES_hhdet_in_fech!I86/RES_summary!I$21</f>
        <v>4.0937554130518139</v>
      </c>
      <c r="J86" s="177">
        <f>RES_hhdet_in_fech!J86/RES_summary!J$21</f>
        <v>3.7820230139079261</v>
      </c>
      <c r="K86" s="177">
        <f>RES_hhdet_in_fech!K86/RES_summary!K$21</f>
        <v>3.5860878586836202</v>
      </c>
      <c r="L86" s="177">
        <f>RES_hhdet_in_fech!L86/RES_summary!L$21</f>
        <v>3.3810274421775244</v>
      </c>
      <c r="M86" s="177">
        <f>RES_hhdet_in_fech!M86/RES_summary!M$21</f>
        <v>2.992228209720583</v>
      </c>
      <c r="N86" s="177">
        <f>RES_hhdet_in_fech!N86/RES_summary!N$21</f>
        <v>0</v>
      </c>
      <c r="O86" s="177">
        <f>RES_hhdet_in_fech!O86/RES_summary!O$21</f>
        <v>0</v>
      </c>
      <c r="P86" s="177">
        <f>RES_hhdet_in_fech!P86/RES_summary!P$21</f>
        <v>0</v>
      </c>
      <c r="Q86" s="177">
        <f>RES_hhdet_in_fech!Q86/RES_summary!Q$21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RES_hhdet_in_fech!C87/RES_summary!C$21</f>
        <v>22.437955491892144</v>
      </c>
      <c r="D87" s="178">
        <f>RES_hhdet_in_fech!D87/RES_summary!D$21</f>
        <v>24.695969596124762</v>
      </c>
      <c r="E87" s="178">
        <f>RES_hhdet_in_fech!E87/RES_summary!E$21</f>
        <v>22.077554887419343</v>
      </c>
      <c r="F87" s="178">
        <f>RES_hhdet_in_fech!F87/RES_summary!F$21</f>
        <v>21.096083185167224</v>
      </c>
      <c r="G87" s="178">
        <f>RES_hhdet_in_fech!G87/RES_summary!G$21</f>
        <v>23.706412287370458</v>
      </c>
      <c r="H87" s="178">
        <f>RES_hhdet_in_fech!H87/RES_summary!H$21</f>
        <v>21.246496925998667</v>
      </c>
      <c r="I87" s="178">
        <f>RES_hhdet_in_fech!I87/RES_summary!I$21</f>
        <v>22.854221101009244</v>
      </c>
      <c r="J87" s="178">
        <f>RES_hhdet_in_fech!J87/RES_summary!J$21</f>
        <v>19.435654685608405</v>
      </c>
      <c r="K87" s="178">
        <f>RES_hhdet_in_fech!K87/RES_summary!K$21</f>
        <v>23.253072994481151</v>
      </c>
      <c r="L87" s="178">
        <f>RES_hhdet_in_fech!L87/RES_summary!L$21</f>
        <v>20.389776331890538</v>
      </c>
      <c r="M87" s="178">
        <f>RES_hhdet_in_fech!M87/RES_summary!M$21</f>
        <v>20.561569547611441</v>
      </c>
      <c r="N87" s="178">
        <f>RES_hhdet_in_fech!N87/RES_summary!N$21</f>
        <v>0</v>
      </c>
      <c r="O87" s="178">
        <f>RES_hhdet_in_fech!O87/RES_summary!O$21</f>
        <v>0</v>
      </c>
      <c r="P87" s="178">
        <f>RES_hhdet_in_fech!P87/RES_summary!P$21</f>
        <v>0</v>
      </c>
      <c r="Q87" s="178">
        <f>RES_hhdet_in_fech!Q87/RES_summary!Q$21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RES_hhdet_in_fech!C88/RES_summary!C$21</f>
        <v>28.536991753324571</v>
      </c>
      <c r="D88" s="183">
        <f>RES_hhdet_in_fech!D88/RES_summary!D$21</f>
        <v>27.463155608303005</v>
      </c>
      <c r="E88" s="183">
        <f>RES_hhdet_in_fech!E88/RES_summary!E$21</f>
        <v>26.465163318070715</v>
      </c>
      <c r="F88" s="183">
        <f>RES_hhdet_in_fech!F88/RES_summary!F$21</f>
        <v>26.135375528782198</v>
      </c>
      <c r="G88" s="183">
        <f>RES_hhdet_in_fech!G88/RES_summary!G$21</f>
        <v>27.484682811250686</v>
      </c>
      <c r="H88" s="183">
        <f>RES_hhdet_in_fech!H88/RES_summary!H$21</f>
        <v>23.826933096351144</v>
      </c>
      <c r="I88" s="183">
        <f>RES_hhdet_in_fech!I88/RES_summary!I$21</f>
        <v>26.230420910915182</v>
      </c>
      <c r="J88" s="183">
        <f>RES_hhdet_in_fech!J88/RES_summary!J$21</f>
        <v>23.770364415716372</v>
      </c>
      <c r="K88" s="183">
        <f>RES_hhdet_in_fech!K88/RES_summary!K$21</f>
        <v>24.504252114989534</v>
      </c>
      <c r="L88" s="183">
        <f>RES_hhdet_in_fech!L88/RES_summary!L$21</f>
        <v>0</v>
      </c>
      <c r="M88" s="183">
        <f>RES_hhdet_in_fech!M88/RES_summary!M$21</f>
        <v>23.512837152081097</v>
      </c>
      <c r="N88" s="183">
        <f>RES_hhdet_in_fech!N88/RES_summary!N$21</f>
        <v>0</v>
      </c>
      <c r="O88" s="183">
        <f>RES_hhdet_in_fech!O88/RES_summary!O$21</f>
        <v>0</v>
      </c>
      <c r="P88" s="183">
        <f>RES_hhdet_in_fech!P88/RES_summary!P$21</f>
        <v>0</v>
      </c>
      <c r="Q88" s="183">
        <f>RES_hhdet_in_fech!Q88/RES_summary!Q$21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RES_hhdet_in_fech!C89/RES_summary!C$21</f>
        <v>0</v>
      </c>
      <c r="D89" s="183">
        <f>RES_hhdet_in_fech!D89/RES_summary!D$21</f>
        <v>0</v>
      </c>
      <c r="E89" s="183">
        <f>RES_hhdet_in_fech!E89/RES_summary!E$21</f>
        <v>0</v>
      </c>
      <c r="F89" s="183">
        <f>RES_hhdet_in_fech!F89/RES_summary!F$21</f>
        <v>0</v>
      </c>
      <c r="G89" s="183">
        <f>RES_hhdet_in_fech!G89/RES_summary!G$21</f>
        <v>0</v>
      </c>
      <c r="H89" s="183">
        <f>RES_hhdet_in_fech!H89/RES_summary!H$21</f>
        <v>0</v>
      </c>
      <c r="I89" s="183">
        <f>RES_hhdet_in_fech!I89/RES_summary!I$21</f>
        <v>0</v>
      </c>
      <c r="J89" s="183">
        <f>RES_hhdet_in_fech!J89/RES_summary!J$21</f>
        <v>0</v>
      </c>
      <c r="K89" s="183">
        <f>RES_hhdet_in_fech!K89/RES_summary!K$21</f>
        <v>0</v>
      </c>
      <c r="L89" s="183">
        <f>RES_hhdet_in_fech!L89/RES_summary!L$21</f>
        <v>20.389776331890538</v>
      </c>
      <c r="M89" s="183">
        <f>RES_hhdet_in_fech!M89/RES_summary!M$21</f>
        <v>19.730999798775994</v>
      </c>
      <c r="N89" s="183">
        <f>RES_hhdet_in_fech!N89/RES_summary!N$21</f>
        <v>0</v>
      </c>
      <c r="O89" s="183">
        <f>RES_hhdet_in_fech!O89/RES_summary!O$21</f>
        <v>0</v>
      </c>
      <c r="P89" s="183">
        <f>RES_hhdet_in_fech!P89/RES_summary!P$21</f>
        <v>0</v>
      </c>
      <c r="Q89" s="183">
        <f>RES_hhdet_in_fech!Q89/RES_summary!Q$21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RES_hhdet_in_fech!C90/RES_summary!C$21</f>
        <v>0</v>
      </c>
      <c r="D90" s="182">
        <f>RES_hhdet_in_fech!D90/RES_summary!D$21</f>
        <v>0</v>
      </c>
      <c r="E90" s="182">
        <f>RES_hhdet_in_fech!E90/RES_summary!E$21</f>
        <v>0</v>
      </c>
      <c r="F90" s="182">
        <f>RES_hhdet_in_fech!F90/RES_summary!F$21</f>
        <v>0</v>
      </c>
      <c r="G90" s="182">
        <f>RES_hhdet_in_fech!G90/RES_summary!G$21</f>
        <v>0</v>
      </c>
      <c r="H90" s="182">
        <f>RES_hhdet_in_fech!H90/RES_summary!H$21</f>
        <v>0</v>
      </c>
      <c r="I90" s="182">
        <f>RES_hhdet_in_fech!I90/RES_summary!I$21</f>
        <v>0</v>
      </c>
      <c r="J90" s="182">
        <f>RES_hhdet_in_fech!J90/RES_summary!J$21</f>
        <v>0</v>
      </c>
      <c r="K90" s="182">
        <f>RES_hhdet_in_fech!K90/RES_summary!K$21</f>
        <v>0</v>
      </c>
      <c r="L90" s="182">
        <f>RES_hhdet_in_fech!L90/RES_summary!L$21</f>
        <v>17.402738933437558</v>
      </c>
      <c r="M90" s="182">
        <f>RES_hhdet_in_fech!M90/RES_summary!M$21</f>
        <v>16.824790599341132</v>
      </c>
      <c r="N90" s="182">
        <f>RES_hhdet_in_fech!N90/RES_summary!N$21</f>
        <v>0</v>
      </c>
      <c r="O90" s="182">
        <f>RES_hhdet_in_fech!O90/RES_summary!O$21</f>
        <v>0</v>
      </c>
      <c r="P90" s="182">
        <f>RES_hhdet_in_fech!P90/RES_summary!P$21</f>
        <v>0</v>
      </c>
      <c r="Q90" s="182">
        <f>RES_hhdet_in_fech!Q90/RES_summary!Q$21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RES_hhdet_in_fech!C91/RES_summary!C$21</f>
        <v>0</v>
      </c>
      <c r="D91" s="181">
        <f>RES_hhdet_in_fech!D91/RES_summary!D$21</f>
        <v>0</v>
      </c>
      <c r="E91" s="181">
        <f>RES_hhdet_in_fech!E91/RES_summary!E$21</f>
        <v>0</v>
      </c>
      <c r="F91" s="181">
        <f>RES_hhdet_in_fech!F91/RES_summary!F$21</f>
        <v>0</v>
      </c>
      <c r="G91" s="181">
        <f>RES_hhdet_in_fech!G91/RES_summary!G$21</f>
        <v>0</v>
      </c>
      <c r="H91" s="181">
        <f>RES_hhdet_in_fech!H91/RES_summary!H$21</f>
        <v>0</v>
      </c>
      <c r="I91" s="181">
        <f>RES_hhdet_in_fech!I91/RES_summary!I$21</f>
        <v>0</v>
      </c>
      <c r="J91" s="181">
        <f>RES_hhdet_in_fech!J91/RES_summary!J$21</f>
        <v>0</v>
      </c>
      <c r="K91" s="181">
        <f>RES_hhdet_in_fech!K91/RES_summary!K$21</f>
        <v>0</v>
      </c>
      <c r="L91" s="181">
        <f>RES_hhdet_in_fech!L91/RES_summary!L$21</f>
        <v>2.9870373984529808</v>
      </c>
      <c r="M91" s="181">
        <f>RES_hhdet_in_fech!M91/RES_summary!M$21</f>
        <v>2.9062091994348633</v>
      </c>
      <c r="N91" s="181">
        <f>RES_hhdet_in_fech!N91/RES_summary!N$21</f>
        <v>0</v>
      </c>
      <c r="O91" s="181">
        <f>RES_hhdet_in_fech!O91/RES_summary!O$21</f>
        <v>0</v>
      </c>
      <c r="P91" s="181">
        <f>RES_hhdet_in_fech!P91/RES_summary!P$21</f>
        <v>0</v>
      </c>
      <c r="Q91" s="181">
        <f>RES_hhdet_in_fech!Q91/RES_summary!Q$21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RES_hhdet_in_fech!C92/RES_summary!C$21</f>
        <v>0</v>
      </c>
      <c r="D92" s="180">
        <f>RES_hhdet_in_fech!D92/RES_summary!D$21</f>
        <v>0</v>
      </c>
      <c r="E92" s="180">
        <f>RES_hhdet_in_fech!E92/RES_summary!E$21</f>
        <v>0</v>
      </c>
      <c r="F92" s="180">
        <f>RES_hhdet_in_fech!F92/RES_summary!F$21</f>
        <v>0</v>
      </c>
      <c r="G92" s="180">
        <f>RES_hhdet_in_fech!G92/RES_summary!G$21</f>
        <v>0</v>
      </c>
      <c r="H92" s="180">
        <f>RES_hhdet_in_fech!H92/RES_summary!H$21</f>
        <v>0</v>
      </c>
      <c r="I92" s="180">
        <f>RES_hhdet_in_fech!I92/RES_summary!I$21</f>
        <v>0</v>
      </c>
      <c r="J92" s="180">
        <f>RES_hhdet_in_fech!J92/RES_summary!J$21</f>
        <v>0</v>
      </c>
      <c r="K92" s="180">
        <f>RES_hhdet_in_fech!K92/RES_summary!K$21</f>
        <v>0</v>
      </c>
      <c r="L92" s="180">
        <f>RES_hhdet_in_fech!L92/RES_summary!L$21</f>
        <v>0</v>
      </c>
      <c r="M92" s="180">
        <f>RES_hhdet_in_fech!M92/RES_summary!M$21</f>
        <v>0</v>
      </c>
      <c r="N92" s="180">
        <f>RES_hhdet_in_fech!N92/RES_summary!N$21</f>
        <v>0</v>
      </c>
      <c r="O92" s="180">
        <f>RES_hhdet_in_fech!O92/RES_summary!O$21</f>
        <v>0</v>
      </c>
      <c r="P92" s="180">
        <f>RES_hhdet_in_fech!P92/RES_summary!P$21</f>
        <v>0</v>
      </c>
      <c r="Q92" s="180">
        <f>RES_hhdet_in_fech!Q92/RES_summary!Q$21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RES_hhdet_in_fech!C93/RES_summary!C$21</f>
        <v>0</v>
      </c>
      <c r="D93" s="179">
        <f>RES_hhdet_in_fech!D93/RES_summary!D$21</f>
        <v>0</v>
      </c>
      <c r="E93" s="179">
        <f>RES_hhdet_in_fech!E93/RES_summary!E$21</f>
        <v>0</v>
      </c>
      <c r="F93" s="179">
        <f>RES_hhdet_in_fech!F93/RES_summary!F$21</f>
        <v>0</v>
      </c>
      <c r="G93" s="179">
        <f>RES_hhdet_in_fech!G93/RES_summary!G$21</f>
        <v>0</v>
      </c>
      <c r="H93" s="179">
        <f>RES_hhdet_in_fech!H93/RES_summary!H$21</f>
        <v>0</v>
      </c>
      <c r="I93" s="179">
        <f>RES_hhdet_in_fech!I93/RES_summary!I$21</f>
        <v>0</v>
      </c>
      <c r="J93" s="179">
        <f>RES_hhdet_in_fech!J93/RES_summary!J$21</f>
        <v>0</v>
      </c>
      <c r="K93" s="179">
        <f>RES_hhdet_in_fech!K93/RES_summary!K$21</f>
        <v>0</v>
      </c>
      <c r="L93" s="179">
        <f>RES_hhdet_in_fech!L93/RES_summary!L$21</f>
        <v>0</v>
      </c>
      <c r="M93" s="179">
        <f>RES_hhdet_in_fech!M93/RES_summary!M$21</f>
        <v>0</v>
      </c>
      <c r="N93" s="179">
        <f>RES_hhdet_in_fech!N93/RES_summary!N$21</f>
        <v>0</v>
      </c>
      <c r="O93" s="179">
        <f>RES_hhdet_in_fech!O93/RES_summary!O$21</f>
        <v>0</v>
      </c>
      <c r="P93" s="179">
        <f>RES_hhdet_in_fech!P93/RES_summary!P$21</f>
        <v>0</v>
      </c>
      <c r="Q93" s="179">
        <f>RES_hhdet_in_fech!Q93/RES_summary!Q$21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RES_hhdet_in_fech!C94/RES_summary!C$21</f>
        <v>0</v>
      </c>
      <c r="D94" s="177">
        <f>RES_hhdet_in_fech!D94/RES_summary!D$21</f>
        <v>0</v>
      </c>
      <c r="E94" s="177">
        <f>RES_hhdet_in_fech!E94/RES_summary!E$21</f>
        <v>0</v>
      </c>
      <c r="F94" s="177">
        <f>RES_hhdet_in_fech!F94/RES_summary!F$21</f>
        <v>0</v>
      </c>
      <c r="G94" s="177">
        <f>RES_hhdet_in_fech!G94/RES_summary!G$21</f>
        <v>0</v>
      </c>
      <c r="H94" s="177">
        <f>RES_hhdet_in_fech!H94/RES_summary!H$21</f>
        <v>0</v>
      </c>
      <c r="I94" s="177">
        <f>RES_hhdet_in_fech!I94/RES_summary!I$21</f>
        <v>0</v>
      </c>
      <c r="J94" s="177">
        <f>RES_hhdet_in_fech!J94/RES_summary!J$21</f>
        <v>0</v>
      </c>
      <c r="K94" s="177">
        <f>RES_hhdet_in_fech!K94/RES_summary!K$21</f>
        <v>0</v>
      </c>
      <c r="L94" s="177">
        <f>RES_hhdet_in_fech!L94/RES_summary!L$21</f>
        <v>0</v>
      </c>
      <c r="M94" s="177">
        <f>RES_hhdet_in_fech!M94/RES_summary!M$21</f>
        <v>0</v>
      </c>
      <c r="N94" s="177">
        <f>RES_hhdet_in_fech!N94/RES_summary!N$21</f>
        <v>0</v>
      </c>
      <c r="O94" s="177">
        <f>RES_hhdet_in_fech!O94/RES_summary!O$21</f>
        <v>0</v>
      </c>
      <c r="P94" s="177">
        <f>RES_hhdet_in_fech!P94/RES_summary!P$21</f>
        <v>0</v>
      </c>
      <c r="Q94" s="177">
        <f>RES_hhdet_in_fech!Q94/RES_summary!Q$21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RES_hhdet_in_fech!C95/RES_summary!C$21</f>
        <v>0</v>
      </c>
      <c r="D95" s="177">
        <f>RES_hhdet_in_fech!D95/RES_summary!D$21</f>
        <v>0</v>
      </c>
      <c r="E95" s="177">
        <f>RES_hhdet_in_fech!E95/RES_summary!E$21</f>
        <v>0</v>
      </c>
      <c r="F95" s="177">
        <f>RES_hhdet_in_fech!F95/RES_summary!F$21</f>
        <v>0</v>
      </c>
      <c r="G95" s="177">
        <f>RES_hhdet_in_fech!G95/RES_summary!G$21</f>
        <v>0</v>
      </c>
      <c r="H95" s="177">
        <f>RES_hhdet_in_fech!H95/RES_summary!H$21</f>
        <v>0</v>
      </c>
      <c r="I95" s="177">
        <f>RES_hhdet_in_fech!I95/RES_summary!I$21</f>
        <v>0</v>
      </c>
      <c r="J95" s="177">
        <f>RES_hhdet_in_fech!J95/RES_summary!J$21</f>
        <v>0</v>
      </c>
      <c r="K95" s="177">
        <f>RES_hhdet_in_fech!K95/RES_summary!K$21</f>
        <v>0</v>
      </c>
      <c r="L95" s="177">
        <f>RES_hhdet_in_fech!L95/RES_summary!L$21</f>
        <v>0</v>
      </c>
      <c r="M95" s="177">
        <f>RES_hhdet_in_fech!M95/RES_summary!M$21</f>
        <v>0</v>
      </c>
      <c r="N95" s="177">
        <f>RES_hhdet_in_fech!N95/RES_summary!N$21</f>
        <v>0</v>
      </c>
      <c r="O95" s="177">
        <f>RES_hhdet_in_fech!O95/RES_summary!O$21</f>
        <v>0</v>
      </c>
      <c r="P95" s="177">
        <f>RES_hhdet_in_fech!P95/RES_summary!P$21</f>
        <v>0</v>
      </c>
      <c r="Q95" s="177">
        <f>RES_hhdet_in_fech!Q95/RES_summary!Q$21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RES_hhdet_in_fech!C96/RES_summary!C$21</f>
        <v>20.422379006176154</v>
      </c>
      <c r="D96" s="180">
        <f>RES_hhdet_in_fech!D96/RES_summary!D$21</f>
        <v>20.281637030600567</v>
      </c>
      <c r="E96" s="180">
        <f>RES_hhdet_in_fech!E96/RES_summary!E$21</f>
        <v>19.657343830176735</v>
      </c>
      <c r="F96" s="180">
        <f>RES_hhdet_in_fech!F96/RES_summary!F$21</f>
        <v>18.843185983284641</v>
      </c>
      <c r="G96" s="180">
        <f>RES_hhdet_in_fech!G96/RES_summary!G$21</f>
        <v>18.682365201406714</v>
      </c>
      <c r="H96" s="180">
        <f>RES_hhdet_in_fech!H96/RES_summary!H$21</f>
        <v>19.424073379041378</v>
      </c>
      <c r="I96" s="180">
        <f>RES_hhdet_in_fech!I96/RES_summary!I$21</f>
        <v>19.027781392642588</v>
      </c>
      <c r="J96" s="180">
        <f>RES_hhdet_in_fech!J96/RES_summary!J$21</f>
        <v>18.776925632868792</v>
      </c>
      <c r="K96" s="180">
        <f>RES_hhdet_in_fech!K96/RES_summary!K$21</f>
        <v>18.379747453395712</v>
      </c>
      <c r="L96" s="180">
        <f>RES_hhdet_in_fech!L96/RES_summary!L$21</f>
        <v>0</v>
      </c>
      <c r="M96" s="180">
        <f>RES_hhdet_in_fech!M96/RES_summary!M$21</f>
        <v>17.791112238672479</v>
      </c>
      <c r="N96" s="180">
        <f>RES_hhdet_in_fech!N96/RES_summary!N$21</f>
        <v>0</v>
      </c>
      <c r="O96" s="180">
        <f>RES_hhdet_in_fech!O96/RES_summary!O$21</f>
        <v>0</v>
      </c>
      <c r="P96" s="180">
        <f>RES_hhdet_in_fech!P96/RES_summary!P$21</f>
        <v>0</v>
      </c>
      <c r="Q96" s="180">
        <f>RES_hhdet_in_fech!Q96/RES_summary!Q$21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RES_hhdet_in_fech!C97/RES_summary!C$21</f>
        <v>0</v>
      </c>
      <c r="D97" s="179">
        <f>RES_hhdet_in_fech!D97/RES_summary!D$21</f>
        <v>0</v>
      </c>
      <c r="E97" s="179">
        <f>RES_hhdet_in_fech!E97/RES_summary!E$21</f>
        <v>0</v>
      </c>
      <c r="F97" s="179">
        <f>RES_hhdet_in_fech!F97/RES_summary!F$21</f>
        <v>0</v>
      </c>
      <c r="G97" s="179">
        <f>RES_hhdet_in_fech!G97/RES_summary!G$21</f>
        <v>0</v>
      </c>
      <c r="H97" s="179">
        <f>RES_hhdet_in_fech!H97/RES_summary!H$21</f>
        <v>0</v>
      </c>
      <c r="I97" s="179">
        <f>RES_hhdet_in_fech!I97/RES_summary!I$21</f>
        <v>0</v>
      </c>
      <c r="J97" s="179">
        <f>RES_hhdet_in_fech!J97/RES_summary!J$21</f>
        <v>0</v>
      </c>
      <c r="K97" s="179">
        <f>RES_hhdet_in_fech!K97/RES_summary!K$21</f>
        <v>0</v>
      </c>
      <c r="L97" s="179">
        <f>RES_hhdet_in_fech!L97/RES_summary!L$21</f>
        <v>0</v>
      </c>
      <c r="M97" s="179">
        <f>RES_hhdet_in_fech!M97/RES_summary!M$21</f>
        <v>15.555842490534411</v>
      </c>
      <c r="N97" s="179">
        <f>RES_hhdet_in_fech!N97/RES_summary!N$21</f>
        <v>0</v>
      </c>
      <c r="O97" s="179">
        <f>RES_hhdet_in_fech!O97/RES_summary!O$21</f>
        <v>0</v>
      </c>
      <c r="P97" s="179">
        <f>RES_hhdet_in_fech!P97/RES_summary!P$21</f>
        <v>0</v>
      </c>
      <c r="Q97" s="179">
        <f>RES_hhdet_in_fech!Q97/RES_summary!Q$21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RES_hhdet_in_fech!C98/RES_summary!C$21</f>
        <v>0</v>
      </c>
      <c r="D98" s="177">
        <f>RES_hhdet_in_fech!D98/RES_summary!D$21</f>
        <v>0</v>
      </c>
      <c r="E98" s="177">
        <f>RES_hhdet_in_fech!E98/RES_summary!E$21</f>
        <v>0</v>
      </c>
      <c r="F98" s="177">
        <f>RES_hhdet_in_fech!F98/RES_summary!F$21</f>
        <v>0</v>
      </c>
      <c r="G98" s="177">
        <f>RES_hhdet_in_fech!G98/RES_summary!G$21</f>
        <v>0</v>
      </c>
      <c r="H98" s="177">
        <f>RES_hhdet_in_fech!H98/RES_summary!H$21</f>
        <v>0</v>
      </c>
      <c r="I98" s="177">
        <f>RES_hhdet_in_fech!I98/RES_summary!I$21</f>
        <v>0</v>
      </c>
      <c r="J98" s="177">
        <f>RES_hhdet_in_fech!J98/RES_summary!J$21</f>
        <v>0</v>
      </c>
      <c r="K98" s="177">
        <f>RES_hhdet_in_fech!K98/RES_summary!K$21</f>
        <v>0</v>
      </c>
      <c r="L98" s="177">
        <f>RES_hhdet_in_fech!L98/RES_summary!L$21</f>
        <v>0</v>
      </c>
      <c r="M98" s="177">
        <f>RES_hhdet_in_fech!M98/RES_summary!M$21</f>
        <v>12.64898066332386</v>
      </c>
      <c r="N98" s="177">
        <f>RES_hhdet_in_fech!N98/RES_summary!N$21</f>
        <v>0</v>
      </c>
      <c r="O98" s="177">
        <f>RES_hhdet_in_fech!O98/RES_summary!O$21</f>
        <v>0</v>
      </c>
      <c r="P98" s="177">
        <f>RES_hhdet_in_fech!P98/RES_summary!P$21</f>
        <v>0</v>
      </c>
      <c r="Q98" s="177">
        <f>RES_hhdet_in_fech!Q98/RES_summary!Q$21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RES_hhdet_in_fech!C99/RES_summary!C$21</f>
        <v>0</v>
      </c>
      <c r="D99" s="177">
        <f>RES_hhdet_in_fech!D99/RES_summary!D$21</f>
        <v>0</v>
      </c>
      <c r="E99" s="177">
        <f>RES_hhdet_in_fech!E99/RES_summary!E$21</f>
        <v>0</v>
      </c>
      <c r="F99" s="177">
        <f>RES_hhdet_in_fech!F99/RES_summary!F$21</f>
        <v>0</v>
      </c>
      <c r="G99" s="177">
        <f>RES_hhdet_in_fech!G99/RES_summary!G$21</f>
        <v>0</v>
      </c>
      <c r="H99" s="177">
        <f>RES_hhdet_in_fech!H99/RES_summary!H$21</f>
        <v>0</v>
      </c>
      <c r="I99" s="177">
        <f>RES_hhdet_in_fech!I99/RES_summary!I$21</f>
        <v>0</v>
      </c>
      <c r="J99" s="177">
        <f>RES_hhdet_in_fech!J99/RES_summary!J$21</f>
        <v>0</v>
      </c>
      <c r="K99" s="177">
        <f>RES_hhdet_in_fech!K99/RES_summary!K$21</f>
        <v>0</v>
      </c>
      <c r="L99" s="177">
        <f>RES_hhdet_in_fech!L99/RES_summary!L$21</f>
        <v>0</v>
      </c>
      <c r="M99" s="177">
        <f>RES_hhdet_in_fech!M99/RES_summary!M$21</f>
        <v>2.9068618272105518</v>
      </c>
      <c r="N99" s="177">
        <f>RES_hhdet_in_fech!N99/RES_summary!N$21</f>
        <v>0</v>
      </c>
      <c r="O99" s="177">
        <f>RES_hhdet_in_fech!O99/RES_summary!O$21</f>
        <v>0</v>
      </c>
      <c r="P99" s="177">
        <f>RES_hhdet_in_fech!P99/RES_summary!P$21</f>
        <v>0</v>
      </c>
      <c r="Q99" s="177">
        <f>RES_hhdet_in_fech!Q99/RES_summary!Q$21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RES_hhdet_in_fech!C100/RES_summary!C$21</f>
        <v>7.1561364015070748</v>
      </c>
      <c r="D100" s="178">
        <f>RES_hhdet_in_fech!D100/RES_summary!D$21</f>
        <v>7.0867918599973718</v>
      </c>
      <c r="E100" s="178">
        <f>RES_hhdet_in_fech!E100/RES_summary!E$21</f>
        <v>7.12480284201314</v>
      </c>
      <c r="F100" s="178">
        <f>RES_hhdet_in_fech!F100/RES_summary!F$21</f>
        <v>6.9038618850470286</v>
      </c>
      <c r="G100" s="178">
        <f>RES_hhdet_in_fech!G100/RES_summary!G$21</f>
        <v>6.7706596107451604</v>
      </c>
      <c r="H100" s="178">
        <f>RES_hhdet_in_fech!H100/RES_summary!H$21</f>
        <v>6.7888526401757296</v>
      </c>
      <c r="I100" s="178">
        <f>RES_hhdet_in_fech!I100/RES_summary!I$21</f>
        <v>6.7989943363554337</v>
      </c>
      <c r="J100" s="178">
        <f>RES_hhdet_in_fech!J100/RES_summary!J$21</f>
        <v>6.5291572121872914</v>
      </c>
      <c r="K100" s="178">
        <f>RES_hhdet_in_fech!K100/RES_summary!K$21</f>
        <v>6.4115369940205884</v>
      </c>
      <c r="L100" s="178">
        <f>RES_hhdet_in_fech!L100/RES_summary!L$21</f>
        <v>6.1867110720548748</v>
      </c>
      <c r="M100" s="178">
        <f>RES_hhdet_in_fech!M100/RES_summary!M$21</f>
        <v>6.2412948702325721</v>
      </c>
      <c r="N100" s="178">
        <f>RES_hhdet_in_fech!N100/RES_summary!N$21</f>
        <v>0</v>
      </c>
      <c r="O100" s="178">
        <f>RES_hhdet_in_fech!O100/RES_summary!O$21</f>
        <v>0</v>
      </c>
      <c r="P100" s="178">
        <f>RES_hhdet_in_fech!P100/RES_summary!P$21</f>
        <v>0</v>
      </c>
      <c r="Q100" s="178">
        <f>RES_hhdet_in_fech!Q100/RES_summary!Q$21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RES_hhdet_in_fech!C101/RES_summary!C$21</f>
        <v>0</v>
      </c>
      <c r="D101" s="177">
        <f>RES_hhdet_in_fech!D101/RES_summary!D$21</f>
        <v>0</v>
      </c>
      <c r="E101" s="177">
        <f>RES_hhdet_in_fech!E101/RES_summary!E$21</f>
        <v>0</v>
      </c>
      <c r="F101" s="177">
        <f>RES_hhdet_in_fech!F101/RES_summary!F$21</f>
        <v>0</v>
      </c>
      <c r="G101" s="177">
        <f>RES_hhdet_in_fech!G101/RES_summary!G$21</f>
        <v>0</v>
      </c>
      <c r="H101" s="177">
        <f>RES_hhdet_in_fech!H101/RES_summary!H$21</f>
        <v>0</v>
      </c>
      <c r="I101" s="177">
        <f>RES_hhdet_in_fech!I101/RES_summary!I$21</f>
        <v>0</v>
      </c>
      <c r="J101" s="177">
        <f>RES_hhdet_in_fech!J101/RES_summary!J$21</f>
        <v>0</v>
      </c>
      <c r="K101" s="177">
        <f>RES_hhdet_in_fech!K101/RES_summary!K$21</f>
        <v>0</v>
      </c>
      <c r="L101" s="177">
        <f>RES_hhdet_in_fech!L101/RES_summary!L$21</f>
        <v>0</v>
      </c>
      <c r="M101" s="177">
        <f>RES_hhdet_in_fech!M101/RES_summary!M$21</f>
        <v>0</v>
      </c>
      <c r="N101" s="177">
        <f>RES_hhdet_in_fech!N101/RES_summary!N$21</f>
        <v>0</v>
      </c>
      <c r="O101" s="177">
        <f>RES_hhdet_in_fech!O101/RES_summary!O$21</f>
        <v>0</v>
      </c>
      <c r="P101" s="177">
        <f>RES_hhdet_in_fech!P101/RES_summary!P$21</f>
        <v>0</v>
      </c>
      <c r="Q101" s="177">
        <f>RES_hhdet_in_fech!Q101/RES_summary!Q$21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RES_hhdet_in_fech!C102/RES_summary!C$21</f>
        <v>0</v>
      </c>
      <c r="D102" s="177">
        <f>RES_hhdet_in_fech!D102/RES_summary!D$21</f>
        <v>0</v>
      </c>
      <c r="E102" s="177">
        <f>RES_hhdet_in_fech!E102/RES_summary!E$21</f>
        <v>0</v>
      </c>
      <c r="F102" s="177">
        <f>RES_hhdet_in_fech!F102/RES_summary!F$21</f>
        <v>0</v>
      </c>
      <c r="G102" s="177">
        <f>RES_hhdet_in_fech!G102/RES_summary!G$21</f>
        <v>0</v>
      </c>
      <c r="H102" s="177">
        <f>RES_hhdet_in_fech!H102/RES_summary!H$21</f>
        <v>0</v>
      </c>
      <c r="I102" s="177">
        <f>RES_hhdet_in_fech!I102/RES_summary!I$21</f>
        <v>0</v>
      </c>
      <c r="J102" s="177">
        <f>RES_hhdet_in_fech!J102/RES_summary!J$21</f>
        <v>0</v>
      </c>
      <c r="K102" s="177">
        <f>RES_hhdet_in_fech!K102/RES_summary!K$21</f>
        <v>0</v>
      </c>
      <c r="L102" s="177">
        <f>RES_hhdet_in_fech!L102/RES_summary!L$21</f>
        <v>0</v>
      </c>
      <c r="M102" s="177">
        <f>RES_hhdet_in_fech!M102/RES_summary!M$21</f>
        <v>0</v>
      </c>
      <c r="N102" s="177">
        <f>RES_hhdet_in_fech!N102/RES_summary!N$21</f>
        <v>0</v>
      </c>
      <c r="O102" s="177">
        <f>RES_hhdet_in_fech!O102/RES_summary!O$21</f>
        <v>0</v>
      </c>
      <c r="P102" s="177">
        <f>RES_hhdet_in_fech!P102/RES_summary!P$21</f>
        <v>0</v>
      </c>
      <c r="Q102" s="177">
        <f>RES_hhdet_in_fech!Q102/RES_summary!Q$21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RES_hhdet_in_fech!C103/RES_summary!C$21</f>
        <v>7.1561364015070748</v>
      </c>
      <c r="D103" s="176">
        <f>RES_hhdet_in_fech!D103/RES_summary!D$21</f>
        <v>7.0867918599973718</v>
      </c>
      <c r="E103" s="176">
        <f>RES_hhdet_in_fech!E103/RES_summary!E$21</f>
        <v>7.12480284201314</v>
      </c>
      <c r="F103" s="176">
        <f>RES_hhdet_in_fech!F103/RES_summary!F$21</f>
        <v>6.9038618850470286</v>
      </c>
      <c r="G103" s="176">
        <f>RES_hhdet_in_fech!G103/RES_summary!G$21</f>
        <v>6.7706596107451604</v>
      </c>
      <c r="H103" s="176">
        <f>RES_hhdet_in_fech!H103/RES_summary!H$21</f>
        <v>6.7888526401757296</v>
      </c>
      <c r="I103" s="176">
        <f>RES_hhdet_in_fech!I103/RES_summary!I$21</f>
        <v>6.7989943363554337</v>
      </c>
      <c r="J103" s="176">
        <f>RES_hhdet_in_fech!J103/RES_summary!J$21</f>
        <v>6.5291572121872914</v>
      </c>
      <c r="K103" s="176">
        <f>RES_hhdet_in_fech!K103/RES_summary!K$21</f>
        <v>6.4115369940205884</v>
      </c>
      <c r="L103" s="176">
        <f>RES_hhdet_in_fech!L103/RES_summary!L$21</f>
        <v>6.1867110720548748</v>
      </c>
      <c r="M103" s="176">
        <f>RES_hhdet_in_fech!M103/RES_summary!M$21</f>
        <v>6.2412948702325721</v>
      </c>
      <c r="N103" s="176">
        <f>RES_hhdet_in_fech!N103/RES_summary!N$21</f>
        <v>0</v>
      </c>
      <c r="O103" s="176">
        <f>RES_hhdet_in_fech!O103/RES_summary!O$21</f>
        <v>0</v>
      </c>
      <c r="P103" s="176">
        <f>RES_hhdet_in_fech!P103/RES_summary!P$21</f>
        <v>0</v>
      </c>
      <c r="Q103" s="176">
        <f>RES_hhdet_in_fech!Q103/RES_summary!Q$21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RES_hhdet_in_fech!C105/RES_summary!C$21</f>
        <v>0</v>
      </c>
      <c r="D105" s="184">
        <f>RES_hhdet_in_fech!D105/RES_summary!D$21</f>
        <v>0</v>
      </c>
      <c r="E105" s="184">
        <f>RES_hhdet_in_fech!E105/RES_summary!E$21</f>
        <v>0</v>
      </c>
      <c r="F105" s="184">
        <f>RES_hhdet_in_fech!F105/RES_summary!F$21</f>
        <v>0</v>
      </c>
      <c r="G105" s="184">
        <f>RES_hhdet_in_fech!G105/RES_summary!G$21</f>
        <v>0</v>
      </c>
      <c r="H105" s="184">
        <f>RES_hhdet_in_fech!H105/RES_summary!H$21</f>
        <v>0</v>
      </c>
      <c r="I105" s="184">
        <f>RES_hhdet_in_fech!I105/RES_summary!I$21</f>
        <v>0</v>
      </c>
      <c r="J105" s="184">
        <f>RES_hhdet_in_fech!J105/RES_summary!J$21</f>
        <v>0</v>
      </c>
      <c r="K105" s="184">
        <f>RES_hhdet_in_fech!K105/RES_summary!K$21</f>
        <v>0</v>
      </c>
      <c r="L105" s="184">
        <f>RES_hhdet_in_fech!L105/RES_summary!L$21</f>
        <v>0</v>
      </c>
      <c r="M105" s="184">
        <f>RES_hhdet_in_fech!M105/RES_summary!M$21</f>
        <v>0</v>
      </c>
      <c r="N105" s="184">
        <f>RES_hhdet_in_fech!N105/RES_summary!N$21</f>
        <v>0</v>
      </c>
      <c r="O105" s="184">
        <f>RES_hhdet_in_fech!O105/RES_summary!O$21</f>
        <v>0</v>
      </c>
      <c r="P105" s="184">
        <f>RES_hhdet_in_fech!P105/RES_summary!P$21</f>
        <v>0</v>
      </c>
      <c r="Q105" s="184">
        <f>RES_hhdet_in_fech!Q105/RES_summary!Q$21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RES_hhdet_in_fech!C106/RES_summary!C$21</f>
        <v>0</v>
      </c>
      <c r="D106" s="178">
        <f>RES_hhdet_in_fech!D106/RES_summary!D$21</f>
        <v>0</v>
      </c>
      <c r="E106" s="178">
        <f>RES_hhdet_in_fech!E106/RES_summary!E$21</f>
        <v>0</v>
      </c>
      <c r="F106" s="178">
        <f>RES_hhdet_in_fech!F106/RES_summary!F$21</f>
        <v>0</v>
      </c>
      <c r="G106" s="178">
        <f>RES_hhdet_in_fech!G106/RES_summary!G$21</f>
        <v>0</v>
      </c>
      <c r="H106" s="178">
        <f>RES_hhdet_in_fech!H106/RES_summary!H$21</f>
        <v>0</v>
      </c>
      <c r="I106" s="178">
        <f>RES_hhdet_in_fech!I106/RES_summary!I$21</f>
        <v>0</v>
      </c>
      <c r="J106" s="178">
        <f>RES_hhdet_in_fech!J106/RES_summary!J$21</f>
        <v>0</v>
      </c>
      <c r="K106" s="178">
        <f>RES_hhdet_in_fech!K106/RES_summary!K$21</f>
        <v>0</v>
      </c>
      <c r="L106" s="178">
        <f>RES_hhdet_in_fech!L106/RES_summary!L$21</f>
        <v>0</v>
      </c>
      <c r="M106" s="178">
        <f>RES_hhdet_in_fech!M106/RES_summary!M$21</f>
        <v>0</v>
      </c>
      <c r="N106" s="178">
        <f>RES_hhdet_in_fech!N106/RES_summary!N$21</f>
        <v>0</v>
      </c>
      <c r="O106" s="178">
        <f>RES_hhdet_in_fech!O106/RES_summary!O$21</f>
        <v>0</v>
      </c>
      <c r="P106" s="178">
        <f>RES_hhdet_in_fech!P106/RES_summary!P$21</f>
        <v>0</v>
      </c>
      <c r="Q106" s="178">
        <f>RES_hhdet_in_fech!Q106/RES_summary!Q$21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RES_hhdet_in_fech!C107/RES_summary!C$21</f>
        <v>0</v>
      </c>
      <c r="D107" s="177">
        <f>RES_hhdet_in_fech!D107/RES_summary!D$21</f>
        <v>0</v>
      </c>
      <c r="E107" s="177">
        <f>RES_hhdet_in_fech!E107/RES_summary!E$21</f>
        <v>0</v>
      </c>
      <c r="F107" s="177">
        <f>RES_hhdet_in_fech!F107/RES_summary!F$21</f>
        <v>0</v>
      </c>
      <c r="G107" s="177">
        <f>RES_hhdet_in_fech!G107/RES_summary!G$21</f>
        <v>0</v>
      </c>
      <c r="H107" s="177">
        <f>RES_hhdet_in_fech!H107/RES_summary!H$21</f>
        <v>0</v>
      </c>
      <c r="I107" s="177">
        <f>RES_hhdet_in_fech!I107/RES_summary!I$21</f>
        <v>0</v>
      </c>
      <c r="J107" s="177">
        <f>RES_hhdet_in_fech!J107/RES_summary!J$21</f>
        <v>0</v>
      </c>
      <c r="K107" s="177">
        <f>RES_hhdet_in_fech!K107/RES_summary!K$21</f>
        <v>0</v>
      </c>
      <c r="L107" s="177">
        <f>RES_hhdet_in_fech!L107/RES_summary!L$21</f>
        <v>0</v>
      </c>
      <c r="M107" s="177">
        <f>RES_hhdet_in_fech!M107/RES_summary!M$21</f>
        <v>0</v>
      </c>
      <c r="N107" s="177">
        <f>RES_hhdet_in_fech!N107/RES_summary!N$21</f>
        <v>0</v>
      </c>
      <c r="O107" s="177">
        <f>RES_hhdet_in_fech!O107/RES_summary!O$21</f>
        <v>0</v>
      </c>
      <c r="P107" s="177">
        <f>RES_hhdet_in_fech!P107/RES_summary!P$21</f>
        <v>0</v>
      </c>
      <c r="Q107" s="177">
        <f>RES_hhdet_in_fech!Q107/RES_summary!Q$21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RES_hhdet_in_fech!C108/RES_summary!C$21</f>
        <v>0</v>
      </c>
      <c r="D108" s="177">
        <f>RES_hhdet_in_fech!D108/RES_summary!D$21</f>
        <v>0</v>
      </c>
      <c r="E108" s="177">
        <f>RES_hhdet_in_fech!E108/RES_summary!E$21</f>
        <v>0</v>
      </c>
      <c r="F108" s="177">
        <f>RES_hhdet_in_fech!F108/RES_summary!F$21</f>
        <v>0</v>
      </c>
      <c r="G108" s="177">
        <f>RES_hhdet_in_fech!G108/RES_summary!G$21</f>
        <v>0</v>
      </c>
      <c r="H108" s="177">
        <f>RES_hhdet_in_fech!H108/RES_summary!H$21</f>
        <v>0</v>
      </c>
      <c r="I108" s="177">
        <f>RES_hhdet_in_fech!I108/RES_summary!I$21</f>
        <v>0</v>
      </c>
      <c r="J108" s="177">
        <f>RES_hhdet_in_fech!J108/RES_summary!J$21</f>
        <v>0</v>
      </c>
      <c r="K108" s="177">
        <f>RES_hhdet_in_fech!K108/RES_summary!K$21</f>
        <v>0</v>
      </c>
      <c r="L108" s="177">
        <f>RES_hhdet_in_fech!L108/RES_summary!L$21</f>
        <v>0</v>
      </c>
      <c r="M108" s="177">
        <f>RES_hhdet_in_fech!M108/RES_summary!M$21</f>
        <v>0</v>
      </c>
      <c r="N108" s="177">
        <f>RES_hhdet_in_fech!N108/RES_summary!N$21</f>
        <v>0</v>
      </c>
      <c r="O108" s="177">
        <f>RES_hhdet_in_fech!O108/RES_summary!O$21</f>
        <v>0</v>
      </c>
      <c r="P108" s="177">
        <f>RES_hhdet_in_fech!P108/RES_summary!P$21</f>
        <v>0</v>
      </c>
      <c r="Q108" s="177">
        <f>RES_hhdet_in_fech!Q108/RES_summary!Q$21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RES_hhdet_in_fech!C109/RES_summary!C$21</f>
        <v>0</v>
      </c>
      <c r="D109" s="178">
        <f>RES_hhdet_in_fech!D109/RES_summary!D$21</f>
        <v>0</v>
      </c>
      <c r="E109" s="178">
        <f>RES_hhdet_in_fech!E109/RES_summary!E$21</f>
        <v>0</v>
      </c>
      <c r="F109" s="178">
        <f>RES_hhdet_in_fech!F109/RES_summary!F$21</f>
        <v>0</v>
      </c>
      <c r="G109" s="178">
        <f>RES_hhdet_in_fech!G109/RES_summary!G$21</f>
        <v>0</v>
      </c>
      <c r="H109" s="178">
        <f>RES_hhdet_in_fech!H109/RES_summary!H$21</f>
        <v>0</v>
      </c>
      <c r="I109" s="178">
        <f>RES_hhdet_in_fech!I109/RES_summary!I$21</f>
        <v>0</v>
      </c>
      <c r="J109" s="178">
        <f>RES_hhdet_in_fech!J109/RES_summary!J$21</f>
        <v>0</v>
      </c>
      <c r="K109" s="178">
        <f>RES_hhdet_in_fech!K109/RES_summary!K$21</f>
        <v>0</v>
      </c>
      <c r="L109" s="178">
        <f>RES_hhdet_in_fech!L109/RES_summary!L$21</f>
        <v>0</v>
      </c>
      <c r="M109" s="178">
        <f>RES_hhdet_in_fech!M109/RES_summary!M$21</f>
        <v>0</v>
      </c>
      <c r="N109" s="178">
        <f>RES_hhdet_in_fech!N109/RES_summary!N$21</f>
        <v>0</v>
      </c>
      <c r="O109" s="178">
        <f>RES_hhdet_in_fech!O109/RES_summary!O$21</f>
        <v>0</v>
      </c>
      <c r="P109" s="178">
        <f>RES_hhdet_in_fech!P109/RES_summary!P$21</f>
        <v>0</v>
      </c>
      <c r="Q109" s="178">
        <f>RES_hhdet_in_fech!Q109/RES_summary!Q$21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RES_hhdet_in_fech!C110/RES_summary!C$21</f>
        <v>0</v>
      </c>
      <c r="D110" s="177">
        <f>RES_hhdet_in_fech!D110/RES_summary!D$21</f>
        <v>0</v>
      </c>
      <c r="E110" s="177">
        <f>RES_hhdet_in_fech!E110/RES_summary!E$21</f>
        <v>0</v>
      </c>
      <c r="F110" s="177">
        <f>RES_hhdet_in_fech!F110/RES_summary!F$21</f>
        <v>0</v>
      </c>
      <c r="G110" s="177">
        <f>RES_hhdet_in_fech!G110/RES_summary!G$21</f>
        <v>0</v>
      </c>
      <c r="H110" s="177">
        <f>RES_hhdet_in_fech!H110/RES_summary!H$21</f>
        <v>0</v>
      </c>
      <c r="I110" s="177">
        <f>RES_hhdet_in_fech!I110/RES_summary!I$21</f>
        <v>0</v>
      </c>
      <c r="J110" s="177">
        <f>RES_hhdet_in_fech!J110/RES_summary!J$21</f>
        <v>0</v>
      </c>
      <c r="K110" s="177">
        <f>RES_hhdet_in_fech!K110/RES_summary!K$21</f>
        <v>0</v>
      </c>
      <c r="L110" s="177">
        <f>RES_hhdet_in_fech!L110/RES_summary!L$21</f>
        <v>0</v>
      </c>
      <c r="M110" s="177">
        <f>RES_hhdet_in_fech!M110/RES_summary!M$21</f>
        <v>0</v>
      </c>
      <c r="N110" s="177">
        <f>RES_hhdet_in_fech!N110/RES_summary!N$21</f>
        <v>0</v>
      </c>
      <c r="O110" s="177">
        <f>RES_hhdet_in_fech!O110/RES_summary!O$21</f>
        <v>0</v>
      </c>
      <c r="P110" s="177">
        <f>RES_hhdet_in_fech!P110/RES_summary!P$21</f>
        <v>0</v>
      </c>
      <c r="Q110" s="177">
        <f>RES_hhdet_in_fech!Q110/RES_summary!Q$21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RES_hhdet_in_fech!C111/RES_summary!C$21</f>
        <v>0</v>
      </c>
      <c r="D111" s="178">
        <f>RES_hhdet_in_fech!D111/RES_summary!D$21</f>
        <v>0</v>
      </c>
      <c r="E111" s="178">
        <f>RES_hhdet_in_fech!E111/RES_summary!E$21</f>
        <v>0</v>
      </c>
      <c r="F111" s="178">
        <f>RES_hhdet_in_fech!F111/RES_summary!F$21</f>
        <v>0</v>
      </c>
      <c r="G111" s="178">
        <f>RES_hhdet_in_fech!G111/RES_summary!G$21</f>
        <v>0</v>
      </c>
      <c r="H111" s="178">
        <f>RES_hhdet_in_fech!H111/RES_summary!H$21</f>
        <v>0</v>
      </c>
      <c r="I111" s="178">
        <f>RES_hhdet_in_fech!I111/RES_summary!I$21</f>
        <v>0</v>
      </c>
      <c r="J111" s="178">
        <f>RES_hhdet_in_fech!J111/RES_summary!J$21</f>
        <v>0</v>
      </c>
      <c r="K111" s="178">
        <f>RES_hhdet_in_fech!K111/RES_summary!K$21</f>
        <v>0</v>
      </c>
      <c r="L111" s="178">
        <f>RES_hhdet_in_fech!L111/RES_summary!L$21</f>
        <v>0</v>
      </c>
      <c r="M111" s="178">
        <f>RES_hhdet_in_fech!M111/RES_summary!M$21</f>
        <v>0</v>
      </c>
      <c r="N111" s="178">
        <f>RES_hhdet_in_fech!N111/RES_summary!N$21</f>
        <v>0</v>
      </c>
      <c r="O111" s="178">
        <f>RES_hhdet_in_fech!O111/RES_summary!O$21</f>
        <v>0</v>
      </c>
      <c r="P111" s="178">
        <f>RES_hhdet_in_fech!P111/RES_summary!P$21</f>
        <v>0</v>
      </c>
      <c r="Q111" s="178">
        <f>RES_hhdet_in_fech!Q111/RES_summary!Q$21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RES_hhdet_in_fech!C112/RES_summary!C$21</f>
        <v>0</v>
      </c>
      <c r="D112" s="183">
        <f>RES_hhdet_in_fech!D112/RES_summary!D$21</f>
        <v>0</v>
      </c>
      <c r="E112" s="183">
        <f>RES_hhdet_in_fech!E112/RES_summary!E$21</f>
        <v>0</v>
      </c>
      <c r="F112" s="183">
        <f>RES_hhdet_in_fech!F112/RES_summary!F$21</f>
        <v>0</v>
      </c>
      <c r="G112" s="183">
        <f>RES_hhdet_in_fech!G112/RES_summary!G$21</f>
        <v>0</v>
      </c>
      <c r="H112" s="183">
        <f>RES_hhdet_in_fech!H112/RES_summary!H$21</f>
        <v>0</v>
      </c>
      <c r="I112" s="183">
        <f>RES_hhdet_in_fech!I112/RES_summary!I$21</f>
        <v>0</v>
      </c>
      <c r="J112" s="183">
        <f>RES_hhdet_in_fech!J112/RES_summary!J$21</f>
        <v>0</v>
      </c>
      <c r="K112" s="183">
        <f>RES_hhdet_in_fech!K112/RES_summary!K$21</f>
        <v>0</v>
      </c>
      <c r="L112" s="183">
        <f>RES_hhdet_in_fech!L112/RES_summary!L$21</f>
        <v>0</v>
      </c>
      <c r="M112" s="183">
        <f>RES_hhdet_in_fech!M112/RES_summary!M$21</f>
        <v>0</v>
      </c>
      <c r="N112" s="183">
        <f>RES_hhdet_in_fech!N112/RES_summary!N$21</f>
        <v>0</v>
      </c>
      <c r="O112" s="183">
        <f>RES_hhdet_in_fech!O112/RES_summary!O$21</f>
        <v>0</v>
      </c>
      <c r="P112" s="183">
        <f>RES_hhdet_in_fech!P112/RES_summary!P$21</f>
        <v>0</v>
      </c>
      <c r="Q112" s="183">
        <f>RES_hhdet_in_fech!Q112/RES_summary!Q$21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RES_hhdet_in_fech!C113/RES_summary!C$21</f>
        <v>0</v>
      </c>
      <c r="D113" s="183">
        <f>RES_hhdet_in_fech!D113/RES_summary!D$21</f>
        <v>0</v>
      </c>
      <c r="E113" s="183">
        <f>RES_hhdet_in_fech!E113/RES_summary!E$21</f>
        <v>0</v>
      </c>
      <c r="F113" s="183">
        <f>RES_hhdet_in_fech!F113/RES_summary!F$21</f>
        <v>0</v>
      </c>
      <c r="G113" s="183">
        <f>RES_hhdet_in_fech!G113/RES_summary!G$21</f>
        <v>0</v>
      </c>
      <c r="H113" s="183">
        <f>RES_hhdet_in_fech!H113/RES_summary!H$21</f>
        <v>0</v>
      </c>
      <c r="I113" s="183">
        <f>RES_hhdet_in_fech!I113/RES_summary!I$21</f>
        <v>0</v>
      </c>
      <c r="J113" s="183">
        <f>RES_hhdet_in_fech!J113/RES_summary!J$21</f>
        <v>0</v>
      </c>
      <c r="K113" s="183">
        <f>RES_hhdet_in_fech!K113/RES_summary!K$21</f>
        <v>0</v>
      </c>
      <c r="L113" s="183">
        <f>RES_hhdet_in_fech!L113/RES_summary!L$21</f>
        <v>0</v>
      </c>
      <c r="M113" s="183">
        <f>RES_hhdet_in_fech!M113/RES_summary!M$21</f>
        <v>0</v>
      </c>
      <c r="N113" s="183">
        <f>RES_hhdet_in_fech!N113/RES_summary!N$21</f>
        <v>0</v>
      </c>
      <c r="O113" s="183">
        <f>RES_hhdet_in_fech!O113/RES_summary!O$21</f>
        <v>0</v>
      </c>
      <c r="P113" s="183">
        <f>RES_hhdet_in_fech!P113/RES_summary!P$21</f>
        <v>0</v>
      </c>
      <c r="Q113" s="183">
        <f>RES_hhdet_in_fech!Q113/RES_summary!Q$21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RES_hhdet_in_fech!C114/RES_summary!C$21</f>
        <v>0</v>
      </c>
      <c r="D114" s="182">
        <f>RES_hhdet_in_fech!D114/RES_summary!D$21</f>
        <v>0</v>
      </c>
      <c r="E114" s="182">
        <f>RES_hhdet_in_fech!E114/RES_summary!E$21</f>
        <v>0</v>
      </c>
      <c r="F114" s="182">
        <f>RES_hhdet_in_fech!F114/RES_summary!F$21</f>
        <v>0</v>
      </c>
      <c r="G114" s="182">
        <f>RES_hhdet_in_fech!G114/RES_summary!G$21</f>
        <v>0</v>
      </c>
      <c r="H114" s="182">
        <f>RES_hhdet_in_fech!H114/RES_summary!H$21</f>
        <v>0</v>
      </c>
      <c r="I114" s="182">
        <f>RES_hhdet_in_fech!I114/RES_summary!I$21</f>
        <v>0</v>
      </c>
      <c r="J114" s="182">
        <f>RES_hhdet_in_fech!J114/RES_summary!J$21</f>
        <v>0</v>
      </c>
      <c r="K114" s="182">
        <f>RES_hhdet_in_fech!K114/RES_summary!K$21</f>
        <v>0</v>
      </c>
      <c r="L114" s="182">
        <f>RES_hhdet_in_fech!L114/RES_summary!L$21</f>
        <v>0</v>
      </c>
      <c r="M114" s="182">
        <f>RES_hhdet_in_fech!M114/RES_summary!M$21</f>
        <v>0</v>
      </c>
      <c r="N114" s="182">
        <f>RES_hhdet_in_fech!N114/RES_summary!N$21</f>
        <v>0</v>
      </c>
      <c r="O114" s="182">
        <f>RES_hhdet_in_fech!O114/RES_summary!O$21</f>
        <v>0</v>
      </c>
      <c r="P114" s="182">
        <f>RES_hhdet_in_fech!P114/RES_summary!P$21</f>
        <v>0</v>
      </c>
      <c r="Q114" s="182">
        <f>RES_hhdet_in_fech!Q114/RES_summary!Q$21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RES_hhdet_in_fech!C115/RES_summary!C$21</f>
        <v>0</v>
      </c>
      <c r="D115" s="181">
        <f>RES_hhdet_in_fech!D115/RES_summary!D$21</f>
        <v>0</v>
      </c>
      <c r="E115" s="181">
        <f>RES_hhdet_in_fech!E115/RES_summary!E$21</f>
        <v>0</v>
      </c>
      <c r="F115" s="181">
        <f>RES_hhdet_in_fech!F115/RES_summary!F$21</f>
        <v>0</v>
      </c>
      <c r="G115" s="181">
        <f>RES_hhdet_in_fech!G115/RES_summary!G$21</f>
        <v>0</v>
      </c>
      <c r="H115" s="181">
        <f>RES_hhdet_in_fech!H115/RES_summary!H$21</f>
        <v>0</v>
      </c>
      <c r="I115" s="181">
        <f>RES_hhdet_in_fech!I115/RES_summary!I$21</f>
        <v>0</v>
      </c>
      <c r="J115" s="181">
        <f>RES_hhdet_in_fech!J115/RES_summary!J$21</f>
        <v>0</v>
      </c>
      <c r="K115" s="181">
        <f>RES_hhdet_in_fech!K115/RES_summary!K$21</f>
        <v>0</v>
      </c>
      <c r="L115" s="181">
        <f>RES_hhdet_in_fech!L115/RES_summary!L$21</f>
        <v>0</v>
      </c>
      <c r="M115" s="181">
        <f>RES_hhdet_in_fech!M115/RES_summary!M$21</f>
        <v>0</v>
      </c>
      <c r="N115" s="181">
        <f>RES_hhdet_in_fech!N115/RES_summary!N$21</f>
        <v>0</v>
      </c>
      <c r="O115" s="181">
        <f>RES_hhdet_in_fech!O115/RES_summary!O$21</f>
        <v>0</v>
      </c>
      <c r="P115" s="181">
        <f>RES_hhdet_in_fech!P115/RES_summary!P$21</f>
        <v>0</v>
      </c>
      <c r="Q115" s="181">
        <f>RES_hhdet_in_fech!Q115/RES_summary!Q$21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RES_hhdet_in_fech!C116/RES_summary!C$21</f>
        <v>0</v>
      </c>
      <c r="D116" s="180">
        <f>RES_hhdet_in_fech!D116/RES_summary!D$21</f>
        <v>0</v>
      </c>
      <c r="E116" s="180">
        <f>RES_hhdet_in_fech!E116/RES_summary!E$21</f>
        <v>0</v>
      </c>
      <c r="F116" s="180">
        <f>RES_hhdet_in_fech!F116/RES_summary!F$21</f>
        <v>0</v>
      </c>
      <c r="G116" s="180">
        <f>RES_hhdet_in_fech!G116/RES_summary!G$21</f>
        <v>0</v>
      </c>
      <c r="H116" s="180">
        <f>RES_hhdet_in_fech!H116/RES_summary!H$21</f>
        <v>0</v>
      </c>
      <c r="I116" s="180">
        <f>RES_hhdet_in_fech!I116/RES_summary!I$21</f>
        <v>0</v>
      </c>
      <c r="J116" s="180">
        <f>RES_hhdet_in_fech!J116/RES_summary!J$21</f>
        <v>0</v>
      </c>
      <c r="K116" s="180">
        <f>RES_hhdet_in_fech!K116/RES_summary!K$21</f>
        <v>0</v>
      </c>
      <c r="L116" s="180">
        <f>RES_hhdet_in_fech!L116/RES_summary!L$21</f>
        <v>0</v>
      </c>
      <c r="M116" s="180">
        <f>RES_hhdet_in_fech!M116/RES_summary!M$21</f>
        <v>0</v>
      </c>
      <c r="N116" s="180">
        <f>RES_hhdet_in_fech!N116/RES_summary!N$21</f>
        <v>0</v>
      </c>
      <c r="O116" s="180">
        <f>RES_hhdet_in_fech!O116/RES_summary!O$21</f>
        <v>0</v>
      </c>
      <c r="P116" s="180">
        <f>RES_hhdet_in_fech!P116/RES_summary!P$21</f>
        <v>0</v>
      </c>
      <c r="Q116" s="180">
        <f>RES_hhdet_in_fech!Q116/RES_summary!Q$21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RES_hhdet_in_fech!C117/RES_summary!C$21</f>
        <v>0</v>
      </c>
      <c r="D117" s="179">
        <f>RES_hhdet_in_fech!D117/RES_summary!D$21</f>
        <v>0</v>
      </c>
      <c r="E117" s="179">
        <f>RES_hhdet_in_fech!E117/RES_summary!E$21</f>
        <v>0</v>
      </c>
      <c r="F117" s="179">
        <f>RES_hhdet_in_fech!F117/RES_summary!F$21</f>
        <v>0</v>
      </c>
      <c r="G117" s="179">
        <f>RES_hhdet_in_fech!G117/RES_summary!G$21</f>
        <v>0</v>
      </c>
      <c r="H117" s="179">
        <f>RES_hhdet_in_fech!H117/RES_summary!H$21</f>
        <v>0</v>
      </c>
      <c r="I117" s="179">
        <f>RES_hhdet_in_fech!I117/RES_summary!I$21</f>
        <v>0</v>
      </c>
      <c r="J117" s="179">
        <f>RES_hhdet_in_fech!J117/RES_summary!J$21</f>
        <v>0</v>
      </c>
      <c r="K117" s="179">
        <f>RES_hhdet_in_fech!K117/RES_summary!K$21</f>
        <v>0</v>
      </c>
      <c r="L117" s="179">
        <f>RES_hhdet_in_fech!L117/RES_summary!L$21</f>
        <v>0</v>
      </c>
      <c r="M117" s="179">
        <f>RES_hhdet_in_fech!M117/RES_summary!M$21</f>
        <v>0</v>
      </c>
      <c r="N117" s="179">
        <f>RES_hhdet_in_fech!N117/RES_summary!N$21</f>
        <v>0</v>
      </c>
      <c r="O117" s="179">
        <f>RES_hhdet_in_fech!O117/RES_summary!O$21</f>
        <v>0</v>
      </c>
      <c r="P117" s="179">
        <f>RES_hhdet_in_fech!P117/RES_summary!P$21</f>
        <v>0</v>
      </c>
      <c r="Q117" s="179">
        <f>RES_hhdet_in_fech!Q117/RES_summary!Q$21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RES_hhdet_in_fech!C118/RES_summary!C$21</f>
        <v>0</v>
      </c>
      <c r="D118" s="177">
        <f>RES_hhdet_in_fech!D118/RES_summary!D$21</f>
        <v>0</v>
      </c>
      <c r="E118" s="177">
        <f>RES_hhdet_in_fech!E118/RES_summary!E$21</f>
        <v>0</v>
      </c>
      <c r="F118" s="177">
        <f>RES_hhdet_in_fech!F118/RES_summary!F$21</f>
        <v>0</v>
      </c>
      <c r="G118" s="177">
        <f>RES_hhdet_in_fech!G118/RES_summary!G$21</f>
        <v>0</v>
      </c>
      <c r="H118" s="177">
        <f>RES_hhdet_in_fech!H118/RES_summary!H$21</f>
        <v>0</v>
      </c>
      <c r="I118" s="177">
        <f>RES_hhdet_in_fech!I118/RES_summary!I$21</f>
        <v>0</v>
      </c>
      <c r="J118" s="177">
        <f>RES_hhdet_in_fech!J118/RES_summary!J$21</f>
        <v>0</v>
      </c>
      <c r="K118" s="177">
        <f>RES_hhdet_in_fech!K118/RES_summary!K$21</f>
        <v>0</v>
      </c>
      <c r="L118" s="177">
        <f>RES_hhdet_in_fech!L118/RES_summary!L$21</f>
        <v>0</v>
      </c>
      <c r="M118" s="177">
        <f>RES_hhdet_in_fech!M118/RES_summary!M$21</f>
        <v>0</v>
      </c>
      <c r="N118" s="177">
        <f>RES_hhdet_in_fech!N118/RES_summary!N$21</f>
        <v>0</v>
      </c>
      <c r="O118" s="177">
        <f>RES_hhdet_in_fech!O118/RES_summary!O$21</f>
        <v>0</v>
      </c>
      <c r="P118" s="177">
        <f>RES_hhdet_in_fech!P118/RES_summary!P$21</f>
        <v>0</v>
      </c>
      <c r="Q118" s="177">
        <f>RES_hhdet_in_fech!Q118/RES_summary!Q$21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RES_hhdet_in_fech!C119/RES_summary!C$21</f>
        <v>0</v>
      </c>
      <c r="D119" s="177">
        <f>RES_hhdet_in_fech!D119/RES_summary!D$21</f>
        <v>0</v>
      </c>
      <c r="E119" s="177">
        <f>RES_hhdet_in_fech!E119/RES_summary!E$21</f>
        <v>0</v>
      </c>
      <c r="F119" s="177">
        <f>RES_hhdet_in_fech!F119/RES_summary!F$21</f>
        <v>0</v>
      </c>
      <c r="G119" s="177">
        <f>RES_hhdet_in_fech!G119/RES_summary!G$21</f>
        <v>0</v>
      </c>
      <c r="H119" s="177">
        <f>RES_hhdet_in_fech!H119/RES_summary!H$21</f>
        <v>0</v>
      </c>
      <c r="I119" s="177">
        <f>RES_hhdet_in_fech!I119/RES_summary!I$21</f>
        <v>0</v>
      </c>
      <c r="J119" s="177">
        <f>RES_hhdet_in_fech!J119/RES_summary!J$21</f>
        <v>0</v>
      </c>
      <c r="K119" s="177">
        <f>RES_hhdet_in_fech!K119/RES_summary!K$21</f>
        <v>0</v>
      </c>
      <c r="L119" s="177">
        <f>RES_hhdet_in_fech!L119/RES_summary!L$21</f>
        <v>0</v>
      </c>
      <c r="M119" s="177">
        <f>RES_hhdet_in_fech!M119/RES_summary!M$21</f>
        <v>0</v>
      </c>
      <c r="N119" s="177">
        <f>RES_hhdet_in_fech!N119/RES_summary!N$21</f>
        <v>0</v>
      </c>
      <c r="O119" s="177">
        <f>RES_hhdet_in_fech!O119/RES_summary!O$21</f>
        <v>0</v>
      </c>
      <c r="P119" s="177">
        <f>RES_hhdet_in_fech!P119/RES_summary!P$21</f>
        <v>0</v>
      </c>
      <c r="Q119" s="177">
        <f>RES_hhdet_in_fech!Q119/RES_summary!Q$21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RES_hhdet_in_fech!C120/RES_summary!C$21</f>
        <v>0</v>
      </c>
      <c r="D120" s="178">
        <f>RES_hhdet_in_fech!D120/RES_summary!D$21</f>
        <v>0</v>
      </c>
      <c r="E120" s="178">
        <f>RES_hhdet_in_fech!E120/RES_summary!E$21</f>
        <v>0</v>
      </c>
      <c r="F120" s="178">
        <f>RES_hhdet_in_fech!F120/RES_summary!F$21</f>
        <v>0</v>
      </c>
      <c r="G120" s="178">
        <f>RES_hhdet_in_fech!G120/RES_summary!G$21</f>
        <v>0</v>
      </c>
      <c r="H120" s="178">
        <f>RES_hhdet_in_fech!H120/RES_summary!H$21</f>
        <v>0</v>
      </c>
      <c r="I120" s="178">
        <f>RES_hhdet_in_fech!I120/RES_summary!I$21</f>
        <v>0</v>
      </c>
      <c r="J120" s="178">
        <f>RES_hhdet_in_fech!J120/RES_summary!J$21</f>
        <v>0</v>
      </c>
      <c r="K120" s="178">
        <f>RES_hhdet_in_fech!K120/RES_summary!K$21</f>
        <v>0</v>
      </c>
      <c r="L120" s="178">
        <f>RES_hhdet_in_fech!L120/RES_summary!L$21</f>
        <v>0</v>
      </c>
      <c r="M120" s="178">
        <f>RES_hhdet_in_fech!M120/RES_summary!M$21</f>
        <v>0</v>
      </c>
      <c r="N120" s="178">
        <f>RES_hhdet_in_fech!N120/RES_summary!N$21</f>
        <v>0</v>
      </c>
      <c r="O120" s="178">
        <f>RES_hhdet_in_fech!O120/RES_summary!O$21</f>
        <v>0</v>
      </c>
      <c r="P120" s="178">
        <f>RES_hhdet_in_fech!P120/RES_summary!P$21</f>
        <v>0</v>
      </c>
      <c r="Q120" s="178">
        <f>RES_hhdet_in_fech!Q120/RES_summary!Q$21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RES_hhdet_in_fech!C121/RES_summary!C$21</f>
        <v>0</v>
      </c>
      <c r="D121" s="177">
        <f>RES_hhdet_in_fech!D121/RES_summary!D$21</f>
        <v>0</v>
      </c>
      <c r="E121" s="177">
        <f>RES_hhdet_in_fech!E121/RES_summary!E$21</f>
        <v>0</v>
      </c>
      <c r="F121" s="177">
        <f>RES_hhdet_in_fech!F121/RES_summary!F$21</f>
        <v>0</v>
      </c>
      <c r="G121" s="177">
        <f>RES_hhdet_in_fech!G121/RES_summary!G$21</f>
        <v>0</v>
      </c>
      <c r="H121" s="177">
        <f>RES_hhdet_in_fech!H121/RES_summary!H$21</f>
        <v>0</v>
      </c>
      <c r="I121" s="177">
        <f>RES_hhdet_in_fech!I121/RES_summary!I$21</f>
        <v>0</v>
      </c>
      <c r="J121" s="177">
        <f>RES_hhdet_in_fech!J121/RES_summary!J$21</f>
        <v>0</v>
      </c>
      <c r="K121" s="177">
        <f>RES_hhdet_in_fech!K121/RES_summary!K$21</f>
        <v>0</v>
      </c>
      <c r="L121" s="177">
        <f>RES_hhdet_in_fech!L121/RES_summary!L$21</f>
        <v>0</v>
      </c>
      <c r="M121" s="177">
        <f>RES_hhdet_in_fech!M121/RES_summary!M$21</f>
        <v>0</v>
      </c>
      <c r="N121" s="177">
        <f>RES_hhdet_in_fech!N121/RES_summary!N$21</f>
        <v>0</v>
      </c>
      <c r="O121" s="177">
        <f>RES_hhdet_in_fech!O121/RES_summary!O$21</f>
        <v>0</v>
      </c>
      <c r="P121" s="177">
        <f>RES_hhdet_in_fech!P121/RES_summary!P$21</f>
        <v>0</v>
      </c>
      <c r="Q121" s="177">
        <f>RES_hhdet_in_fech!Q121/RES_summary!Q$21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RES_hhdet_in_fech!C122/RES_summary!C$21</f>
        <v>0</v>
      </c>
      <c r="D122" s="176">
        <f>RES_hhdet_in_fech!D122/RES_summary!D$21</f>
        <v>0</v>
      </c>
      <c r="E122" s="176">
        <f>RES_hhdet_in_fech!E122/RES_summary!E$21</f>
        <v>0</v>
      </c>
      <c r="F122" s="176">
        <f>RES_hhdet_in_fech!F122/RES_summary!F$21</f>
        <v>0</v>
      </c>
      <c r="G122" s="176">
        <f>RES_hhdet_in_fech!G122/RES_summary!G$21</f>
        <v>0</v>
      </c>
      <c r="H122" s="176">
        <f>RES_hhdet_in_fech!H122/RES_summary!H$21</f>
        <v>0</v>
      </c>
      <c r="I122" s="176">
        <f>RES_hhdet_in_fech!I122/RES_summary!I$21</f>
        <v>0</v>
      </c>
      <c r="J122" s="176">
        <f>RES_hhdet_in_fech!J122/RES_summary!J$21</f>
        <v>0</v>
      </c>
      <c r="K122" s="176">
        <f>RES_hhdet_in_fech!K122/RES_summary!K$21</f>
        <v>0</v>
      </c>
      <c r="L122" s="176">
        <f>RES_hhdet_in_fech!L122/RES_summary!L$21</f>
        <v>0</v>
      </c>
      <c r="M122" s="176">
        <f>RES_hhdet_in_fech!M122/RES_summary!M$21</f>
        <v>0</v>
      </c>
      <c r="N122" s="176">
        <f>RES_hhdet_in_fech!N122/RES_summary!N$21</f>
        <v>0</v>
      </c>
      <c r="O122" s="176">
        <f>RES_hhdet_in_fech!O122/RES_summary!O$21</f>
        <v>0</v>
      </c>
      <c r="P122" s="176">
        <f>RES_hhdet_in_fech!P122/RES_summary!P$21</f>
        <v>0</v>
      </c>
      <c r="Q122" s="176">
        <f>RES_hhdet_in_fech!Q122/RES_summary!Q$21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RES_hhdet_in_fech!C124/RES_summary!C$21</f>
        <v>191.86941191917043</v>
      </c>
      <c r="D124" s="184">
        <f>RES_hhdet_in_fech!D124/RES_summary!D$21</f>
        <v>0</v>
      </c>
      <c r="E124" s="184">
        <f>RES_hhdet_in_fech!E124/RES_summary!E$21</f>
        <v>0</v>
      </c>
      <c r="F124" s="184">
        <f>RES_hhdet_in_fech!F124/RES_summary!F$21</f>
        <v>157.7543041201609</v>
      </c>
      <c r="G124" s="184">
        <f>RES_hhdet_in_fech!G124/RES_summary!G$21</f>
        <v>147.79695468996513</v>
      </c>
      <c r="H124" s="184">
        <f>RES_hhdet_in_fech!H124/RES_summary!H$21</f>
        <v>129.47190738808197</v>
      </c>
      <c r="I124" s="184">
        <f>RES_hhdet_in_fech!I124/RES_summary!I$21</f>
        <v>109.94951508518984</v>
      </c>
      <c r="J124" s="184">
        <f>RES_hhdet_in_fech!J124/RES_summary!J$21</f>
        <v>0</v>
      </c>
      <c r="K124" s="184">
        <f>RES_hhdet_in_fech!K124/RES_summary!K$21</f>
        <v>109.78204196187534</v>
      </c>
      <c r="L124" s="184">
        <f>RES_hhdet_in_fech!L124/RES_summary!L$21</f>
        <v>121.04933453249717</v>
      </c>
      <c r="M124" s="184">
        <f>RES_hhdet_in_fech!M124/RES_summary!M$21</f>
        <v>102.67134042565655</v>
      </c>
      <c r="N124" s="184">
        <f>RES_hhdet_in_fech!N124/RES_summary!N$21</f>
        <v>100.21879461978257</v>
      </c>
      <c r="O124" s="184">
        <f>RES_hhdet_in_fech!O124/RES_summary!O$21</f>
        <v>102.86190013928959</v>
      </c>
      <c r="P124" s="184">
        <f>RES_hhdet_in_fech!P124/RES_summary!P$21</f>
        <v>89.686135597763553</v>
      </c>
      <c r="Q124" s="184">
        <f>RES_hhdet_in_fech!Q124/RES_summary!Q$21</f>
        <v>93.619468847235481</v>
      </c>
    </row>
    <row r="125" spans="1:17" ht="12.95" customHeight="1" x14ac:dyDescent="0.25">
      <c r="A125" s="158" t="s">
        <v>65</v>
      </c>
      <c r="B125" s="157"/>
      <c r="C125" s="178">
        <f>RES_hhdet_in_fech!C125/RES_summary!C$21</f>
        <v>165.14332198392265</v>
      </c>
      <c r="D125" s="178">
        <f>RES_hhdet_in_fech!D125/RES_summary!D$21</f>
        <v>0</v>
      </c>
      <c r="E125" s="178">
        <f>RES_hhdet_in_fech!E125/RES_summary!E$21</f>
        <v>0</v>
      </c>
      <c r="F125" s="178">
        <f>RES_hhdet_in_fech!F125/RES_summary!F$21</f>
        <v>130.48903747282418</v>
      </c>
      <c r="G125" s="178">
        <f>RES_hhdet_in_fech!G125/RES_summary!G$21</f>
        <v>121.35776109534139</v>
      </c>
      <c r="H125" s="178">
        <f>RES_hhdet_in_fech!H125/RES_summary!H$21</f>
        <v>102.58128651568271</v>
      </c>
      <c r="I125" s="178">
        <f>RES_hhdet_in_fech!I125/RES_summary!I$21</f>
        <v>84.695124891836542</v>
      </c>
      <c r="J125" s="178">
        <f>RES_hhdet_in_fech!J125/RES_summary!J$21</f>
        <v>0</v>
      </c>
      <c r="K125" s="178">
        <f>RES_hhdet_in_fech!K125/RES_summary!K$21</f>
        <v>86.918176700760213</v>
      </c>
      <c r="L125" s="178">
        <f>RES_hhdet_in_fech!L125/RES_summary!L$21</f>
        <v>99.756801498574163</v>
      </c>
      <c r="M125" s="178">
        <f>RES_hhdet_in_fech!M125/RES_summary!M$21</f>
        <v>81.652725985453088</v>
      </c>
      <c r="N125" s="178">
        <f>RES_hhdet_in_fech!N125/RES_summary!N$21</f>
        <v>79.083550372210496</v>
      </c>
      <c r="O125" s="178">
        <f>RES_hhdet_in_fech!O125/RES_summary!O$21</f>
        <v>82.25959192099333</v>
      </c>
      <c r="P125" s="178">
        <f>RES_hhdet_in_fech!P125/RES_summary!P$21</f>
        <v>68.219261824500677</v>
      </c>
      <c r="Q125" s="178">
        <f>RES_hhdet_in_fech!Q125/RES_summary!Q$21</f>
        <v>70.536602893505702</v>
      </c>
    </row>
    <row r="126" spans="1:17" ht="12" customHeight="1" x14ac:dyDescent="0.25">
      <c r="A126" s="23" t="s">
        <v>149</v>
      </c>
      <c r="B126" s="156"/>
      <c r="C126" s="177">
        <f>RES_hhdet_in_fech!C126/RES_summary!C$21</f>
        <v>164.74084100901624</v>
      </c>
      <c r="D126" s="177">
        <f>RES_hhdet_in_fech!D126/RES_summary!D$21</f>
        <v>0</v>
      </c>
      <c r="E126" s="177">
        <f>RES_hhdet_in_fech!E126/RES_summary!E$21</f>
        <v>0</v>
      </c>
      <c r="F126" s="177">
        <f>RES_hhdet_in_fech!F126/RES_summary!F$21</f>
        <v>130.17155481126218</v>
      </c>
      <c r="G126" s="177">
        <f>RES_hhdet_in_fech!G126/RES_summary!G$21</f>
        <v>121.03101388046991</v>
      </c>
      <c r="H126" s="177">
        <f>RES_hhdet_in_fech!H126/RES_summary!H$21</f>
        <v>102.23097515202524</v>
      </c>
      <c r="I126" s="177">
        <f>RES_hhdet_in_fech!I126/RES_summary!I$21</f>
        <v>84.347457285143292</v>
      </c>
      <c r="J126" s="177">
        <f>RES_hhdet_in_fech!J126/RES_summary!J$21</f>
        <v>0</v>
      </c>
      <c r="K126" s="177">
        <f>RES_hhdet_in_fech!K126/RES_summary!K$21</f>
        <v>86.656373904507433</v>
      </c>
      <c r="L126" s="177">
        <f>RES_hhdet_in_fech!L126/RES_summary!L$21</f>
        <v>99.554237193713007</v>
      </c>
      <c r="M126" s="177">
        <f>RES_hhdet_in_fech!M126/RES_summary!M$21</f>
        <v>81.399400240087587</v>
      </c>
      <c r="N126" s="177">
        <f>RES_hhdet_in_fech!N126/RES_summary!N$21</f>
        <v>78.670704657865087</v>
      </c>
      <c r="O126" s="177">
        <f>RES_hhdet_in_fech!O126/RES_summary!O$21</f>
        <v>81.763091643629735</v>
      </c>
      <c r="P126" s="177">
        <f>RES_hhdet_in_fech!P126/RES_summary!P$21</f>
        <v>67.76562568441291</v>
      </c>
      <c r="Q126" s="177">
        <f>RES_hhdet_in_fech!Q126/RES_summary!Q$21</f>
        <v>70.016237309446836</v>
      </c>
    </row>
    <row r="127" spans="1:17" ht="12" customHeight="1" x14ac:dyDescent="0.25">
      <c r="A127" s="23" t="s">
        <v>60</v>
      </c>
      <c r="B127" s="156"/>
      <c r="C127" s="177">
        <f>RES_hhdet_in_fech!C127/RES_summary!C$21</f>
        <v>0.40248097490642271</v>
      </c>
      <c r="D127" s="177">
        <f>RES_hhdet_in_fech!D127/RES_summary!D$21</f>
        <v>0</v>
      </c>
      <c r="E127" s="177">
        <f>RES_hhdet_in_fech!E127/RES_summary!E$21</f>
        <v>0</v>
      </c>
      <c r="F127" s="177">
        <f>RES_hhdet_in_fech!F127/RES_summary!F$21</f>
        <v>0.31748266156197263</v>
      </c>
      <c r="G127" s="177">
        <f>RES_hhdet_in_fech!G127/RES_summary!G$21</f>
        <v>0.32674721487146963</v>
      </c>
      <c r="H127" s="177">
        <f>RES_hhdet_in_fech!H127/RES_summary!H$21</f>
        <v>0.35031136365746141</v>
      </c>
      <c r="I127" s="177">
        <f>RES_hhdet_in_fech!I127/RES_summary!I$21</f>
        <v>0.34766760669325425</v>
      </c>
      <c r="J127" s="177">
        <f>RES_hhdet_in_fech!J127/RES_summary!J$21</f>
        <v>0</v>
      </c>
      <c r="K127" s="177">
        <f>RES_hhdet_in_fech!K127/RES_summary!K$21</f>
        <v>0.26180279625276998</v>
      </c>
      <c r="L127" s="177">
        <f>RES_hhdet_in_fech!L127/RES_summary!L$21</f>
        <v>0.20256430486114874</v>
      </c>
      <c r="M127" s="177">
        <f>RES_hhdet_in_fech!M127/RES_summary!M$21</f>
        <v>0.25332574536550606</v>
      </c>
      <c r="N127" s="177">
        <f>RES_hhdet_in_fech!N127/RES_summary!N$21</f>
        <v>0.41284571434540429</v>
      </c>
      <c r="O127" s="177">
        <f>RES_hhdet_in_fech!O127/RES_summary!O$21</f>
        <v>0.49650027736359464</v>
      </c>
      <c r="P127" s="177">
        <f>RES_hhdet_in_fech!P127/RES_summary!P$21</f>
        <v>0.45363614008776676</v>
      </c>
      <c r="Q127" s="177">
        <f>RES_hhdet_in_fech!Q127/RES_summary!Q$21</f>
        <v>0.52036558405885724</v>
      </c>
    </row>
    <row r="128" spans="1:17" ht="12.95" customHeight="1" x14ac:dyDescent="0.25">
      <c r="A128" s="158" t="s">
        <v>112</v>
      </c>
      <c r="B128" s="157"/>
      <c r="C128" s="178">
        <f>RES_hhdet_in_fech!C128/RES_summary!C$21</f>
        <v>5.4943793530528344</v>
      </c>
      <c r="D128" s="178">
        <f>RES_hhdet_in_fech!D128/RES_summary!D$21</f>
        <v>0</v>
      </c>
      <c r="E128" s="178">
        <f>RES_hhdet_in_fech!E128/RES_summary!E$21</f>
        <v>0</v>
      </c>
      <c r="F128" s="178">
        <f>RES_hhdet_in_fech!F128/RES_summary!F$21</f>
        <v>7.3979253857248173</v>
      </c>
      <c r="G128" s="178">
        <f>RES_hhdet_in_fech!G128/RES_summary!G$21</f>
        <v>6.3752610313489742</v>
      </c>
      <c r="H128" s="178">
        <f>RES_hhdet_in_fech!H128/RES_summary!H$21</f>
        <v>5.5143727716913871</v>
      </c>
      <c r="I128" s="178">
        <f>RES_hhdet_in_fech!I128/RES_summary!I$21</f>
        <v>4.9113684802716584</v>
      </c>
      <c r="J128" s="178">
        <f>RES_hhdet_in_fech!J128/RES_summary!J$21</f>
        <v>0</v>
      </c>
      <c r="K128" s="178">
        <f>RES_hhdet_in_fech!K128/RES_summary!K$21</f>
        <v>3.973826627286781</v>
      </c>
      <c r="L128" s="178">
        <f>RES_hhdet_in_fech!L128/RES_summary!L$21</f>
        <v>3.2550461926628689</v>
      </c>
      <c r="M128" s="178">
        <f>RES_hhdet_in_fech!M128/RES_summary!M$21</f>
        <v>2.9137581336063501</v>
      </c>
      <c r="N128" s="178">
        <f>RES_hhdet_in_fech!N128/RES_summary!N$21</f>
        <v>2.7649994360702093</v>
      </c>
      <c r="O128" s="178">
        <f>RES_hhdet_in_fech!O128/RES_summary!O$21</f>
        <v>2.5328597728952138</v>
      </c>
      <c r="P128" s="178">
        <f>RES_hhdet_in_fech!P128/RES_summary!P$21</f>
        <v>2.395809556103218</v>
      </c>
      <c r="Q128" s="178">
        <f>RES_hhdet_in_fech!Q128/RES_summary!Q$21</f>
        <v>2.2325683654108914</v>
      </c>
    </row>
    <row r="129" spans="1:17" ht="12" customHeight="1" x14ac:dyDescent="0.25">
      <c r="A129" s="23" t="s">
        <v>60</v>
      </c>
      <c r="B129" s="156"/>
      <c r="C129" s="177">
        <f>RES_hhdet_in_fech!C129/RES_summary!C$21</f>
        <v>5.4943793530528344</v>
      </c>
      <c r="D129" s="177">
        <f>RES_hhdet_in_fech!D129/RES_summary!D$21</f>
        <v>0</v>
      </c>
      <c r="E129" s="177">
        <f>RES_hhdet_in_fech!E129/RES_summary!E$21</f>
        <v>0</v>
      </c>
      <c r="F129" s="177">
        <f>RES_hhdet_in_fech!F129/RES_summary!F$21</f>
        <v>7.3979253857248173</v>
      </c>
      <c r="G129" s="177">
        <f>RES_hhdet_in_fech!G129/RES_summary!G$21</f>
        <v>6.3752610313489742</v>
      </c>
      <c r="H129" s="177">
        <f>RES_hhdet_in_fech!H129/RES_summary!H$21</f>
        <v>5.5143727716913871</v>
      </c>
      <c r="I129" s="177">
        <f>RES_hhdet_in_fech!I129/RES_summary!I$21</f>
        <v>4.9113684802716584</v>
      </c>
      <c r="J129" s="177">
        <f>RES_hhdet_in_fech!J129/RES_summary!J$21</f>
        <v>0</v>
      </c>
      <c r="K129" s="177">
        <f>RES_hhdet_in_fech!K129/RES_summary!K$21</f>
        <v>3.973826627286781</v>
      </c>
      <c r="L129" s="177">
        <f>RES_hhdet_in_fech!L129/RES_summary!L$21</f>
        <v>3.2550461926628689</v>
      </c>
      <c r="M129" s="177">
        <f>RES_hhdet_in_fech!M129/RES_summary!M$21</f>
        <v>2.9137581336063501</v>
      </c>
      <c r="N129" s="177">
        <f>RES_hhdet_in_fech!N129/RES_summary!N$21</f>
        <v>2.7649994360702093</v>
      </c>
      <c r="O129" s="177">
        <f>RES_hhdet_in_fech!O129/RES_summary!O$21</f>
        <v>2.5328597728952138</v>
      </c>
      <c r="P129" s="177">
        <f>RES_hhdet_in_fech!P129/RES_summary!P$21</f>
        <v>2.395809556103218</v>
      </c>
      <c r="Q129" s="177">
        <f>RES_hhdet_in_fech!Q129/RES_summary!Q$21</f>
        <v>2.2325683654108914</v>
      </c>
    </row>
    <row r="130" spans="1:17" ht="12" customHeight="1" x14ac:dyDescent="0.25">
      <c r="A130" s="158" t="s">
        <v>63</v>
      </c>
      <c r="B130" s="157"/>
      <c r="C130" s="178">
        <f>RES_hhdet_in_fech!C130/RES_summary!C$21</f>
        <v>14.08344168430356</v>
      </c>
      <c r="D130" s="178">
        <f>RES_hhdet_in_fech!D130/RES_summary!D$21</f>
        <v>0</v>
      </c>
      <c r="E130" s="178">
        <f>RES_hhdet_in_fech!E130/RES_summary!E$21</f>
        <v>0</v>
      </c>
      <c r="F130" s="178">
        <f>RES_hhdet_in_fech!F130/RES_summary!F$21</f>
        <v>12.982034482117216</v>
      </c>
      <c r="G130" s="178">
        <f>RES_hhdet_in_fech!G130/RES_summary!G$21</f>
        <v>13.315422194883798</v>
      </c>
      <c r="H130" s="178">
        <f>RES_hhdet_in_fech!H130/RES_summary!H$21</f>
        <v>14.62441886498887</v>
      </c>
      <c r="I130" s="178">
        <f>RES_hhdet_in_fech!I130/RES_summary!I$21</f>
        <v>13.571485811378937</v>
      </c>
      <c r="J130" s="178">
        <f>RES_hhdet_in_fech!J130/RES_summary!J$21</f>
        <v>0</v>
      </c>
      <c r="K130" s="178">
        <f>RES_hhdet_in_fech!K130/RES_summary!K$21</f>
        <v>12.469912469237732</v>
      </c>
      <c r="L130" s="178">
        <f>RES_hhdet_in_fech!L130/RES_summary!L$21</f>
        <v>11.831452325570597</v>
      </c>
      <c r="M130" s="178">
        <f>RES_hhdet_in_fech!M130/RES_summary!M$21</f>
        <v>11.858045028863614</v>
      </c>
      <c r="N130" s="178">
        <f>RES_hhdet_in_fech!N130/RES_summary!N$21</f>
        <v>11.980796302633182</v>
      </c>
      <c r="O130" s="178">
        <f>RES_hhdet_in_fech!O130/RES_summary!O$21</f>
        <v>11.451510628416342</v>
      </c>
      <c r="P130" s="178">
        <f>RES_hhdet_in_fech!P130/RES_summary!P$21</f>
        <v>12.448060215290868</v>
      </c>
      <c r="Q130" s="178">
        <f>RES_hhdet_in_fech!Q130/RES_summary!Q$21</f>
        <v>13.869704195824257</v>
      </c>
    </row>
    <row r="131" spans="1:17" ht="12" customHeight="1" x14ac:dyDescent="0.25">
      <c r="A131" s="167" t="s">
        <v>148</v>
      </c>
      <c r="B131" s="132"/>
      <c r="C131" s="183">
        <f>RES_hhdet_in_fech!C131/RES_summary!C$21</f>
        <v>14.08344168430356</v>
      </c>
      <c r="D131" s="183">
        <f>RES_hhdet_in_fech!D131/RES_summary!D$21</f>
        <v>0</v>
      </c>
      <c r="E131" s="183">
        <f>RES_hhdet_in_fech!E131/RES_summary!E$21</f>
        <v>0</v>
      </c>
      <c r="F131" s="183">
        <f>RES_hhdet_in_fech!F131/RES_summary!F$21</f>
        <v>12.982034482117216</v>
      </c>
      <c r="G131" s="183">
        <f>RES_hhdet_in_fech!G131/RES_summary!G$21</f>
        <v>12.913520907655414</v>
      </c>
      <c r="H131" s="183">
        <f>RES_hhdet_in_fech!H131/RES_summary!H$21</f>
        <v>12.762741536863395</v>
      </c>
      <c r="I131" s="183">
        <f>RES_hhdet_in_fech!I131/RES_summary!I$21</f>
        <v>12.591931473944912</v>
      </c>
      <c r="J131" s="183">
        <f>RES_hhdet_in_fech!J131/RES_summary!J$21</f>
        <v>0</v>
      </c>
      <c r="K131" s="183">
        <f>RES_hhdet_in_fech!K131/RES_summary!K$21</f>
        <v>12.469912469237732</v>
      </c>
      <c r="L131" s="183">
        <f>RES_hhdet_in_fech!L131/RES_summary!L$21</f>
        <v>0</v>
      </c>
      <c r="M131" s="183">
        <f>RES_hhdet_in_fech!M131/RES_summary!M$21</f>
        <v>12.054398065389725</v>
      </c>
      <c r="N131" s="183">
        <f>RES_hhdet_in_fech!N131/RES_summary!N$21</f>
        <v>12.099484799109447</v>
      </c>
      <c r="O131" s="183">
        <f>RES_hhdet_in_fech!O131/RES_summary!O$21</f>
        <v>11.512231715928143</v>
      </c>
      <c r="P131" s="183">
        <f>RES_hhdet_in_fech!P131/RES_summary!P$21</f>
        <v>12.48027161416031</v>
      </c>
      <c r="Q131" s="183">
        <f>RES_hhdet_in_fech!Q131/RES_summary!Q$21</f>
        <v>13.92198809296729</v>
      </c>
    </row>
    <row r="132" spans="1:17" ht="12" customHeight="1" x14ac:dyDescent="0.25">
      <c r="A132" s="167" t="s">
        <v>147</v>
      </c>
      <c r="B132" s="132"/>
      <c r="C132" s="183">
        <f>RES_hhdet_in_fech!C132/RES_summary!C$21</f>
        <v>0</v>
      </c>
      <c r="D132" s="183">
        <f>RES_hhdet_in_fech!D132/RES_summary!D$21</f>
        <v>0</v>
      </c>
      <c r="E132" s="183">
        <f>RES_hhdet_in_fech!E132/RES_summary!E$21</f>
        <v>0</v>
      </c>
      <c r="F132" s="183">
        <f>RES_hhdet_in_fech!F132/RES_summary!F$21</f>
        <v>0</v>
      </c>
      <c r="G132" s="183">
        <f>RES_hhdet_in_fech!G132/RES_summary!G$21</f>
        <v>0</v>
      </c>
      <c r="H132" s="183">
        <f>RES_hhdet_in_fech!H132/RES_summary!H$21</f>
        <v>0</v>
      </c>
      <c r="I132" s="183">
        <f>RES_hhdet_in_fech!I132/RES_summary!I$21</f>
        <v>0</v>
      </c>
      <c r="J132" s="183">
        <f>RES_hhdet_in_fech!J132/RES_summary!J$21</f>
        <v>0</v>
      </c>
      <c r="K132" s="183">
        <f>RES_hhdet_in_fech!K132/RES_summary!K$21</f>
        <v>0</v>
      </c>
      <c r="L132" s="183">
        <f>RES_hhdet_in_fech!L132/RES_summary!L$21</f>
        <v>11.831452325570597</v>
      </c>
      <c r="M132" s="183">
        <f>RES_hhdet_in_fech!M132/RES_summary!M$21</f>
        <v>11.545744435655514</v>
      </c>
      <c r="N132" s="183">
        <f>RES_hhdet_in_fech!N132/RES_summary!N$21</f>
        <v>11.525088798442583</v>
      </c>
      <c r="O132" s="183">
        <f>RES_hhdet_in_fech!O132/RES_summary!O$21</f>
        <v>10.72226487552512</v>
      </c>
      <c r="P132" s="183">
        <f>RES_hhdet_in_fech!P132/RES_summary!P$21</f>
        <v>12.061308322336657</v>
      </c>
      <c r="Q132" s="183">
        <f>RES_hhdet_in_fech!Q132/RES_summary!Q$21</f>
        <v>13.524200720912878</v>
      </c>
    </row>
    <row r="133" spans="1:17" ht="12" customHeight="1" x14ac:dyDescent="0.25">
      <c r="A133" s="166" t="s">
        <v>61</v>
      </c>
      <c r="B133" s="165"/>
      <c r="C133" s="182">
        <f>RES_hhdet_in_fech!C133/RES_summary!C$21</f>
        <v>0</v>
      </c>
      <c r="D133" s="182">
        <f>RES_hhdet_in_fech!D133/RES_summary!D$21</f>
        <v>0</v>
      </c>
      <c r="E133" s="182">
        <f>RES_hhdet_in_fech!E133/RES_summary!E$21</f>
        <v>0</v>
      </c>
      <c r="F133" s="182">
        <f>RES_hhdet_in_fech!F133/RES_summary!F$21</f>
        <v>0</v>
      </c>
      <c r="G133" s="182">
        <f>RES_hhdet_in_fech!G133/RES_summary!G$21</f>
        <v>0</v>
      </c>
      <c r="H133" s="182">
        <f>RES_hhdet_in_fech!H133/RES_summary!H$21</f>
        <v>0</v>
      </c>
      <c r="I133" s="182">
        <f>RES_hhdet_in_fech!I133/RES_summary!I$21</f>
        <v>0</v>
      </c>
      <c r="J133" s="182">
        <f>RES_hhdet_in_fech!J133/RES_summary!J$21</f>
        <v>0</v>
      </c>
      <c r="K133" s="182">
        <f>RES_hhdet_in_fech!K133/RES_summary!K$21</f>
        <v>0</v>
      </c>
      <c r="L133" s="182">
        <f>RES_hhdet_in_fech!L133/RES_summary!L$21</f>
        <v>8.8446936963196947</v>
      </c>
      <c r="M133" s="182">
        <f>RES_hhdet_in_fech!M133/RES_summary!M$21</f>
        <v>8.6401870197880601</v>
      </c>
      <c r="N133" s="182">
        <f>RES_hhdet_in_fech!N133/RES_summary!N$21</f>
        <v>8.6629205670592384</v>
      </c>
      <c r="O133" s="182">
        <f>RES_hhdet_in_fech!O133/RES_summary!O$21</f>
        <v>7.5615007470925697</v>
      </c>
      <c r="P133" s="182">
        <f>RES_hhdet_in_fech!P133/RES_summary!P$21</f>
        <v>9.3077419697322146</v>
      </c>
      <c r="Q133" s="182">
        <f>RES_hhdet_in_fech!Q133/RES_summary!Q$21</f>
        <v>10.804914190013195</v>
      </c>
    </row>
    <row r="134" spans="1:17" ht="12" customHeight="1" x14ac:dyDescent="0.25">
      <c r="A134" s="147" t="s">
        <v>59</v>
      </c>
      <c r="B134" s="164"/>
      <c r="C134" s="181">
        <f>RES_hhdet_in_fech!C134/RES_summary!C$21</f>
        <v>0</v>
      </c>
      <c r="D134" s="181">
        <f>RES_hhdet_in_fech!D134/RES_summary!D$21</f>
        <v>0</v>
      </c>
      <c r="E134" s="181">
        <f>RES_hhdet_in_fech!E134/RES_summary!E$21</f>
        <v>0</v>
      </c>
      <c r="F134" s="181">
        <f>RES_hhdet_in_fech!F134/RES_summary!F$21</f>
        <v>0</v>
      </c>
      <c r="G134" s="181">
        <f>RES_hhdet_in_fech!G134/RES_summary!G$21</f>
        <v>0</v>
      </c>
      <c r="H134" s="181">
        <f>RES_hhdet_in_fech!H134/RES_summary!H$21</f>
        <v>0</v>
      </c>
      <c r="I134" s="181">
        <f>RES_hhdet_in_fech!I134/RES_summary!I$21</f>
        <v>0</v>
      </c>
      <c r="J134" s="181">
        <f>RES_hhdet_in_fech!J134/RES_summary!J$21</f>
        <v>0</v>
      </c>
      <c r="K134" s="181">
        <f>RES_hhdet_in_fech!K134/RES_summary!K$21</f>
        <v>0</v>
      </c>
      <c r="L134" s="181">
        <f>RES_hhdet_in_fech!L134/RES_summary!L$21</f>
        <v>2.9867586292509034</v>
      </c>
      <c r="M134" s="181">
        <f>RES_hhdet_in_fech!M134/RES_summary!M$21</f>
        <v>2.9055574158674564</v>
      </c>
      <c r="N134" s="181">
        <f>RES_hhdet_in_fech!N134/RES_summary!N$21</f>
        <v>2.8621682313833476</v>
      </c>
      <c r="O134" s="181">
        <f>RES_hhdet_in_fech!O134/RES_summary!O$21</f>
        <v>3.1607641284325503</v>
      </c>
      <c r="P134" s="181">
        <f>RES_hhdet_in_fech!P134/RES_summary!P$21</f>
        <v>2.7535663526044409</v>
      </c>
      <c r="Q134" s="181">
        <f>RES_hhdet_in_fech!Q134/RES_summary!Q$21</f>
        <v>2.7192865308996854</v>
      </c>
    </row>
    <row r="135" spans="1:17" ht="12" customHeight="1" x14ac:dyDescent="0.25">
      <c r="A135" s="163" t="s">
        <v>142</v>
      </c>
      <c r="B135" s="162"/>
      <c r="C135" s="180">
        <f>RES_hhdet_in_fech!C135/RES_summary!C$21</f>
        <v>0</v>
      </c>
      <c r="D135" s="180">
        <f>RES_hhdet_in_fech!D135/RES_summary!D$21</f>
        <v>0</v>
      </c>
      <c r="E135" s="180">
        <f>RES_hhdet_in_fech!E135/RES_summary!E$21</f>
        <v>0</v>
      </c>
      <c r="F135" s="180">
        <f>RES_hhdet_in_fech!F135/RES_summary!F$21</f>
        <v>0</v>
      </c>
      <c r="G135" s="180">
        <f>RES_hhdet_in_fech!G135/RES_summary!G$21</f>
        <v>17.987241299394672</v>
      </c>
      <c r="H135" s="180">
        <f>RES_hhdet_in_fech!H135/RES_summary!H$21</f>
        <v>19.102570907967152</v>
      </c>
      <c r="I135" s="180">
        <f>RES_hhdet_in_fech!I135/RES_summary!I$21</f>
        <v>18.970041196390238</v>
      </c>
      <c r="J135" s="180">
        <f>RES_hhdet_in_fech!J135/RES_summary!J$21</f>
        <v>0</v>
      </c>
      <c r="K135" s="180">
        <f>RES_hhdet_in_fech!K135/RES_summary!K$21</f>
        <v>0</v>
      </c>
      <c r="L135" s="180">
        <f>RES_hhdet_in_fech!L135/RES_summary!L$21</f>
        <v>0</v>
      </c>
      <c r="M135" s="180">
        <f>RES_hhdet_in_fech!M135/RES_summary!M$21</f>
        <v>0</v>
      </c>
      <c r="N135" s="180">
        <f>RES_hhdet_in_fech!N135/RES_summary!N$21</f>
        <v>0</v>
      </c>
      <c r="O135" s="180">
        <f>RES_hhdet_in_fech!O135/RES_summary!O$21</f>
        <v>0</v>
      </c>
      <c r="P135" s="180">
        <f>RES_hhdet_in_fech!P135/RES_summary!P$21</f>
        <v>0</v>
      </c>
      <c r="Q135" s="180">
        <f>RES_hhdet_in_fech!Q135/RES_summary!Q$21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RES_hhdet_in_fech!C136/RES_summary!C$21</f>
        <v>0</v>
      </c>
      <c r="D136" s="179">
        <f>RES_hhdet_in_fech!D136/RES_summary!D$21</f>
        <v>0</v>
      </c>
      <c r="E136" s="179">
        <f>RES_hhdet_in_fech!E136/RES_summary!E$21</f>
        <v>0</v>
      </c>
      <c r="F136" s="179">
        <f>RES_hhdet_in_fech!F136/RES_summary!F$21</f>
        <v>0</v>
      </c>
      <c r="G136" s="179">
        <f>RES_hhdet_in_fech!G136/RES_summary!G$21</f>
        <v>0</v>
      </c>
      <c r="H136" s="179">
        <f>RES_hhdet_in_fech!H136/RES_summary!H$21</f>
        <v>0</v>
      </c>
      <c r="I136" s="179">
        <f>RES_hhdet_in_fech!I136/RES_summary!I$21</f>
        <v>0</v>
      </c>
      <c r="J136" s="179">
        <f>RES_hhdet_in_fech!J136/RES_summary!J$21</f>
        <v>0</v>
      </c>
      <c r="K136" s="179">
        <f>RES_hhdet_in_fech!K136/RES_summary!K$21</f>
        <v>0</v>
      </c>
      <c r="L136" s="179">
        <f>RES_hhdet_in_fech!L136/RES_summary!L$21</f>
        <v>0</v>
      </c>
      <c r="M136" s="179">
        <f>RES_hhdet_in_fech!M136/RES_summary!M$21</f>
        <v>0</v>
      </c>
      <c r="N136" s="179">
        <f>RES_hhdet_in_fech!N136/RES_summary!N$21</f>
        <v>0</v>
      </c>
      <c r="O136" s="179">
        <f>RES_hhdet_in_fech!O136/RES_summary!O$21</f>
        <v>0</v>
      </c>
      <c r="P136" s="179">
        <f>RES_hhdet_in_fech!P136/RES_summary!P$21</f>
        <v>0</v>
      </c>
      <c r="Q136" s="179">
        <f>RES_hhdet_in_fech!Q136/RES_summary!Q$21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RES_hhdet_in_fech!C137/RES_summary!C$21</f>
        <v>0</v>
      </c>
      <c r="D137" s="177">
        <f>RES_hhdet_in_fech!D137/RES_summary!D$21</f>
        <v>0</v>
      </c>
      <c r="E137" s="177">
        <f>RES_hhdet_in_fech!E137/RES_summary!E$21</f>
        <v>0</v>
      </c>
      <c r="F137" s="177">
        <f>RES_hhdet_in_fech!F137/RES_summary!F$21</f>
        <v>0</v>
      </c>
      <c r="G137" s="177">
        <f>RES_hhdet_in_fech!G137/RES_summary!G$21</f>
        <v>0</v>
      </c>
      <c r="H137" s="177">
        <f>RES_hhdet_in_fech!H137/RES_summary!H$21</f>
        <v>0</v>
      </c>
      <c r="I137" s="177">
        <f>RES_hhdet_in_fech!I137/RES_summary!I$21</f>
        <v>0</v>
      </c>
      <c r="J137" s="177">
        <f>RES_hhdet_in_fech!J137/RES_summary!J$21</f>
        <v>0</v>
      </c>
      <c r="K137" s="177">
        <f>RES_hhdet_in_fech!K137/RES_summary!K$21</f>
        <v>0</v>
      </c>
      <c r="L137" s="177">
        <f>RES_hhdet_in_fech!L137/RES_summary!L$21</f>
        <v>0</v>
      </c>
      <c r="M137" s="177">
        <f>RES_hhdet_in_fech!M137/RES_summary!M$21</f>
        <v>0</v>
      </c>
      <c r="N137" s="177">
        <f>RES_hhdet_in_fech!N137/RES_summary!N$21</f>
        <v>0</v>
      </c>
      <c r="O137" s="177">
        <f>RES_hhdet_in_fech!O137/RES_summary!O$21</f>
        <v>0</v>
      </c>
      <c r="P137" s="177">
        <f>RES_hhdet_in_fech!P137/RES_summary!P$21</f>
        <v>0</v>
      </c>
      <c r="Q137" s="177">
        <f>RES_hhdet_in_fech!Q137/RES_summary!Q$21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RES_hhdet_in_fech!C138/RES_summary!C$21</f>
        <v>0</v>
      </c>
      <c r="D138" s="177">
        <f>RES_hhdet_in_fech!D138/RES_summary!D$21</f>
        <v>0</v>
      </c>
      <c r="E138" s="177">
        <f>RES_hhdet_in_fech!E138/RES_summary!E$21</f>
        <v>0</v>
      </c>
      <c r="F138" s="177">
        <f>RES_hhdet_in_fech!F138/RES_summary!F$21</f>
        <v>0</v>
      </c>
      <c r="G138" s="177">
        <f>RES_hhdet_in_fech!G138/RES_summary!G$21</f>
        <v>0</v>
      </c>
      <c r="H138" s="177">
        <f>RES_hhdet_in_fech!H138/RES_summary!H$21</f>
        <v>0</v>
      </c>
      <c r="I138" s="177">
        <f>RES_hhdet_in_fech!I138/RES_summary!I$21</f>
        <v>0</v>
      </c>
      <c r="J138" s="177">
        <f>RES_hhdet_in_fech!J138/RES_summary!J$21</f>
        <v>0</v>
      </c>
      <c r="K138" s="177">
        <f>RES_hhdet_in_fech!K138/RES_summary!K$21</f>
        <v>0</v>
      </c>
      <c r="L138" s="177">
        <f>RES_hhdet_in_fech!L138/RES_summary!L$21</f>
        <v>0</v>
      </c>
      <c r="M138" s="177">
        <f>RES_hhdet_in_fech!M138/RES_summary!M$21</f>
        <v>0</v>
      </c>
      <c r="N138" s="177">
        <f>RES_hhdet_in_fech!N138/RES_summary!N$21</f>
        <v>0</v>
      </c>
      <c r="O138" s="177">
        <f>RES_hhdet_in_fech!O138/RES_summary!O$21</f>
        <v>0</v>
      </c>
      <c r="P138" s="177">
        <f>RES_hhdet_in_fech!P138/RES_summary!P$21</f>
        <v>0</v>
      </c>
      <c r="Q138" s="177">
        <f>RES_hhdet_in_fech!Q138/RES_summary!Q$21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RES_hhdet_in_fech!C139/RES_summary!C$21</f>
        <v>7.1482688978913673</v>
      </c>
      <c r="D139" s="178">
        <f>RES_hhdet_in_fech!D139/RES_summary!D$21</f>
        <v>0</v>
      </c>
      <c r="E139" s="178">
        <f>RES_hhdet_in_fech!E139/RES_summary!E$21</f>
        <v>0</v>
      </c>
      <c r="F139" s="178">
        <f>RES_hhdet_in_fech!F139/RES_summary!F$21</f>
        <v>6.8853067794946892</v>
      </c>
      <c r="G139" s="178">
        <f>RES_hhdet_in_fech!G139/RES_summary!G$21</f>
        <v>6.7485103683909866</v>
      </c>
      <c r="H139" s="178">
        <f>RES_hhdet_in_fech!H139/RES_summary!H$21</f>
        <v>6.7518292357190077</v>
      </c>
      <c r="I139" s="178">
        <f>RES_hhdet_in_fech!I139/RES_summary!I$21</f>
        <v>6.7715359017026868</v>
      </c>
      <c r="J139" s="178">
        <f>RES_hhdet_in_fech!J139/RES_summary!J$21</f>
        <v>0</v>
      </c>
      <c r="K139" s="178">
        <f>RES_hhdet_in_fech!K139/RES_summary!K$21</f>
        <v>6.4201261645906005</v>
      </c>
      <c r="L139" s="178">
        <f>RES_hhdet_in_fech!L139/RES_summary!L$21</f>
        <v>6.2060345156895496</v>
      </c>
      <c r="M139" s="178">
        <f>RES_hhdet_in_fech!M139/RES_summary!M$21</f>
        <v>6.2468112777335056</v>
      </c>
      <c r="N139" s="178">
        <f>RES_hhdet_in_fech!N139/RES_summary!N$21</f>
        <v>6.3894485088686688</v>
      </c>
      <c r="O139" s="178">
        <f>RES_hhdet_in_fech!O139/RES_summary!O$21</f>
        <v>6.617937816984699</v>
      </c>
      <c r="P139" s="178">
        <f>RES_hhdet_in_fech!P139/RES_summary!P$21</f>
        <v>6.6230040018687859</v>
      </c>
      <c r="Q139" s="178">
        <f>RES_hhdet_in_fech!Q139/RES_summary!Q$21</f>
        <v>6.980593392494626</v>
      </c>
    </row>
    <row r="140" spans="1:17" ht="12" customHeight="1" x14ac:dyDescent="0.25">
      <c r="A140" s="23" t="s">
        <v>57</v>
      </c>
      <c r="B140" s="156"/>
      <c r="C140" s="177">
        <f>RES_hhdet_in_fech!C140/RES_summary!C$21</f>
        <v>0</v>
      </c>
      <c r="D140" s="177">
        <f>RES_hhdet_in_fech!D140/RES_summary!D$21</f>
        <v>0</v>
      </c>
      <c r="E140" s="177">
        <f>RES_hhdet_in_fech!E140/RES_summary!E$21</f>
        <v>0</v>
      </c>
      <c r="F140" s="177">
        <f>RES_hhdet_in_fech!F140/RES_summary!F$21</f>
        <v>0</v>
      </c>
      <c r="G140" s="177">
        <f>RES_hhdet_in_fech!G140/RES_summary!G$21</f>
        <v>0</v>
      </c>
      <c r="H140" s="177">
        <f>RES_hhdet_in_fech!H140/RES_summary!H$21</f>
        <v>0</v>
      </c>
      <c r="I140" s="177">
        <f>RES_hhdet_in_fech!I140/RES_summary!I$21</f>
        <v>0</v>
      </c>
      <c r="J140" s="177">
        <f>RES_hhdet_in_fech!J140/RES_summary!J$21</f>
        <v>0</v>
      </c>
      <c r="K140" s="177">
        <f>RES_hhdet_in_fech!K140/RES_summary!K$21</f>
        <v>0</v>
      </c>
      <c r="L140" s="177">
        <f>RES_hhdet_in_fech!L140/RES_summary!L$21</f>
        <v>0</v>
      </c>
      <c r="M140" s="177">
        <f>RES_hhdet_in_fech!M140/RES_summary!M$21</f>
        <v>0</v>
      </c>
      <c r="N140" s="177">
        <f>RES_hhdet_in_fech!N140/RES_summary!N$21</f>
        <v>0</v>
      </c>
      <c r="O140" s="177">
        <f>RES_hhdet_in_fech!O140/RES_summary!O$21</f>
        <v>0</v>
      </c>
      <c r="P140" s="177">
        <f>RES_hhdet_in_fech!P140/RES_summary!P$21</f>
        <v>0</v>
      </c>
      <c r="Q140" s="177">
        <f>RES_hhdet_in_fech!Q140/RES_summary!Q$21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RES_hhdet_in_fech!C141/RES_summary!C$21</f>
        <v>7.1482688978913673</v>
      </c>
      <c r="D141" s="176">
        <f>RES_hhdet_in_fech!D141/RES_summary!D$21</f>
        <v>0</v>
      </c>
      <c r="E141" s="176">
        <f>RES_hhdet_in_fech!E141/RES_summary!E$21</f>
        <v>0</v>
      </c>
      <c r="F141" s="176">
        <f>RES_hhdet_in_fech!F141/RES_summary!F$21</f>
        <v>6.8853067794946892</v>
      </c>
      <c r="G141" s="176">
        <f>RES_hhdet_in_fech!G141/RES_summary!G$21</f>
        <v>6.7485103683909866</v>
      </c>
      <c r="H141" s="176">
        <f>RES_hhdet_in_fech!H141/RES_summary!H$21</f>
        <v>6.7518292357190077</v>
      </c>
      <c r="I141" s="176">
        <f>RES_hhdet_in_fech!I141/RES_summary!I$21</f>
        <v>6.7715359017026868</v>
      </c>
      <c r="J141" s="176">
        <f>RES_hhdet_in_fech!J141/RES_summary!J$21</f>
        <v>0</v>
      </c>
      <c r="K141" s="176">
        <f>RES_hhdet_in_fech!K141/RES_summary!K$21</f>
        <v>6.4201261645906005</v>
      </c>
      <c r="L141" s="176">
        <f>RES_hhdet_in_fech!L141/RES_summary!L$21</f>
        <v>6.2060345156895496</v>
      </c>
      <c r="M141" s="176">
        <f>RES_hhdet_in_fech!M141/RES_summary!M$21</f>
        <v>6.2468112777335056</v>
      </c>
      <c r="N141" s="176">
        <f>RES_hhdet_in_fech!N141/RES_summary!N$21</f>
        <v>6.3894485088686688</v>
      </c>
      <c r="O141" s="176">
        <f>RES_hhdet_in_fech!O141/RES_summary!O$21</f>
        <v>6.617937816984699</v>
      </c>
      <c r="P141" s="176">
        <f>RES_hhdet_in_fech!P141/RES_summary!P$21</f>
        <v>6.6230040018687859</v>
      </c>
      <c r="Q141" s="176">
        <f>RES_hhdet_in_fech!Q141/RES_summary!Q$21</f>
        <v>6.980593392494626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RES_hhdet_in_fech!C143/RES_summary!C$21</f>
        <v>148.61557138260642</v>
      </c>
      <c r="D143" s="184">
        <f>RES_hhdet_in_fech!D143/RES_summary!D$21</f>
        <v>136.17472433491642</v>
      </c>
      <c r="E143" s="184">
        <f>RES_hhdet_in_fech!E143/RES_summary!E$21</f>
        <v>121.98612220440532</v>
      </c>
      <c r="F143" s="184">
        <f>RES_hhdet_in_fech!F143/RES_summary!F$21</f>
        <v>107.94138231725283</v>
      </c>
      <c r="G143" s="184">
        <f>RES_hhdet_in_fech!G143/RES_summary!G$21</f>
        <v>97.009162031127218</v>
      </c>
      <c r="H143" s="184">
        <f>RES_hhdet_in_fech!H143/RES_summary!H$21</f>
        <v>83.399199006039979</v>
      </c>
      <c r="I143" s="184">
        <f>RES_hhdet_in_fech!I143/RES_summary!I$21</f>
        <v>69.824749627894107</v>
      </c>
      <c r="J143" s="184">
        <f>RES_hhdet_in_fech!J143/RES_summary!J$21</f>
        <v>66.603365028866605</v>
      </c>
      <c r="K143" s="184">
        <f>RES_hhdet_in_fech!K143/RES_summary!K$21</f>
        <v>62.398783176743862</v>
      </c>
      <c r="L143" s="184">
        <f>RES_hhdet_in_fech!L143/RES_summary!L$21</f>
        <v>72.859326374100476</v>
      </c>
      <c r="M143" s="184">
        <f>RES_hhdet_in_fech!M143/RES_summary!M$21</f>
        <v>53.924703002444254</v>
      </c>
      <c r="N143" s="184">
        <f>RES_hhdet_in_fech!N143/RES_summary!N$21</f>
        <v>49.272803614950995</v>
      </c>
      <c r="O143" s="184">
        <f>RES_hhdet_in_fech!O143/RES_summary!O$21</f>
        <v>49.266622392831401</v>
      </c>
      <c r="P143" s="184">
        <f>RES_hhdet_in_fech!P143/RES_summary!P$21</f>
        <v>46.000437375495821</v>
      </c>
      <c r="Q143" s="184">
        <f>RES_hhdet_in_fech!Q143/RES_summary!Q$21</f>
        <v>44.473712209830822</v>
      </c>
    </row>
    <row r="144" spans="1:17" ht="12.95" customHeight="1" x14ac:dyDescent="0.25">
      <c r="A144" s="158" t="s">
        <v>65</v>
      </c>
      <c r="B144" s="157"/>
      <c r="C144" s="178">
        <f>RES_hhdet_in_fech!C144/RES_summary!C$21</f>
        <v>117.49526334259052</v>
      </c>
      <c r="D144" s="178">
        <f>RES_hhdet_in_fech!D144/RES_summary!D$21</f>
        <v>105.03502114464128</v>
      </c>
      <c r="E144" s="178">
        <f>RES_hhdet_in_fech!E144/RES_summary!E$21</f>
        <v>91.41651136392862</v>
      </c>
      <c r="F144" s="178">
        <f>RES_hhdet_in_fech!F144/RES_summary!F$21</f>
        <v>78.41081076784242</v>
      </c>
      <c r="G144" s="178">
        <f>RES_hhdet_in_fech!G144/RES_summary!G$21</f>
        <v>67.945798940579834</v>
      </c>
      <c r="H144" s="178">
        <f>RES_hhdet_in_fech!H144/RES_summary!H$21</f>
        <v>53.648236937601901</v>
      </c>
      <c r="I144" s="178">
        <f>RES_hhdet_in_fech!I144/RES_summary!I$21</f>
        <v>40.700904259470363</v>
      </c>
      <c r="J144" s="178">
        <f>RES_hhdet_in_fech!J144/RES_summary!J$21</f>
        <v>38.205883517260666</v>
      </c>
      <c r="K144" s="178">
        <f>RES_hhdet_in_fech!K144/RES_summary!K$21</f>
        <v>34.252600840088611</v>
      </c>
      <c r="L144" s="178">
        <f>RES_hhdet_in_fech!L144/RES_summary!L$21</f>
        <v>47.325140482118819</v>
      </c>
      <c r="M144" s="178">
        <f>RES_hhdet_in_fech!M144/RES_summary!M$21</f>
        <v>27.59679586137991</v>
      </c>
      <c r="N144" s="178">
        <f>RES_hhdet_in_fech!N144/RES_summary!N$21</f>
        <v>22.915085219859595</v>
      </c>
      <c r="O144" s="178">
        <f>RES_hhdet_in_fech!O144/RES_summary!O$21</f>
        <v>22.598500054367577</v>
      </c>
      <c r="P144" s="178">
        <f>RES_hhdet_in_fech!P144/RES_summary!P$21</f>
        <v>17.605590336626722</v>
      </c>
      <c r="Q144" s="178">
        <f>RES_hhdet_in_fech!Q144/RES_summary!Q$21</f>
        <v>16.07078742908832</v>
      </c>
    </row>
    <row r="145" spans="1:17" ht="12" customHeight="1" x14ac:dyDescent="0.25">
      <c r="A145" s="23" t="s">
        <v>60</v>
      </c>
      <c r="B145" s="156"/>
      <c r="C145" s="177">
        <f>RES_hhdet_in_fech!C145/RES_summary!C$21</f>
        <v>117.49526334259052</v>
      </c>
      <c r="D145" s="177">
        <f>RES_hhdet_in_fech!D145/RES_summary!D$21</f>
        <v>105.03502114464128</v>
      </c>
      <c r="E145" s="177">
        <f>RES_hhdet_in_fech!E145/RES_summary!E$21</f>
        <v>91.41651136392862</v>
      </c>
      <c r="F145" s="177">
        <f>RES_hhdet_in_fech!F145/RES_summary!F$21</f>
        <v>78.41081076784242</v>
      </c>
      <c r="G145" s="177">
        <f>RES_hhdet_in_fech!G145/RES_summary!G$21</f>
        <v>67.945798940579834</v>
      </c>
      <c r="H145" s="177">
        <f>RES_hhdet_in_fech!H145/RES_summary!H$21</f>
        <v>53.648236937601901</v>
      </c>
      <c r="I145" s="177">
        <f>RES_hhdet_in_fech!I145/RES_summary!I$21</f>
        <v>40.700904259470363</v>
      </c>
      <c r="J145" s="177">
        <f>RES_hhdet_in_fech!J145/RES_summary!J$21</f>
        <v>38.205883517260666</v>
      </c>
      <c r="K145" s="177">
        <f>RES_hhdet_in_fech!K145/RES_summary!K$21</f>
        <v>34.252600840088611</v>
      </c>
      <c r="L145" s="177">
        <f>RES_hhdet_in_fech!L145/RES_summary!L$21</f>
        <v>47.325140482118819</v>
      </c>
      <c r="M145" s="177">
        <f>RES_hhdet_in_fech!M145/RES_summary!M$21</f>
        <v>27.59679586137991</v>
      </c>
      <c r="N145" s="177">
        <f>RES_hhdet_in_fech!N145/RES_summary!N$21</f>
        <v>22.915085219859595</v>
      </c>
      <c r="O145" s="177">
        <f>RES_hhdet_in_fech!O145/RES_summary!O$21</f>
        <v>22.598500054367577</v>
      </c>
      <c r="P145" s="177">
        <f>RES_hhdet_in_fech!P145/RES_summary!P$21</f>
        <v>17.605590336626722</v>
      </c>
      <c r="Q145" s="177">
        <f>RES_hhdet_in_fech!Q145/RES_summary!Q$21</f>
        <v>16.07078742908832</v>
      </c>
    </row>
    <row r="146" spans="1:17" ht="12.95" customHeight="1" x14ac:dyDescent="0.25">
      <c r="A146" s="158" t="s">
        <v>112</v>
      </c>
      <c r="B146" s="157"/>
      <c r="C146" s="178">
        <f>RES_hhdet_in_fech!C146/RES_summary!C$21</f>
        <v>5.7568167418507112</v>
      </c>
      <c r="D146" s="178">
        <f>RES_hhdet_in_fech!D146/RES_summary!D$21</f>
        <v>5.3186771271262154</v>
      </c>
      <c r="E146" s="178">
        <f>RES_hhdet_in_fech!E146/RES_summary!E$21</f>
        <v>4.913544786749477</v>
      </c>
      <c r="F146" s="178">
        <f>RES_hhdet_in_fech!F146/RES_summary!F$21</f>
        <v>4.7515802478469418</v>
      </c>
      <c r="G146" s="178">
        <f>RES_hhdet_in_fech!G146/RES_summary!G$21</f>
        <v>4.3636878507145438</v>
      </c>
      <c r="H146" s="178">
        <f>RES_hhdet_in_fech!H146/RES_summary!H$21</f>
        <v>4.0536296327610959</v>
      </c>
      <c r="I146" s="178">
        <f>RES_hhdet_in_fech!I146/RES_summary!I$21</f>
        <v>3.6926919449552114</v>
      </c>
      <c r="J146" s="178">
        <f>RES_hhdet_in_fech!J146/RES_summary!J$21</f>
        <v>3.3636558651650144</v>
      </c>
      <c r="K146" s="178">
        <f>RES_hhdet_in_fech!K146/RES_summary!K$21</f>
        <v>3.8039018547707064</v>
      </c>
      <c r="L146" s="178">
        <f>RES_hhdet_in_fech!L146/RES_summary!L$21</f>
        <v>3.4727007108486272</v>
      </c>
      <c r="M146" s="178">
        <f>RES_hhdet_in_fech!M146/RES_summary!M$21</f>
        <v>3.0561925260774592</v>
      </c>
      <c r="N146" s="178">
        <f>RES_hhdet_in_fech!N146/RES_summary!N$21</f>
        <v>2.7952879718365464</v>
      </c>
      <c r="O146" s="178">
        <f>RES_hhdet_in_fech!O146/RES_summary!O$21</f>
        <v>2.5039910838715098</v>
      </c>
      <c r="P146" s="178">
        <f>RES_hhdet_in_fech!P146/RES_summary!P$21</f>
        <v>2.3454006193987569</v>
      </c>
      <c r="Q146" s="178">
        <f>RES_hhdet_in_fech!Q146/RES_summary!Q$21</f>
        <v>1.9512954196551349</v>
      </c>
    </row>
    <row r="147" spans="1:17" ht="12" customHeight="1" x14ac:dyDescent="0.25">
      <c r="A147" s="23" t="s">
        <v>60</v>
      </c>
      <c r="B147" s="156"/>
      <c r="C147" s="177">
        <f>RES_hhdet_in_fech!C147/RES_summary!C$21</f>
        <v>5.7568167418507112</v>
      </c>
      <c r="D147" s="177">
        <f>RES_hhdet_in_fech!D147/RES_summary!D$21</f>
        <v>5.3186771271262154</v>
      </c>
      <c r="E147" s="177">
        <f>RES_hhdet_in_fech!E147/RES_summary!E$21</f>
        <v>4.913544786749477</v>
      </c>
      <c r="F147" s="177">
        <f>RES_hhdet_in_fech!F147/RES_summary!F$21</f>
        <v>4.7515802478469418</v>
      </c>
      <c r="G147" s="177">
        <f>RES_hhdet_in_fech!G147/RES_summary!G$21</f>
        <v>4.3636878507145438</v>
      </c>
      <c r="H147" s="177">
        <f>RES_hhdet_in_fech!H147/RES_summary!H$21</f>
        <v>4.0536296327610959</v>
      </c>
      <c r="I147" s="177">
        <f>RES_hhdet_in_fech!I147/RES_summary!I$21</f>
        <v>3.6926919449552114</v>
      </c>
      <c r="J147" s="177">
        <f>RES_hhdet_in_fech!J147/RES_summary!J$21</f>
        <v>3.3636558651650144</v>
      </c>
      <c r="K147" s="177">
        <f>RES_hhdet_in_fech!K147/RES_summary!K$21</f>
        <v>3.8039018547707064</v>
      </c>
      <c r="L147" s="177">
        <f>RES_hhdet_in_fech!L147/RES_summary!L$21</f>
        <v>3.4727007108486272</v>
      </c>
      <c r="M147" s="177">
        <f>RES_hhdet_in_fech!M147/RES_summary!M$21</f>
        <v>3.0561925260774592</v>
      </c>
      <c r="N147" s="177">
        <f>RES_hhdet_in_fech!N147/RES_summary!N$21</f>
        <v>2.7952879718365464</v>
      </c>
      <c r="O147" s="177">
        <f>RES_hhdet_in_fech!O147/RES_summary!O$21</f>
        <v>2.5039910838715098</v>
      </c>
      <c r="P147" s="177">
        <f>RES_hhdet_in_fech!P147/RES_summary!P$21</f>
        <v>2.3454006193987569</v>
      </c>
      <c r="Q147" s="177">
        <f>RES_hhdet_in_fech!Q147/RES_summary!Q$21</f>
        <v>1.9512954196551349</v>
      </c>
    </row>
    <row r="148" spans="1:17" ht="12" customHeight="1" x14ac:dyDescent="0.25">
      <c r="A148" s="158" t="s">
        <v>63</v>
      </c>
      <c r="B148" s="157"/>
      <c r="C148" s="178">
        <f>RES_hhdet_in_fech!C148/RES_summary!C$21</f>
        <v>18.217272839018182</v>
      </c>
      <c r="D148" s="178">
        <f>RES_hhdet_in_fech!D148/RES_summary!D$21</f>
        <v>18.730249204916156</v>
      </c>
      <c r="E148" s="178">
        <f>RES_hhdet_in_fech!E148/RES_summary!E$21</f>
        <v>18.536664364073651</v>
      </c>
      <c r="F148" s="178">
        <f>RES_hhdet_in_fech!F148/RES_summary!F$21</f>
        <v>17.889953654435846</v>
      </c>
      <c r="G148" s="178">
        <f>RES_hhdet_in_fech!G148/RES_summary!G$21</f>
        <v>17.948493107213164</v>
      </c>
      <c r="H148" s="178">
        <f>RES_hhdet_in_fech!H148/RES_summary!H$21</f>
        <v>18.916227803167892</v>
      </c>
      <c r="I148" s="178">
        <f>RES_hhdet_in_fech!I148/RES_summary!I$21</f>
        <v>18.645412441899374</v>
      </c>
      <c r="J148" s="178">
        <f>RES_hhdet_in_fech!J148/RES_summary!J$21</f>
        <v>18.515343881427501</v>
      </c>
      <c r="K148" s="178">
        <f>RES_hhdet_in_fech!K148/RES_summary!K$21</f>
        <v>17.932154078078156</v>
      </c>
      <c r="L148" s="178">
        <f>RES_hhdet_in_fech!L148/RES_summary!L$21</f>
        <v>15.866372348070872</v>
      </c>
      <c r="M148" s="178">
        <f>RES_hhdet_in_fech!M148/RES_summary!M$21</f>
        <v>17.026827022545689</v>
      </c>
      <c r="N148" s="178">
        <f>RES_hhdet_in_fech!N148/RES_summary!N$21</f>
        <v>17.170341000950209</v>
      </c>
      <c r="O148" s="178">
        <f>RES_hhdet_in_fech!O148/RES_summary!O$21</f>
        <v>17.545327849752667</v>
      </c>
      <c r="P148" s="178">
        <f>RES_hhdet_in_fech!P148/RES_summary!P$21</f>
        <v>19.426911595058744</v>
      </c>
      <c r="Q148" s="178">
        <f>RES_hhdet_in_fech!Q148/RES_summary!Q$21</f>
        <v>19.468839686420736</v>
      </c>
    </row>
    <row r="149" spans="1:17" ht="12" customHeight="1" x14ac:dyDescent="0.25">
      <c r="A149" s="167" t="s">
        <v>144</v>
      </c>
      <c r="B149" s="132"/>
      <c r="C149" s="183">
        <f>RES_hhdet_in_fech!C149/RES_summary!C$21</f>
        <v>0</v>
      </c>
      <c r="D149" s="183">
        <f>RES_hhdet_in_fech!D149/RES_summary!D$21</f>
        <v>0</v>
      </c>
      <c r="E149" s="183">
        <f>RES_hhdet_in_fech!E149/RES_summary!E$21</f>
        <v>0</v>
      </c>
      <c r="F149" s="183">
        <f>RES_hhdet_in_fech!F149/RES_summary!F$21</f>
        <v>0</v>
      </c>
      <c r="G149" s="183">
        <f>RES_hhdet_in_fech!G149/RES_summary!G$21</f>
        <v>0</v>
      </c>
      <c r="H149" s="183">
        <f>RES_hhdet_in_fech!H149/RES_summary!H$21</f>
        <v>0</v>
      </c>
      <c r="I149" s="183">
        <f>RES_hhdet_in_fech!I149/RES_summary!I$21</f>
        <v>0</v>
      </c>
      <c r="J149" s="183">
        <f>RES_hhdet_in_fech!J149/RES_summary!J$21</f>
        <v>0</v>
      </c>
      <c r="K149" s="183">
        <f>RES_hhdet_in_fech!K149/RES_summary!K$21</f>
        <v>0</v>
      </c>
      <c r="L149" s="183">
        <f>RES_hhdet_in_fech!L149/RES_summary!L$21</f>
        <v>0</v>
      </c>
      <c r="M149" s="183">
        <f>RES_hhdet_in_fech!M149/RES_summary!M$21</f>
        <v>0</v>
      </c>
      <c r="N149" s="183">
        <f>RES_hhdet_in_fech!N149/RES_summary!N$21</f>
        <v>0</v>
      </c>
      <c r="O149" s="183">
        <f>RES_hhdet_in_fech!O149/RES_summary!O$21</f>
        <v>0</v>
      </c>
      <c r="P149" s="183">
        <f>RES_hhdet_in_fech!P149/RES_summary!P$21</f>
        <v>0</v>
      </c>
      <c r="Q149" s="183">
        <f>RES_hhdet_in_fech!Q149/RES_summary!Q$21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RES_hhdet_in_fech!C150/RES_summary!C$21</f>
        <v>0</v>
      </c>
      <c r="D150" s="183">
        <f>RES_hhdet_in_fech!D150/RES_summary!D$21</f>
        <v>0</v>
      </c>
      <c r="E150" s="183">
        <f>RES_hhdet_in_fech!E150/RES_summary!E$21</f>
        <v>0</v>
      </c>
      <c r="F150" s="183">
        <f>RES_hhdet_in_fech!F150/RES_summary!F$21</f>
        <v>0</v>
      </c>
      <c r="G150" s="183">
        <f>RES_hhdet_in_fech!G150/RES_summary!G$21</f>
        <v>0</v>
      </c>
      <c r="H150" s="183">
        <f>RES_hhdet_in_fech!H150/RES_summary!H$21</f>
        <v>0</v>
      </c>
      <c r="I150" s="183">
        <f>RES_hhdet_in_fech!I150/RES_summary!I$21</f>
        <v>0</v>
      </c>
      <c r="J150" s="183">
        <f>RES_hhdet_in_fech!J150/RES_summary!J$21</f>
        <v>0</v>
      </c>
      <c r="K150" s="183">
        <f>RES_hhdet_in_fech!K150/RES_summary!K$21</f>
        <v>0</v>
      </c>
      <c r="L150" s="183">
        <f>RES_hhdet_in_fech!L150/RES_summary!L$21</f>
        <v>0</v>
      </c>
      <c r="M150" s="183">
        <f>RES_hhdet_in_fech!M150/RES_summary!M$21</f>
        <v>0</v>
      </c>
      <c r="N150" s="183">
        <f>RES_hhdet_in_fech!N150/RES_summary!N$21</f>
        <v>0</v>
      </c>
      <c r="O150" s="183">
        <f>RES_hhdet_in_fech!O150/RES_summary!O$21</f>
        <v>0</v>
      </c>
      <c r="P150" s="183">
        <f>RES_hhdet_in_fech!P150/RES_summary!P$21</f>
        <v>0</v>
      </c>
      <c r="Q150" s="183">
        <f>RES_hhdet_in_fech!Q150/RES_summary!Q$21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RES_hhdet_in_fech!C151/RES_summary!C$21</f>
        <v>0</v>
      </c>
      <c r="D151" s="182">
        <f>RES_hhdet_in_fech!D151/RES_summary!D$21</f>
        <v>0</v>
      </c>
      <c r="E151" s="182">
        <f>RES_hhdet_in_fech!E151/RES_summary!E$21</f>
        <v>0</v>
      </c>
      <c r="F151" s="182">
        <f>RES_hhdet_in_fech!F151/RES_summary!F$21</f>
        <v>0</v>
      </c>
      <c r="G151" s="182">
        <f>RES_hhdet_in_fech!G151/RES_summary!G$21</f>
        <v>0</v>
      </c>
      <c r="H151" s="182">
        <f>RES_hhdet_in_fech!H151/RES_summary!H$21</f>
        <v>0</v>
      </c>
      <c r="I151" s="182">
        <f>RES_hhdet_in_fech!I151/RES_summary!I$21</f>
        <v>0</v>
      </c>
      <c r="J151" s="182">
        <f>RES_hhdet_in_fech!J151/RES_summary!J$21</f>
        <v>0</v>
      </c>
      <c r="K151" s="182">
        <f>RES_hhdet_in_fech!K151/RES_summary!K$21</f>
        <v>0</v>
      </c>
      <c r="L151" s="182">
        <f>RES_hhdet_in_fech!L151/RES_summary!L$21</f>
        <v>0</v>
      </c>
      <c r="M151" s="182">
        <f>RES_hhdet_in_fech!M151/RES_summary!M$21</f>
        <v>0</v>
      </c>
      <c r="N151" s="182">
        <f>RES_hhdet_in_fech!N151/RES_summary!N$21</f>
        <v>0</v>
      </c>
      <c r="O151" s="182">
        <f>RES_hhdet_in_fech!O151/RES_summary!O$21</f>
        <v>0</v>
      </c>
      <c r="P151" s="182">
        <f>RES_hhdet_in_fech!P151/RES_summary!P$21</f>
        <v>0</v>
      </c>
      <c r="Q151" s="182">
        <f>RES_hhdet_in_fech!Q151/RES_summary!Q$21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RES_hhdet_in_fech!C152/RES_summary!C$21</f>
        <v>0</v>
      </c>
      <c r="D152" s="181">
        <f>RES_hhdet_in_fech!D152/RES_summary!D$21</f>
        <v>0</v>
      </c>
      <c r="E152" s="181">
        <f>RES_hhdet_in_fech!E152/RES_summary!E$21</f>
        <v>0</v>
      </c>
      <c r="F152" s="181">
        <f>RES_hhdet_in_fech!F152/RES_summary!F$21</f>
        <v>0</v>
      </c>
      <c r="G152" s="181">
        <f>RES_hhdet_in_fech!G152/RES_summary!G$21</f>
        <v>0</v>
      </c>
      <c r="H152" s="181">
        <f>RES_hhdet_in_fech!H152/RES_summary!H$21</f>
        <v>0</v>
      </c>
      <c r="I152" s="181">
        <f>RES_hhdet_in_fech!I152/RES_summary!I$21</f>
        <v>0</v>
      </c>
      <c r="J152" s="181">
        <f>RES_hhdet_in_fech!J152/RES_summary!J$21</f>
        <v>0</v>
      </c>
      <c r="K152" s="181">
        <f>RES_hhdet_in_fech!K152/RES_summary!K$21</f>
        <v>0</v>
      </c>
      <c r="L152" s="181">
        <f>RES_hhdet_in_fech!L152/RES_summary!L$21</f>
        <v>0</v>
      </c>
      <c r="M152" s="181">
        <f>RES_hhdet_in_fech!M152/RES_summary!M$21</f>
        <v>0</v>
      </c>
      <c r="N152" s="181">
        <f>RES_hhdet_in_fech!N152/RES_summary!N$21</f>
        <v>0</v>
      </c>
      <c r="O152" s="181">
        <f>RES_hhdet_in_fech!O152/RES_summary!O$21</f>
        <v>0</v>
      </c>
      <c r="P152" s="181">
        <f>RES_hhdet_in_fech!P152/RES_summary!P$21</f>
        <v>0</v>
      </c>
      <c r="Q152" s="181">
        <f>RES_hhdet_in_fech!Q152/RES_summary!Q$21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RES_hhdet_in_fech!C153/RES_summary!C$21</f>
        <v>18.217272839018182</v>
      </c>
      <c r="D153" s="180">
        <f>RES_hhdet_in_fech!D153/RES_summary!D$21</f>
        <v>18.730249204916156</v>
      </c>
      <c r="E153" s="180">
        <f>RES_hhdet_in_fech!E153/RES_summary!E$21</f>
        <v>18.536664364073651</v>
      </c>
      <c r="F153" s="180">
        <f>RES_hhdet_in_fech!F153/RES_summary!F$21</f>
        <v>17.889953654435846</v>
      </c>
      <c r="G153" s="180">
        <f>RES_hhdet_in_fech!G153/RES_summary!G$21</f>
        <v>17.948493107213164</v>
      </c>
      <c r="H153" s="180">
        <f>RES_hhdet_in_fech!H153/RES_summary!H$21</f>
        <v>18.916227803167892</v>
      </c>
      <c r="I153" s="180">
        <f>RES_hhdet_in_fech!I153/RES_summary!I$21</f>
        <v>18.645412441899374</v>
      </c>
      <c r="J153" s="180">
        <f>RES_hhdet_in_fech!J153/RES_summary!J$21</f>
        <v>18.515343881427501</v>
      </c>
      <c r="K153" s="180">
        <f>RES_hhdet_in_fech!K153/RES_summary!K$21</f>
        <v>17.932154078078156</v>
      </c>
      <c r="L153" s="180">
        <f>RES_hhdet_in_fech!L153/RES_summary!L$21</f>
        <v>0</v>
      </c>
      <c r="M153" s="180">
        <f>RES_hhdet_in_fech!M153/RES_summary!M$21</f>
        <v>17.6495748345545</v>
      </c>
      <c r="N153" s="180">
        <f>RES_hhdet_in_fech!N153/RES_summary!N$21</f>
        <v>17.708049298060427</v>
      </c>
      <c r="O153" s="180">
        <f>RES_hhdet_in_fech!O153/RES_summary!O$21</f>
        <v>18.350694321325427</v>
      </c>
      <c r="P153" s="180">
        <f>RES_hhdet_in_fech!P153/RES_summary!P$21</f>
        <v>19.91985368653723</v>
      </c>
      <c r="Q153" s="180">
        <f>RES_hhdet_in_fech!Q153/RES_summary!Q$21</f>
        <v>19.810434753804557</v>
      </c>
    </row>
    <row r="154" spans="1:17" ht="12" customHeight="1" x14ac:dyDescent="0.25">
      <c r="A154" s="161" t="s">
        <v>141</v>
      </c>
      <c r="B154" s="160"/>
      <c r="C154" s="179">
        <f>RES_hhdet_in_fech!C154/RES_summary!C$21</f>
        <v>0</v>
      </c>
      <c r="D154" s="179">
        <f>RES_hhdet_in_fech!D154/RES_summary!D$21</f>
        <v>0</v>
      </c>
      <c r="E154" s="179">
        <f>RES_hhdet_in_fech!E154/RES_summary!E$21</f>
        <v>0</v>
      </c>
      <c r="F154" s="179">
        <f>RES_hhdet_in_fech!F154/RES_summary!F$21</f>
        <v>0</v>
      </c>
      <c r="G154" s="179">
        <f>RES_hhdet_in_fech!G154/RES_summary!G$21</f>
        <v>0</v>
      </c>
      <c r="H154" s="179">
        <f>RES_hhdet_in_fech!H154/RES_summary!H$21</f>
        <v>0</v>
      </c>
      <c r="I154" s="179">
        <f>RES_hhdet_in_fech!I154/RES_summary!I$21</f>
        <v>0</v>
      </c>
      <c r="J154" s="179">
        <f>RES_hhdet_in_fech!J154/RES_summary!J$21</f>
        <v>0</v>
      </c>
      <c r="K154" s="179">
        <f>RES_hhdet_in_fech!K154/RES_summary!K$21</f>
        <v>0</v>
      </c>
      <c r="L154" s="179">
        <f>RES_hhdet_in_fech!L154/RES_summary!L$21</f>
        <v>15.866372348070872</v>
      </c>
      <c r="M154" s="179">
        <f>RES_hhdet_in_fech!M154/RES_summary!M$21</f>
        <v>15.549888068823124</v>
      </c>
      <c r="N154" s="179">
        <f>RES_hhdet_in_fech!N154/RES_summary!N$21</f>
        <v>15.439496000020657</v>
      </c>
      <c r="O154" s="179">
        <f>RES_hhdet_in_fech!O154/RES_summary!O$21</f>
        <v>15.129519441033729</v>
      </c>
      <c r="P154" s="179">
        <f>RES_hhdet_in_fech!P154/RES_summary!P$21</f>
        <v>17.413685052164972</v>
      </c>
      <c r="Q154" s="179">
        <f>RES_hhdet_in_fech!Q154/RES_summary!Q$21</f>
        <v>17.646757885125012</v>
      </c>
    </row>
    <row r="155" spans="1:17" ht="12" customHeight="1" x14ac:dyDescent="0.25">
      <c r="A155" s="148" t="s">
        <v>60</v>
      </c>
      <c r="B155" s="156"/>
      <c r="C155" s="177">
        <f>RES_hhdet_in_fech!C155/RES_summary!C$21</f>
        <v>0</v>
      </c>
      <c r="D155" s="177">
        <f>RES_hhdet_in_fech!D155/RES_summary!D$21</f>
        <v>0</v>
      </c>
      <c r="E155" s="177">
        <f>RES_hhdet_in_fech!E155/RES_summary!E$21</f>
        <v>0</v>
      </c>
      <c r="F155" s="177">
        <f>RES_hhdet_in_fech!F155/RES_summary!F$21</f>
        <v>0</v>
      </c>
      <c r="G155" s="177">
        <f>RES_hhdet_in_fech!G155/RES_summary!G$21</f>
        <v>0</v>
      </c>
      <c r="H155" s="177">
        <f>RES_hhdet_in_fech!H155/RES_summary!H$21</f>
        <v>0</v>
      </c>
      <c r="I155" s="177">
        <f>RES_hhdet_in_fech!I155/RES_summary!I$21</f>
        <v>0</v>
      </c>
      <c r="J155" s="177">
        <f>RES_hhdet_in_fech!J155/RES_summary!J$21</f>
        <v>0</v>
      </c>
      <c r="K155" s="177">
        <f>RES_hhdet_in_fech!K155/RES_summary!K$21</f>
        <v>0</v>
      </c>
      <c r="L155" s="177">
        <f>RES_hhdet_in_fech!L155/RES_summary!L$21</f>
        <v>12.877561475399455</v>
      </c>
      <c r="M155" s="177">
        <f>RES_hhdet_in_fech!M155/RES_summary!M$21</f>
        <v>12.644138922020989</v>
      </c>
      <c r="N155" s="177">
        <f>RES_hhdet_in_fech!N155/RES_summary!N$21</f>
        <v>12.578952105017221</v>
      </c>
      <c r="O155" s="177">
        <f>RES_hhdet_in_fech!O155/RES_summary!O$21</f>
        <v>11.953559043026059</v>
      </c>
      <c r="P155" s="177">
        <f>RES_hhdet_in_fech!P155/RES_summary!P$21</f>
        <v>14.652300949507383</v>
      </c>
      <c r="Q155" s="177">
        <f>RES_hhdet_in_fech!Q155/RES_summary!Q$21</f>
        <v>14.952411337573523</v>
      </c>
    </row>
    <row r="156" spans="1:17" ht="12" customHeight="1" x14ac:dyDescent="0.25">
      <c r="A156" s="148" t="s">
        <v>59</v>
      </c>
      <c r="B156" s="156"/>
      <c r="C156" s="177">
        <f>RES_hhdet_in_fech!C156/RES_summary!C$21</f>
        <v>0</v>
      </c>
      <c r="D156" s="177">
        <f>RES_hhdet_in_fech!D156/RES_summary!D$21</f>
        <v>0</v>
      </c>
      <c r="E156" s="177">
        <f>RES_hhdet_in_fech!E156/RES_summary!E$21</f>
        <v>0</v>
      </c>
      <c r="F156" s="177">
        <f>RES_hhdet_in_fech!F156/RES_summary!F$21</f>
        <v>0</v>
      </c>
      <c r="G156" s="177">
        <f>RES_hhdet_in_fech!G156/RES_summary!G$21</f>
        <v>0</v>
      </c>
      <c r="H156" s="177">
        <f>RES_hhdet_in_fech!H156/RES_summary!H$21</f>
        <v>0</v>
      </c>
      <c r="I156" s="177">
        <f>RES_hhdet_in_fech!I156/RES_summary!I$21</f>
        <v>0</v>
      </c>
      <c r="J156" s="177">
        <f>RES_hhdet_in_fech!J156/RES_summary!J$21</f>
        <v>0</v>
      </c>
      <c r="K156" s="177">
        <f>RES_hhdet_in_fech!K156/RES_summary!K$21</f>
        <v>0</v>
      </c>
      <c r="L156" s="177">
        <f>RES_hhdet_in_fech!L156/RES_summary!L$21</f>
        <v>2.9888108726714169</v>
      </c>
      <c r="M156" s="177">
        <f>RES_hhdet_in_fech!M156/RES_summary!M$21</f>
        <v>2.9057491468021341</v>
      </c>
      <c r="N156" s="177">
        <f>RES_hhdet_in_fech!N156/RES_summary!N$21</f>
        <v>2.8605438950034348</v>
      </c>
      <c r="O156" s="177">
        <f>RES_hhdet_in_fech!O156/RES_summary!O$21</f>
        <v>3.1759603980076703</v>
      </c>
      <c r="P156" s="177">
        <f>RES_hhdet_in_fech!P156/RES_summary!P$21</f>
        <v>2.7613841026575923</v>
      </c>
      <c r="Q156" s="177">
        <f>RES_hhdet_in_fech!Q156/RES_summary!Q$21</f>
        <v>2.6943465475514872</v>
      </c>
    </row>
    <row r="157" spans="1:17" ht="12" customHeight="1" x14ac:dyDescent="0.25">
      <c r="A157" s="158" t="s">
        <v>62</v>
      </c>
      <c r="B157" s="157"/>
      <c r="C157" s="178">
        <f>RES_hhdet_in_fech!C157/RES_summary!C$21</f>
        <v>7.1462184591469908</v>
      </c>
      <c r="D157" s="178">
        <f>RES_hhdet_in_fech!D157/RES_summary!D$21</f>
        <v>7.0907768582327568</v>
      </c>
      <c r="E157" s="178">
        <f>RES_hhdet_in_fech!E157/RES_summary!E$21</f>
        <v>7.1194016896535679</v>
      </c>
      <c r="F157" s="178">
        <f>RES_hhdet_in_fech!F157/RES_summary!F$21</f>
        <v>6.889037647127636</v>
      </c>
      <c r="G157" s="178">
        <f>RES_hhdet_in_fech!G157/RES_summary!G$21</f>
        <v>6.7511821326196761</v>
      </c>
      <c r="H157" s="178">
        <f>RES_hhdet_in_fech!H157/RES_summary!H$21</f>
        <v>6.781104632509086</v>
      </c>
      <c r="I157" s="178">
        <f>RES_hhdet_in_fech!I157/RES_summary!I$21</f>
        <v>6.7857409815691554</v>
      </c>
      <c r="J157" s="178">
        <f>RES_hhdet_in_fech!J157/RES_summary!J$21</f>
        <v>6.518481765013429</v>
      </c>
      <c r="K157" s="178">
        <f>RES_hhdet_in_fech!K157/RES_summary!K$21</f>
        <v>6.4101264038063874</v>
      </c>
      <c r="L157" s="178">
        <f>RES_hhdet_in_fech!L157/RES_summary!L$21</f>
        <v>6.1951128330621632</v>
      </c>
      <c r="M157" s="178">
        <f>RES_hhdet_in_fech!M157/RES_summary!M$21</f>
        <v>6.2448875924411933</v>
      </c>
      <c r="N157" s="178">
        <f>RES_hhdet_in_fech!N157/RES_summary!N$21</f>
        <v>6.3920894223046494</v>
      </c>
      <c r="O157" s="178">
        <f>RES_hhdet_in_fech!O157/RES_summary!O$21</f>
        <v>6.6188034048396442</v>
      </c>
      <c r="P157" s="178">
        <f>RES_hhdet_in_fech!P157/RES_summary!P$21</f>
        <v>6.622534824411594</v>
      </c>
      <c r="Q157" s="178">
        <f>RES_hhdet_in_fech!Q157/RES_summary!Q$21</f>
        <v>6.9827896746666287</v>
      </c>
    </row>
    <row r="158" spans="1:17" ht="12" customHeight="1" x14ac:dyDescent="0.25">
      <c r="A158" s="23" t="s">
        <v>57</v>
      </c>
      <c r="B158" s="156"/>
      <c r="C158" s="177">
        <f>RES_hhdet_in_fech!C158/RES_summary!C$21</f>
        <v>0</v>
      </c>
      <c r="D158" s="177">
        <f>RES_hhdet_in_fech!D158/RES_summary!D$21</f>
        <v>0</v>
      </c>
      <c r="E158" s="177">
        <f>RES_hhdet_in_fech!E158/RES_summary!E$21</f>
        <v>0</v>
      </c>
      <c r="F158" s="177">
        <f>RES_hhdet_in_fech!F158/RES_summary!F$21</f>
        <v>0</v>
      </c>
      <c r="G158" s="177">
        <f>RES_hhdet_in_fech!G158/RES_summary!G$21</f>
        <v>0</v>
      </c>
      <c r="H158" s="177">
        <f>RES_hhdet_in_fech!H158/RES_summary!H$21</f>
        <v>0</v>
      </c>
      <c r="I158" s="177">
        <f>RES_hhdet_in_fech!I158/RES_summary!I$21</f>
        <v>0</v>
      </c>
      <c r="J158" s="177">
        <f>RES_hhdet_in_fech!J158/RES_summary!J$21</f>
        <v>0</v>
      </c>
      <c r="K158" s="177">
        <f>RES_hhdet_in_fech!K158/RES_summary!K$21</f>
        <v>0</v>
      </c>
      <c r="L158" s="177">
        <f>RES_hhdet_in_fech!L158/RES_summary!L$21</f>
        <v>0</v>
      </c>
      <c r="M158" s="177">
        <f>RES_hhdet_in_fech!M158/RES_summary!M$21</f>
        <v>0</v>
      </c>
      <c r="N158" s="177">
        <f>RES_hhdet_in_fech!N158/RES_summary!N$21</f>
        <v>0</v>
      </c>
      <c r="O158" s="177">
        <f>RES_hhdet_in_fech!O158/RES_summary!O$21</f>
        <v>0</v>
      </c>
      <c r="P158" s="177">
        <f>RES_hhdet_in_fech!P158/RES_summary!P$21</f>
        <v>0</v>
      </c>
      <c r="Q158" s="177">
        <f>RES_hhdet_in_fech!Q158/RES_summary!Q$21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RES_hhdet_in_fech!C159/RES_summary!C$21</f>
        <v>7.1462184591469908</v>
      </c>
      <c r="D159" s="176">
        <f>RES_hhdet_in_fech!D159/RES_summary!D$21</f>
        <v>7.0907768582327568</v>
      </c>
      <c r="E159" s="176">
        <f>RES_hhdet_in_fech!E159/RES_summary!E$21</f>
        <v>7.1194016896535679</v>
      </c>
      <c r="F159" s="176">
        <f>RES_hhdet_in_fech!F159/RES_summary!F$21</f>
        <v>6.889037647127636</v>
      </c>
      <c r="G159" s="176">
        <f>RES_hhdet_in_fech!G159/RES_summary!G$21</f>
        <v>6.7511821326196761</v>
      </c>
      <c r="H159" s="176">
        <f>RES_hhdet_in_fech!H159/RES_summary!H$21</f>
        <v>6.781104632509086</v>
      </c>
      <c r="I159" s="176">
        <f>RES_hhdet_in_fech!I159/RES_summary!I$21</f>
        <v>6.7857409815691554</v>
      </c>
      <c r="J159" s="176">
        <f>RES_hhdet_in_fech!J159/RES_summary!J$21</f>
        <v>6.518481765013429</v>
      </c>
      <c r="K159" s="176">
        <f>RES_hhdet_in_fech!K159/RES_summary!K$21</f>
        <v>6.4101264038063874</v>
      </c>
      <c r="L159" s="176">
        <f>RES_hhdet_in_fech!L159/RES_summary!L$21</f>
        <v>6.1951128330621632</v>
      </c>
      <c r="M159" s="176">
        <f>RES_hhdet_in_fech!M159/RES_summary!M$21</f>
        <v>6.2448875924411933</v>
      </c>
      <c r="N159" s="176">
        <f>RES_hhdet_in_fech!N159/RES_summary!N$21</f>
        <v>6.3920894223046494</v>
      </c>
      <c r="O159" s="176">
        <f>RES_hhdet_in_fech!O159/RES_summary!O$21</f>
        <v>6.6188034048396442</v>
      </c>
      <c r="P159" s="176">
        <f>RES_hhdet_in_fech!P159/RES_summary!P$21</f>
        <v>6.622534824411594</v>
      </c>
      <c r="Q159" s="176">
        <f>RES_hhdet_in_fech!Q159/RES_summary!Q$21</f>
        <v>6.9827896746666287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RES_hhdet_in_fech!C161/RES_summary!C$21</f>
        <v>0</v>
      </c>
      <c r="D161" s="184">
        <f>RES_hhdet_in_fech!D161/RES_summary!D$21</f>
        <v>0</v>
      </c>
      <c r="E161" s="184">
        <f>RES_hhdet_in_fech!E161/RES_summary!E$21</f>
        <v>215.38537860966909</v>
      </c>
      <c r="F161" s="184">
        <f>RES_hhdet_in_fech!F161/RES_summary!F$21</f>
        <v>176.35164284888555</v>
      </c>
      <c r="G161" s="184">
        <f>RES_hhdet_in_fech!G161/RES_summary!G$21</f>
        <v>167.09399256097703</v>
      </c>
      <c r="H161" s="184">
        <f>RES_hhdet_in_fech!H161/RES_summary!H$21</f>
        <v>151.30449122710021</v>
      </c>
      <c r="I161" s="184">
        <f>RES_hhdet_in_fech!I161/RES_summary!I$21</f>
        <v>131.1460014521457</v>
      </c>
      <c r="J161" s="184">
        <f>RES_hhdet_in_fech!J161/RES_summary!J$21</f>
        <v>131.94097124123857</v>
      </c>
      <c r="K161" s="184">
        <f>RES_hhdet_in_fech!K161/RES_summary!K$21</f>
        <v>127.9881564300798</v>
      </c>
      <c r="L161" s="184">
        <f>RES_hhdet_in_fech!L161/RES_summary!L$21</f>
        <v>130.18583308633265</v>
      </c>
      <c r="M161" s="184">
        <f>RES_hhdet_in_fech!M161/RES_summary!M$21</f>
        <v>120.90029212117044</v>
      </c>
      <c r="N161" s="184">
        <f>RES_hhdet_in_fech!N161/RES_summary!N$21</f>
        <v>125.52532251114252</v>
      </c>
      <c r="O161" s="184">
        <f>RES_hhdet_in_fech!O161/RES_summary!O$21</f>
        <v>136.07711875536776</v>
      </c>
      <c r="P161" s="184">
        <f>RES_hhdet_in_fech!P161/RES_summary!P$21</f>
        <v>116.00382181529702</v>
      </c>
      <c r="Q161" s="184">
        <f>RES_hhdet_in_fech!Q161/RES_summary!Q$21</f>
        <v>114.66642483950966</v>
      </c>
    </row>
    <row r="162" spans="1:17" ht="12.95" customHeight="1" x14ac:dyDescent="0.25">
      <c r="A162" s="158" t="s">
        <v>65</v>
      </c>
      <c r="B162" s="157"/>
      <c r="C162" s="178">
        <f>RES_hhdet_in_fech!C162/RES_summary!C$21</f>
        <v>0</v>
      </c>
      <c r="D162" s="178">
        <f>RES_hhdet_in_fech!D162/RES_summary!D$21</f>
        <v>0</v>
      </c>
      <c r="E162" s="178">
        <f>RES_hhdet_in_fech!E162/RES_summary!E$21</f>
        <v>161.19509288795985</v>
      </c>
      <c r="F162" s="178">
        <f>RES_hhdet_in_fech!F162/RES_summary!F$21</f>
        <v>142.32337791738263</v>
      </c>
      <c r="G162" s="178">
        <f>RES_hhdet_in_fech!G162/RES_summary!G$21</f>
        <v>134.77499980442789</v>
      </c>
      <c r="H162" s="178">
        <f>RES_hhdet_in_fech!H162/RES_summary!H$21</f>
        <v>119.8679803754673</v>
      </c>
      <c r="I162" s="178">
        <f>RES_hhdet_in_fech!I162/RES_summary!I$21</f>
        <v>100.84660601693285</v>
      </c>
      <c r="J162" s="178">
        <f>RES_hhdet_in_fech!J162/RES_summary!J$21</f>
        <v>102.65383537362433</v>
      </c>
      <c r="K162" s="178">
        <f>RES_hhdet_in_fech!K162/RES_summary!K$21</f>
        <v>100.39320558577565</v>
      </c>
      <c r="L162" s="178">
        <f>RES_hhdet_in_fech!L162/RES_summary!L$21</f>
        <v>104.86934230387732</v>
      </c>
      <c r="M162" s="178">
        <f>RES_hhdet_in_fech!M162/RES_summary!M$21</f>
        <v>95.090331377429493</v>
      </c>
      <c r="N162" s="178">
        <f>RES_hhdet_in_fech!N162/RES_summary!N$21</f>
        <v>99.325744365511184</v>
      </c>
      <c r="O162" s="178">
        <f>RES_hhdet_in_fech!O162/RES_summary!O$21</f>
        <v>109.10556043368305</v>
      </c>
      <c r="P162" s="178">
        <f>RES_hhdet_in_fech!P162/RES_summary!P$21</f>
        <v>87.390603192456027</v>
      </c>
      <c r="Q162" s="178">
        <f>RES_hhdet_in_fech!Q162/RES_summary!Q$21</f>
        <v>85.846783636645654</v>
      </c>
    </row>
    <row r="163" spans="1:17" ht="12" customHeight="1" x14ac:dyDescent="0.25">
      <c r="A163" s="23" t="s">
        <v>60</v>
      </c>
      <c r="B163" s="57"/>
      <c r="C163" s="176">
        <f>RES_hhdet_in_fech!C163/RES_summary!C$21</f>
        <v>0</v>
      </c>
      <c r="D163" s="176">
        <f>RES_hhdet_in_fech!D163/RES_summary!D$21</f>
        <v>0</v>
      </c>
      <c r="E163" s="176">
        <f>RES_hhdet_in_fech!E163/RES_summary!E$21</f>
        <v>161.19509288795985</v>
      </c>
      <c r="F163" s="176">
        <f>RES_hhdet_in_fech!F163/RES_summary!F$21</f>
        <v>142.32337791738263</v>
      </c>
      <c r="G163" s="176">
        <f>RES_hhdet_in_fech!G163/RES_summary!G$21</f>
        <v>134.77499980442789</v>
      </c>
      <c r="H163" s="176">
        <f>RES_hhdet_in_fech!H163/RES_summary!H$21</f>
        <v>119.8679803754673</v>
      </c>
      <c r="I163" s="176">
        <f>RES_hhdet_in_fech!I163/RES_summary!I$21</f>
        <v>100.84660601693285</v>
      </c>
      <c r="J163" s="176">
        <f>RES_hhdet_in_fech!J163/RES_summary!J$21</f>
        <v>102.65383537362433</v>
      </c>
      <c r="K163" s="176">
        <f>RES_hhdet_in_fech!K163/RES_summary!K$21</f>
        <v>100.39320558577565</v>
      </c>
      <c r="L163" s="176">
        <f>RES_hhdet_in_fech!L163/RES_summary!L$21</f>
        <v>104.86934230387732</v>
      </c>
      <c r="M163" s="176">
        <f>RES_hhdet_in_fech!M163/RES_summary!M$21</f>
        <v>95.090331377429493</v>
      </c>
      <c r="N163" s="176">
        <f>RES_hhdet_in_fech!N163/RES_summary!N$21</f>
        <v>99.325744365511184</v>
      </c>
      <c r="O163" s="176">
        <f>RES_hhdet_in_fech!O163/RES_summary!O$21</f>
        <v>109.10556043368305</v>
      </c>
      <c r="P163" s="176">
        <f>RES_hhdet_in_fech!P163/RES_summary!P$21</f>
        <v>87.390603192456027</v>
      </c>
      <c r="Q163" s="176">
        <f>RES_hhdet_in_fech!Q163/RES_summary!Q$21</f>
        <v>85.846783636645654</v>
      </c>
    </row>
    <row r="164" spans="1:17" ht="12.95" customHeight="1" x14ac:dyDescent="0.25">
      <c r="A164" s="158" t="s">
        <v>112</v>
      </c>
      <c r="B164" s="157"/>
      <c r="C164" s="178">
        <f>RES_hhdet_in_fech!C164/RES_summary!C$21</f>
        <v>0</v>
      </c>
      <c r="D164" s="178">
        <f>RES_hhdet_in_fech!D164/RES_summary!D$21</f>
        <v>0</v>
      </c>
      <c r="E164" s="178">
        <f>RES_hhdet_in_fech!E164/RES_summary!E$21</f>
        <v>29.422411798000596</v>
      </c>
      <c r="F164" s="178">
        <f>RES_hhdet_in_fech!F164/RES_summary!F$21</f>
        <v>10.106584637965542</v>
      </c>
      <c r="G164" s="178">
        <f>RES_hhdet_in_fech!G164/RES_summary!G$21</f>
        <v>8.6166853598560991</v>
      </c>
      <c r="H164" s="178">
        <f>RES_hhdet_in_fech!H164/RES_summary!H$21</f>
        <v>6.8688925296071695</v>
      </c>
      <c r="I164" s="178">
        <f>RES_hhdet_in_fech!I164/RES_summary!I$21</f>
        <v>5.9788861129080058</v>
      </c>
      <c r="J164" s="178">
        <f>RES_hhdet_in_fech!J164/RES_summary!J$21</f>
        <v>5.2468065218887547</v>
      </c>
      <c r="K164" s="178">
        <f>RES_hhdet_in_fech!K164/RES_summary!K$21</f>
        <v>4.0767612661641985</v>
      </c>
      <c r="L164" s="178">
        <f>RES_hhdet_in_fech!L164/RES_summary!L$21</f>
        <v>3.3071258284658227</v>
      </c>
      <c r="M164" s="178">
        <f>RES_hhdet_in_fech!M164/RES_summary!M$21</f>
        <v>2.9731197109637968</v>
      </c>
      <c r="N164" s="178">
        <f>RES_hhdet_in_fech!N164/RES_summary!N$21</f>
        <v>2.7978963769267704</v>
      </c>
      <c r="O164" s="178">
        <f>RES_hhdet_in_fech!O164/RES_summary!O$21</f>
        <v>2.5902341623513734</v>
      </c>
      <c r="P164" s="178">
        <f>RES_hhdet_in_fech!P164/RES_summary!P$21</f>
        <v>2.439443234739203</v>
      </c>
      <c r="Q164" s="178">
        <f>RES_hhdet_in_fech!Q164/RES_summary!Q$21</f>
        <v>2.2879168657560007</v>
      </c>
    </row>
    <row r="165" spans="1:17" ht="12" customHeight="1" x14ac:dyDescent="0.25">
      <c r="A165" s="23" t="s">
        <v>60</v>
      </c>
      <c r="B165" s="156"/>
      <c r="C165" s="177">
        <f>RES_hhdet_in_fech!C165/RES_summary!C$21</f>
        <v>0</v>
      </c>
      <c r="D165" s="177">
        <f>RES_hhdet_in_fech!D165/RES_summary!D$21</f>
        <v>0</v>
      </c>
      <c r="E165" s="177">
        <f>RES_hhdet_in_fech!E165/RES_summary!E$21</f>
        <v>29.422411798000596</v>
      </c>
      <c r="F165" s="177">
        <f>RES_hhdet_in_fech!F165/RES_summary!F$21</f>
        <v>10.106584637965542</v>
      </c>
      <c r="G165" s="177">
        <f>RES_hhdet_in_fech!G165/RES_summary!G$21</f>
        <v>8.6166853598560991</v>
      </c>
      <c r="H165" s="177">
        <f>RES_hhdet_in_fech!H165/RES_summary!H$21</f>
        <v>6.8688925296071695</v>
      </c>
      <c r="I165" s="177">
        <f>RES_hhdet_in_fech!I165/RES_summary!I$21</f>
        <v>5.9788861129080058</v>
      </c>
      <c r="J165" s="177">
        <f>RES_hhdet_in_fech!J165/RES_summary!J$21</f>
        <v>5.2468065218887547</v>
      </c>
      <c r="K165" s="177">
        <f>RES_hhdet_in_fech!K165/RES_summary!K$21</f>
        <v>4.0767612661641985</v>
      </c>
      <c r="L165" s="177">
        <f>RES_hhdet_in_fech!L165/RES_summary!L$21</f>
        <v>3.3071258284658227</v>
      </c>
      <c r="M165" s="177">
        <f>RES_hhdet_in_fech!M165/RES_summary!M$21</f>
        <v>2.9731197109637968</v>
      </c>
      <c r="N165" s="177">
        <f>RES_hhdet_in_fech!N165/RES_summary!N$21</f>
        <v>2.7978963769267704</v>
      </c>
      <c r="O165" s="177">
        <f>RES_hhdet_in_fech!O165/RES_summary!O$21</f>
        <v>2.5902341623513734</v>
      </c>
      <c r="P165" s="177">
        <f>RES_hhdet_in_fech!P165/RES_summary!P$21</f>
        <v>2.439443234739203</v>
      </c>
      <c r="Q165" s="177">
        <f>RES_hhdet_in_fech!Q165/RES_summary!Q$21</f>
        <v>2.2879168657560007</v>
      </c>
    </row>
    <row r="166" spans="1:17" ht="12" customHeight="1" x14ac:dyDescent="0.25">
      <c r="A166" s="158" t="s">
        <v>63</v>
      </c>
      <c r="B166" s="157"/>
      <c r="C166" s="178">
        <f>RES_hhdet_in_fech!C166/RES_summary!C$21</f>
        <v>0</v>
      </c>
      <c r="D166" s="178">
        <f>RES_hhdet_in_fech!D166/RES_summary!D$21</f>
        <v>0</v>
      </c>
      <c r="E166" s="178">
        <f>RES_hhdet_in_fech!E166/RES_summary!E$21</f>
        <v>17.659267542472392</v>
      </c>
      <c r="F166" s="178">
        <f>RES_hhdet_in_fech!F166/RES_summary!F$21</f>
        <v>17.049894166680296</v>
      </c>
      <c r="G166" s="178">
        <f>RES_hhdet_in_fech!G166/RES_summary!G$21</f>
        <v>16.986620024286761</v>
      </c>
      <c r="H166" s="178">
        <f>RES_hhdet_in_fech!H166/RES_summary!H$21</f>
        <v>17.858972880254328</v>
      </c>
      <c r="I166" s="178">
        <f>RES_hhdet_in_fech!I166/RES_summary!I$21</f>
        <v>17.619379039585823</v>
      </c>
      <c r="J166" s="178">
        <f>RES_hhdet_in_fech!J166/RES_summary!J$21</f>
        <v>17.629451957126228</v>
      </c>
      <c r="K166" s="178">
        <f>RES_hhdet_in_fech!K166/RES_summary!K$21</f>
        <v>17.190777463150358</v>
      </c>
      <c r="L166" s="178">
        <f>RES_hhdet_in_fech!L166/RES_summary!L$21</f>
        <v>15.861553913075946</v>
      </c>
      <c r="M166" s="178">
        <f>RES_hhdet_in_fech!M166/RES_summary!M$21</f>
        <v>16.629226792324122</v>
      </c>
      <c r="N166" s="178">
        <f>RES_hhdet_in_fech!N166/RES_summary!N$21</f>
        <v>17.041594661202502</v>
      </c>
      <c r="O166" s="178">
        <f>RES_hhdet_in_fech!O166/RES_summary!O$21</f>
        <v>17.77484169550565</v>
      </c>
      <c r="P166" s="178">
        <f>RES_hhdet_in_fech!P166/RES_summary!P$21</f>
        <v>19.544245710155071</v>
      </c>
      <c r="Q166" s="178">
        <f>RES_hhdet_in_fech!Q166/RES_summary!Q$21</f>
        <v>19.547024162057113</v>
      </c>
    </row>
    <row r="167" spans="1:17" ht="12" customHeight="1" x14ac:dyDescent="0.25">
      <c r="A167" s="167" t="s">
        <v>144</v>
      </c>
      <c r="B167" s="132"/>
      <c r="C167" s="183">
        <f>RES_hhdet_in_fech!C167/RES_summary!C$21</f>
        <v>0</v>
      </c>
      <c r="D167" s="183">
        <f>RES_hhdet_in_fech!D167/RES_summary!D$21</f>
        <v>0</v>
      </c>
      <c r="E167" s="183">
        <f>RES_hhdet_in_fech!E167/RES_summary!E$21</f>
        <v>0</v>
      </c>
      <c r="F167" s="183">
        <f>RES_hhdet_in_fech!F167/RES_summary!F$21</f>
        <v>0</v>
      </c>
      <c r="G167" s="183">
        <f>RES_hhdet_in_fech!G167/RES_summary!G$21</f>
        <v>0</v>
      </c>
      <c r="H167" s="183">
        <f>RES_hhdet_in_fech!H167/RES_summary!H$21</f>
        <v>0</v>
      </c>
      <c r="I167" s="183">
        <f>RES_hhdet_in_fech!I167/RES_summary!I$21</f>
        <v>0</v>
      </c>
      <c r="J167" s="183">
        <f>RES_hhdet_in_fech!J167/RES_summary!J$21</f>
        <v>0</v>
      </c>
      <c r="K167" s="183">
        <f>RES_hhdet_in_fech!K167/RES_summary!K$21</f>
        <v>0</v>
      </c>
      <c r="L167" s="183">
        <f>RES_hhdet_in_fech!L167/RES_summary!L$21</f>
        <v>0</v>
      </c>
      <c r="M167" s="183">
        <f>RES_hhdet_in_fech!M167/RES_summary!M$21</f>
        <v>0</v>
      </c>
      <c r="N167" s="183">
        <f>RES_hhdet_in_fech!N167/RES_summary!N$21</f>
        <v>0</v>
      </c>
      <c r="O167" s="183">
        <f>RES_hhdet_in_fech!O167/RES_summary!O$21</f>
        <v>0</v>
      </c>
      <c r="P167" s="183">
        <f>RES_hhdet_in_fech!P167/RES_summary!P$21</f>
        <v>0</v>
      </c>
      <c r="Q167" s="183">
        <f>RES_hhdet_in_fech!Q167/RES_summary!Q$21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RES_hhdet_in_fech!C168/RES_summary!C$21</f>
        <v>0</v>
      </c>
      <c r="D168" s="183">
        <f>RES_hhdet_in_fech!D168/RES_summary!D$21</f>
        <v>0</v>
      </c>
      <c r="E168" s="183">
        <f>RES_hhdet_in_fech!E168/RES_summary!E$21</f>
        <v>0</v>
      </c>
      <c r="F168" s="183">
        <f>RES_hhdet_in_fech!F168/RES_summary!F$21</f>
        <v>0</v>
      </c>
      <c r="G168" s="183">
        <f>RES_hhdet_in_fech!G168/RES_summary!G$21</f>
        <v>0</v>
      </c>
      <c r="H168" s="183">
        <f>RES_hhdet_in_fech!H168/RES_summary!H$21</f>
        <v>0</v>
      </c>
      <c r="I168" s="183">
        <f>RES_hhdet_in_fech!I168/RES_summary!I$21</f>
        <v>0</v>
      </c>
      <c r="J168" s="183">
        <f>RES_hhdet_in_fech!J168/RES_summary!J$21</f>
        <v>0</v>
      </c>
      <c r="K168" s="183">
        <f>RES_hhdet_in_fech!K168/RES_summary!K$21</f>
        <v>0</v>
      </c>
      <c r="L168" s="183">
        <f>RES_hhdet_in_fech!L168/RES_summary!L$21</f>
        <v>0</v>
      </c>
      <c r="M168" s="183">
        <f>RES_hhdet_in_fech!M168/RES_summary!M$21</f>
        <v>0</v>
      </c>
      <c r="N168" s="183">
        <f>RES_hhdet_in_fech!N168/RES_summary!N$21</f>
        <v>0</v>
      </c>
      <c r="O168" s="183">
        <f>RES_hhdet_in_fech!O168/RES_summary!O$21</f>
        <v>0</v>
      </c>
      <c r="P168" s="183">
        <f>RES_hhdet_in_fech!P168/RES_summary!P$21</f>
        <v>0</v>
      </c>
      <c r="Q168" s="183">
        <f>RES_hhdet_in_fech!Q168/RES_summary!Q$21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RES_hhdet_in_fech!C169/RES_summary!C$21</f>
        <v>0</v>
      </c>
      <c r="D169" s="182">
        <f>RES_hhdet_in_fech!D169/RES_summary!D$21</f>
        <v>0</v>
      </c>
      <c r="E169" s="182">
        <f>RES_hhdet_in_fech!E169/RES_summary!E$21</f>
        <v>0</v>
      </c>
      <c r="F169" s="182">
        <f>RES_hhdet_in_fech!F169/RES_summary!F$21</f>
        <v>0</v>
      </c>
      <c r="G169" s="182">
        <f>RES_hhdet_in_fech!G169/RES_summary!G$21</f>
        <v>0</v>
      </c>
      <c r="H169" s="182">
        <f>RES_hhdet_in_fech!H169/RES_summary!H$21</f>
        <v>0</v>
      </c>
      <c r="I169" s="182">
        <f>RES_hhdet_in_fech!I169/RES_summary!I$21</f>
        <v>0</v>
      </c>
      <c r="J169" s="182">
        <f>RES_hhdet_in_fech!J169/RES_summary!J$21</f>
        <v>0</v>
      </c>
      <c r="K169" s="182">
        <f>RES_hhdet_in_fech!K169/RES_summary!K$21</f>
        <v>0</v>
      </c>
      <c r="L169" s="182">
        <f>RES_hhdet_in_fech!L169/RES_summary!L$21</f>
        <v>0</v>
      </c>
      <c r="M169" s="182">
        <f>RES_hhdet_in_fech!M169/RES_summary!M$21</f>
        <v>0</v>
      </c>
      <c r="N169" s="182">
        <f>RES_hhdet_in_fech!N169/RES_summary!N$21</f>
        <v>0</v>
      </c>
      <c r="O169" s="182">
        <f>RES_hhdet_in_fech!O169/RES_summary!O$21</f>
        <v>0</v>
      </c>
      <c r="P169" s="182">
        <f>RES_hhdet_in_fech!P169/RES_summary!P$21</f>
        <v>0</v>
      </c>
      <c r="Q169" s="182">
        <f>RES_hhdet_in_fech!Q169/RES_summary!Q$21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RES_hhdet_in_fech!C170/RES_summary!C$21</f>
        <v>0</v>
      </c>
      <c r="D170" s="181">
        <f>RES_hhdet_in_fech!D170/RES_summary!D$21</f>
        <v>0</v>
      </c>
      <c r="E170" s="181">
        <f>RES_hhdet_in_fech!E170/RES_summary!E$21</f>
        <v>0</v>
      </c>
      <c r="F170" s="181">
        <f>RES_hhdet_in_fech!F170/RES_summary!F$21</f>
        <v>0</v>
      </c>
      <c r="G170" s="181">
        <f>RES_hhdet_in_fech!G170/RES_summary!G$21</f>
        <v>0</v>
      </c>
      <c r="H170" s="181">
        <f>RES_hhdet_in_fech!H170/RES_summary!H$21</f>
        <v>0</v>
      </c>
      <c r="I170" s="181">
        <f>RES_hhdet_in_fech!I170/RES_summary!I$21</f>
        <v>0</v>
      </c>
      <c r="J170" s="181">
        <f>RES_hhdet_in_fech!J170/RES_summary!J$21</f>
        <v>0</v>
      </c>
      <c r="K170" s="181">
        <f>RES_hhdet_in_fech!K170/RES_summary!K$21</f>
        <v>0</v>
      </c>
      <c r="L170" s="181">
        <f>RES_hhdet_in_fech!L170/RES_summary!L$21</f>
        <v>0</v>
      </c>
      <c r="M170" s="181">
        <f>RES_hhdet_in_fech!M170/RES_summary!M$21</f>
        <v>0</v>
      </c>
      <c r="N170" s="181">
        <f>RES_hhdet_in_fech!N170/RES_summary!N$21</f>
        <v>0</v>
      </c>
      <c r="O170" s="181">
        <f>RES_hhdet_in_fech!O170/RES_summary!O$21</f>
        <v>0</v>
      </c>
      <c r="P170" s="181">
        <f>RES_hhdet_in_fech!P170/RES_summary!P$21</f>
        <v>0</v>
      </c>
      <c r="Q170" s="181">
        <f>RES_hhdet_in_fech!Q170/RES_summary!Q$21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RES_hhdet_in_fech!C171/RES_summary!C$21</f>
        <v>0</v>
      </c>
      <c r="D171" s="180">
        <f>RES_hhdet_in_fech!D171/RES_summary!D$21</f>
        <v>0</v>
      </c>
      <c r="E171" s="180">
        <f>RES_hhdet_in_fech!E171/RES_summary!E$21</f>
        <v>17.659267542472392</v>
      </c>
      <c r="F171" s="180">
        <f>RES_hhdet_in_fech!F171/RES_summary!F$21</f>
        <v>17.049894166680296</v>
      </c>
      <c r="G171" s="180">
        <f>RES_hhdet_in_fech!G171/RES_summary!G$21</f>
        <v>16.986620024286761</v>
      </c>
      <c r="H171" s="180">
        <f>RES_hhdet_in_fech!H171/RES_summary!H$21</f>
        <v>17.858972880254328</v>
      </c>
      <c r="I171" s="180">
        <f>RES_hhdet_in_fech!I171/RES_summary!I$21</f>
        <v>17.619379039585823</v>
      </c>
      <c r="J171" s="180">
        <f>RES_hhdet_in_fech!J171/RES_summary!J$21</f>
        <v>17.629451957126228</v>
      </c>
      <c r="K171" s="180">
        <f>RES_hhdet_in_fech!K171/RES_summary!K$21</f>
        <v>17.190777463150358</v>
      </c>
      <c r="L171" s="180">
        <f>RES_hhdet_in_fech!L171/RES_summary!L$21</f>
        <v>0</v>
      </c>
      <c r="M171" s="180">
        <f>RES_hhdet_in_fech!M171/RES_summary!M$21</f>
        <v>17.036113605201905</v>
      </c>
      <c r="N171" s="180">
        <f>RES_hhdet_in_fech!N171/RES_summary!N$21</f>
        <v>17.218091986919099</v>
      </c>
      <c r="O171" s="180">
        <f>RES_hhdet_in_fech!O171/RES_summary!O$21</f>
        <v>18.004379062254348</v>
      </c>
      <c r="P171" s="180">
        <f>RES_hhdet_in_fech!P171/RES_summary!P$21</f>
        <v>19.725298515937897</v>
      </c>
      <c r="Q171" s="180">
        <f>RES_hhdet_in_fech!Q171/RES_summary!Q$21</f>
        <v>19.712891757350391</v>
      </c>
    </row>
    <row r="172" spans="1:17" ht="12" customHeight="1" x14ac:dyDescent="0.25">
      <c r="A172" s="161" t="s">
        <v>141</v>
      </c>
      <c r="B172" s="160"/>
      <c r="C172" s="179">
        <f>RES_hhdet_in_fech!C172/RES_summary!C$21</f>
        <v>0</v>
      </c>
      <c r="D172" s="179">
        <f>RES_hhdet_in_fech!D172/RES_summary!D$21</f>
        <v>0</v>
      </c>
      <c r="E172" s="179">
        <f>RES_hhdet_in_fech!E172/RES_summary!E$21</f>
        <v>0</v>
      </c>
      <c r="F172" s="179">
        <f>RES_hhdet_in_fech!F172/RES_summary!F$21</f>
        <v>0</v>
      </c>
      <c r="G172" s="179">
        <f>RES_hhdet_in_fech!G172/RES_summary!G$21</f>
        <v>0</v>
      </c>
      <c r="H172" s="179">
        <f>RES_hhdet_in_fech!H172/RES_summary!H$21</f>
        <v>0</v>
      </c>
      <c r="I172" s="179">
        <f>RES_hhdet_in_fech!I172/RES_summary!I$21</f>
        <v>0</v>
      </c>
      <c r="J172" s="179">
        <f>RES_hhdet_in_fech!J172/RES_summary!J$21</f>
        <v>0</v>
      </c>
      <c r="K172" s="179">
        <f>RES_hhdet_in_fech!K172/RES_summary!K$21</f>
        <v>0</v>
      </c>
      <c r="L172" s="179">
        <f>RES_hhdet_in_fech!L172/RES_summary!L$21</f>
        <v>15.861553913075946</v>
      </c>
      <c r="M172" s="179">
        <f>RES_hhdet_in_fech!M172/RES_summary!M$21</f>
        <v>15.534485323891042</v>
      </c>
      <c r="N172" s="179">
        <f>RES_hhdet_in_fech!N172/RES_summary!N$21</f>
        <v>15.406254133381678</v>
      </c>
      <c r="O172" s="179">
        <f>RES_hhdet_in_fech!O172/RES_summary!O$21</f>
        <v>15.018039529372285</v>
      </c>
      <c r="P172" s="179">
        <f>RES_hhdet_in_fech!P172/RES_summary!P$21</f>
        <v>17.370249932936957</v>
      </c>
      <c r="Q172" s="179">
        <f>RES_hhdet_in_fech!Q172/RES_summary!Q$21</f>
        <v>17.717960220375833</v>
      </c>
    </row>
    <row r="173" spans="1:17" ht="12" customHeight="1" x14ac:dyDescent="0.25">
      <c r="A173" s="148" t="s">
        <v>60</v>
      </c>
      <c r="B173" s="156"/>
      <c r="C173" s="177">
        <f>RES_hhdet_in_fech!C173/RES_summary!C$21</f>
        <v>0</v>
      </c>
      <c r="D173" s="177">
        <f>RES_hhdet_in_fech!D173/RES_summary!D$21</f>
        <v>0</v>
      </c>
      <c r="E173" s="177">
        <f>RES_hhdet_in_fech!E173/RES_summary!E$21</f>
        <v>0</v>
      </c>
      <c r="F173" s="177">
        <f>RES_hhdet_in_fech!F173/RES_summary!F$21</f>
        <v>0</v>
      </c>
      <c r="G173" s="177">
        <f>RES_hhdet_in_fech!G173/RES_summary!G$21</f>
        <v>0</v>
      </c>
      <c r="H173" s="177">
        <f>RES_hhdet_in_fech!H173/RES_summary!H$21</f>
        <v>0</v>
      </c>
      <c r="I173" s="177">
        <f>RES_hhdet_in_fech!I173/RES_summary!I$21</f>
        <v>0</v>
      </c>
      <c r="J173" s="177">
        <f>RES_hhdet_in_fech!J173/RES_summary!J$21</f>
        <v>0</v>
      </c>
      <c r="K173" s="177">
        <f>RES_hhdet_in_fech!K173/RES_summary!K$21</f>
        <v>0</v>
      </c>
      <c r="L173" s="177">
        <f>RES_hhdet_in_fech!L173/RES_summary!L$21</f>
        <v>12.873650707928409</v>
      </c>
      <c r="M173" s="177">
        <f>RES_hhdet_in_fech!M173/RES_summary!M$21</f>
        <v>12.631614430150712</v>
      </c>
      <c r="N173" s="177">
        <f>RES_hhdet_in_fech!N173/RES_summary!N$21</f>
        <v>12.55186910643148</v>
      </c>
      <c r="O173" s="177">
        <f>RES_hhdet_in_fech!O173/RES_summary!O$21</f>
        <v>11.865480785725817</v>
      </c>
      <c r="P173" s="177">
        <f>RES_hhdet_in_fech!P173/RES_summary!P$21</f>
        <v>14.615753576748533</v>
      </c>
      <c r="Q173" s="177">
        <f>RES_hhdet_in_fech!Q173/RES_summary!Q$21</f>
        <v>15.0127423406845</v>
      </c>
    </row>
    <row r="174" spans="1:17" ht="12" customHeight="1" x14ac:dyDescent="0.25">
      <c r="A174" s="159" t="s">
        <v>59</v>
      </c>
      <c r="B174" s="57"/>
      <c r="C174" s="176">
        <f>RES_hhdet_in_fech!C174/RES_summary!C$21</f>
        <v>0</v>
      </c>
      <c r="D174" s="176">
        <f>RES_hhdet_in_fech!D174/RES_summary!D$21</f>
        <v>0</v>
      </c>
      <c r="E174" s="176">
        <f>RES_hhdet_in_fech!E174/RES_summary!E$21</f>
        <v>0</v>
      </c>
      <c r="F174" s="176">
        <f>RES_hhdet_in_fech!F174/RES_summary!F$21</f>
        <v>0</v>
      </c>
      <c r="G174" s="176">
        <f>RES_hhdet_in_fech!G174/RES_summary!G$21</f>
        <v>0</v>
      </c>
      <c r="H174" s="176">
        <f>RES_hhdet_in_fech!H174/RES_summary!H$21</f>
        <v>0</v>
      </c>
      <c r="I174" s="176">
        <f>RES_hhdet_in_fech!I174/RES_summary!I$21</f>
        <v>0</v>
      </c>
      <c r="J174" s="176">
        <f>RES_hhdet_in_fech!J174/RES_summary!J$21</f>
        <v>0</v>
      </c>
      <c r="K174" s="176">
        <f>RES_hhdet_in_fech!K174/RES_summary!K$21</f>
        <v>0</v>
      </c>
      <c r="L174" s="176">
        <f>RES_hhdet_in_fech!L174/RES_summary!L$21</f>
        <v>2.9879032051475405</v>
      </c>
      <c r="M174" s="176">
        <f>RES_hhdet_in_fech!M174/RES_summary!M$21</f>
        <v>2.9028708937403294</v>
      </c>
      <c r="N174" s="176">
        <f>RES_hhdet_in_fech!N174/RES_summary!N$21</f>
        <v>2.8543850269501938</v>
      </c>
      <c r="O174" s="176">
        <f>RES_hhdet_in_fech!O174/RES_summary!O$21</f>
        <v>3.1525587436464684</v>
      </c>
      <c r="P174" s="176">
        <f>RES_hhdet_in_fech!P174/RES_summary!P$21</f>
        <v>2.7544963561884224</v>
      </c>
      <c r="Q174" s="176">
        <f>RES_hhdet_in_fech!Q174/RES_summary!Q$21</f>
        <v>2.7052178796913346</v>
      </c>
    </row>
    <row r="175" spans="1:17" ht="12" customHeight="1" x14ac:dyDescent="0.25">
      <c r="A175" s="158" t="s">
        <v>62</v>
      </c>
      <c r="B175" s="157"/>
      <c r="C175" s="178">
        <f>RES_hhdet_in_fech!C175/RES_summary!C$21</f>
        <v>0</v>
      </c>
      <c r="D175" s="178">
        <f>RES_hhdet_in_fech!D175/RES_summary!D$21</f>
        <v>0</v>
      </c>
      <c r="E175" s="178">
        <f>RES_hhdet_in_fech!E175/RES_summary!E$21</f>
        <v>7.1086063812362505</v>
      </c>
      <c r="F175" s="178">
        <f>RES_hhdet_in_fech!F175/RES_summary!F$21</f>
        <v>6.871786126857053</v>
      </c>
      <c r="G175" s="178">
        <f>RES_hhdet_in_fech!G175/RES_summary!G$21</f>
        <v>6.7156873724062702</v>
      </c>
      <c r="H175" s="178">
        <f>RES_hhdet_in_fech!H175/RES_summary!H$21</f>
        <v>6.7086454417714458</v>
      </c>
      <c r="I175" s="178">
        <f>RES_hhdet_in_fech!I175/RES_summary!I$21</f>
        <v>6.7011302827190207</v>
      </c>
      <c r="J175" s="178">
        <f>RES_hhdet_in_fech!J175/RES_summary!J$21</f>
        <v>6.4108773885992463</v>
      </c>
      <c r="K175" s="178">
        <f>RES_hhdet_in_fech!K175/RES_summary!K$21</f>
        <v>6.3274121149895883</v>
      </c>
      <c r="L175" s="178">
        <f>RES_hhdet_in_fech!L175/RES_summary!L$21</f>
        <v>6.1478110409135507</v>
      </c>
      <c r="M175" s="178">
        <f>RES_hhdet_in_fech!M175/RES_summary!M$21</f>
        <v>6.2076142404530126</v>
      </c>
      <c r="N175" s="178">
        <f>RES_hhdet_in_fech!N175/RES_summary!N$21</f>
        <v>6.3600871075020606</v>
      </c>
      <c r="O175" s="178">
        <f>RES_hhdet_in_fech!O175/RES_summary!O$21</f>
        <v>6.6064824638276933</v>
      </c>
      <c r="P175" s="178">
        <f>RES_hhdet_in_fech!P175/RES_summary!P$21</f>
        <v>6.6295296779467128</v>
      </c>
      <c r="Q175" s="178">
        <f>RES_hhdet_in_fech!Q175/RES_summary!Q$21</f>
        <v>6.9847001750509019</v>
      </c>
    </row>
    <row r="176" spans="1:17" ht="12" customHeight="1" x14ac:dyDescent="0.25">
      <c r="A176" s="23" t="s">
        <v>57</v>
      </c>
      <c r="B176" s="156"/>
      <c r="C176" s="177">
        <f>RES_hhdet_in_fech!C176/RES_summary!C$21</f>
        <v>0</v>
      </c>
      <c r="D176" s="177">
        <f>RES_hhdet_in_fech!D176/RES_summary!D$21</f>
        <v>0</v>
      </c>
      <c r="E176" s="177">
        <f>RES_hhdet_in_fech!E176/RES_summary!E$21</f>
        <v>0</v>
      </c>
      <c r="F176" s="177">
        <f>RES_hhdet_in_fech!F176/RES_summary!F$21</f>
        <v>0</v>
      </c>
      <c r="G176" s="177">
        <f>RES_hhdet_in_fech!G176/RES_summary!G$21</f>
        <v>0</v>
      </c>
      <c r="H176" s="177">
        <f>RES_hhdet_in_fech!H176/RES_summary!H$21</f>
        <v>0</v>
      </c>
      <c r="I176" s="177">
        <f>RES_hhdet_in_fech!I176/RES_summary!I$21</f>
        <v>0</v>
      </c>
      <c r="J176" s="177">
        <f>RES_hhdet_in_fech!J176/RES_summary!J$21</f>
        <v>0</v>
      </c>
      <c r="K176" s="177">
        <f>RES_hhdet_in_fech!K176/RES_summary!K$21</f>
        <v>0</v>
      </c>
      <c r="L176" s="177">
        <f>RES_hhdet_in_fech!L176/RES_summary!L$21</f>
        <v>0</v>
      </c>
      <c r="M176" s="177">
        <f>RES_hhdet_in_fech!M176/RES_summary!M$21</f>
        <v>0</v>
      </c>
      <c r="N176" s="177">
        <f>RES_hhdet_in_fech!N176/RES_summary!N$21</f>
        <v>0</v>
      </c>
      <c r="O176" s="177">
        <f>RES_hhdet_in_fech!O176/RES_summary!O$21</f>
        <v>0</v>
      </c>
      <c r="P176" s="177">
        <f>RES_hhdet_in_fech!P176/RES_summary!P$21</f>
        <v>0</v>
      </c>
      <c r="Q176" s="177">
        <f>RES_hhdet_in_fech!Q176/RES_summary!Q$21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RES_hhdet_in_fech!C177/RES_summary!C$21</f>
        <v>0</v>
      </c>
      <c r="D177" s="176">
        <f>RES_hhdet_in_fech!D177/RES_summary!D$21</f>
        <v>0</v>
      </c>
      <c r="E177" s="176">
        <f>RES_hhdet_in_fech!E177/RES_summary!E$21</f>
        <v>7.1086063812362505</v>
      </c>
      <c r="F177" s="176">
        <f>RES_hhdet_in_fech!F177/RES_summary!F$21</f>
        <v>6.871786126857053</v>
      </c>
      <c r="G177" s="176">
        <f>RES_hhdet_in_fech!G177/RES_summary!G$21</f>
        <v>6.7156873724062702</v>
      </c>
      <c r="H177" s="176">
        <f>RES_hhdet_in_fech!H177/RES_summary!H$21</f>
        <v>6.7086454417714458</v>
      </c>
      <c r="I177" s="176">
        <f>RES_hhdet_in_fech!I177/RES_summary!I$21</f>
        <v>6.7011302827190207</v>
      </c>
      <c r="J177" s="176">
        <f>RES_hhdet_in_fech!J177/RES_summary!J$21</f>
        <v>6.4108773885992463</v>
      </c>
      <c r="K177" s="176">
        <f>RES_hhdet_in_fech!K177/RES_summary!K$21</f>
        <v>6.3274121149895883</v>
      </c>
      <c r="L177" s="176">
        <f>RES_hhdet_in_fech!L177/RES_summary!L$21</f>
        <v>6.1478110409135507</v>
      </c>
      <c r="M177" s="176">
        <f>RES_hhdet_in_fech!M177/RES_summary!M$21</f>
        <v>6.2076142404530126</v>
      </c>
      <c r="N177" s="176">
        <f>RES_hhdet_in_fech!N177/RES_summary!N$21</f>
        <v>6.3600871075020606</v>
      </c>
      <c r="O177" s="176">
        <f>RES_hhdet_in_fech!O177/RES_summary!O$21</f>
        <v>6.6064824638276933</v>
      </c>
      <c r="P177" s="176">
        <f>RES_hhdet_in_fech!P177/RES_summary!P$21</f>
        <v>6.6295296779467128</v>
      </c>
      <c r="Q177" s="176">
        <f>RES_hhdet_in_fech!Q177/RES_summary!Q$21</f>
        <v>6.9847001750509019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68"/>
      <c r="C3" s="184">
        <f>RES_hhdet_in_tesh!C3/RES_summary!C$21</f>
        <v>139.97961859083824</v>
      </c>
      <c r="D3" s="184">
        <f>RES_hhdet_in_tesh!D3/RES_summary!D$21</f>
        <v>156.20856137345362</v>
      </c>
      <c r="E3" s="184">
        <f>RES_hhdet_in_tesh!E3/RES_summary!E$21</f>
        <v>110.27071576659748</v>
      </c>
      <c r="F3" s="184">
        <f>RES_hhdet_in_tesh!F3/RES_summary!F$21</f>
        <v>129.7691854098081</v>
      </c>
      <c r="G3" s="184">
        <f>RES_hhdet_in_tesh!G3/RES_summary!G$21</f>
        <v>0</v>
      </c>
      <c r="H3" s="184">
        <f>RES_hhdet_in_tesh!H3/RES_summary!H$21</f>
        <v>96.727313374914843</v>
      </c>
      <c r="I3" s="184">
        <f>RES_hhdet_in_tesh!I3/RES_summary!I$21</f>
        <v>89.125071036833447</v>
      </c>
      <c r="J3" s="184">
        <f>RES_hhdet_in_tesh!J3/RES_summary!J$21</f>
        <v>120.19870834394</v>
      </c>
      <c r="K3" s="184">
        <f>RES_hhdet_in_tesh!K3/RES_summary!K$21</f>
        <v>88.745779341528532</v>
      </c>
      <c r="L3" s="184">
        <f>RES_hhdet_in_tesh!L3/RES_summary!L$21</f>
        <v>87.670075708302747</v>
      </c>
      <c r="M3" s="184">
        <f>RES_hhdet_in_tesh!M3/RES_summary!M$21</f>
        <v>79.899381309737791</v>
      </c>
      <c r="N3" s="184">
        <f>RES_hhdet_in_tesh!N3/RES_summary!N$21</f>
        <v>0</v>
      </c>
      <c r="O3" s="184">
        <f>RES_hhdet_in_tesh!O3/RES_summary!O$21</f>
        <v>0</v>
      </c>
      <c r="P3" s="184">
        <f>RES_hhdet_in_tesh!P3/RES_summary!P$21</f>
        <v>0</v>
      </c>
      <c r="Q3" s="184">
        <f>RES_hhdet_in_tesh!Q3/RES_summary!Q$21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RES_hhdet_in_tesh!C4/RES_summary!C$21</f>
        <v>112.93826203700903</v>
      </c>
      <c r="D4" s="178">
        <f>RES_hhdet_in_tesh!D4/RES_summary!D$21</f>
        <v>128.57732518324184</v>
      </c>
      <c r="E4" s="178">
        <f>RES_hhdet_in_tesh!E4/RES_summary!E$21</f>
        <v>82.503270740475898</v>
      </c>
      <c r="F4" s="178">
        <f>RES_hhdet_in_tesh!F4/RES_summary!F$21</f>
        <v>102.63018968943145</v>
      </c>
      <c r="G4" s="178">
        <f>RES_hhdet_in_tesh!G4/RES_summary!G$21</f>
        <v>0</v>
      </c>
      <c r="H4" s="178">
        <f>RES_hhdet_in_tesh!H4/RES_summary!H$21</f>
        <v>68.656348672294627</v>
      </c>
      <c r="I4" s="178">
        <f>RES_hhdet_in_tesh!I4/RES_summary!I$21</f>
        <v>61.291516212979758</v>
      </c>
      <c r="J4" s="178">
        <f>RES_hhdet_in_tesh!J4/RES_summary!J$21</f>
        <v>92.787276179312002</v>
      </c>
      <c r="K4" s="178">
        <f>RES_hhdet_in_tesh!K4/RES_summary!K$21</f>
        <v>62.138418687504725</v>
      </c>
      <c r="L4" s="178">
        <f>RES_hhdet_in_tesh!L4/RES_summary!L$21</f>
        <v>61.687363490108936</v>
      </c>
      <c r="M4" s="178">
        <f>RES_hhdet_in_tesh!M4/RES_summary!M$21</f>
        <v>54.160696479238659</v>
      </c>
      <c r="N4" s="178">
        <f>RES_hhdet_in_tesh!N4/RES_summary!N$21</f>
        <v>0</v>
      </c>
      <c r="O4" s="178">
        <f>RES_hhdet_in_tesh!O4/RES_summary!O$21</f>
        <v>0</v>
      </c>
      <c r="P4" s="178">
        <f>RES_hhdet_in_tesh!P4/RES_summary!P$21</f>
        <v>0</v>
      </c>
      <c r="Q4" s="178">
        <f>RES_hhdet_in_tesh!Q4/RES_summary!Q$21</f>
        <v>0</v>
      </c>
    </row>
    <row r="5" spans="1:17" ht="12" customHeight="1" x14ac:dyDescent="0.25">
      <c r="A5" s="23" t="s">
        <v>58</v>
      </c>
      <c r="B5" s="156"/>
      <c r="C5" s="177">
        <f>RES_hhdet_in_tesh!C5/RES_summary!C$21</f>
        <v>112.13297979021748</v>
      </c>
      <c r="D5" s="177">
        <f>RES_hhdet_in_tesh!D5/RES_summary!D$21</f>
        <v>127.42189260611312</v>
      </c>
      <c r="E5" s="177">
        <f>RES_hhdet_in_tesh!E5/RES_summary!E$21</f>
        <v>81.759036156578418</v>
      </c>
      <c r="F5" s="177">
        <f>RES_hhdet_in_tesh!F5/RES_summary!F$21</f>
        <v>101.90327787270937</v>
      </c>
      <c r="G5" s="177">
        <f>RES_hhdet_in_tesh!G5/RES_summary!G$21</f>
        <v>0</v>
      </c>
      <c r="H5" s="177">
        <f>RES_hhdet_in_tesh!H5/RES_summary!H$21</f>
        <v>67.980880423077195</v>
      </c>
      <c r="I5" s="177">
        <f>RES_hhdet_in_tesh!I5/RES_summary!I$21</f>
        <v>60.571003988592473</v>
      </c>
      <c r="J5" s="177">
        <f>RES_hhdet_in_tesh!J5/RES_summary!J$21</f>
        <v>91.846735144344748</v>
      </c>
      <c r="K5" s="177">
        <f>RES_hhdet_in_tesh!K5/RES_summary!K$21</f>
        <v>61.605067165057775</v>
      </c>
      <c r="L5" s="177">
        <f>RES_hhdet_in_tesh!L5/RES_summary!L$21</f>
        <v>61.330807901840934</v>
      </c>
      <c r="M5" s="177">
        <f>RES_hhdet_in_tesh!M5/RES_summary!M$21</f>
        <v>53.686375903930021</v>
      </c>
      <c r="N5" s="177">
        <f>RES_hhdet_in_tesh!N5/RES_summary!N$21</f>
        <v>0</v>
      </c>
      <c r="O5" s="177">
        <f>RES_hhdet_in_tesh!O5/RES_summary!O$21</f>
        <v>0</v>
      </c>
      <c r="P5" s="177">
        <f>RES_hhdet_in_tesh!P5/RES_summary!P$21</f>
        <v>0</v>
      </c>
      <c r="Q5" s="177">
        <f>RES_hhdet_in_tesh!Q5/RES_summary!Q$21</f>
        <v>0</v>
      </c>
    </row>
    <row r="6" spans="1:17" ht="12" customHeight="1" x14ac:dyDescent="0.25">
      <c r="A6" s="23" t="s">
        <v>60</v>
      </c>
      <c r="B6" s="156"/>
      <c r="C6" s="177">
        <f>RES_hhdet_in_tesh!C6/RES_summary!C$21</f>
        <v>0.80528224679154115</v>
      </c>
      <c r="D6" s="177">
        <f>RES_hhdet_in_tesh!D6/RES_summary!D$21</f>
        <v>1.1554325771287128</v>
      </c>
      <c r="E6" s="177">
        <f>RES_hhdet_in_tesh!E6/RES_summary!E$21</f>
        <v>0.74423458389747554</v>
      </c>
      <c r="F6" s="177">
        <f>RES_hhdet_in_tesh!F6/RES_summary!F$21</f>
        <v>0.72691181672208705</v>
      </c>
      <c r="G6" s="177">
        <f>RES_hhdet_in_tesh!G6/RES_summary!G$21</f>
        <v>0</v>
      </c>
      <c r="H6" s="177">
        <f>RES_hhdet_in_tesh!H6/RES_summary!H$21</f>
        <v>0.67546824921742876</v>
      </c>
      <c r="I6" s="177">
        <f>RES_hhdet_in_tesh!I6/RES_summary!I$21</f>
        <v>0.72051222438728924</v>
      </c>
      <c r="J6" s="177">
        <f>RES_hhdet_in_tesh!J6/RES_summary!J$21</f>
        <v>0.94054103496723829</v>
      </c>
      <c r="K6" s="177">
        <f>RES_hhdet_in_tesh!K6/RES_summary!K$21</f>
        <v>0.53335152244695283</v>
      </c>
      <c r="L6" s="177">
        <f>RES_hhdet_in_tesh!L6/RES_summary!L$21</f>
        <v>0.35655558826800898</v>
      </c>
      <c r="M6" s="177">
        <f>RES_hhdet_in_tesh!M6/RES_summary!M$21</f>
        <v>0.47432057530863803</v>
      </c>
      <c r="N6" s="177">
        <f>RES_hhdet_in_tesh!N6/RES_summary!N$21</f>
        <v>0</v>
      </c>
      <c r="O6" s="177">
        <f>RES_hhdet_in_tesh!O6/RES_summary!O$21</f>
        <v>0</v>
      </c>
      <c r="P6" s="177">
        <f>RES_hhdet_in_tesh!P6/RES_summary!P$21</f>
        <v>0</v>
      </c>
      <c r="Q6" s="177">
        <f>RES_hhdet_in_tesh!Q6/RES_summary!Q$21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RES_hhdet_in_tesh!C7/RES_summary!C$21</f>
        <v>9.3164256114972481</v>
      </c>
      <c r="D7" s="178">
        <f>RES_hhdet_in_tesh!D7/RES_summary!D$21</f>
        <v>9.3274712316878396</v>
      </c>
      <c r="E7" s="178">
        <f>RES_hhdet_in_tesh!E7/RES_summary!E$21</f>
        <v>9.6120558902313231</v>
      </c>
      <c r="F7" s="178">
        <f>RES_hhdet_in_tesh!F7/RES_summary!F$21</f>
        <v>9.4945466255573372</v>
      </c>
      <c r="G7" s="178">
        <f>RES_hhdet_in_tesh!G7/RES_summary!G$21</f>
        <v>0</v>
      </c>
      <c r="H7" s="178">
        <f>RES_hhdet_in_tesh!H7/RES_summary!H$21</f>
        <v>9.4388574689031657</v>
      </c>
      <c r="I7" s="178">
        <f>RES_hhdet_in_tesh!I7/RES_summary!I$21</f>
        <v>9.4078349556404834</v>
      </c>
      <c r="J7" s="178">
        <f>RES_hhdet_in_tesh!J7/RES_summary!J$21</f>
        <v>9.3005491865469772</v>
      </c>
      <c r="K7" s="178">
        <f>RES_hhdet_in_tesh!K7/RES_summary!K$21</f>
        <v>8.9340760926327309</v>
      </c>
      <c r="L7" s="178">
        <f>RES_hhdet_in_tesh!L7/RES_summary!L$21</f>
        <v>9.0102352933850263</v>
      </c>
      <c r="M7" s="178">
        <f>RES_hhdet_in_tesh!M7/RES_summary!M$21</f>
        <v>8.7392908766885551</v>
      </c>
      <c r="N7" s="178">
        <f>RES_hhdet_in_tesh!N7/RES_summary!N$21</f>
        <v>0</v>
      </c>
      <c r="O7" s="178">
        <f>RES_hhdet_in_tesh!O7/RES_summary!O$21</f>
        <v>0</v>
      </c>
      <c r="P7" s="178">
        <f>RES_hhdet_in_tesh!P7/RES_summary!P$21</f>
        <v>0</v>
      </c>
      <c r="Q7" s="178">
        <f>RES_hhdet_in_tesh!Q7/RES_summary!Q$21</f>
        <v>0</v>
      </c>
    </row>
    <row r="8" spans="1:17" ht="12" customHeight="1" x14ac:dyDescent="0.25">
      <c r="A8" s="23" t="s">
        <v>60</v>
      </c>
      <c r="B8" s="156"/>
      <c r="C8" s="177">
        <f>RES_hhdet_in_tesh!C8/RES_summary!C$21</f>
        <v>9.3164256114972481</v>
      </c>
      <c r="D8" s="177">
        <f>RES_hhdet_in_tesh!D8/RES_summary!D$21</f>
        <v>9.3274712316878396</v>
      </c>
      <c r="E8" s="177">
        <f>RES_hhdet_in_tesh!E8/RES_summary!E$21</f>
        <v>9.6120558902313231</v>
      </c>
      <c r="F8" s="177">
        <f>RES_hhdet_in_tesh!F8/RES_summary!F$21</f>
        <v>9.4945466255573372</v>
      </c>
      <c r="G8" s="177">
        <f>RES_hhdet_in_tesh!G8/RES_summary!G$21</f>
        <v>0</v>
      </c>
      <c r="H8" s="177">
        <f>RES_hhdet_in_tesh!H8/RES_summary!H$21</f>
        <v>9.4388574689031657</v>
      </c>
      <c r="I8" s="177">
        <f>RES_hhdet_in_tesh!I8/RES_summary!I$21</f>
        <v>9.4078349556404834</v>
      </c>
      <c r="J8" s="177">
        <f>RES_hhdet_in_tesh!J8/RES_summary!J$21</f>
        <v>9.3005491865469772</v>
      </c>
      <c r="K8" s="177">
        <f>RES_hhdet_in_tesh!K8/RES_summary!K$21</f>
        <v>8.9340760926327309</v>
      </c>
      <c r="L8" s="177">
        <f>RES_hhdet_in_tesh!L8/RES_summary!L$21</f>
        <v>9.0102352933850263</v>
      </c>
      <c r="M8" s="177">
        <f>RES_hhdet_in_tesh!M8/RES_summary!M$21</f>
        <v>8.7392908766885551</v>
      </c>
      <c r="N8" s="177">
        <f>RES_hhdet_in_tesh!N8/RES_summary!N$21</f>
        <v>0</v>
      </c>
      <c r="O8" s="177">
        <f>RES_hhdet_in_tesh!O8/RES_summary!O$21</f>
        <v>0</v>
      </c>
      <c r="P8" s="177">
        <f>RES_hhdet_in_tesh!P8/RES_summary!P$21</f>
        <v>0</v>
      </c>
      <c r="Q8" s="177">
        <f>RES_hhdet_in_tesh!Q8/RES_summary!Q$21</f>
        <v>0</v>
      </c>
    </row>
    <row r="9" spans="1:17" ht="12" customHeight="1" x14ac:dyDescent="0.25">
      <c r="A9" s="158" t="s">
        <v>63</v>
      </c>
      <c r="B9" s="157"/>
      <c r="C9" s="178">
        <f>RES_hhdet_in_tesh!C9/RES_summary!C$21</f>
        <v>11.896895811727973</v>
      </c>
      <c r="D9" s="178">
        <f>RES_hhdet_in_tesh!D9/RES_summary!D$21</f>
        <v>12.517490315208313</v>
      </c>
      <c r="E9" s="178">
        <f>RES_hhdet_in_tesh!E9/RES_summary!E$21</f>
        <v>12.323556465729403</v>
      </c>
      <c r="F9" s="178">
        <f>RES_hhdet_in_tesh!F9/RES_summary!F$21</f>
        <v>11.979380786382832</v>
      </c>
      <c r="G9" s="178">
        <f>RES_hhdet_in_tesh!G9/RES_summary!G$21</f>
        <v>0</v>
      </c>
      <c r="H9" s="178">
        <f>RES_hhdet_in_tesh!H9/RES_summary!H$21</f>
        <v>13.03155231360593</v>
      </c>
      <c r="I9" s="178">
        <f>RES_hhdet_in_tesh!I9/RES_summary!I$21</f>
        <v>12.799121403601097</v>
      </c>
      <c r="J9" s="178">
        <f>RES_hhdet_in_tesh!J9/RES_summary!J$21</f>
        <v>12.693511000586458</v>
      </c>
      <c r="K9" s="178">
        <f>RES_hhdet_in_tesh!K9/RES_summary!K$21</f>
        <v>12.336515867938145</v>
      </c>
      <c r="L9" s="178">
        <f>RES_hhdet_in_tesh!L9/RES_summary!L$21</f>
        <v>11.81160249534317</v>
      </c>
      <c r="M9" s="178">
        <f>RES_hhdet_in_tesh!M9/RES_summary!M$21</f>
        <v>11.781810431190261</v>
      </c>
      <c r="N9" s="178">
        <f>RES_hhdet_in_tesh!N9/RES_summary!N$21</f>
        <v>0</v>
      </c>
      <c r="O9" s="178">
        <f>RES_hhdet_in_tesh!O9/RES_summary!O$21</f>
        <v>0</v>
      </c>
      <c r="P9" s="178">
        <f>RES_hhdet_in_tesh!P9/RES_summary!P$21</f>
        <v>0</v>
      </c>
      <c r="Q9" s="178">
        <f>RES_hhdet_in_tesh!Q9/RES_summary!Q$21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RES_hhdet_in_tesh!C10/RES_summary!C$21</f>
        <v>0</v>
      </c>
      <c r="D10" s="183">
        <f>RES_hhdet_in_tesh!D10/RES_summary!D$21</f>
        <v>0</v>
      </c>
      <c r="E10" s="183">
        <f>RES_hhdet_in_tesh!E10/RES_summary!E$21</f>
        <v>0</v>
      </c>
      <c r="F10" s="183">
        <f>RES_hhdet_in_tesh!F10/RES_summary!F$21</f>
        <v>0</v>
      </c>
      <c r="G10" s="183">
        <f>RES_hhdet_in_tesh!G10/RES_summary!G$21</f>
        <v>0</v>
      </c>
      <c r="H10" s="183">
        <f>RES_hhdet_in_tesh!H10/RES_summary!H$21</f>
        <v>0</v>
      </c>
      <c r="I10" s="183">
        <f>RES_hhdet_in_tesh!I10/RES_summary!I$21</f>
        <v>0</v>
      </c>
      <c r="J10" s="183">
        <f>RES_hhdet_in_tesh!J10/RES_summary!J$21</f>
        <v>0</v>
      </c>
      <c r="K10" s="183">
        <f>RES_hhdet_in_tesh!K10/RES_summary!K$21</f>
        <v>0</v>
      </c>
      <c r="L10" s="183">
        <f>RES_hhdet_in_tesh!L10/RES_summary!L$21</f>
        <v>0</v>
      </c>
      <c r="M10" s="183">
        <f>RES_hhdet_in_tesh!M10/RES_summary!M$21</f>
        <v>0</v>
      </c>
      <c r="N10" s="183">
        <f>RES_hhdet_in_tesh!N10/RES_summary!N$21</f>
        <v>0</v>
      </c>
      <c r="O10" s="183">
        <f>RES_hhdet_in_tesh!O10/RES_summary!O$21</f>
        <v>0</v>
      </c>
      <c r="P10" s="183">
        <f>RES_hhdet_in_tesh!P10/RES_summary!P$21</f>
        <v>0</v>
      </c>
      <c r="Q10" s="183">
        <f>RES_hhdet_in_tesh!Q10/RES_summary!Q$21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RES_hhdet_in_tesh!C11/RES_summary!C$21</f>
        <v>0</v>
      </c>
      <c r="D11" s="183">
        <f>RES_hhdet_in_tesh!D11/RES_summary!D$21</f>
        <v>0</v>
      </c>
      <c r="E11" s="183">
        <f>RES_hhdet_in_tesh!E11/RES_summary!E$21</f>
        <v>0</v>
      </c>
      <c r="F11" s="183">
        <f>RES_hhdet_in_tesh!F11/RES_summary!F$21</f>
        <v>0</v>
      </c>
      <c r="G11" s="183">
        <f>RES_hhdet_in_tesh!G11/RES_summary!G$21</f>
        <v>0</v>
      </c>
      <c r="H11" s="183">
        <f>RES_hhdet_in_tesh!H11/RES_summary!H$21</f>
        <v>0</v>
      </c>
      <c r="I11" s="183">
        <f>RES_hhdet_in_tesh!I11/RES_summary!I$21</f>
        <v>0</v>
      </c>
      <c r="J11" s="183">
        <f>RES_hhdet_in_tesh!J11/RES_summary!J$21</f>
        <v>0</v>
      </c>
      <c r="K11" s="183">
        <f>RES_hhdet_in_tesh!K11/RES_summary!K$21</f>
        <v>0</v>
      </c>
      <c r="L11" s="183">
        <f>RES_hhdet_in_tesh!L11/RES_summary!L$21</f>
        <v>0</v>
      </c>
      <c r="M11" s="183">
        <f>RES_hhdet_in_tesh!M11/RES_summary!M$21</f>
        <v>0</v>
      </c>
      <c r="N11" s="183">
        <f>RES_hhdet_in_tesh!N11/RES_summary!N$21</f>
        <v>0</v>
      </c>
      <c r="O11" s="183">
        <f>RES_hhdet_in_tesh!O11/RES_summary!O$21</f>
        <v>0</v>
      </c>
      <c r="P11" s="183">
        <f>RES_hhdet_in_tesh!P11/RES_summary!P$21</f>
        <v>0</v>
      </c>
      <c r="Q11" s="183">
        <f>RES_hhdet_in_tesh!Q11/RES_summary!Q$21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RES_hhdet_in_tesh!C12/RES_summary!C$21</f>
        <v>0</v>
      </c>
      <c r="D12" s="183">
        <f>RES_hhdet_in_tesh!D12/RES_summary!D$21</f>
        <v>0</v>
      </c>
      <c r="E12" s="183">
        <f>RES_hhdet_in_tesh!E12/RES_summary!E$21</f>
        <v>0</v>
      </c>
      <c r="F12" s="183">
        <f>RES_hhdet_in_tesh!F12/RES_summary!F$21</f>
        <v>0</v>
      </c>
      <c r="G12" s="183">
        <f>RES_hhdet_in_tesh!G12/RES_summary!G$21</f>
        <v>0</v>
      </c>
      <c r="H12" s="183">
        <f>RES_hhdet_in_tesh!H12/RES_summary!H$21</f>
        <v>0</v>
      </c>
      <c r="I12" s="183">
        <f>RES_hhdet_in_tesh!I12/RES_summary!I$21</f>
        <v>0</v>
      </c>
      <c r="J12" s="183">
        <f>RES_hhdet_in_tesh!J12/RES_summary!J$21</f>
        <v>0</v>
      </c>
      <c r="K12" s="183">
        <f>RES_hhdet_in_tesh!K12/RES_summary!K$21</f>
        <v>0</v>
      </c>
      <c r="L12" s="183">
        <f>RES_hhdet_in_tesh!L12/RES_summary!L$21</f>
        <v>0</v>
      </c>
      <c r="M12" s="183">
        <f>RES_hhdet_in_tesh!M12/RES_summary!M$21</f>
        <v>0</v>
      </c>
      <c r="N12" s="183">
        <f>RES_hhdet_in_tesh!N12/RES_summary!N$21</f>
        <v>0</v>
      </c>
      <c r="O12" s="183">
        <f>RES_hhdet_in_tesh!O12/RES_summary!O$21</f>
        <v>0</v>
      </c>
      <c r="P12" s="183">
        <f>RES_hhdet_in_tesh!P12/RES_summary!P$21</f>
        <v>0</v>
      </c>
      <c r="Q12" s="183">
        <f>RES_hhdet_in_tesh!Q12/RES_summary!Q$21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RES_hhdet_in_tesh!C13/RES_summary!C$21</f>
        <v>0</v>
      </c>
      <c r="D13" s="182">
        <f>RES_hhdet_in_tesh!D13/RES_summary!D$21</f>
        <v>0</v>
      </c>
      <c r="E13" s="182">
        <f>RES_hhdet_in_tesh!E13/RES_summary!E$21</f>
        <v>0</v>
      </c>
      <c r="F13" s="182">
        <f>RES_hhdet_in_tesh!F13/RES_summary!F$21</f>
        <v>0</v>
      </c>
      <c r="G13" s="182">
        <f>RES_hhdet_in_tesh!G13/RES_summary!G$21</f>
        <v>0</v>
      </c>
      <c r="H13" s="182">
        <f>RES_hhdet_in_tesh!H13/RES_summary!H$21</f>
        <v>0</v>
      </c>
      <c r="I13" s="182">
        <f>RES_hhdet_in_tesh!I13/RES_summary!I$21</f>
        <v>0</v>
      </c>
      <c r="J13" s="182">
        <f>RES_hhdet_in_tesh!J13/RES_summary!J$21</f>
        <v>0</v>
      </c>
      <c r="K13" s="182">
        <f>RES_hhdet_in_tesh!K13/RES_summary!K$21</f>
        <v>0</v>
      </c>
      <c r="L13" s="182">
        <f>RES_hhdet_in_tesh!L13/RES_summary!L$21</f>
        <v>0</v>
      </c>
      <c r="M13" s="182">
        <f>RES_hhdet_in_tesh!M13/RES_summary!M$21</f>
        <v>0</v>
      </c>
      <c r="N13" s="182">
        <f>RES_hhdet_in_tesh!N13/RES_summary!N$21</f>
        <v>0</v>
      </c>
      <c r="O13" s="182">
        <f>RES_hhdet_in_tesh!O13/RES_summary!O$21</f>
        <v>0</v>
      </c>
      <c r="P13" s="182">
        <f>RES_hhdet_in_tesh!P13/RES_summary!P$21</f>
        <v>0</v>
      </c>
      <c r="Q13" s="182">
        <f>RES_hhdet_in_tesh!Q13/RES_summary!Q$21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RES_hhdet_in_tesh!C14/RES_summary!C$21</f>
        <v>0</v>
      </c>
      <c r="D14" s="181">
        <f>RES_hhdet_in_tesh!D14/RES_summary!D$21</f>
        <v>0</v>
      </c>
      <c r="E14" s="181">
        <f>RES_hhdet_in_tesh!E14/RES_summary!E$21</f>
        <v>0</v>
      </c>
      <c r="F14" s="181">
        <f>RES_hhdet_in_tesh!F14/RES_summary!F$21</f>
        <v>0</v>
      </c>
      <c r="G14" s="181">
        <f>RES_hhdet_in_tesh!G14/RES_summary!G$21</f>
        <v>0</v>
      </c>
      <c r="H14" s="181">
        <f>RES_hhdet_in_tesh!H14/RES_summary!H$21</f>
        <v>0</v>
      </c>
      <c r="I14" s="181">
        <f>RES_hhdet_in_tesh!I14/RES_summary!I$21</f>
        <v>0</v>
      </c>
      <c r="J14" s="181">
        <f>RES_hhdet_in_tesh!J14/RES_summary!J$21</f>
        <v>0</v>
      </c>
      <c r="K14" s="181">
        <f>RES_hhdet_in_tesh!K14/RES_summary!K$21</f>
        <v>0</v>
      </c>
      <c r="L14" s="181">
        <f>RES_hhdet_in_tesh!L14/RES_summary!L$21</f>
        <v>0</v>
      </c>
      <c r="M14" s="181">
        <f>RES_hhdet_in_tesh!M14/RES_summary!M$21</f>
        <v>0</v>
      </c>
      <c r="N14" s="181">
        <f>RES_hhdet_in_tesh!N14/RES_summary!N$21</f>
        <v>0</v>
      </c>
      <c r="O14" s="181">
        <f>RES_hhdet_in_tesh!O14/RES_summary!O$21</f>
        <v>0</v>
      </c>
      <c r="P14" s="181">
        <f>RES_hhdet_in_tesh!P14/RES_summary!P$21</f>
        <v>0</v>
      </c>
      <c r="Q14" s="181">
        <f>RES_hhdet_in_tesh!Q14/RES_summary!Q$21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RES_hhdet_in_tesh!C15/RES_summary!C$21</f>
        <v>11.896895811727973</v>
      </c>
      <c r="D15" s="180">
        <f>RES_hhdet_in_tesh!D15/RES_summary!D$21</f>
        <v>12.517490315208313</v>
      </c>
      <c r="E15" s="180">
        <f>RES_hhdet_in_tesh!E15/RES_summary!E$21</f>
        <v>12.323556465729403</v>
      </c>
      <c r="F15" s="180">
        <f>RES_hhdet_in_tesh!F15/RES_summary!F$21</f>
        <v>11.979380786382832</v>
      </c>
      <c r="G15" s="180">
        <f>RES_hhdet_in_tesh!G15/RES_summary!G$21</f>
        <v>0</v>
      </c>
      <c r="H15" s="180">
        <f>RES_hhdet_in_tesh!H15/RES_summary!H$21</f>
        <v>13.03155231360593</v>
      </c>
      <c r="I15" s="180">
        <f>RES_hhdet_in_tesh!I15/RES_summary!I$21</f>
        <v>12.799121403601097</v>
      </c>
      <c r="J15" s="180">
        <f>RES_hhdet_in_tesh!J15/RES_summary!J$21</f>
        <v>12.693511000586458</v>
      </c>
      <c r="K15" s="180">
        <f>RES_hhdet_in_tesh!K15/RES_summary!K$21</f>
        <v>12.336515867938145</v>
      </c>
      <c r="L15" s="180">
        <f>RES_hhdet_in_tesh!L15/RES_summary!L$21</f>
        <v>0</v>
      </c>
      <c r="M15" s="180">
        <f>RES_hhdet_in_tesh!M15/RES_summary!M$21</f>
        <v>12.315214350176571</v>
      </c>
      <c r="N15" s="180">
        <f>RES_hhdet_in_tesh!N15/RES_summary!N$21</f>
        <v>0</v>
      </c>
      <c r="O15" s="180">
        <f>RES_hhdet_in_tesh!O15/RES_summary!O$21</f>
        <v>0</v>
      </c>
      <c r="P15" s="180">
        <f>RES_hhdet_in_tesh!P15/RES_summary!P$21</f>
        <v>0</v>
      </c>
      <c r="Q15" s="180">
        <f>RES_hhdet_in_tesh!Q15/RES_summary!Q$21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RES_hhdet_in_tesh!C16/RES_summary!C$21</f>
        <v>0</v>
      </c>
      <c r="D16" s="179">
        <f>RES_hhdet_in_tesh!D16/RES_summary!D$21</f>
        <v>0</v>
      </c>
      <c r="E16" s="179">
        <f>RES_hhdet_in_tesh!E16/RES_summary!E$21</f>
        <v>0</v>
      </c>
      <c r="F16" s="179">
        <f>RES_hhdet_in_tesh!F16/RES_summary!F$21</f>
        <v>0</v>
      </c>
      <c r="G16" s="179">
        <f>RES_hhdet_in_tesh!G16/RES_summary!G$21</f>
        <v>0</v>
      </c>
      <c r="H16" s="179">
        <f>RES_hhdet_in_tesh!H16/RES_summary!H$21</f>
        <v>0</v>
      </c>
      <c r="I16" s="179">
        <f>RES_hhdet_in_tesh!I16/RES_summary!I$21</f>
        <v>0</v>
      </c>
      <c r="J16" s="179">
        <f>RES_hhdet_in_tesh!J16/RES_summary!J$21</f>
        <v>0</v>
      </c>
      <c r="K16" s="179">
        <f>RES_hhdet_in_tesh!K16/RES_summary!K$21</f>
        <v>0</v>
      </c>
      <c r="L16" s="179">
        <f>RES_hhdet_in_tesh!L16/RES_summary!L$21</f>
        <v>11.81160249534317</v>
      </c>
      <c r="M16" s="179">
        <f>RES_hhdet_in_tesh!M16/RES_summary!M$21</f>
        <v>11.594734624265541</v>
      </c>
      <c r="N16" s="179">
        <f>RES_hhdet_in_tesh!N16/RES_summary!N$21</f>
        <v>0</v>
      </c>
      <c r="O16" s="179">
        <f>RES_hhdet_in_tesh!O16/RES_summary!O$21</f>
        <v>0</v>
      </c>
      <c r="P16" s="179">
        <f>RES_hhdet_in_tesh!P16/RES_summary!P$21</f>
        <v>0</v>
      </c>
      <c r="Q16" s="179">
        <f>RES_hhdet_in_tesh!Q16/RES_summary!Q$21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RES_hhdet_in_tesh!C17/RES_summary!C$21</f>
        <v>0</v>
      </c>
      <c r="D17" s="177">
        <f>RES_hhdet_in_tesh!D17/RES_summary!D$21</f>
        <v>0</v>
      </c>
      <c r="E17" s="177">
        <f>RES_hhdet_in_tesh!E17/RES_summary!E$21</f>
        <v>0</v>
      </c>
      <c r="F17" s="177">
        <f>RES_hhdet_in_tesh!F17/RES_summary!F$21</f>
        <v>0</v>
      </c>
      <c r="G17" s="177">
        <f>RES_hhdet_in_tesh!G17/RES_summary!G$21</f>
        <v>0</v>
      </c>
      <c r="H17" s="177">
        <f>RES_hhdet_in_tesh!H17/RES_summary!H$21</f>
        <v>0</v>
      </c>
      <c r="I17" s="177">
        <f>RES_hhdet_in_tesh!I17/RES_summary!I$21</f>
        <v>0</v>
      </c>
      <c r="J17" s="177">
        <f>RES_hhdet_in_tesh!J17/RES_summary!J$21</f>
        <v>0</v>
      </c>
      <c r="K17" s="177">
        <f>RES_hhdet_in_tesh!K17/RES_summary!K$21</f>
        <v>0</v>
      </c>
      <c r="L17" s="177">
        <f>RES_hhdet_in_tesh!L17/RES_summary!L$21</f>
        <v>8.8224734973897849</v>
      </c>
      <c r="M17" s="177">
        <f>RES_hhdet_in_tesh!M17/RES_summary!M$21</f>
        <v>8.6854176230677851</v>
      </c>
      <c r="N17" s="177">
        <f>RES_hhdet_in_tesh!N17/RES_summary!N$21</f>
        <v>0</v>
      </c>
      <c r="O17" s="177">
        <f>RES_hhdet_in_tesh!O17/RES_summary!O$21</f>
        <v>0</v>
      </c>
      <c r="P17" s="177">
        <f>RES_hhdet_in_tesh!P17/RES_summary!P$21</f>
        <v>0</v>
      </c>
      <c r="Q17" s="177">
        <f>RES_hhdet_in_tesh!Q17/RES_summary!Q$21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RES_hhdet_in_tesh!C18/RES_summary!C$21</f>
        <v>0</v>
      </c>
      <c r="D18" s="177">
        <f>RES_hhdet_in_tesh!D18/RES_summary!D$21</f>
        <v>0</v>
      </c>
      <c r="E18" s="177">
        <f>RES_hhdet_in_tesh!E18/RES_summary!E$21</f>
        <v>0</v>
      </c>
      <c r="F18" s="177">
        <f>RES_hhdet_in_tesh!F18/RES_summary!F$21</f>
        <v>0</v>
      </c>
      <c r="G18" s="177">
        <f>RES_hhdet_in_tesh!G18/RES_summary!G$21</f>
        <v>0</v>
      </c>
      <c r="H18" s="177">
        <f>RES_hhdet_in_tesh!H18/RES_summary!H$21</f>
        <v>0</v>
      </c>
      <c r="I18" s="177">
        <f>RES_hhdet_in_tesh!I18/RES_summary!I$21</f>
        <v>0</v>
      </c>
      <c r="J18" s="177">
        <f>RES_hhdet_in_tesh!J18/RES_summary!J$21</f>
        <v>0</v>
      </c>
      <c r="K18" s="177">
        <f>RES_hhdet_in_tesh!K18/RES_summary!K$21</f>
        <v>0</v>
      </c>
      <c r="L18" s="177">
        <f>RES_hhdet_in_tesh!L18/RES_summary!L$21</f>
        <v>2.9891289979533839</v>
      </c>
      <c r="M18" s="177">
        <f>RES_hhdet_in_tesh!M18/RES_summary!M$21</f>
        <v>2.9093170011977585</v>
      </c>
      <c r="N18" s="177">
        <f>RES_hhdet_in_tesh!N18/RES_summary!N$21</f>
        <v>0</v>
      </c>
      <c r="O18" s="177">
        <f>RES_hhdet_in_tesh!O18/RES_summary!O$21</f>
        <v>0</v>
      </c>
      <c r="P18" s="177">
        <f>RES_hhdet_in_tesh!P18/RES_summary!P$21</f>
        <v>0</v>
      </c>
      <c r="Q18" s="177">
        <f>RES_hhdet_in_tesh!Q18/RES_summary!Q$21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RES_hhdet_in_tesh!C19/RES_summary!C$21</f>
        <v>5.8280351306039897</v>
      </c>
      <c r="D19" s="178">
        <f>RES_hhdet_in_tesh!D19/RES_summary!D$21</f>
        <v>5.7862746433156369</v>
      </c>
      <c r="E19" s="178">
        <f>RES_hhdet_in_tesh!E19/RES_summary!E$21</f>
        <v>5.8318326701608481</v>
      </c>
      <c r="F19" s="178">
        <f>RES_hhdet_in_tesh!F19/RES_summary!F$21</f>
        <v>5.6650683084364939</v>
      </c>
      <c r="G19" s="178">
        <f>RES_hhdet_in_tesh!G19/RES_summary!G$21</f>
        <v>0</v>
      </c>
      <c r="H19" s="178">
        <f>RES_hhdet_in_tesh!H19/RES_summary!H$21</f>
        <v>5.6005549201111267</v>
      </c>
      <c r="I19" s="178">
        <f>RES_hhdet_in_tesh!I19/RES_summary!I$21</f>
        <v>5.6265984646121012</v>
      </c>
      <c r="J19" s="178">
        <f>RES_hhdet_in_tesh!J19/RES_summary!J$21</f>
        <v>5.4173719774945681</v>
      </c>
      <c r="K19" s="178">
        <f>RES_hhdet_in_tesh!K19/RES_summary!K$21</f>
        <v>5.3367686934529255</v>
      </c>
      <c r="L19" s="178">
        <f>RES_hhdet_in_tesh!L19/RES_summary!L$21</f>
        <v>5.1608744294656148</v>
      </c>
      <c r="M19" s="178">
        <f>RES_hhdet_in_tesh!M19/RES_summary!M$21</f>
        <v>5.2175835226203047</v>
      </c>
      <c r="N19" s="178">
        <f>RES_hhdet_in_tesh!N19/RES_summary!N$21</f>
        <v>0</v>
      </c>
      <c r="O19" s="178">
        <f>RES_hhdet_in_tesh!O19/RES_summary!O$21</f>
        <v>0</v>
      </c>
      <c r="P19" s="178">
        <f>RES_hhdet_in_tesh!P19/RES_summary!P$21</f>
        <v>0</v>
      </c>
      <c r="Q19" s="178">
        <f>RES_hhdet_in_tesh!Q19/RES_summary!Q$21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RES_hhdet_in_tesh!C20/RES_summary!C$21</f>
        <v>0</v>
      </c>
      <c r="D20" s="177">
        <f>RES_hhdet_in_tesh!D20/RES_summary!D$21</f>
        <v>0</v>
      </c>
      <c r="E20" s="177">
        <f>RES_hhdet_in_tesh!E20/RES_summary!E$21</f>
        <v>0</v>
      </c>
      <c r="F20" s="177">
        <f>RES_hhdet_in_tesh!F20/RES_summary!F$21</f>
        <v>0</v>
      </c>
      <c r="G20" s="177">
        <f>RES_hhdet_in_tesh!G20/RES_summary!G$21</f>
        <v>0</v>
      </c>
      <c r="H20" s="177">
        <f>RES_hhdet_in_tesh!H20/RES_summary!H$21</f>
        <v>0</v>
      </c>
      <c r="I20" s="177">
        <f>RES_hhdet_in_tesh!I20/RES_summary!I$21</f>
        <v>0</v>
      </c>
      <c r="J20" s="177">
        <f>RES_hhdet_in_tesh!J20/RES_summary!J$21</f>
        <v>0</v>
      </c>
      <c r="K20" s="177">
        <f>RES_hhdet_in_tesh!K20/RES_summary!K$21</f>
        <v>0</v>
      </c>
      <c r="L20" s="177">
        <f>RES_hhdet_in_tesh!L20/RES_summary!L$21</f>
        <v>0</v>
      </c>
      <c r="M20" s="177">
        <f>RES_hhdet_in_tesh!M20/RES_summary!M$21</f>
        <v>0</v>
      </c>
      <c r="N20" s="177">
        <f>RES_hhdet_in_tesh!N20/RES_summary!N$21</f>
        <v>0</v>
      </c>
      <c r="O20" s="177">
        <f>RES_hhdet_in_tesh!O20/RES_summary!O$21</f>
        <v>0</v>
      </c>
      <c r="P20" s="177">
        <f>RES_hhdet_in_tesh!P20/RES_summary!P$21</f>
        <v>0</v>
      </c>
      <c r="Q20" s="177">
        <f>RES_hhdet_in_tesh!Q20/RES_summary!Q$21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RES_hhdet_in_tesh!C21/RES_summary!C$21</f>
        <v>0</v>
      </c>
      <c r="D21" s="177">
        <f>RES_hhdet_in_tesh!D21/RES_summary!D$21</f>
        <v>0</v>
      </c>
      <c r="E21" s="177">
        <f>RES_hhdet_in_tesh!E21/RES_summary!E$21</f>
        <v>0</v>
      </c>
      <c r="F21" s="177">
        <f>RES_hhdet_in_tesh!F21/RES_summary!F$21</f>
        <v>0</v>
      </c>
      <c r="G21" s="177">
        <f>RES_hhdet_in_tesh!G21/RES_summary!G$21</f>
        <v>0</v>
      </c>
      <c r="H21" s="177">
        <f>RES_hhdet_in_tesh!H21/RES_summary!H$21</f>
        <v>0</v>
      </c>
      <c r="I21" s="177">
        <f>RES_hhdet_in_tesh!I21/RES_summary!I$21</f>
        <v>0</v>
      </c>
      <c r="J21" s="177">
        <f>RES_hhdet_in_tesh!J21/RES_summary!J$21</f>
        <v>0</v>
      </c>
      <c r="K21" s="177">
        <f>RES_hhdet_in_tesh!K21/RES_summary!K$21</f>
        <v>0</v>
      </c>
      <c r="L21" s="177">
        <f>RES_hhdet_in_tesh!L21/RES_summary!L$21</f>
        <v>0</v>
      </c>
      <c r="M21" s="177">
        <f>RES_hhdet_in_tesh!M21/RES_summary!M$21</f>
        <v>0</v>
      </c>
      <c r="N21" s="177">
        <f>RES_hhdet_in_tesh!N21/RES_summary!N$21</f>
        <v>0</v>
      </c>
      <c r="O21" s="177">
        <f>RES_hhdet_in_tesh!O21/RES_summary!O$21</f>
        <v>0</v>
      </c>
      <c r="P21" s="177">
        <f>RES_hhdet_in_tesh!P21/RES_summary!P$21</f>
        <v>0</v>
      </c>
      <c r="Q21" s="177">
        <f>RES_hhdet_in_tesh!Q21/RES_summary!Q$21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RES_hhdet_in_tesh!C22/RES_summary!C$21</f>
        <v>5.8280351306039897</v>
      </c>
      <c r="D22" s="176">
        <f>RES_hhdet_in_tesh!D22/RES_summary!D$21</f>
        <v>5.7862746433156369</v>
      </c>
      <c r="E22" s="176">
        <f>RES_hhdet_in_tesh!E22/RES_summary!E$21</f>
        <v>5.8318326701608481</v>
      </c>
      <c r="F22" s="176">
        <f>RES_hhdet_in_tesh!F22/RES_summary!F$21</f>
        <v>5.6650683084364939</v>
      </c>
      <c r="G22" s="176">
        <f>RES_hhdet_in_tesh!G22/RES_summary!G$21</f>
        <v>0</v>
      </c>
      <c r="H22" s="176">
        <f>RES_hhdet_in_tesh!H22/RES_summary!H$21</f>
        <v>5.6005549201111267</v>
      </c>
      <c r="I22" s="176">
        <f>RES_hhdet_in_tesh!I22/RES_summary!I$21</f>
        <v>5.6265984646121012</v>
      </c>
      <c r="J22" s="176">
        <f>RES_hhdet_in_tesh!J22/RES_summary!J$21</f>
        <v>5.4173719774945681</v>
      </c>
      <c r="K22" s="176">
        <f>RES_hhdet_in_tesh!K22/RES_summary!K$21</f>
        <v>5.3367686934529255</v>
      </c>
      <c r="L22" s="176">
        <f>RES_hhdet_in_tesh!L22/RES_summary!L$21</f>
        <v>5.1608744294656148</v>
      </c>
      <c r="M22" s="176">
        <f>RES_hhdet_in_tesh!M22/RES_summary!M$21</f>
        <v>5.2175835226203047</v>
      </c>
      <c r="N22" s="176">
        <f>RES_hhdet_in_tesh!N22/RES_summary!N$21</f>
        <v>0</v>
      </c>
      <c r="O22" s="176">
        <f>RES_hhdet_in_tesh!O22/RES_summary!O$21</f>
        <v>0</v>
      </c>
      <c r="P22" s="176">
        <f>RES_hhdet_in_tesh!P22/RES_summary!P$21</f>
        <v>0</v>
      </c>
      <c r="Q22" s="176">
        <f>RES_hhdet_in_tesh!Q22/RES_summary!Q$21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RES_hhdet_in_tesh!C24/RES_summary!C$21</f>
        <v>0</v>
      </c>
      <c r="D24" s="184">
        <f>RES_hhdet_in_tesh!D24/RES_summary!D$21</f>
        <v>0</v>
      </c>
      <c r="E24" s="184">
        <f>RES_hhdet_in_tesh!E24/RES_summary!E$21</f>
        <v>0</v>
      </c>
      <c r="F24" s="184">
        <f>RES_hhdet_in_tesh!F24/RES_summary!F$21</f>
        <v>0</v>
      </c>
      <c r="G24" s="184">
        <f>RES_hhdet_in_tesh!G24/RES_summary!G$21</f>
        <v>0</v>
      </c>
      <c r="H24" s="184">
        <f>RES_hhdet_in_tesh!H24/RES_summary!H$21</f>
        <v>0</v>
      </c>
      <c r="I24" s="184">
        <f>RES_hhdet_in_tesh!I24/RES_summary!I$21</f>
        <v>0</v>
      </c>
      <c r="J24" s="184">
        <f>RES_hhdet_in_tesh!J24/RES_summary!J$21</f>
        <v>0</v>
      </c>
      <c r="K24" s="184">
        <f>RES_hhdet_in_tesh!K24/RES_summary!K$21</f>
        <v>0</v>
      </c>
      <c r="L24" s="184">
        <f>RES_hhdet_in_tesh!L24/RES_summary!L$21</f>
        <v>0</v>
      </c>
      <c r="M24" s="184">
        <f>RES_hhdet_in_tesh!M24/RES_summary!M$21</f>
        <v>0</v>
      </c>
      <c r="N24" s="184">
        <f>RES_hhdet_in_tesh!N24/RES_summary!N$21</f>
        <v>0</v>
      </c>
      <c r="O24" s="184">
        <f>RES_hhdet_in_tesh!O24/RES_summary!O$21</f>
        <v>0</v>
      </c>
      <c r="P24" s="184">
        <f>RES_hhdet_in_tesh!P24/RES_summary!P$21</f>
        <v>0</v>
      </c>
      <c r="Q24" s="184">
        <f>RES_hhdet_in_tesh!Q24/RES_summary!Q$21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RES_hhdet_in_tesh!C25/RES_summary!C$21</f>
        <v>0</v>
      </c>
      <c r="D25" s="178">
        <f>RES_hhdet_in_tesh!D25/RES_summary!D$21</f>
        <v>0</v>
      </c>
      <c r="E25" s="178">
        <f>RES_hhdet_in_tesh!E25/RES_summary!E$21</f>
        <v>0</v>
      </c>
      <c r="F25" s="178">
        <f>RES_hhdet_in_tesh!F25/RES_summary!F$21</f>
        <v>0</v>
      </c>
      <c r="G25" s="178">
        <f>RES_hhdet_in_tesh!G25/RES_summary!G$21</f>
        <v>0</v>
      </c>
      <c r="H25" s="178">
        <f>RES_hhdet_in_tesh!H25/RES_summary!H$21</f>
        <v>0</v>
      </c>
      <c r="I25" s="178">
        <f>RES_hhdet_in_tesh!I25/RES_summary!I$21</f>
        <v>0</v>
      </c>
      <c r="J25" s="178">
        <f>RES_hhdet_in_tesh!J25/RES_summary!J$21</f>
        <v>0</v>
      </c>
      <c r="K25" s="178">
        <f>RES_hhdet_in_tesh!K25/RES_summary!K$21</f>
        <v>0</v>
      </c>
      <c r="L25" s="178">
        <f>RES_hhdet_in_tesh!L25/RES_summary!L$21</f>
        <v>0</v>
      </c>
      <c r="M25" s="178">
        <f>RES_hhdet_in_tesh!M25/RES_summary!M$21</f>
        <v>0</v>
      </c>
      <c r="N25" s="178">
        <f>RES_hhdet_in_tesh!N25/RES_summary!N$21</f>
        <v>0</v>
      </c>
      <c r="O25" s="178">
        <f>RES_hhdet_in_tesh!O25/RES_summary!O$21</f>
        <v>0</v>
      </c>
      <c r="P25" s="178">
        <f>RES_hhdet_in_tesh!P25/RES_summary!P$21</f>
        <v>0</v>
      </c>
      <c r="Q25" s="178">
        <f>RES_hhdet_in_tesh!Q25/RES_summary!Q$21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RES_hhdet_in_tesh!C26/RES_summary!C$21</f>
        <v>0</v>
      </c>
      <c r="D26" s="177">
        <f>RES_hhdet_in_tesh!D26/RES_summary!D$21</f>
        <v>0</v>
      </c>
      <c r="E26" s="177">
        <f>RES_hhdet_in_tesh!E26/RES_summary!E$21</f>
        <v>0</v>
      </c>
      <c r="F26" s="177">
        <f>RES_hhdet_in_tesh!F26/RES_summary!F$21</f>
        <v>0</v>
      </c>
      <c r="G26" s="177">
        <f>RES_hhdet_in_tesh!G26/RES_summary!G$21</f>
        <v>0</v>
      </c>
      <c r="H26" s="177">
        <f>RES_hhdet_in_tesh!H26/RES_summary!H$21</f>
        <v>0</v>
      </c>
      <c r="I26" s="177">
        <f>RES_hhdet_in_tesh!I26/RES_summary!I$21</f>
        <v>0</v>
      </c>
      <c r="J26" s="177">
        <f>RES_hhdet_in_tesh!J26/RES_summary!J$21</f>
        <v>0</v>
      </c>
      <c r="K26" s="177">
        <f>RES_hhdet_in_tesh!K26/RES_summary!K$21</f>
        <v>0</v>
      </c>
      <c r="L26" s="177">
        <f>RES_hhdet_in_tesh!L26/RES_summary!L$21</f>
        <v>0</v>
      </c>
      <c r="M26" s="177">
        <f>RES_hhdet_in_tesh!M26/RES_summary!M$21</f>
        <v>0</v>
      </c>
      <c r="N26" s="177">
        <f>RES_hhdet_in_tesh!N26/RES_summary!N$21</f>
        <v>0</v>
      </c>
      <c r="O26" s="177">
        <f>RES_hhdet_in_tesh!O26/RES_summary!O$21</f>
        <v>0</v>
      </c>
      <c r="P26" s="177">
        <f>RES_hhdet_in_tesh!P26/RES_summary!P$21</f>
        <v>0</v>
      </c>
      <c r="Q26" s="177">
        <f>RES_hhdet_in_tesh!Q26/RES_summary!Q$21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RES_hhdet_in_tesh!C27/RES_summary!C$21</f>
        <v>0</v>
      </c>
      <c r="D27" s="177">
        <f>RES_hhdet_in_tesh!D27/RES_summary!D$21</f>
        <v>0</v>
      </c>
      <c r="E27" s="177">
        <f>RES_hhdet_in_tesh!E27/RES_summary!E$21</f>
        <v>0</v>
      </c>
      <c r="F27" s="177">
        <f>RES_hhdet_in_tesh!F27/RES_summary!F$21</f>
        <v>0</v>
      </c>
      <c r="G27" s="177">
        <f>RES_hhdet_in_tesh!G27/RES_summary!G$21</f>
        <v>0</v>
      </c>
      <c r="H27" s="177">
        <f>RES_hhdet_in_tesh!H27/RES_summary!H$21</f>
        <v>0</v>
      </c>
      <c r="I27" s="177">
        <f>RES_hhdet_in_tesh!I27/RES_summary!I$21</f>
        <v>0</v>
      </c>
      <c r="J27" s="177">
        <f>RES_hhdet_in_tesh!J27/RES_summary!J$21</f>
        <v>0</v>
      </c>
      <c r="K27" s="177">
        <f>RES_hhdet_in_tesh!K27/RES_summary!K$21</f>
        <v>0</v>
      </c>
      <c r="L27" s="177">
        <f>RES_hhdet_in_tesh!L27/RES_summary!L$21</f>
        <v>0</v>
      </c>
      <c r="M27" s="177">
        <f>RES_hhdet_in_tesh!M27/RES_summary!M$21</f>
        <v>0</v>
      </c>
      <c r="N27" s="177">
        <f>RES_hhdet_in_tesh!N27/RES_summary!N$21</f>
        <v>0</v>
      </c>
      <c r="O27" s="177">
        <f>RES_hhdet_in_tesh!O27/RES_summary!O$21</f>
        <v>0</v>
      </c>
      <c r="P27" s="177">
        <f>RES_hhdet_in_tesh!P27/RES_summary!P$21</f>
        <v>0</v>
      </c>
      <c r="Q27" s="177">
        <f>RES_hhdet_in_tesh!Q27/RES_summary!Q$21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RES_hhdet_in_tesh!C28/RES_summary!C$21</f>
        <v>0</v>
      </c>
      <c r="D28" s="178">
        <f>RES_hhdet_in_tesh!D28/RES_summary!D$21</f>
        <v>0</v>
      </c>
      <c r="E28" s="178">
        <f>RES_hhdet_in_tesh!E28/RES_summary!E$21</f>
        <v>0</v>
      </c>
      <c r="F28" s="178">
        <f>RES_hhdet_in_tesh!F28/RES_summary!F$21</f>
        <v>0</v>
      </c>
      <c r="G28" s="178">
        <f>RES_hhdet_in_tesh!G28/RES_summary!G$21</f>
        <v>0</v>
      </c>
      <c r="H28" s="178">
        <f>RES_hhdet_in_tesh!H28/RES_summary!H$21</f>
        <v>0</v>
      </c>
      <c r="I28" s="178">
        <f>RES_hhdet_in_tesh!I28/RES_summary!I$21</f>
        <v>0</v>
      </c>
      <c r="J28" s="178">
        <f>RES_hhdet_in_tesh!J28/RES_summary!J$21</f>
        <v>0</v>
      </c>
      <c r="K28" s="178">
        <f>RES_hhdet_in_tesh!K28/RES_summary!K$21</f>
        <v>0</v>
      </c>
      <c r="L28" s="178">
        <f>RES_hhdet_in_tesh!L28/RES_summary!L$21</f>
        <v>0</v>
      </c>
      <c r="M28" s="178">
        <f>RES_hhdet_in_tesh!M28/RES_summary!M$21</f>
        <v>0</v>
      </c>
      <c r="N28" s="178">
        <f>RES_hhdet_in_tesh!N28/RES_summary!N$21</f>
        <v>0</v>
      </c>
      <c r="O28" s="178">
        <f>RES_hhdet_in_tesh!O28/RES_summary!O$21</f>
        <v>0</v>
      </c>
      <c r="P28" s="178">
        <f>RES_hhdet_in_tesh!P28/RES_summary!P$21</f>
        <v>0</v>
      </c>
      <c r="Q28" s="178">
        <f>RES_hhdet_in_tesh!Q28/RES_summary!Q$21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RES_hhdet_in_tesh!C29/RES_summary!C$21</f>
        <v>0</v>
      </c>
      <c r="D29" s="177">
        <f>RES_hhdet_in_tesh!D29/RES_summary!D$21</f>
        <v>0</v>
      </c>
      <c r="E29" s="177">
        <f>RES_hhdet_in_tesh!E29/RES_summary!E$21</f>
        <v>0</v>
      </c>
      <c r="F29" s="177">
        <f>RES_hhdet_in_tesh!F29/RES_summary!F$21</f>
        <v>0</v>
      </c>
      <c r="G29" s="177">
        <f>RES_hhdet_in_tesh!G29/RES_summary!G$21</f>
        <v>0</v>
      </c>
      <c r="H29" s="177">
        <f>RES_hhdet_in_tesh!H29/RES_summary!H$21</f>
        <v>0</v>
      </c>
      <c r="I29" s="177">
        <f>RES_hhdet_in_tesh!I29/RES_summary!I$21</f>
        <v>0</v>
      </c>
      <c r="J29" s="177">
        <f>RES_hhdet_in_tesh!J29/RES_summary!J$21</f>
        <v>0</v>
      </c>
      <c r="K29" s="177">
        <f>RES_hhdet_in_tesh!K29/RES_summary!K$21</f>
        <v>0</v>
      </c>
      <c r="L29" s="177">
        <f>RES_hhdet_in_tesh!L29/RES_summary!L$21</f>
        <v>0</v>
      </c>
      <c r="M29" s="177">
        <f>RES_hhdet_in_tesh!M29/RES_summary!M$21</f>
        <v>0</v>
      </c>
      <c r="N29" s="177">
        <f>RES_hhdet_in_tesh!N29/RES_summary!N$21</f>
        <v>0</v>
      </c>
      <c r="O29" s="177">
        <f>RES_hhdet_in_tesh!O29/RES_summary!O$21</f>
        <v>0</v>
      </c>
      <c r="P29" s="177">
        <f>RES_hhdet_in_tesh!P29/RES_summary!P$21</f>
        <v>0</v>
      </c>
      <c r="Q29" s="177">
        <f>RES_hhdet_in_tesh!Q29/RES_summary!Q$21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RES_hhdet_in_tesh!C30/RES_summary!C$21</f>
        <v>0</v>
      </c>
      <c r="D30" s="178">
        <f>RES_hhdet_in_tesh!D30/RES_summary!D$21</f>
        <v>0</v>
      </c>
      <c r="E30" s="178">
        <f>RES_hhdet_in_tesh!E30/RES_summary!E$21</f>
        <v>0</v>
      </c>
      <c r="F30" s="178">
        <f>RES_hhdet_in_tesh!F30/RES_summary!F$21</f>
        <v>0</v>
      </c>
      <c r="G30" s="178">
        <f>RES_hhdet_in_tesh!G30/RES_summary!G$21</f>
        <v>0</v>
      </c>
      <c r="H30" s="178">
        <f>RES_hhdet_in_tesh!H30/RES_summary!H$21</f>
        <v>0</v>
      </c>
      <c r="I30" s="178">
        <f>RES_hhdet_in_tesh!I30/RES_summary!I$21</f>
        <v>0</v>
      </c>
      <c r="J30" s="178">
        <f>RES_hhdet_in_tesh!J30/RES_summary!J$21</f>
        <v>0</v>
      </c>
      <c r="K30" s="178">
        <f>RES_hhdet_in_tesh!K30/RES_summary!K$21</f>
        <v>0</v>
      </c>
      <c r="L30" s="178">
        <f>RES_hhdet_in_tesh!L30/RES_summary!L$21</f>
        <v>0</v>
      </c>
      <c r="M30" s="178">
        <f>RES_hhdet_in_tesh!M30/RES_summary!M$21</f>
        <v>0</v>
      </c>
      <c r="N30" s="178">
        <f>RES_hhdet_in_tesh!N30/RES_summary!N$21</f>
        <v>0</v>
      </c>
      <c r="O30" s="178">
        <f>RES_hhdet_in_tesh!O30/RES_summary!O$21</f>
        <v>0</v>
      </c>
      <c r="P30" s="178">
        <f>RES_hhdet_in_tesh!P30/RES_summary!P$21</f>
        <v>0</v>
      </c>
      <c r="Q30" s="178">
        <f>RES_hhdet_in_tesh!Q30/RES_summary!Q$21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RES_hhdet_in_tesh!C31/RES_summary!C$21</f>
        <v>0</v>
      </c>
      <c r="D31" s="183">
        <f>RES_hhdet_in_tesh!D31/RES_summary!D$21</f>
        <v>0</v>
      </c>
      <c r="E31" s="183">
        <f>RES_hhdet_in_tesh!E31/RES_summary!E$21</f>
        <v>0</v>
      </c>
      <c r="F31" s="183">
        <f>RES_hhdet_in_tesh!F31/RES_summary!F$21</f>
        <v>0</v>
      </c>
      <c r="G31" s="183">
        <f>RES_hhdet_in_tesh!G31/RES_summary!G$21</f>
        <v>0</v>
      </c>
      <c r="H31" s="183">
        <f>RES_hhdet_in_tesh!H31/RES_summary!H$21</f>
        <v>0</v>
      </c>
      <c r="I31" s="183">
        <f>RES_hhdet_in_tesh!I31/RES_summary!I$21</f>
        <v>0</v>
      </c>
      <c r="J31" s="183">
        <f>RES_hhdet_in_tesh!J31/RES_summary!J$21</f>
        <v>0</v>
      </c>
      <c r="K31" s="183">
        <f>RES_hhdet_in_tesh!K31/RES_summary!K$21</f>
        <v>0</v>
      </c>
      <c r="L31" s="183">
        <f>RES_hhdet_in_tesh!L31/RES_summary!L$21</f>
        <v>0</v>
      </c>
      <c r="M31" s="183">
        <f>RES_hhdet_in_tesh!M31/RES_summary!M$21</f>
        <v>0</v>
      </c>
      <c r="N31" s="183">
        <f>RES_hhdet_in_tesh!N31/RES_summary!N$21</f>
        <v>0</v>
      </c>
      <c r="O31" s="183">
        <f>RES_hhdet_in_tesh!O31/RES_summary!O$21</f>
        <v>0</v>
      </c>
      <c r="P31" s="183">
        <f>RES_hhdet_in_tesh!P31/RES_summary!P$21</f>
        <v>0</v>
      </c>
      <c r="Q31" s="183">
        <f>RES_hhdet_in_tesh!Q31/RES_summary!Q$21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RES_hhdet_in_tesh!C32/RES_summary!C$21</f>
        <v>0</v>
      </c>
      <c r="D32" s="183">
        <f>RES_hhdet_in_tesh!D32/RES_summary!D$21</f>
        <v>0</v>
      </c>
      <c r="E32" s="183">
        <f>RES_hhdet_in_tesh!E32/RES_summary!E$21</f>
        <v>0</v>
      </c>
      <c r="F32" s="183">
        <f>RES_hhdet_in_tesh!F32/RES_summary!F$21</f>
        <v>0</v>
      </c>
      <c r="G32" s="183">
        <f>RES_hhdet_in_tesh!G32/RES_summary!G$21</f>
        <v>0</v>
      </c>
      <c r="H32" s="183">
        <f>RES_hhdet_in_tesh!H32/RES_summary!H$21</f>
        <v>0</v>
      </c>
      <c r="I32" s="183">
        <f>RES_hhdet_in_tesh!I32/RES_summary!I$21</f>
        <v>0</v>
      </c>
      <c r="J32" s="183">
        <f>RES_hhdet_in_tesh!J32/RES_summary!J$21</f>
        <v>0</v>
      </c>
      <c r="K32" s="183">
        <f>RES_hhdet_in_tesh!K32/RES_summary!K$21</f>
        <v>0</v>
      </c>
      <c r="L32" s="183">
        <f>RES_hhdet_in_tesh!L32/RES_summary!L$21</f>
        <v>0</v>
      </c>
      <c r="M32" s="183">
        <f>RES_hhdet_in_tesh!M32/RES_summary!M$21</f>
        <v>0</v>
      </c>
      <c r="N32" s="183">
        <f>RES_hhdet_in_tesh!N32/RES_summary!N$21</f>
        <v>0</v>
      </c>
      <c r="O32" s="183">
        <f>RES_hhdet_in_tesh!O32/RES_summary!O$21</f>
        <v>0</v>
      </c>
      <c r="P32" s="183">
        <f>RES_hhdet_in_tesh!P32/RES_summary!P$21</f>
        <v>0</v>
      </c>
      <c r="Q32" s="183">
        <f>RES_hhdet_in_tesh!Q32/RES_summary!Q$21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RES_hhdet_in_tesh!C33/RES_summary!C$21</f>
        <v>0</v>
      </c>
      <c r="D33" s="182">
        <f>RES_hhdet_in_tesh!D33/RES_summary!D$21</f>
        <v>0</v>
      </c>
      <c r="E33" s="182">
        <f>RES_hhdet_in_tesh!E33/RES_summary!E$21</f>
        <v>0</v>
      </c>
      <c r="F33" s="182">
        <f>RES_hhdet_in_tesh!F33/RES_summary!F$21</f>
        <v>0</v>
      </c>
      <c r="G33" s="182">
        <f>RES_hhdet_in_tesh!G33/RES_summary!G$21</f>
        <v>0</v>
      </c>
      <c r="H33" s="182">
        <f>RES_hhdet_in_tesh!H33/RES_summary!H$21</f>
        <v>0</v>
      </c>
      <c r="I33" s="182">
        <f>RES_hhdet_in_tesh!I33/RES_summary!I$21</f>
        <v>0</v>
      </c>
      <c r="J33" s="182">
        <f>RES_hhdet_in_tesh!J33/RES_summary!J$21</f>
        <v>0</v>
      </c>
      <c r="K33" s="182">
        <f>RES_hhdet_in_tesh!K33/RES_summary!K$21</f>
        <v>0</v>
      </c>
      <c r="L33" s="182">
        <f>RES_hhdet_in_tesh!L33/RES_summary!L$21</f>
        <v>0</v>
      </c>
      <c r="M33" s="182">
        <f>RES_hhdet_in_tesh!M33/RES_summary!M$21</f>
        <v>0</v>
      </c>
      <c r="N33" s="182">
        <f>RES_hhdet_in_tesh!N33/RES_summary!N$21</f>
        <v>0</v>
      </c>
      <c r="O33" s="182">
        <f>RES_hhdet_in_tesh!O33/RES_summary!O$21</f>
        <v>0</v>
      </c>
      <c r="P33" s="182">
        <f>RES_hhdet_in_tesh!P33/RES_summary!P$21</f>
        <v>0</v>
      </c>
      <c r="Q33" s="182">
        <f>RES_hhdet_in_tesh!Q33/RES_summary!Q$21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RES_hhdet_in_tesh!C34/RES_summary!C$21</f>
        <v>0</v>
      </c>
      <c r="D34" s="181">
        <f>RES_hhdet_in_tesh!D34/RES_summary!D$21</f>
        <v>0</v>
      </c>
      <c r="E34" s="181">
        <f>RES_hhdet_in_tesh!E34/RES_summary!E$21</f>
        <v>0</v>
      </c>
      <c r="F34" s="181">
        <f>RES_hhdet_in_tesh!F34/RES_summary!F$21</f>
        <v>0</v>
      </c>
      <c r="G34" s="181">
        <f>RES_hhdet_in_tesh!G34/RES_summary!G$21</f>
        <v>0</v>
      </c>
      <c r="H34" s="181">
        <f>RES_hhdet_in_tesh!H34/RES_summary!H$21</f>
        <v>0</v>
      </c>
      <c r="I34" s="181">
        <f>RES_hhdet_in_tesh!I34/RES_summary!I$21</f>
        <v>0</v>
      </c>
      <c r="J34" s="181">
        <f>RES_hhdet_in_tesh!J34/RES_summary!J$21</f>
        <v>0</v>
      </c>
      <c r="K34" s="181">
        <f>RES_hhdet_in_tesh!K34/RES_summary!K$21</f>
        <v>0</v>
      </c>
      <c r="L34" s="181">
        <f>RES_hhdet_in_tesh!L34/RES_summary!L$21</f>
        <v>0</v>
      </c>
      <c r="M34" s="181">
        <f>RES_hhdet_in_tesh!M34/RES_summary!M$21</f>
        <v>0</v>
      </c>
      <c r="N34" s="181">
        <f>RES_hhdet_in_tesh!N34/RES_summary!N$21</f>
        <v>0</v>
      </c>
      <c r="O34" s="181">
        <f>RES_hhdet_in_tesh!O34/RES_summary!O$21</f>
        <v>0</v>
      </c>
      <c r="P34" s="181">
        <f>RES_hhdet_in_tesh!P34/RES_summary!P$21</f>
        <v>0</v>
      </c>
      <c r="Q34" s="181">
        <f>RES_hhdet_in_tesh!Q34/RES_summary!Q$21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RES_hhdet_in_tesh!C35/RES_summary!C$21</f>
        <v>0</v>
      </c>
      <c r="D35" s="180">
        <f>RES_hhdet_in_tesh!D35/RES_summary!D$21</f>
        <v>0</v>
      </c>
      <c r="E35" s="180">
        <f>RES_hhdet_in_tesh!E35/RES_summary!E$21</f>
        <v>0</v>
      </c>
      <c r="F35" s="180">
        <f>RES_hhdet_in_tesh!F35/RES_summary!F$21</f>
        <v>0</v>
      </c>
      <c r="G35" s="180">
        <f>RES_hhdet_in_tesh!G35/RES_summary!G$21</f>
        <v>0</v>
      </c>
      <c r="H35" s="180">
        <f>RES_hhdet_in_tesh!H35/RES_summary!H$21</f>
        <v>0</v>
      </c>
      <c r="I35" s="180">
        <f>RES_hhdet_in_tesh!I35/RES_summary!I$21</f>
        <v>0</v>
      </c>
      <c r="J35" s="180">
        <f>RES_hhdet_in_tesh!J35/RES_summary!J$21</f>
        <v>0</v>
      </c>
      <c r="K35" s="180">
        <f>RES_hhdet_in_tesh!K35/RES_summary!K$21</f>
        <v>0</v>
      </c>
      <c r="L35" s="180">
        <f>RES_hhdet_in_tesh!L35/RES_summary!L$21</f>
        <v>0</v>
      </c>
      <c r="M35" s="180">
        <f>RES_hhdet_in_tesh!M35/RES_summary!M$21</f>
        <v>0</v>
      </c>
      <c r="N35" s="180">
        <f>RES_hhdet_in_tesh!N35/RES_summary!N$21</f>
        <v>0</v>
      </c>
      <c r="O35" s="180">
        <f>RES_hhdet_in_tesh!O35/RES_summary!O$21</f>
        <v>0</v>
      </c>
      <c r="P35" s="180">
        <f>RES_hhdet_in_tesh!P35/RES_summary!P$21</f>
        <v>0</v>
      </c>
      <c r="Q35" s="180">
        <f>RES_hhdet_in_tesh!Q35/RES_summary!Q$21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RES_hhdet_in_tesh!C36/RES_summary!C$21</f>
        <v>0</v>
      </c>
      <c r="D36" s="179">
        <f>RES_hhdet_in_tesh!D36/RES_summary!D$21</f>
        <v>0</v>
      </c>
      <c r="E36" s="179">
        <f>RES_hhdet_in_tesh!E36/RES_summary!E$21</f>
        <v>0</v>
      </c>
      <c r="F36" s="179">
        <f>RES_hhdet_in_tesh!F36/RES_summary!F$21</f>
        <v>0</v>
      </c>
      <c r="G36" s="179">
        <f>RES_hhdet_in_tesh!G36/RES_summary!G$21</f>
        <v>0</v>
      </c>
      <c r="H36" s="179">
        <f>RES_hhdet_in_tesh!H36/RES_summary!H$21</f>
        <v>0</v>
      </c>
      <c r="I36" s="179">
        <f>RES_hhdet_in_tesh!I36/RES_summary!I$21</f>
        <v>0</v>
      </c>
      <c r="J36" s="179">
        <f>RES_hhdet_in_tesh!J36/RES_summary!J$21</f>
        <v>0</v>
      </c>
      <c r="K36" s="179">
        <f>RES_hhdet_in_tesh!K36/RES_summary!K$21</f>
        <v>0</v>
      </c>
      <c r="L36" s="179">
        <f>RES_hhdet_in_tesh!L36/RES_summary!L$21</f>
        <v>0</v>
      </c>
      <c r="M36" s="179">
        <f>RES_hhdet_in_tesh!M36/RES_summary!M$21</f>
        <v>0</v>
      </c>
      <c r="N36" s="179">
        <f>RES_hhdet_in_tesh!N36/RES_summary!N$21</f>
        <v>0</v>
      </c>
      <c r="O36" s="179">
        <f>RES_hhdet_in_tesh!O36/RES_summary!O$21</f>
        <v>0</v>
      </c>
      <c r="P36" s="179">
        <f>RES_hhdet_in_tesh!P36/RES_summary!P$21</f>
        <v>0</v>
      </c>
      <c r="Q36" s="179">
        <f>RES_hhdet_in_tesh!Q36/RES_summary!Q$21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RES_hhdet_in_tesh!C37/RES_summary!C$21</f>
        <v>0</v>
      </c>
      <c r="D37" s="177">
        <f>RES_hhdet_in_tesh!D37/RES_summary!D$21</f>
        <v>0</v>
      </c>
      <c r="E37" s="177">
        <f>RES_hhdet_in_tesh!E37/RES_summary!E$21</f>
        <v>0</v>
      </c>
      <c r="F37" s="177">
        <f>RES_hhdet_in_tesh!F37/RES_summary!F$21</f>
        <v>0</v>
      </c>
      <c r="G37" s="177">
        <f>RES_hhdet_in_tesh!G37/RES_summary!G$21</f>
        <v>0</v>
      </c>
      <c r="H37" s="177">
        <f>RES_hhdet_in_tesh!H37/RES_summary!H$21</f>
        <v>0</v>
      </c>
      <c r="I37" s="177">
        <f>RES_hhdet_in_tesh!I37/RES_summary!I$21</f>
        <v>0</v>
      </c>
      <c r="J37" s="177">
        <f>RES_hhdet_in_tesh!J37/RES_summary!J$21</f>
        <v>0</v>
      </c>
      <c r="K37" s="177">
        <f>RES_hhdet_in_tesh!K37/RES_summary!K$21</f>
        <v>0</v>
      </c>
      <c r="L37" s="177">
        <f>RES_hhdet_in_tesh!L37/RES_summary!L$21</f>
        <v>0</v>
      </c>
      <c r="M37" s="177">
        <f>RES_hhdet_in_tesh!M37/RES_summary!M$21</f>
        <v>0</v>
      </c>
      <c r="N37" s="177">
        <f>RES_hhdet_in_tesh!N37/RES_summary!N$21</f>
        <v>0</v>
      </c>
      <c r="O37" s="177">
        <f>RES_hhdet_in_tesh!O37/RES_summary!O$21</f>
        <v>0</v>
      </c>
      <c r="P37" s="177">
        <f>RES_hhdet_in_tesh!P37/RES_summary!P$21</f>
        <v>0</v>
      </c>
      <c r="Q37" s="177">
        <f>RES_hhdet_in_tesh!Q37/RES_summary!Q$21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RES_hhdet_in_tesh!C38/RES_summary!C$21</f>
        <v>0</v>
      </c>
      <c r="D38" s="177">
        <f>RES_hhdet_in_tesh!D38/RES_summary!D$21</f>
        <v>0</v>
      </c>
      <c r="E38" s="177">
        <f>RES_hhdet_in_tesh!E38/RES_summary!E$21</f>
        <v>0</v>
      </c>
      <c r="F38" s="177">
        <f>RES_hhdet_in_tesh!F38/RES_summary!F$21</f>
        <v>0</v>
      </c>
      <c r="G38" s="177">
        <f>RES_hhdet_in_tesh!G38/RES_summary!G$21</f>
        <v>0</v>
      </c>
      <c r="H38" s="177">
        <f>RES_hhdet_in_tesh!H38/RES_summary!H$21</f>
        <v>0</v>
      </c>
      <c r="I38" s="177">
        <f>RES_hhdet_in_tesh!I38/RES_summary!I$21</f>
        <v>0</v>
      </c>
      <c r="J38" s="177">
        <f>RES_hhdet_in_tesh!J38/RES_summary!J$21</f>
        <v>0</v>
      </c>
      <c r="K38" s="177">
        <f>RES_hhdet_in_tesh!K38/RES_summary!K$21</f>
        <v>0</v>
      </c>
      <c r="L38" s="177">
        <f>RES_hhdet_in_tesh!L38/RES_summary!L$21</f>
        <v>0</v>
      </c>
      <c r="M38" s="177">
        <f>RES_hhdet_in_tesh!M38/RES_summary!M$21</f>
        <v>0</v>
      </c>
      <c r="N38" s="177">
        <f>RES_hhdet_in_tesh!N38/RES_summary!N$21</f>
        <v>0</v>
      </c>
      <c r="O38" s="177">
        <f>RES_hhdet_in_tesh!O38/RES_summary!O$21</f>
        <v>0</v>
      </c>
      <c r="P38" s="177">
        <f>RES_hhdet_in_tesh!P38/RES_summary!P$21</f>
        <v>0</v>
      </c>
      <c r="Q38" s="177">
        <f>RES_hhdet_in_tesh!Q38/RES_summary!Q$21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RES_hhdet_in_tesh!C39/RES_summary!C$21</f>
        <v>0</v>
      </c>
      <c r="D39" s="178">
        <f>RES_hhdet_in_tesh!D39/RES_summary!D$21</f>
        <v>0</v>
      </c>
      <c r="E39" s="178">
        <f>RES_hhdet_in_tesh!E39/RES_summary!E$21</f>
        <v>0</v>
      </c>
      <c r="F39" s="178">
        <f>RES_hhdet_in_tesh!F39/RES_summary!F$21</f>
        <v>0</v>
      </c>
      <c r="G39" s="178">
        <f>RES_hhdet_in_tesh!G39/RES_summary!G$21</f>
        <v>0</v>
      </c>
      <c r="H39" s="178">
        <f>RES_hhdet_in_tesh!H39/RES_summary!H$21</f>
        <v>0</v>
      </c>
      <c r="I39" s="178">
        <f>RES_hhdet_in_tesh!I39/RES_summary!I$21</f>
        <v>0</v>
      </c>
      <c r="J39" s="178">
        <f>RES_hhdet_in_tesh!J39/RES_summary!J$21</f>
        <v>0</v>
      </c>
      <c r="K39" s="178">
        <f>RES_hhdet_in_tesh!K39/RES_summary!K$21</f>
        <v>0</v>
      </c>
      <c r="L39" s="178">
        <f>RES_hhdet_in_tesh!L39/RES_summary!L$21</f>
        <v>0</v>
      </c>
      <c r="M39" s="178">
        <f>RES_hhdet_in_tesh!M39/RES_summary!M$21</f>
        <v>0</v>
      </c>
      <c r="N39" s="178">
        <f>RES_hhdet_in_tesh!N39/RES_summary!N$21</f>
        <v>0</v>
      </c>
      <c r="O39" s="178">
        <f>RES_hhdet_in_tesh!O39/RES_summary!O$21</f>
        <v>0</v>
      </c>
      <c r="P39" s="178">
        <f>RES_hhdet_in_tesh!P39/RES_summary!P$21</f>
        <v>0</v>
      </c>
      <c r="Q39" s="178">
        <f>RES_hhdet_in_tesh!Q39/RES_summary!Q$21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RES_hhdet_in_tesh!C40/RES_summary!C$21</f>
        <v>0</v>
      </c>
      <c r="D40" s="177">
        <f>RES_hhdet_in_tesh!D40/RES_summary!D$21</f>
        <v>0</v>
      </c>
      <c r="E40" s="177">
        <f>RES_hhdet_in_tesh!E40/RES_summary!E$21</f>
        <v>0</v>
      </c>
      <c r="F40" s="177">
        <f>RES_hhdet_in_tesh!F40/RES_summary!F$21</f>
        <v>0</v>
      </c>
      <c r="G40" s="177">
        <f>RES_hhdet_in_tesh!G40/RES_summary!G$21</f>
        <v>0</v>
      </c>
      <c r="H40" s="177">
        <f>RES_hhdet_in_tesh!H40/RES_summary!H$21</f>
        <v>0</v>
      </c>
      <c r="I40" s="177">
        <f>RES_hhdet_in_tesh!I40/RES_summary!I$21</f>
        <v>0</v>
      </c>
      <c r="J40" s="177">
        <f>RES_hhdet_in_tesh!J40/RES_summary!J$21</f>
        <v>0</v>
      </c>
      <c r="K40" s="177">
        <f>RES_hhdet_in_tesh!K40/RES_summary!K$21</f>
        <v>0</v>
      </c>
      <c r="L40" s="177">
        <f>RES_hhdet_in_tesh!L40/RES_summary!L$21</f>
        <v>0</v>
      </c>
      <c r="M40" s="177">
        <f>RES_hhdet_in_tesh!M40/RES_summary!M$21</f>
        <v>0</v>
      </c>
      <c r="N40" s="177">
        <f>RES_hhdet_in_tesh!N40/RES_summary!N$21</f>
        <v>0</v>
      </c>
      <c r="O40" s="177">
        <f>RES_hhdet_in_tesh!O40/RES_summary!O$21</f>
        <v>0</v>
      </c>
      <c r="P40" s="177">
        <f>RES_hhdet_in_tesh!P40/RES_summary!P$21</f>
        <v>0</v>
      </c>
      <c r="Q40" s="177">
        <f>RES_hhdet_in_tesh!Q40/RES_summary!Q$21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RES_hhdet_in_tesh!C41/RES_summary!C$21</f>
        <v>0</v>
      </c>
      <c r="D41" s="176">
        <f>RES_hhdet_in_tesh!D41/RES_summary!D$21</f>
        <v>0</v>
      </c>
      <c r="E41" s="176">
        <f>RES_hhdet_in_tesh!E41/RES_summary!E$21</f>
        <v>0</v>
      </c>
      <c r="F41" s="176">
        <f>RES_hhdet_in_tesh!F41/RES_summary!F$21</f>
        <v>0</v>
      </c>
      <c r="G41" s="176">
        <f>RES_hhdet_in_tesh!G41/RES_summary!G$21</f>
        <v>0</v>
      </c>
      <c r="H41" s="176">
        <f>RES_hhdet_in_tesh!H41/RES_summary!H$21</f>
        <v>0</v>
      </c>
      <c r="I41" s="176">
        <f>RES_hhdet_in_tesh!I41/RES_summary!I$21</f>
        <v>0</v>
      </c>
      <c r="J41" s="176">
        <f>RES_hhdet_in_tesh!J41/RES_summary!J$21</f>
        <v>0</v>
      </c>
      <c r="K41" s="176">
        <f>RES_hhdet_in_tesh!K41/RES_summary!K$21</f>
        <v>0</v>
      </c>
      <c r="L41" s="176">
        <f>RES_hhdet_in_tesh!L41/RES_summary!L$21</f>
        <v>0</v>
      </c>
      <c r="M41" s="176">
        <f>RES_hhdet_in_tesh!M41/RES_summary!M$21</f>
        <v>0</v>
      </c>
      <c r="N41" s="176">
        <f>RES_hhdet_in_tesh!N41/RES_summary!N$21</f>
        <v>0</v>
      </c>
      <c r="O41" s="176">
        <f>RES_hhdet_in_tesh!O41/RES_summary!O$21</f>
        <v>0</v>
      </c>
      <c r="P41" s="176">
        <f>RES_hhdet_in_tesh!P41/RES_summary!P$21</f>
        <v>0</v>
      </c>
      <c r="Q41" s="176">
        <f>RES_hhdet_in_tesh!Q41/RES_summary!Q$21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RES_hhdet_in_tesh!C43/RES_summary!C$21</f>
        <v>0</v>
      </c>
      <c r="D43" s="184">
        <f>RES_hhdet_in_tesh!D43/RES_summary!D$21</f>
        <v>0</v>
      </c>
      <c r="E43" s="184">
        <f>RES_hhdet_in_tesh!E43/RES_summary!E$21</f>
        <v>0</v>
      </c>
      <c r="F43" s="184">
        <f>RES_hhdet_in_tesh!F43/RES_summary!F$21</f>
        <v>0</v>
      </c>
      <c r="G43" s="184">
        <f>RES_hhdet_in_tesh!G43/RES_summary!G$21</f>
        <v>0</v>
      </c>
      <c r="H43" s="184">
        <f>RES_hhdet_in_tesh!H43/RES_summary!H$21</f>
        <v>0</v>
      </c>
      <c r="I43" s="184">
        <f>RES_hhdet_in_tesh!I43/RES_summary!I$21</f>
        <v>0</v>
      </c>
      <c r="J43" s="184">
        <f>RES_hhdet_in_tesh!J43/RES_summary!J$21</f>
        <v>0</v>
      </c>
      <c r="K43" s="184">
        <f>RES_hhdet_in_tesh!K43/RES_summary!K$21</f>
        <v>0</v>
      </c>
      <c r="L43" s="184">
        <f>RES_hhdet_in_tesh!L43/RES_summary!L$21</f>
        <v>0</v>
      </c>
      <c r="M43" s="184">
        <f>RES_hhdet_in_tesh!M43/RES_summary!M$21</f>
        <v>0</v>
      </c>
      <c r="N43" s="184">
        <f>RES_hhdet_in_tesh!N43/RES_summary!N$21</f>
        <v>0</v>
      </c>
      <c r="O43" s="184">
        <f>RES_hhdet_in_tesh!O43/RES_summary!O$21</f>
        <v>0</v>
      </c>
      <c r="P43" s="184">
        <f>RES_hhdet_in_tesh!P43/RES_summary!P$21</f>
        <v>0</v>
      </c>
      <c r="Q43" s="184">
        <f>RES_hhdet_in_tesh!Q43/RES_summary!Q$21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RES_hhdet_in_tesh!C44/RES_summary!C$21</f>
        <v>0</v>
      </c>
      <c r="D44" s="178">
        <f>RES_hhdet_in_tesh!D44/RES_summary!D$21</f>
        <v>0</v>
      </c>
      <c r="E44" s="178">
        <f>RES_hhdet_in_tesh!E44/RES_summary!E$21</f>
        <v>0</v>
      </c>
      <c r="F44" s="178">
        <f>RES_hhdet_in_tesh!F44/RES_summary!F$21</f>
        <v>0</v>
      </c>
      <c r="G44" s="178">
        <f>RES_hhdet_in_tesh!G44/RES_summary!G$21</f>
        <v>0</v>
      </c>
      <c r="H44" s="178">
        <f>RES_hhdet_in_tesh!H44/RES_summary!H$21</f>
        <v>0</v>
      </c>
      <c r="I44" s="178">
        <f>RES_hhdet_in_tesh!I44/RES_summary!I$21</f>
        <v>0</v>
      </c>
      <c r="J44" s="178">
        <f>RES_hhdet_in_tesh!J44/RES_summary!J$21</f>
        <v>0</v>
      </c>
      <c r="K44" s="178">
        <f>RES_hhdet_in_tesh!K44/RES_summary!K$21</f>
        <v>0</v>
      </c>
      <c r="L44" s="178">
        <f>RES_hhdet_in_tesh!L44/RES_summary!L$21</f>
        <v>0</v>
      </c>
      <c r="M44" s="178">
        <f>RES_hhdet_in_tesh!M44/RES_summary!M$21</f>
        <v>0</v>
      </c>
      <c r="N44" s="178">
        <f>RES_hhdet_in_tesh!N44/RES_summary!N$21</f>
        <v>0</v>
      </c>
      <c r="O44" s="178">
        <f>RES_hhdet_in_tesh!O44/RES_summary!O$21</f>
        <v>0</v>
      </c>
      <c r="P44" s="178">
        <f>RES_hhdet_in_tesh!P44/RES_summary!P$21</f>
        <v>0</v>
      </c>
      <c r="Q44" s="178">
        <f>RES_hhdet_in_tesh!Q44/RES_summary!Q$21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RES_hhdet_in_tesh!C45/RES_summary!C$21</f>
        <v>0</v>
      </c>
      <c r="D45" s="177">
        <f>RES_hhdet_in_tesh!D45/RES_summary!D$21</f>
        <v>0</v>
      </c>
      <c r="E45" s="177">
        <f>RES_hhdet_in_tesh!E45/RES_summary!E$21</f>
        <v>0</v>
      </c>
      <c r="F45" s="177">
        <f>RES_hhdet_in_tesh!F45/RES_summary!F$21</f>
        <v>0</v>
      </c>
      <c r="G45" s="177">
        <f>RES_hhdet_in_tesh!G45/RES_summary!G$21</f>
        <v>0</v>
      </c>
      <c r="H45" s="177">
        <f>RES_hhdet_in_tesh!H45/RES_summary!H$21</f>
        <v>0</v>
      </c>
      <c r="I45" s="177">
        <f>RES_hhdet_in_tesh!I45/RES_summary!I$21</f>
        <v>0</v>
      </c>
      <c r="J45" s="177">
        <f>RES_hhdet_in_tesh!J45/RES_summary!J$21</f>
        <v>0</v>
      </c>
      <c r="K45" s="177">
        <f>RES_hhdet_in_tesh!K45/RES_summary!K$21</f>
        <v>0</v>
      </c>
      <c r="L45" s="177">
        <f>RES_hhdet_in_tesh!L45/RES_summary!L$21</f>
        <v>0</v>
      </c>
      <c r="M45" s="177">
        <f>RES_hhdet_in_tesh!M45/RES_summary!M$21</f>
        <v>0</v>
      </c>
      <c r="N45" s="177">
        <f>RES_hhdet_in_tesh!N45/RES_summary!N$21</f>
        <v>0</v>
      </c>
      <c r="O45" s="177">
        <f>RES_hhdet_in_tesh!O45/RES_summary!O$21</f>
        <v>0</v>
      </c>
      <c r="P45" s="177">
        <f>RES_hhdet_in_tesh!P45/RES_summary!P$21</f>
        <v>0</v>
      </c>
      <c r="Q45" s="177">
        <f>RES_hhdet_in_tesh!Q45/RES_summary!Q$21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RES_hhdet_in_tesh!C46/RES_summary!C$21</f>
        <v>0</v>
      </c>
      <c r="D46" s="177">
        <f>RES_hhdet_in_tesh!D46/RES_summary!D$21</f>
        <v>0</v>
      </c>
      <c r="E46" s="177">
        <f>RES_hhdet_in_tesh!E46/RES_summary!E$21</f>
        <v>0</v>
      </c>
      <c r="F46" s="177">
        <f>RES_hhdet_in_tesh!F46/RES_summary!F$21</f>
        <v>0</v>
      </c>
      <c r="G46" s="177">
        <f>RES_hhdet_in_tesh!G46/RES_summary!G$21</f>
        <v>0</v>
      </c>
      <c r="H46" s="177">
        <f>RES_hhdet_in_tesh!H46/RES_summary!H$21</f>
        <v>0</v>
      </c>
      <c r="I46" s="177">
        <f>RES_hhdet_in_tesh!I46/RES_summary!I$21</f>
        <v>0</v>
      </c>
      <c r="J46" s="177">
        <f>RES_hhdet_in_tesh!J46/RES_summary!J$21</f>
        <v>0</v>
      </c>
      <c r="K46" s="177">
        <f>RES_hhdet_in_tesh!K46/RES_summary!K$21</f>
        <v>0</v>
      </c>
      <c r="L46" s="177">
        <f>RES_hhdet_in_tesh!L46/RES_summary!L$21</f>
        <v>0</v>
      </c>
      <c r="M46" s="177">
        <f>RES_hhdet_in_tesh!M46/RES_summary!M$21</f>
        <v>0</v>
      </c>
      <c r="N46" s="177">
        <f>RES_hhdet_in_tesh!N46/RES_summary!N$21</f>
        <v>0</v>
      </c>
      <c r="O46" s="177">
        <f>RES_hhdet_in_tesh!O46/RES_summary!O$21</f>
        <v>0</v>
      </c>
      <c r="P46" s="177">
        <f>RES_hhdet_in_tesh!P46/RES_summary!P$21</f>
        <v>0</v>
      </c>
      <c r="Q46" s="177">
        <f>RES_hhdet_in_tesh!Q46/RES_summary!Q$21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RES_hhdet_in_tesh!C47/RES_summary!C$21</f>
        <v>0</v>
      </c>
      <c r="D47" s="178">
        <f>RES_hhdet_in_tesh!D47/RES_summary!D$21</f>
        <v>0</v>
      </c>
      <c r="E47" s="178">
        <f>RES_hhdet_in_tesh!E47/RES_summary!E$21</f>
        <v>0</v>
      </c>
      <c r="F47" s="178">
        <f>RES_hhdet_in_tesh!F47/RES_summary!F$21</f>
        <v>0</v>
      </c>
      <c r="G47" s="178">
        <f>RES_hhdet_in_tesh!G47/RES_summary!G$21</f>
        <v>0</v>
      </c>
      <c r="H47" s="178">
        <f>RES_hhdet_in_tesh!H47/RES_summary!H$21</f>
        <v>0</v>
      </c>
      <c r="I47" s="178">
        <f>RES_hhdet_in_tesh!I47/RES_summary!I$21</f>
        <v>0</v>
      </c>
      <c r="J47" s="178">
        <f>RES_hhdet_in_tesh!J47/RES_summary!J$21</f>
        <v>0</v>
      </c>
      <c r="K47" s="178">
        <f>RES_hhdet_in_tesh!K47/RES_summary!K$21</f>
        <v>0</v>
      </c>
      <c r="L47" s="178">
        <f>RES_hhdet_in_tesh!L47/RES_summary!L$21</f>
        <v>0</v>
      </c>
      <c r="M47" s="178">
        <f>RES_hhdet_in_tesh!M47/RES_summary!M$21</f>
        <v>0</v>
      </c>
      <c r="N47" s="178">
        <f>RES_hhdet_in_tesh!N47/RES_summary!N$21</f>
        <v>0</v>
      </c>
      <c r="O47" s="178">
        <f>RES_hhdet_in_tesh!O47/RES_summary!O$21</f>
        <v>0</v>
      </c>
      <c r="P47" s="178">
        <f>RES_hhdet_in_tesh!P47/RES_summary!P$21</f>
        <v>0</v>
      </c>
      <c r="Q47" s="178">
        <f>RES_hhdet_in_tesh!Q47/RES_summary!Q$21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RES_hhdet_in_tesh!C48/RES_summary!C$21</f>
        <v>0</v>
      </c>
      <c r="D48" s="177">
        <f>RES_hhdet_in_tesh!D48/RES_summary!D$21</f>
        <v>0</v>
      </c>
      <c r="E48" s="177">
        <f>RES_hhdet_in_tesh!E48/RES_summary!E$21</f>
        <v>0</v>
      </c>
      <c r="F48" s="177">
        <f>RES_hhdet_in_tesh!F48/RES_summary!F$21</f>
        <v>0</v>
      </c>
      <c r="G48" s="177">
        <f>RES_hhdet_in_tesh!G48/RES_summary!G$21</f>
        <v>0</v>
      </c>
      <c r="H48" s="177">
        <f>RES_hhdet_in_tesh!H48/RES_summary!H$21</f>
        <v>0</v>
      </c>
      <c r="I48" s="177">
        <f>RES_hhdet_in_tesh!I48/RES_summary!I$21</f>
        <v>0</v>
      </c>
      <c r="J48" s="177">
        <f>RES_hhdet_in_tesh!J48/RES_summary!J$21</f>
        <v>0</v>
      </c>
      <c r="K48" s="177">
        <f>RES_hhdet_in_tesh!K48/RES_summary!K$21</f>
        <v>0</v>
      </c>
      <c r="L48" s="177">
        <f>RES_hhdet_in_tesh!L48/RES_summary!L$21</f>
        <v>0</v>
      </c>
      <c r="M48" s="177">
        <f>RES_hhdet_in_tesh!M48/RES_summary!M$21</f>
        <v>0</v>
      </c>
      <c r="N48" s="177">
        <f>RES_hhdet_in_tesh!N48/RES_summary!N$21</f>
        <v>0</v>
      </c>
      <c r="O48" s="177">
        <f>RES_hhdet_in_tesh!O48/RES_summary!O$21</f>
        <v>0</v>
      </c>
      <c r="P48" s="177">
        <f>RES_hhdet_in_tesh!P48/RES_summary!P$21</f>
        <v>0</v>
      </c>
      <c r="Q48" s="177">
        <f>RES_hhdet_in_tesh!Q48/RES_summary!Q$21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RES_hhdet_in_tesh!C49/RES_summary!C$21</f>
        <v>0</v>
      </c>
      <c r="D49" s="178">
        <f>RES_hhdet_in_tesh!D49/RES_summary!D$21</f>
        <v>0</v>
      </c>
      <c r="E49" s="178">
        <f>RES_hhdet_in_tesh!E49/RES_summary!E$21</f>
        <v>0</v>
      </c>
      <c r="F49" s="178">
        <f>RES_hhdet_in_tesh!F49/RES_summary!F$21</f>
        <v>0</v>
      </c>
      <c r="G49" s="178">
        <f>RES_hhdet_in_tesh!G49/RES_summary!G$21</f>
        <v>0</v>
      </c>
      <c r="H49" s="178">
        <f>RES_hhdet_in_tesh!H49/RES_summary!H$21</f>
        <v>0</v>
      </c>
      <c r="I49" s="178">
        <f>RES_hhdet_in_tesh!I49/RES_summary!I$21</f>
        <v>0</v>
      </c>
      <c r="J49" s="178">
        <f>RES_hhdet_in_tesh!J49/RES_summary!J$21</f>
        <v>0</v>
      </c>
      <c r="K49" s="178">
        <f>RES_hhdet_in_tesh!K49/RES_summary!K$21</f>
        <v>0</v>
      </c>
      <c r="L49" s="178">
        <f>RES_hhdet_in_tesh!L49/RES_summary!L$21</f>
        <v>0</v>
      </c>
      <c r="M49" s="178">
        <f>RES_hhdet_in_tesh!M49/RES_summary!M$21</f>
        <v>0</v>
      </c>
      <c r="N49" s="178">
        <f>RES_hhdet_in_tesh!N49/RES_summary!N$21</f>
        <v>0</v>
      </c>
      <c r="O49" s="178">
        <f>RES_hhdet_in_tesh!O49/RES_summary!O$21</f>
        <v>0</v>
      </c>
      <c r="P49" s="178">
        <f>RES_hhdet_in_tesh!P49/RES_summary!P$21</f>
        <v>0</v>
      </c>
      <c r="Q49" s="178">
        <f>RES_hhdet_in_tesh!Q49/RES_summary!Q$21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RES_hhdet_in_tesh!C50/RES_summary!C$21</f>
        <v>0</v>
      </c>
      <c r="D50" s="183">
        <f>RES_hhdet_in_tesh!D50/RES_summary!D$21</f>
        <v>0</v>
      </c>
      <c r="E50" s="183">
        <f>RES_hhdet_in_tesh!E50/RES_summary!E$21</f>
        <v>0</v>
      </c>
      <c r="F50" s="183">
        <f>RES_hhdet_in_tesh!F50/RES_summary!F$21</f>
        <v>0</v>
      </c>
      <c r="G50" s="183">
        <f>RES_hhdet_in_tesh!G50/RES_summary!G$21</f>
        <v>0</v>
      </c>
      <c r="H50" s="183">
        <f>RES_hhdet_in_tesh!H50/RES_summary!H$21</f>
        <v>0</v>
      </c>
      <c r="I50" s="183">
        <f>RES_hhdet_in_tesh!I50/RES_summary!I$21</f>
        <v>0</v>
      </c>
      <c r="J50" s="183">
        <f>RES_hhdet_in_tesh!J50/RES_summary!J$21</f>
        <v>0</v>
      </c>
      <c r="K50" s="183">
        <f>RES_hhdet_in_tesh!K50/RES_summary!K$21</f>
        <v>0</v>
      </c>
      <c r="L50" s="183">
        <f>RES_hhdet_in_tesh!L50/RES_summary!L$21</f>
        <v>0</v>
      </c>
      <c r="M50" s="183">
        <f>RES_hhdet_in_tesh!M50/RES_summary!M$21</f>
        <v>0</v>
      </c>
      <c r="N50" s="183">
        <f>RES_hhdet_in_tesh!N50/RES_summary!N$21</f>
        <v>0</v>
      </c>
      <c r="O50" s="183">
        <f>RES_hhdet_in_tesh!O50/RES_summary!O$21</f>
        <v>0</v>
      </c>
      <c r="P50" s="183">
        <f>RES_hhdet_in_tesh!P50/RES_summary!P$21</f>
        <v>0</v>
      </c>
      <c r="Q50" s="183">
        <f>RES_hhdet_in_tesh!Q50/RES_summary!Q$21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RES_hhdet_in_tesh!C51/RES_summary!C$21</f>
        <v>0</v>
      </c>
      <c r="D51" s="183">
        <f>RES_hhdet_in_tesh!D51/RES_summary!D$21</f>
        <v>0</v>
      </c>
      <c r="E51" s="183">
        <f>RES_hhdet_in_tesh!E51/RES_summary!E$21</f>
        <v>0</v>
      </c>
      <c r="F51" s="183">
        <f>RES_hhdet_in_tesh!F51/RES_summary!F$21</f>
        <v>0</v>
      </c>
      <c r="G51" s="183">
        <f>RES_hhdet_in_tesh!G51/RES_summary!G$21</f>
        <v>0</v>
      </c>
      <c r="H51" s="183">
        <f>RES_hhdet_in_tesh!H51/RES_summary!H$21</f>
        <v>0</v>
      </c>
      <c r="I51" s="183">
        <f>RES_hhdet_in_tesh!I51/RES_summary!I$21</f>
        <v>0</v>
      </c>
      <c r="J51" s="183">
        <f>RES_hhdet_in_tesh!J51/RES_summary!J$21</f>
        <v>0</v>
      </c>
      <c r="K51" s="183">
        <f>RES_hhdet_in_tesh!K51/RES_summary!K$21</f>
        <v>0</v>
      </c>
      <c r="L51" s="183">
        <f>RES_hhdet_in_tesh!L51/RES_summary!L$21</f>
        <v>0</v>
      </c>
      <c r="M51" s="183">
        <f>RES_hhdet_in_tesh!M51/RES_summary!M$21</f>
        <v>0</v>
      </c>
      <c r="N51" s="183">
        <f>RES_hhdet_in_tesh!N51/RES_summary!N$21</f>
        <v>0</v>
      </c>
      <c r="O51" s="183">
        <f>RES_hhdet_in_tesh!O51/RES_summary!O$21</f>
        <v>0</v>
      </c>
      <c r="P51" s="183">
        <f>RES_hhdet_in_tesh!P51/RES_summary!P$21</f>
        <v>0</v>
      </c>
      <c r="Q51" s="183">
        <f>RES_hhdet_in_tesh!Q51/RES_summary!Q$21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RES_hhdet_in_tesh!C52/RES_summary!C$21</f>
        <v>0</v>
      </c>
      <c r="D52" s="182">
        <f>RES_hhdet_in_tesh!D52/RES_summary!D$21</f>
        <v>0</v>
      </c>
      <c r="E52" s="182">
        <f>RES_hhdet_in_tesh!E52/RES_summary!E$21</f>
        <v>0</v>
      </c>
      <c r="F52" s="182">
        <f>RES_hhdet_in_tesh!F52/RES_summary!F$21</f>
        <v>0</v>
      </c>
      <c r="G52" s="182">
        <f>RES_hhdet_in_tesh!G52/RES_summary!G$21</f>
        <v>0</v>
      </c>
      <c r="H52" s="182">
        <f>RES_hhdet_in_tesh!H52/RES_summary!H$21</f>
        <v>0</v>
      </c>
      <c r="I52" s="182">
        <f>RES_hhdet_in_tesh!I52/RES_summary!I$21</f>
        <v>0</v>
      </c>
      <c r="J52" s="182">
        <f>RES_hhdet_in_tesh!J52/RES_summary!J$21</f>
        <v>0</v>
      </c>
      <c r="K52" s="182">
        <f>RES_hhdet_in_tesh!K52/RES_summary!K$21</f>
        <v>0</v>
      </c>
      <c r="L52" s="182">
        <f>RES_hhdet_in_tesh!L52/RES_summary!L$21</f>
        <v>0</v>
      </c>
      <c r="M52" s="182">
        <f>RES_hhdet_in_tesh!M52/RES_summary!M$21</f>
        <v>0</v>
      </c>
      <c r="N52" s="182">
        <f>RES_hhdet_in_tesh!N52/RES_summary!N$21</f>
        <v>0</v>
      </c>
      <c r="O52" s="182">
        <f>RES_hhdet_in_tesh!O52/RES_summary!O$21</f>
        <v>0</v>
      </c>
      <c r="P52" s="182">
        <f>RES_hhdet_in_tesh!P52/RES_summary!P$21</f>
        <v>0</v>
      </c>
      <c r="Q52" s="182">
        <f>RES_hhdet_in_tesh!Q52/RES_summary!Q$21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RES_hhdet_in_tesh!C53/RES_summary!C$21</f>
        <v>0</v>
      </c>
      <c r="D53" s="181">
        <f>RES_hhdet_in_tesh!D53/RES_summary!D$21</f>
        <v>0</v>
      </c>
      <c r="E53" s="181">
        <f>RES_hhdet_in_tesh!E53/RES_summary!E$21</f>
        <v>0</v>
      </c>
      <c r="F53" s="181">
        <f>RES_hhdet_in_tesh!F53/RES_summary!F$21</f>
        <v>0</v>
      </c>
      <c r="G53" s="181">
        <f>RES_hhdet_in_tesh!G53/RES_summary!G$21</f>
        <v>0</v>
      </c>
      <c r="H53" s="181">
        <f>RES_hhdet_in_tesh!H53/RES_summary!H$21</f>
        <v>0</v>
      </c>
      <c r="I53" s="181">
        <f>RES_hhdet_in_tesh!I53/RES_summary!I$21</f>
        <v>0</v>
      </c>
      <c r="J53" s="181">
        <f>RES_hhdet_in_tesh!J53/RES_summary!J$21</f>
        <v>0</v>
      </c>
      <c r="K53" s="181">
        <f>RES_hhdet_in_tesh!K53/RES_summary!K$21</f>
        <v>0</v>
      </c>
      <c r="L53" s="181">
        <f>RES_hhdet_in_tesh!L53/RES_summary!L$21</f>
        <v>0</v>
      </c>
      <c r="M53" s="181">
        <f>RES_hhdet_in_tesh!M53/RES_summary!M$21</f>
        <v>0</v>
      </c>
      <c r="N53" s="181">
        <f>RES_hhdet_in_tesh!N53/RES_summary!N$21</f>
        <v>0</v>
      </c>
      <c r="O53" s="181">
        <f>RES_hhdet_in_tesh!O53/RES_summary!O$21</f>
        <v>0</v>
      </c>
      <c r="P53" s="181">
        <f>RES_hhdet_in_tesh!P53/RES_summary!P$21</f>
        <v>0</v>
      </c>
      <c r="Q53" s="181">
        <f>RES_hhdet_in_tesh!Q53/RES_summary!Q$21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RES_hhdet_in_tesh!C54/RES_summary!C$21</f>
        <v>0</v>
      </c>
      <c r="D54" s="180">
        <f>RES_hhdet_in_tesh!D54/RES_summary!D$21</f>
        <v>0</v>
      </c>
      <c r="E54" s="180">
        <f>RES_hhdet_in_tesh!E54/RES_summary!E$21</f>
        <v>0</v>
      </c>
      <c r="F54" s="180">
        <f>RES_hhdet_in_tesh!F54/RES_summary!F$21</f>
        <v>0</v>
      </c>
      <c r="G54" s="180">
        <f>RES_hhdet_in_tesh!G54/RES_summary!G$21</f>
        <v>0</v>
      </c>
      <c r="H54" s="180">
        <f>RES_hhdet_in_tesh!H54/RES_summary!H$21</f>
        <v>0</v>
      </c>
      <c r="I54" s="180">
        <f>RES_hhdet_in_tesh!I54/RES_summary!I$21</f>
        <v>0</v>
      </c>
      <c r="J54" s="180">
        <f>RES_hhdet_in_tesh!J54/RES_summary!J$21</f>
        <v>0</v>
      </c>
      <c r="K54" s="180">
        <f>RES_hhdet_in_tesh!K54/RES_summary!K$21</f>
        <v>0</v>
      </c>
      <c r="L54" s="180">
        <f>RES_hhdet_in_tesh!L54/RES_summary!L$21</f>
        <v>0</v>
      </c>
      <c r="M54" s="180">
        <f>RES_hhdet_in_tesh!M54/RES_summary!M$21</f>
        <v>0</v>
      </c>
      <c r="N54" s="180">
        <f>RES_hhdet_in_tesh!N54/RES_summary!N$21</f>
        <v>0</v>
      </c>
      <c r="O54" s="180">
        <f>RES_hhdet_in_tesh!O54/RES_summary!O$21</f>
        <v>0</v>
      </c>
      <c r="P54" s="180">
        <f>RES_hhdet_in_tesh!P54/RES_summary!P$21</f>
        <v>0</v>
      </c>
      <c r="Q54" s="180">
        <f>RES_hhdet_in_tesh!Q54/RES_summary!Q$21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RES_hhdet_in_tesh!C55/RES_summary!C$21</f>
        <v>0</v>
      </c>
      <c r="D55" s="179">
        <f>RES_hhdet_in_tesh!D55/RES_summary!D$21</f>
        <v>0</v>
      </c>
      <c r="E55" s="179">
        <f>RES_hhdet_in_tesh!E55/RES_summary!E$21</f>
        <v>0</v>
      </c>
      <c r="F55" s="179">
        <f>RES_hhdet_in_tesh!F55/RES_summary!F$21</f>
        <v>0</v>
      </c>
      <c r="G55" s="179">
        <f>RES_hhdet_in_tesh!G55/RES_summary!G$21</f>
        <v>0</v>
      </c>
      <c r="H55" s="179">
        <f>RES_hhdet_in_tesh!H55/RES_summary!H$21</f>
        <v>0</v>
      </c>
      <c r="I55" s="179">
        <f>RES_hhdet_in_tesh!I55/RES_summary!I$21</f>
        <v>0</v>
      </c>
      <c r="J55" s="179">
        <f>RES_hhdet_in_tesh!J55/RES_summary!J$21</f>
        <v>0</v>
      </c>
      <c r="K55" s="179">
        <f>RES_hhdet_in_tesh!K55/RES_summary!K$21</f>
        <v>0</v>
      </c>
      <c r="L55" s="179">
        <f>RES_hhdet_in_tesh!L55/RES_summary!L$21</f>
        <v>0</v>
      </c>
      <c r="M55" s="179">
        <f>RES_hhdet_in_tesh!M55/RES_summary!M$21</f>
        <v>0</v>
      </c>
      <c r="N55" s="179">
        <f>RES_hhdet_in_tesh!N55/RES_summary!N$21</f>
        <v>0</v>
      </c>
      <c r="O55" s="179">
        <f>RES_hhdet_in_tesh!O55/RES_summary!O$21</f>
        <v>0</v>
      </c>
      <c r="P55" s="179">
        <f>RES_hhdet_in_tesh!P55/RES_summary!P$21</f>
        <v>0</v>
      </c>
      <c r="Q55" s="179">
        <f>RES_hhdet_in_tesh!Q55/RES_summary!Q$21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RES_hhdet_in_tesh!C56/RES_summary!C$21</f>
        <v>0</v>
      </c>
      <c r="D56" s="177">
        <f>RES_hhdet_in_tesh!D56/RES_summary!D$21</f>
        <v>0</v>
      </c>
      <c r="E56" s="177">
        <f>RES_hhdet_in_tesh!E56/RES_summary!E$21</f>
        <v>0</v>
      </c>
      <c r="F56" s="177">
        <f>RES_hhdet_in_tesh!F56/RES_summary!F$21</f>
        <v>0</v>
      </c>
      <c r="G56" s="177">
        <f>RES_hhdet_in_tesh!G56/RES_summary!G$21</f>
        <v>0</v>
      </c>
      <c r="H56" s="177">
        <f>RES_hhdet_in_tesh!H56/RES_summary!H$21</f>
        <v>0</v>
      </c>
      <c r="I56" s="177">
        <f>RES_hhdet_in_tesh!I56/RES_summary!I$21</f>
        <v>0</v>
      </c>
      <c r="J56" s="177">
        <f>RES_hhdet_in_tesh!J56/RES_summary!J$21</f>
        <v>0</v>
      </c>
      <c r="K56" s="177">
        <f>RES_hhdet_in_tesh!K56/RES_summary!K$21</f>
        <v>0</v>
      </c>
      <c r="L56" s="177">
        <f>RES_hhdet_in_tesh!L56/RES_summary!L$21</f>
        <v>0</v>
      </c>
      <c r="M56" s="177">
        <f>RES_hhdet_in_tesh!M56/RES_summary!M$21</f>
        <v>0</v>
      </c>
      <c r="N56" s="177">
        <f>RES_hhdet_in_tesh!N56/RES_summary!N$21</f>
        <v>0</v>
      </c>
      <c r="O56" s="177">
        <f>RES_hhdet_in_tesh!O56/RES_summary!O$21</f>
        <v>0</v>
      </c>
      <c r="P56" s="177">
        <f>RES_hhdet_in_tesh!P56/RES_summary!P$21</f>
        <v>0</v>
      </c>
      <c r="Q56" s="177">
        <f>RES_hhdet_in_tesh!Q56/RES_summary!Q$21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RES_hhdet_in_tesh!C57/RES_summary!C$21</f>
        <v>0</v>
      </c>
      <c r="D57" s="177">
        <f>RES_hhdet_in_tesh!D57/RES_summary!D$21</f>
        <v>0</v>
      </c>
      <c r="E57" s="177">
        <f>RES_hhdet_in_tesh!E57/RES_summary!E$21</f>
        <v>0</v>
      </c>
      <c r="F57" s="177">
        <f>RES_hhdet_in_tesh!F57/RES_summary!F$21</f>
        <v>0</v>
      </c>
      <c r="G57" s="177">
        <f>RES_hhdet_in_tesh!G57/RES_summary!G$21</f>
        <v>0</v>
      </c>
      <c r="H57" s="177">
        <f>RES_hhdet_in_tesh!H57/RES_summary!H$21</f>
        <v>0</v>
      </c>
      <c r="I57" s="177">
        <f>RES_hhdet_in_tesh!I57/RES_summary!I$21</f>
        <v>0</v>
      </c>
      <c r="J57" s="177">
        <f>RES_hhdet_in_tesh!J57/RES_summary!J$21</f>
        <v>0</v>
      </c>
      <c r="K57" s="177">
        <f>RES_hhdet_in_tesh!K57/RES_summary!K$21</f>
        <v>0</v>
      </c>
      <c r="L57" s="177">
        <f>RES_hhdet_in_tesh!L57/RES_summary!L$21</f>
        <v>0</v>
      </c>
      <c r="M57" s="177">
        <f>RES_hhdet_in_tesh!M57/RES_summary!M$21</f>
        <v>0</v>
      </c>
      <c r="N57" s="177">
        <f>RES_hhdet_in_tesh!N57/RES_summary!N$21</f>
        <v>0</v>
      </c>
      <c r="O57" s="177">
        <f>RES_hhdet_in_tesh!O57/RES_summary!O$21</f>
        <v>0</v>
      </c>
      <c r="P57" s="177">
        <f>RES_hhdet_in_tesh!P57/RES_summary!P$21</f>
        <v>0</v>
      </c>
      <c r="Q57" s="177">
        <f>RES_hhdet_in_tesh!Q57/RES_summary!Q$21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RES_hhdet_in_tesh!C58/RES_summary!C$21</f>
        <v>0</v>
      </c>
      <c r="D58" s="178">
        <f>RES_hhdet_in_tesh!D58/RES_summary!D$21</f>
        <v>0</v>
      </c>
      <c r="E58" s="178">
        <f>RES_hhdet_in_tesh!E58/RES_summary!E$21</f>
        <v>0</v>
      </c>
      <c r="F58" s="178">
        <f>RES_hhdet_in_tesh!F58/RES_summary!F$21</f>
        <v>0</v>
      </c>
      <c r="G58" s="178">
        <f>RES_hhdet_in_tesh!G58/RES_summary!G$21</f>
        <v>0</v>
      </c>
      <c r="H58" s="178">
        <f>RES_hhdet_in_tesh!H58/RES_summary!H$21</f>
        <v>0</v>
      </c>
      <c r="I58" s="178">
        <f>RES_hhdet_in_tesh!I58/RES_summary!I$21</f>
        <v>0</v>
      </c>
      <c r="J58" s="178">
        <f>RES_hhdet_in_tesh!J58/RES_summary!J$21</f>
        <v>0</v>
      </c>
      <c r="K58" s="178">
        <f>RES_hhdet_in_tesh!K58/RES_summary!K$21</f>
        <v>0</v>
      </c>
      <c r="L58" s="178">
        <f>RES_hhdet_in_tesh!L58/RES_summary!L$21</f>
        <v>0</v>
      </c>
      <c r="M58" s="178">
        <f>RES_hhdet_in_tesh!M58/RES_summary!M$21</f>
        <v>0</v>
      </c>
      <c r="N58" s="178">
        <f>RES_hhdet_in_tesh!N58/RES_summary!N$21</f>
        <v>0</v>
      </c>
      <c r="O58" s="178">
        <f>RES_hhdet_in_tesh!O58/RES_summary!O$21</f>
        <v>0</v>
      </c>
      <c r="P58" s="178">
        <f>RES_hhdet_in_tesh!P58/RES_summary!P$21</f>
        <v>0</v>
      </c>
      <c r="Q58" s="178">
        <f>RES_hhdet_in_tesh!Q58/RES_summary!Q$21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RES_hhdet_in_tesh!C59/RES_summary!C$21</f>
        <v>0</v>
      </c>
      <c r="D59" s="177">
        <f>RES_hhdet_in_tesh!D59/RES_summary!D$21</f>
        <v>0</v>
      </c>
      <c r="E59" s="177">
        <f>RES_hhdet_in_tesh!E59/RES_summary!E$21</f>
        <v>0</v>
      </c>
      <c r="F59" s="177">
        <f>RES_hhdet_in_tesh!F59/RES_summary!F$21</f>
        <v>0</v>
      </c>
      <c r="G59" s="177">
        <f>RES_hhdet_in_tesh!G59/RES_summary!G$21</f>
        <v>0</v>
      </c>
      <c r="H59" s="177">
        <f>RES_hhdet_in_tesh!H59/RES_summary!H$21</f>
        <v>0</v>
      </c>
      <c r="I59" s="177">
        <f>RES_hhdet_in_tesh!I59/RES_summary!I$21</f>
        <v>0</v>
      </c>
      <c r="J59" s="177">
        <f>RES_hhdet_in_tesh!J59/RES_summary!J$21</f>
        <v>0</v>
      </c>
      <c r="K59" s="177">
        <f>RES_hhdet_in_tesh!K59/RES_summary!K$21</f>
        <v>0</v>
      </c>
      <c r="L59" s="177">
        <f>RES_hhdet_in_tesh!L59/RES_summary!L$21</f>
        <v>0</v>
      </c>
      <c r="M59" s="177">
        <f>RES_hhdet_in_tesh!M59/RES_summary!M$21</f>
        <v>0</v>
      </c>
      <c r="N59" s="177">
        <f>RES_hhdet_in_tesh!N59/RES_summary!N$21</f>
        <v>0</v>
      </c>
      <c r="O59" s="177">
        <f>RES_hhdet_in_tesh!O59/RES_summary!O$21</f>
        <v>0</v>
      </c>
      <c r="P59" s="177">
        <f>RES_hhdet_in_tesh!P59/RES_summary!P$21</f>
        <v>0</v>
      </c>
      <c r="Q59" s="177">
        <f>RES_hhdet_in_tesh!Q59/RES_summary!Q$21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RES_hhdet_in_tesh!C60/RES_summary!C$21</f>
        <v>0</v>
      </c>
      <c r="D60" s="176">
        <f>RES_hhdet_in_tesh!D60/RES_summary!D$21</f>
        <v>0</v>
      </c>
      <c r="E60" s="176">
        <f>RES_hhdet_in_tesh!E60/RES_summary!E$21</f>
        <v>0</v>
      </c>
      <c r="F60" s="176">
        <f>RES_hhdet_in_tesh!F60/RES_summary!F$21</f>
        <v>0</v>
      </c>
      <c r="G60" s="176">
        <f>RES_hhdet_in_tesh!G60/RES_summary!G$21</f>
        <v>0</v>
      </c>
      <c r="H60" s="176">
        <f>RES_hhdet_in_tesh!H60/RES_summary!H$21</f>
        <v>0</v>
      </c>
      <c r="I60" s="176">
        <f>RES_hhdet_in_tesh!I60/RES_summary!I$21</f>
        <v>0</v>
      </c>
      <c r="J60" s="176">
        <f>RES_hhdet_in_tesh!J60/RES_summary!J$21</f>
        <v>0</v>
      </c>
      <c r="K60" s="176">
        <f>RES_hhdet_in_tesh!K60/RES_summary!K$21</f>
        <v>0</v>
      </c>
      <c r="L60" s="176">
        <f>RES_hhdet_in_tesh!L60/RES_summary!L$21</f>
        <v>0</v>
      </c>
      <c r="M60" s="176">
        <f>RES_hhdet_in_tesh!M60/RES_summary!M$21</f>
        <v>0</v>
      </c>
      <c r="N60" s="176">
        <f>RES_hhdet_in_tesh!N60/RES_summary!N$21</f>
        <v>0</v>
      </c>
      <c r="O60" s="176">
        <f>RES_hhdet_in_tesh!O60/RES_summary!O$21</f>
        <v>0</v>
      </c>
      <c r="P60" s="176">
        <f>RES_hhdet_in_tesh!P60/RES_summary!P$21</f>
        <v>0</v>
      </c>
      <c r="Q60" s="176">
        <f>RES_hhdet_in_tesh!Q60/RES_summary!Q$21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RES_hhdet_in_tesh!C62/RES_summary!C$21</f>
        <v>0</v>
      </c>
      <c r="D62" s="184">
        <f>RES_hhdet_in_tesh!D62/RES_summary!D$21</f>
        <v>141.25058452018789</v>
      </c>
      <c r="E62" s="184">
        <f>RES_hhdet_in_tesh!E62/RES_summary!E$21</f>
        <v>134.10519613789509</v>
      </c>
      <c r="F62" s="184">
        <f>RES_hhdet_in_tesh!F62/RES_summary!F$21</f>
        <v>120.37284411340717</v>
      </c>
      <c r="G62" s="184">
        <f>RES_hhdet_in_tesh!G62/RES_summary!G$21</f>
        <v>115.63815463500021</v>
      </c>
      <c r="H62" s="184">
        <f>RES_hhdet_in_tesh!H62/RES_summary!H$21</f>
        <v>102.92627709776686</v>
      </c>
      <c r="I62" s="184">
        <f>RES_hhdet_in_tesh!I62/RES_summary!I$21</f>
        <v>88.942966692117921</v>
      </c>
      <c r="J62" s="184">
        <f>RES_hhdet_in_tesh!J62/RES_summary!J$21</f>
        <v>90.342609816574651</v>
      </c>
      <c r="K62" s="184">
        <f>RES_hhdet_in_tesh!K62/RES_summary!K$21</f>
        <v>91.215706481463201</v>
      </c>
      <c r="L62" s="184">
        <f>RES_hhdet_in_tesh!L62/RES_summary!L$21</f>
        <v>88.188040288800124</v>
      </c>
      <c r="M62" s="184">
        <f>RES_hhdet_in_tesh!M62/RES_summary!M$21</f>
        <v>84.256187726909346</v>
      </c>
      <c r="N62" s="184">
        <f>RES_hhdet_in_tesh!N62/RES_summary!N$21</f>
        <v>82.218977470793902</v>
      </c>
      <c r="O62" s="184">
        <f>RES_hhdet_in_tesh!O62/RES_summary!O$21</f>
        <v>89.152104272595878</v>
      </c>
      <c r="P62" s="184">
        <f>RES_hhdet_in_tesh!P62/RES_summary!P$21</f>
        <v>78.40661529026535</v>
      </c>
      <c r="Q62" s="184">
        <f>RES_hhdet_in_tesh!Q62/RES_summary!Q$21</f>
        <v>78.125808440605852</v>
      </c>
    </row>
    <row r="63" spans="1:17" ht="12.95" customHeight="1" x14ac:dyDescent="0.25">
      <c r="A63" s="158" t="s">
        <v>65</v>
      </c>
      <c r="B63" s="157"/>
      <c r="C63" s="178">
        <f>RES_hhdet_in_tesh!C63/RES_summary!C$21</f>
        <v>0</v>
      </c>
      <c r="D63" s="178">
        <f>RES_hhdet_in_tesh!D63/RES_summary!D$21</f>
        <v>109.31827548324125</v>
      </c>
      <c r="E63" s="178">
        <f>RES_hhdet_in_tesh!E63/RES_summary!E$21</f>
        <v>104.60544155943235</v>
      </c>
      <c r="F63" s="178">
        <f>RES_hhdet_in_tesh!F63/RES_summary!F$21</f>
        <v>92.851512925965835</v>
      </c>
      <c r="G63" s="178">
        <f>RES_hhdet_in_tesh!G63/RES_summary!G$21</f>
        <v>89.223432828649791</v>
      </c>
      <c r="H63" s="178">
        <f>RES_hhdet_in_tesh!H63/RES_summary!H$21</f>
        <v>76.334334075139864</v>
      </c>
      <c r="I63" s="178">
        <f>RES_hhdet_in_tesh!I63/RES_summary!I$21</f>
        <v>62.543764361371828</v>
      </c>
      <c r="J63" s="178">
        <f>RES_hhdet_in_tesh!J63/RES_summary!J$21</f>
        <v>64.213935582235521</v>
      </c>
      <c r="K63" s="178">
        <f>RES_hhdet_in_tesh!K63/RES_summary!K$21</f>
        <v>66.108221871907915</v>
      </c>
      <c r="L63" s="178">
        <f>RES_hhdet_in_tesh!L63/RES_summary!L$21</f>
        <v>63.019083935288307</v>
      </c>
      <c r="M63" s="178">
        <f>RES_hhdet_in_tesh!M63/RES_summary!M$21</f>
        <v>60.009761717875683</v>
      </c>
      <c r="N63" s="178">
        <f>RES_hhdet_in_tesh!N63/RES_summary!N$21</f>
        <v>57.217097916592749</v>
      </c>
      <c r="O63" s="178">
        <f>RES_hhdet_in_tesh!O63/RES_summary!O$21</f>
        <v>65.637840953918925</v>
      </c>
      <c r="P63" s="178">
        <f>RES_hhdet_in_tesh!P63/RES_summary!P$21</f>
        <v>53.736438224668902</v>
      </c>
      <c r="Q63" s="178">
        <f>RES_hhdet_in_tesh!Q63/RES_summary!Q$21</f>
        <v>52.661609868187021</v>
      </c>
    </row>
    <row r="64" spans="1:17" ht="12" customHeight="1" x14ac:dyDescent="0.25">
      <c r="A64" s="23" t="s">
        <v>161</v>
      </c>
      <c r="B64" s="156"/>
      <c r="C64" s="177">
        <f>RES_hhdet_in_tesh!C64/RES_summary!C$21</f>
        <v>0</v>
      </c>
      <c r="D64" s="177">
        <f>RES_hhdet_in_tesh!D64/RES_summary!D$21</f>
        <v>106.89502636050696</v>
      </c>
      <c r="E64" s="177">
        <f>RES_hhdet_in_tesh!E64/RES_summary!E$21</f>
        <v>102.27790811582888</v>
      </c>
      <c r="F64" s="177">
        <f>RES_hhdet_in_tesh!F64/RES_summary!F$21</f>
        <v>91.224669038194676</v>
      </c>
      <c r="G64" s="177">
        <f>RES_hhdet_in_tesh!G64/RES_summary!G$21</f>
        <v>87.505466085551376</v>
      </c>
      <c r="H64" s="177">
        <f>RES_hhdet_in_tesh!H64/RES_summary!H$21</f>
        <v>74.484120523498774</v>
      </c>
      <c r="I64" s="177">
        <f>RES_hhdet_in_tesh!I64/RES_summary!I$21</f>
        <v>60.737531548712901</v>
      </c>
      <c r="J64" s="177">
        <f>RES_hhdet_in_tesh!J64/RES_summary!J$21</f>
        <v>62.611041009581939</v>
      </c>
      <c r="K64" s="177">
        <f>RES_hhdet_in_tesh!K64/RES_summary!K$21</f>
        <v>64.707689961817906</v>
      </c>
      <c r="L64" s="177">
        <f>RES_hhdet_in_tesh!L64/RES_summary!L$21</f>
        <v>62.11627884023931</v>
      </c>
      <c r="M64" s="177">
        <f>RES_hhdet_in_tesh!M64/RES_summary!M$21</f>
        <v>58.712935799858684</v>
      </c>
      <c r="N64" s="177">
        <f>RES_hhdet_in_tesh!N64/RES_summary!N$21</f>
        <v>55.175838101664382</v>
      </c>
      <c r="O64" s="177">
        <f>RES_hhdet_in_tesh!O64/RES_summary!O$21</f>
        <v>62.955119869062308</v>
      </c>
      <c r="P64" s="177">
        <f>RES_hhdet_in_tesh!P64/RES_summary!P$21</f>
        <v>51.332770725714575</v>
      </c>
      <c r="Q64" s="177">
        <f>RES_hhdet_in_tesh!Q64/RES_summary!Q$21</f>
        <v>50.063011155608919</v>
      </c>
    </row>
    <row r="65" spans="1:17" ht="12" customHeight="1" x14ac:dyDescent="0.25">
      <c r="A65" s="23" t="s">
        <v>60</v>
      </c>
      <c r="B65" s="156"/>
      <c r="C65" s="177">
        <f>RES_hhdet_in_tesh!C65/RES_summary!C$21</f>
        <v>0</v>
      </c>
      <c r="D65" s="177">
        <f>RES_hhdet_in_tesh!D65/RES_summary!D$21</f>
        <v>2.4232491227342829</v>
      </c>
      <c r="E65" s="177">
        <f>RES_hhdet_in_tesh!E65/RES_summary!E$21</f>
        <v>2.3275334436034547</v>
      </c>
      <c r="F65" s="177">
        <f>RES_hhdet_in_tesh!F65/RES_summary!F$21</f>
        <v>1.626843887771158</v>
      </c>
      <c r="G65" s="177">
        <f>RES_hhdet_in_tesh!G65/RES_summary!G$21</f>
        <v>1.7179667430984071</v>
      </c>
      <c r="H65" s="177">
        <f>RES_hhdet_in_tesh!H65/RES_summary!H$21</f>
        <v>1.8502135516410794</v>
      </c>
      <c r="I65" s="177">
        <f>RES_hhdet_in_tesh!I65/RES_summary!I$21</f>
        <v>1.8062328126589313</v>
      </c>
      <c r="J65" s="177">
        <f>RES_hhdet_in_tesh!J65/RES_summary!J$21</f>
        <v>1.6028945726535797</v>
      </c>
      <c r="K65" s="177">
        <f>RES_hhdet_in_tesh!K65/RES_summary!K$21</f>
        <v>1.4005319100900224</v>
      </c>
      <c r="L65" s="177">
        <f>RES_hhdet_in_tesh!L65/RES_summary!L$21</f>
        <v>0.90280509504899287</v>
      </c>
      <c r="M65" s="177">
        <f>RES_hhdet_in_tesh!M65/RES_summary!M$21</f>
        <v>1.296825918017009</v>
      </c>
      <c r="N65" s="177">
        <f>RES_hhdet_in_tesh!N65/RES_summary!N$21</f>
        <v>2.0412598149283712</v>
      </c>
      <c r="O65" s="177">
        <f>RES_hhdet_in_tesh!O65/RES_summary!O$21</f>
        <v>2.6827210848566159</v>
      </c>
      <c r="P65" s="177">
        <f>RES_hhdet_in_tesh!P65/RES_summary!P$21</f>
        <v>2.4036674989543303</v>
      </c>
      <c r="Q65" s="177">
        <f>RES_hhdet_in_tesh!Q65/RES_summary!Q$21</f>
        <v>2.5985987125780978</v>
      </c>
    </row>
    <row r="66" spans="1:17" ht="12.95" customHeight="1" x14ac:dyDescent="0.25">
      <c r="A66" s="158" t="s">
        <v>112</v>
      </c>
      <c r="B66" s="157"/>
      <c r="C66" s="178">
        <f>RES_hhdet_in_tesh!C66/RES_summary!C$21</f>
        <v>0</v>
      </c>
      <c r="D66" s="178">
        <f>RES_hhdet_in_tesh!D66/RES_summary!D$21</f>
        <v>15.636936473553565</v>
      </c>
      <c r="E66" s="178">
        <f>RES_hhdet_in_tesh!E66/RES_summary!E$21</f>
        <v>13.708424479563686</v>
      </c>
      <c r="F66" s="178">
        <f>RES_hhdet_in_tesh!F66/RES_summary!F$21</f>
        <v>11.424067662871392</v>
      </c>
      <c r="G66" s="178">
        <f>RES_hhdet_in_tesh!G66/RES_summary!G$21</f>
        <v>11.027675851562478</v>
      </c>
      <c r="H66" s="178">
        <f>RES_hhdet_in_tesh!H66/RES_summary!H$21</f>
        <v>10.517032329563392</v>
      </c>
      <c r="I66" s="178">
        <f>RES_hhdet_in_tesh!I66/RES_summary!I$21</f>
        <v>10.215106923672549</v>
      </c>
      <c r="J66" s="178">
        <f>RES_hhdet_in_tesh!J66/RES_summary!J$21</f>
        <v>9.9364679425600535</v>
      </c>
      <c r="K66" s="178">
        <f>RES_hhdet_in_tesh!K66/RES_summary!K$21</f>
        <v>9.4753374865333413</v>
      </c>
      <c r="L66" s="178">
        <f>RES_hhdet_in_tesh!L66/RES_summary!L$21</f>
        <v>9.2697879124729958</v>
      </c>
      <c r="M66" s="178">
        <f>RES_hhdet_in_tesh!M66/RES_summary!M$21</f>
        <v>9.2173172694365633</v>
      </c>
      <c r="N66" s="178">
        <f>RES_hhdet_in_tesh!N66/RES_summary!N$21</f>
        <v>9.465024090252145</v>
      </c>
      <c r="O66" s="178">
        <f>RES_hhdet_in_tesh!O66/RES_summary!O$21</f>
        <v>9.4807138495011518</v>
      </c>
      <c r="P66" s="178">
        <f>RES_hhdet_in_tesh!P66/RES_summary!P$21</f>
        <v>9.540016165318562</v>
      </c>
      <c r="Q66" s="178">
        <f>RES_hhdet_in_tesh!Q66/RES_summary!Q$21</f>
        <v>9.4905248205309096</v>
      </c>
    </row>
    <row r="67" spans="1:17" ht="12" customHeight="1" x14ac:dyDescent="0.25">
      <c r="A67" s="23" t="s">
        <v>60</v>
      </c>
      <c r="B67" s="156"/>
      <c r="C67" s="177">
        <f>RES_hhdet_in_tesh!C67/RES_summary!C$21</f>
        <v>0</v>
      </c>
      <c r="D67" s="177">
        <f>RES_hhdet_in_tesh!D67/RES_summary!D$21</f>
        <v>15.636936473553565</v>
      </c>
      <c r="E67" s="177">
        <f>RES_hhdet_in_tesh!E67/RES_summary!E$21</f>
        <v>13.708424479563686</v>
      </c>
      <c r="F67" s="177">
        <f>RES_hhdet_in_tesh!F67/RES_summary!F$21</f>
        <v>11.424067662871392</v>
      </c>
      <c r="G67" s="177">
        <f>RES_hhdet_in_tesh!G67/RES_summary!G$21</f>
        <v>11.027675851562478</v>
      </c>
      <c r="H67" s="177">
        <f>RES_hhdet_in_tesh!H67/RES_summary!H$21</f>
        <v>10.517032329563392</v>
      </c>
      <c r="I67" s="177">
        <f>RES_hhdet_in_tesh!I67/RES_summary!I$21</f>
        <v>10.215106923672549</v>
      </c>
      <c r="J67" s="177">
        <f>RES_hhdet_in_tesh!J67/RES_summary!J$21</f>
        <v>9.9364679425600535</v>
      </c>
      <c r="K67" s="177">
        <f>RES_hhdet_in_tesh!K67/RES_summary!K$21</f>
        <v>9.4753374865333413</v>
      </c>
      <c r="L67" s="177">
        <f>RES_hhdet_in_tesh!L67/RES_summary!L$21</f>
        <v>9.2697879124729958</v>
      </c>
      <c r="M67" s="177">
        <f>RES_hhdet_in_tesh!M67/RES_summary!M$21</f>
        <v>9.2173172694365633</v>
      </c>
      <c r="N67" s="177">
        <f>RES_hhdet_in_tesh!N67/RES_summary!N$21</f>
        <v>9.465024090252145</v>
      </c>
      <c r="O67" s="177">
        <f>RES_hhdet_in_tesh!O67/RES_summary!O$21</f>
        <v>9.4807138495011518</v>
      </c>
      <c r="P67" s="177">
        <f>RES_hhdet_in_tesh!P67/RES_summary!P$21</f>
        <v>9.540016165318562</v>
      </c>
      <c r="Q67" s="177">
        <f>RES_hhdet_in_tesh!Q67/RES_summary!Q$21</f>
        <v>9.4905248205309096</v>
      </c>
    </row>
    <row r="68" spans="1:17" ht="12" customHeight="1" x14ac:dyDescent="0.25">
      <c r="A68" s="158" t="s">
        <v>63</v>
      </c>
      <c r="B68" s="157"/>
      <c r="C68" s="178">
        <f>RES_hhdet_in_tesh!C68/RES_summary!C$21</f>
        <v>0</v>
      </c>
      <c r="D68" s="178">
        <f>RES_hhdet_in_tesh!D68/RES_summary!D$21</f>
        <v>11.045894184490919</v>
      </c>
      <c r="E68" s="178">
        <f>RES_hhdet_in_tesh!E68/RES_summary!E$21</f>
        <v>10.339639908978166</v>
      </c>
      <c r="F68" s="178">
        <f>RES_hhdet_in_tesh!F68/RES_summary!F$21</f>
        <v>10.733920246744786</v>
      </c>
      <c r="G68" s="178">
        <f>RES_hhdet_in_tesh!G68/RES_summary!G$21</f>
        <v>10.270713095351008</v>
      </c>
      <c r="H68" s="178">
        <f>RES_hhdet_in_tesh!H68/RES_summary!H$21</f>
        <v>10.890606028982599</v>
      </c>
      <c r="I68" s="178">
        <f>RES_hhdet_in_tesh!I68/RES_summary!I$21</f>
        <v>11.032294002380278</v>
      </c>
      <c r="J68" s="178">
        <f>RES_hhdet_in_tesh!J68/RES_summary!J$21</f>
        <v>11.132795630020818</v>
      </c>
      <c r="K68" s="178">
        <f>RES_hhdet_in_tesh!K68/RES_summary!K$21</f>
        <v>10.401030244411785</v>
      </c>
      <c r="L68" s="178">
        <f>RES_hhdet_in_tesh!L68/RES_summary!L$21</f>
        <v>10.810776080310729</v>
      </c>
      <c r="M68" s="178">
        <f>RES_hhdet_in_tesh!M68/RES_summary!M$21</f>
        <v>10.255105170715552</v>
      </c>
      <c r="N68" s="178">
        <f>RES_hhdet_in_tesh!N68/RES_summary!N$21</f>
        <v>11.014095456170928</v>
      </c>
      <c r="O68" s="178">
        <f>RES_hhdet_in_tesh!O68/RES_summary!O$21</f>
        <v>9.6143514594137063</v>
      </c>
      <c r="P68" s="178">
        <f>RES_hhdet_in_tesh!P68/RES_summary!P$21</f>
        <v>10.570870419843196</v>
      </c>
      <c r="Q68" s="178">
        <f>RES_hhdet_in_tesh!Q68/RES_summary!Q$21</f>
        <v>11.371118217173059</v>
      </c>
    </row>
    <row r="69" spans="1:17" ht="12" customHeight="1" x14ac:dyDescent="0.25">
      <c r="A69" s="167" t="s">
        <v>160</v>
      </c>
      <c r="B69" s="132"/>
      <c r="C69" s="183">
        <f>RES_hhdet_in_tesh!C69/RES_summary!C$21</f>
        <v>0</v>
      </c>
      <c r="D69" s="183">
        <f>RES_hhdet_in_tesh!D69/RES_summary!D$21</f>
        <v>10.412278286115541</v>
      </c>
      <c r="E69" s="183">
        <f>RES_hhdet_in_tesh!E69/RES_summary!E$21</f>
        <v>10.256538407847104</v>
      </c>
      <c r="F69" s="183">
        <f>RES_hhdet_in_tesh!F69/RES_summary!F$21</f>
        <v>10.229014881787622</v>
      </c>
      <c r="G69" s="183">
        <f>RES_hhdet_in_tesh!G69/RES_summary!G$21</f>
        <v>10.232298625688573</v>
      </c>
      <c r="H69" s="183">
        <f>RES_hhdet_in_tesh!H69/RES_summary!H$21</f>
        <v>10.291031920027248</v>
      </c>
      <c r="I69" s="183">
        <f>RES_hhdet_in_tesh!I69/RES_summary!I$21</f>
        <v>10.198269346055127</v>
      </c>
      <c r="J69" s="183">
        <f>RES_hhdet_in_tesh!J69/RES_summary!J$21</f>
        <v>10.287393096544923</v>
      </c>
      <c r="K69" s="183">
        <f>RES_hhdet_in_tesh!K69/RES_summary!K$21</f>
        <v>10.292350786032806</v>
      </c>
      <c r="L69" s="183">
        <f>RES_hhdet_in_tesh!L69/RES_summary!L$21</f>
        <v>0</v>
      </c>
      <c r="M69" s="183">
        <f>RES_hhdet_in_tesh!M69/RES_summary!M$21</f>
        <v>10.081609517242459</v>
      </c>
      <c r="N69" s="183">
        <f>RES_hhdet_in_tesh!N69/RES_summary!N$21</f>
        <v>9.9485003098499813</v>
      </c>
      <c r="O69" s="183">
        <f>RES_hhdet_in_tesh!O69/RES_summary!O$21</f>
        <v>9.602525464933743</v>
      </c>
      <c r="P69" s="183">
        <f>RES_hhdet_in_tesh!P69/RES_summary!P$21</f>
        <v>10.554349917246563</v>
      </c>
      <c r="Q69" s="183">
        <f>RES_hhdet_in_tesh!Q69/RES_summary!Q$21</f>
        <v>11.356057708781204</v>
      </c>
    </row>
    <row r="70" spans="1:17" ht="12" customHeight="1" x14ac:dyDescent="0.25">
      <c r="A70" s="167" t="s">
        <v>159</v>
      </c>
      <c r="B70" s="132"/>
      <c r="C70" s="183">
        <f>RES_hhdet_in_tesh!C70/RES_summary!C$21</f>
        <v>0</v>
      </c>
      <c r="D70" s="183">
        <f>RES_hhdet_in_tesh!D70/RES_summary!D$21</f>
        <v>0</v>
      </c>
      <c r="E70" s="183">
        <f>RES_hhdet_in_tesh!E70/RES_summary!E$21</f>
        <v>0</v>
      </c>
      <c r="F70" s="183">
        <f>RES_hhdet_in_tesh!F70/RES_summary!F$21</f>
        <v>0</v>
      </c>
      <c r="G70" s="183">
        <f>RES_hhdet_in_tesh!G70/RES_summary!G$21</f>
        <v>0</v>
      </c>
      <c r="H70" s="183">
        <f>RES_hhdet_in_tesh!H70/RES_summary!H$21</f>
        <v>0</v>
      </c>
      <c r="I70" s="183">
        <f>RES_hhdet_in_tesh!I70/RES_summary!I$21</f>
        <v>0</v>
      </c>
      <c r="J70" s="183">
        <f>RES_hhdet_in_tesh!J70/RES_summary!J$21</f>
        <v>0</v>
      </c>
      <c r="K70" s="183">
        <f>RES_hhdet_in_tesh!K70/RES_summary!K$21</f>
        <v>0</v>
      </c>
      <c r="L70" s="183">
        <f>RES_hhdet_in_tesh!L70/RES_summary!L$21</f>
        <v>10.7677715361592</v>
      </c>
      <c r="M70" s="183">
        <f>RES_hhdet_in_tesh!M70/RES_summary!M$21</f>
        <v>10.455204139251746</v>
      </c>
      <c r="N70" s="183">
        <f>RES_hhdet_in_tesh!N70/RES_summary!N$21</f>
        <v>10.258738059099191</v>
      </c>
      <c r="O70" s="183">
        <f>RES_hhdet_in_tesh!O70/RES_summary!O$21</f>
        <v>9.7563782657736766</v>
      </c>
      <c r="P70" s="183">
        <f>RES_hhdet_in_tesh!P70/RES_summary!P$21</f>
        <v>10.721050869160381</v>
      </c>
      <c r="Q70" s="183">
        <f>RES_hhdet_in_tesh!Q70/RES_summary!Q$21</f>
        <v>11.492625243071387</v>
      </c>
    </row>
    <row r="71" spans="1:17" ht="12" customHeight="1" x14ac:dyDescent="0.25">
      <c r="A71" s="166" t="s">
        <v>109</v>
      </c>
      <c r="B71" s="165"/>
      <c r="C71" s="182">
        <f>RES_hhdet_in_tesh!C71/RES_summary!C$21</f>
        <v>0</v>
      </c>
      <c r="D71" s="182">
        <f>RES_hhdet_in_tesh!D71/RES_summary!D$21</f>
        <v>0</v>
      </c>
      <c r="E71" s="182">
        <f>RES_hhdet_in_tesh!E71/RES_summary!E$21</f>
        <v>0</v>
      </c>
      <c r="F71" s="182">
        <f>RES_hhdet_in_tesh!F71/RES_summary!F$21</f>
        <v>0</v>
      </c>
      <c r="G71" s="182">
        <f>RES_hhdet_in_tesh!G71/RES_summary!G$21</f>
        <v>0</v>
      </c>
      <c r="H71" s="182">
        <f>RES_hhdet_in_tesh!H71/RES_summary!H$21</f>
        <v>0</v>
      </c>
      <c r="I71" s="182">
        <f>RES_hhdet_in_tesh!I71/RES_summary!I$21</f>
        <v>0</v>
      </c>
      <c r="J71" s="182">
        <f>RES_hhdet_in_tesh!J71/RES_summary!J$21</f>
        <v>0</v>
      </c>
      <c r="K71" s="182">
        <f>RES_hhdet_in_tesh!K71/RES_summary!K$21</f>
        <v>0</v>
      </c>
      <c r="L71" s="182">
        <f>RES_hhdet_in_tesh!L71/RES_summary!L$21</f>
        <v>7.7791100095270913</v>
      </c>
      <c r="M71" s="182">
        <f>RES_hhdet_in_tesh!M71/RES_summary!M$21</f>
        <v>7.5461951742993998</v>
      </c>
      <c r="N71" s="182">
        <f>RES_hhdet_in_tesh!N71/RES_summary!N$21</f>
        <v>7.3935232497265915</v>
      </c>
      <c r="O71" s="182">
        <f>RES_hhdet_in_tesh!O71/RES_summary!O$21</f>
        <v>6.5560409207996662</v>
      </c>
      <c r="P71" s="182">
        <f>RES_hhdet_in_tesh!P71/RES_summary!P$21</f>
        <v>7.9769037055836103</v>
      </c>
      <c r="Q71" s="182">
        <f>RES_hhdet_in_tesh!Q71/RES_summary!Q$21</f>
        <v>8.7981495527604796</v>
      </c>
    </row>
    <row r="72" spans="1:17" ht="12" customHeight="1" x14ac:dyDescent="0.25">
      <c r="A72" s="147" t="s">
        <v>59</v>
      </c>
      <c r="B72" s="164"/>
      <c r="C72" s="181">
        <f>RES_hhdet_in_tesh!C72/RES_summary!C$21</f>
        <v>0</v>
      </c>
      <c r="D72" s="181">
        <f>RES_hhdet_in_tesh!D72/RES_summary!D$21</f>
        <v>0</v>
      </c>
      <c r="E72" s="181">
        <f>RES_hhdet_in_tesh!E72/RES_summary!E$21</f>
        <v>0</v>
      </c>
      <c r="F72" s="181">
        <f>RES_hhdet_in_tesh!F72/RES_summary!F$21</f>
        <v>0</v>
      </c>
      <c r="G72" s="181">
        <f>RES_hhdet_in_tesh!G72/RES_summary!G$21</f>
        <v>0</v>
      </c>
      <c r="H72" s="181">
        <f>RES_hhdet_in_tesh!H72/RES_summary!H$21</f>
        <v>0</v>
      </c>
      <c r="I72" s="181">
        <f>RES_hhdet_in_tesh!I72/RES_summary!I$21</f>
        <v>0</v>
      </c>
      <c r="J72" s="181">
        <f>RES_hhdet_in_tesh!J72/RES_summary!J$21</f>
        <v>0</v>
      </c>
      <c r="K72" s="181">
        <f>RES_hhdet_in_tesh!K72/RES_summary!K$21</f>
        <v>0</v>
      </c>
      <c r="L72" s="181">
        <f>RES_hhdet_in_tesh!L72/RES_summary!L$21</f>
        <v>2.988661526632109</v>
      </c>
      <c r="M72" s="181">
        <f>RES_hhdet_in_tesh!M72/RES_summary!M$21</f>
        <v>2.9090089649523461</v>
      </c>
      <c r="N72" s="181">
        <f>RES_hhdet_in_tesh!N72/RES_summary!N$21</f>
        <v>2.8652148093726004</v>
      </c>
      <c r="O72" s="181">
        <f>RES_hhdet_in_tesh!O72/RES_summary!O$21</f>
        <v>3.2003373449740082</v>
      </c>
      <c r="P72" s="181">
        <f>RES_hhdet_in_tesh!P72/RES_summary!P$21</f>
        <v>2.7441471635767725</v>
      </c>
      <c r="Q72" s="181">
        <f>RES_hhdet_in_tesh!Q72/RES_summary!Q$21</f>
        <v>2.6944756903109077</v>
      </c>
    </row>
    <row r="73" spans="1:17" ht="12" customHeight="1" x14ac:dyDescent="0.25">
      <c r="A73" s="163" t="s">
        <v>142</v>
      </c>
      <c r="B73" s="162"/>
      <c r="C73" s="180">
        <f>RES_hhdet_in_tesh!C73/RES_summary!C$21</f>
        <v>0</v>
      </c>
      <c r="D73" s="180">
        <f>RES_hhdet_in_tesh!D73/RES_summary!D$21</f>
        <v>12.083829068600741</v>
      </c>
      <c r="E73" s="180">
        <f>RES_hhdet_in_tesh!E73/RES_summary!E$21</f>
        <v>11.881157146567826</v>
      </c>
      <c r="F73" s="180">
        <f>RES_hhdet_in_tesh!F73/RES_summary!F$21</f>
        <v>11.693917532266415</v>
      </c>
      <c r="G73" s="180">
        <f>RES_hhdet_in_tesh!G73/RES_summary!G$21</f>
        <v>11.768672789927443</v>
      </c>
      <c r="H73" s="180">
        <f>RES_hhdet_in_tesh!H73/RES_summary!H$21</f>
        <v>12.582245540594982</v>
      </c>
      <c r="I73" s="180">
        <f>RES_hhdet_in_tesh!I73/RES_summary!I$21</f>
        <v>12.667862460196817</v>
      </c>
      <c r="J73" s="180">
        <f>RES_hhdet_in_tesh!J73/RES_summary!J$21</f>
        <v>12.83451365621354</v>
      </c>
      <c r="K73" s="180">
        <f>RES_hhdet_in_tesh!K73/RES_summary!K$21</f>
        <v>12.455781100712663</v>
      </c>
      <c r="L73" s="180">
        <f>RES_hhdet_in_tesh!L73/RES_summary!L$21</f>
        <v>0</v>
      </c>
      <c r="M73" s="180">
        <f>RES_hhdet_in_tesh!M73/RES_summary!M$21</f>
        <v>0</v>
      </c>
      <c r="N73" s="180">
        <f>RES_hhdet_in_tesh!N73/RES_summary!N$21</f>
        <v>12.227430160888021</v>
      </c>
      <c r="O73" s="180">
        <f>RES_hhdet_in_tesh!O73/RES_summary!O$21</f>
        <v>0</v>
      </c>
      <c r="P73" s="180">
        <f>RES_hhdet_in_tesh!P73/RES_summary!P$21</f>
        <v>0</v>
      </c>
      <c r="Q73" s="180">
        <f>RES_hhdet_in_tesh!Q73/RES_summary!Q$21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RES_hhdet_in_tesh!C74/RES_summary!C$21</f>
        <v>0</v>
      </c>
      <c r="D74" s="179">
        <f>RES_hhdet_in_tesh!D74/RES_summary!D$21</f>
        <v>0</v>
      </c>
      <c r="E74" s="179">
        <f>RES_hhdet_in_tesh!E74/RES_summary!E$21</f>
        <v>0</v>
      </c>
      <c r="F74" s="179">
        <f>RES_hhdet_in_tesh!F74/RES_summary!F$21</f>
        <v>0</v>
      </c>
      <c r="G74" s="179">
        <f>RES_hhdet_in_tesh!G74/RES_summary!G$21</f>
        <v>0</v>
      </c>
      <c r="H74" s="179">
        <f>RES_hhdet_in_tesh!H74/RES_summary!H$21</f>
        <v>0</v>
      </c>
      <c r="I74" s="179">
        <f>RES_hhdet_in_tesh!I74/RES_summary!I$21</f>
        <v>0</v>
      </c>
      <c r="J74" s="179">
        <f>RES_hhdet_in_tesh!J74/RES_summary!J$21</f>
        <v>0</v>
      </c>
      <c r="K74" s="179">
        <f>RES_hhdet_in_tesh!K74/RES_summary!K$21</f>
        <v>0</v>
      </c>
      <c r="L74" s="179">
        <f>RES_hhdet_in_tesh!L74/RES_summary!L$21</f>
        <v>11.807782335647534</v>
      </c>
      <c r="M74" s="179">
        <f>RES_hhdet_in_tesh!M74/RES_summary!M$21</f>
        <v>0</v>
      </c>
      <c r="N74" s="179">
        <f>RES_hhdet_in_tesh!N74/RES_summary!N$21</f>
        <v>11.52081775135542</v>
      </c>
      <c r="O74" s="179">
        <f>RES_hhdet_in_tesh!O74/RES_summary!O$21</f>
        <v>0</v>
      </c>
      <c r="P74" s="179">
        <f>RES_hhdet_in_tesh!P74/RES_summary!P$21</f>
        <v>0</v>
      </c>
      <c r="Q74" s="179">
        <f>RES_hhdet_in_tesh!Q74/RES_summary!Q$21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RES_hhdet_in_tesh!C75/RES_summary!C$21</f>
        <v>0</v>
      </c>
      <c r="D75" s="177">
        <f>RES_hhdet_in_tesh!D75/RES_summary!D$21</f>
        <v>0</v>
      </c>
      <c r="E75" s="177">
        <f>RES_hhdet_in_tesh!E75/RES_summary!E$21</f>
        <v>0</v>
      </c>
      <c r="F75" s="177">
        <f>RES_hhdet_in_tesh!F75/RES_summary!F$21</f>
        <v>0</v>
      </c>
      <c r="G75" s="177">
        <f>RES_hhdet_in_tesh!G75/RES_summary!G$21</f>
        <v>0</v>
      </c>
      <c r="H75" s="177">
        <f>RES_hhdet_in_tesh!H75/RES_summary!H$21</f>
        <v>0</v>
      </c>
      <c r="I75" s="177">
        <f>RES_hhdet_in_tesh!I75/RES_summary!I$21</f>
        <v>0</v>
      </c>
      <c r="J75" s="177">
        <f>RES_hhdet_in_tesh!J75/RES_summary!J$21</f>
        <v>0</v>
      </c>
      <c r="K75" s="177">
        <f>RES_hhdet_in_tesh!K75/RES_summary!K$21</f>
        <v>0</v>
      </c>
      <c r="L75" s="177">
        <f>RES_hhdet_in_tesh!L75/RES_summary!L$21</f>
        <v>8.8196200947559049</v>
      </c>
      <c r="M75" s="177">
        <f>RES_hhdet_in_tesh!M75/RES_summary!M$21</f>
        <v>0</v>
      </c>
      <c r="N75" s="177">
        <f>RES_hhdet_in_tesh!N75/RES_summary!N$21</f>
        <v>8.656054695121572</v>
      </c>
      <c r="O75" s="177">
        <f>RES_hhdet_in_tesh!O75/RES_summary!O$21</f>
        <v>0</v>
      </c>
      <c r="P75" s="177">
        <f>RES_hhdet_in_tesh!P75/RES_summary!P$21</f>
        <v>0</v>
      </c>
      <c r="Q75" s="177">
        <f>RES_hhdet_in_tesh!Q75/RES_summary!Q$21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RES_hhdet_in_tesh!C76/RES_summary!C$21</f>
        <v>0</v>
      </c>
      <c r="D76" s="177">
        <f>RES_hhdet_in_tesh!D76/RES_summary!D$21</f>
        <v>0</v>
      </c>
      <c r="E76" s="177">
        <f>RES_hhdet_in_tesh!E76/RES_summary!E$21</f>
        <v>0</v>
      </c>
      <c r="F76" s="177">
        <f>RES_hhdet_in_tesh!F76/RES_summary!F$21</f>
        <v>0</v>
      </c>
      <c r="G76" s="177">
        <f>RES_hhdet_in_tesh!G76/RES_summary!G$21</f>
        <v>0</v>
      </c>
      <c r="H76" s="177">
        <f>RES_hhdet_in_tesh!H76/RES_summary!H$21</f>
        <v>0</v>
      </c>
      <c r="I76" s="177">
        <f>RES_hhdet_in_tesh!I76/RES_summary!I$21</f>
        <v>0</v>
      </c>
      <c r="J76" s="177">
        <f>RES_hhdet_in_tesh!J76/RES_summary!J$21</f>
        <v>0</v>
      </c>
      <c r="K76" s="177">
        <f>RES_hhdet_in_tesh!K76/RES_summary!K$21</f>
        <v>0</v>
      </c>
      <c r="L76" s="177">
        <f>RES_hhdet_in_tesh!L76/RES_summary!L$21</f>
        <v>2.988162240891628</v>
      </c>
      <c r="M76" s="177">
        <f>RES_hhdet_in_tesh!M76/RES_summary!M$21</f>
        <v>0</v>
      </c>
      <c r="N76" s="177">
        <f>RES_hhdet_in_tesh!N76/RES_summary!N$21</f>
        <v>2.8647630562338451</v>
      </c>
      <c r="O76" s="177">
        <f>RES_hhdet_in_tesh!O76/RES_summary!O$21</f>
        <v>0</v>
      </c>
      <c r="P76" s="177">
        <f>RES_hhdet_in_tesh!P76/RES_summary!P$21</f>
        <v>0</v>
      </c>
      <c r="Q76" s="177">
        <f>RES_hhdet_in_tesh!Q76/RES_summary!Q$21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RES_hhdet_in_tesh!C77/RES_summary!C$21</f>
        <v>0</v>
      </c>
      <c r="D77" s="178">
        <f>RES_hhdet_in_tesh!D77/RES_summary!D$21</f>
        <v>5.2494783789021611</v>
      </c>
      <c r="E77" s="178">
        <f>RES_hhdet_in_tesh!E77/RES_summary!E$21</f>
        <v>5.45169018992092</v>
      </c>
      <c r="F77" s="178">
        <f>RES_hhdet_in_tesh!F77/RES_summary!F$21</f>
        <v>5.3633432778251455</v>
      </c>
      <c r="G77" s="178">
        <f>RES_hhdet_in_tesh!G77/RES_summary!G$21</f>
        <v>5.1163328594369473</v>
      </c>
      <c r="H77" s="178">
        <f>RES_hhdet_in_tesh!H77/RES_summary!H$21</f>
        <v>5.1843046640809902</v>
      </c>
      <c r="I77" s="178">
        <f>RES_hhdet_in_tesh!I77/RES_summary!I$21</f>
        <v>5.1518014046932592</v>
      </c>
      <c r="J77" s="178">
        <f>RES_hhdet_in_tesh!J77/RES_summary!J$21</f>
        <v>5.0594106617582773</v>
      </c>
      <c r="K77" s="178">
        <f>RES_hhdet_in_tesh!K77/RES_summary!K$21</f>
        <v>5.2311168786101518</v>
      </c>
      <c r="L77" s="178">
        <f>RES_hhdet_in_tesh!L77/RES_summary!L$21</f>
        <v>5.0883923607280979</v>
      </c>
      <c r="M77" s="178">
        <f>RES_hhdet_in_tesh!M77/RES_summary!M$21</f>
        <v>4.7740035688815432</v>
      </c>
      <c r="N77" s="178">
        <f>RES_hhdet_in_tesh!N77/RES_summary!N$21</f>
        <v>4.5227600077780981</v>
      </c>
      <c r="O77" s="178">
        <f>RES_hhdet_in_tesh!O77/RES_summary!O$21</f>
        <v>4.4191980097620895</v>
      </c>
      <c r="P77" s="178">
        <f>RES_hhdet_in_tesh!P77/RES_summary!P$21</f>
        <v>4.559290480434683</v>
      </c>
      <c r="Q77" s="178">
        <f>RES_hhdet_in_tesh!Q77/RES_summary!Q$21</f>
        <v>4.6025555347148615</v>
      </c>
    </row>
    <row r="78" spans="1:17" ht="12" customHeight="1" x14ac:dyDescent="0.25">
      <c r="A78" s="23" t="s">
        <v>109</v>
      </c>
      <c r="B78" s="156"/>
      <c r="C78" s="177">
        <f>RES_hhdet_in_tesh!C78/RES_summary!C$21</f>
        <v>0</v>
      </c>
      <c r="D78" s="177">
        <f>RES_hhdet_in_tesh!D78/RES_summary!D$21</f>
        <v>5.103083702544013</v>
      </c>
      <c r="E78" s="177">
        <f>RES_hhdet_in_tesh!E78/RES_summary!E$21</f>
        <v>5.1784502517657085</v>
      </c>
      <c r="F78" s="177">
        <f>RES_hhdet_in_tesh!F78/RES_summary!F$21</f>
        <v>5.2025559018038097</v>
      </c>
      <c r="G78" s="177">
        <f>RES_hhdet_in_tesh!G78/RES_summary!G$21</f>
        <v>5.1163328594369473</v>
      </c>
      <c r="H78" s="177">
        <f>RES_hhdet_in_tesh!H78/RES_summary!H$21</f>
        <v>5.0908771706024591</v>
      </c>
      <c r="I78" s="177">
        <f>RES_hhdet_in_tesh!I78/RES_summary!I$21</f>
        <v>5.0008249194346259</v>
      </c>
      <c r="J78" s="177">
        <f>RES_hhdet_in_tesh!J78/RES_summary!J$21</f>
        <v>4.9613810792106188</v>
      </c>
      <c r="K78" s="177">
        <f>RES_hhdet_in_tesh!K78/RES_summary!K$21</f>
        <v>4.8196905169997208</v>
      </c>
      <c r="L78" s="177">
        <f>RES_hhdet_in_tesh!L78/RES_summary!L$21</f>
        <v>4.7538351721863128</v>
      </c>
      <c r="M78" s="177">
        <f>RES_hhdet_in_tesh!M78/RES_summary!M$21</f>
        <v>4.7607408373663009</v>
      </c>
      <c r="N78" s="177">
        <f>RES_hhdet_in_tesh!N78/RES_summary!N$21</f>
        <v>4.5227600077780981</v>
      </c>
      <c r="O78" s="177">
        <f>RES_hhdet_in_tesh!O78/RES_summary!O$21</f>
        <v>4.4191980097620895</v>
      </c>
      <c r="P78" s="177">
        <f>RES_hhdet_in_tesh!P78/RES_summary!P$21</f>
        <v>4.559290480434683</v>
      </c>
      <c r="Q78" s="177">
        <f>RES_hhdet_in_tesh!Q78/RES_summary!Q$21</f>
        <v>4.6025555347148615</v>
      </c>
    </row>
    <row r="79" spans="1:17" ht="12" customHeight="1" x14ac:dyDescent="0.25">
      <c r="A79" s="29" t="s">
        <v>140</v>
      </c>
      <c r="B79" s="57"/>
      <c r="C79" s="176">
        <f>RES_hhdet_in_tesh!C79/RES_summary!C$21</f>
        <v>0</v>
      </c>
      <c r="D79" s="176">
        <f>RES_hhdet_in_tesh!D79/RES_summary!D$21</f>
        <v>5.786031584793724</v>
      </c>
      <c r="E79" s="176">
        <f>RES_hhdet_in_tesh!E79/RES_summary!E$21</f>
        <v>5.8317598583062242</v>
      </c>
      <c r="F79" s="176">
        <f>RES_hhdet_in_tesh!F79/RES_summary!F$21</f>
        <v>5.6650781551837071</v>
      </c>
      <c r="G79" s="176">
        <f>RES_hhdet_in_tesh!G79/RES_summary!G$21</f>
        <v>0</v>
      </c>
      <c r="H79" s="176">
        <f>RES_hhdet_in_tesh!H79/RES_summary!H$21</f>
        <v>5.6005874158748519</v>
      </c>
      <c r="I79" s="176">
        <f>RES_hhdet_in_tesh!I79/RES_summary!I$21</f>
        <v>5.6267607339477017</v>
      </c>
      <c r="J79" s="176">
        <f>RES_hhdet_in_tesh!J79/RES_summary!J$21</f>
        <v>5.4176731732108987</v>
      </c>
      <c r="K79" s="176">
        <f>RES_hhdet_in_tesh!K79/RES_summary!K$21</f>
        <v>5.3375076989823071</v>
      </c>
      <c r="L79" s="176">
        <f>RES_hhdet_in_tesh!L79/RES_summary!L$21</f>
        <v>5.1616100887469862</v>
      </c>
      <c r="M79" s="176">
        <f>RES_hhdet_in_tesh!M79/RES_summary!M$21</f>
        <v>5.2180921603421373</v>
      </c>
      <c r="N79" s="176">
        <f>RES_hhdet_in_tesh!N79/RES_summary!N$21</f>
        <v>0</v>
      </c>
      <c r="O79" s="176">
        <f>RES_hhdet_in_tesh!O79/RES_summary!O$21</f>
        <v>0</v>
      </c>
      <c r="P79" s="176">
        <f>RES_hhdet_in_tesh!P79/RES_summary!P$21</f>
        <v>0</v>
      </c>
      <c r="Q79" s="176">
        <f>RES_hhdet_in_tesh!Q79/RES_summary!Q$21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RES_hhdet_in_tesh!C81/RES_summary!C$21</f>
        <v>156.35267460200834</v>
      </c>
      <c r="D81" s="184">
        <f>RES_hhdet_in_tesh!D81/RES_summary!D$21</f>
        <v>148.33366966053055</v>
      </c>
      <c r="E81" s="184">
        <f>RES_hhdet_in_tesh!E81/RES_summary!E$21</f>
        <v>138.20136110438713</v>
      </c>
      <c r="F81" s="184">
        <f>RES_hhdet_in_tesh!F81/RES_summary!F$21</f>
        <v>125.60309506420553</v>
      </c>
      <c r="G81" s="184">
        <f>RES_hhdet_in_tesh!G81/RES_summary!G$21</f>
        <v>126.84987817712697</v>
      </c>
      <c r="H81" s="184">
        <f>RES_hhdet_in_tesh!H81/RES_summary!H$21</f>
        <v>98.732415192004154</v>
      </c>
      <c r="I81" s="184">
        <f>RES_hhdet_in_tesh!I81/RES_summary!I$21</f>
        <v>101.30944031283349</v>
      </c>
      <c r="J81" s="184">
        <f>RES_hhdet_in_tesh!J81/RES_summary!J$21</f>
        <v>93.678898682922906</v>
      </c>
      <c r="K81" s="184">
        <f>RES_hhdet_in_tesh!K81/RES_summary!K$21</f>
        <v>91.429876757200191</v>
      </c>
      <c r="L81" s="184">
        <f>RES_hhdet_in_tesh!L81/RES_summary!L$21</f>
        <v>108.63321815009662</v>
      </c>
      <c r="M81" s="184">
        <f>RES_hhdet_in_tesh!M81/RES_summary!M$21</f>
        <v>87.641832799532068</v>
      </c>
      <c r="N81" s="184">
        <f>RES_hhdet_in_tesh!N81/RES_summary!N$21</f>
        <v>0</v>
      </c>
      <c r="O81" s="184">
        <f>RES_hhdet_in_tesh!O81/RES_summary!O$21</f>
        <v>0</v>
      </c>
      <c r="P81" s="184">
        <f>RES_hhdet_in_tesh!P81/RES_summary!P$21</f>
        <v>0</v>
      </c>
      <c r="Q81" s="184">
        <f>RES_hhdet_in_tesh!Q81/RES_summary!Q$21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RES_hhdet_in_tesh!C82/RES_summary!C$21</f>
        <v>127.55519738096343</v>
      </c>
      <c r="D82" s="178">
        <f>RES_hhdet_in_tesh!D82/RES_summary!D$21</f>
        <v>120.43605188828161</v>
      </c>
      <c r="E82" s="178">
        <f>RES_hhdet_in_tesh!E82/RES_summary!E$21</f>
        <v>110.23450726203217</v>
      </c>
      <c r="F82" s="178">
        <f>RES_hhdet_in_tesh!F82/RES_summary!F$21</f>
        <v>98.328686497337642</v>
      </c>
      <c r="G82" s="178">
        <f>RES_hhdet_in_tesh!G82/RES_summary!G$21</f>
        <v>99.667131222318673</v>
      </c>
      <c r="H82" s="178">
        <f>RES_hhdet_in_tesh!H82/RES_summary!H$21</f>
        <v>71.682896865177668</v>
      </c>
      <c r="I82" s="178">
        <f>RES_hhdet_in_tesh!I82/RES_summary!I$21</f>
        <v>74.313016136888393</v>
      </c>
      <c r="J82" s="178">
        <f>RES_hhdet_in_tesh!J82/RES_summary!J$21</f>
        <v>66.702226385962248</v>
      </c>
      <c r="K82" s="178">
        <f>RES_hhdet_in_tesh!K82/RES_summary!K$21</f>
        <v>65.521283886902282</v>
      </c>
      <c r="L82" s="178">
        <f>RES_hhdet_in_tesh!L82/RES_summary!L$21</f>
        <v>82.922081311065568</v>
      </c>
      <c r="M82" s="178">
        <f>RES_hhdet_in_tesh!M82/RES_summary!M$21</f>
        <v>62.027050689189053</v>
      </c>
      <c r="N82" s="178">
        <f>RES_hhdet_in_tesh!N82/RES_summary!N$21</f>
        <v>0</v>
      </c>
      <c r="O82" s="178">
        <f>RES_hhdet_in_tesh!O82/RES_summary!O$21</f>
        <v>0</v>
      </c>
      <c r="P82" s="178">
        <f>RES_hhdet_in_tesh!P82/RES_summary!P$21</f>
        <v>0</v>
      </c>
      <c r="Q82" s="178">
        <f>RES_hhdet_in_tesh!Q82/RES_summary!Q$21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RES_hhdet_in_tesh!C83/RES_summary!C$21</f>
        <v>126.64569218684932</v>
      </c>
      <c r="D83" s="177">
        <f>RES_hhdet_in_tesh!D83/RES_summary!D$21</f>
        <v>119.35377911884761</v>
      </c>
      <c r="E83" s="177">
        <f>RES_hhdet_in_tesh!E83/RES_summary!E$21</f>
        <v>109.24011841045113</v>
      </c>
      <c r="F83" s="177">
        <f>RES_hhdet_in_tesh!F83/RES_summary!F$21</f>
        <v>97.632241480973846</v>
      </c>
      <c r="G83" s="177">
        <f>RES_hhdet_in_tesh!G83/RES_summary!G$21</f>
        <v>98.890536749118382</v>
      </c>
      <c r="H83" s="177">
        <f>RES_hhdet_in_tesh!H83/RES_summary!H$21</f>
        <v>70.977652240598701</v>
      </c>
      <c r="I83" s="177">
        <f>RES_hhdet_in_tesh!I83/RES_summary!I$21</f>
        <v>73.439429711457805</v>
      </c>
      <c r="J83" s="177">
        <f>RES_hhdet_in_tesh!J83/RES_summary!J$21</f>
        <v>66.026097248186559</v>
      </c>
      <c r="K83" s="177">
        <f>RES_hhdet_in_tesh!K83/RES_summary!K$21</f>
        <v>64.958896281103989</v>
      </c>
      <c r="L83" s="177">
        <f>RES_hhdet_in_tesh!L83/RES_summary!L$21</f>
        <v>82.442788149395341</v>
      </c>
      <c r="M83" s="177">
        <f>RES_hhdet_in_tesh!M83/RES_summary!M$21</f>
        <v>61.483839314887909</v>
      </c>
      <c r="N83" s="177">
        <f>RES_hhdet_in_tesh!N83/RES_summary!N$21</f>
        <v>0</v>
      </c>
      <c r="O83" s="177">
        <f>RES_hhdet_in_tesh!O83/RES_summary!O$21</f>
        <v>0</v>
      </c>
      <c r="P83" s="177">
        <f>RES_hhdet_in_tesh!P83/RES_summary!P$21</f>
        <v>0</v>
      </c>
      <c r="Q83" s="177">
        <f>RES_hhdet_in_tesh!Q83/RES_summary!Q$21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RES_hhdet_in_tesh!C84/RES_summary!C$21</f>
        <v>0.90950519411411601</v>
      </c>
      <c r="D84" s="177">
        <f>RES_hhdet_in_tesh!D84/RES_summary!D$21</f>
        <v>1.0822727694340117</v>
      </c>
      <c r="E84" s="177">
        <f>RES_hhdet_in_tesh!E84/RES_summary!E$21</f>
        <v>0.99438885158104384</v>
      </c>
      <c r="F84" s="177">
        <f>RES_hhdet_in_tesh!F84/RES_summary!F$21</f>
        <v>0.69644501636380263</v>
      </c>
      <c r="G84" s="177">
        <f>RES_hhdet_in_tesh!G84/RES_summary!G$21</f>
        <v>0.77659447320028863</v>
      </c>
      <c r="H84" s="177">
        <f>RES_hhdet_in_tesh!H84/RES_summary!H$21</f>
        <v>0.70524462457896742</v>
      </c>
      <c r="I84" s="177">
        <f>RES_hhdet_in_tesh!I84/RES_summary!I$21</f>
        <v>0.87358642543058895</v>
      </c>
      <c r="J84" s="177">
        <f>RES_hhdet_in_tesh!J84/RES_summary!J$21</f>
        <v>0.67612913777567851</v>
      </c>
      <c r="K84" s="177">
        <f>RES_hhdet_in_tesh!K84/RES_summary!K$21</f>
        <v>0.56238760579830316</v>
      </c>
      <c r="L84" s="177">
        <f>RES_hhdet_in_tesh!L84/RES_summary!L$21</f>
        <v>0.47929316167022412</v>
      </c>
      <c r="M84" s="177">
        <f>RES_hhdet_in_tesh!M84/RES_summary!M$21</f>
        <v>0.54321137430114097</v>
      </c>
      <c r="N84" s="177">
        <f>RES_hhdet_in_tesh!N84/RES_summary!N$21</f>
        <v>0</v>
      </c>
      <c r="O84" s="177">
        <f>RES_hhdet_in_tesh!O84/RES_summary!O$21</f>
        <v>0</v>
      </c>
      <c r="P84" s="177">
        <f>RES_hhdet_in_tesh!P84/RES_summary!P$21</f>
        <v>0</v>
      </c>
      <c r="Q84" s="177">
        <f>RES_hhdet_in_tesh!Q84/RES_summary!Q$21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RES_hhdet_in_tesh!C85/RES_summary!C$21</f>
        <v>9.9046121923685302</v>
      </c>
      <c r="D85" s="178">
        <f>RES_hhdet_in_tesh!D85/RES_summary!D$21</f>
        <v>9.7384610544084289</v>
      </c>
      <c r="E85" s="178">
        <f>RES_hhdet_in_tesh!E85/RES_summary!E$21</f>
        <v>9.7152068110975947</v>
      </c>
      <c r="F85" s="178">
        <f>RES_hhdet_in_tesh!F85/RES_summary!F$21</f>
        <v>9.4688414669609546</v>
      </c>
      <c r="G85" s="178">
        <f>RES_hhdet_in_tesh!G85/RES_summary!G$21</f>
        <v>9.4351724974180922</v>
      </c>
      <c r="H85" s="178">
        <f>RES_hhdet_in_tesh!H85/RES_summary!H$21</f>
        <v>9.4977918289832459</v>
      </c>
      <c r="I85" s="178">
        <f>RES_hhdet_in_tesh!I85/RES_summary!I$21</f>
        <v>9.210817423958245</v>
      </c>
      <c r="J85" s="178">
        <f>RES_hhdet_in_tesh!J85/RES_summary!J$21</f>
        <v>9.1169759745702201</v>
      </c>
      <c r="K85" s="178">
        <f>RES_hhdet_in_tesh!K85/RES_summary!K$21</f>
        <v>9.3364100642680246</v>
      </c>
      <c r="L85" s="178">
        <f>RES_hhdet_in_tesh!L85/RES_summary!L$21</f>
        <v>9.7882248090402424</v>
      </c>
      <c r="M85" s="178">
        <f>RES_hhdet_in_tesh!M85/RES_summary!M$21</f>
        <v>9.4118958860793676</v>
      </c>
      <c r="N85" s="178">
        <f>RES_hhdet_in_tesh!N85/RES_summary!N$21</f>
        <v>0</v>
      </c>
      <c r="O85" s="178">
        <f>RES_hhdet_in_tesh!O85/RES_summary!O$21</f>
        <v>0</v>
      </c>
      <c r="P85" s="178">
        <f>RES_hhdet_in_tesh!P85/RES_summary!P$21</f>
        <v>0</v>
      </c>
      <c r="Q85" s="178">
        <f>RES_hhdet_in_tesh!Q85/RES_summary!Q$21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RES_hhdet_in_tesh!C86/RES_summary!C$21</f>
        <v>9.9046121923685302</v>
      </c>
      <c r="D86" s="177">
        <f>RES_hhdet_in_tesh!D86/RES_summary!D$21</f>
        <v>9.7384610544084289</v>
      </c>
      <c r="E86" s="177">
        <f>RES_hhdet_in_tesh!E86/RES_summary!E$21</f>
        <v>9.7152068110975947</v>
      </c>
      <c r="F86" s="177">
        <f>RES_hhdet_in_tesh!F86/RES_summary!F$21</f>
        <v>9.4688414669609546</v>
      </c>
      <c r="G86" s="177">
        <f>RES_hhdet_in_tesh!G86/RES_summary!G$21</f>
        <v>9.4351724974180922</v>
      </c>
      <c r="H86" s="177">
        <f>RES_hhdet_in_tesh!H86/RES_summary!H$21</f>
        <v>9.4977918289832459</v>
      </c>
      <c r="I86" s="177">
        <f>RES_hhdet_in_tesh!I86/RES_summary!I$21</f>
        <v>9.210817423958245</v>
      </c>
      <c r="J86" s="177">
        <f>RES_hhdet_in_tesh!J86/RES_summary!J$21</f>
        <v>9.1169759745702201</v>
      </c>
      <c r="K86" s="177">
        <f>RES_hhdet_in_tesh!K86/RES_summary!K$21</f>
        <v>9.3364100642680246</v>
      </c>
      <c r="L86" s="177">
        <f>RES_hhdet_in_tesh!L86/RES_summary!L$21</f>
        <v>9.7882248090402424</v>
      </c>
      <c r="M86" s="177">
        <f>RES_hhdet_in_tesh!M86/RES_summary!M$21</f>
        <v>9.4118958860793676</v>
      </c>
      <c r="N86" s="177">
        <f>RES_hhdet_in_tesh!N86/RES_summary!N$21</f>
        <v>0</v>
      </c>
      <c r="O86" s="177">
        <f>RES_hhdet_in_tesh!O86/RES_summary!O$21</f>
        <v>0</v>
      </c>
      <c r="P86" s="177">
        <f>RES_hhdet_in_tesh!P86/RES_summary!P$21</f>
        <v>0</v>
      </c>
      <c r="Q86" s="177">
        <f>RES_hhdet_in_tesh!Q86/RES_summary!Q$21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RES_hhdet_in_tesh!C87/RES_summary!C$21</f>
        <v>13.064279458777001</v>
      </c>
      <c r="D87" s="178">
        <f>RES_hhdet_in_tesh!D87/RES_summary!D$21</f>
        <v>12.37263097718971</v>
      </c>
      <c r="E87" s="178">
        <f>RES_hhdet_in_tesh!E87/RES_summary!E$21</f>
        <v>12.419538393176554</v>
      </c>
      <c r="F87" s="178">
        <f>RES_hhdet_in_tesh!F87/RES_summary!F$21</f>
        <v>12.140097401985143</v>
      </c>
      <c r="G87" s="178">
        <f>RES_hhdet_in_tesh!G87/RES_summary!G$21</f>
        <v>12.177390875540217</v>
      </c>
      <c r="H87" s="178">
        <f>RES_hhdet_in_tesh!H87/RES_summary!H$21</f>
        <v>11.951042915339338</v>
      </c>
      <c r="I87" s="178">
        <f>RES_hhdet_in_tesh!I87/RES_summary!I$21</f>
        <v>12.158625649739921</v>
      </c>
      <c r="J87" s="178">
        <f>RES_hhdet_in_tesh!J87/RES_summary!J$21</f>
        <v>12.441995309684897</v>
      </c>
      <c r="K87" s="178">
        <f>RES_hhdet_in_tesh!K87/RES_summary!K$21</f>
        <v>11.235106242943836</v>
      </c>
      <c r="L87" s="178">
        <f>RES_hhdet_in_tesh!L87/RES_summary!L$21</f>
        <v>10.76187874421368</v>
      </c>
      <c r="M87" s="178">
        <f>RES_hhdet_in_tesh!M87/RES_summary!M$21</f>
        <v>10.985114747752457</v>
      </c>
      <c r="N87" s="178">
        <f>RES_hhdet_in_tesh!N87/RES_summary!N$21</f>
        <v>0</v>
      </c>
      <c r="O87" s="178">
        <f>RES_hhdet_in_tesh!O87/RES_summary!O$21</f>
        <v>0</v>
      </c>
      <c r="P87" s="178">
        <f>RES_hhdet_in_tesh!P87/RES_summary!P$21</f>
        <v>0</v>
      </c>
      <c r="Q87" s="178">
        <f>RES_hhdet_in_tesh!Q87/RES_summary!Q$21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RES_hhdet_in_tesh!C88/RES_summary!C$21</f>
        <v>12.173687185904633</v>
      </c>
      <c r="D88" s="183">
        <f>RES_hhdet_in_tesh!D88/RES_summary!D$21</f>
        <v>11.77517456195937</v>
      </c>
      <c r="E88" s="183">
        <f>RES_hhdet_in_tesh!E88/RES_summary!E$21</f>
        <v>11.4005535651334</v>
      </c>
      <c r="F88" s="183">
        <f>RES_hhdet_in_tesh!F88/RES_summary!F$21</f>
        <v>11.315659659853416</v>
      </c>
      <c r="G88" s="183">
        <f>RES_hhdet_in_tesh!G88/RES_summary!G$21</f>
        <v>11.961160033731757</v>
      </c>
      <c r="H88" s="183">
        <f>RES_hhdet_in_tesh!H88/RES_summary!H$21</f>
        <v>10.424263306037371</v>
      </c>
      <c r="I88" s="183">
        <f>RES_hhdet_in_tesh!I88/RES_summary!I$21</f>
        <v>11.5508082282066</v>
      </c>
      <c r="J88" s="183">
        <f>RES_hhdet_in_tesh!J88/RES_summary!J$21</f>
        <v>10.512144577667586</v>
      </c>
      <c r="K88" s="183">
        <f>RES_hhdet_in_tesh!K88/RES_summary!K$21</f>
        <v>10.900417223512608</v>
      </c>
      <c r="L88" s="183">
        <f>RES_hhdet_in_tesh!L88/RES_summary!L$21</f>
        <v>0</v>
      </c>
      <c r="M88" s="183">
        <f>RES_hhdet_in_tesh!M88/RES_summary!M$21</f>
        <v>10.543391579593125</v>
      </c>
      <c r="N88" s="183">
        <f>RES_hhdet_in_tesh!N88/RES_summary!N$21</f>
        <v>0</v>
      </c>
      <c r="O88" s="183">
        <f>RES_hhdet_in_tesh!O88/RES_summary!O$21</f>
        <v>0</v>
      </c>
      <c r="P88" s="183">
        <f>RES_hhdet_in_tesh!P88/RES_summary!P$21</f>
        <v>0</v>
      </c>
      <c r="Q88" s="183">
        <f>RES_hhdet_in_tesh!Q88/RES_summary!Q$21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RES_hhdet_in_tesh!C89/RES_summary!C$21</f>
        <v>0</v>
      </c>
      <c r="D89" s="183">
        <f>RES_hhdet_in_tesh!D89/RES_summary!D$21</f>
        <v>0</v>
      </c>
      <c r="E89" s="183">
        <f>RES_hhdet_in_tesh!E89/RES_summary!E$21</f>
        <v>0</v>
      </c>
      <c r="F89" s="183">
        <f>RES_hhdet_in_tesh!F89/RES_summary!F$21</f>
        <v>0</v>
      </c>
      <c r="G89" s="183">
        <f>RES_hhdet_in_tesh!G89/RES_summary!G$21</f>
        <v>0</v>
      </c>
      <c r="H89" s="183">
        <f>RES_hhdet_in_tesh!H89/RES_summary!H$21</f>
        <v>0</v>
      </c>
      <c r="I89" s="183">
        <f>RES_hhdet_in_tesh!I89/RES_summary!I$21</f>
        <v>0</v>
      </c>
      <c r="J89" s="183">
        <f>RES_hhdet_in_tesh!J89/RES_summary!J$21</f>
        <v>0</v>
      </c>
      <c r="K89" s="183">
        <f>RES_hhdet_in_tesh!K89/RES_summary!K$21</f>
        <v>0</v>
      </c>
      <c r="L89" s="183">
        <f>RES_hhdet_in_tesh!L89/RES_summary!L$21</f>
        <v>10.76187874421368</v>
      </c>
      <c r="M89" s="183">
        <f>RES_hhdet_in_tesh!M89/RES_summary!M$21</f>
        <v>10.444599667776032</v>
      </c>
      <c r="N89" s="183">
        <f>RES_hhdet_in_tesh!N89/RES_summary!N$21</f>
        <v>0</v>
      </c>
      <c r="O89" s="183">
        <f>RES_hhdet_in_tesh!O89/RES_summary!O$21</f>
        <v>0</v>
      </c>
      <c r="P89" s="183">
        <f>RES_hhdet_in_tesh!P89/RES_summary!P$21</f>
        <v>0</v>
      </c>
      <c r="Q89" s="183">
        <f>RES_hhdet_in_tesh!Q89/RES_summary!Q$21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RES_hhdet_in_tesh!C90/RES_summary!C$21</f>
        <v>0</v>
      </c>
      <c r="D90" s="182">
        <f>RES_hhdet_in_tesh!D90/RES_summary!D$21</f>
        <v>0</v>
      </c>
      <c r="E90" s="182">
        <f>RES_hhdet_in_tesh!E90/RES_summary!E$21</f>
        <v>0</v>
      </c>
      <c r="F90" s="182">
        <f>RES_hhdet_in_tesh!F90/RES_summary!F$21</f>
        <v>0</v>
      </c>
      <c r="G90" s="182">
        <f>RES_hhdet_in_tesh!G90/RES_summary!G$21</f>
        <v>0</v>
      </c>
      <c r="H90" s="182">
        <f>RES_hhdet_in_tesh!H90/RES_summary!H$21</f>
        <v>0</v>
      </c>
      <c r="I90" s="182">
        <f>RES_hhdet_in_tesh!I90/RES_summary!I$21</f>
        <v>0</v>
      </c>
      <c r="J90" s="182">
        <f>RES_hhdet_in_tesh!J90/RES_summary!J$21</f>
        <v>0</v>
      </c>
      <c r="K90" s="182">
        <f>RES_hhdet_in_tesh!K90/RES_summary!K$21</f>
        <v>0</v>
      </c>
      <c r="L90" s="182">
        <f>RES_hhdet_in_tesh!L90/RES_summary!L$21</f>
        <v>7.7748413457606995</v>
      </c>
      <c r="M90" s="182">
        <f>RES_hhdet_in_tesh!M90/RES_summary!M$21</f>
        <v>7.5354562108327636</v>
      </c>
      <c r="N90" s="182">
        <f>RES_hhdet_in_tesh!N90/RES_summary!N$21</f>
        <v>0</v>
      </c>
      <c r="O90" s="182">
        <f>RES_hhdet_in_tesh!O90/RES_summary!O$21</f>
        <v>0</v>
      </c>
      <c r="P90" s="182">
        <f>RES_hhdet_in_tesh!P90/RES_summary!P$21</f>
        <v>0</v>
      </c>
      <c r="Q90" s="182">
        <f>RES_hhdet_in_tesh!Q90/RES_summary!Q$21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RES_hhdet_in_tesh!C91/RES_summary!C$21</f>
        <v>0</v>
      </c>
      <c r="D91" s="181">
        <f>RES_hhdet_in_tesh!D91/RES_summary!D$21</f>
        <v>0</v>
      </c>
      <c r="E91" s="181">
        <f>RES_hhdet_in_tesh!E91/RES_summary!E$21</f>
        <v>0</v>
      </c>
      <c r="F91" s="181">
        <f>RES_hhdet_in_tesh!F91/RES_summary!F$21</f>
        <v>0</v>
      </c>
      <c r="G91" s="181">
        <f>RES_hhdet_in_tesh!G91/RES_summary!G$21</f>
        <v>0</v>
      </c>
      <c r="H91" s="181">
        <f>RES_hhdet_in_tesh!H91/RES_summary!H$21</f>
        <v>0</v>
      </c>
      <c r="I91" s="181">
        <f>RES_hhdet_in_tesh!I91/RES_summary!I$21</f>
        <v>0</v>
      </c>
      <c r="J91" s="181">
        <f>RES_hhdet_in_tesh!J91/RES_summary!J$21</f>
        <v>0</v>
      </c>
      <c r="K91" s="181">
        <f>RES_hhdet_in_tesh!K91/RES_summary!K$21</f>
        <v>0</v>
      </c>
      <c r="L91" s="181">
        <f>RES_hhdet_in_tesh!L91/RES_summary!L$21</f>
        <v>2.9870373984529794</v>
      </c>
      <c r="M91" s="181">
        <f>RES_hhdet_in_tesh!M91/RES_summary!M$21</f>
        <v>2.9091434569432684</v>
      </c>
      <c r="N91" s="181">
        <f>RES_hhdet_in_tesh!N91/RES_summary!N$21</f>
        <v>0</v>
      </c>
      <c r="O91" s="181">
        <f>RES_hhdet_in_tesh!O91/RES_summary!O$21</f>
        <v>0</v>
      </c>
      <c r="P91" s="181">
        <f>RES_hhdet_in_tesh!P91/RES_summary!P$21</f>
        <v>0</v>
      </c>
      <c r="Q91" s="181">
        <f>RES_hhdet_in_tesh!Q91/RES_summary!Q$21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RES_hhdet_in_tesh!C92/RES_summary!C$21</f>
        <v>0</v>
      </c>
      <c r="D92" s="180">
        <f>RES_hhdet_in_tesh!D92/RES_summary!D$21</f>
        <v>0</v>
      </c>
      <c r="E92" s="180">
        <f>RES_hhdet_in_tesh!E92/RES_summary!E$21</f>
        <v>0</v>
      </c>
      <c r="F92" s="180">
        <f>RES_hhdet_in_tesh!F92/RES_summary!F$21</f>
        <v>0</v>
      </c>
      <c r="G92" s="180">
        <f>RES_hhdet_in_tesh!G92/RES_summary!G$21</f>
        <v>0</v>
      </c>
      <c r="H92" s="180">
        <f>RES_hhdet_in_tesh!H92/RES_summary!H$21</f>
        <v>0</v>
      </c>
      <c r="I92" s="180">
        <f>RES_hhdet_in_tesh!I92/RES_summary!I$21</f>
        <v>0</v>
      </c>
      <c r="J92" s="180">
        <f>RES_hhdet_in_tesh!J92/RES_summary!J$21</f>
        <v>0</v>
      </c>
      <c r="K92" s="180">
        <f>RES_hhdet_in_tesh!K92/RES_summary!K$21</f>
        <v>0</v>
      </c>
      <c r="L92" s="180">
        <f>RES_hhdet_in_tesh!L92/RES_summary!L$21</f>
        <v>0</v>
      </c>
      <c r="M92" s="180">
        <f>RES_hhdet_in_tesh!M92/RES_summary!M$21</f>
        <v>0</v>
      </c>
      <c r="N92" s="180">
        <f>RES_hhdet_in_tesh!N92/RES_summary!N$21</f>
        <v>0</v>
      </c>
      <c r="O92" s="180">
        <f>RES_hhdet_in_tesh!O92/RES_summary!O$21</f>
        <v>0</v>
      </c>
      <c r="P92" s="180">
        <f>RES_hhdet_in_tesh!P92/RES_summary!P$21</f>
        <v>0</v>
      </c>
      <c r="Q92" s="180">
        <f>RES_hhdet_in_tesh!Q92/RES_summary!Q$21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RES_hhdet_in_tesh!C93/RES_summary!C$21</f>
        <v>0</v>
      </c>
      <c r="D93" s="179">
        <f>RES_hhdet_in_tesh!D93/RES_summary!D$21</f>
        <v>0</v>
      </c>
      <c r="E93" s="179">
        <f>RES_hhdet_in_tesh!E93/RES_summary!E$21</f>
        <v>0</v>
      </c>
      <c r="F93" s="179">
        <f>RES_hhdet_in_tesh!F93/RES_summary!F$21</f>
        <v>0</v>
      </c>
      <c r="G93" s="179">
        <f>RES_hhdet_in_tesh!G93/RES_summary!G$21</f>
        <v>0</v>
      </c>
      <c r="H93" s="179">
        <f>RES_hhdet_in_tesh!H93/RES_summary!H$21</f>
        <v>0</v>
      </c>
      <c r="I93" s="179">
        <f>RES_hhdet_in_tesh!I93/RES_summary!I$21</f>
        <v>0</v>
      </c>
      <c r="J93" s="179">
        <f>RES_hhdet_in_tesh!J93/RES_summary!J$21</f>
        <v>0</v>
      </c>
      <c r="K93" s="179">
        <f>RES_hhdet_in_tesh!K93/RES_summary!K$21</f>
        <v>0</v>
      </c>
      <c r="L93" s="179">
        <f>RES_hhdet_in_tesh!L93/RES_summary!L$21</f>
        <v>0</v>
      </c>
      <c r="M93" s="179">
        <f>RES_hhdet_in_tesh!M93/RES_summary!M$21</f>
        <v>0</v>
      </c>
      <c r="N93" s="179">
        <f>RES_hhdet_in_tesh!N93/RES_summary!N$21</f>
        <v>0</v>
      </c>
      <c r="O93" s="179">
        <f>RES_hhdet_in_tesh!O93/RES_summary!O$21</f>
        <v>0</v>
      </c>
      <c r="P93" s="179">
        <f>RES_hhdet_in_tesh!P93/RES_summary!P$21</f>
        <v>0</v>
      </c>
      <c r="Q93" s="179">
        <f>RES_hhdet_in_tesh!Q93/RES_summary!Q$21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RES_hhdet_in_tesh!C94/RES_summary!C$21</f>
        <v>0</v>
      </c>
      <c r="D94" s="177">
        <f>RES_hhdet_in_tesh!D94/RES_summary!D$21</f>
        <v>0</v>
      </c>
      <c r="E94" s="177">
        <f>RES_hhdet_in_tesh!E94/RES_summary!E$21</f>
        <v>0</v>
      </c>
      <c r="F94" s="177">
        <f>RES_hhdet_in_tesh!F94/RES_summary!F$21</f>
        <v>0</v>
      </c>
      <c r="G94" s="177">
        <f>RES_hhdet_in_tesh!G94/RES_summary!G$21</f>
        <v>0</v>
      </c>
      <c r="H94" s="177">
        <f>RES_hhdet_in_tesh!H94/RES_summary!H$21</f>
        <v>0</v>
      </c>
      <c r="I94" s="177">
        <f>RES_hhdet_in_tesh!I94/RES_summary!I$21</f>
        <v>0</v>
      </c>
      <c r="J94" s="177">
        <f>RES_hhdet_in_tesh!J94/RES_summary!J$21</f>
        <v>0</v>
      </c>
      <c r="K94" s="177">
        <f>RES_hhdet_in_tesh!K94/RES_summary!K$21</f>
        <v>0</v>
      </c>
      <c r="L94" s="177">
        <f>RES_hhdet_in_tesh!L94/RES_summary!L$21</f>
        <v>0</v>
      </c>
      <c r="M94" s="177">
        <f>RES_hhdet_in_tesh!M94/RES_summary!M$21</f>
        <v>0</v>
      </c>
      <c r="N94" s="177">
        <f>RES_hhdet_in_tesh!N94/RES_summary!N$21</f>
        <v>0</v>
      </c>
      <c r="O94" s="177">
        <f>RES_hhdet_in_tesh!O94/RES_summary!O$21</f>
        <v>0</v>
      </c>
      <c r="P94" s="177">
        <f>RES_hhdet_in_tesh!P94/RES_summary!P$21</f>
        <v>0</v>
      </c>
      <c r="Q94" s="177">
        <f>RES_hhdet_in_tesh!Q94/RES_summary!Q$21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RES_hhdet_in_tesh!C95/RES_summary!C$21</f>
        <v>0</v>
      </c>
      <c r="D95" s="177">
        <f>RES_hhdet_in_tesh!D95/RES_summary!D$21</f>
        <v>0</v>
      </c>
      <c r="E95" s="177">
        <f>RES_hhdet_in_tesh!E95/RES_summary!E$21</f>
        <v>0</v>
      </c>
      <c r="F95" s="177">
        <f>RES_hhdet_in_tesh!F95/RES_summary!F$21</f>
        <v>0</v>
      </c>
      <c r="G95" s="177">
        <f>RES_hhdet_in_tesh!G95/RES_summary!G$21</f>
        <v>0</v>
      </c>
      <c r="H95" s="177">
        <f>RES_hhdet_in_tesh!H95/RES_summary!H$21</f>
        <v>0</v>
      </c>
      <c r="I95" s="177">
        <f>RES_hhdet_in_tesh!I95/RES_summary!I$21</f>
        <v>0</v>
      </c>
      <c r="J95" s="177">
        <f>RES_hhdet_in_tesh!J95/RES_summary!J$21</f>
        <v>0</v>
      </c>
      <c r="K95" s="177">
        <f>RES_hhdet_in_tesh!K95/RES_summary!K$21</f>
        <v>0</v>
      </c>
      <c r="L95" s="177">
        <f>RES_hhdet_in_tesh!L95/RES_summary!L$21</f>
        <v>0</v>
      </c>
      <c r="M95" s="177">
        <f>RES_hhdet_in_tesh!M95/RES_summary!M$21</f>
        <v>0</v>
      </c>
      <c r="N95" s="177">
        <f>RES_hhdet_in_tesh!N95/RES_summary!N$21</f>
        <v>0</v>
      </c>
      <c r="O95" s="177">
        <f>RES_hhdet_in_tesh!O95/RES_summary!O$21</f>
        <v>0</v>
      </c>
      <c r="P95" s="177">
        <f>RES_hhdet_in_tesh!P95/RES_summary!P$21</f>
        <v>0</v>
      </c>
      <c r="Q95" s="177">
        <f>RES_hhdet_in_tesh!Q95/RES_summary!Q$21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RES_hhdet_in_tesh!C96/RES_summary!C$21</f>
        <v>13.358597571773483</v>
      </c>
      <c r="D96" s="180">
        <f>RES_hhdet_in_tesh!D96/RES_summary!D$21</f>
        <v>13.325718806712443</v>
      </c>
      <c r="E96" s="180">
        <f>RES_hhdet_in_tesh!E96/RES_summary!E$21</f>
        <v>12.981611875113586</v>
      </c>
      <c r="F96" s="180">
        <f>RES_hhdet_in_tesh!F96/RES_summary!F$21</f>
        <v>12.508675637921058</v>
      </c>
      <c r="G96" s="180">
        <f>RES_hhdet_in_tesh!G96/RES_summary!G$21</f>
        <v>12.464917648389608</v>
      </c>
      <c r="H96" s="180">
        <f>RES_hhdet_in_tesh!H96/RES_summary!H$21</f>
        <v>13.029325394470019</v>
      </c>
      <c r="I96" s="180">
        <f>RES_hhdet_in_tesh!I96/RES_summary!I$21</f>
        <v>12.847499782831269</v>
      </c>
      <c r="J96" s="180">
        <f>RES_hhdet_in_tesh!J96/RES_summary!J$21</f>
        <v>12.735267252625111</v>
      </c>
      <c r="K96" s="180">
        <f>RES_hhdet_in_tesh!K96/RES_summary!K$21</f>
        <v>12.538715390491243</v>
      </c>
      <c r="L96" s="180">
        <f>RES_hhdet_in_tesh!L96/RES_summary!L$21</f>
        <v>0</v>
      </c>
      <c r="M96" s="180">
        <f>RES_hhdet_in_tesh!M96/RES_summary!M$21</f>
        <v>12.248014867549372</v>
      </c>
      <c r="N96" s="180">
        <f>RES_hhdet_in_tesh!N96/RES_summary!N$21</f>
        <v>0</v>
      </c>
      <c r="O96" s="180">
        <f>RES_hhdet_in_tesh!O96/RES_summary!O$21</f>
        <v>0</v>
      </c>
      <c r="P96" s="180">
        <f>RES_hhdet_in_tesh!P96/RES_summary!P$21</f>
        <v>0</v>
      </c>
      <c r="Q96" s="180">
        <f>RES_hhdet_in_tesh!Q96/RES_summary!Q$21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RES_hhdet_in_tesh!C97/RES_summary!C$21</f>
        <v>0</v>
      </c>
      <c r="D97" s="179">
        <f>RES_hhdet_in_tesh!D97/RES_summary!D$21</f>
        <v>0</v>
      </c>
      <c r="E97" s="179">
        <f>RES_hhdet_in_tesh!E97/RES_summary!E$21</f>
        <v>0</v>
      </c>
      <c r="F97" s="179">
        <f>RES_hhdet_in_tesh!F97/RES_summary!F$21</f>
        <v>0</v>
      </c>
      <c r="G97" s="179">
        <f>RES_hhdet_in_tesh!G97/RES_summary!G$21</f>
        <v>0</v>
      </c>
      <c r="H97" s="179">
        <f>RES_hhdet_in_tesh!H97/RES_summary!H$21</f>
        <v>0</v>
      </c>
      <c r="I97" s="179">
        <f>RES_hhdet_in_tesh!I97/RES_summary!I$21</f>
        <v>0</v>
      </c>
      <c r="J97" s="179">
        <f>RES_hhdet_in_tesh!J97/RES_summary!J$21</f>
        <v>0</v>
      </c>
      <c r="K97" s="179">
        <f>RES_hhdet_in_tesh!K97/RES_summary!K$21</f>
        <v>0</v>
      </c>
      <c r="L97" s="179">
        <f>RES_hhdet_in_tesh!L97/RES_summary!L$21</f>
        <v>0</v>
      </c>
      <c r="M97" s="179">
        <f>RES_hhdet_in_tesh!M97/RES_summary!M$21</f>
        <v>11.594031598693153</v>
      </c>
      <c r="N97" s="179">
        <f>RES_hhdet_in_tesh!N97/RES_summary!N$21</f>
        <v>0</v>
      </c>
      <c r="O97" s="179">
        <f>RES_hhdet_in_tesh!O97/RES_summary!O$21</f>
        <v>0</v>
      </c>
      <c r="P97" s="179">
        <f>RES_hhdet_in_tesh!P97/RES_summary!P$21</f>
        <v>0</v>
      </c>
      <c r="Q97" s="179">
        <f>RES_hhdet_in_tesh!Q97/RES_summary!Q$21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RES_hhdet_in_tesh!C98/RES_summary!C$21</f>
        <v>0</v>
      </c>
      <c r="D98" s="177">
        <f>RES_hhdet_in_tesh!D98/RES_summary!D$21</f>
        <v>0</v>
      </c>
      <c r="E98" s="177">
        <f>RES_hhdet_in_tesh!E98/RES_summary!E$21</f>
        <v>0</v>
      </c>
      <c r="F98" s="177">
        <f>RES_hhdet_in_tesh!F98/RES_summary!F$21</f>
        <v>0</v>
      </c>
      <c r="G98" s="177">
        <f>RES_hhdet_in_tesh!G98/RES_summary!G$21</f>
        <v>0</v>
      </c>
      <c r="H98" s="177">
        <f>RES_hhdet_in_tesh!H98/RES_summary!H$21</f>
        <v>0</v>
      </c>
      <c r="I98" s="177">
        <f>RES_hhdet_in_tesh!I98/RES_summary!I$21</f>
        <v>0</v>
      </c>
      <c r="J98" s="177">
        <f>RES_hhdet_in_tesh!J98/RES_summary!J$21</f>
        <v>0</v>
      </c>
      <c r="K98" s="177">
        <f>RES_hhdet_in_tesh!K98/RES_summary!K$21</f>
        <v>0</v>
      </c>
      <c r="L98" s="177">
        <f>RES_hhdet_in_tesh!L98/RES_summary!L$21</f>
        <v>0</v>
      </c>
      <c r="M98" s="177">
        <f>RES_hhdet_in_tesh!M98/RES_summary!M$21</f>
        <v>8.684985323286357</v>
      </c>
      <c r="N98" s="177">
        <f>RES_hhdet_in_tesh!N98/RES_summary!N$21</f>
        <v>0</v>
      </c>
      <c r="O98" s="177">
        <f>RES_hhdet_in_tesh!O98/RES_summary!O$21</f>
        <v>0</v>
      </c>
      <c r="P98" s="177">
        <f>RES_hhdet_in_tesh!P98/RES_summary!P$21</f>
        <v>0</v>
      </c>
      <c r="Q98" s="177">
        <f>RES_hhdet_in_tesh!Q98/RES_summary!Q$21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RES_hhdet_in_tesh!C99/RES_summary!C$21</f>
        <v>0</v>
      </c>
      <c r="D99" s="177">
        <f>RES_hhdet_in_tesh!D99/RES_summary!D$21</f>
        <v>0</v>
      </c>
      <c r="E99" s="177">
        <f>RES_hhdet_in_tesh!E99/RES_summary!E$21</f>
        <v>0</v>
      </c>
      <c r="F99" s="177">
        <f>RES_hhdet_in_tesh!F99/RES_summary!F$21</f>
        <v>0</v>
      </c>
      <c r="G99" s="177">
        <f>RES_hhdet_in_tesh!G99/RES_summary!G$21</f>
        <v>0</v>
      </c>
      <c r="H99" s="177">
        <f>RES_hhdet_in_tesh!H99/RES_summary!H$21</f>
        <v>0</v>
      </c>
      <c r="I99" s="177">
        <f>RES_hhdet_in_tesh!I99/RES_summary!I$21</f>
        <v>0</v>
      </c>
      <c r="J99" s="177">
        <f>RES_hhdet_in_tesh!J99/RES_summary!J$21</f>
        <v>0</v>
      </c>
      <c r="K99" s="177">
        <f>RES_hhdet_in_tesh!K99/RES_summary!K$21</f>
        <v>0</v>
      </c>
      <c r="L99" s="177">
        <f>RES_hhdet_in_tesh!L99/RES_summary!L$21</f>
        <v>0</v>
      </c>
      <c r="M99" s="177">
        <f>RES_hhdet_in_tesh!M99/RES_summary!M$21</f>
        <v>2.9090462754067974</v>
      </c>
      <c r="N99" s="177">
        <f>RES_hhdet_in_tesh!N99/RES_summary!N$21</f>
        <v>0</v>
      </c>
      <c r="O99" s="177">
        <f>RES_hhdet_in_tesh!O99/RES_summary!O$21</f>
        <v>0</v>
      </c>
      <c r="P99" s="177">
        <f>RES_hhdet_in_tesh!P99/RES_summary!P$21</f>
        <v>0</v>
      </c>
      <c r="Q99" s="177">
        <f>RES_hhdet_in_tesh!Q99/RES_summary!Q$21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RES_hhdet_in_tesh!C100/RES_summary!C$21</f>
        <v>5.8285855698993512</v>
      </c>
      <c r="D100" s="178">
        <f>RES_hhdet_in_tesh!D100/RES_summary!D$21</f>
        <v>5.7865257406507995</v>
      </c>
      <c r="E100" s="178">
        <f>RES_hhdet_in_tesh!E100/RES_summary!E$21</f>
        <v>5.8321086380807996</v>
      </c>
      <c r="F100" s="178">
        <f>RES_hhdet_in_tesh!F100/RES_summary!F$21</f>
        <v>5.6654696979217887</v>
      </c>
      <c r="G100" s="178">
        <f>RES_hhdet_in_tesh!G100/RES_summary!G$21</f>
        <v>5.5701835818499923</v>
      </c>
      <c r="H100" s="178">
        <f>RES_hhdet_in_tesh!H100/RES_summary!H$21</f>
        <v>5.6006835825038825</v>
      </c>
      <c r="I100" s="178">
        <f>RES_hhdet_in_tesh!I100/RES_summary!I$21</f>
        <v>5.6269811022469192</v>
      </c>
      <c r="J100" s="178">
        <f>RES_hhdet_in_tesh!J100/RES_summary!J$21</f>
        <v>5.4177010127055576</v>
      </c>
      <c r="K100" s="178">
        <f>RES_hhdet_in_tesh!K100/RES_summary!K$21</f>
        <v>5.3370765630860273</v>
      </c>
      <c r="L100" s="178">
        <f>RES_hhdet_in_tesh!L100/RES_summary!L$21</f>
        <v>5.161033285777135</v>
      </c>
      <c r="M100" s="178">
        <f>RES_hhdet_in_tesh!M100/RES_summary!M$21</f>
        <v>5.2177714765111967</v>
      </c>
      <c r="N100" s="178">
        <f>RES_hhdet_in_tesh!N100/RES_summary!N$21</f>
        <v>0</v>
      </c>
      <c r="O100" s="178">
        <f>RES_hhdet_in_tesh!O100/RES_summary!O$21</f>
        <v>0</v>
      </c>
      <c r="P100" s="178">
        <f>RES_hhdet_in_tesh!P100/RES_summary!P$21</f>
        <v>0</v>
      </c>
      <c r="Q100" s="178">
        <f>RES_hhdet_in_tesh!Q100/RES_summary!Q$21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RES_hhdet_in_tesh!C101/RES_summary!C$21</f>
        <v>0</v>
      </c>
      <c r="D101" s="177">
        <f>RES_hhdet_in_tesh!D101/RES_summary!D$21</f>
        <v>0</v>
      </c>
      <c r="E101" s="177">
        <f>RES_hhdet_in_tesh!E101/RES_summary!E$21</f>
        <v>0</v>
      </c>
      <c r="F101" s="177">
        <f>RES_hhdet_in_tesh!F101/RES_summary!F$21</f>
        <v>0</v>
      </c>
      <c r="G101" s="177">
        <f>RES_hhdet_in_tesh!G101/RES_summary!G$21</f>
        <v>0</v>
      </c>
      <c r="H101" s="177">
        <f>RES_hhdet_in_tesh!H101/RES_summary!H$21</f>
        <v>0</v>
      </c>
      <c r="I101" s="177">
        <f>RES_hhdet_in_tesh!I101/RES_summary!I$21</f>
        <v>0</v>
      </c>
      <c r="J101" s="177">
        <f>RES_hhdet_in_tesh!J101/RES_summary!J$21</f>
        <v>0</v>
      </c>
      <c r="K101" s="177">
        <f>RES_hhdet_in_tesh!K101/RES_summary!K$21</f>
        <v>0</v>
      </c>
      <c r="L101" s="177">
        <f>RES_hhdet_in_tesh!L101/RES_summary!L$21</f>
        <v>0</v>
      </c>
      <c r="M101" s="177">
        <f>RES_hhdet_in_tesh!M101/RES_summary!M$21</f>
        <v>0</v>
      </c>
      <c r="N101" s="177">
        <f>RES_hhdet_in_tesh!N101/RES_summary!N$21</f>
        <v>0</v>
      </c>
      <c r="O101" s="177">
        <f>RES_hhdet_in_tesh!O101/RES_summary!O$21</f>
        <v>0</v>
      </c>
      <c r="P101" s="177">
        <f>RES_hhdet_in_tesh!P101/RES_summary!P$21</f>
        <v>0</v>
      </c>
      <c r="Q101" s="177">
        <f>RES_hhdet_in_tesh!Q101/RES_summary!Q$21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RES_hhdet_in_tesh!C102/RES_summary!C$21</f>
        <v>0</v>
      </c>
      <c r="D102" s="177">
        <f>RES_hhdet_in_tesh!D102/RES_summary!D$21</f>
        <v>0</v>
      </c>
      <c r="E102" s="177">
        <f>RES_hhdet_in_tesh!E102/RES_summary!E$21</f>
        <v>0</v>
      </c>
      <c r="F102" s="177">
        <f>RES_hhdet_in_tesh!F102/RES_summary!F$21</f>
        <v>0</v>
      </c>
      <c r="G102" s="177">
        <f>RES_hhdet_in_tesh!G102/RES_summary!G$21</f>
        <v>0</v>
      </c>
      <c r="H102" s="177">
        <f>RES_hhdet_in_tesh!H102/RES_summary!H$21</f>
        <v>0</v>
      </c>
      <c r="I102" s="177">
        <f>RES_hhdet_in_tesh!I102/RES_summary!I$21</f>
        <v>0</v>
      </c>
      <c r="J102" s="177">
        <f>RES_hhdet_in_tesh!J102/RES_summary!J$21</f>
        <v>0</v>
      </c>
      <c r="K102" s="177">
        <f>RES_hhdet_in_tesh!K102/RES_summary!K$21</f>
        <v>0</v>
      </c>
      <c r="L102" s="177">
        <f>RES_hhdet_in_tesh!L102/RES_summary!L$21</f>
        <v>0</v>
      </c>
      <c r="M102" s="177">
        <f>RES_hhdet_in_tesh!M102/RES_summary!M$21</f>
        <v>0</v>
      </c>
      <c r="N102" s="177">
        <f>RES_hhdet_in_tesh!N102/RES_summary!N$21</f>
        <v>0</v>
      </c>
      <c r="O102" s="177">
        <f>RES_hhdet_in_tesh!O102/RES_summary!O$21</f>
        <v>0</v>
      </c>
      <c r="P102" s="177">
        <f>RES_hhdet_in_tesh!P102/RES_summary!P$21</f>
        <v>0</v>
      </c>
      <c r="Q102" s="177">
        <f>RES_hhdet_in_tesh!Q102/RES_summary!Q$21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RES_hhdet_in_tesh!C103/RES_summary!C$21</f>
        <v>5.8285855698993512</v>
      </c>
      <c r="D103" s="176">
        <f>RES_hhdet_in_tesh!D103/RES_summary!D$21</f>
        <v>5.7865257406507995</v>
      </c>
      <c r="E103" s="176">
        <f>RES_hhdet_in_tesh!E103/RES_summary!E$21</f>
        <v>5.8321086380807996</v>
      </c>
      <c r="F103" s="176">
        <f>RES_hhdet_in_tesh!F103/RES_summary!F$21</f>
        <v>5.6654696979217887</v>
      </c>
      <c r="G103" s="176">
        <f>RES_hhdet_in_tesh!G103/RES_summary!G$21</f>
        <v>5.5701835818499923</v>
      </c>
      <c r="H103" s="176">
        <f>RES_hhdet_in_tesh!H103/RES_summary!H$21</f>
        <v>5.6006835825038825</v>
      </c>
      <c r="I103" s="176">
        <f>RES_hhdet_in_tesh!I103/RES_summary!I$21</f>
        <v>5.6269811022469192</v>
      </c>
      <c r="J103" s="176">
        <f>RES_hhdet_in_tesh!J103/RES_summary!J$21</f>
        <v>5.4177010127055576</v>
      </c>
      <c r="K103" s="176">
        <f>RES_hhdet_in_tesh!K103/RES_summary!K$21</f>
        <v>5.3370765630860273</v>
      </c>
      <c r="L103" s="176">
        <f>RES_hhdet_in_tesh!L103/RES_summary!L$21</f>
        <v>5.161033285777135</v>
      </c>
      <c r="M103" s="176">
        <f>RES_hhdet_in_tesh!M103/RES_summary!M$21</f>
        <v>5.2177714765111967</v>
      </c>
      <c r="N103" s="176">
        <f>RES_hhdet_in_tesh!N103/RES_summary!N$21</f>
        <v>0</v>
      </c>
      <c r="O103" s="176">
        <f>RES_hhdet_in_tesh!O103/RES_summary!O$21</f>
        <v>0</v>
      </c>
      <c r="P103" s="176">
        <f>RES_hhdet_in_tesh!P103/RES_summary!P$21</f>
        <v>0</v>
      </c>
      <c r="Q103" s="176">
        <f>RES_hhdet_in_tesh!Q103/RES_summary!Q$21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RES_hhdet_in_tesh!C105/RES_summary!C$21</f>
        <v>0</v>
      </c>
      <c r="D105" s="184">
        <f>RES_hhdet_in_tesh!D105/RES_summary!D$21</f>
        <v>0</v>
      </c>
      <c r="E105" s="184">
        <f>RES_hhdet_in_tesh!E105/RES_summary!E$21</f>
        <v>0</v>
      </c>
      <c r="F105" s="184">
        <f>RES_hhdet_in_tesh!F105/RES_summary!F$21</f>
        <v>0</v>
      </c>
      <c r="G105" s="184">
        <f>RES_hhdet_in_tesh!G105/RES_summary!G$21</f>
        <v>0</v>
      </c>
      <c r="H105" s="184">
        <f>RES_hhdet_in_tesh!H105/RES_summary!H$21</f>
        <v>0</v>
      </c>
      <c r="I105" s="184">
        <f>RES_hhdet_in_tesh!I105/RES_summary!I$21</f>
        <v>0</v>
      </c>
      <c r="J105" s="184">
        <f>RES_hhdet_in_tesh!J105/RES_summary!J$21</f>
        <v>0</v>
      </c>
      <c r="K105" s="184">
        <f>RES_hhdet_in_tesh!K105/RES_summary!K$21</f>
        <v>0</v>
      </c>
      <c r="L105" s="184">
        <f>RES_hhdet_in_tesh!L105/RES_summary!L$21</f>
        <v>0</v>
      </c>
      <c r="M105" s="184">
        <f>RES_hhdet_in_tesh!M105/RES_summary!M$21</f>
        <v>0</v>
      </c>
      <c r="N105" s="184">
        <f>RES_hhdet_in_tesh!N105/RES_summary!N$21</f>
        <v>0</v>
      </c>
      <c r="O105" s="184">
        <f>RES_hhdet_in_tesh!O105/RES_summary!O$21</f>
        <v>0</v>
      </c>
      <c r="P105" s="184">
        <f>RES_hhdet_in_tesh!P105/RES_summary!P$21</f>
        <v>0</v>
      </c>
      <c r="Q105" s="184">
        <f>RES_hhdet_in_tesh!Q105/RES_summary!Q$21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RES_hhdet_in_tesh!C106/RES_summary!C$21</f>
        <v>0</v>
      </c>
      <c r="D106" s="178">
        <f>RES_hhdet_in_tesh!D106/RES_summary!D$21</f>
        <v>0</v>
      </c>
      <c r="E106" s="178">
        <f>RES_hhdet_in_tesh!E106/RES_summary!E$21</f>
        <v>0</v>
      </c>
      <c r="F106" s="178">
        <f>RES_hhdet_in_tesh!F106/RES_summary!F$21</f>
        <v>0</v>
      </c>
      <c r="G106" s="178">
        <f>RES_hhdet_in_tesh!G106/RES_summary!G$21</f>
        <v>0</v>
      </c>
      <c r="H106" s="178">
        <f>RES_hhdet_in_tesh!H106/RES_summary!H$21</f>
        <v>0</v>
      </c>
      <c r="I106" s="178">
        <f>RES_hhdet_in_tesh!I106/RES_summary!I$21</f>
        <v>0</v>
      </c>
      <c r="J106" s="178">
        <f>RES_hhdet_in_tesh!J106/RES_summary!J$21</f>
        <v>0</v>
      </c>
      <c r="K106" s="178">
        <f>RES_hhdet_in_tesh!K106/RES_summary!K$21</f>
        <v>0</v>
      </c>
      <c r="L106" s="178">
        <f>RES_hhdet_in_tesh!L106/RES_summary!L$21</f>
        <v>0</v>
      </c>
      <c r="M106" s="178">
        <f>RES_hhdet_in_tesh!M106/RES_summary!M$21</f>
        <v>0</v>
      </c>
      <c r="N106" s="178">
        <f>RES_hhdet_in_tesh!N106/RES_summary!N$21</f>
        <v>0</v>
      </c>
      <c r="O106" s="178">
        <f>RES_hhdet_in_tesh!O106/RES_summary!O$21</f>
        <v>0</v>
      </c>
      <c r="P106" s="178">
        <f>RES_hhdet_in_tesh!P106/RES_summary!P$21</f>
        <v>0</v>
      </c>
      <c r="Q106" s="178">
        <f>RES_hhdet_in_tesh!Q106/RES_summary!Q$21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RES_hhdet_in_tesh!C107/RES_summary!C$21</f>
        <v>0</v>
      </c>
      <c r="D107" s="177">
        <f>RES_hhdet_in_tesh!D107/RES_summary!D$21</f>
        <v>0</v>
      </c>
      <c r="E107" s="177">
        <f>RES_hhdet_in_tesh!E107/RES_summary!E$21</f>
        <v>0</v>
      </c>
      <c r="F107" s="177">
        <f>RES_hhdet_in_tesh!F107/RES_summary!F$21</f>
        <v>0</v>
      </c>
      <c r="G107" s="177">
        <f>RES_hhdet_in_tesh!G107/RES_summary!G$21</f>
        <v>0</v>
      </c>
      <c r="H107" s="177">
        <f>RES_hhdet_in_tesh!H107/RES_summary!H$21</f>
        <v>0</v>
      </c>
      <c r="I107" s="177">
        <f>RES_hhdet_in_tesh!I107/RES_summary!I$21</f>
        <v>0</v>
      </c>
      <c r="J107" s="177">
        <f>RES_hhdet_in_tesh!J107/RES_summary!J$21</f>
        <v>0</v>
      </c>
      <c r="K107" s="177">
        <f>RES_hhdet_in_tesh!K107/RES_summary!K$21</f>
        <v>0</v>
      </c>
      <c r="L107" s="177">
        <f>RES_hhdet_in_tesh!L107/RES_summary!L$21</f>
        <v>0</v>
      </c>
      <c r="M107" s="177">
        <f>RES_hhdet_in_tesh!M107/RES_summary!M$21</f>
        <v>0</v>
      </c>
      <c r="N107" s="177">
        <f>RES_hhdet_in_tesh!N107/RES_summary!N$21</f>
        <v>0</v>
      </c>
      <c r="O107" s="177">
        <f>RES_hhdet_in_tesh!O107/RES_summary!O$21</f>
        <v>0</v>
      </c>
      <c r="P107" s="177">
        <f>RES_hhdet_in_tesh!P107/RES_summary!P$21</f>
        <v>0</v>
      </c>
      <c r="Q107" s="177">
        <f>RES_hhdet_in_tesh!Q107/RES_summary!Q$21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RES_hhdet_in_tesh!C108/RES_summary!C$21</f>
        <v>0</v>
      </c>
      <c r="D108" s="177">
        <f>RES_hhdet_in_tesh!D108/RES_summary!D$21</f>
        <v>0</v>
      </c>
      <c r="E108" s="177">
        <f>RES_hhdet_in_tesh!E108/RES_summary!E$21</f>
        <v>0</v>
      </c>
      <c r="F108" s="177">
        <f>RES_hhdet_in_tesh!F108/RES_summary!F$21</f>
        <v>0</v>
      </c>
      <c r="G108" s="177">
        <f>RES_hhdet_in_tesh!G108/RES_summary!G$21</f>
        <v>0</v>
      </c>
      <c r="H108" s="177">
        <f>RES_hhdet_in_tesh!H108/RES_summary!H$21</f>
        <v>0</v>
      </c>
      <c r="I108" s="177">
        <f>RES_hhdet_in_tesh!I108/RES_summary!I$21</f>
        <v>0</v>
      </c>
      <c r="J108" s="177">
        <f>RES_hhdet_in_tesh!J108/RES_summary!J$21</f>
        <v>0</v>
      </c>
      <c r="K108" s="177">
        <f>RES_hhdet_in_tesh!K108/RES_summary!K$21</f>
        <v>0</v>
      </c>
      <c r="L108" s="177">
        <f>RES_hhdet_in_tesh!L108/RES_summary!L$21</f>
        <v>0</v>
      </c>
      <c r="M108" s="177">
        <f>RES_hhdet_in_tesh!M108/RES_summary!M$21</f>
        <v>0</v>
      </c>
      <c r="N108" s="177">
        <f>RES_hhdet_in_tesh!N108/RES_summary!N$21</f>
        <v>0</v>
      </c>
      <c r="O108" s="177">
        <f>RES_hhdet_in_tesh!O108/RES_summary!O$21</f>
        <v>0</v>
      </c>
      <c r="P108" s="177">
        <f>RES_hhdet_in_tesh!P108/RES_summary!P$21</f>
        <v>0</v>
      </c>
      <c r="Q108" s="177">
        <f>RES_hhdet_in_tesh!Q108/RES_summary!Q$21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RES_hhdet_in_tesh!C109/RES_summary!C$21</f>
        <v>0</v>
      </c>
      <c r="D109" s="178">
        <f>RES_hhdet_in_tesh!D109/RES_summary!D$21</f>
        <v>0</v>
      </c>
      <c r="E109" s="178">
        <f>RES_hhdet_in_tesh!E109/RES_summary!E$21</f>
        <v>0</v>
      </c>
      <c r="F109" s="178">
        <f>RES_hhdet_in_tesh!F109/RES_summary!F$21</f>
        <v>0</v>
      </c>
      <c r="G109" s="178">
        <f>RES_hhdet_in_tesh!G109/RES_summary!G$21</f>
        <v>0</v>
      </c>
      <c r="H109" s="178">
        <f>RES_hhdet_in_tesh!H109/RES_summary!H$21</f>
        <v>0</v>
      </c>
      <c r="I109" s="178">
        <f>RES_hhdet_in_tesh!I109/RES_summary!I$21</f>
        <v>0</v>
      </c>
      <c r="J109" s="178">
        <f>RES_hhdet_in_tesh!J109/RES_summary!J$21</f>
        <v>0</v>
      </c>
      <c r="K109" s="178">
        <f>RES_hhdet_in_tesh!K109/RES_summary!K$21</f>
        <v>0</v>
      </c>
      <c r="L109" s="178">
        <f>RES_hhdet_in_tesh!L109/RES_summary!L$21</f>
        <v>0</v>
      </c>
      <c r="M109" s="178">
        <f>RES_hhdet_in_tesh!M109/RES_summary!M$21</f>
        <v>0</v>
      </c>
      <c r="N109" s="178">
        <f>RES_hhdet_in_tesh!N109/RES_summary!N$21</f>
        <v>0</v>
      </c>
      <c r="O109" s="178">
        <f>RES_hhdet_in_tesh!O109/RES_summary!O$21</f>
        <v>0</v>
      </c>
      <c r="P109" s="178">
        <f>RES_hhdet_in_tesh!P109/RES_summary!P$21</f>
        <v>0</v>
      </c>
      <c r="Q109" s="178">
        <f>RES_hhdet_in_tesh!Q109/RES_summary!Q$21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RES_hhdet_in_tesh!C110/RES_summary!C$21</f>
        <v>0</v>
      </c>
      <c r="D110" s="177">
        <f>RES_hhdet_in_tesh!D110/RES_summary!D$21</f>
        <v>0</v>
      </c>
      <c r="E110" s="177">
        <f>RES_hhdet_in_tesh!E110/RES_summary!E$21</f>
        <v>0</v>
      </c>
      <c r="F110" s="177">
        <f>RES_hhdet_in_tesh!F110/RES_summary!F$21</f>
        <v>0</v>
      </c>
      <c r="G110" s="177">
        <f>RES_hhdet_in_tesh!G110/RES_summary!G$21</f>
        <v>0</v>
      </c>
      <c r="H110" s="177">
        <f>RES_hhdet_in_tesh!H110/RES_summary!H$21</f>
        <v>0</v>
      </c>
      <c r="I110" s="177">
        <f>RES_hhdet_in_tesh!I110/RES_summary!I$21</f>
        <v>0</v>
      </c>
      <c r="J110" s="177">
        <f>RES_hhdet_in_tesh!J110/RES_summary!J$21</f>
        <v>0</v>
      </c>
      <c r="K110" s="177">
        <f>RES_hhdet_in_tesh!K110/RES_summary!K$21</f>
        <v>0</v>
      </c>
      <c r="L110" s="177">
        <f>RES_hhdet_in_tesh!L110/RES_summary!L$21</f>
        <v>0</v>
      </c>
      <c r="M110" s="177">
        <f>RES_hhdet_in_tesh!M110/RES_summary!M$21</f>
        <v>0</v>
      </c>
      <c r="N110" s="177">
        <f>RES_hhdet_in_tesh!N110/RES_summary!N$21</f>
        <v>0</v>
      </c>
      <c r="O110" s="177">
        <f>RES_hhdet_in_tesh!O110/RES_summary!O$21</f>
        <v>0</v>
      </c>
      <c r="P110" s="177">
        <f>RES_hhdet_in_tesh!P110/RES_summary!P$21</f>
        <v>0</v>
      </c>
      <c r="Q110" s="177">
        <f>RES_hhdet_in_tesh!Q110/RES_summary!Q$21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RES_hhdet_in_tesh!C111/RES_summary!C$21</f>
        <v>0</v>
      </c>
      <c r="D111" s="178">
        <f>RES_hhdet_in_tesh!D111/RES_summary!D$21</f>
        <v>0</v>
      </c>
      <c r="E111" s="178">
        <f>RES_hhdet_in_tesh!E111/RES_summary!E$21</f>
        <v>0</v>
      </c>
      <c r="F111" s="178">
        <f>RES_hhdet_in_tesh!F111/RES_summary!F$21</f>
        <v>0</v>
      </c>
      <c r="G111" s="178">
        <f>RES_hhdet_in_tesh!G111/RES_summary!G$21</f>
        <v>0</v>
      </c>
      <c r="H111" s="178">
        <f>RES_hhdet_in_tesh!H111/RES_summary!H$21</f>
        <v>0</v>
      </c>
      <c r="I111" s="178">
        <f>RES_hhdet_in_tesh!I111/RES_summary!I$21</f>
        <v>0</v>
      </c>
      <c r="J111" s="178">
        <f>RES_hhdet_in_tesh!J111/RES_summary!J$21</f>
        <v>0</v>
      </c>
      <c r="K111" s="178">
        <f>RES_hhdet_in_tesh!K111/RES_summary!K$21</f>
        <v>0</v>
      </c>
      <c r="L111" s="178">
        <f>RES_hhdet_in_tesh!L111/RES_summary!L$21</f>
        <v>0</v>
      </c>
      <c r="M111" s="178">
        <f>RES_hhdet_in_tesh!M111/RES_summary!M$21</f>
        <v>0</v>
      </c>
      <c r="N111" s="178">
        <f>RES_hhdet_in_tesh!N111/RES_summary!N$21</f>
        <v>0</v>
      </c>
      <c r="O111" s="178">
        <f>RES_hhdet_in_tesh!O111/RES_summary!O$21</f>
        <v>0</v>
      </c>
      <c r="P111" s="178">
        <f>RES_hhdet_in_tesh!P111/RES_summary!P$21</f>
        <v>0</v>
      </c>
      <c r="Q111" s="178">
        <f>RES_hhdet_in_tesh!Q111/RES_summary!Q$21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RES_hhdet_in_tesh!C112/RES_summary!C$21</f>
        <v>0</v>
      </c>
      <c r="D112" s="183">
        <f>RES_hhdet_in_tesh!D112/RES_summary!D$21</f>
        <v>0</v>
      </c>
      <c r="E112" s="183">
        <f>RES_hhdet_in_tesh!E112/RES_summary!E$21</f>
        <v>0</v>
      </c>
      <c r="F112" s="183">
        <f>RES_hhdet_in_tesh!F112/RES_summary!F$21</f>
        <v>0</v>
      </c>
      <c r="G112" s="183">
        <f>RES_hhdet_in_tesh!G112/RES_summary!G$21</f>
        <v>0</v>
      </c>
      <c r="H112" s="183">
        <f>RES_hhdet_in_tesh!H112/RES_summary!H$21</f>
        <v>0</v>
      </c>
      <c r="I112" s="183">
        <f>RES_hhdet_in_tesh!I112/RES_summary!I$21</f>
        <v>0</v>
      </c>
      <c r="J112" s="183">
        <f>RES_hhdet_in_tesh!J112/RES_summary!J$21</f>
        <v>0</v>
      </c>
      <c r="K112" s="183">
        <f>RES_hhdet_in_tesh!K112/RES_summary!K$21</f>
        <v>0</v>
      </c>
      <c r="L112" s="183">
        <f>RES_hhdet_in_tesh!L112/RES_summary!L$21</f>
        <v>0</v>
      </c>
      <c r="M112" s="183">
        <f>RES_hhdet_in_tesh!M112/RES_summary!M$21</f>
        <v>0</v>
      </c>
      <c r="N112" s="183">
        <f>RES_hhdet_in_tesh!N112/RES_summary!N$21</f>
        <v>0</v>
      </c>
      <c r="O112" s="183">
        <f>RES_hhdet_in_tesh!O112/RES_summary!O$21</f>
        <v>0</v>
      </c>
      <c r="P112" s="183">
        <f>RES_hhdet_in_tesh!P112/RES_summary!P$21</f>
        <v>0</v>
      </c>
      <c r="Q112" s="183">
        <f>RES_hhdet_in_tesh!Q112/RES_summary!Q$21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RES_hhdet_in_tesh!C113/RES_summary!C$21</f>
        <v>0</v>
      </c>
      <c r="D113" s="183">
        <f>RES_hhdet_in_tesh!D113/RES_summary!D$21</f>
        <v>0</v>
      </c>
      <c r="E113" s="183">
        <f>RES_hhdet_in_tesh!E113/RES_summary!E$21</f>
        <v>0</v>
      </c>
      <c r="F113" s="183">
        <f>RES_hhdet_in_tesh!F113/RES_summary!F$21</f>
        <v>0</v>
      </c>
      <c r="G113" s="183">
        <f>RES_hhdet_in_tesh!G113/RES_summary!G$21</f>
        <v>0</v>
      </c>
      <c r="H113" s="183">
        <f>RES_hhdet_in_tesh!H113/RES_summary!H$21</f>
        <v>0</v>
      </c>
      <c r="I113" s="183">
        <f>RES_hhdet_in_tesh!I113/RES_summary!I$21</f>
        <v>0</v>
      </c>
      <c r="J113" s="183">
        <f>RES_hhdet_in_tesh!J113/RES_summary!J$21</f>
        <v>0</v>
      </c>
      <c r="K113" s="183">
        <f>RES_hhdet_in_tesh!K113/RES_summary!K$21</f>
        <v>0</v>
      </c>
      <c r="L113" s="183">
        <f>RES_hhdet_in_tesh!L113/RES_summary!L$21</f>
        <v>0</v>
      </c>
      <c r="M113" s="183">
        <f>RES_hhdet_in_tesh!M113/RES_summary!M$21</f>
        <v>0</v>
      </c>
      <c r="N113" s="183">
        <f>RES_hhdet_in_tesh!N113/RES_summary!N$21</f>
        <v>0</v>
      </c>
      <c r="O113" s="183">
        <f>RES_hhdet_in_tesh!O113/RES_summary!O$21</f>
        <v>0</v>
      </c>
      <c r="P113" s="183">
        <f>RES_hhdet_in_tesh!P113/RES_summary!P$21</f>
        <v>0</v>
      </c>
      <c r="Q113" s="183">
        <f>RES_hhdet_in_tesh!Q113/RES_summary!Q$21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RES_hhdet_in_tesh!C114/RES_summary!C$21</f>
        <v>0</v>
      </c>
      <c r="D114" s="182">
        <f>RES_hhdet_in_tesh!D114/RES_summary!D$21</f>
        <v>0</v>
      </c>
      <c r="E114" s="182">
        <f>RES_hhdet_in_tesh!E114/RES_summary!E$21</f>
        <v>0</v>
      </c>
      <c r="F114" s="182">
        <f>RES_hhdet_in_tesh!F114/RES_summary!F$21</f>
        <v>0</v>
      </c>
      <c r="G114" s="182">
        <f>RES_hhdet_in_tesh!G114/RES_summary!G$21</f>
        <v>0</v>
      </c>
      <c r="H114" s="182">
        <f>RES_hhdet_in_tesh!H114/RES_summary!H$21</f>
        <v>0</v>
      </c>
      <c r="I114" s="182">
        <f>RES_hhdet_in_tesh!I114/RES_summary!I$21</f>
        <v>0</v>
      </c>
      <c r="J114" s="182">
        <f>RES_hhdet_in_tesh!J114/RES_summary!J$21</f>
        <v>0</v>
      </c>
      <c r="K114" s="182">
        <f>RES_hhdet_in_tesh!K114/RES_summary!K$21</f>
        <v>0</v>
      </c>
      <c r="L114" s="182">
        <f>RES_hhdet_in_tesh!L114/RES_summary!L$21</f>
        <v>0</v>
      </c>
      <c r="M114" s="182">
        <f>RES_hhdet_in_tesh!M114/RES_summary!M$21</f>
        <v>0</v>
      </c>
      <c r="N114" s="182">
        <f>RES_hhdet_in_tesh!N114/RES_summary!N$21</f>
        <v>0</v>
      </c>
      <c r="O114" s="182">
        <f>RES_hhdet_in_tesh!O114/RES_summary!O$21</f>
        <v>0</v>
      </c>
      <c r="P114" s="182">
        <f>RES_hhdet_in_tesh!P114/RES_summary!P$21</f>
        <v>0</v>
      </c>
      <c r="Q114" s="182">
        <f>RES_hhdet_in_tesh!Q114/RES_summary!Q$21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RES_hhdet_in_tesh!C115/RES_summary!C$21</f>
        <v>0</v>
      </c>
      <c r="D115" s="181">
        <f>RES_hhdet_in_tesh!D115/RES_summary!D$21</f>
        <v>0</v>
      </c>
      <c r="E115" s="181">
        <f>RES_hhdet_in_tesh!E115/RES_summary!E$21</f>
        <v>0</v>
      </c>
      <c r="F115" s="181">
        <f>RES_hhdet_in_tesh!F115/RES_summary!F$21</f>
        <v>0</v>
      </c>
      <c r="G115" s="181">
        <f>RES_hhdet_in_tesh!G115/RES_summary!G$21</f>
        <v>0</v>
      </c>
      <c r="H115" s="181">
        <f>RES_hhdet_in_tesh!H115/RES_summary!H$21</f>
        <v>0</v>
      </c>
      <c r="I115" s="181">
        <f>RES_hhdet_in_tesh!I115/RES_summary!I$21</f>
        <v>0</v>
      </c>
      <c r="J115" s="181">
        <f>RES_hhdet_in_tesh!J115/RES_summary!J$21</f>
        <v>0</v>
      </c>
      <c r="K115" s="181">
        <f>RES_hhdet_in_tesh!K115/RES_summary!K$21</f>
        <v>0</v>
      </c>
      <c r="L115" s="181">
        <f>RES_hhdet_in_tesh!L115/RES_summary!L$21</f>
        <v>0</v>
      </c>
      <c r="M115" s="181">
        <f>RES_hhdet_in_tesh!M115/RES_summary!M$21</f>
        <v>0</v>
      </c>
      <c r="N115" s="181">
        <f>RES_hhdet_in_tesh!N115/RES_summary!N$21</f>
        <v>0</v>
      </c>
      <c r="O115" s="181">
        <f>RES_hhdet_in_tesh!O115/RES_summary!O$21</f>
        <v>0</v>
      </c>
      <c r="P115" s="181">
        <f>RES_hhdet_in_tesh!P115/RES_summary!P$21</f>
        <v>0</v>
      </c>
      <c r="Q115" s="181">
        <f>RES_hhdet_in_tesh!Q115/RES_summary!Q$21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RES_hhdet_in_tesh!C116/RES_summary!C$21</f>
        <v>0</v>
      </c>
      <c r="D116" s="180">
        <f>RES_hhdet_in_tesh!D116/RES_summary!D$21</f>
        <v>0</v>
      </c>
      <c r="E116" s="180">
        <f>RES_hhdet_in_tesh!E116/RES_summary!E$21</f>
        <v>0</v>
      </c>
      <c r="F116" s="180">
        <f>RES_hhdet_in_tesh!F116/RES_summary!F$21</f>
        <v>0</v>
      </c>
      <c r="G116" s="180">
        <f>RES_hhdet_in_tesh!G116/RES_summary!G$21</f>
        <v>0</v>
      </c>
      <c r="H116" s="180">
        <f>RES_hhdet_in_tesh!H116/RES_summary!H$21</f>
        <v>0</v>
      </c>
      <c r="I116" s="180">
        <f>RES_hhdet_in_tesh!I116/RES_summary!I$21</f>
        <v>0</v>
      </c>
      <c r="J116" s="180">
        <f>RES_hhdet_in_tesh!J116/RES_summary!J$21</f>
        <v>0</v>
      </c>
      <c r="K116" s="180">
        <f>RES_hhdet_in_tesh!K116/RES_summary!K$21</f>
        <v>0</v>
      </c>
      <c r="L116" s="180">
        <f>RES_hhdet_in_tesh!L116/RES_summary!L$21</f>
        <v>0</v>
      </c>
      <c r="M116" s="180">
        <f>RES_hhdet_in_tesh!M116/RES_summary!M$21</f>
        <v>0</v>
      </c>
      <c r="N116" s="180">
        <f>RES_hhdet_in_tesh!N116/RES_summary!N$21</f>
        <v>0</v>
      </c>
      <c r="O116" s="180">
        <f>RES_hhdet_in_tesh!O116/RES_summary!O$21</f>
        <v>0</v>
      </c>
      <c r="P116" s="180">
        <f>RES_hhdet_in_tesh!P116/RES_summary!P$21</f>
        <v>0</v>
      </c>
      <c r="Q116" s="180">
        <f>RES_hhdet_in_tesh!Q116/RES_summary!Q$21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RES_hhdet_in_tesh!C117/RES_summary!C$21</f>
        <v>0</v>
      </c>
      <c r="D117" s="179">
        <f>RES_hhdet_in_tesh!D117/RES_summary!D$21</f>
        <v>0</v>
      </c>
      <c r="E117" s="179">
        <f>RES_hhdet_in_tesh!E117/RES_summary!E$21</f>
        <v>0</v>
      </c>
      <c r="F117" s="179">
        <f>RES_hhdet_in_tesh!F117/RES_summary!F$21</f>
        <v>0</v>
      </c>
      <c r="G117" s="179">
        <f>RES_hhdet_in_tesh!G117/RES_summary!G$21</f>
        <v>0</v>
      </c>
      <c r="H117" s="179">
        <f>RES_hhdet_in_tesh!H117/RES_summary!H$21</f>
        <v>0</v>
      </c>
      <c r="I117" s="179">
        <f>RES_hhdet_in_tesh!I117/RES_summary!I$21</f>
        <v>0</v>
      </c>
      <c r="J117" s="179">
        <f>RES_hhdet_in_tesh!J117/RES_summary!J$21</f>
        <v>0</v>
      </c>
      <c r="K117" s="179">
        <f>RES_hhdet_in_tesh!K117/RES_summary!K$21</f>
        <v>0</v>
      </c>
      <c r="L117" s="179">
        <f>RES_hhdet_in_tesh!L117/RES_summary!L$21</f>
        <v>0</v>
      </c>
      <c r="M117" s="179">
        <f>RES_hhdet_in_tesh!M117/RES_summary!M$21</f>
        <v>0</v>
      </c>
      <c r="N117" s="179">
        <f>RES_hhdet_in_tesh!N117/RES_summary!N$21</f>
        <v>0</v>
      </c>
      <c r="O117" s="179">
        <f>RES_hhdet_in_tesh!O117/RES_summary!O$21</f>
        <v>0</v>
      </c>
      <c r="P117" s="179">
        <f>RES_hhdet_in_tesh!P117/RES_summary!P$21</f>
        <v>0</v>
      </c>
      <c r="Q117" s="179">
        <f>RES_hhdet_in_tesh!Q117/RES_summary!Q$21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RES_hhdet_in_tesh!C118/RES_summary!C$21</f>
        <v>0</v>
      </c>
      <c r="D118" s="177">
        <f>RES_hhdet_in_tesh!D118/RES_summary!D$21</f>
        <v>0</v>
      </c>
      <c r="E118" s="177">
        <f>RES_hhdet_in_tesh!E118/RES_summary!E$21</f>
        <v>0</v>
      </c>
      <c r="F118" s="177">
        <f>RES_hhdet_in_tesh!F118/RES_summary!F$21</f>
        <v>0</v>
      </c>
      <c r="G118" s="177">
        <f>RES_hhdet_in_tesh!G118/RES_summary!G$21</f>
        <v>0</v>
      </c>
      <c r="H118" s="177">
        <f>RES_hhdet_in_tesh!H118/RES_summary!H$21</f>
        <v>0</v>
      </c>
      <c r="I118" s="177">
        <f>RES_hhdet_in_tesh!I118/RES_summary!I$21</f>
        <v>0</v>
      </c>
      <c r="J118" s="177">
        <f>RES_hhdet_in_tesh!J118/RES_summary!J$21</f>
        <v>0</v>
      </c>
      <c r="K118" s="177">
        <f>RES_hhdet_in_tesh!K118/RES_summary!K$21</f>
        <v>0</v>
      </c>
      <c r="L118" s="177">
        <f>RES_hhdet_in_tesh!L118/RES_summary!L$21</f>
        <v>0</v>
      </c>
      <c r="M118" s="177">
        <f>RES_hhdet_in_tesh!M118/RES_summary!M$21</f>
        <v>0</v>
      </c>
      <c r="N118" s="177">
        <f>RES_hhdet_in_tesh!N118/RES_summary!N$21</f>
        <v>0</v>
      </c>
      <c r="O118" s="177">
        <f>RES_hhdet_in_tesh!O118/RES_summary!O$21</f>
        <v>0</v>
      </c>
      <c r="P118" s="177">
        <f>RES_hhdet_in_tesh!P118/RES_summary!P$21</f>
        <v>0</v>
      </c>
      <c r="Q118" s="177">
        <f>RES_hhdet_in_tesh!Q118/RES_summary!Q$21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RES_hhdet_in_tesh!C119/RES_summary!C$21</f>
        <v>0</v>
      </c>
      <c r="D119" s="177">
        <f>RES_hhdet_in_tesh!D119/RES_summary!D$21</f>
        <v>0</v>
      </c>
      <c r="E119" s="177">
        <f>RES_hhdet_in_tesh!E119/RES_summary!E$21</f>
        <v>0</v>
      </c>
      <c r="F119" s="177">
        <f>RES_hhdet_in_tesh!F119/RES_summary!F$21</f>
        <v>0</v>
      </c>
      <c r="G119" s="177">
        <f>RES_hhdet_in_tesh!G119/RES_summary!G$21</f>
        <v>0</v>
      </c>
      <c r="H119" s="177">
        <f>RES_hhdet_in_tesh!H119/RES_summary!H$21</f>
        <v>0</v>
      </c>
      <c r="I119" s="177">
        <f>RES_hhdet_in_tesh!I119/RES_summary!I$21</f>
        <v>0</v>
      </c>
      <c r="J119" s="177">
        <f>RES_hhdet_in_tesh!J119/RES_summary!J$21</f>
        <v>0</v>
      </c>
      <c r="K119" s="177">
        <f>RES_hhdet_in_tesh!K119/RES_summary!K$21</f>
        <v>0</v>
      </c>
      <c r="L119" s="177">
        <f>RES_hhdet_in_tesh!L119/RES_summary!L$21</f>
        <v>0</v>
      </c>
      <c r="M119" s="177">
        <f>RES_hhdet_in_tesh!M119/RES_summary!M$21</f>
        <v>0</v>
      </c>
      <c r="N119" s="177">
        <f>RES_hhdet_in_tesh!N119/RES_summary!N$21</f>
        <v>0</v>
      </c>
      <c r="O119" s="177">
        <f>RES_hhdet_in_tesh!O119/RES_summary!O$21</f>
        <v>0</v>
      </c>
      <c r="P119" s="177">
        <f>RES_hhdet_in_tesh!P119/RES_summary!P$21</f>
        <v>0</v>
      </c>
      <c r="Q119" s="177">
        <f>RES_hhdet_in_tesh!Q119/RES_summary!Q$21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RES_hhdet_in_tesh!C120/RES_summary!C$21</f>
        <v>0</v>
      </c>
      <c r="D120" s="178">
        <f>RES_hhdet_in_tesh!D120/RES_summary!D$21</f>
        <v>0</v>
      </c>
      <c r="E120" s="178">
        <f>RES_hhdet_in_tesh!E120/RES_summary!E$21</f>
        <v>0</v>
      </c>
      <c r="F120" s="178">
        <f>RES_hhdet_in_tesh!F120/RES_summary!F$21</f>
        <v>0</v>
      </c>
      <c r="G120" s="178">
        <f>RES_hhdet_in_tesh!G120/RES_summary!G$21</f>
        <v>0</v>
      </c>
      <c r="H120" s="178">
        <f>RES_hhdet_in_tesh!H120/RES_summary!H$21</f>
        <v>0</v>
      </c>
      <c r="I120" s="178">
        <f>RES_hhdet_in_tesh!I120/RES_summary!I$21</f>
        <v>0</v>
      </c>
      <c r="J120" s="178">
        <f>RES_hhdet_in_tesh!J120/RES_summary!J$21</f>
        <v>0</v>
      </c>
      <c r="K120" s="178">
        <f>RES_hhdet_in_tesh!K120/RES_summary!K$21</f>
        <v>0</v>
      </c>
      <c r="L120" s="178">
        <f>RES_hhdet_in_tesh!L120/RES_summary!L$21</f>
        <v>0</v>
      </c>
      <c r="M120" s="178">
        <f>RES_hhdet_in_tesh!M120/RES_summary!M$21</f>
        <v>0</v>
      </c>
      <c r="N120" s="178">
        <f>RES_hhdet_in_tesh!N120/RES_summary!N$21</f>
        <v>0</v>
      </c>
      <c r="O120" s="178">
        <f>RES_hhdet_in_tesh!O120/RES_summary!O$21</f>
        <v>0</v>
      </c>
      <c r="P120" s="178">
        <f>RES_hhdet_in_tesh!P120/RES_summary!P$21</f>
        <v>0</v>
      </c>
      <c r="Q120" s="178">
        <f>RES_hhdet_in_tesh!Q120/RES_summary!Q$21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RES_hhdet_in_tesh!C121/RES_summary!C$21</f>
        <v>0</v>
      </c>
      <c r="D121" s="177">
        <f>RES_hhdet_in_tesh!D121/RES_summary!D$21</f>
        <v>0</v>
      </c>
      <c r="E121" s="177">
        <f>RES_hhdet_in_tesh!E121/RES_summary!E$21</f>
        <v>0</v>
      </c>
      <c r="F121" s="177">
        <f>RES_hhdet_in_tesh!F121/RES_summary!F$21</f>
        <v>0</v>
      </c>
      <c r="G121" s="177">
        <f>RES_hhdet_in_tesh!G121/RES_summary!G$21</f>
        <v>0</v>
      </c>
      <c r="H121" s="177">
        <f>RES_hhdet_in_tesh!H121/RES_summary!H$21</f>
        <v>0</v>
      </c>
      <c r="I121" s="177">
        <f>RES_hhdet_in_tesh!I121/RES_summary!I$21</f>
        <v>0</v>
      </c>
      <c r="J121" s="177">
        <f>RES_hhdet_in_tesh!J121/RES_summary!J$21</f>
        <v>0</v>
      </c>
      <c r="K121" s="177">
        <f>RES_hhdet_in_tesh!K121/RES_summary!K$21</f>
        <v>0</v>
      </c>
      <c r="L121" s="177">
        <f>RES_hhdet_in_tesh!L121/RES_summary!L$21</f>
        <v>0</v>
      </c>
      <c r="M121" s="177">
        <f>RES_hhdet_in_tesh!M121/RES_summary!M$21</f>
        <v>0</v>
      </c>
      <c r="N121" s="177">
        <f>RES_hhdet_in_tesh!N121/RES_summary!N$21</f>
        <v>0</v>
      </c>
      <c r="O121" s="177">
        <f>RES_hhdet_in_tesh!O121/RES_summary!O$21</f>
        <v>0</v>
      </c>
      <c r="P121" s="177">
        <f>RES_hhdet_in_tesh!P121/RES_summary!P$21</f>
        <v>0</v>
      </c>
      <c r="Q121" s="177">
        <f>RES_hhdet_in_tesh!Q121/RES_summary!Q$21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RES_hhdet_in_tesh!C122/RES_summary!C$21</f>
        <v>0</v>
      </c>
      <c r="D122" s="176">
        <f>RES_hhdet_in_tesh!D122/RES_summary!D$21</f>
        <v>0</v>
      </c>
      <c r="E122" s="176">
        <f>RES_hhdet_in_tesh!E122/RES_summary!E$21</f>
        <v>0</v>
      </c>
      <c r="F122" s="176">
        <f>RES_hhdet_in_tesh!F122/RES_summary!F$21</f>
        <v>0</v>
      </c>
      <c r="G122" s="176">
        <f>RES_hhdet_in_tesh!G122/RES_summary!G$21</f>
        <v>0</v>
      </c>
      <c r="H122" s="176">
        <f>RES_hhdet_in_tesh!H122/RES_summary!H$21</f>
        <v>0</v>
      </c>
      <c r="I122" s="176">
        <f>RES_hhdet_in_tesh!I122/RES_summary!I$21</f>
        <v>0</v>
      </c>
      <c r="J122" s="176">
        <f>RES_hhdet_in_tesh!J122/RES_summary!J$21</f>
        <v>0</v>
      </c>
      <c r="K122" s="176">
        <f>RES_hhdet_in_tesh!K122/RES_summary!K$21</f>
        <v>0</v>
      </c>
      <c r="L122" s="176">
        <f>RES_hhdet_in_tesh!L122/RES_summary!L$21</f>
        <v>0</v>
      </c>
      <c r="M122" s="176">
        <f>RES_hhdet_in_tesh!M122/RES_summary!M$21</f>
        <v>0</v>
      </c>
      <c r="N122" s="176">
        <f>RES_hhdet_in_tesh!N122/RES_summary!N$21</f>
        <v>0</v>
      </c>
      <c r="O122" s="176">
        <f>RES_hhdet_in_tesh!O122/RES_summary!O$21</f>
        <v>0</v>
      </c>
      <c r="P122" s="176">
        <f>RES_hhdet_in_tesh!P122/RES_summary!P$21</f>
        <v>0</v>
      </c>
      <c r="Q122" s="176">
        <f>RES_hhdet_in_tesh!Q122/RES_summary!Q$21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RES_hhdet_in_tesh!C124/RES_summary!C$21</f>
        <v>141.81526818830531</v>
      </c>
      <c r="D124" s="184">
        <f>RES_hhdet_in_tesh!D124/RES_summary!D$21</f>
        <v>0</v>
      </c>
      <c r="E124" s="184">
        <f>RES_hhdet_in_tesh!E124/RES_summary!E$21</f>
        <v>0</v>
      </c>
      <c r="F124" s="184">
        <f>RES_hhdet_in_tesh!F124/RES_summary!F$21</f>
        <v>122.54875757940833</v>
      </c>
      <c r="G124" s="184">
        <f>RES_hhdet_in_tesh!G124/RES_summary!G$21</f>
        <v>115.03869473099013</v>
      </c>
      <c r="H124" s="184">
        <f>RES_hhdet_in_tesh!H124/RES_summary!H$21</f>
        <v>101.26208952011234</v>
      </c>
      <c r="I124" s="184">
        <f>RES_hhdet_in_tesh!I124/RES_summary!I$21</f>
        <v>87.847189650222006</v>
      </c>
      <c r="J124" s="184">
        <f>RES_hhdet_in_tesh!J124/RES_summary!J$21</f>
        <v>0</v>
      </c>
      <c r="K124" s="184">
        <f>RES_hhdet_in_tesh!K124/RES_summary!K$21</f>
        <v>88.939401215815408</v>
      </c>
      <c r="L124" s="184">
        <f>RES_hhdet_in_tesh!L124/RES_summary!L$21</f>
        <v>94.397057055234356</v>
      </c>
      <c r="M124" s="184">
        <f>RES_hhdet_in_tesh!M124/RES_summary!M$21</f>
        <v>83.200336248769403</v>
      </c>
      <c r="N124" s="184">
        <f>RES_hhdet_in_tesh!N124/RES_summary!N$21</f>
        <v>82.371004581793528</v>
      </c>
      <c r="O124" s="184">
        <f>RES_hhdet_in_tesh!O124/RES_summary!O$21</f>
        <v>84.791881987790319</v>
      </c>
      <c r="P124" s="184">
        <f>RES_hhdet_in_tesh!P124/RES_summary!P$21</f>
        <v>75.455573575990613</v>
      </c>
      <c r="Q124" s="184">
        <f>RES_hhdet_in_tesh!Q124/RES_summary!Q$21</f>
        <v>78.589090847473855</v>
      </c>
    </row>
    <row r="125" spans="1:17" ht="12.95" customHeight="1" x14ac:dyDescent="0.25">
      <c r="A125" s="158" t="s">
        <v>65</v>
      </c>
      <c r="B125" s="157"/>
      <c r="C125" s="178">
        <f>RES_hhdet_in_tesh!C125/RES_summary!C$21</f>
        <v>115.61576072873673</v>
      </c>
      <c r="D125" s="178">
        <f>RES_hhdet_in_tesh!D125/RES_summary!D$21</f>
        <v>0</v>
      </c>
      <c r="E125" s="178">
        <f>RES_hhdet_in_tesh!E125/RES_summary!E$21</f>
        <v>0</v>
      </c>
      <c r="F125" s="178">
        <f>RES_hhdet_in_tesh!F125/RES_summary!F$21</f>
        <v>92.787665944089298</v>
      </c>
      <c r="G125" s="178">
        <f>RES_hhdet_in_tesh!G125/RES_summary!G$21</f>
        <v>86.693570119088847</v>
      </c>
      <c r="H125" s="178">
        <f>RES_hhdet_in_tesh!H125/RES_summary!H$21</f>
        <v>73.476589535170376</v>
      </c>
      <c r="I125" s="178">
        <f>RES_hhdet_in_tesh!I125/RES_summary!I$21</f>
        <v>61.116822878127174</v>
      </c>
      <c r="J125" s="178">
        <f>RES_hhdet_in_tesh!J125/RES_summary!J$21</f>
        <v>0</v>
      </c>
      <c r="K125" s="178">
        <f>RES_hhdet_in_tesh!K125/RES_summary!K$21</f>
        <v>63.46075960455881</v>
      </c>
      <c r="L125" s="178">
        <f>RES_hhdet_in_tesh!L125/RES_summary!L$21</f>
        <v>69.888374192495505</v>
      </c>
      <c r="M125" s="178">
        <f>RES_hhdet_in_tesh!M125/RES_summary!M$21</f>
        <v>59.225508605264999</v>
      </c>
      <c r="N125" s="178">
        <f>RES_hhdet_in_tesh!N125/RES_summary!N$21</f>
        <v>58.080104543343687</v>
      </c>
      <c r="O125" s="178">
        <f>RES_hhdet_in_tesh!O125/RES_summary!O$21</f>
        <v>60.84868903066112</v>
      </c>
      <c r="P125" s="178">
        <f>RES_hhdet_in_tesh!P125/RES_summary!P$21</f>
        <v>50.604387011105956</v>
      </c>
      <c r="Q125" s="178">
        <f>RES_hhdet_in_tesh!Q125/RES_summary!Q$21</f>
        <v>52.34885109334698</v>
      </c>
    </row>
    <row r="126" spans="1:17" ht="12" customHeight="1" x14ac:dyDescent="0.25">
      <c r="A126" s="23" t="s">
        <v>149</v>
      </c>
      <c r="B126" s="156"/>
      <c r="C126" s="177">
        <f>RES_hhdet_in_tesh!C126/RES_summary!C$21</f>
        <v>115.20209917514021</v>
      </c>
      <c r="D126" s="177">
        <f>RES_hhdet_in_tesh!D126/RES_summary!D$21</f>
        <v>0</v>
      </c>
      <c r="E126" s="177">
        <f>RES_hhdet_in_tesh!E126/RES_summary!E$21</f>
        <v>0</v>
      </c>
      <c r="F126" s="177">
        <f>RES_hhdet_in_tesh!F126/RES_summary!F$21</f>
        <v>92.457898636935383</v>
      </c>
      <c r="G126" s="177">
        <f>RES_hhdet_in_tesh!G126/RES_summary!G$21</f>
        <v>86.354496095384192</v>
      </c>
      <c r="H126" s="177">
        <f>RES_hhdet_in_tesh!H126/RES_summary!H$21</f>
        <v>73.11335688166605</v>
      </c>
      <c r="I126" s="177">
        <f>RES_hhdet_in_tesh!I126/RES_summary!I$21</f>
        <v>60.755469625900282</v>
      </c>
      <c r="J126" s="177">
        <f>RES_hhdet_in_tesh!J126/RES_summary!J$21</f>
        <v>0</v>
      </c>
      <c r="K126" s="177">
        <f>RES_hhdet_in_tesh!K126/RES_summary!K$21</f>
        <v>63.187234961887441</v>
      </c>
      <c r="L126" s="177">
        <f>RES_hhdet_in_tesh!L126/RES_summary!L$21</f>
        <v>69.685809887634349</v>
      </c>
      <c r="M126" s="177">
        <f>RES_hhdet_in_tesh!M126/RES_summary!M$21</f>
        <v>58.965029793055905</v>
      </c>
      <c r="N126" s="177">
        <f>RES_hhdet_in_tesh!N126/RES_summary!N$21</f>
        <v>57.653519945796894</v>
      </c>
      <c r="O126" s="177">
        <f>RES_hhdet_in_tesh!O126/RES_summary!O$21</f>
        <v>60.334479603649591</v>
      </c>
      <c r="P126" s="177">
        <f>RES_hhdet_in_tesh!P126/RES_summary!P$21</f>
        <v>50.134871883027721</v>
      </c>
      <c r="Q126" s="177">
        <f>RES_hhdet_in_tesh!Q126/RES_summary!Q$21</f>
        <v>51.810985087930661</v>
      </c>
    </row>
    <row r="127" spans="1:17" ht="12" customHeight="1" x14ac:dyDescent="0.25">
      <c r="A127" s="23" t="s">
        <v>60</v>
      </c>
      <c r="B127" s="156"/>
      <c r="C127" s="177">
        <f>RES_hhdet_in_tesh!C127/RES_summary!C$21</f>
        <v>0.41366155359652795</v>
      </c>
      <c r="D127" s="177">
        <f>RES_hhdet_in_tesh!D127/RES_summary!D$21</f>
        <v>0</v>
      </c>
      <c r="E127" s="177">
        <f>RES_hhdet_in_tesh!E127/RES_summary!E$21</f>
        <v>0</v>
      </c>
      <c r="F127" s="177">
        <f>RES_hhdet_in_tesh!F127/RES_summary!F$21</f>
        <v>0.32976730715391633</v>
      </c>
      <c r="G127" s="177">
        <f>RES_hhdet_in_tesh!G127/RES_summary!G$21</f>
        <v>0.33907402370464501</v>
      </c>
      <c r="H127" s="177">
        <f>RES_hhdet_in_tesh!H127/RES_summary!H$21</f>
        <v>0.36323265350431733</v>
      </c>
      <c r="I127" s="177">
        <f>RES_hhdet_in_tesh!I127/RES_summary!I$21</f>
        <v>0.36135325222689141</v>
      </c>
      <c r="J127" s="177">
        <f>RES_hhdet_in_tesh!J127/RES_summary!J$21</f>
        <v>0</v>
      </c>
      <c r="K127" s="177">
        <f>RES_hhdet_in_tesh!K127/RES_summary!K$21</f>
        <v>0.27352464267136711</v>
      </c>
      <c r="L127" s="177">
        <f>RES_hhdet_in_tesh!L127/RES_summary!L$21</f>
        <v>0.20256430486114865</v>
      </c>
      <c r="M127" s="177">
        <f>RES_hhdet_in_tesh!M127/RES_summary!M$21</f>
        <v>0.26047881220909425</v>
      </c>
      <c r="N127" s="177">
        <f>RES_hhdet_in_tesh!N127/RES_summary!N$21</f>
        <v>0.42658459754678946</v>
      </c>
      <c r="O127" s="177">
        <f>RES_hhdet_in_tesh!O127/RES_summary!O$21</f>
        <v>0.51420942701152561</v>
      </c>
      <c r="P127" s="177">
        <f>RES_hhdet_in_tesh!P127/RES_summary!P$21</f>
        <v>0.4695151280782362</v>
      </c>
      <c r="Q127" s="177">
        <f>RES_hhdet_in_tesh!Q127/RES_summary!Q$21</f>
        <v>0.53786600541631779</v>
      </c>
    </row>
    <row r="128" spans="1:17" ht="12.95" customHeight="1" x14ac:dyDescent="0.25">
      <c r="A128" s="158" t="s">
        <v>112</v>
      </c>
      <c r="B128" s="157"/>
      <c r="C128" s="178">
        <f>RES_hhdet_in_tesh!C128/RES_summary!C$21</f>
        <v>9.6223333291777386</v>
      </c>
      <c r="D128" s="178">
        <f>RES_hhdet_in_tesh!D128/RES_summary!D$21</f>
        <v>0</v>
      </c>
      <c r="E128" s="178">
        <f>RES_hhdet_in_tesh!E128/RES_summary!E$21</f>
        <v>0</v>
      </c>
      <c r="F128" s="178">
        <f>RES_hhdet_in_tesh!F128/RES_summary!F$21</f>
        <v>14.095758022631614</v>
      </c>
      <c r="G128" s="178">
        <f>RES_hhdet_in_tesh!G128/RES_summary!G$21</f>
        <v>12.657272967108279</v>
      </c>
      <c r="H128" s="178">
        <f>RES_hhdet_in_tesh!H128/RES_summary!H$21</f>
        <v>11.501830597027849</v>
      </c>
      <c r="I128" s="178">
        <f>RES_hhdet_in_tesh!I128/RES_summary!I$21</f>
        <v>10.858328125965198</v>
      </c>
      <c r="J128" s="178">
        <f>RES_hhdet_in_tesh!J128/RES_summary!J$21</f>
        <v>0</v>
      </c>
      <c r="K128" s="178">
        <f>RES_hhdet_in_tesh!K128/RES_summary!K$21</f>
        <v>10.379826027418762</v>
      </c>
      <c r="L128" s="178">
        <f>RES_hhdet_in_tesh!L128/RES_summary!L$21</f>
        <v>9.4214499566181047</v>
      </c>
      <c r="M128" s="178">
        <f>RES_hhdet_in_tesh!M128/RES_summary!M$21</f>
        <v>9.1955216879476396</v>
      </c>
      <c r="N128" s="178">
        <f>RES_hhdet_in_tesh!N128/RES_summary!N$21</f>
        <v>9.3834413929772111</v>
      </c>
      <c r="O128" s="178">
        <f>RES_hhdet_in_tesh!O128/RES_summary!O$21</f>
        <v>9.3165901909625202</v>
      </c>
      <c r="P128" s="178">
        <f>RES_hhdet_in_tesh!P128/RES_summary!P$21</f>
        <v>9.4414415559873959</v>
      </c>
      <c r="Q128" s="178">
        <f>RES_hhdet_in_tesh!Q128/RES_summary!Q$21</f>
        <v>9.3661386686538783</v>
      </c>
    </row>
    <row r="129" spans="1:17" ht="12" customHeight="1" x14ac:dyDescent="0.25">
      <c r="A129" s="23" t="s">
        <v>60</v>
      </c>
      <c r="B129" s="156"/>
      <c r="C129" s="177">
        <f>RES_hhdet_in_tesh!C129/RES_summary!C$21</f>
        <v>9.6223333291777386</v>
      </c>
      <c r="D129" s="177">
        <f>RES_hhdet_in_tesh!D129/RES_summary!D$21</f>
        <v>0</v>
      </c>
      <c r="E129" s="177">
        <f>RES_hhdet_in_tesh!E129/RES_summary!E$21</f>
        <v>0</v>
      </c>
      <c r="F129" s="177">
        <f>RES_hhdet_in_tesh!F129/RES_summary!F$21</f>
        <v>14.095758022631614</v>
      </c>
      <c r="G129" s="177">
        <f>RES_hhdet_in_tesh!G129/RES_summary!G$21</f>
        <v>12.657272967108279</v>
      </c>
      <c r="H129" s="177">
        <f>RES_hhdet_in_tesh!H129/RES_summary!H$21</f>
        <v>11.501830597027849</v>
      </c>
      <c r="I129" s="177">
        <f>RES_hhdet_in_tesh!I129/RES_summary!I$21</f>
        <v>10.858328125965198</v>
      </c>
      <c r="J129" s="177">
        <f>RES_hhdet_in_tesh!J129/RES_summary!J$21</f>
        <v>0</v>
      </c>
      <c r="K129" s="177">
        <f>RES_hhdet_in_tesh!K129/RES_summary!K$21</f>
        <v>10.379826027418762</v>
      </c>
      <c r="L129" s="177">
        <f>RES_hhdet_in_tesh!L129/RES_summary!L$21</f>
        <v>9.4214499566181047</v>
      </c>
      <c r="M129" s="177">
        <f>RES_hhdet_in_tesh!M129/RES_summary!M$21</f>
        <v>9.1955216879476396</v>
      </c>
      <c r="N129" s="177">
        <f>RES_hhdet_in_tesh!N129/RES_summary!N$21</f>
        <v>9.3834413929772111</v>
      </c>
      <c r="O129" s="177">
        <f>RES_hhdet_in_tesh!O129/RES_summary!O$21</f>
        <v>9.3165901909625202</v>
      </c>
      <c r="P129" s="177">
        <f>RES_hhdet_in_tesh!P129/RES_summary!P$21</f>
        <v>9.4414415559873959</v>
      </c>
      <c r="Q129" s="177">
        <f>RES_hhdet_in_tesh!Q129/RES_summary!Q$21</f>
        <v>9.3661386686538783</v>
      </c>
    </row>
    <row r="130" spans="1:17" ht="12" customHeight="1" x14ac:dyDescent="0.25">
      <c r="A130" s="158" t="s">
        <v>63</v>
      </c>
      <c r="B130" s="157"/>
      <c r="C130" s="178">
        <f>RES_hhdet_in_tesh!C130/RES_summary!C$21</f>
        <v>10.748918096425385</v>
      </c>
      <c r="D130" s="178">
        <f>RES_hhdet_in_tesh!D130/RES_summary!D$21</f>
        <v>0</v>
      </c>
      <c r="E130" s="178">
        <f>RES_hhdet_in_tesh!E130/RES_summary!E$21</f>
        <v>0</v>
      </c>
      <c r="F130" s="178">
        <f>RES_hhdet_in_tesh!F130/RES_summary!F$21</f>
        <v>10.000386737309714</v>
      </c>
      <c r="G130" s="178">
        <f>RES_hhdet_in_tesh!G130/RES_summary!G$21</f>
        <v>10.118097551280924</v>
      </c>
      <c r="H130" s="178">
        <f>RES_hhdet_in_tesh!H130/RES_summary!H$21</f>
        <v>10.683336071933397</v>
      </c>
      <c r="I130" s="178">
        <f>RES_hhdet_in_tesh!I130/RES_summary!I$21</f>
        <v>10.245636825645244</v>
      </c>
      <c r="J130" s="178">
        <f>RES_hhdet_in_tesh!J130/RES_summary!J$21</f>
        <v>0</v>
      </c>
      <c r="K130" s="178">
        <f>RES_hhdet_in_tesh!K130/RES_summary!K$21</f>
        <v>9.7622346972538239</v>
      </c>
      <c r="L130" s="178">
        <f>RES_hhdet_in_tesh!L130/RES_summary!L$21</f>
        <v>9.9266641703751315</v>
      </c>
      <c r="M130" s="178">
        <f>RES_hhdet_in_tesh!M130/RES_summary!M$21</f>
        <v>9.5620078943797093</v>
      </c>
      <c r="N130" s="178">
        <f>RES_hhdet_in_tesh!N130/RES_summary!N$21</f>
        <v>9.5563448275483083</v>
      </c>
      <c r="O130" s="178">
        <f>RES_hhdet_in_tesh!O130/RES_summary!O$21</f>
        <v>9.0785391036691507</v>
      </c>
      <c r="P130" s="178">
        <f>RES_hhdet_in_tesh!P130/RES_summary!P$21</f>
        <v>9.8523389443186318</v>
      </c>
      <c r="Q130" s="178">
        <f>RES_hhdet_in_tesh!Q130/RES_summary!Q$21</f>
        <v>11.005946566700558</v>
      </c>
    </row>
    <row r="131" spans="1:17" ht="12" customHeight="1" x14ac:dyDescent="0.25">
      <c r="A131" s="167" t="s">
        <v>148</v>
      </c>
      <c r="B131" s="132"/>
      <c r="C131" s="183">
        <f>RES_hhdet_in_tesh!C131/RES_summary!C$21</f>
        <v>10.748918096425385</v>
      </c>
      <c r="D131" s="183">
        <f>RES_hhdet_in_tesh!D131/RES_summary!D$21</f>
        <v>0</v>
      </c>
      <c r="E131" s="183">
        <f>RES_hhdet_in_tesh!E131/RES_summary!E$21</f>
        <v>0</v>
      </c>
      <c r="F131" s="183">
        <f>RES_hhdet_in_tesh!F131/RES_summary!F$21</f>
        <v>10.000386737309714</v>
      </c>
      <c r="G131" s="183">
        <f>RES_hhdet_in_tesh!G131/RES_summary!G$21</f>
        <v>9.978382322928022</v>
      </c>
      <c r="H131" s="183">
        <f>RES_hhdet_in_tesh!H131/RES_summary!H$21</f>
        <v>9.8927935778448468</v>
      </c>
      <c r="I131" s="183">
        <f>RES_hhdet_in_tesh!I131/RES_summary!I$21</f>
        <v>9.7990915033927628</v>
      </c>
      <c r="J131" s="183">
        <f>RES_hhdet_in_tesh!J131/RES_summary!J$21</f>
        <v>0</v>
      </c>
      <c r="K131" s="183">
        <f>RES_hhdet_in_tesh!K131/RES_summary!K$21</f>
        <v>9.7622346972538239</v>
      </c>
      <c r="L131" s="183">
        <f>RES_hhdet_in_tesh!L131/RES_summary!L$21</f>
        <v>0</v>
      </c>
      <c r="M131" s="183">
        <f>RES_hhdet_in_tesh!M131/RES_summary!M$21</f>
        <v>9.4772836025195986</v>
      </c>
      <c r="N131" s="183">
        <f>RES_hhdet_in_tesh!N131/RES_summary!N$21</f>
        <v>9.5253571872884208</v>
      </c>
      <c r="O131" s="183">
        <f>RES_hhdet_in_tesh!O131/RES_summary!O$21</f>
        <v>9.0672390754365839</v>
      </c>
      <c r="P131" s="183">
        <f>RES_hhdet_in_tesh!P131/RES_summary!P$21</f>
        <v>9.8374241014289527</v>
      </c>
      <c r="Q131" s="183">
        <f>RES_hhdet_in_tesh!Q131/RES_summary!Q$21</f>
        <v>10.990493599596684</v>
      </c>
    </row>
    <row r="132" spans="1:17" ht="12" customHeight="1" x14ac:dyDescent="0.25">
      <c r="A132" s="167" t="s">
        <v>147</v>
      </c>
      <c r="B132" s="132"/>
      <c r="C132" s="183">
        <f>RES_hhdet_in_tesh!C132/RES_summary!C$21</f>
        <v>0</v>
      </c>
      <c r="D132" s="183">
        <f>RES_hhdet_in_tesh!D132/RES_summary!D$21</f>
        <v>0</v>
      </c>
      <c r="E132" s="183">
        <f>RES_hhdet_in_tesh!E132/RES_summary!E$21</f>
        <v>0</v>
      </c>
      <c r="F132" s="183">
        <f>RES_hhdet_in_tesh!F132/RES_summary!F$21</f>
        <v>0</v>
      </c>
      <c r="G132" s="183">
        <f>RES_hhdet_in_tesh!G132/RES_summary!G$21</f>
        <v>0</v>
      </c>
      <c r="H132" s="183">
        <f>RES_hhdet_in_tesh!H132/RES_summary!H$21</f>
        <v>0</v>
      </c>
      <c r="I132" s="183">
        <f>RES_hhdet_in_tesh!I132/RES_summary!I$21</f>
        <v>0</v>
      </c>
      <c r="J132" s="183">
        <f>RES_hhdet_in_tesh!J132/RES_summary!J$21</f>
        <v>0</v>
      </c>
      <c r="K132" s="183">
        <f>RES_hhdet_in_tesh!K132/RES_summary!K$21</f>
        <v>0</v>
      </c>
      <c r="L132" s="183">
        <f>RES_hhdet_in_tesh!L132/RES_summary!L$21</f>
        <v>9.9266641703751315</v>
      </c>
      <c r="M132" s="183">
        <f>RES_hhdet_in_tesh!M132/RES_summary!M$21</f>
        <v>9.6967623503085356</v>
      </c>
      <c r="N132" s="183">
        <f>RES_hhdet_in_tesh!N132/RES_summary!N$21</f>
        <v>9.6753226613134728</v>
      </c>
      <c r="O132" s="183">
        <f>RES_hhdet_in_tesh!O132/RES_summary!O$21</f>
        <v>9.2142497428198169</v>
      </c>
      <c r="P132" s="183">
        <f>RES_hhdet_in_tesh!P132/RES_summary!P$21</f>
        <v>10.03141665975963</v>
      </c>
      <c r="Q132" s="183">
        <f>RES_hhdet_in_tesh!Q132/RES_summary!Q$21</f>
        <v>11.108063167103779</v>
      </c>
    </row>
    <row r="133" spans="1:17" ht="12" customHeight="1" x14ac:dyDescent="0.25">
      <c r="A133" s="166" t="s">
        <v>61</v>
      </c>
      <c r="B133" s="165"/>
      <c r="C133" s="182">
        <f>RES_hhdet_in_tesh!C133/RES_summary!C$21</f>
        <v>0</v>
      </c>
      <c r="D133" s="182">
        <f>RES_hhdet_in_tesh!D133/RES_summary!D$21</f>
        <v>0</v>
      </c>
      <c r="E133" s="182">
        <f>RES_hhdet_in_tesh!E133/RES_summary!E$21</f>
        <v>0</v>
      </c>
      <c r="F133" s="182">
        <f>RES_hhdet_in_tesh!F133/RES_summary!F$21</f>
        <v>0</v>
      </c>
      <c r="G133" s="182">
        <f>RES_hhdet_in_tesh!G133/RES_summary!G$21</f>
        <v>0</v>
      </c>
      <c r="H133" s="182">
        <f>RES_hhdet_in_tesh!H133/RES_summary!H$21</f>
        <v>0</v>
      </c>
      <c r="I133" s="182">
        <f>RES_hhdet_in_tesh!I133/RES_summary!I$21</f>
        <v>0</v>
      </c>
      <c r="J133" s="182">
        <f>RES_hhdet_in_tesh!J133/RES_summary!J$21</f>
        <v>0</v>
      </c>
      <c r="K133" s="182">
        <f>RES_hhdet_in_tesh!K133/RES_summary!K$21</f>
        <v>0</v>
      </c>
      <c r="L133" s="182">
        <f>RES_hhdet_in_tesh!L133/RES_summary!L$21</f>
        <v>6.9399055411242285</v>
      </c>
      <c r="M133" s="182">
        <f>RES_hhdet_in_tesh!M133/RES_summary!M$21</f>
        <v>6.7886784487453378</v>
      </c>
      <c r="N133" s="182">
        <f>RES_hhdet_in_tesh!N133/RES_summary!N$21</f>
        <v>6.8105699939362738</v>
      </c>
      <c r="O133" s="182">
        <f>RES_hhdet_in_tesh!O133/RES_summary!O$21</f>
        <v>6.0141845515684134</v>
      </c>
      <c r="P133" s="182">
        <f>RES_hhdet_in_tesh!P133/RES_summary!P$21</f>
        <v>7.2873907526253632</v>
      </c>
      <c r="Q133" s="182">
        <f>RES_hhdet_in_tesh!Q133/RES_summary!Q$21</f>
        <v>8.4135517714854036</v>
      </c>
    </row>
    <row r="134" spans="1:17" ht="12" customHeight="1" x14ac:dyDescent="0.25">
      <c r="A134" s="147" t="s">
        <v>59</v>
      </c>
      <c r="B134" s="164"/>
      <c r="C134" s="181">
        <f>RES_hhdet_in_tesh!C134/RES_summary!C$21</f>
        <v>0</v>
      </c>
      <c r="D134" s="181">
        <f>RES_hhdet_in_tesh!D134/RES_summary!D$21</f>
        <v>0</v>
      </c>
      <c r="E134" s="181">
        <f>RES_hhdet_in_tesh!E134/RES_summary!E$21</f>
        <v>0</v>
      </c>
      <c r="F134" s="181">
        <f>RES_hhdet_in_tesh!F134/RES_summary!F$21</f>
        <v>0</v>
      </c>
      <c r="G134" s="181">
        <f>RES_hhdet_in_tesh!G134/RES_summary!G$21</f>
        <v>0</v>
      </c>
      <c r="H134" s="181">
        <f>RES_hhdet_in_tesh!H134/RES_summary!H$21</f>
        <v>0</v>
      </c>
      <c r="I134" s="181">
        <f>RES_hhdet_in_tesh!I134/RES_summary!I$21</f>
        <v>0</v>
      </c>
      <c r="J134" s="181">
        <f>RES_hhdet_in_tesh!J134/RES_summary!J$21</f>
        <v>0</v>
      </c>
      <c r="K134" s="181">
        <f>RES_hhdet_in_tesh!K134/RES_summary!K$21</f>
        <v>0</v>
      </c>
      <c r="L134" s="181">
        <f>RES_hhdet_in_tesh!L134/RES_summary!L$21</f>
        <v>2.9867586292509034</v>
      </c>
      <c r="M134" s="181">
        <f>RES_hhdet_in_tesh!M134/RES_summary!M$21</f>
        <v>2.908083901563197</v>
      </c>
      <c r="N134" s="181">
        <f>RES_hhdet_in_tesh!N134/RES_summary!N$21</f>
        <v>2.8647526673771981</v>
      </c>
      <c r="O134" s="181">
        <f>RES_hhdet_in_tesh!O134/RES_summary!O$21</f>
        <v>3.2000651912514035</v>
      </c>
      <c r="P134" s="181">
        <f>RES_hhdet_in_tesh!P134/RES_summary!P$21</f>
        <v>2.7440259071342656</v>
      </c>
      <c r="Q134" s="181">
        <f>RES_hhdet_in_tesh!Q134/RES_summary!Q$21</f>
        <v>2.6945113956183735</v>
      </c>
    </row>
    <row r="135" spans="1:17" ht="12" customHeight="1" x14ac:dyDescent="0.25">
      <c r="A135" s="163" t="s">
        <v>142</v>
      </c>
      <c r="B135" s="162"/>
      <c r="C135" s="180">
        <f>RES_hhdet_in_tesh!C135/RES_summary!C$21</f>
        <v>0</v>
      </c>
      <c r="D135" s="180">
        <f>RES_hhdet_in_tesh!D135/RES_summary!D$21</f>
        <v>0</v>
      </c>
      <c r="E135" s="180">
        <f>RES_hhdet_in_tesh!E135/RES_summary!E$21</f>
        <v>0</v>
      </c>
      <c r="F135" s="180">
        <f>RES_hhdet_in_tesh!F135/RES_summary!F$21</f>
        <v>0</v>
      </c>
      <c r="G135" s="180">
        <f>RES_hhdet_in_tesh!G135/RES_summary!G$21</f>
        <v>11.742188575003542</v>
      </c>
      <c r="H135" s="180">
        <f>RES_hhdet_in_tesh!H135/RES_summary!H$21</f>
        <v>12.584938154893923</v>
      </c>
      <c r="I135" s="180">
        <f>RES_hhdet_in_tesh!I135/RES_summary!I$21</f>
        <v>12.706653598244753</v>
      </c>
      <c r="J135" s="180">
        <f>RES_hhdet_in_tesh!J135/RES_summary!J$21</f>
        <v>0</v>
      </c>
      <c r="K135" s="180">
        <f>RES_hhdet_in_tesh!K135/RES_summary!K$21</f>
        <v>0</v>
      </c>
      <c r="L135" s="180">
        <f>RES_hhdet_in_tesh!L135/RES_summary!L$21</f>
        <v>0</v>
      </c>
      <c r="M135" s="180">
        <f>RES_hhdet_in_tesh!M135/RES_summary!M$21</f>
        <v>0</v>
      </c>
      <c r="N135" s="180">
        <f>RES_hhdet_in_tesh!N135/RES_summary!N$21</f>
        <v>0</v>
      </c>
      <c r="O135" s="180">
        <f>RES_hhdet_in_tesh!O135/RES_summary!O$21</f>
        <v>0</v>
      </c>
      <c r="P135" s="180">
        <f>RES_hhdet_in_tesh!P135/RES_summary!P$21</f>
        <v>0</v>
      </c>
      <c r="Q135" s="180">
        <f>RES_hhdet_in_tesh!Q135/RES_summary!Q$21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RES_hhdet_in_tesh!C136/RES_summary!C$21</f>
        <v>0</v>
      </c>
      <c r="D136" s="179">
        <f>RES_hhdet_in_tesh!D136/RES_summary!D$21</f>
        <v>0</v>
      </c>
      <c r="E136" s="179">
        <f>RES_hhdet_in_tesh!E136/RES_summary!E$21</f>
        <v>0</v>
      </c>
      <c r="F136" s="179">
        <f>RES_hhdet_in_tesh!F136/RES_summary!F$21</f>
        <v>0</v>
      </c>
      <c r="G136" s="179">
        <f>RES_hhdet_in_tesh!G136/RES_summary!G$21</f>
        <v>0</v>
      </c>
      <c r="H136" s="179">
        <f>RES_hhdet_in_tesh!H136/RES_summary!H$21</f>
        <v>0</v>
      </c>
      <c r="I136" s="179">
        <f>RES_hhdet_in_tesh!I136/RES_summary!I$21</f>
        <v>0</v>
      </c>
      <c r="J136" s="179">
        <f>RES_hhdet_in_tesh!J136/RES_summary!J$21</f>
        <v>0</v>
      </c>
      <c r="K136" s="179">
        <f>RES_hhdet_in_tesh!K136/RES_summary!K$21</f>
        <v>0</v>
      </c>
      <c r="L136" s="179">
        <f>RES_hhdet_in_tesh!L136/RES_summary!L$21</f>
        <v>0</v>
      </c>
      <c r="M136" s="179">
        <f>RES_hhdet_in_tesh!M136/RES_summary!M$21</f>
        <v>0</v>
      </c>
      <c r="N136" s="179">
        <f>RES_hhdet_in_tesh!N136/RES_summary!N$21</f>
        <v>0</v>
      </c>
      <c r="O136" s="179">
        <f>RES_hhdet_in_tesh!O136/RES_summary!O$21</f>
        <v>0</v>
      </c>
      <c r="P136" s="179">
        <f>RES_hhdet_in_tesh!P136/RES_summary!P$21</f>
        <v>0</v>
      </c>
      <c r="Q136" s="179">
        <f>RES_hhdet_in_tesh!Q136/RES_summary!Q$21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RES_hhdet_in_tesh!C137/RES_summary!C$21</f>
        <v>0</v>
      </c>
      <c r="D137" s="177">
        <f>RES_hhdet_in_tesh!D137/RES_summary!D$21</f>
        <v>0</v>
      </c>
      <c r="E137" s="177">
        <f>RES_hhdet_in_tesh!E137/RES_summary!E$21</f>
        <v>0</v>
      </c>
      <c r="F137" s="177">
        <f>RES_hhdet_in_tesh!F137/RES_summary!F$21</f>
        <v>0</v>
      </c>
      <c r="G137" s="177">
        <f>RES_hhdet_in_tesh!G137/RES_summary!G$21</f>
        <v>0</v>
      </c>
      <c r="H137" s="177">
        <f>RES_hhdet_in_tesh!H137/RES_summary!H$21</f>
        <v>0</v>
      </c>
      <c r="I137" s="177">
        <f>RES_hhdet_in_tesh!I137/RES_summary!I$21</f>
        <v>0</v>
      </c>
      <c r="J137" s="177">
        <f>RES_hhdet_in_tesh!J137/RES_summary!J$21</f>
        <v>0</v>
      </c>
      <c r="K137" s="177">
        <f>RES_hhdet_in_tesh!K137/RES_summary!K$21</f>
        <v>0</v>
      </c>
      <c r="L137" s="177">
        <f>RES_hhdet_in_tesh!L137/RES_summary!L$21</f>
        <v>0</v>
      </c>
      <c r="M137" s="177">
        <f>RES_hhdet_in_tesh!M137/RES_summary!M$21</f>
        <v>0</v>
      </c>
      <c r="N137" s="177">
        <f>RES_hhdet_in_tesh!N137/RES_summary!N$21</f>
        <v>0</v>
      </c>
      <c r="O137" s="177">
        <f>RES_hhdet_in_tesh!O137/RES_summary!O$21</f>
        <v>0</v>
      </c>
      <c r="P137" s="177">
        <f>RES_hhdet_in_tesh!P137/RES_summary!P$21</f>
        <v>0</v>
      </c>
      <c r="Q137" s="177">
        <f>RES_hhdet_in_tesh!Q137/RES_summary!Q$21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RES_hhdet_in_tesh!C138/RES_summary!C$21</f>
        <v>0</v>
      </c>
      <c r="D138" s="177">
        <f>RES_hhdet_in_tesh!D138/RES_summary!D$21</f>
        <v>0</v>
      </c>
      <c r="E138" s="177">
        <f>RES_hhdet_in_tesh!E138/RES_summary!E$21</f>
        <v>0</v>
      </c>
      <c r="F138" s="177">
        <f>RES_hhdet_in_tesh!F138/RES_summary!F$21</f>
        <v>0</v>
      </c>
      <c r="G138" s="177">
        <f>RES_hhdet_in_tesh!G138/RES_summary!G$21</f>
        <v>0</v>
      </c>
      <c r="H138" s="177">
        <f>RES_hhdet_in_tesh!H138/RES_summary!H$21</f>
        <v>0</v>
      </c>
      <c r="I138" s="177">
        <f>RES_hhdet_in_tesh!I138/RES_summary!I$21</f>
        <v>0</v>
      </c>
      <c r="J138" s="177">
        <f>RES_hhdet_in_tesh!J138/RES_summary!J$21</f>
        <v>0</v>
      </c>
      <c r="K138" s="177">
        <f>RES_hhdet_in_tesh!K138/RES_summary!K$21</f>
        <v>0</v>
      </c>
      <c r="L138" s="177">
        <f>RES_hhdet_in_tesh!L138/RES_summary!L$21</f>
        <v>0</v>
      </c>
      <c r="M138" s="177">
        <f>RES_hhdet_in_tesh!M138/RES_summary!M$21</f>
        <v>0</v>
      </c>
      <c r="N138" s="177">
        <f>RES_hhdet_in_tesh!N138/RES_summary!N$21</f>
        <v>0</v>
      </c>
      <c r="O138" s="177">
        <f>RES_hhdet_in_tesh!O138/RES_summary!O$21</f>
        <v>0</v>
      </c>
      <c r="P138" s="177">
        <f>RES_hhdet_in_tesh!P138/RES_summary!P$21</f>
        <v>0</v>
      </c>
      <c r="Q138" s="177">
        <f>RES_hhdet_in_tesh!Q138/RES_summary!Q$21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RES_hhdet_in_tesh!C139/RES_summary!C$21</f>
        <v>5.8282560339654763</v>
      </c>
      <c r="D139" s="178">
        <f>RES_hhdet_in_tesh!D139/RES_summary!D$21</f>
        <v>0</v>
      </c>
      <c r="E139" s="178">
        <f>RES_hhdet_in_tesh!E139/RES_summary!E$21</f>
        <v>0</v>
      </c>
      <c r="F139" s="178">
        <f>RES_hhdet_in_tesh!F139/RES_summary!F$21</f>
        <v>5.6649468753776873</v>
      </c>
      <c r="G139" s="178">
        <f>RES_hhdet_in_tesh!G139/RES_summary!G$21</f>
        <v>5.5697540935120866</v>
      </c>
      <c r="H139" s="178">
        <f>RES_hhdet_in_tesh!H139/RES_summary!H$21</f>
        <v>5.6003333159807127</v>
      </c>
      <c r="I139" s="178">
        <f>RES_hhdet_in_tesh!I139/RES_summary!I$21</f>
        <v>5.6264018204843937</v>
      </c>
      <c r="J139" s="178">
        <f>RES_hhdet_in_tesh!J139/RES_summary!J$21</f>
        <v>0</v>
      </c>
      <c r="K139" s="178">
        <f>RES_hhdet_in_tesh!K139/RES_summary!K$21</f>
        <v>5.3365808865840192</v>
      </c>
      <c r="L139" s="178">
        <f>RES_hhdet_in_tesh!L139/RES_summary!L$21</f>
        <v>5.1605687357456382</v>
      </c>
      <c r="M139" s="178">
        <f>RES_hhdet_in_tesh!M139/RES_summary!M$21</f>
        <v>5.2172980611770576</v>
      </c>
      <c r="N139" s="178">
        <f>RES_hhdet_in_tesh!N139/RES_summary!N$21</f>
        <v>5.351113817924305</v>
      </c>
      <c r="O139" s="178">
        <f>RES_hhdet_in_tesh!O139/RES_summary!O$21</f>
        <v>5.5480636624975359</v>
      </c>
      <c r="P139" s="178">
        <f>RES_hhdet_in_tesh!P139/RES_summary!P$21</f>
        <v>5.5574060645786236</v>
      </c>
      <c r="Q139" s="178">
        <f>RES_hhdet_in_tesh!Q139/RES_summary!Q$21</f>
        <v>5.8681545187724407</v>
      </c>
    </row>
    <row r="140" spans="1:17" ht="12" customHeight="1" x14ac:dyDescent="0.25">
      <c r="A140" s="23" t="s">
        <v>57</v>
      </c>
      <c r="B140" s="156"/>
      <c r="C140" s="177">
        <f>RES_hhdet_in_tesh!C140/RES_summary!C$21</f>
        <v>0</v>
      </c>
      <c r="D140" s="177">
        <f>RES_hhdet_in_tesh!D140/RES_summary!D$21</f>
        <v>0</v>
      </c>
      <c r="E140" s="177">
        <f>RES_hhdet_in_tesh!E140/RES_summary!E$21</f>
        <v>0</v>
      </c>
      <c r="F140" s="177">
        <f>RES_hhdet_in_tesh!F140/RES_summary!F$21</f>
        <v>0</v>
      </c>
      <c r="G140" s="177">
        <f>RES_hhdet_in_tesh!G140/RES_summary!G$21</f>
        <v>0</v>
      </c>
      <c r="H140" s="177">
        <f>RES_hhdet_in_tesh!H140/RES_summary!H$21</f>
        <v>0</v>
      </c>
      <c r="I140" s="177">
        <f>RES_hhdet_in_tesh!I140/RES_summary!I$21</f>
        <v>0</v>
      </c>
      <c r="J140" s="177">
        <f>RES_hhdet_in_tesh!J140/RES_summary!J$21</f>
        <v>0</v>
      </c>
      <c r="K140" s="177">
        <f>RES_hhdet_in_tesh!K140/RES_summary!K$21</f>
        <v>0</v>
      </c>
      <c r="L140" s="177">
        <f>RES_hhdet_in_tesh!L140/RES_summary!L$21</f>
        <v>0</v>
      </c>
      <c r="M140" s="177">
        <f>RES_hhdet_in_tesh!M140/RES_summary!M$21</f>
        <v>0</v>
      </c>
      <c r="N140" s="177">
        <f>RES_hhdet_in_tesh!N140/RES_summary!N$21</f>
        <v>0</v>
      </c>
      <c r="O140" s="177">
        <f>RES_hhdet_in_tesh!O140/RES_summary!O$21</f>
        <v>0</v>
      </c>
      <c r="P140" s="177">
        <f>RES_hhdet_in_tesh!P140/RES_summary!P$21</f>
        <v>0</v>
      </c>
      <c r="Q140" s="177">
        <f>RES_hhdet_in_tesh!Q140/RES_summary!Q$21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RES_hhdet_in_tesh!C141/RES_summary!C$21</f>
        <v>5.8282560339654763</v>
      </c>
      <c r="D141" s="176">
        <f>RES_hhdet_in_tesh!D141/RES_summary!D$21</f>
        <v>0</v>
      </c>
      <c r="E141" s="176">
        <f>RES_hhdet_in_tesh!E141/RES_summary!E$21</f>
        <v>0</v>
      </c>
      <c r="F141" s="176">
        <f>RES_hhdet_in_tesh!F141/RES_summary!F$21</f>
        <v>5.6649468753776873</v>
      </c>
      <c r="G141" s="176">
        <f>RES_hhdet_in_tesh!G141/RES_summary!G$21</f>
        <v>5.5697540935120866</v>
      </c>
      <c r="H141" s="176">
        <f>RES_hhdet_in_tesh!H141/RES_summary!H$21</f>
        <v>5.6003333159807127</v>
      </c>
      <c r="I141" s="176">
        <f>RES_hhdet_in_tesh!I141/RES_summary!I$21</f>
        <v>5.6264018204843937</v>
      </c>
      <c r="J141" s="176">
        <f>RES_hhdet_in_tesh!J141/RES_summary!J$21</f>
        <v>0</v>
      </c>
      <c r="K141" s="176">
        <f>RES_hhdet_in_tesh!K141/RES_summary!K$21</f>
        <v>5.3365808865840192</v>
      </c>
      <c r="L141" s="176">
        <f>RES_hhdet_in_tesh!L141/RES_summary!L$21</f>
        <v>5.1605687357456382</v>
      </c>
      <c r="M141" s="176">
        <f>RES_hhdet_in_tesh!M141/RES_summary!M$21</f>
        <v>5.2172980611770576</v>
      </c>
      <c r="N141" s="176">
        <f>RES_hhdet_in_tesh!N141/RES_summary!N$21</f>
        <v>5.351113817924305</v>
      </c>
      <c r="O141" s="176">
        <f>RES_hhdet_in_tesh!O141/RES_summary!O$21</f>
        <v>5.5480636624975359</v>
      </c>
      <c r="P141" s="176">
        <f>RES_hhdet_in_tesh!P141/RES_summary!P$21</f>
        <v>5.5574060645786236</v>
      </c>
      <c r="Q141" s="176">
        <f>RES_hhdet_in_tesh!Q141/RES_summary!Q$21</f>
        <v>5.8681545187724407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RES_hhdet_in_tesh!C143/RES_summary!C$21</f>
        <v>156.10983269776648</v>
      </c>
      <c r="D143" s="184">
        <f>RES_hhdet_in_tesh!D143/RES_summary!D$21</f>
        <v>147.99776268962162</v>
      </c>
      <c r="E143" s="184">
        <f>RES_hhdet_in_tesh!E143/RES_summary!E$21</f>
        <v>138.02574219967988</v>
      </c>
      <c r="F143" s="184">
        <f>RES_hhdet_in_tesh!F143/RES_summary!F$21</f>
        <v>128.03087576566696</v>
      </c>
      <c r="G143" s="184">
        <f>RES_hhdet_in_tesh!G143/RES_summary!G$21</f>
        <v>120.73315164525617</v>
      </c>
      <c r="H143" s="184">
        <f>RES_hhdet_in_tesh!H143/RES_summary!H$21</f>
        <v>107.92524702580269</v>
      </c>
      <c r="I143" s="184">
        <f>RES_hhdet_in_tesh!I143/RES_summary!I$21</f>
        <v>93.931729840499642</v>
      </c>
      <c r="J143" s="184">
        <f>RES_hhdet_in_tesh!J143/RES_summary!J$21</f>
        <v>95.968790980549784</v>
      </c>
      <c r="K143" s="184">
        <f>RES_hhdet_in_tesh!K143/RES_summary!K$21</f>
        <v>96.907425732477151</v>
      </c>
      <c r="L143" s="184">
        <f>RES_hhdet_in_tesh!L143/RES_summary!L$21</f>
        <v>95.374280678185457</v>
      </c>
      <c r="M143" s="184">
        <f>RES_hhdet_in_tesh!M143/RES_summary!M$21</f>
        <v>90.444079713859267</v>
      </c>
      <c r="N143" s="184">
        <f>RES_hhdet_in_tesh!N143/RES_summary!N$21</f>
        <v>86.939123137904076</v>
      </c>
      <c r="O143" s="184">
        <f>RES_hhdet_in_tesh!O143/RES_summary!O$21</f>
        <v>89.532731256521899</v>
      </c>
      <c r="P143" s="184">
        <f>RES_hhdet_in_tesh!P143/RES_summary!P$21</f>
        <v>78.309169972899241</v>
      </c>
      <c r="Q143" s="184">
        <f>RES_hhdet_in_tesh!Q143/RES_summary!Q$21</f>
        <v>73.74864434365044</v>
      </c>
    </row>
    <row r="144" spans="1:17" ht="12.95" customHeight="1" x14ac:dyDescent="0.25">
      <c r="A144" s="158" t="s">
        <v>65</v>
      </c>
      <c r="B144" s="157"/>
      <c r="C144" s="178">
        <f>RES_hhdet_in_tesh!C144/RES_summary!C$21</f>
        <v>128.2597818644208</v>
      </c>
      <c r="D144" s="178">
        <f>RES_hhdet_in_tesh!D144/RES_summary!D$21</f>
        <v>120.16467913299418</v>
      </c>
      <c r="E144" s="178">
        <f>RES_hhdet_in_tesh!E144/RES_summary!E$21</f>
        <v>110.55675837120383</v>
      </c>
      <c r="F144" s="178">
        <f>RES_hhdet_in_tesh!F144/RES_summary!F$21</f>
        <v>100.98838236696103</v>
      </c>
      <c r="G144" s="178">
        <f>RES_hhdet_in_tesh!G144/RES_summary!G$21</f>
        <v>93.967917151646162</v>
      </c>
      <c r="H144" s="178">
        <f>RES_hhdet_in_tesh!H144/RES_summary!H$21</f>
        <v>80.525357673337254</v>
      </c>
      <c r="I144" s="178">
        <f>RES_hhdet_in_tesh!I144/RES_summary!I$21</f>
        <v>66.841093114941756</v>
      </c>
      <c r="J144" s="178">
        <f>RES_hhdet_in_tesh!J144/RES_summary!J$21</f>
        <v>69.274645542092031</v>
      </c>
      <c r="K144" s="178">
        <f>RES_hhdet_in_tesh!K144/RES_summary!K$21</f>
        <v>69.224516884328253</v>
      </c>
      <c r="L144" s="178">
        <f>RES_hhdet_in_tesh!L144/RES_summary!L$21</f>
        <v>68.549847858909331</v>
      </c>
      <c r="M144" s="178">
        <f>RES_hhdet_in_tesh!M144/RES_summary!M$21</f>
        <v>63.648156416844877</v>
      </c>
      <c r="N144" s="178">
        <f>RES_hhdet_in_tesh!N144/RES_summary!N$21</f>
        <v>60.032286939872591</v>
      </c>
      <c r="O144" s="178">
        <f>RES_hhdet_in_tesh!O144/RES_summary!O$21</f>
        <v>62.407746601743746</v>
      </c>
      <c r="P144" s="178">
        <f>RES_hhdet_in_tesh!P144/RES_summary!P$21</f>
        <v>50.076389169320578</v>
      </c>
      <c r="Q144" s="178">
        <f>RES_hhdet_in_tesh!Q144/RES_summary!Q$21</f>
        <v>46.152410559501625</v>
      </c>
    </row>
    <row r="145" spans="1:17" ht="12" customHeight="1" x14ac:dyDescent="0.25">
      <c r="A145" s="23" t="s">
        <v>60</v>
      </c>
      <c r="B145" s="156"/>
      <c r="C145" s="177">
        <f>RES_hhdet_in_tesh!C145/RES_summary!C$21</f>
        <v>128.2597818644208</v>
      </c>
      <c r="D145" s="177">
        <f>RES_hhdet_in_tesh!D145/RES_summary!D$21</f>
        <v>120.16467913299418</v>
      </c>
      <c r="E145" s="177">
        <f>RES_hhdet_in_tesh!E145/RES_summary!E$21</f>
        <v>110.55675837120383</v>
      </c>
      <c r="F145" s="177">
        <f>RES_hhdet_in_tesh!F145/RES_summary!F$21</f>
        <v>100.98838236696103</v>
      </c>
      <c r="G145" s="177">
        <f>RES_hhdet_in_tesh!G145/RES_summary!G$21</f>
        <v>93.967917151646162</v>
      </c>
      <c r="H145" s="177">
        <f>RES_hhdet_in_tesh!H145/RES_summary!H$21</f>
        <v>80.525357673337254</v>
      </c>
      <c r="I145" s="177">
        <f>RES_hhdet_in_tesh!I145/RES_summary!I$21</f>
        <v>66.841093114941756</v>
      </c>
      <c r="J145" s="177">
        <f>RES_hhdet_in_tesh!J145/RES_summary!J$21</f>
        <v>69.274645542092031</v>
      </c>
      <c r="K145" s="177">
        <f>RES_hhdet_in_tesh!K145/RES_summary!K$21</f>
        <v>69.224516884328253</v>
      </c>
      <c r="L145" s="177">
        <f>RES_hhdet_in_tesh!L145/RES_summary!L$21</f>
        <v>68.549847858909331</v>
      </c>
      <c r="M145" s="177">
        <f>RES_hhdet_in_tesh!M145/RES_summary!M$21</f>
        <v>63.648156416844877</v>
      </c>
      <c r="N145" s="177">
        <f>RES_hhdet_in_tesh!N145/RES_summary!N$21</f>
        <v>60.032286939872591</v>
      </c>
      <c r="O145" s="177">
        <f>RES_hhdet_in_tesh!O145/RES_summary!O$21</f>
        <v>62.407746601743746</v>
      </c>
      <c r="P145" s="177">
        <f>RES_hhdet_in_tesh!P145/RES_summary!P$21</f>
        <v>50.076389169320578</v>
      </c>
      <c r="Q145" s="177">
        <f>RES_hhdet_in_tesh!Q145/RES_summary!Q$21</f>
        <v>46.152410559501625</v>
      </c>
    </row>
    <row r="146" spans="1:17" ht="12.95" customHeight="1" x14ac:dyDescent="0.25">
      <c r="A146" s="158" t="s">
        <v>112</v>
      </c>
      <c r="B146" s="157"/>
      <c r="C146" s="178">
        <f>RES_hhdet_in_tesh!C146/RES_summary!C$21</f>
        <v>10.030415203515945</v>
      </c>
      <c r="D146" s="178">
        <f>RES_hhdet_in_tesh!D146/RES_summary!D$21</f>
        <v>9.5922246073002402</v>
      </c>
      <c r="E146" s="178">
        <f>RES_hhdet_in_tesh!E146/RES_summary!E$21</f>
        <v>9.2164729619716788</v>
      </c>
      <c r="F146" s="178">
        <f>RES_hhdet_in_tesh!F146/RES_summary!F$21</f>
        <v>9.2932974040513283</v>
      </c>
      <c r="G146" s="178">
        <f>RES_hhdet_in_tesh!G146/RES_summary!G$21</f>
        <v>8.9863273909961485</v>
      </c>
      <c r="H146" s="178">
        <f>RES_hhdet_in_tesh!H146/RES_summary!H$21</f>
        <v>8.8593816024792016</v>
      </c>
      <c r="I146" s="178">
        <f>RES_hhdet_in_tesh!I146/RES_summary!I$21</f>
        <v>8.6241099141118784</v>
      </c>
      <c r="J146" s="178">
        <f>RES_hhdet_in_tesh!J146/RES_summary!J$21</f>
        <v>8.4509382553264736</v>
      </c>
      <c r="K146" s="178">
        <f>RES_hhdet_in_tesh!K146/RES_summary!K$21</f>
        <v>9.8951294209371525</v>
      </c>
      <c r="L146" s="178">
        <f>RES_hhdet_in_tesh!L146/RES_summary!L$21</f>
        <v>9.8531037297286765</v>
      </c>
      <c r="M146" s="178">
        <f>RES_hhdet_in_tesh!M146/RES_summary!M$21</f>
        <v>9.5124138406634664</v>
      </c>
      <c r="N146" s="178">
        <f>RES_hhdet_in_tesh!N146/RES_summary!N$21</f>
        <v>9.4492034144186103</v>
      </c>
      <c r="O146" s="178">
        <f>RES_hhdet_in_tesh!O146/RES_summary!O$21</f>
        <v>9.1570513427902522</v>
      </c>
      <c r="P146" s="178">
        <f>RES_hhdet_in_tesh!P146/RES_summary!P$21</f>
        <v>9.0501252137780668</v>
      </c>
      <c r="Q146" s="178">
        <f>RES_hhdet_in_tesh!Q146/RES_summary!Q$21</f>
        <v>8.0677138308093355</v>
      </c>
    </row>
    <row r="147" spans="1:17" ht="12" customHeight="1" x14ac:dyDescent="0.25">
      <c r="A147" s="23" t="s">
        <v>60</v>
      </c>
      <c r="B147" s="156"/>
      <c r="C147" s="177">
        <f>RES_hhdet_in_tesh!C147/RES_summary!C$21</f>
        <v>10.030415203515945</v>
      </c>
      <c r="D147" s="177">
        <f>RES_hhdet_in_tesh!D147/RES_summary!D$21</f>
        <v>9.5922246073002402</v>
      </c>
      <c r="E147" s="177">
        <f>RES_hhdet_in_tesh!E147/RES_summary!E$21</f>
        <v>9.2164729619716788</v>
      </c>
      <c r="F147" s="177">
        <f>RES_hhdet_in_tesh!F147/RES_summary!F$21</f>
        <v>9.2932974040513283</v>
      </c>
      <c r="G147" s="177">
        <f>RES_hhdet_in_tesh!G147/RES_summary!G$21</f>
        <v>8.9863273909961485</v>
      </c>
      <c r="H147" s="177">
        <f>RES_hhdet_in_tesh!H147/RES_summary!H$21</f>
        <v>8.8593816024792016</v>
      </c>
      <c r="I147" s="177">
        <f>RES_hhdet_in_tesh!I147/RES_summary!I$21</f>
        <v>8.6241099141118784</v>
      </c>
      <c r="J147" s="177">
        <f>RES_hhdet_in_tesh!J147/RES_summary!J$21</f>
        <v>8.4509382553264736</v>
      </c>
      <c r="K147" s="177">
        <f>RES_hhdet_in_tesh!K147/RES_summary!K$21</f>
        <v>9.8951294209371525</v>
      </c>
      <c r="L147" s="177">
        <f>RES_hhdet_in_tesh!L147/RES_summary!L$21</f>
        <v>9.8531037297286765</v>
      </c>
      <c r="M147" s="177">
        <f>RES_hhdet_in_tesh!M147/RES_summary!M$21</f>
        <v>9.5124138406634664</v>
      </c>
      <c r="N147" s="177">
        <f>RES_hhdet_in_tesh!N147/RES_summary!N$21</f>
        <v>9.4492034144186103</v>
      </c>
      <c r="O147" s="177">
        <f>RES_hhdet_in_tesh!O147/RES_summary!O$21</f>
        <v>9.1570513427902522</v>
      </c>
      <c r="P147" s="177">
        <f>RES_hhdet_in_tesh!P147/RES_summary!P$21</f>
        <v>9.0501252137780668</v>
      </c>
      <c r="Q147" s="177">
        <f>RES_hhdet_in_tesh!Q147/RES_summary!Q$21</f>
        <v>8.0677138308093355</v>
      </c>
    </row>
    <row r="148" spans="1:17" ht="12" customHeight="1" x14ac:dyDescent="0.25">
      <c r="A148" s="158" t="s">
        <v>63</v>
      </c>
      <c r="B148" s="157"/>
      <c r="C148" s="178">
        <f>RES_hhdet_in_tesh!C148/RES_summary!C$21</f>
        <v>11.991587208897894</v>
      </c>
      <c r="D148" s="178">
        <f>RES_hhdet_in_tesh!D148/RES_summary!D$21</f>
        <v>12.454682756129344</v>
      </c>
      <c r="E148" s="178">
        <f>RES_hhdet_in_tesh!E148/RES_summary!E$21</f>
        <v>12.420686698888645</v>
      </c>
      <c r="F148" s="178">
        <f>RES_hhdet_in_tesh!F148/RES_summary!F$21</f>
        <v>12.08410286760016</v>
      </c>
      <c r="G148" s="178">
        <f>RES_hhdet_in_tesh!G148/RES_summary!G$21</f>
        <v>12.208965212000075</v>
      </c>
      <c r="H148" s="178">
        <f>RES_hhdet_in_tesh!H148/RES_summary!H$21</f>
        <v>12.939860197820533</v>
      </c>
      <c r="I148" s="178">
        <f>RES_hhdet_in_tesh!I148/RES_summary!I$21</f>
        <v>12.839718939065358</v>
      </c>
      <c r="J148" s="178">
        <f>RES_hhdet_in_tesh!J148/RES_summary!J$21</f>
        <v>12.825580129735897</v>
      </c>
      <c r="K148" s="178">
        <f>RES_hhdet_in_tesh!K148/RES_summary!K$21</f>
        <v>12.450778580382662</v>
      </c>
      <c r="L148" s="178">
        <f>RES_hhdet_in_tesh!L148/RES_summary!L$21</f>
        <v>11.810345416984596</v>
      </c>
      <c r="M148" s="178">
        <f>RES_hhdet_in_tesh!M148/RES_summary!M$21</f>
        <v>12.065748392809061</v>
      </c>
      <c r="N148" s="178">
        <f>RES_hhdet_in_tesh!N148/RES_summary!N$21</f>
        <v>12.106053378976044</v>
      </c>
      <c r="O148" s="178">
        <f>RES_hhdet_in_tesh!O148/RES_summary!O$21</f>
        <v>12.419431419958595</v>
      </c>
      <c r="P148" s="178">
        <f>RES_hhdet_in_tesh!P148/RES_summary!P$21</f>
        <v>13.624862992995343</v>
      </c>
      <c r="Q148" s="178">
        <f>RES_hhdet_in_tesh!Q148/RES_summary!Q$21</f>
        <v>13.660008524877126</v>
      </c>
    </row>
    <row r="149" spans="1:17" ht="12" customHeight="1" x14ac:dyDescent="0.25">
      <c r="A149" s="167" t="s">
        <v>144</v>
      </c>
      <c r="B149" s="132"/>
      <c r="C149" s="183">
        <f>RES_hhdet_in_tesh!C149/RES_summary!C$21</f>
        <v>0</v>
      </c>
      <c r="D149" s="183">
        <f>RES_hhdet_in_tesh!D149/RES_summary!D$21</f>
        <v>0</v>
      </c>
      <c r="E149" s="183">
        <f>RES_hhdet_in_tesh!E149/RES_summary!E$21</f>
        <v>0</v>
      </c>
      <c r="F149" s="183">
        <f>RES_hhdet_in_tesh!F149/RES_summary!F$21</f>
        <v>0</v>
      </c>
      <c r="G149" s="183">
        <f>RES_hhdet_in_tesh!G149/RES_summary!G$21</f>
        <v>0</v>
      </c>
      <c r="H149" s="183">
        <f>RES_hhdet_in_tesh!H149/RES_summary!H$21</f>
        <v>0</v>
      </c>
      <c r="I149" s="183">
        <f>RES_hhdet_in_tesh!I149/RES_summary!I$21</f>
        <v>0</v>
      </c>
      <c r="J149" s="183">
        <f>RES_hhdet_in_tesh!J149/RES_summary!J$21</f>
        <v>0</v>
      </c>
      <c r="K149" s="183">
        <f>RES_hhdet_in_tesh!K149/RES_summary!K$21</f>
        <v>0</v>
      </c>
      <c r="L149" s="183">
        <f>RES_hhdet_in_tesh!L149/RES_summary!L$21</f>
        <v>0</v>
      </c>
      <c r="M149" s="183">
        <f>RES_hhdet_in_tesh!M149/RES_summary!M$21</f>
        <v>0</v>
      </c>
      <c r="N149" s="183">
        <f>RES_hhdet_in_tesh!N149/RES_summary!N$21</f>
        <v>0</v>
      </c>
      <c r="O149" s="183">
        <f>RES_hhdet_in_tesh!O149/RES_summary!O$21</f>
        <v>0</v>
      </c>
      <c r="P149" s="183">
        <f>RES_hhdet_in_tesh!P149/RES_summary!P$21</f>
        <v>0</v>
      </c>
      <c r="Q149" s="183">
        <f>RES_hhdet_in_tesh!Q149/RES_summary!Q$21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RES_hhdet_in_tesh!C150/RES_summary!C$21</f>
        <v>0</v>
      </c>
      <c r="D150" s="183">
        <f>RES_hhdet_in_tesh!D150/RES_summary!D$21</f>
        <v>0</v>
      </c>
      <c r="E150" s="183">
        <f>RES_hhdet_in_tesh!E150/RES_summary!E$21</f>
        <v>0</v>
      </c>
      <c r="F150" s="183">
        <f>RES_hhdet_in_tesh!F150/RES_summary!F$21</f>
        <v>0</v>
      </c>
      <c r="G150" s="183">
        <f>RES_hhdet_in_tesh!G150/RES_summary!G$21</f>
        <v>0</v>
      </c>
      <c r="H150" s="183">
        <f>RES_hhdet_in_tesh!H150/RES_summary!H$21</f>
        <v>0</v>
      </c>
      <c r="I150" s="183">
        <f>RES_hhdet_in_tesh!I150/RES_summary!I$21</f>
        <v>0</v>
      </c>
      <c r="J150" s="183">
        <f>RES_hhdet_in_tesh!J150/RES_summary!J$21</f>
        <v>0</v>
      </c>
      <c r="K150" s="183">
        <f>RES_hhdet_in_tesh!K150/RES_summary!K$21</f>
        <v>0</v>
      </c>
      <c r="L150" s="183">
        <f>RES_hhdet_in_tesh!L150/RES_summary!L$21</f>
        <v>0</v>
      </c>
      <c r="M150" s="183">
        <f>RES_hhdet_in_tesh!M150/RES_summary!M$21</f>
        <v>0</v>
      </c>
      <c r="N150" s="183">
        <f>RES_hhdet_in_tesh!N150/RES_summary!N$21</f>
        <v>0</v>
      </c>
      <c r="O150" s="183">
        <f>RES_hhdet_in_tesh!O150/RES_summary!O$21</f>
        <v>0</v>
      </c>
      <c r="P150" s="183">
        <f>RES_hhdet_in_tesh!P150/RES_summary!P$21</f>
        <v>0</v>
      </c>
      <c r="Q150" s="183">
        <f>RES_hhdet_in_tesh!Q150/RES_summary!Q$21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RES_hhdet_in_tesh!C151/RES_summary!C$21</f>
        <v>0</v>
      </c>
      <c r="D151" s="182">
        <f>RES_hhdet_in_tesh!D151/RES_summary!D$21</f>
        <v>0</v>
      </c>
      <c r="E151" s="182">
        <f>RES_hhdet_in_tesh!E151/RES_summary!E$21</f>
        <v>0</v>
      </c>
      <c r="F151" s="182">
        <f>RES_hhdet_in_tesh!F151/RES_summary!F$21</f>
        <v>0</v>
      </c>
      <c r="G151" s="182">
        <f>RES_hhdet_in_tesh!G151/RES_summary!G$21</f>
        <v>0</v>
      </c>
      <c r="H151" s="182">
        <f>RES_hhdet_in_tesh!H151/RES_summary!H$21</f>
        <v>0</v>
      </c>
      <c r="I151" s="182">
        <f>RES_hhdet_in_tesh!I151/RES_summary!I$21</f>
        <v>0</v>
      </c>
      <c r="J151" s="182">
        <f>RES_hhdet_in_tesh!J151/RES_summary!J$21</f>
        <v>0</v>
      </c>
      <c r="K151" s="182">
        <f>RES_hhdet_in_tesh!K151/RES_summary!K$21</f>
        <v>0</v>
      </c>
      <c r="L151" s="182">
        <f>RES_hhdet_in_tesh!L151/RES_summary!L$21</f>
        <v>0</v>
      </c>
      <c r="M151" s="182">
        <f>RES_hhdet_in_tesh!M151/RES_summary!M$21</f>
        <v>0</v>
      </c>
      <c r="N151" s="182">
        <f>RES_hhdet_in_tesh!N151/RES_summary!N$21</f>
        <v>0</v>
      </c>
      <c r="O151" s="182">
        <f>RES_hhdet_in_tesh!O151/RES_summary!O$21</f>
        <v>0</v>
      </c>
      <c r="P151" s="182">
        <f>RES_hhdet_in_tesh!P151/RES_summary!P$21</f>
        <v>0</v>
      </c>
      <c r="Q151" s="182">
        <f>RES_hhdet_in_tesh!Q151/RES_summary!Q$21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RES_hhdet_in_tesh!C152/RES_summary!C$21</f>
        <v>0</v>
      </c>
      <c r="D152" s="181">
        <f>RES_hhdet_in_tesh!D152/RES_summary!D$21</f>
        <v>0</v>
      </c>
      <c r="E152" s="181">
        <f>RES_hhdet_in_tesh!E152/RES_summary!E$21</f>
        <v>0</v>
      </c>
      <c r="F152" s="181">
        <f>RES_hhdet_in_tesh!F152/RES_summary!F$21</f>
        <v>0</v>
      </c>
      <c r="G152" s="181">
        <f>RES_hhdet_in_tesh!G152/RES_summary!G$21</f>
        <v>0</v>
      </c>
      <c r="H152" s="181">
        <f>RES_hhdet_in_tesh!H152/RES_summary!H$21</f>
        <v>0</v>
      </c>
      <c r="I152" s="181">
        <f>RES_hhdet_in_tesh!I152/RES_summary!I$21</f>
        <v>0</v>
      </c>
      <c r="J152" s="181">
        <f>RES_hhdet_in_tesh!J152/RES_summary!J$21</f>
        <v>0</v>
      </c>
      <c r="K152" s="181">
        <f>RES_hhdet_in_tesh!K152/RES_summary!K$21</f>
        <v>0</v>
      </c>
      <c r="L152" s="181">
        <f>RES_hhdet_in_tesh!L152/RES_summary!L$21</f>
        <v>0</v>
      </c>
      <c r="M152" s="181">
        <f>RES_hhdet_in_tesh!M152/RES_summary!M$21</f>
        <v>0</v>
      </c>
      <c r="N152" s="181">
        <f>RES_hhdet_in_tesh!N152/RES_summary!N$21</f>
        <v>0</v>
      </c>
      <c r="O152" s="181">
        <f>RES_hhdet_in_tesh!O152/RES_summary!O$21</f>
        <v>0</v>
      </c>
      <c r="P152" s="181">
        <f>RES_hhdet_in_tesh!P152/RES_summary!P$21</f>
        <v>0</v>
      </c>
      <c r="Q152" s="181">
        <f>RES_hhdet_in_tesh!Q152/RES_summary!Q$21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RES_hhdet_in_tesh!C153/RES_summary!C$21</f>
        <v>11.991587208897894</v>
      </c>
      <c r="D153" s="180">
        <f>RES_hhdet_in_tesh!D153/RES_summary!D$21</f>
        <v>12.454682756129344</v>
      </c>
      <c r="E153" s="180">
        <f>RES_hhdet_in_tesh!E153/RES_summary!E$21</f>
        <v>12.420686698888645</v>
      </c>
      <c r="F153" s="180">
        <f>RES_hhdet_in_tesh!F153/RES_summary!F$21</f>
        <v>12.08410286760016</v>
      </c>
      <c r="G153" s="180">
        <f>RES_hhdet_in_tesh!G153/RES_summary!G$21</f>
        <v>12.208965212000075</v>
      </c>
      <c r="H153" s="180">
        <f>RES_hhdet_in_tesh!H153/RES_summary!H$21</f>
        <v>12.939860197820533</v>
      </c>
      <c r="I153" s="180">
        <f>RES_hhdet_in_tesh!I153/RES_summary!I$21</f>
        <v>12.839718939065358</v>
      </c>
      <c r="J153" s="180">
        <f>RES_hhdet_in_tesh!J153/RES_summary!J$21</f>
        <v>12.825580129735897</v>
      </c>
      <c r="K153" s="180">
        <f>RES_hhdet_in_tesh!K153/RES_summary!K$21</f>
        <v>12.450778580382662</v>
      </c>
      <c r="L153" s="180">
        <f>RES_hhdet_in_tesh!L153/RES_summary!L$21</f>
        <v>0</v>
      </c>
      <c r="M153" s="180">
        <f>RES_hhdet_in_tesh!M153/RES_summary!M$21</f>
        <v>12.261147499165519</v>
      </c>
      <c r="N153" s="180">
        <f>RES_hhdet_in_tesh!N153/RES_summary!N$21</f>
        <v>12.278443841215626</v>
      </c>
      <c r="O153" s="180">
        <f>RES_hhdet_in_tesh!O153/RES_summary!O$21</f>
        <v>12.715013207307523</v>
      </c>
      <c r="P153" s="180">
        <f>RES_hhdet_in_tesh!P153/RES_summary!P$21</f>
        <v>13.815559515022194</v>
      </c>
      <c r="Q153" s="180">
        <f>RES_hhdet_in_tesh!Q153/RES_summary!Q$21</f>
        <v>13.765758684219815</v>
      </c>
    </row>
    <row r="154" spans="1:17" ht="12" customHeight="1" x14ac:dyDescent="0.25">
      <c r="A154" s="161" t="s">
        <v>141</v>
      </c>
      <c r="B154" s="160"/>
      <c r="C154" s="179">
        <f>RES_hhdet_in_tesh!C154/RES_summary!C$21</f>
        <v>0</v>
      </c>
      <c r="D154" s="179">
        <f>RES_hhdet_in_tesh!D154/RES_summary!D$21</f>
        <v>0</v>
      </c>
      <c r="E154" s="179">
        <f>RES_hhdet_in_tesh!E154/RES_summary!E$21</f>
        <v>0</v>
      </c>
      <c r="F154" s="179">
        <f>RES_hhdet_in_tesh!F154/RES_summary!F$21</f>
        <v>0</v>
      </c>
      <c r="G154" s="179">
        <f>RES_hhdet_in_tesh!G154/RES_summary!G$21</f>
        <v>0</v>
      </c>
      <c r="H154" s="179">
        <f>RES_hhdet_in_tesh!H154/RES_summary!H$21</f>
        <v>0</v>
      </c>
      <c r="I154" s="179">
        <f>RES_hhdet_in_tesh!I154/RES_summary!I$21</f>
        <v>0</v>
      </c>
      <c r="J154" s="179">
        <f>RES_hhdet_in_tesh!J154/RES_summary!J$21</f>
        <v>0</v>
      </c>
      <c r="K154" s="179">
        <f>RES_hhdet_in_tesh!K154/RES_summary!K$21</f>
        <v>0</v>
      </c>
      <c r="L154" s="179">
        <f>RES_hhdet_in_tesh!L154/RES_summary!L$21</f>
        <v>11.810345416984596</v>
      </c>
      <c r="M154" s="179">
        <f>RES_hhdet_in_tesh!M154/RES_summary!M$21</f>
        <v>11.602330382925558</v>
      </c>
      <c r="N154" s="179">
        <f>RES_hhdet_in_tesh!N154/RES_summary!N$21</f>
        <v>11.551140666304709</v>
      </c>
      <c r="O154" s="179">
        <f>RES_hhdet_in_tesh!O154/RES_summary!O$21</f>
        <v>11.53279286155518</v>
      </c>
      <c r="P154" s="179">
        <f>RES_hhdet_in_tesh!P154/RES_summary!P$21</f>
        <v>12.846038651518427</v>
      </c>
      <c r="Q154" s="179">
        <f>RES_hhdet_in_tesh!Q154/RES_summary!Q$21</f>
        <v>13.095932930056147</v>
      </c>
    </row>
    <row r="155" spans="1:17" ht="12" customHeight="1" x14ac:dyDescent="0.25">
      <c r="A155" s="148" t="s">
        <v>60</v>
      </c>
      <c r="B155" s="156"/>
      <c r="C155" s="177">
        <f>RES_hhdet_in_tesh!C155/RES_summary!C$21</f>
        <v>0</v>
      </c>
      <c r="D155" s="177">
        <f>RES_hhdet_in_tesh!D155/RES_summary!D$21</f>
        <v>0</v>
      </c>
      <c r="E155" s="177">
        <f>RES_hhdet_in_tesh!E155/RES_summary!E$21</f>
        <v>0</v>
      </c>
      <c r="F155" s="177">
        <f>RES_hhdet_in_tesh!F155/RES_summary!F$21</f>
        <v>0</v>
      </c>
      <c r="G155" s="177">
        <f>RES_hhdet_in_tesh!G155/RES_summary!G$21</f>
        <v>0</v>
      </c>
      <c r="H155" s="177">
        <f>RES_hhdet_in_tesh!H155/RES_summary!H$21</f>
        <v>0</v>
      </c>
      <c r="I155" s="177">
        <f>RES_hhdet_in_tesh!I155/RES_summary!I$21</f>
        <v>0</v>
      </c>
      <c r="J155" s="177">
        <f>RES_hhdet_in_tesh!J155/RES_summary!J$21</f>
        <v>0</v>
      </c>
      <c r="K155" s="177">
        <f>RES_hhdet_in_tesh!K155/RES_summary!K$21</f>
        <v>0</v>
      </c>
      <c r="L155" s="177">
        <f>RES_hhdet_in_tesh!L155/RES_summary!L$21</f>
        <v>8.8215345443131792</v>
      </c>
      <c r="M155" s="177">
        <f>RES_hhdet_in_tesh!M155/RES_summary!M$21</f>
        <v>8.6927878207411133</v>
      </c>
      <c r="N155" s="177">
        <f>RES_hhdet_in_tesh!N155/RES_summary!N$21</f>
        <v>8.6855060235876795</v>
      </c>
      <c r="O155" s="177">
        <f>RES_hhdet_in_tesh!O155/RES_summary!O$21</f>
        <v>8.3324308330061587</v>
      </c>
      <c r="P155" s="177">
        <f>RES_hhdet_in_tesh!P155/RES_summary!P$21</f>
        <v>10.102206539063941</v>
      </c>
      <c r="Q155" s="177">
        <f>RES_hhdet_in_tesh!Q155/RES_summary!Q$21</f>
        <v>10.401903856580233</v>
      </c>
    </row>
    <row r="156" spans="1:17" ht="12" customHeight="1" x14ac:dyDescent="0.25">
      <c r="A156" s="148" t="s">
        <v>59</v>
      </c>
      <c r="B156" s="156"/>
      <c r="C156" s="177">
        <f>RES_hhdet_in_tesh!C156/RES_summary!C$21</f>
        <v>0</v>
      </c>
      <c r="D156" s="177">
        <f>RES_hhdet_in_tesh!D156/RES_summary!D$21</f>
        <v>0</v>
      </c>
      <c r="E156" s="177">
        <f>RES_hhdet_in_tesh!E156/RES_summary!E$21</f>
        <v>0</v>
      </c>
      <c r="F156" s="177">
        <f>RES_hhdet_in_tesh!F156/RES_summary!F$21</f>
        <v>0</v>
      </c>
      <c r="G156" s="177">
        <f>RES_hhdet_in_tesh!G156/RES_summary!G$21</f>
        <v>0</v>
      </c>
      <c r="H156" s="177">
        <f>RES_hhdet_in_tesh!H156/RES_summary!H$21</f>
        <v>0</v>
      </c>
      <c r="I156" s="177">
        <f>RES_hhdet_in_tesh!I156/RES_summary!I$21</f>
        <v>0</v>
      </c>
      <c r="J156" s="177">
        <f>RES_hhdet_in_tesh!J156/RES_summary!J$21</f>
        <v>0</v>
      </c>
      <c r="K156" s="177">
        <f>RES_hhdet_in_tesh!K156/RES_summary!K$21</f>
        <v>0</v>
      </c>
      <c r="L156" s="177">
        <f>RES_hhdet_in_tesh!L156/RES_summary!L$21</f>
        <v>2.9888108726714169</v>
      </c>
      <c r="M156" s="177">
        <f>RES_hhdet_in_tesh!M156/RES_summary!M$21</f>
        <v>2.9095425621844426</v>
      </c>
      <c r="N156" s="177">
        <f>RES_hhdet_in_tesh!N156/RES_summary!N$21</f>
        <v>2.8656346427170303</v>
      </c>
      <c r="O156" s="177">
        <f>RES_hhdet_in_tesh!O156/RES_summary!O$21</f>
        <v>3.2003620285490211</v>
      </c>
      <c r="P156" s="177">
        <f>RES_hhdet_in_tesh!P156/RES_summary!P$21</f>
        <v>2.7438321124544842</v>
      </c>
      <c r="Q156" s="177">
        <f>RES_hhdet_in_tesh!Q156/RES_summary!Q$21</f>
        <v>2.6940290734759151</v>
      </c>
    </row>
    <row r="157" spans="1:17" ht="12" customHeight="1" x14ac:dyDescent="0.25">
      <c r="A157" s="158" t="s">
        <v>62</v>
      </c>
      <c r="B157" s="157"/>
      <c r="C157" s="178">
        <f>RES_hhdet_in_tesh!C157/RES_summary!C$21</f>
        <v>5.8280484209318208</v>
      </c>
      <c r="D157" s="178">
        <f>RES_hhdet_in_tesh!D157/RES_summary!D$21</f>
        <v>5.7861761931978588</v>
      </c>
      <c r="E157" s="178">
        <f>RES_hhdet_in_tesh!E157/RES_summary!E$21</f>
        <v>5.8318241676157454</v>
      </c>
      <c r="F157" s="178">
        <f>RES_hhdet_in_tesh!F157/RES_summary!F$21</f>
        <v>5.6650931270544422</v>
      </c>
      <c r="G157" s="178">
        <f>RES_hhdet_in_tesh!G157/RES_summary!G$21</f>
        <v>5.5699418906137916</v>
      </c>
      <c r="H157" s="178">
        <f>RES_hhdet_in_tesh!H157/RES_summary!H$21</f>
        <v>5.6006475521657295</v>
      </c>
      <c r="I157" s="178">
        <f>RES_hhdet_in_tesh!I157/RES_summary!I$21</f>
        <v>5.6268078723806436</v>
      </c>
      <c r="J157" s="178">
        <f>RES_hhdet_in_tesh!J157/RES_summary!J$21</f>
        <v>5.4176270533953668</v>
      </c>
      <c r="K157" s="178">
        <f>RES_hhdet_in_tesh!K157/RES_summary!K$21</f>
        <v>5.3370008468290786</v>
      </c>
      <c r="L157" s="178">
        <f>RES_hhdet_in_tesh!L157/RES_summary!L$21</f>
        <v>5.16098367256284</v>
      </c>
      <c r="M157" s="178">
        <f>RES_hhdet_in_tesh!M157/RES_summary!M$21</f>
        <v>5.2177610635418521</v>
      </c>
      <c r="N157" s="178">
        <f>RES_hhdet_in_tesh!N157/RES_summary!N$21</f>
        <v>5.3515794046368201</v>
      </c>
      <c r="O157" s="178">
        <f>RES_hhdet_in_tesh!O157/RES_summary!O$21</f>
        <v>5.5485018920293063</v>
      </c>
      <c r="P157" s="178">
        <f>RES_hhdet_in_tesh!P157/RES_summary!P$21</f>
        <v>5.5577925968052515</v>
      </c>
      <c r="Q157" s="178">
        <f>RES_hhdet_in_tesh!Q157/RES_summary!Q$21</f>
        <v>5.868511428462341</v>
      </c>
    </row>
    <row r="158" spans="1:17" ht="12" customHeight="1" x14ac:dyDescent="0.25">
      <c r="A158" s="23" t="s">
        <v>57</v>
      </c>
      <c r="B158" s="156"/>
      <c r="C158" s="177">
        <f>RES_hhdet_in_tesh!C158/RES_summary!C$21</f>
        <v>0</v>
      </c>
      <c r="D158" s="177">
        <f>RES_hhdet_in_tesh!D158/RES_summary!D$21</f>
        <v>0</v>
      </c>
      <c r="E158" s="177">
        <f>RES_hhdet_in_tesh!E158/RES_summary!E$21</f>
        <v>0</v>
      </c>
      <c r="F158" s="177">
        <f>RES_hhdet_in_tesh!F158/RES_summary!F$21</f>
        <v>0</v>
      </c>
      <c r="G158" s="177">
        <f>RES_hhdet_in_tesh!G158/RES_summary!G$21</f>
        <v>0</v>
      </c>
      <c r="H158" s="177">
        <f>RES_hhdet_in_tesh!H158/RES_summary!H$21</f>
        <v>0</v>
      </c>
      <c r="I158" s="177">
        <f>RES_hhdet_in_tesh!I158/RES_summary!I$21</f>
        <v>0</v>
      </c>
      <c r="J158" s="177">
        <f>RES_hhdet_in_tesh!J158/RES_summary!J$21</f>
        <v>0</v>
      </c>
      <c r="K158" s="177">
        <f>RES_hhdet_in_tesh!K158/RES_summary!K$21</f>
        <v>0</v>
      </c>
      <c r="L158" s="177">
        <f>RES_hhdet_in_tesh!L158/RES_summary!L$21</f>
        <v>0</v>
      </c>
      <c r="M158" s="177">
        <f>RES_hhdet_in_tesh!M158/RES_summary!M$21</f>
        <v>0</v>
      </c>
      <c r="N158" s="177">
        <f>RES_hhdet_in_tesh!N158/RES_summary!N$21</f>
        <v>0</v>
      </c>
      <c r="O158" s="177">
        <f>RES_hhdet_in_tesh!O158/RES_summary!O$21</f>
        <v>0</v>
      </c>
      <c r="P158" s="177">
        <f>RES_hhdet_in_tesh!P158/RES_summary!P$21</f>
        <v>0</v>
      </c>
      <c r="Q158" s="177">
        <f>RES_hhdet_in_tesh!Q158/RES_summary!Q$21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RES_hhdet_in_tesh!C159/RES_summary!C$21</f>
        <v>5.8280484209318208</v>
      </c>
      <c r="D159" s="176">
        <f>RES_hhdet_in_tesh!D159/RES_summary!D$21</f>
        <v>5.7861761931978588</v>
      </c>
      <c r="E159" s="176">
        <f>RES_hhdet_in_tesh!E159/RES_summary!E$21</f>
        <v>5.8318241676157454</v>
      </c>
      <c r="F159" s="176">
        <f>RES_hhdet_in_tesh!F159/RES_summary!F$21</f>
        <v>5.6650931270544422</v>
      </c>
      <c r="G159" s="176">
        <f>RES_hhdet_in_tesh!G159/RES_summary!G$21</f>
        <v>5.5699418906137916</v>
      </c>
      <c r="H159" s="176">
        <f>RES_hhdet_in_tesh!H159/RES_summary!H$21</f>
        <v>5.6006475521657295</v>
      </c>
      <c r="I159" s="176">
        <f>RES_hhdet_in_tesh!I159/RES_summary!I$21</f>
        <v>5.6268078723806436</v>
      </c>
      <c r="J159" s="176">
        <f>RES_hhdet_in_tesh!J159/RES_summary!J$21</f>
        <v>5.4176270533953668</v>
      </c>
      <c r="K159" s="176">
        <f>RES_hhdet_in_tesh!K159/RES_summary!K$21</f>
        <v>5.3370008468290786</v>
      </c>
      <c r="L159" s="176">
        <f>RES_hhdet_in_tesh!L159/RES_summary!L$21</f>
        <v>5.16098367256284</v>
      </c>
      <c r="M159" s="176">
        <f>RES_hhdet_in_tesh!M159/RES_summary!M$21</f>
        <v>5.2177610635418521</v>
      </c>
      <c r="N159" s="176">
        <f>RES_hhdet_in_tesh!N159/RES_summary!N$21</f>
        <v>5.3515794046368201</v>
      </c>
      <c r="O159" s="176">
        <f>RES_hhdet_in_tesh!O159/RES_summary!O$21</f>
        <v>5.5485018920293063</v>
      </c>
      <c r="P159" s="176">
        <f>RES_hhdet_in_tesh!P159/RES_summary!P$21</f>
        <v>5.5577925968052515</v>
      </c>
      <c r="Q159" s="176">
        <f>RES_hhdet_in_tesh!Q159/RES_summary!Q$21</f>
        <v>5.868511428462341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RES_hhdet_in_tesh!C161/RES_summary!C$21</f>
        <v>0</v>
      </c>
      <c r="D161" s="184">
        <f>RES_hhdet_in_tesh!D161/RES_summary!D$21</f>
        <v>0</v>
      </c>
      <c r="E161" s="184">
        <f>RES_hhdet_in_tesh!E161/RES_summary!E$21</f>
        <v>187.32343734020418</v>
      </c>
      <c r="F161" s="184">
        <f>RES_hhdet_in_tesh!F161/RES_summary!F$21</f>
        <v>140.21603637312748</v>
      </c>
      <c r="G161" s="184">
        <f>RES_hhdet_in_tesh!G161/RES_summary!G$21</f>
        <v>133.18107687059236</v>
      </c>
      <c r="H161" s="184">
        <f>RES_hhdet_in_tesh!H161/RES_summary!H$21</f>
        <v>120.85494009254531</v>
      </c>
      <c r="I161" s="184">
        <f>RES_hhdet_in_tesh!I161/RES_summary!I$21</f>
        <v>106.25016526608572</v>
      </c>
      <c r="J161" s="184">
        <f>RES_hhdet_in_tesh!J161/RES_summary!J$21</f>
        <v>107.18406136310753</v>
      </c>
      <c r="K161" s="184">
        <f>RES_hhdet_in_tesh!K161/RES_summary!K$21</f>
        <v>103.74062551274125</v>
      </c>
      <c r="L161" s="184">
        <f>RES_hhdet_in_tesh!L161/RES_summary!L$21</f>
        <v>98.06948745065344</v>
      </c>
      <c r="M161" s="184">
        <f>RES_hhdet_in_tesh!M161/RES_summary!M$21</f>
        <v>97.323108229796034</v>
      </c>
      <c r="N161" s="184">
        <f>RES_hhdet_in_tesh!N161/RES_summary!N$21</f>
        <v>102.2338702300172</v>
      </c>
      <c r="O161" s="184">
        <f>RES_hhdet_in_tesh!O161/RES_summary!O$21</f>
        <v>110.7260697280818</v>
      </c>
      <c r="P161" s="184">
        <f>RES_hhdet_in_tesh!P161/RES_summary!P$21</f>
        <v>95.627501373657452</v>
      </c>
      <c r="Q161" s="184">
        <f>RES_hhdet_in_tesh!Q161/RES_summary!Q$21</f>
        <v>94.968386745968232</v>
      </c>
    </row>
    <row r="162" spans="1:17" ht="12.95" customHeight="1" x14ac:dyDescent="0.25">
      <c r="A162" s="158" t="s">
        <v>65</v>
      </c>
      <c r="B162" s="157"/>
      <c r="C162" s="178">
        <f>RES_hhdet_in_tesh!C162/RES_summary!C$21</f>
        <v>0</v>
      </c>
      <c r="D162" s="178">
        <f>RES_hhdet_in_tesh!D162/RES_summary!D$21</f>
        <v>0</v>
      </c>
      <c r="E162" s="178">
        <f>RES_hhdet_in_tesh!E162/RES_summary!E$21</f>
        <v>117.58946397611898</v>
      </c>
      <c r="F162" s="178">
        <f>RES_hhdet_in_tesh!F162/RES_summary!F$21</f>
        <v>104.35751093819326</v>
      </c>
      <c r="G162" s="178">
        <f>RES_hhdet_in_tesh!G162/RES_summary!G$21</f>
        <v>99.297041131355911</v>
      </c>
      <c r="H162" s="178">
        <f>RES_hhdet_in_tesh!H162/RES_summary!H$21</f>
        <v>88.793011578824078</v>
      </c>
      <c r="I162" s="178">
        <f>RES_hhdet_in_tesh!I162/RES_summary!I$21</f>
        <v>75.151193264387217</v>
      </c>
      <c r="J162" s="178">
        <f>RES_hhdet_in_tesh!J162/RES_summary!J$21</f>
        <v>76.829892727604872</v>
      </c>
      <c r="K162" s="178">
        <f>RES_hhdet_in_tesh!K162/RES_summary!K$21</f>
        <v>75.585464976614702</v>
      </c>
      <c r="L162" s="178">
        <f>RES_hhdet_in_tesh!L162/RES_summary!L$21</f>
        <v>71.711940934316445</v>
      </c>
      <c r="M162" s="178">
        <f>RES_hhdet_in_tesh!M162/RES_summary!M$21</f>
        <v>70.860357420430987</v>
      </c>
      <c r="N162" s="178">
        <f>RES_hhdet_in_tesh!N162/RES_summary!N$21</f>
        <v>75.344847980827026</v>
      </c>
      <c r="O162" s="178">
        <f>RES_hhdet_in_tesh!O162/RES_summary!O$21</f>
        <v>83.213614711141034</v>
      </c>
      <c r="P162" s="178">
        <f>RES_hhdet_in_tesh!P162/RES_summary!P$21</f>
        <v>66.891246348963691</v>
      </c>
      <c r="Q162" s="178">
        <f>RES_hhdet_in_tesh!Q162/RES_summary!Q$21</f>
        <v>65.926424527225123</v>
      </c>
    </row>
    <row r="163" spans="1:17" ht="12" customHeight="1" x14ac:dyDescent="0.25">
      <c r="A163" s="23" t="s">
        <v>60</v>
      </c>
      <c r="B163" s="57"/>
      <c r="C163" s="176">
        <f>RES_hhdet_in_tesh!C163/RES_summary!C$21</f>
        <v>0</v>
      </c>
      <c r="D163" s="176">
        <f>RES_hhdet_in_tesh!D163/RES_summary!D$21</f>
        <v>0</v>
      </c>
      <c r="E163" s="176">
        <f>RES_hhdet_in_tesh!E163/RES_summary!E$21</f>
        <v>117.58946397611898</v>
      </c>
      <c r="F163" s="176">
        <f>RES_hhdet_in_tesh!F163/RES_summary!F$21</f>
        <v>104.35751093819326</v>
      </c>
      <c r="G163" s="176">
        <f>RES_hhdet_in_tesh!G163/RES_summary!G$21</f>
        <v>99.297041131355911</v>
      </c>
      <c r="H163" s="176">
        <f>RES_hhdet_in_tesh!H163/RES_summary!H$21</f>
        <v>88.793011578824078</v>
      </c>
      <c r="I163" s="176">
        <f>RES_hhdet_in_tesh!I163/RES_summary!I$21</f>
        <v>75.151193264387217</v>
      </c>
      <c r="J163" s="176">
        <f>RES_hhdet_in_tesh!J163/RES_summary!J$21</f>
        <v>76.829892727604872</v>
      </c>
      <c r="K163" s="176">
        <f>RES_hhdet_in_tesh!K163/RES_summary!K$21</f>
        <v>75.585464976614702</v>
      </c>
      <c r="L163" s="176">
        <f>RES_hhdet_in_tesh!L163/RES_summary!L$21</f>
        <v>71.711940934316445</v>
      </c>
      <c r="M163" s="176">
        <f>RES_hhdet_in_tesh!M163/RES_summary!M$21</f>
        <v>70.860357420430987</v>
      </c>
      <c r="N163" s="176">
        <f>RES_hhdet_in_tesh!N163/RES_summary!N$21</f>
        <v>75.344847980827026</v>
      </c>
      <c r="O163" s="176">
        <f>RES_hhdet_in_tesh!O163/RES_summary!O$21</f>
        <v>83.213614711141034</v>
      </c>
      <c r="P163" s="176">
        <f>RES_hhdet_in_tesh!P163/RES_summary!P$21</f>
        <v>66.891246348963691</v>
      </c>
      <c r="Q163" s="176">
        <f>RES_hhdet_in_tesh!Q163/RES_summary!Q$21</f>
        <v>65.926424527225123</v>
      </c>
    </row>
    <row r="164" spans="1:17" ht="12.95" customHeight="1" x14ac:dyDescent="0.25">
      <c r="A164" s="158" t="s">
        <v>112</v>
      </c>
      <c r="B164" s="157"/>
      <c r="C164" s="178">
        <f>RES_hhdet_in_tesh!C164/RES_summary!C$21</f>
        <v>0</v>
      </c>
      <c r="D164" s="178">
        <f>RES_hhdet_in_tesh!D164/RES_summary!D$21</f>
        <v>0</v>
      </c>
      <c r="E164" s="178">
        <f>RES_hhdet_in_tesh!E164/RES_summary!E$21</f>
        <v>52.107871860376491</v>
      </c>
      <c r="F164" s="178">
        <f>RES_hhdet_in_tesh!F164/RES_summary!F$21</f>
        <v>18.652095124476265</v>
      </c>
      <c r="G164" s="178">
        <f>RES_hhdet_in_tesh!G164/RES_summary!G$21</f>
        <v>16.615881473078105</v>
      </c>
      <c r="H164" s="178">
        <f>RES_hhdet_in_tesh!H164/RES_summary!H$21</f>
        <v>13.954029712649088</v>
      </c>
      <c r="I164" s="178">
        <f>RES_hhdet_in_tesh!I164/RES_summary!I$21</f>
        <v>12.879394435827386</v>
      </c>
      <c r="J164" s="178">
        <f>RES_hhdet_in_tesh!J164/RES_summary!J$21</f>
        <v>12.106382238762178</v>
      </c>
      <c r="K164" s="178">
        <f>RES_hhdet_in_tesh!K164/RES_summary!K$21</f>
        <v>10.386338069098681</v>
      </c>
      <c r="L164" s="178">
        <f>RES_hhdet_in_tesh!L164/RES_summary!L$21</f>
        <v>9.3902549707352598</v>
      </c>
      <c r="M164" s="178">
        <f>RES_hhdet_in_tesh!M164/RES_summary!M$21</f>
        <v>9.2165336187876274</v>
      </c>
      <c r="N164" s="178">
        <f>RES_hhdet_in_tesh!N164/RES_summary!N$21</f>
        <v>9.3956808751856578</v>
      </c>
      <c r="O164" s="178">
        <f>RES_hhdet_in_tesh!O164/RES_summary!O$21</f>
        <v>9.4316636886573146</v>
      </c>
      <c r="P164" s="178">
        <f>RES_hhdet_in_tesh!P164/RES_summary!P$21</f>
        <v>9.534894926831166</v>
      </c>
      <c r="Q164" s="178">
        <f>RES_hhdet_in_tesh!Q164/RES_summary!Q$21</f>
        <v>9.5419750449351923</v>
      </c>
    </row>
    <row r="165" spans="1:17" ht="12" customHeight="1" x14ac:dyDescent="0.25">
      <c r="A165" s="23" t="s">
        <v>60</v>
      </c>
      <c r="B165" s="156"/>
      <c r="C165" s="177">
        <f>RES_hhdet_in_tesh!C165/RES_summary!C$21</f>
        <v>0</v>
      </c>
      <c r="D165" s="177">
        <f>RES_hhdet_in_tesh!D165/RES_summary!D$21</f>
        <v>0</v>
      </c>
      <c r="E165" s="177">
        <f>RES_hhdet_in_tesh!E165/RES_summary!E$21</f>
        <v>52.107871860376491</v>
      </c>
      <c r="F165" s="177">
        <f>RES_hhdet_in_tesh!F165/RES_summary!F$21</f>
        <v>18.652095124476265</v>
      </c>
      <c r="G165" s="177">
        <f>RES_hhdet_in_tesh!G165/RES_summary!G$21</f>
        <v>16.615881473078105</v>
      </c>
      <c r="H165" s="177">
        <f>RES_hhdet_in_tesh!H165/RES_summary!H$21</f>
        <v>13.954029712649088</v>
      </c>
      <c r="I165" s="177">
        <f>RES_hhdet_in_tesh!I165/RES_summary!I$21</f>
        <v>12.879394435827386</v>
      </c>
      <c r="J165" s="177">
        <f>RES_hhdet_in_tesh!J165/RES_summary!J$21</f>
        <v>12.106382238762178</v>
      </c>
      <c r="K165" s="177">
        <f>RES_hhdet_in_tesh!K165/RES_summary!K$21</f>
        <v>10.386338069098681</v>
      </c>
      <c r="L165" s="177">
        <f>RES_hhdet_in_tesh!L165/RES_summary!L$21</f>
        <v>9.3902549707352598</v>
      </c>
      <c r="M165" s="177">
        <f>RES_hhdet_in_tesh!M165/RES_summary!M$21</f>
        <v>9.2165336187876274</v>
      </c>
      <c r="N165" s="177">
        <f>RES_hhdet_in_tesh!N165/RES_summary!N$21</f>
        <v>9.3956808751856578</v>
      </c>
      <c r="O165" s="177">
        <f>RES_hhdet_in_tesh!O165/RES_summary!O$21</f>
        <v>9.4316636886573146</v>
      </c>
      <c r="P165" s="177">
        <f>RES_hhdet_in_tesh!P165/RES_summary!P$21</f>
        <v>9.534894926831166</v>
      </c>
      <c r="Q165" s="177">
        <f>RES_hhdet_in_tesh!Q165/RES_summary!Q$21</f>
        <v>9.5419750449351923</v>
      </c>
    </row>
    <row r="166" spans="1:17" ht="12" customHeight="1" x14ac:dyDescent="0.25">
      <c r="A166" s="158" t="s">
        <v>63</v>
      </c>
      <c r="B166" s="157"/>
      <c r="C166" s="178">
        <f>RES_hhdet_in_tesh!C166/RES_summary!C$21</f>
        <v>0</v>
      </c>
      <c r="D166" s="178">
        <f>RES_hhdet_in_tesh!D166/RES_summary!D$21</f>
        <v>0</v>
      </c>
      <c r="E166" s="178">
        <f>RES_hhdet_in_tesh!E166/RES_summary!E$21</f>
        <v>11.794634714284523</v>
      </c>
      <c r="F166" s="178">
        <f>RES_hhdet_in_tesh!F166/RES_summary!F$21</f>
        <v>11.541733436938033</v>
      </c>
      <c r="G166" s="178">
        <f>RES_hhdet_in_tesh!G166/RES_summary!G$21</f>
        <v>11.698710511703574</v>
      </c>
      <c r="H166" s="178">
        <f>RES_hhdet_in_tesh!H166/RES_summary!H$21</f>
        <v>12.507924264458474</v>
      </c>
      <c r="I166" s="178">
        <f>RES_hhdet_in_tesh!I166/RES_summary!I$21</f>
        <v>12.593507436287558</v>
      </c>
      <c r="J166" s="178">
        <f>RES_hhdet_in_tesh!J166/RES_summary!J$21</f>
        <v>12.830833936999767</v>
      </c>
      <c r="K166" s="178">
        <f>RES_hhdet_in_tesh!K166/RES_summary!K$21</f>
        <v>12.432393238722737</v>
      </c>
      <c r="L166" s="178">
        <f>RES_hhdet_in_tesh!L166/RES_summary!L$21</f>
        <v>11.806758750769349</v>
      </c>
      <c r="M166" s="178">
        <f>RES_hhdet_in_tesh!M166/RES_summary!M$21</f>
        <v>12.028875810776407</v>
      </c>
      <c r="N166" s="178">
        <f>RES_hhdet_in_tesh!N166/RES_summary!N$21</f>
        <v>12.142078552236258</v>
      </c>
      <c r="O166" s="178">
        <f>RES_hhdet_in_tesh!O166/RES_summary!O$21</f>
        <v>12.532479054996447</v>
      </c>
      <c r="P166" s="178">
        <f>RES_hhdet_in_tesh!P166/RES_summary!P$21</f>
        <v>13.643589162012516</v>
      </c>
      <c r="Q166" s="178">
        <f>RES_hhdet_in_tesh!Q166/RES_summary!Q$21</f>
        <v>13.631310473192617</v>
      </c>
    </row>
    <row r="167" spans="1:17" ht="12" customHeight="1" x14ac:dyDescent="0.25">
      <c r="A167" s="167" t="s">
        <v>144</v>
      </c>
      <c r="B167" s="132"/>
      <c r="C167" s="183">
        <f>RES_hhdet_in_tesh!C167/RES_summary!C$21</f>
        <v>0</v>
      </c>
      <c r="D167" s="183">
        <f>RES_hhdet_in_tesh!D167/RES_summary!D$21</f>
        <v>0</v>
      </c>
      <c r="E167" s="183">
        <f>RES_hhdet_in_tesh!E167/RES_summary!E$21</f>
        <v>0</v>
      </c>
      <c r="F167" s="183">
        <f>RES_hhdet_in_tesh!F167/RES_summary!F$21</f>
        <v>0</v>
      </c>
      <c r="G167" s="183">
        <f>RES_hhdet_in_tesh!G167/RES_summary!G$21</f>
        <v>0</v>
      </c>
      <c r="H167" s="183">
        <f>RES_hhdet_in_tesh!H167/RES_summary!H$21</f>
        <v>0</v>
      </c>
      <c r="I167" s="183">
        <f>RES_hhdet_in_tesh!I167/RES_summary!I$21</f>
        <v>0</v>
      </c>
      <c r="J167" s="183">
        <f>RES_hhdet_in_tesh!J167/RES_summary!J$21</f>
        <v>0</v>
      </c>
      <c r="K167" s="183">
        <f>RES_hhdet_in_tesh!K167/RES_summary!K$21</f>
        <v>0</v>
      </c>
      <c r="L167" s="183">
        <f>RES_hhdet_in_tesh!L167/RES_summary!L$21</f>
        <v>0</v>
      </c>
      <c r="M167" s="183">
        <f>RES_hhdet_in_tesh!M167/RES_summary!M$21</f>
        <v>0</v>
      </c>
      <c r="N167" s="183">
        <f>RES_hhdet_in_tesh!N167/RES_summary!N$21</f>
        <v>0</v>
      </c>
      <c r="O167" s="183">
        <f>RES_hhdet_in_tesh!O167/RES_summary!O$21</f>
        <v>0</v>
      </c>
      <c r="P167" s="183">
        <f>RES_hhdet_in_tesh!P167/RES_summary!P$21</f>
        <v>0</v>
      </c>
      <c r="Q167" s="183">
        <f>RES_hhdet_in_tesh!Q167/RES_summary!Q$21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RES_hhdet_in_tesh!C168/RES_summary!C$21</f>
        <v>0</v>
      </c>
      <c r="D168" s="183">
        <f>RES_hhdet_in_tesh!D168/RES_summary!D$21</f>
        <v>0</v>
      </c>
      <c r="E168" s="183">
        <f>RES_hhdet_in_tesh!E168/RES_summary!E$21</f>
        <v>0</v>
      </c>
      <c r="F168" s="183">
        <f>RES_hhdet_in_tesh!F168/RES_summary!F$21</f>
        <v>0</v>
      </c>
      <c r="G168" s="183">
        <f>RES_hhdet_in_tesh!G168/RES_summary!G$21</f>
        <v>0</v>
      </c>
      <c r="H168" s="183">
        <f>RES_hhdet_in_tesh!H168/RES_summary!H$21</f>
        <v>0</v>
      </c>
      <c r="I168" s="183">
        <f>RES_hhdet_in_tesh!I168/RES_summary!I$21</f>
        <v>0</v>
      </c>
      <c r="J168" s="183">
        <f>RES_hhdet_in_tesh!J168/RES_summary!J$21</f>
        <v>0</v>
      </c>
      <c r="K168" s="183">
        <f>RES_hhdet_in_tesh!K168/RES_summary!K$21</f>
        <v>0</v>
      </c>
      <c r="L168" s="183">
        <f>RES_hhdet_in_tesh!L168/RES_summary!L$21</f>
        <v>0</v>
      </c>
      <c r="M168" s="183">
        <f>RES_hhdet_in_tesh!M168/RES_summary!M$21</f>
        <v>0</v>
      </c>
      <c r="N168" s="183">
        <f>RES_hhdet_in_tesh!N168/RES_summary!N$21</f>
        <v>0</v>
      </c>
      <c r="O168" s="183">
        <f>RES_hhdet_in_tesh!O168/RES_summary!O$21</f>
        <v>0</v>
      </c>
      <c r="P168" s="183">
        <f>RES_hhdet_in_tesh!P168/RES_summary!P$21</f>
        <v>0</v>
      </c>
      <c r="Q168" s="183">
        <f>RES_hhdet_in_tesh!Q168/RES_summary!Q$21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RES_hhdet_in_tesh!C169/RES_summary!C$21</f>
        <v>0</v>
      </c>
      <c r="D169" s="182">
        <f>RES_hhdet_in_tesh!D169/RES_summary!D$21</f>
        <v>0</v>
      </c>
      <c r="E169" s="182">
        <f>RES_hhdet_in_tesh!E169/RES_summary!E$21</f>
        <v>0</v>
      </c>
      <c r="F169" s="182">
        <f>RES_hhdet_in_tesh!F169/RES_summary!F$21</f>
        <v>0</v>
      </c>
      <c r="G169" s="182">
        <f>RES_hhdet_in_tesh!G169/RES_summary!G$21</f>
        <v>0</v>
      </c>
      <c r="H169" s="182">
        <f>RES_hhdet_in_tesh!H169/RES_summary!H$21</f>
        <v>0</v>
      </c>
      <c r="I169" s="182">
        <f>RES_hhdet_in_tesh!I169/RES_summary!I$21</f>
        <v>0</v>
      </c>
      <c r="J169" s="182">
        <f>RES_hhdet_in_tesh!J169/RES_summary!J$21</f>
        <v>0</v>
      </c>
      <c r="K169" s="182">
        <f>RES_hhdet_in_tesh!K169/RES_summary!K$21</f>
        <v>0</v>
      </c>
      <c r="L169" s="182">
        <f>RES_hhdet_in_tesh!L169/RES_summary!L$21</f>
        <v>0</v>
      </c>
      <c r="M169" s="182">
        <f>RES_hhdet_in_tesh!M169/RES_summary!M$21</f>
        <v>0</v>
      </c>
      <c r="N169" s="182">
        <f>RES_hhdet_in_tesh!N169/RES_summary!N$21</f>
        <v>0</v>
      </c>
      <c r="O169" s="182">
        <f>RES_hhdet_in_tesh!O169/RES_summary!O$21</f>
        <v>0</v>
      </c>
      <c r="P169" s="182">
        <f>RES_hhdet_in_tesh!P169/RES_summary!P$21</f>
        <v>0</v>
      </c>
      <c r="Q169" s="182">
        <f>RES_hhdet_in_tesh!Q169/RES_summary!Q$21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RES_hhdet_in_tesh!C170/RES_summary!C$21</f>
        <v>0</v>
      </c>
      <c r="D170" s="181">
        <f>RES_hhdet_in_tesh!D170/RES_summary!D$21</f>
        <v>0</v>
      </c>
      <c r="E170" s="181">
        <f>RES_hhdet_in_tesh!E170/RES_summary!E$21</f>
        <v>0</v>
      </c>
      <c r="F170" s="181">
        <f>RES_hhdet_in_tesh!F170/RES_summary!F$21</f>
        <v>0</v>
      </c>
      <c r="G170" s="181">
        <f>RES_hhdet_in_tesh!G170/RES_summary!G$21</f>
        <v>0</v>
      </c>
      <c r="H170" s="181">
        <f>RES_hhdet_in_tesh!H170/RES_summary!H$21</f>
        <v>0</v>
      </c>
      <c r="I170" s="181">
        <f>RES_hhdet_in_tesh!I170/RES_summary!I$21</f>
        <v>0</v>
      </c>
      <c r="J170" s="181">
        <f>RES_hhdet_in_tesh!J170/RES_summary!J$21</f>
        <v>0</v>
      </c>
      <c r="K170" s="181">
        <f>RES_hhdet_in_tesh!K170/RES_summary!K$21</f>
        <v>0</v>
      </c>
      <c r="L170" s="181">
        <f>RES_hhdet_in_tesh!L170/RES_summary!L$21</f>
        <v>0</v>
      </c>
      <c r="M170" s="181">
        <f>RES_hhdet_in_tesh!M170/RES_summary!M$21</f>
        <v>0</v>
      </c>
      <c r="N170" s="181">
        <f>RES_hhdet_in_tesh!N170/RES_summary!N$21</f>
        <v>0</v>
      </c>
      <c r="O170" s="181">
        <f>RES_hhdet_in_tesh!O170/RES_summary!O$21</f>
        <v>0</v>
      </c>
      <c r="P170" s="181">
        <f>RES_hhdet_in_tesh!P170/RES_summary!P$21</f>
        <v>0</v>
      </c>
      <c r="Q170" s="181">
        <f>RES_hhdet_in_tesh!Q170/RES_summary!Q$21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RES_hhdet_in_tesh!C171/RES_summary!C$21</f>
        <v>0</v>
      </c>
      <c r="D171" s="180">
        <f>RES_hhdet_in_tesh!D171/RES_summary!D$21</f>
        <v>0</v>
      </c>
      <c r="E171" s="180">
        <f>RES_hhdet_in_tesh!E171/RES_summary!E$21</f>
        <v>11.794634714284523</v>
      </c>
      <c r="F171" s="180">
        <f>RES_hhdet_in_tesh!F171/RES_summary!F$21</f>
        <v>11.541733436938033</v>
      </c>
      <c r="G171" s="180">
        <f>RES_hhdet_in_tesh!G171/RES_summary!G$21</f>
        <v>11.698710511703574</v>
      </c>
      <c r="H171" s="180">
        <f>RES_hhdet_in_tesh!H171/RES_summary!H$21</f>
        <v>12.507924264458474</v>
      </c>
      <c r="I171" s="180">
        <f>RES_hhdet_in_tesh!I171/RES_summary!I$21</f>
        <v>12.593507436287558</v>
      </c>
      <c r="J171" s="180">
        <f>RES_hhdet_in_tesh!J171/RES_summary!J$21</f>
        <v>12.830833936999767</v>
      </c>
      <c r="K171" s="180">
        <f>RES_hhdet_in_tesh!K171/RES_summary!K$21</f>
        <v>12.432393238722737</v>
      </c>
      <c r="L171" s="180">
        <f>RES_hhdet_in_tesh!L171/RES_summary!L$21</f>
        <v>0</v>
      </c>
      <c r="M171" s="180">
        <f>RES_hhdet_in_tesh!M171/RES_summary!M$21</f>
        <v>12.192407820788503</v>
      </c>
      <c r="N171" s="180">
        <f>RES_hhdet_in_tesh!N171/RES_summary!N$21</f>
        <v>12.209682734215528</v>
      </c>
      <c r="O171" s="180">
        <f>RES_hhdet_in_tesh!O171/RES_summary!O$21</f>
        <v>12.620042107942492</v>
      </c>
      <c r="P171" s="180">
        <f>RES_hhdet_in_tesh!P171/RES_summary!P$21</f>
        <v>13.716108362140588</v>
      </c>
      <c r="Q171" s="180">
        <f>RES_hhdet_in_tesh!Q171/RES_summary!Q$21</f>
        <v>13.686766691703875</v>
      </c>
    </row>
    <row r="172" spans="1:17" ht="12" customHeight="1" x14ac:dyDescent="0.25">
      <c r="A172" s="161" t="s">
        <v>141</v>
      </c>
      <c r="B172" s="160"/>
      <c r="C172" s="179">
        <f>RES_hhdet_in_tesh!C172/RES_summary!C$21</f>
        <v>0</v>
      </c>
      <c r="D172" s="179">
        <f>RES_hhdet_in_tesh!D172/RES_summary!D$21</f>
        <v>0</v>
      </c>
      <c r="E172" s="179">
        <f>RES_hhdet_in_tesh!E172/RES_summary!E$21</f>
        <v>0</v>
      </c>
      <c r="F172" s="179">
        <f>RES_hhdet_in_tesh!F172/RES_summary!F$21</f>
        <v>0</v>
      </c>
      <c r="G172" s="179">
        <f>RES_hhdet_in_tesh!G172/RES_summary!G$21</f>
        <v>0</v>
      </c>
      <c r="H172" s="179">
        <f>RES_hhdet_in_tesh!H172/RES_summary!H$21</f>
        <v>0</v>
      </c>
      <c r="I172" s="179">
        <f>RES_hhdet_in_tesh!I172/RES_summary!I$21</f>
        <v>0</v>
      </c>
      <c r="J172" s="179">
        <f>RES_hhdet_in_tesh!J172/RES_summary!J$21</f>
        <v>0</v>
      </c>
      <c r="K172" s="179">
        <f>RES_hhdet_in_tesh!K172/RES_summary!K$21</f>
        <v>0</v>
      </c>
      <c r="L172" s="179">
        <f>RES_hhdet_in_tesh!L172/RES_summary!L$21</f>
        <v>11.806758750769349</v>
      </c>
      <c r="M172" s="179">
        <f>RES_hhdet_in_tesh!M172/RES_summary!M$21</f>
        <v>11.588887914608767</v>
      </c>
      <c r="N172" s="179">
        <f>RES_hhdet_in_tesh!N172/RES_summary!N$21</f>
        <v>11.51569025886123</v>
      </c>
      <c r="O172" s="179">
        <f>RES_hhdet_in_tesh!O172/RES_summary!O$21</f>
        <v>11.480824514151234</v>
      </c>
      <c r="P172" s="179">
        <f>RES_hhdet_in_tesh!P172/RES_summary!P$21</f>
        <v>12.772813179480847</v>
      </c>
      <c r="Q172" s="179">
        <f>RES_hhdet_in_tesh!Q172/RES_summary!Q$21</f>
        <v>13.019780719948246</v>
      </c>
    </row>
    <row r="173" spans="1:17" ht="12" customHeight="1" x14ac:dyDescent="0.25">
      <c r="A173" s="148" t="s">
        <v>60</v>
      </c>
      <c r="B173" s="156"/>
      <c r="C173" s="177">
        <f>RES_hhdet_in_tesh!C173/RES_summary!C$21</f>
        <v>0</v>
      </c>
      <c r="D173" s="177">
        <f>RES_hhdet_in_tesh!D173/RES_summary!D$21</f>
        <v>0</v>
      </c>
      <c r="E173" s="177">
        <f>RES_hhdet_in_tesh!E173/RES_summary!E$21</f>
        <v>0</v>
      </c>
      <c r="F173" s="177">
        <f>RES_hhdet_in_tesh!F173/RES_summary!F$21</f>
        <v>0</v>
      </c>
      <c r="G173" s="177">
        <f>RES_hhdet_in_tesh!G173/RES_summary!G$21</f>
        <v>0</v>
      </c>
      <c r="H173" s="177">
        <f>RES_hhdet_in_tesh!H173/RES_summary!H$21</f>
        <v>0</v>
      </c>
      <c r="I173" s="177">
        <f>RES_hhdet_in_tesh!I173/RES_summary!I$21</f>
        <v>0</v>
      </c>
      <c r="J173" s="177">
        <f>RES_hhdet_in_tesh!J173/RES_summary!J$21</f>
        <v>0</v>
      </c>
      <c r="K173" s="177">
        <f>RES_hhdet_in_tesh!K173/RES_summary!K$21</f>
        <v>0</v>
      </c>
      <c r="L173" s="177">
        <f>RES_hhdet_in_tesh!L173/RES_summary!L$21</f>
        <v>8.8188555456218083</v>
      </c>
      <c r="M173" s="177">
        <f>RES_hhdet_in_tesh!M173/RES_summary!M$21</f>
        <v>8.6803561205572457</v>
      </c>
      <c r="N173" s="177">
        <f>RES_hhdet_in_tesh!N173/RES_summary!N$21</f>
        <v>8.650807093953043</v>
      </c>
      <c r="O173" s="177">
        <f>RES_hhdet_in_tesh!O173/RES_summary!O$21</f>
        <v>8.2806181083059194</v>
      </c>
      <c r="P173" s="177">
        <f>RES_hhdet_in_tesh!P173/RES_summary!P$21</f>
        <v>10.028592552113425</v>
      </c>
      <c r="Q173" s="177">
        <f>RES_hhdet_in_tesh!Q173/RES_summary!Q$21</f>
        <v>10.325132860602029</v>
      </c>
    </row>
    <row r="174" spans="1:17" ht="12" customHeight="1" x14ac:dyDescent="0.25">
      <c r="A174" s="159" t="s">
        <v>59</v>
      </c>
      <c r="B174" s="57"/>
      <c r="C174" s="176">
        <f>RES_hhdet_in_tesh!C174/RES_summary!C$21</f>
        <v>0</v>
      </c>
      <c r="D174" s="176">
        <f>RES_hhdet_in_tesh!D174/RES_summary!D$21</f>
        <v>0</v>
      </c>
      <c r="E174" s="176">
        <f>RES_hhdet_in_tesh!E174/RES_summary!E$21</f>
        <v>0</v>
      </c>
      <c r="F174" s="176">
        <f>RES_hhdet_in_tesh!F174/RES_summary!F$21</f>
        <v>0</v>
      </c>
      <c r="G174" s="176">
        <f>RES_hhdet_in_tesh!G174/RES_summary!G$21</f>
        <v>0</v>
      </c>
      <c r="H174" s="176">
        <f>RES_hhdet_in_tesh!H174/RES_summary!H$21</f>
        <v>0</v>
      </c>
      <c r="I174" s="176">
        <f>RES_hhdet_in_tesh!I174/RES_summary!I$21</f>
        <v>0</v>
      </c>
      <c r="J174" s="176">
        <f>RES_hhdet_in_tesh!J174/RES_summary!J$21</f>
        <v>0</v>
      </c>
      <c r="K174" s="176">
        <f>RES_hhdet_in_tesh!K174/RES_summary!K$21</f>
        <v>0</v>
      </c>
      <c r="L174" s="176">
        <f>RES_hhdet_in_tesh!L174/RES_summary!L$21</f>
        <v>2.98790320514754</v>
      </c>
      <c r="M174" s="176">
        <f>RES_hhdet_in_tesh!M174/RES_summary!M$21</f>
        <v>2.9085317940515196</v>
      </c>
      <c r="N174" s="176">
        <f>RES_hhdet_in_tesh!N174/RES_summary!N$21</f>
        <v>2.8648831649081874</v>
      </c>
      <c r="O174" s="176">
        <f>RES_hhdet_in_tesh!O174/RES_summary!O$21</f>
        <v>3.200206405845313</v>
      </c>
      <c r="P174" s="176">
        <f>RES_hhdet_in_tesh!P174/RES_summary!P$21</f>
        <v>2.7442206273674219</v>
      </c>
      <c r="Q174" s="176">
        <f>RES_hhdet_in_tesh!Q174/RES_summary!Q$21</f>
        <v>2.6946478593462162</v>
      </c>
    </row>
    <row r="175" spans="1:17" ht="12" customHeight="1" x14ac:dyDescent="0.25">
      <c r="A175" s="158" t="s">
        <v>62</v>
      </c>
      <c r="B175" s="157"/>
      <c r="C175" s="178">
        <f>RES_hhdet_in_tesh!C175/RES_summary!C$21</f>
        <v>0</v>
      </c>
      <c r="D175" s="178">
        <f>RES_hhdet_in_tesh!D175/RES_summary!D$21</f>
        <v>0</v>
      </c>
      <c r="E175" s="178">
        <f>RES_hhdet_in_tesh!E175/RES_summary!E$21</f>
        <v>5.8314667894241863</v>
      </c>
      <c r="F175" s="178">
        <f>RES_hhdet_in_tesh!F175/RES_summary!F$21</f>
        <v>5.664696873519925</v>
      </c>
      <c r="G175" s="178">
        <f>RES_hhdet_in_tesh!G175/RES_summary!G$21</f>
        <v>5.5694437544547677</v>
      </c>
      <c r="H175" s="178">
        <f>RES_hhdet_in_tesh!H175/RES_summary!H$21</f>
        <v>5.599974536613658</v>
      </c>
      <c r="I175" s="178">
        <f>RES_hhdet_in_tesh!I175/RES_summary!I$21</f>
        <v>5.626070129583562</v>
      </c>
      <c r="J175" s="178">
        <f>RES_hhdet_in_tesh!J175/RES_summary!J$21</f>
        <v>5.4169524597407213</v>
      </c>
      <c r="K175" s="178">
        <f>RES_hhdet_in_tesh!K175/RES_summary!K$21</f>
        <v>5.3364292283051249</v>
      </c>
      <c r="L175" s="178">
        <f>RES_hhdet_in_tesh!L175/RES_summary!L$21</f>
        <v>5.1605327948323909</v>
      </c>
      <c r="M175" s="178">
        <f>RES_hhdet_in_tesh!M175/RES_summary!M$21</f>
        <v>5.2173413798010024</v>
      </c>
      <c r="N175" s="178">
        <f>RES_hhdet_in_tesh!N175/RES_summary!N$21</f>
        <v>5.3512628217682794</v>
      </c>
      <c r="O175" s="178">
        <f>RES_hhdet_in_tesh!O175/RES_summary!O$21</f>
        <v>5.5483122732870038</v>
      </c>
      <c r="P175" s="178">
        <f>RES_hhdet_in_tesh!P175/RES_summary!P$21</f>
        <v>5.5577709358500815</v>
      </c>
      <c r="Q175" s="178">
        <f>RES_hhdet_in_tesh!Q175/RES_summary!Q$21</f>
        <v>5.8686767006153033</v>
      </c>
    </row>
    <row r="176" spans="1:17" ht="12" customHeight="1" x14ac:dyDescent="0.25">
      <c r="A176" s="23" t="s">
        <v>57</v>
      </c>
      <c r="B176" s="156"/>
      <c r="C176" s="177">
        <f>RES_hhdet_in_tesh!C176/RES_summary!C$21</f>
        <v>0</v>
      </c>
      <c r="D176" s="177">
        <f>RES_hhdet_in_tesh!D176/RES_summary!D$21</f>
        <v>0</v>
      </c>
      <c r="E176" s="177">
        <f>RES_hhdet_in_tesh!E176/RES_summary!E$21</f>
        <v>0</v>
      </c>
      <c r="F176" s="177">
        <f>RES_hhdet_in_tesh!F176/RES_summary!F$21</f>
        <v>0</v>
      </c>
      <c r="G176" s="177">
        <f>RES_hhdet_in_tesh!G176/RES_summary!G$21</f>
        <v>0</v>
      </c>
      <c r="H176" s="177">
        <f>RES_hhdet_in_tesh!H176/RES_summary!H$21</f>
        <v>0</v>
      </c>
      <c r="I176" s="177">
        <f>RES_hhdet_in_tesh!I176/RES_summary!I$21</f>
        <v>0</v>
      </c>
      <c r="J176" s="177">
        <f>RES_hhdet_in_tesh!J176/RES_summary!J$21</f>
        <v>0</v>
      </c>
      <c r="K176" s="177">
        <f>RES_hhdet_in_tesh!K176/RES_summary!K$21</f>
        <v>0</v>
      </c>
      <c r="L176" s="177">
        <f>RES_hhdet_in_tesh!L176/RES_summary!L$21</f>
        <v>0</v>
      </c>
      <c r="M176" s="177">
        <f>RES_hhdet_in_tesh!M176/RES_summary!M$21</f>
        <v>0</v>
      </c>
      <c r="N176" s="177">
        <f>RES_hhdet_in_tesh!N176/RES_summary!N$21</f>
        <v>0</v>
      </c>
      <c r="O176" s="177">
        <f>RES_hhdet_in_tesh!O176/RES_summary!O$21</f>
        <v>0</v>
      </c>
      <c r="P176" s="177">
        <f>RES_hhdet_in_tesh!P176/RES_summary!P$21</f>
        <v>0</v>
      </c>
      <c r="Q176" s="177">
        <f>RES_hhdet_in_tesh!Q176/RES_summary!Q$21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RES_hhdet_in_tesh!C177/RES_summary!C$21</f>
        <v>0</v>
      </c>
      <c r="D177" s="176">
        <f>RES_hhdet_in_tesh!D177/RES_summary!D$21</f>
        <v>0</v>
      </c>
      <c r="E177" s="176">
        <f>RES_hhdet_in_tesh!E177/RES_summary!E$21</f>
        <v>5.8314667894241863</v>
      </c>
      <c r="F177" s="176">
        <f>RES_hhdet_in_tesh!F177/RES_summary!F$21</f>
        <v>5.664696873519925</v>
      </c>
      <c r="G177" s="176">
        <f>RES_hhdet_in_tesh!G177/RES_summary!G$21</f>
        <v>5.5694437544547677</v>
      </c>
      <c r="H177" s="176">
        <f>RES_hhdet_in_tesh!H177/RES_summary!H$21</f>
        <v>5.599974536613658</v>
      </c>
      <c r="I177" s="176">
        <f>RES_hhdet_in_tesh!I177/RES_summary!I$21</f>
        <v>5.626070129583562</v>
      </c>
      <c r="J177" s="176">
        <f>RES_hhdet_in_tesh!J177/RES_summary!J$21</f>
        <v>5.4169524597407213</v>
      </c>
      <c r="K177" s="176">
        <f>RES_hhdet_in_tesh!K177/RES_summary!K$21</f>
        <v>5.3364292283051249</v>
      </c>
      <c r="L177" s="176">
        <f>RES_hhdet_in_tesh!L177/RES_summary!L$21</f>
        <v>5.1605327948323909</v>
      </c>
      <c r="M177" s="176">
        <f>RES_hhdet_in_tesh!M177/RES_summary!M$21</f>
        <v>5.2173413798010024</v>
      </c>
      <c r="N177" s="176">
        <f>RES_hhdet_in_tesh!N177/RES_summary!N$21</f>
        <v>5.3512628217682794</v>
      </c>
      <c r="O177" s="176">
        <f>RES_hhdet_in_tesh!O177/RES_summary!O$21</f>
        <v>5.5483122732870038</v>
      </c>
      <c r="P177" s="176">
        <f>RES_hhdet_in_tesh!P177/RES_summary!P$21</f>
        <v>5.5577709358500815</v>
      </c>
      <c r="Q177" s="176">
        <f>RES_hhdet_in_tesh!Q177/RES_summary!Q$21</f>
        <v>5.8686767006153033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68"/>
      <c r="C3" s="184">
        <f>RES_hhdet_in_emih!C3/RES_summary!C$21</f>
        <v>87.165292416655191</v>
      </c>
      <c r="D3" s="184">
        <f>RES_hhdet_in_emih!D3/RES_summary!D$21</f>
        <v>98.443267321738261</v>
      </c>
      <c r="E3" s="184">
        <f>RES_hhdet_in_emih!E3/RES_summary!E$21</f>
        <v>62.897530098798491</v>
      </c>
      <c r="F3" s="184">
        <f>RES_hhdet_in_emih!F3/RES_summary!F$21</f>
        <v>77.851797258810009</v>
      </c>
      <c r="G3" s="184">
        <f>RES_hhdet_in_emih!G3/RES_summary!G$21</f>
        <v>0</v>
      </c>
      <c r="H3" s="184">
        <f>RES_hhdet_in_emih!H3/RES_summary!H$21</f>
        <v>51.364713787755306</v>
      </c>
      <c r="I3" s="184">
        <f>RES_hhdet_in_emih!I3/RES_summary!I$21</f>
        <v>45.091866851328632</v>
      </c>
      <c r="J3" s="184">
        <f>RES_hhdet_in_emih!J3/RES_summary!J$21</f>
        <v>67.931151690090729</v>
      </c>
      <c r="K3" s="184">
        <f>RES_hhdet_in_emih!K3/RES_summary!K$21</f>
        <v>45.331944046399158</v>
      </c>
      <c r="L3" s="184">
        <f>RES_hhdet_in_emih!L3/RES_summary!L$21</f>
        <v>45.984615148582421</v>
      </c>
      <c r="M3" s="184">
        <f>RES_hhdet_in_emih!M3/RES_summary!M$21</f>
        <v>39.682952048140756</v>
      </c>
      <c r="N3" s="184">
        <f>RES_hhdet_in_emih!N3/RES_summary!N$21</f>
        <v>0</v>
      </c>
      <c r="O3" s="184">
        <f>RES_hhdet_in_emih!O3/RES_summary!O$21</f>
        <v>0</v>
      </c>
      <c r="P3" s="184">
        <f>RES_hhdet_in_emih!P3/RES_summary!P$21</f>
        <v>0</v>
      </c>
      <c r="Q3" s="184">
        <f>RES_hhdet_in_emih!Q3/RES_summary!Q$21</f>
        <v>0</v>
      </c>
    </row>
    <row r="4" spans="1:17" ht="12.95" customHeight="1" x14ac:dyDescent="0.25">
      <c r="A4" s="158" t="s">
        <v>65</v>
      </c>
      <c r="B4" s="157"/>
      <c r="C4" s="178">
        <f>RES_hhdet_in_emih!C4/RES_summary!C$21</f>
        <v>87.165292416655191</v>
      </c>
      <c r="D4" s="178">
        <f>RES_hhdet_in_emih!D4/RES_summary!D$21</f>
        <v>98.443267321738261</v>
      </c>
      <c r="E4" s="178">
        <f>RES_hhdet_in_emih!E4/RES_summary!E$21</f>
        <v>62.897530098798491</v>
      </c>
      <c r="F4" s="178">
        <f>RES_hhdet_in_emih!F4/RES_summary!F$21</f>
        <v>77.851797258810009</v>
      </c>
      <c r="G4" s="178">
        <f>RES_hhdet_in_emih!G4/RES_summary!G$21</f>
        <v>0</v>
      </c>
      <c r="H4" s="178">
        <f>RES_hhdet_in_emih!H4/RES_summary!H$21</f>
        <v>51.364713787755306</v>
      </c>
      <c r="I4" s="178">
        <f>RES_hhdet_in_emih!I4/RES_summary!I$21</f>
        <v>45.091866851328632</v>
      </c>
      <c r="J4" s="178">
        <f>RES_hhdet_in_emih!J4/RES_summary!J$21</f>
        <v>67.931151690090729</v>
      </c>
      <c r="K4" s="178">
        <f>RES_hhdet_in_emih!K4/RES_summary!K$21</f>
        <v>45.331944046399158</v>
      </c>
      <c r="L4" s="178">
        <f>RES_hhdet_in_emih!L4/RES_summary!L$21</f>
        <v>45.984615148582421</v>
      </c>
      <c r="M4" s="178">
        <f>RES_hhdet_in_emih!M4/RES_summary!M$21</f>
        <v>39.682952048140756</v>
      </c>
      <c r="N4" s="178">
        <f>RES_hhdet_in_emih!N4/RES_summary!N$21</f>
        <v>0</v>
      </c>
      <c r="O4" s="178">
        <f>RES_hhdet_in_emih!O4/RES_summary!O$21</f>
        <v>0</v>
      </c>
      <c r="P4" s="178">
        <f>RES_hhdet_in_emih!P4/RES_summary!P$21</f>
        <v>0</v>
      </c>
      <c r="Q4" s="178">
        <f>RES_hhdet_in_emih!Q4/RES_summary!Q$21</f>
        <v>0</v>
      </c>
    </row>
    <row r="5" spans="1:17" ht="12" customHeight="1" x14ac:dyDescent="0.25">
      <c r="A5" s="23" t="s">
        <v>58</v>
      </c>
      <c r="B5" s="156"/>
      <c r="C5" s="177">
        <f>RES_hhdet_in_emih!C5/RES_summary!C$21</f>
        <v>87.165292416655191</v>
      </c>
      <c r="D5" s="177">
        <f>RES_hhdet_in_emih!D5/RES_summary!D$21</f>
        <v>98.443267321738261</v>
      </c>
      <c r="E5" s="177">
        <f>RES_hhdet_in_emih!E5/RES_summary!E$21</f>
        <v>62.897530098798491</v>
      </c>
      <c r="F5" s="177">
        <f>RES_hhdet_in_emih!F5/RES_summary!F$21</f>
        <v>77.851797258810009</v>
      </c>
      <c r="G5" s="177">
        <f>RES_hhdet_in_emih!G5/RES_summary!G$21</f>
        <v>0</v>
      </c>
      <c r="H5" s="177">
        <f>RES_hhdet_in_emih!H5/RES_summary!H$21</f>
        <v>51.364713787755306</v>
      </c>
      <c r="I5" s="177">
        <f>RES_hhdet_in_emih!I5/RES_summary!I$21</f>
        <v>45.091866851328632</v>
      </c>
      <c r="J5" s="177">
        <f>RES_hhdet_in_emih!J5/RES_summary!J$21</f>
        <v>67.931151690090729</v>
      </c>
      <c r="K5" s="177">
        <f>RES_hhdet_in_emih!K5/RES_summary!K$21</f>
        <v>45.331944046399158</v>
      </c>
      <c r="L5" s="177">
        <f>RES_hhdet_in_emih!L5/RES_summary!L$21</f>
        <v>45.984615148582421</v>
      </c>
      <c r="M5" s="177">
        <f>RES_hhdet_in_emih!M5/RES_summary!M$21</f>
        <v>39.682952048140756</v>
      </c>
      <c r="N5" s="177">
        <f>RES_hhdet_in_emih!N5/RES_summary!N$21</f>
        <v>0</v>
      </c>
      <c r="O5" s="177">
        <f>RES_hhdet_in_emih!O5/RES_summary!O$21</f>
        <v>0</v>
      </c>
      <c r="P5" s="177">
        <f>RES_hhdet_in_emih!P5/RES_summary!P$21</f>
        <v>0</v>
      </c>
      <c r="Q5" s="177">
        <f>RES_hhdet_in_emih!Q5/RES_summary!Q$21</f>
        <v>0</v>
      </c>
    </row>
    <row r="6" spans="1:17" ht="12" customHeight="1" x14ac:dyDescent="0.25">
      <c r="A6" s="23" t="s">
        <v>60</v>
      </c>
      <c r="B6" s="156"/>
      <c r="C6" s="177">
        <f>RES_hhdet_in_emih!C6/RES_summary!C$21</f>
        <v>0</v>
      </c>
      <c r="D6" s="177">
        <f>RES_hhdet_in_emih!D6/RES_summary!D$21</f>
        <v>0</v>
      </c>
      <c r="E6" s="177">
        <f>RES_hhdet_in_emih!E6/RES_summary!E$21</f>
        <v>0</v>
      </c>
      <c r="F6" s="177">
        <f>RES_hhdet_in_emih!F6/RES_summary!F$21</f>
        <v>0</v>
      </c>
      <c r="G6" s="177">
        <f>RES_hhdet_in_emih!G6/RES_summary!G$21</f>
        <v>0</v>
      </c>
      <c r="H6" s="177">
        <f>RES_hhdet_in_emih!H6/RES_summary!H$21</f>
        <v>0</v>
      </c>
      <c r="I6" s="177">
        <f>RES_hhdet_in_emih!I6/RES_summary!I$21</f>
        <v>0</v>
      </c>
      <c r="J6" s="177">
        <f>RES_hhdet_in_emih!J6/RES_summary!J$21</f>
        <v>0</v>
      </c>
      <c r="K6" s="177">
        <f>RES_hhdet_in_emih!K6/RES_summary!K$21</f>
        <v>0</v>
      </c>
      <c r="L6" s="177">
        <f>RES_hhdet_in_emih!L6/RES_summary!L$21</f>
        <v>0</v>
      </c>
      <c r="M6" s="177">
        <f>RES_hhdet_in_emih!M6/RES_summary!M$21</f>
        <v>0</v>
      </c>
      <c r="N6" s="177">
        <f>RES_hhdet_in_emih!N6/RES_summary!N$21</f>
        <v>0</v>
      </c>
      <c r="O6" s="177">
        <f>RES_hhdet_in_emih!O6/RES_summary!O$21</f>
        <v>0</v>
      </c>
      <c r="P6" s="177">
        <f>RES_hhdet_in_emih!P6/RES_summary!P$21</f>
        <v>0</v>
      </c>
      <c r="Q6" s="177">
        <f>RES_hhdet_in_emih!Q6/RES_summary!Q$21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RES_hhdet_in_emih!C7/RES_summary!C$21</f>
        <v>0</v>
      </c>
      <c r="D7" s="178">
        <f>RES_hhdet_in_emih!D7/RES_summary!D$21</f>
        <v>0</v>
      </c>
      <c r="E7" s="178">
        <f>RES_hhdet_in_emih!E7/RES_summary!E$21</f>
        <v>0</v>
      </c>
      <c r="F7" s="178">
        <f>RES_hhdet_in_emih!F7/RES_summary!F$21</f>
        <v>0</v>
      </c>
      <c r="G7" s="178">
        <f>RES_hhdet_in_emih!G7/RES_summary!G$21</f>
        <v>0</v>
      </c>
      <c r="H7" s="178">
        <f>RES_hhdet_in_emih!H7/RES_summary!H$21</f>
        <v>0</v>
      </c>
      <c r="I7" s="178">
        <f>RES_hhdet_in_emih!I7/RES_summary!I$21</f>
        <v>0</v>
      </c>
      <c r="J7" s="178">
        <f>RES_hhdet_in_emih!J7/RES_summary!J$21</f>
        <v>0</v>
      </c>
      <c r="K7" s="178">
        <f>RES_hhdet_in_emih!K7/RES_summary!K$21</f>
        <v>0</v>
      </c>
      <c r="L7" s="178">
        <f>RES_hhdet_in_emih!L7/RES_summary!L$21</f>
        <v>0</v>
      </c>
      <c r="M7" s="178">
        <f>RES_hhdet_in_emih!M7/RES_summary!M$21</f>
        <v>0</v>
      </c>
      <c r="N7" s="178">
        <f>RES_hhdet_in_emih!N7/RES_summary!N$21</f>
        <v>0</v>
      </c>
      <c r="O7" s="178">
        <f>RES_hhdet_in_emih!O7/RES_summary!O$21</f>
        <v>0</v>
      </c>
      <c r="P7" s="178">
        <f>RES_hhdet_in_emih!P7/RES_summary!P$21</f>
        <v>0</v>
      </c>
      <c r="Q7" s="178">
        <f>RES_hhdet_in_emih!Q7/RES_summary!Q$21</f>
        <v>0</v>
      </c>
    </row>
    <row r="8" spans="1:17" ht="12" customHeight="1" x14ac:dyDescent="0.25">
      <c r="A8" s="23" t="s">
        <v>60</v>
      </c>
      <c r="B8" s="156"/>
      <c r="C8" s="177">
        <f>RES_hhdet_in_emih!C8/RES_summary!C$21</f>
        <v>0</v>
      </c>
      <c r="D8" s="177">
        <f>RES_hhdet_in_emih!D8/RES_summary!D$21</f>
        <v>0</v>
      </c>
      <c r="E8" s="177">
        <f>RES_hhdet_in_emih!E8/RES_summary!E$21</f>
        <v>0</v>
      </c>
      <c r="F8" s="177">
        <f>RES_hhdet_in_emih!F8/RES_summary!F$21</f>
        <v>0</v>
      </c>
      <c r="G8" s="177">
        <f>RES_hhdet_in_emih!G8/RES_summary!G$21</f>
        <v>0</v>
      </c>
      <c r="H8" s="177">
        <f>RES_hhdet_in_emih!H8/RES_summary!H$21</f>
        <v>0</v>
      </c>
      <c r="I8" s="177">
        <f>RES_hhdet_in_emih!I8/RES_summary!I$21</f>
        <v>0</v>
      </c>
      <c r="J8" s="177">
        <f>RES_hhdet_in_emih!J8/RES_summary!J$21</f>
        <v>0</v>
      </c>
      <c r="K8" s="177">
        <f>RES_hhdet_in_emih!K8/RES_summary!K$21</f>
        <v>0</v>
      </c>
      <c r="L8" s="177">
        <f>RES_hhdet_in_emih!L8/RES_summary!L$21</f>
        <v>0</v>
      </c>
      <c r="M8" s="177">
        <f>RES_hhdet_in_emih!M8/RES_summary!M$21</f>
        <v>0</v>
      </c>
      <c r="N8" s="177">
        <f>RES_hhdet_in_emih!N8/RES_summary!N$21</f>
        <v>0</v>
      </c>
      <c r="O8" s="177">
        <f>RES_hhdet_in_emih!O8/RES_summary!O$21</f>
        <v>0</v>
      </c>
      <c r="P8" s="177">
        <f>RES_hhdet_in_emih!P8/RES_summary!P$21</f>
        <v>0</v>
      </c>
      <c r="Q8" s="177">
        <f>RES_hhdet_in_emih!Q8/RES_summary!Q$21</f>
        <v>0</v>
      </c>
    </row>
    <row r="9" spans="1:17" ht="12" customHeight="1" x14ac:dyDescent="0.25">
      <c r="A9" s="158" t="s">
        <v>63</v>
      </c>
      <c r="B9" s="157"/>
      <c r="C9" s="178">
        <f>RES_hhdet_in_emih!C9/RES_summary!C$21</f>
        <v>0</v>
      </c>
      <c r="D9" s="178">
        <f>RES_hhdet_in_emih!D9/RES_summary!D$21</f>
        <v>0</v>
      </c>
      <c r="E9" s="178">
        <f>RES_hhdet_in_emih!E9/RES_summary!E$21</f>
        <v>0</v>
      </c>
      <c r="F9" s="178">
        <f>RES_hhdet_in_emih!F9/RES_summary!F$21</f>
        <v>0</v>
      </c>
      <c r="G9" s="178">
        <f>RES_hhdet_in_emih!G9/RES_summary!G$21</f>
        <v>0</v>
      </c>
      <c r="H9" s="178">
        <f>RES_hhdet_in_emih!H9/RES_summary!H$21</f>
        <v>0</v>
      </c>
      <c r="I9" s="178">
        <f>RES_hhdet_in_emih!I9/RES_summary!I$21</f>
        <v>0</v>
      </c>
      <c r="J9" s="178">
        <f>RES_hhdet_in_emih!J9/RES_summary!J$21</f>
        <v>0</v>
      </c>
      <c r="K9" s="178">
        <f>RES_hhdet_in_emih!K9/RES_summary!K$21</f>
        <v>0</v>
      </c>
      <c r="L9" s="178">
        <f>RES_hhdet_in_emih!L9/RES_summary!L$21</f>
        <v>0</v>
      </c>
      <c r="M9" s="178">
        <f>RES_hhdet_in_emih!M9/RES_summary!M$21</f>
        <v>0</v>
      </c>
      <c r="N9" s="178">
        <f>RES_hhdet_in_emih!N9/RES_summary!N$21</f>
        <v>0</v>
      </c>
      <c r="O9" s="178">
        <f>RES_hhdet_in_emih!O9/RES_summary!O$21</f>
        <v>0</v>
      </c>
      <c r="P9" s="178">
        <f>RES_hhdet_in_emih!P9/RES_summary!P$21</f>
        <v>0</v>
      </c>
      <c r="Q9" s="178">
        <f>RES_hhdet_in_emih!Q9/RES_summary!Q$21</f>
        <v>0</v>
      </c>
    </row>
    <row r="10" spans="1:17" ht="12" customHeight="1" x14ac:dyDescent="0.25">
      <c r="A10" s="167" t="s">
        <v>171</v>
      </c>
      <c r="B10" s="132"/>
      <c r="C10" s="183">
        <f>RES_hhdet_in_emih!C10/RES_summary!C$21</f>
        <v>0</v>
      </c>
      <c r="D10" s="183">
        <f>RES_hhdet_in_emih!D10/RES_summary!D$21</f>
        <v>0</v>
      </c>
      <c r="E10" s="183">
        <f>RES_hhdet_in_emih!E10/RES_summary!E$21</f>
        <v>0</v>
      </c>
      <c r="F10" s="183">
        <f>RES_hhdet_in_emih!F10/RES_summary!F$21</f>
        <v>0</v>
      </c>
      <c r="G10" s="183">
        <f>RES_hhdet_in_emih!G10/RES_summary!G$21</f>
        <v>0</v>
      </c>
      <c r="H10" s="183">
        <f>RES_hhdet_in_emih!H10/RES_summary!H$21</f>
        <v>0</v>
      </c>
      <c r="I10" s="183">
        <f>RES_hhdet_in_emih!I10/RES_summary!I$21</f>
        <v>0</v>
      </c>
      <c r="J10" s="183">
        <f>RES_hhdet_in_emih!J10/RES_summary!J$21</f>
        <v>0</v>
      </c>
      <c r="K10" s="183">
        <f>RES_hhdet_in_emih!K10/RES_summary!K$21</f>
        <v>0</v>
      </c>
      <c r="L10" s="183">
        <f>RES_hhdet_in_emih!L10/RES_summary!L$21</f>
        <v>0</v>
      </c>
      <c r="M10" s="183">
        <f>RES_hhdet_in_emih!M10/RES_summary!M$21</f>
        <v>0</v>
      </c>
      <c r="N10" s="183">
        <f>RES_hhdet_in_emih!N10/RES_summary!N$21</f>
        <v>0</v>
      </c>
      <c r="O10" s="183">
        <f>RES_hhdet_in_emih!O10/RES_summary!O$21</f>
        <v>0</v>
      </c>
      <c r="P10" s="183">
        <f>RES_hhdet_in_emih!P10/RES_summary!P$21</f>
        <v>0</v>
      </c>
      <c r="Q10" s="183">
        <f>RES_hhdet_in_emih!Q10/RES_summary!Q$21</f>
        <v>0</v>
      </c>
    </row>
    <row r="11" spans="1:17" ht="12" customHeight="1" x14ac:dyDescent="0.25">
      <c r="A11" s="167" t="s">
        <v>144</v>
      </c>
      <c r="B11" s="132"/>
      <c r="C11" s="183">
        <f>RES_hhdet_in_emih!C11/RES_summary!C$21</f>
        <v>0</v>
      </c>
      <c r="D11" s="183">
        <f>RES_hhdet_in_emih!D11/RES_summary!D$21</f>
        <v>0</v>
      </c>
      <c r="E11" s="183">
        <f>RES_hhdet_in_emih!E11/RES_summary!E$21</f>
        <v>0</v>
      </c>
      <c r="F11" s="183">
        <f>RES_hhdet_in_emih!F11/RES_summary!F$21</f>
        <v>0</v>
      </c>
      <c r="G11" s="183">
        <f>RES_hhdet_in_emih!G11/RES_summary!G$21</f>
        <v>0</v>
      </c>
      <c r="H11" s="183">
        <f>RES_hhdet_in_emih!H11/RES_summary!H$21</f>
        <v>0</v>
      </c>
      <c r="I11" s="183">
        <f>RES_hhdet_in_emih!I11/RES_summary!I$21</f>
        <v>0</v>
      </c>
      <c r="J11" s="183">
        <f>RES_hhdet_in_emih!J11/RES_summary!J$21</f>
        <v>0</v>
      </c>
      <c r="K11" s="183">
        <f>RES_hhdet_in_emih!K11/RES_summary!K$21</f>
        <v>0</v>
      </c>
      <c r="L11" s="183">
        <f>RES_hhdet_in_emih!L11/RES_summary!L$21</f>
        <v>0</v>
      </c>
      <c r="M11" s="183">
        <f>RES_hhdet_in_emih!M11/RES_summary!M$21</f>
        <v>0</v>
      </c>
      <c r="N11" s="183">
        <f>RES_hhdet_in_emih!N11/RES_summary!N$21</f>
        <v>0</v>
      </c>
      <c r="O11" s="183">
        <f>RES_hhdet_in_emih!O11/RES_summary!O$21</f>
        <v>0</v>
      </c>
      <c r="P11" s="183">
        <f>RES_hhdet_in_emih!P11/RES_summary!P$21</f>
        <v>0</v>
      </c>
      <c r="Q11" s="183">
        <f>RES_hhdet_in_emih!Q11/RES_summary!Q$21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RES_hhdet_in_emih!C12/RES_summary!C$21</f>
        <v>0</v>
      </c>
      <c r="D12" s="183">
        <f>RES_hhdet_in_emih!D12/RES_summary!D$21</f>
        <v>0</v>
      </c>
      <c r="E12" s="183">
        <f>RES_hhdet_in_emih!E12/RES_summary!E$21</f>
        <v>0</v>
      </c>
      <c r="F12" s="183">
        <f>RES_hhdet_in_emih!F12/RES_summary!F$21</f>
        <v>0</v>
      </c>
      <c r="G12" s="183">
        <f>RES_hhdet_in_emih!G12/RES_summary!G$21</f>
        <v>0</v>
      </c>
      <c r="H12" s="183">
        <f>RES_hhdet_in_emih!H12/RES_summary!H$21</f>
        <v>0</v>
      </c>
      <c r="I12" s="183">
        <f>RES_hhdet_in_emih!I12/RES_summary!I$21</f>
        <v>0</v>
      </c>
      <c r="J12" s="183">
        <f>RES_hhdet_in_emih!J12/RES_summary!J$21</f>
        <v>0</v>
      </c>
      <c r="K12" s="183">
        <f>RES_hhdet_in_emih!K12/RES_summary!K$21</f>
        <v>0</v>
      </c>
      <c r="L12" s="183">
        <f>RES_hhdet_in_emih!L12/RES_summary!L$21</f>
        <v>0</v>
      </c>
      <c r="M12" s="183">
        <f>RES_hhdet_in_emih!M12/RES_summary!M$21</f>
        <v>0</v>
      </c>
      <c r="N12" s="183">
        <f>RES_hhdet_in_emih!N12/RES_summary!N$21</f>
        <v>0</v>
      </c>
      <c r="O12" s="183">
        <f>RES_hhdet_in_emih!O12/RES_summary!O$21</f>
        <v>0</v>
      </c>
      <c r="P12" s="183">
        <f>RES_hhdet_in_emih!P12/RES_summary!P$21</f>
        <v>0</v>
      </c>
      <c r="Q12" s="183">
        <f>RES_hhdet_in_emih!Q12/RES_summary!Q$21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RES_hhdet_in_emih!C13/RES_summary!C$21</f>
        <v>0</v>
      </c>
      <c r="D13" s="182">
        <f>RES_hhdet_in_emih!D13/RES_summary!D$21</f>
        <v>0</v>
      </c>
      <c r="E13" s="182">
        <f>RES_hhdet_in_emih!E13/RES_summary!E$21</f>
        <v>0</v>
      </c>
      <c r="F13" s="182">
        <f>RES_hhdet_in_emih!F13/RES_summary!F$21</f>
        <v>0</v>
      </c>
      <c r="G13" s="182">
        <f>RES_hhdet_in_emih!G13/RES_summary!G$21</f>
        <v>0</v>
      </c>
      <c r="H13" s="182">
        <f>RES_hhdet_in_emih!H13/RES_summary!H$21</f>
        <v>0</v>
      </c>
      <c r="I13" s="182">
        <f>RES_hhdet_in_emih!I13/RES_summary!I$21</f>
        <v>0</v>
      </c>
      <c r="J13" s="182">
        <f>RES_hhdet_in_emih!J13/RES_summary!J$21</f>
        <v>0</v>
      </c>
      <c r="K13" s="182">
        <f>RES_hhdet_in_emih!K13/RES_summary!K$21</f>
        <v>0</v>
      </c>
      <c r="L13" s="182">
        <f>RES_hhdet_in_emih!L13/RES_summary!L$21</f>
        <v>0</v>
      </c>
      <c r="M13" s="182">
        <f>RES_hhdet_in_emih!M13/RES_summary!M$21</f>
        <v>0</v>
      </c>
      <c r="N13" s="182">
        <f>RES_hhdet_in_emih!N13/RES_summary!N$21</f>
        <v>0</v>
      </c>
      <c r="O13" s="182">
        <f>RES_hhdet_in_emih!O13/RES_summary!O$21</f>
        <v>0</v>
      </c>
      <c r="P13" s="182">
        <f>RES_hhdet_in_emih!P13/RES_summary!P$21</f>
        <v>0</v>
      </c>
      <c r="Q13" s="182">
        <f>RES_hhdet_in_emih!Q13/RES_summary!Q$21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RES_hhdet_in_emih!C14/RES_summary!C$21</f>
        <v>0</v>
      </c>
      <c r="D14" s="181">
        <f>RES_hhdet_in_emih!D14/RES_summary!D$21</f>
        <v>0</v>
      </c>
      <c r="E14" s="181">
        <f>RES_hhdet_in_emih!E14/RES_summary!E$21</f>
        <v>0</v>
      </c>
      <c r="F14" s="181">
        <f>RES_hhdet_in_emih!F14/RES_summary!F$21</f>
        <v>0</v>
      </c>
      <c r="G14" s="181">
        <f>RES_hhdet_in_emih!G14/RES_summary!G$21</f>
        <v>0</v>
      </c>
      <c r="H14" s="181">
        <f>RES_hhdet_in_emih!H14/RES_summary!H$21</f>
        <v>0</v>
      </c>
      <c r="I14" s="181">
        <f>RES_hhdet_in_emih!I14/RES_summary!I$21</f>
        <v>0</v>
      </c>
      <c r="J14" s="181">
        <f>RES_hhdet_in_emih!J14/RES_summary!J$21</f>
        <v>0</v>
      </c>
      <c r="K14" s="181">
        <f>RES_hhdet_in_emih!K14/RES_summary!K$21</f>
        <v>0</v>
      </c>
      <c r="L14" s="181">
        <f>RES_hhdet_in_emih!L14/RES_summary!L$21</f>
        <v>0</v>
      </c>
      <c r="M14" s="181">
        <f>RES_hhdet_in_emih!M14/RES_summary!M$21</f>
        <v>0</v>
      </c>
      <c r="N14" s="181">
        <f>RES_hhdet_in_emih!N14/RES_summary!N$21</f>
        <v>0</v>
      </c>
      <c r="O14" s="181">
        <f>RES_hhdet_in_emih!O14/RES_summary!O$21</f>
        <v>0</v>
      </c>
      <c r="P14" s="181">
        <f>RES_hhdet_in_emih!P14/RES_summary!P$21</f>
        <v>0</v>
      </c>
      <c r="Q14" s="181">
        <f>RES_hhdet_in_emih!Q14/RES_summary!Q$21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RES_hhdet_in_emih!C15/RES_summary!C$21</f>
        <v>0</v>
      </c>
      <c r="D15" s="180">
        <f>RES_hhdet_in_emih!D15/RES_summary!D$21</f>
        <v>0</v>
      </c>
      <c r="E15" s="180">
        <f>RES_hhdet_in_emih!E15/RES_summary!E$21</f>
        <v>0</v>
      </c>
      <c r="F15" s="180">
        <f>RES_hhdet_in_emih!F15/RES_summary!F$21</f>
        <v>0</v>
      </c>
      <c r="G15" s="180">
        <f>RES_hhdet_in_emih!G15/RES_summary!G$21</f>
        <v>0</v>
      </c>
      <c r="H15" s="180">
        <f>RES_hhdet_in_emih!H15/RES_summary!H$21</f>
        <v>0</v>
      </c>
      <c r="I15" s="180">
        <f>RES_hhdet_in_emih!I15/RES_summary!I$21</f>
        <v>0</v>
      </c>
      <c r="J15" s="180">
        <f>RES_hhdet_in_emih!J15/RES_summary!J$21</f>
        <v>0</v>
      </c>
      <c r="K15" s="180">
        <f>RES_hhdet_in_emih!K15/RES_summary!K$21</f>
        <v>0</v>
      </c>
      <c r="L15" s="180">
        <f>RES_hhdet_in_emih!L15/RES_summary!L$21</f>
        <v>0</v>
      </c>
      <c r="M15" s="180">
        <f>RES_hhdet_in_emih!M15/RES_summary!M$21</f>
        <v>0</v>
      </c>
      <c r="N15" s="180">
        <f>RES_hhdet_in_emih!N15/RES_summary!N$21</f>
        <v>0</v>
      </c>
      <c r="O15" s="180">
        <f>RES_hhdet_in_emih!O15/RES_summary!O$21</f>
        <v>0</v>
      </c>
      <c r="P15" s="180">
        <f>RES_hhdet_in_emih!P15/RES_summary!P$21</f>
        <v>0</v>
      </c>
      <c r="Q15" s="180">
        <f>RES_hhdet_in_emih!Q15/RES_summary!Q$21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RES_hhdet_in_emih!C16/RES_summary!C$21</f>
        <v>0</v>
      </c>
      <c r="D16" s="179">
        <f>RES_hhdet_in_emih!D16/RES_summary!D$21</f>
        <v>0</v>
      </c>
      <c r="E16" s="179">
        <f>RES_hhdet_in_emih!E16/RES_summary!E$21</f>
        <v>0</v>
      </c>
      <c r="F16" s="179">
        <f>RES_hhdet_in_emih!F16/RES_summary!F$21</f>
        <v>0</v>
      </c>
      <c r="G16" s="179">
        <f>RES_hhdet_in_emih!G16/RES_summary!G$21</f>
        <v>0</v>
      </c>
      <c r="H16" s="179">
        <f>RES_hhdet_in_emih!H16/RES_summary!H$21</f>
        <v>0</v>
      </c>
      <c r="I16" s="179">
        <f>RES_hhdet_in_emih!I16/RES_summary!I$21</f>
        <v>0</v>
      </c>
      <c r="J16" s="179">
        <f>RES_hhdet_in_emih!J16/RES_summary!J$21</f>
        <v>0</v>
      </c>
      <c r="K16" s="179">
        <f>RES_hhdet_in_emih!K16/RES_summary!K$21</f>
        <v>0</v>
      </c>
      <c r="L16" s="179">
        <f>RES_hhdet_in_emih!L16/RES_summary!L$21</f>
        <v>0</v>
      </c>
      <c r="M16" s="179">
        <f>RES_hhdet_in_emih!M16/RES_summary!M$21</f>
        <v>0</v>
      </c>
      <c r="N16" s="179">
        <f>RES_hhdet_in_emih!N16/RES_summary!N$21</f>
        <v>0</v>
      </c>
      <c r="O16" s="179">
        <f>RES_hhdet_in_emih!O16/RES_summary!O$21</f>
        <v>0</v>
      </c>
      <c r="P16" s="179">
        <f>RES_hhdet_in_emih!P16/RES_summary!P$21</f>
        <v>0</v>
      </c>
      <c r="Q16" s="179">
        <f>RES_hhdet_in_emih!Q16/RES_summary!Q$21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RES_hhdet_in_emih!C17/RES_summary!C$21</f>
        <v>0</v>
      </c>
      <c r="D17" s="177">
        <f>RES_hhdet_in_emih!D17/RES_summary!D$21</f>
        <v>0</v>
      </c>
      <c r="E17" s="177">
        <f>RES_hhdet_in_emih!E17/RES_summary!E$21</f>
        <v>0</v>
      </c>
      <c r="F17" s="177">
        <f>RES_hhdet_in_emih!F17/RES_summary!F$21</f>
        <v>0</v>
      </c>
      <c r="G17" s="177">
        <f>RES_hhdet_in_emih!G17/RES_summary!G$21</f>
        <v>0</v>
      </c>
      <c r="H17" s="177">
        <f>RES_hhdet_in_emih!H17/RES_summary!H$21</f>
        <v>0</v>
      </c>
      <c r="I17" s="177">
        <f>RES_hhdet_in_emih!I17/RES_summary!I$21</f>
        <v>0</v>
      </c>
      <c r="J17" s="177">
        <f>RES_hhdet_in_emih!J17/RES_summary!J$21</f>
        <v>0</v>
      </c>
      <c r="K17" s="177">
        <f>RES_hhdet_in_emih!K17/RES_summary!K$21</f>
        <v>0</v>
      </c>
      <c r="L17" s="177">
        <f>RES_hhdet_in_emih!L17/RES_summary!L$21</f>
        <v>0</v>
      </c>
      <c r="M17" s="177">
        <f>RES_hhdet_in_emih!M17/RES_summary!M$21</f>
        <v>0</v>
      </c>
      <c r="N17" s="177">
        <f>RES_hhdet_in_emih!N17/RES_summary!N$21</f>
        <v>0</v>
      </c>
      <c r="O17" s="177">
        <f>RES_hhdet_in_emih!O17/RES_summary!O$21</f>
        <v>0</v>
      </c>
      <c r="P17" s="177">
        <f>RES_hhdet_in_emih!P17/RES_summary!P$21</f>
        <v>0</v>
      </c>
      <c r="Q17" s="177">
        <f>RES_hhdet_in_emih!Q17/RES_summary!Q$21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RES_hhdet_in_emih!C18/RES_summary!C$21</f>
        <v>0</v>
      </c>
      <c r="D18" s="177">
        <f>RES_hhdet_in_emih!D18/RES_summary!D$21</f>
        <v>0</v>
      </c>
      <c r="E18" s="177">
        <f>RES_hhdet_in_emih!E18/RES_summary!E$21</f>
        <v>0</v>
      </c>
      <c r="F18" s="177">
        <f>RES_hhdet_in_emih!F18/RES_summary!F$21</f>
        <v>0</v>
      </c>
      <c r="G18" s="177">
        <f>RES_hhdet_in_emih!G18/RES_summary!G$21</f>
        <v>0</v>
      </c>
      <c r="H18" s="177">
        <f>RES_hhdet_in_emih!H18/RES_summary!H$21</f>
        <v>0</v>
      </c>
      <c r="I18" s="177">
        <f>RES_hhdet_in_emih!I18/RES_summary!I$21</f>
        <v>0</v>
      </c>
      <c r="J18" s="177">
        <f>RES_hhdet_in_emih!J18/RES_summary!J$21</f>
        <v>0</v>
      </c>
      <c r="K18" s="177">
        <f>RES_hhdet_in_emih!K18/RES_summary!K$21</f>
        <v>0</v>
      </c>
      <c r="L18" s="177">
        <f>RES_hhdet_in_emih!L18/RES_summary!L$21</f>
        <v>0</v>
      </c>
      <c r="M18" s="177">
        <f>RES_hhdet_in_emih!M18/RES_summary!M$21</f>
        <v>0</v>
      </c>
      <c r="N18" s="177">
        <f>RES_hhdet_in_emih!N18/RES_summary!N$21</f>
        <v>0</v>
      </c>
      <c r="O18" s="177">
        <f>RES_hhdet_in_emih!O18/RES_summary!O$21</f>
        <v>0</v>
      </c>
      <c r="P18" s="177">
        <f>RES_hhdet_in_emih!P18/RES_summary!P$21</f>
        <v>0</v>
      </c>
      <c r="Q18" s="177">
        <f>RES_hhdet_in_emih!Q18/RES_summary!Q$21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RES_hhdet_in_emih!C19/RES_summary!C$21</f>
        <v>0</v>
      </c>
      <c r="D19" s="178">
        <f>RES_hhdet_in_emih!D19/RES_summary!D$21</f>
        <v>0</v>
      </c>
      <c r="E19" s="178">
        <f>RES_hhdet_in_emih!E19/RES_summary!E$21</f>
        <v>0</v>
      </c>
      <c r="F19" s="178">
        <f>RES_hhdet_in_emih!F19/RES_summary!F$21</f>
        <v>0</v>
      </c>
      <c r="G19" s="178">
        <f>RES_hhdet_in_emih!G19/RES_summary!G$21</f>
        <v>0</v>
      </c>
      <c r="H19" s="178">
        <f>RES_hhdet_in_emih!H19/RES_summary!H$21</f>
        <v>0</v>
      </c>
      <c r="I19" s="178">
        <f>RES_hhdet_in_emih!I19/RES_summary!I$21</f>
        <v>0</v>
      </c>
      <c r="J19" s="178">
        <f>RES_hhdet_in_emih!J19/RES_summary!J$21</f>
        <v>0</v>
      </c>
      <c r="K19" s="178">
        <f>RES_hhdet_in_emih!K19/RES_summary!K$21</f>
        <v>0</v>
      </c>
      <c r="L19" s="178">
        <f>RES_hhdet_in_emih!L19/RES_summary!L$21</f>
        <v>0</v>
      </c>
      <c r="M19" s="178">
        <f>RES_hhdet_in_emih!M19/RES_summary!M$21</f>
        <v>0</v>
      </c>
      <c r="N19" s="178">
        <f>RES_hhdet_in_emih!N19/RES_summary!N$21</f>
        <v>0</v>
      </c>
      <c r="O19" s="178">
        <f>RES_hhdet_in_emih!O19/RES_summary!O$21</f>
        <v>0</v>
      </c>
      <c r="P19" s="178">
        <f>RES_hhdet_in_emih!P19/RES_summary!P$21</f>
        <v>0</v>
      </c>
      <c r="Q19" s="178">
        <f>RES_hhdet_in_emih!Q19/RES_summary!Q$21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RES_hhdet_in_emih!C20/RES_summary!C$21</f>
        <v>0</v>
      </c>
      <c r="D20" s="177">
        <f>RES_hhdet_in_emih!D20/RES_summary!D$21</f>
        <v>0</v>
      </c>
      <c r="E20" s="177">
        <f>RES_hhdet_in_emih!E20/RES_summary!E$21</f>
        <v>0</v>
      </c>
      <c r="F20" s="177">
        <f>RES_hhdet_in_emih!F20/RES_summary!F$21</f>
        <v>0</v>
      </c>
      <c r="G20" s="177">
        <f>RES_hhdet_in_emih!G20/RES_summary!G$21</f>
        <v>0</v>
      </c>
      <c r="H20" s="177">
        <f>RES_hhdet_in_emih!H20/RES_summary!H$21</f>
        <v>0</v>
      </c>
      <c r="I20" s="177">
        <f>RES_hhdet_in_emih!I20/RES_summary!I$21</f>
        <v>0</v>
      </c>
      <c r="J20" s="177">
        <f>RES_hhdet_in_emih!J20/RES_summary!J$21</f>
        <v>0</v>
      </c>
      <c r="K20" s="177">
        <f>RES_hhdet_in_emih!K20/RES_summary!K$21</f>
        <v>0</v>
      </c>
      <c r="L20" s="177">
        <f>RES_hhdet_in_emih!L20/RES_summary!L$21</f>
        <v>0</v>
      </c>
      <c r="M20" s="177">
        <f>RES_hhdet_in_emih!M20/RES_summary!M$21</f>
        <v>0</v>
      </c>
      <c r="N20" s="177">
        <f>RES_hhdet_in_emih!N20/RES_summary!N$21</f>
        <v>0</v>
      </c>
      <c r="O20" s="177">
        <f>RES_hhdet_in_emih!O20/RES_summary!O$21</f>
        <v>0</v>
      </c>
      <c r="P20" s="177">
        <f>RES_hhdet_in_emih!P20/RES_summary!P$21</f>
        <v>0</v>
      </c>
      <c r="Q20" s="177">
        <f>RES_hhdet_in_emih!Q20/RES_summary!Q$21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RES_hhdet_in_emih!C21/RES_summary!C$21</f>
        <v>0</v>
      </c>
      <c r="D21" s="177">
        <f>RES_hhdet_in_emih!D21/RES_summary!D$21</f>
        <v>0</v>
      </c>
      <c r="E21" s="177">
        <f>RES_hhdet_in_emih!E21/RES_summary!E$21</f>
        <v>0</v>
      </c>
      <c r="F21" s="177">
        <f>RES_hhdet_in_emih!F21/RES_summary!F$21</f>
        <v>0</v>
      </c>
      <c r="G21" s="177">
        <f>RES_hhdet_in_emih!G21/RES_summary!G$21</f>
        <v>0</v>
      </c>
      <c r="H21" s="177">
        <f>RES_hhdet_in_emih!H21/RES_summary!H$21</f>
        <v>0</v>
      </c>
      <c r="I21" s="177">
        <f>RES_hhdet_in_emih!I21/RES_summary!I$21</f>
        <v>0</v>
      </c>
      <c r="J21" s="177">
        <f>RES_hhdet_in_emih!J21/RES_summary!J$21</f>
        <v>0</v>
      </c>
      <c r="K21" s="177">
        <f>RES_hhdet_in_emih!K21/RES_summary!K$21</f>
        <v>0</v>
      </c>
      <c r="L21" s="177">
        <f>RES_hhdet_in_emih!L21/RES_summary!L$21</f>
        <v>0</v>
      </c>
      <c r="M21" s="177">
        <f>RES_hhdet_in_emih!M21/RES_summary!M$21</f>
        <v>0</v>
      </c>
      <c r="N21" s="177">
        <f>RES_hhdet_in_emih!N21/RES_summary!N$21</f>
        <v>0</v>
      </c>
      <c r="O21" s="177">
        <f>RES_hhdet_in_emih!O21/RES_summary!O$21</f>
        <v>0</v>
      </c>
      <c r="P21" s="177">
        <f>RES_hhdet_in_emih!P21/RES_summary!P$21</f>
        <v>0</v>
      </c>
      <c r="Q21" s="177">
        <f>RES_hhdet_in_emih!Q21/RES_summary!Q$21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RES_hhdet_in_emih!C22/RES_summary!C$21</f>
        <v>0</v>
      </c>
      <c r="D22" s="176">
        <f>RES_hhdet_in_emih!D22/RES_summary!D$21</f>
        <v>0</v>
      </c>
      <c r="E22" s="176">
        <f>RES_hhdet_in_emih!E22/RES_summary!E$21</f>
        <v>0</v>
      </c>
      <c r="F22" s="176">
        <f>RES_hhdet_in_emih!F22/RES_summary!F$21</f>
        <v>0</v>
      </c>
      <c r="G22" s="176">
        <f>RES_hhdet_in_emih!G22/RES_summary!G$21</f>
        <v>0</v>
      </c>
      <c r="H22" s="176">
        <f>RES_hhdet_in_emih!H22/RES_summary!H$21</f>
        <v>0</v>
      </c>
      <c r="I22" s="176">
        <f>RES_hhdet_in_emih!I22/RES_summary!I$21</f>
        <v>0</v>
      </c>
      <c r="J22" s="176">
        <f>RES_hhdet_in_emih!J22/RES_summary!J$21</f>
        <v>0</v>
      </c>
      <c r="K22" s="176">
        <f>RES_hhdet_in_emih!K22/RES_summary!K$21</f>
        <v>0</v>
      </c>
      <c r="L22" s="176">
        <f>RES_hhdet_in_emih!L22/RES_summary!L$21</f>
        <v>0</v>
      </c>
      <c r="M22" s="176">
        <f>RES_hhdet_in_emih!M22/RES_summary!M$21</f>
        <v>0</v>
      </c>
      <c r="N22" s="176">
        <f>RES_hhdet_in_emih!N22/RES_summary!N$21</f>
        <v>0</v>
      </c>
      <c r="O22" s="176">
        <f>RES_hhdet_in_emih!O22/RES_summary!O$21</f>
        <v>0</v>
      </c>
      <c r="P22" s="176">
        <f>RES_hhdet_in_emih!P22/RES_summary!P$21</f>
        <v>0</v>
      </c>
      <c r="Q22" s="176">
        <f>RES_hhdet_in_emih!Q22/RES_summary!Q$21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RES_hhdet_in_emih!C24/RES_summary!C$21</f>
        <v>0</v>
      </c>
      <c r="D24" s="184">
        <f>RES_hhdet_in_emih!D24/RES_summary!D$21</f>
        <v>0</v>
      </c>
      <c r="E24" s="184">
        <f>RES_hhdet_in_emih!E24/RES_summary!E$21</f>
        <v>0</v>
      </c>
      <c r="F24" s="184">
        <f>RES_hhdet_in_emih!F24/RES_summary!F$21</f>
        <v>0</v>
      </c>
      <c r="G24" s="184">
        <f>RES_hhdet_in_emih!G24/RES_summary!G$21</f>
        <v>0</v>
      </c>
      <c r="H24" s="184">
        <f>RES_hhdet_in_emih!H24/RES_summary!H$21</f>
        <v>0</v>
      </c>
      <c r="I24" s="184">
        <f>RES_hhdet_in_emih!I24/RES_summary!I$21</f>
        <v>0</v>
      </c>
      <c r="J24" s="184">
        <f>RES_hhdet_in_emih!J24/RES_summary!J$21</f>
        <v>0</v>
      </c>
      <c r="K24" s="184">
        <f>RES_hhdet_in_emih!K24/RES_summary!K$21</f>
        <v>0</v>
      </c>
      <c r="L24" s="184">
        <f>RES_hhdet_in_emih!L24/RES_summary!L$21</f>
        <v>0</v>
      </c>
      <c r="M24" s="184">
        <f>RES_hhdet_in_emih!M24/RES_summary!M$21</f>
        <v>0</v>
      </c>
      <c r="N24" s="184">
        <f>RES_hhdet_in_emih!N24/RES_summary!N$21</f>
        <v>0</v>
      </c>
      <c r="O24" s="184">
        <f>RES_hhdet_in_emih!O24/RES_summary!O$21</f>
        <v>0</v>
      </c>
      <c r="P24" s="184">
        <f>RES_hhdet_in_emih!P24/RES_summary!P$21</f>
        <v>0</v>
      </c>
      <c r="Q24" s="184">
        <f>RES_hhdet_in_emih!Q24/RES_summary!Q$21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RES_hhdet_in_emih!C25/RES_summary!C$21</f>
        <v>0</v>
      </c>
      <c r="D25" s="178">
        <f>RES_hhdet_in_emih!D25/RES_summary!D$21</f>
        <v>0</v>
      </c>
      <c r="E25" s="178">
        <f>RES_hhdet_in_emih!E25/RES_summary!E$21</f>
        <v>0</v>
      </c>
      <c r="F25" s="178">
        <f>RES_hhdet_in_emih!F25/RES_summary!F$21</f>
        <v>0</v>
      </c>
      <c r="G25" s="178">
        <f>RES_hhdet_in_emih!G25/RES_summary!G$21</f>
        <v>0</v>
      </c>
      <c r="H25" s="178">
        <f>RES_hhdet_in_emih!H25/RES_summary!H$21</f>
        <v>0</v>
      </c>
      <c r="I25" s="178">
        <f>RES_hhdet_in_emih!I25/RES_summary!I$21</f>
        <v>0</v>
      </c>
      <c r="J25" s="178">
        <f>RES_hhdet_in_emih!J25/RES_summary!J$21</f>
        <v>0</v>
      </c>
      <c r="K25" s="178">
        <f>RES_hhdet_in_emih!K25/RES_summary!K$21</f>
        <v>0</v>
      </c>
      <c r="L25" s="178">
        <f>RES_hhdet_in_emih!L25/RES_summary!L$21</f>
        <v>0</v>
      </c>
      <c r="M25" s="178">
        <f>RES_hhdet_in_emih!M25/RES_summary!M$21</f>
        <v>0</v>
      </c>
      <c r="N25" s="178">
        <f>RES_hhdet_in_emih!N25/RES_summary!N$21</f>
        <v>0</v>
      </c>
      <c r="O25" s="178">
        <f>RES_hhdet_in_emih!O25/RES_summary!O$21</f>
        <v>0</v>
      </c>
      <c r="P25" s="178">
        <f>RES_hhdet_in_emih!P25/RES_summary!P$21</f>
        <v>0</v>
      </c>
      <c r="Q25" s="178">
        <f>RES_hhdet_in_emih!Q25/RES_summary!Q$21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RES_hhdet_in_emih!C26/RES_summary!C$21</f>
        <v>0</v>
      </c>
      <c r="D26" s="177">
        <f>RES_hhdet_in_emih!D26/RES_summary!D$21</f>
        <v>0</v>
      </c>
      <c r="E26" s="177">
        <f>RES_hhdet_in_emih!E26/RES_summary!E$21</f>
        <v>0</v>
      </c>
      <c r="F26" s="177">
        <f>RES_hhdet_in_emih!F26/RES_summary!F$21</f>
        <v>0</v>
      </c>
      <c r="G26" s="177">
        <f>RES_hhdet_in_emih!G26/RES_summary!G$21</f>
        <v>0</v>
      </c>
      <c r="H26" s="177">
        <f>RES_hhdet_in_emih!H26/RES_summary!H$21</f>
        <v>0</v>
      </c>
      <c r="I26" s="177">
        <f>RES_hhdet_in_emih!I26/RES_summary!I$21</f>
        <v>0</v>
      </c>
      <c r="J26" s="177">
        <f>RES_hhdet_in_emih!J26/RES_summary!J$21</f>
        <v>0</v>
      </c>
      <c r="K26" s="177">
        <f>RES_hhdet_in_emih!K26/RES_summary!K$21</f>
        <v>0</v>
      </c>
      <c r="L26" s="177">
        <f>RES_hhdet_in_emih!L26/RES_summary!L$21</f>
        <v>0</v>
      </c>
      <c r="M26" s="177">
        <f>RES_hhdet_in_emih!M26/RES_summary!M$21</f>
        <v>0</v>
      </c>
      <c r="N26" s="177">
        <f>RES_hhdet_in_emih!N26/RES_summary!N$21</f>
        <v>0</v>
      </c>
      <c r="O26" s="177">
        <f>RES_hhdet_in_emih!O26/RES_summary!O$21</f>
        <v>0</v>
      </c>
      <c r="P26" s="177">
        <f>RES_hhdet_in_emih!P26/RES_summary!P$21</f>
        <v>0</v>
      </c>
      <c r="Q26" s="177">
        <f>RES_hhdet_in_emih!Q26/RES_summary!Q$21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RES_hhdet_in_emih!C27/RES_summary!C$21</f>
        <v>0</v>
      </c>
      <c r="D27" s="177">
        <f>RES_hhdet_in_emih!D27/RES_summary!D$21</f>
        <v>0</v>
      </c>
      <c r="E27" s="177">
        <f>RES_hhdet_in_emih!E27/RES_summary!E$21</f>
        <v>0</v>
      </c>
      <c r="F27" s="177">
        <f>RES_hhdet_in_emih!F27/RES_summary!F$21</f>
        <v>0</v>
      </c>
      <c r="G27" s="177">
        <f>RES_hhdet_in_emih!G27/RES_summary!G$21</f>
        <v>0</v>
      </c>
      <c r="H27" s="177">
        <f>RES_hhdet_in_emih!H27/RES_summary!H$21</f>
        <v>0</v>
      </c>
      <c r="I27" s="177">
        <f>RES_hhdet_in_emih!I27/RES_summary!I$21</f>
        <v>0</v>
      </c>
      <c r="J27" s="177">
        <f>RES_hhdet_in_emih!J27/RES_summary!J$21</f>
        <v>0</v>
      </c>
      <c r="K27" s="177">
        <f>RES_hhdet_in_emih!K27/RES_summary!K$21</f>
        <v>0</v>
      </c>
      <c r="L27" s="177">
        <f>RES_hhdet_in_emih!L27/RES_summary!L$21</f>
        <v>0</v>
      </c>
      <c r="M27" s="177">
        <f>RES_hhdet_in_emih!M27/RES_summary!M$21</f>
        <v>0</v>
      </c>
      <c r="N27" s="177">
        <f>RES_hhdet_in_emih!N27/RES_summary!N$21</f>
        <v>0</v>
      </c>
      <c r="O27" s="177">
        <f>RES_hhdet_in_emih!O27/RES_summary!O$21</f>
        <v>0</v>
      </c>
      <c r="P27" s="177">
        <f>RES_hhdet_in_emih!P27/RES_summary!P$21</f>
        <v>0</v>
      </c>
      <c r="Q27" s="177">
        <f>RES_hhdet_in_emih!Q27/RES_summary!Q$21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RES_hhdet_in_emih!C28/RES_summary!C$21</f>
        <v>0</v>
      </c>
      <c r="D28" s="178">
        <f>RES_hhdet_in_emih!D28/RES_summary!D$21</f>
        <v>0</v>
      </c>
      <c r="E28" s="178">
        <f>RES_hhdet_in_emih!E28/RES_summary!E$21</f>
        <v>0</v>
      </c>
      <c r="F28" s="178">
        <f>RES_hhdet_in_emih!F28/RES_summary!F$21</f>
        <v>0</v>
      </c>
      <c r="G28" s="178">
        <f>RES_hhdet_in_emih!G28/RES_summary!G$21</f>
        <v>0</v>
      </c>
      <c r="H28" s="178">
        <f>RES_hhdet_in_emih!H28/RES_summary!H$21</f>
        <v>0</v>
      </c>
      <c r="I28" s="178">
        <f>RES_hhdet_in_emih!I28/RES_summary!I$21</f>
        <v>0</v>
      </c>
      <c r="J28" s="178">
        <f>RES_hhdet_in_emih!J28/RES_summary!J$21</f>
        <v>0</v>
      </c>
      <c r="K28" s="178">
        <f>RES_hhdet_in_emih!K28/RES_summary!K$21</f>
        <v>0</v>
      </c>
      <c r="L28" s="178">
        <f>RES_hhdet_in_emih!L28/RES_summary!L$21</f>
        <v>0</v>
      </c>
      <c r="M28" s="178">
        <f>RES_hhdet_in_emih!M28/RES_summary!M$21</f>
        <v>0</v>
      </c>
      <c r="N28" s="178">
        <f>RES_hhdet_in_emih!N28/RES_summary!N$21</f>
        <v>0</v>
      </c>
      <c r="O28" s="178">
        <f>RES_hhdet_in_emih!O28/RES_summary!O$21</f>
        <v>0</v>
      </c>
      <c r="P28" s="178">
        <f>RES_hhdet_in_emih!P28/RES_summary!P$21</f>
        <v>0</v>
      </c>
      <c r="Q28" s="178">
        <f>RES_hhdet_in_emih!Q28/RES_summary!Q$21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RES_hhdet_in_emih!C29/RES_summary!C$21</f>
        <v>0</v>
      </c>
      <c r="D29" s="177">
        <f>RES_hhdet_in_emih!D29/RES_summary!D$21</f>
        <v>0</v>
      </c>
      <c r="E29" s="177">
        <f>RES_hhdet_in_emih!E29/RES_summary!E$21</f>
        <v>0</v>
      </c>
      <c r="F29" s="177">
        <f>RES_hhdet_in_emih!F29/RES_summary!F$21</f>
        <v>0</v>
      </c>
      <c r="G29" s="177">
        <f>RES_hhdet_in_emih!G29/RES_summary!G$21</f>
        <v>0</v>
      </c>
      <c r="H29" s="177">
        <f>RES_hhdet_in_emih!H29/RES_summary!H$21</f>
        <v>0</v>
      </c>
      <c r="I29" s="177">
        <f>RES_hhdet_in_emih!I29/RES_summary!I$21</f>
        <v>0</v>
      </c>
      <c r="J29" s="177">
        <f>RES_hhdet_in_emih!J29/RES_summary!J$21</f>
        <v>0</v>
      </c>
      <c r="K29" s="177">
        <f>RES_hhdet_in_emih!K29/RES_summary!K$21</f>
        <v>0</v>
      </c>
      <c r="L29" s="177">
        <f>RES_hhdet_in_emih!L29/RES_summary!L$21</f>
        <v>0</v>
      </c>
      <c r="M29" s="177">
        <f>RES_hhdet_in_emih!M29/RES_summary!M$21</f>
        <v>0</v>
      </c>
      <c r="N29" s="177">
        <f>RES_hhdet_in_emih!N29/RES_summary!N$21</f>
        <v>0</v>
      </c>
      <c r="O29" s="177">
        <f>RES_hhdet_in_emih!O29/RES_summary!O$21</f>
        <v>0</v>
      </c>
      <c r="P29" s="177">
        <f>RES_hhdet_in_emih!P29/RES_summary!P$21</f>
        <v>0</v>
      </c>
      <c r="Q29" s="177">
        <f>RES_hhdet_in_emih!Q29/RES_summary!Q$21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RES_hhdet_in_emih!C30/RES_summary!C$21</f>
        <v>0</v>
      </c>
      <c r="D30" s="178">
        <f>RES_hhdet_in_emih!D30/RES_summary!D$21</f>
        <v>0</v>
      </c>
      <c r="E30" s="178">
        <f>RES_hhdet_in_emih!E30/RES_summary!E$21</f>
        <v>0</v>
      </c>
      <c r="F30" s="178">
        <f>RES_hhdet_in_emih!F30/RES_summary!F$21</f>
        <v>0</v>
      </c>
      <c r="G30" s="178">
        <f>RES_hhdet_in_emih!G30/RES_summary!G$21</f>
        <v>0</v>
      </c>
      <c r="H30" s="178">
        <f>RES_hhdet_in_emih!H30/RES_summary!H$21</f>
        <v>0</v>
      </c>
      <c r="I30" s="178">
        <f>RES_hhdet_in_emih!I30/RES_summary!I$21</f>
        <v>0</v>
      </c>
      <c r="J30" s="178">
        <f>RES_hhdet_in_emih!J30/RES_summary!J$21</f>
        <v>0</v>
      </c>
      <c r="K30" s="178">
        <f>RES_hhdet_in_emih!K30/RES_summary!K$21</f>
        <v>0</v>
      </c>
      <c r="L30" s="178">
        <f>RES_hhdet_in_emih!L30/RES_summary!L$21</f>
        <v>0</v>
      </c>
      <c r="M30" s="178">
        <f>RES_hhdet_in_emih!M30/RES_summary!M$21</f>
        <v>0</v>
      </c>
      <c r="N30" s="178">
        <f>RES_hhdet_in_emih!N30/RES_summary!N$21</f>
        <v>0</v>
      </c>
      <c r="O30" s="178">
        <f>RES_hhdet_in_emih!O30/RES_summary!O$21</f>
        <v>0</v>
      </c>
      <c r="P30" s="178">
        <f>RES_hhdet_in_emih!P30/RES_summary!P$21</f>
        <v>0</v>
      </c>
      <c r="Q30" s="178">
        <f>RES_hhdet_in_emih!Q30/RES_summary!Q$21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RES_hhdet_in_emih!C31/RES_summary!C$21</f>
        <v>0</v>
      </c>
      <c r="D31" s="183">
        <f>RES_hhdet_in_emih!D31/RES_summary!D$21</f>
        <v>0</v>
      </c>
      <c r="E31" s="183">
        <f>RES_hhdet_in_emih!E31/RES_summary!E$21</f>
        <v>0</v>
      </c>
      <c r="F31" s="183">
        <f>RES_hhdet_in_emih!F31/RES_summary!F$21</f>
        <v>0</v>
      </c>
      <c r="G31" s="183">
        <f>RES_hhdet_in_emih!G31/RES_summary!G$21</f>
        <v>0</v>
      </c>
      <c r="H31" s="183">
        <f>RES_hhdet_in_emih!H31/RES_summary!H$21</f>
        <v>0</v>
      </c>
      <c r="I31" s="183">
        <f>RES_hhdet_in_emih!I31/RES_summary!I$21</f>
        <v>0</v>
      </c>
      <c r="J31" s="183">
        <f>RES_hhdet_in_emih!J31/RES_summary!J$21</f>
        <v>0</v>
      </c>
      <c r="K31" s="183">
        <f>RES_hhdet_in_emih!K31/RES_summary!K$21</f>
        <v>0</v>
      </c>
      <c r="L31" s="183">
        <f>RES_hhdet_in_emih!L31/RES_summary!L$21</f>
        <v>0</v>
      </c>
      <c r="M31" s="183">
        <f>RES_hhdet_in_emih!M31/RES_summary!M$21</f>
        <v>0</v>
      </c>
      <c r="N31" s="183">
        <f>RES_hhdet_in_emih!N31/RES_summary!N$21</f>
        <v>0</v>
      </c>
      <c r="O31" s="183">
        <f>RES_hhdet_in_emih!O31/RES_summary!O$21</f>
        <v>0</v>
      </c>
      <c r="P31" s="183">
        <f>RES_hhdet_in_emih!P31/RES_summary!P$21</f>
        <v>0</v>
      </c>
      <c r="Q31" s="183">
        <f>RES_hhdet_in_emih!Q31/RES_summary!Q$21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RES_hhdet_in_emih!C32/RES_summary!C$21</f>
        <v>0</v>
      </c>
      <c r="D32" s="183">
        <f>RES_hhdet_in_emih!D32/RES_summary!D$21</f>
        <v>0</v>
      </c>
      <c r="E32" s="183">
        <f>RES_hhdet_in_emih!E32/RES_summary!E$21</f>
        <v>0</v>
      </c>
      <c r="F32" s="183">
        <f>RES_hhdet_in_emih!F32/RES_summary!F$21</f>
        <v>0</v>
      </c>
      <c r="G32" s="183">
        <f>RES_hhdet_in_emih!G32/RES_summary!G$21</f>
        <v>0</v>
      </c>
      <c r="H32" s="183">
        <f>RES_hhdet_in_emih!H32/RES_summary!H$21</f>
        <v>0</v>
      </c>
      <c r="I32" s="183">
        <f>RES_hhdet_in_emih!I32/RES_summary!I$21</f>
        <v>0</v>
      </c>
      <c r="J32" s="183">
        <f>RES_hhdet_in_emih!J32/RES_summary!J$21</f>
        <v>0</v>
      </c>
      <c r="K32" s="183">
        <f>RES_hhdet_in_emih!K32/RES_summary!K$21</f>
        <v>0</v>
      </c>
      <c r="L32" s="183">
        <f>RES_hhdet_in_emih!L32/RES_summary!L$21</f>
        <v>0</v>
      </c>
      <c r="M32" s="183">
        <f>RES_hhdet_in_emih!M32/RES_summary!M$21</f>
        <v>0</v>
      </c>
      <c r="N32" s="183">
        <f>RES_hhdet_in_emih!N32/RES_summary!N$21</f>
        <v>0</v>
      </c>
      <c r="O32" s="183">
        <f>RES_hhdet_in_emih!O32/RES_summary!O$21</f>
        <v>0</v>
      </c>
      <c r="P32" s="183">
        <f>RES_hhdet_in_emih!P32/RES_summary!P$21</f>
        <v>0</v>
      </c>
      <c r="Q32" s="183">
        <f>RES_hhdet_in_emih!Q32/RES_summary!Q$21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RES_hhdet_in_emih!C33/RES_summary!C$21</f>
        <v>0</v>
      </c>
      <c r="D33" s="182">
        <f>RES_hhdet_in_emih!D33/RES_summary!D$21</f>
        <v>0</v>
      </c>
      <c r="E33" s="182">
        <f>RES_hhdet_in_emih!E33/RES_summary!E$21</f>
        <v>0</v>
      </c>
      <c r="F33" s="182">
        <f>RES_hhdet_in_emih!F33/RES_summary!F$21</f>
        <v>0</v>
      </c>
      <c r="G33" s="182">
        <f>RES_hhdet_in_emih!G33/RES_summary!G$21</f>
        <v>0</v>
      </c>
      <c r="H33" s="182">
        <f>RES_hhdet_in_emih!H33/RES_summary!H$21</f>
        <v>0</v>
      </c>
      <c r="I33" s="182">
        <f>RES_hhdet_in_emih!I33/RES_summary!I$21</f>
        <v>0</v>
      </c>
      <c r="J33" s="182">
        <f>RES_hhdet_in_emih!J33/RES_summary!J$21</f>
        <v>0</v>
      </c>
      <c r="K33" s="182">
        <f>RES_hhdet_in_emih!K33/RES_summary!K$21</f>
        <v>0</v>
      </c>
      <c r="L33" s="182">
        <f>RES_hhdet_in_emih!L33/RES_summary!L$21</f>
        <v>0</v>
      </c>
      <c r="M33" s="182">
        <f>RES_hhdet_in_emih!M33/RES_summary!M$21</f>
        <v>0</v>
      </c>
      <c r="N33" s="182">
        <f>RES_hhdet_in_emih!N33/RES_summary!N$21</f>
        <v>0</v>
      </c>
      <c r="O33" s="182">
        <f>RES_hhdet_in_emih!O33/RES_summary!O$21</f>
        <v>0</v>
      </c>
      <c r="P33" s="182">
        <f>RES_hhdet_in_emih!P33/RES_summary!P$21</f>
        <v>0</v>
      </c>
      <c r="Q33" s="182">
        <f>RES_hhdet_in_emih!Q33/RES_summary!Q$21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RES_hhdet_in_emih!C34/RES_summary!C$21</f>
        <v>0</v>
      </c>
      <c r="D34" s="181">
        <f>RES_hhdet_in_emih!D34/RES_summary!D$21</f>
        <v>0</v>
      </c>
      <c r="E34" s="181">
        <f>RES_hhdet_in_emih!E34/RES_summary!E$21</f>
        <v>0</v>
      </c>
      <c r="F34" s="181">
        <f>RES_hhdet_in_emih!F34/RES_summary!F$21</f>
        <v>0</v>
      </c>
      <c r="G34" s="181">
        <f>RES_hhdet_in_emih!G34/RES_summary!G$21</f>
        <v>0</v>
      </c>
      <c r="H34" s="181">
        <f>RES_hhdet_in_emih!H34/RES_summary!H$21</f>
        <v>0</v>
      </c>
      <c r="I34" s="181">
        <f>RES_hhdet_in_emih!I34/RES_summary!I$21</f>
        <v>0</v>
      </c>
      <c r="J34" s="181">
        <f>RES_hhdet_in_emih!J34/RES_summary!J$21</f>
        <v>0</v>
      </c>
      <c r="K34" s="181">
        <f>RES_hhdet_in_emih!K34/RES_summary!K$21</f>
        <v>0</v>
      </c>
      <c r="L34" s="181">
        <f>RES_hhdet_in_emih!L34/RES_summary!L$21</f>
        <v>0</v>
      </c>
      <c r="M34" s="181">
        <f>RES_hhdet_in_emih!M34/RES_summary!M$21</f>
        <v>0</v>
      </c>
      <c r="N34" s="181">
        <f>RES_hhdet_in_emih!N34/RES_summary!N$21</f>
        <v>0</v>
      </c>
      <c r="O34" s="181">
        <f>RES_hhdet_in_emih!O34/RES_summary!O$21</f>
        <v>0</v>
      </c>
      <c r="P34" s="181">
        <f>RES_hhdet_in_emih!P34/RES_summary!P$21</f>
        <v>0</v>
      </c>
      <c r="Q34" s="181">
        <f>RES_hhdet_in_emih!Q34/RES_summary!Q$21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RES_hhdet_in_emih!C35/RES_summary!C$21</f>
        <v>0</v>
      </c>
      <c r="D35" s="180">
        <f>RES_hhdet_in_emih!D35/RES_summary!D$21</f>
        <v>0</v>
      </c>
      <c r="E35" s="180">
        <f>RES_hhdet_in_emih!E35/RES_summary!E$21</f>
        <v>0</v>
      </c>
      <c r="F35" s="180">
        <f>RES_hhdet_in_emih!F35/RES_summary!F$21</f>
        <v>0</v>
      </c>
      <c r="G35" s="180">
        <f>RES_hhdet_in_emih!G35/RES_summary!G$21</f>
        <v>0</v>
      </c>
      <c r="H35" s="180">
        <f>RES_hhdet_in_emih!H35/RES_summary!H$21</f>
        <v>0</v>
      </c>
      <c r="I35" s="180">
        <f>RES_hhdet_in_emih!I35/RES_summary!I$21</f>
        <v>0</v>
      </c>
      <c r="J35" s="180">
        <f>RES_hhdet_in_emih!J35/RES_summary!J$21</f>
        <v>0</v>
      </c>
      <c r="K35" s="180">
        <f>RES_hhdet_in_emih!K35/RES_summary!K$21</f>
        <v>0</v>
      </c>
      <c r="L35" s="180">
        <f>RES_hhdet_in_emih!L35/RES_summary!L$21</f>
        <v>0</v>
      </c>
      <c r="M35" s="180">
        <f>RES_hhdet_in_emih!M35/RES_summary!M$21</f>
        <v>0</v>
      </c>
      <c r="N35" s="180">
        <f>RES_hhdet_in_emih!N35/RES_summary!N$21</f>
        <v>0</v>
      </c>
      <c r="O35" s="180">
        <f>RES_hhdet_in_emih!O35/RES_summary!O$21</f>
        <v>0</v>
      </c>
      <c r="P35" s="180">
        <f>RES_hhdet_in_emih!P35/RES_summary!P$21</f>
        <v>0</v>
      </c>
      <c r="Q35" s="180">
        <f>RES_hhdet_in_emih!Q35/RES_summary!Q$21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RES_hhdet_in_emih!C36/RES_summary!C$21</f>
        <v>0</v>
      </c>
      <c r="D36" s="179">
        <f>RES_hhdet_in_emih!D36/RES_summary!D$21</f>
        <v>0</v>
      </c>
      <c r="E36" s="179">
        <f>RES_hhdet_in_emih!E36/RES_summary!E$21</f>
        <v>0</v>
      </c>
      <c r="F36" s="179">
        <f>RES_hhdet_in_emih!F36/RES_summary!F$21</f>
        <v>0</v>
      </c>
      <c r="G36" s="179">
        <f>RES_hhdet_in_emih!G36/RES_summary!G$21</f>
        <v>0</v>
      </c>
      <c r="H36" s="179">
        <f>RES_hhdet_in_emih!H36/RES_summary!H$21</f>
        <v>0</v>
      </c>
      <c r="I36" s="179">
        <f>RES_hhdet_in_emih!I36/RES_summary!I$21</f>
        <v>0</v>
      </c>
      <c r="J36" s="179">
        <f>RES_hhdet_in_emih!J36/RES_summary!J$21</f>
        <v>0</v>
      </c>
      <c r="K36" s="179">
        <f>RES_hhdet_in_emih!K36/RES_summary!K$21</f>
        <v>0</v>
      </c>
      <c r="L36" s="179">
        <f>RES_hhdet_in_emih!L36/RES_summary!L$21</f>
        <v>0</v>
      </c>
      <c r="M36" s="179">
        <f>RES_hhdet_in_emih!M36/RES_summary!M$21</f>
        <v>0</v>
      </c>
      <c r="N36" s="179">
        <f>RES_hhdet_in_emih!N36/RES_summary!N$21</f>
        <v>0</v>
      </c>
      <c r="O36" s="179">
        <f>RES_hhdet_in_emih!O36/RES_summary!O$21</f>
        <v>0</v>
      </c>
      <c r="P36" s="179">
        <f>RES_hhdet_in_emih!P36/RES_summary!P$21</f>
        <v>0</v>
      </c>
      <c r="Q36" s="179">
        <f>RES_hhdet_in_emih!Q36/RES_summary!Q$21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RES_hhdet_in_emih!C37/RES_summary!C$21</f>
        <v>0</v>
      </c>
      <c r="D37" s="177">
        <f>RES_hhdet_in_emih!D37/RES_summary!D$21</f>
        <v>0</v>
      </c>
      <c r="E37" s="177">
        <f>RES_hhdet_in_emih!E37/RES_summary!E$21</f>
        <v>0</v>
      </c>
      <c r="F37" s="177">
        <f>RES_hhdet_in_emih!F37/RES_summary!F$21</f>
        <v>0</v>
      </c>
      <c r="G37" s="177">
        <f>RES_hhdet_in_emih!G37/RES_summary!G$21</f>
        <v>0</v>
      </c>
      <c r="H37" s="177">
        <f>RES_hhdet_in_emih!H37/RES_summary!H$21</f>
        <v>0</v>
      </c>
      <c r="I37" s="177">
        <f>RES_hhdet_in_emih!I37/RES_summary!I$21</f>
        <v>0</v>
      </c>
      <c r="J37" s="177">
        <f>RES_hhdet_in_emih!J37/RES_summary!J$21</f>
        <v>0</v>
      </c>
      <c r="K37" s="177">
        <f>RES_hhdet_in_emih!K37/RES_summary!K$21</f>
        <v>0</v>
      </c>
      <c r="L37" s="177">
        <f>RES_hhdet_in_emih!L37/RES_summary!L$21</f>
        <v>0</v>
      </c>
      <c r="M37" s="177">
        <f>RES_hhdet_in_emih!M37/RES_summary!M$21</f>
        <v>0</v>
      </c>
      <c r="N37" s="177">
        <f>RES_hhdet_in_emih!N37/RES_summary!N$21</f>
        <v>0</v>
      </c>
      <c r="O37" s="177">
        <f>RES_hhdet_in_emih!O37/RES_summary!O$21</f>
        <v>0</v>
      </c>
      <c r="P37" s="177">
        <f>RES_hhdet_in_emih!P37/RES_summary!P$21</f>
        <v>0</v>
      </c>
      <c r="Q37" s="177">
        <f>RES_hhdet_in_emih!Q37/RES_summary!Q$21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RES_hhdet_in_emih!C38/RES_summary!C$21</f>
        <v>0</v>
      </c>
      <c r="D38" s="177">
        <f>RES_hhdet_in_emih!D38/RES_summary!D$21</f>
        <v>0</v>
      </c>
      <c r="E38" s="177">
        <f>RES_hhdet_in_emih!E38/RES_summary!E$21</f>
        <v>0</v>
      </c>
      <c r="F38" s="177">
        <f>RES_hhdet_in_emih!F38/RES_summary!F$21</f>
        <v>0</v>
      </c>
      <c r="G38" s="177">
        <f>RES_hhdet_in_emih!G38/RES_summary!G$21</f>
        <v>0</v>
      </c>
      <c r="H38" s="177">
        <f>RES_hhdet_in_emih!H38/RES_summary!H$21</f>
        <v>0</v>
      </c>
      <c r="I38" s="177">
        <f>RES_hhdet_in_emih!I38/RES_summary!I$21</f>
        <v>0</v>
      </c>
      <c r="J38" s="177">
        <f>RES_hhdet_in_emih!J38/RES_summary!J$21</f>
        <v>0</v>
      </c>
      <c r="K38" s="177">
        <f>RES_hhdet_in_emih!K38/RES_summary!K$21</f>
        <v>0</v>
      </c>
      <c r="L38" s="177">
        <f>RES_hhdet_in_emih!L38/RES_summary!L$21</f>
        <v>0</v>
      </c>
      <c r="M38" s="177">
        <f>RES_hhdet_in_emih!M38/RES_summary!M$21</f>
        <v>0</v>
      </c>
      <c r="N38" s="177">
        <f>RES_hhdet_in_emih!N38/RES_summary!N$21</f>
        <v>0</v>
      </c>
      <c r="O38" s="177">
        <f>RES_hhdet_in_emih!O38/RES_summary!O$21</f>
        <v>0</v>
      </c>
      <c r="P38" s="177">
        <f>RES_hhdet_in_emih!P38/RES_summary!P$21</f>
        <v>0</v>
      </c>
      <c r="Q38" s="177">
        <f>RES_hhdet_in_emih!Q38/RES_summary!Q$21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RES_hhdet_in_emih!C39/RES_summary!C$21</f>
        <v>0</v>
      </c>
      <c r="D39" s="178">
        <f>RES_hhdet_in_emih!D39/RES_summary!D$21</f>
        <v>0</v>
      </c>
      <c r="E39" s="178">
        <f>RES_hhdet_in_emih!E39/RES_summary!E$21</f>
        <v>0</v>
      </c>
      <c r="F39" s="178">
        <f>RES_hhdet_in_emih!F39/RES_summary!F$21</f>
        <v>0</v>
      </c>
      <c r="G39" s="178">
        <f>RES_hhdet_in_emih!G39/RES_summary!G$21</f>
        <v>0</v>
      </c>
      <c r="H39" s="178">
        <f>RES_hhdet_in_emih!H39/RES_summary!H$21</f>
        <v>0</v>
      </c>
      <c r="I39" s="178">
        <f>RES_hhdet_in_emih!I39/RES_summary!I$21</f>
        <v>0</v>
      </c>
      <c r="J39" s="178">
        <f>RES_hhdet_in_emih!J39/RES_summary!J$21</f>
        <v>0</v>
      </c>
      <c r="K39" s="178">
        <f>RES_hhdet_in_emih!K39/RES_summary!K$21</f>
        <v>0</v>
      </c>
      <c r="L39" s="178">
        <f>RES_hhdet_in_emih!L39/RES_summary!L$21</f>
        <v>0</v>
      </c>
      <c r="M39" s="178">
        <f>RES_hhdet_in_emih!M39/RES_summary!M$21</f>
        <v>0</v>
      </c>
      <c r="N39" s="178">
        <f>RES_hhdet_in_emih!N39/RES_summary!N$21</f>
        <v>0</v>
      </c>
      <c r="O39" s="178">
        <f>RES_hhdet_in_emih!O39/RES_summary!O$21</f>
        <v>0</v>
      </c>
      <c r="P39" s="178">
        <f>RES_hhdet_in_emih!P39/RES_summary!P$21</f>
        <v>0</v>
      </c>
      <c r="Q39" s="178">
        <f>RES_hhdet_in_emih!Q39/RES_summary!Q$21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RES_hhdet_in_emih!C40/RES_summary!C$21</f>
        <v>0</v>
      </c>
      <c r="D40" s="177">
        <f>RES_hhdet_in_emih!D40/RES_summary!D$21</f>
        <v>0</v>
      </c>
      <c r="E40" s="177">
        <f>RES_hhdet_in_emih!E40/RES_summary!E$21</f>
        <v>0</v>
      </c>
      <c r="F40" s="177">
        <f>RES_hhdet_in_emih!F40/RES_summary!F$21</f>
        <v>0</v>
      </c>
      <c r="G40" s="177">
        <f>RES_hhdet_in_emih!G40/RES_summary!G$21</f>
        <v>0</v>
      </c>
      <c r="H40" s="177">
        <f>RES_hhdet_in_emih!H40/RES_summary!H$21</f>
        <v>0</v>
      </c>
      <c r="I40" s="177">
        <f>RES_hhdet_in_emih!I40/RES_summary!I$21</f>
        <v>0</v>
      </c>
      <c r="J40" s="177">
        <f>RES_hhdet_in_emih!J40/RES_summary!J$21</f>
        <v>0</v>
      </c>
      <c r="K40" s="177">
        <f>RES_hhdet_in_emih!K40/RES_summary!K$21</f>
        <v>0</v>
      </c>
      <c r="L40" s="177">
        <f>RES_hhdet_in_emih!L40/RES_summary!L$21</f>
        <v>0</v>
      </c>
      <c r="M40" s="177">
        <f>RES_hhdet_in_emih!M40/RES_summary!M$21</f>
        <v>0</v>
      </c>
      <c r="N40" s="177">
        <f>RES_hhdet_in_emih!N40/RES_summary!N$21</f>
        <v>0</v>
      </c>
      <c r="O40" s="177">
        <f>RES_hhdet_in_emih!O40/RES_summary!O$21</f>
        <v>0</v>
      </c>
      <c r="P40" s="177">
        <f>RES_hhdet_in_emih!P40/RES_summary!P$21</f>
        <v>0</v>
      </c>
      <c r="Q40" s="177">
        <f>RES_hhdet_in_emih!Q40/RES_summary!Q$21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RES_hhdet_in_emih!C41/RES_summary!C$21</f>
        <v>0</v>
      </c>
      <c r="D41" s="176">
        <f>RES_hhdet_in_emih!D41/RES_summary!D$21</f>
        <v>0</v>
      </c>
      <c r="E41" s="176">
        <f>RES_hhdet_in_emih!E41/RES_summary!E$21</f>
        <v>0</v>
      </c>
      <c r="F41" s="176">
        <f>RES_hhdet_in_emih!F41/RES_summary!F$21</f>
        <v>0</v>
      </c>
      <c r="G41" s="176">
        <f>RES_hhdet_in_emih!G41/RES_summary!G$21</f>
        <v>0</v>
      </c>
      <c r="H41" s="176">
        <f>RES_hhdet_in_emih!H41/RES_summary!H$21</f>
        <v>0</v>
      </c>
      <c r="I41" s="176">
        <f>RES_hhdet_in_emih!I41/RES_summary!I$21</f>
        <v>0</v>
      </c>
      <c r="J41" s="176">
        <f>RES_hhdet_in_emih!J41/RES_summary!J$21</f>
        <v>0</v>
      </c>
      <c r="K41" s="176">
        <f>RES_hhdet_in_emih!K41/RES_summary!K$21</f>
        <v>0</v>
      </c>
      <c r="L41" s="176">
        <f>RES_hhdet_in_emih!L41/RES_summary!L$21</f>
        <v>0</v>
      </c>
      <c r="M41" s="176">
        <f>RES_hhdet_in_emih!M41/RES_summary!M$21</f>
        <v>0</v>
      </c>
      <c r="N41" s="176">
        <f>RES_hhdet_in_emih!N41/RES_summary!N$21</f>
        <v>0</v>
      </c>
      <c r="O41" s="176">
        <f>RES_hhdet_in_emih!O41/RES_summary!O$21</f>
        <v>0</v>
      </c>
      <c r="P41" s="176">
        <f>RES_hhdet_in_emih!P41/RES_summary!P$21</f>
        <v>0</v>
      </c>
      <c r="Q41" s="176">
        <f>RES_hhdet_in_emih!Q41/RES_summary!Q$21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RES_hhdet_in_emih!C43/RES_summary!C$21</f>
        <v>0</v>
      </c>
      <c r="D43" s="184">
        <f>RES_hhdet_in_emih!D43/RES_summary!D$21</f>
        <v>0</v>
      </c>
      <c r="E43" s="184">
        <f>RES_hhdet_in_emih!E43/RES_summary!E$21</f>
        <v>0</v>
      </c>
      <c r="F43" s="184">
        <f>RES_hhdet_in_emih!F43/RES_summary!F$21</f>
        <v>0</v>
      </c>
      <c r="G43" s="184">
        <f>RES_hhdet_in_emih!G43/RES_summary!G$21</f>
        <v>0</v>
      </c>
      <c r="H43" s="184">
        <f>RES_hhdet_in_emih!H43/RES_summary!H$21</f>
        <v>0</v>
      </c>
      <c r="I43" s="184">
        <f>RES_hhdet_in_emih!I43/RES_summary!I$21</f>
        <v>0</v>
      </c>
      <c r="J43" s="184">
        <f>RES_hhdet_in_emih!J43/RES_summary!J$21</f>
        <v>0</v>
      </c>
      <c r="K43" s="184">
        <f>RES_hhdet_in_emih!K43/RES_summary!K$21</f>
        <v>0</v>
      </c>
      <c r="L43" s="184">
        <f>RES_hhdet_in_emih!L43/RES_summary!L$21</f>
        <v>0</v>
      </c>
      <c r="M43" s="184">
        <f>RES_hhdet_in_emih!M43/RES_summary!M$21</f>
        <v>0</v>
      </c>
      <c r="N43" s="184">
        <f>RES_hhdet_in_emih!N43/RES_summary!N$21</f>
        <v>0</v>
      </c>
      <c r="O43" s="184">
        <f>RES_hhdet_in_emih!O43/RES_summary!O$21</f>
        <v>0</v>
      </c>
      <c r="P43" s="184">
        <f>RES_hhdet_in_emih!P43/RES_summary!P$21</f>
        <v>0</v>
      </c>
      <c r="Q43" s="184">
        <f>RES_hhdet_in_emih!Q43/RES_summary!Q$21</f>
        <v>0</v>
      </c>
    </row>
    <row r="44" spans="1:17" ht="12.95" customHeight="1" x14ac:dyDescent="0.25">
      <c r="A44" s="158" t="s">
        <v>65</v>
      </c>
      <c r="B44" s="157"/>
      <c r="C44" s="178">
        <f>RES_hhdet_in_emih!C44/RES_summary!C$21</f>
        <v>0</v>
      </c>
      <c r="D44" s="178">
        <f>RES_hhdet_in_emih!D44/RES_summary!D$21</f>
        <v>0</v>
      </c>
      <c r="E44" s="178">
        <f>RES_hhdet_in_emih!E44/RES_summary!E$21</f>
        <v>0</v>
      </c>
      <c r="F44" s="178">
        <f>RES_hhdet_in_emih!F44/RES_summary!F$21</f>
        <v>0</v>
      </c>
      <c r="G44" s="178">
        <f>RES_hhdet_in_emih!G44/RES_summary!G$21</f>
        <v>0</v>
      </c>
      <c r="H44" s="178">
        <f>RES_hhdet_in_emih!H44/RES_summary!H$21</f>
        <v>0</v>
      </c>
      <c r="I44" s="178">
        <f>RES_hhdet_in_emih!I44/RES_summary!I$21</f>
        <v>0</v>
      </c>
      <c r="J44" s="178">
        <f>RES_hhdet_in_emih!J44/RES_summary!J$21</f>
        <v>0</v>
      </c>
      <c r="K44" s="178">
        <f>RES_hhdet_in_emih!K44/RES_summary!K$21</f>
        <v>0</v>
      </c>
      <c r="L44" s="178">
        <f>RES_hhdet_in_emih!L44/RES_summary!L$21</f>
        <v>0</v>
      </c>
      <c r="M44" s="178">
        <f>RES_hhdet_in_emih!M44/RES_summary!M$21</f>
        <v>0</v>
      </c>
      <c r="N44" s="178">
        <f>RES_hhdet_in_emih!N44/RES_summary!N$21</f>
        <v>0</v>
      </c>
      <c r="O44" s="178">
        <f>RES_hhdet_in_emih!O44/RES_summary!O$21</f>
        <v>0</v>
      </c>
      <c r="P44" s="178">
        <f>RES_hhdet_in_emih!P44/RES_summary!P$21</f>
        <v>0</v>
      </c>
      <c r="Q44" s="178">
        <f>RES_hhdet_in_emih!Q44/RES_summary!Q$21</f>
        <v>0</v>
      </c>
    </row>
    <row r="45" spans="1:17" ht="12" customHeight="1" x14ac:dyDescent="0.25">
      <c r="A45" s="23" t="s">
        <v>166</v>
      </c>
      <c r="B45" s="156"/>
      <c r="C45" s="177">
        <f>RES_hhdet_in_emih!C45/RES_summary!C$21</f>
        <v>0</v>
      </c>
      <c r="D45" s="177">
        <f>RES_hhdet_in_emih!D45/RES_summary!D$21</f>
        <v>0</v>
      </c>
      <c r="E45" s="177">
        <f>RES_hhdet_in_emih!E45/RES_summary!E$21</f>
        <v>0</v>
      </c>
      <c r="F45" s="177">
        <f>RES_hhdet_in_emih!F45/RES_summary!F$21</f>
        <v>0</v>
      </c>
      <c r="G45" s="177">
        <f>RES_hhdet_in_emih!G45/RES_summary!G$21</f>
        <v>0</v>
      </c>
      <c r="H45" s="177">
        <f>RES_hhdet_in_emih!H45/RES_summary!H$21</f>
        <v>0</v>
      </c>
      <c r="I45" s="177">
        <f>RES_hhdet_in_emih!I45/RES_summary!I$21</f>
        <v>0</v>
      </c>
      <c r="J45" s="177">
        <f>RES_hhdet_in_emih!J45/RES_summary!J$21</f>
        <v>0</v>
      </c>
      <c r="K45" s="177">
        <f>RES_hhdet_in_emih!K45/RES_summary!K$21</f>
        <v>0</v>
      </c>
      <c r="L45" s="177">
        <f>RES_hhdet_in_emih!L45/RES_summary!L$21</f>
        <v>0</v>
      </c>
      <c r="M45" s="177">
        <f>RES_hhdet_in_emih!M45/RES_summary!M$21</f>
        <v>0</v>
      </c>
      <c r="N45" s="177">
        <f>RES_hhdet_in_emih!N45/RES_summary!N$21</f>
        <v>0</v>
      </c>
      <c r="O45" s="177">
        <f>RES_hhdet_in_emih!O45/RES_summary!O$21</f>
        <v>0</v>
      </c>
      <c r="P45" s="177">
        <f>RES_hhdet_in_emih!P45/RES_summary!P$21</f>
        <v>0</v>
      </c>
      <c r="Q45" s="177">
        <f>RES_hhdet_in_emih!Q45/RES_summary!Q$21</f>
        <v>0</v>
      </c>
    </row>
    <row r="46" spans="1:17" ht="12" customHeight="1" x14ac:dyDescent="0.25">
      <c r="A46" s="23" t="s">
        <v>60</v>
      </c>
      <c r="B46" s="156"/>
      <c r="C46" s="177">
        <f>RES_hhdet_in_emih!C46/RES_summary!C$21</f>
        <v>0</v>
      </c>
      <c r="D46" s="177">
        <f>RES_hhdet_in_emih!D46/RES_summary!D$21</f>
        <v>0</v>
      </c>
      <c r="E46" s="177">
        <f>RES_hhdet_in_emih!E46/RES_summary!E$21</f>
        <v>0</v>
      </c>
      <c r="F46" s="177">
        <f>RES_hhdet_in_emih!F46/RES_summary!F$21</f>
        <v>0</v>
      </c>
      <c r="G46" s="177">
        <f>RES_hhdet_in_emih!G46/RES_summary!G$21</f>
        <v>0</v>
      </c>
      <c r="H46" s="177">
        <f>RES_hhdet_in_emih!H46/RES_summary!H$21</f>
        <v>0</v>
      </c>
      <c r="I46" s="177">
        <f>RES_hhdet_in_emih!I46/RES_summary!I$21</f>
        <v>0</v>
      </c>
      <c r="J46" s="177">
        <f>RES_hhdet_in_emih!J46/RES_summary!J$21</f>
        <v>0</v>
      </c>
      <c r="K46" s="177">
        <f>RES_hhdet_in_emih!K46/RES_summary!K$21</f>
        <v>0</v>
      </c>
      <c r="L46" s="177">
        <f>RES_hhdet_in_emih!L46/RES_summary!L$21</f>
        <v>0</v>
      </c>
      <c r="M46" s="177">
        <f>RES_hhdet_in_emih!M46/RES_summary!M$21</f>
        <v>0</v>
      </c>
      <c r="N46" s="177">
        <f>RES_hhdet_in_emih!N46/RES_summary!N$21</f>
        <v>0</v>
      </c>
      <c r="O46" s="177">
        <f>RES_hhdet_in_emih!O46/RES_summary!O$21</f>
        <v>0</v>
      </c>
      <c r="P46" s="177">
        <f>RES_hhdet_in_emih!P46/RES_summary!P$21</f>
        <v>0</v>
      </c>
      <c r="Q46" s="177">
        <f>RES_hhdet_in_emih!Q46/RES_summary!Q$21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RES_hhdet_in_emih!C47/RES_summary!C$21</f>
        <v>0</v>
      </c>
      <c r="D47" s="178">
        <f>RES_hhdet_in_emih!D47/RES_summary!D$21</f>
        <v>0</v>
      </c>
      <c r="E47" s="178">
        <f>RES_hhdet_in_emih!E47/RES_summary!E$21</f>
        <v>0</v>
      </c>
      <c r="F47" s="178">
        <f>RES_hhdet_in_emih!F47/RES_summary!F$21</f>
        <v>0</v>
      </c>
      <c r="G47" s="178">
        <f>RES_hhdet_in_emih!G47/RES_summary!G$21</f>
        <v>0</v>
      </c>
      <c r="H47" s="178">
        <f>RES_hhdet_in_emih!H47/RES_summary!H$21</f>
        <v>0</v>
      </c>
      <c r="I47" s="178">
        <f>RES_hhdet_in_emih!I47/RES_summary!I$21</f>
        <v>0</v>
      </c>
      <c r="J47" s="178">
        <f>RES_hhdet_in_emih!J47/RES_summary!J$21</f>
        <v>0</v>
      </c>
      <c r="K47" s="178">
        <f>RES_hhdet_in_emih!K47/RES_summary!K$21</f>
        <v>0</v>
      </c>
      <c r="L47" s="178">
        <f>RES_hhdet_in_emih!L47/RES_summary!L$21</f>
        <v>0</v>
      </c>
      <c r="M47" s="178">
        <f>RES_hhdet_in_emih!M47/RES_summary!M$21</f>
        <v>0</v>
      </c>
      <c r="N47" s="178">
        <f>RES_hhdet_in_emih!N47/RES_summary!N$21</f>
        <v>0</v>
      </c>
      <c r="O47" s="178">
        <f>RES_hhdet_in_emih!O47/RES_summary!O$21</f>
        <v>0</v>
      </c>
      <c r="P47" s="178">
        <f>RES_hhdet_in_emih!P47/RES_summary!P$21</f>
        <v>0</v>
      </c>
      <c r="Q47" s="178">
        <f>RES_hhdet_in_emih!Q47/RES_summary!Q$21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RES_hhdet_in_emih!C48/RES_summary!C$21</f>
        <v>0</v>
      </c>
      <c r="D48" s="177">
        <f>RES_hhdet_in_emih!D48/RES_summary!D$21</f>
        <v>0</v>
      </c>
      <c r="E48" s="177">
        <f>RES_hhdet_in_emih!E48/RES_summary!E$21</f>
        <v>0</v>
      </c>
      <c r="F48" s="177">
        <f>RES_hhdet_in_emih!F48/RES_summary!F$21</f>
        <v>0</v>
      </c>
      <c r="G48" s="177">
        <f>RES_hhdet_in_emih!G48/RES_summary!G$21</f>
        <v>0</v>
      </c>
      <c r="H48" s="177">
        <f>RES_hhdet_in_emih!H48/RES_summary!H$21</f>
        <v>0</v>
      </c>
      <c r="I48" s="177">
        <f>RES_hhdet_in_emih!I48/RES_summary!I$21</f>
        <v>0</v>
      </c>
      <c r="J48" s="177">
        <f>RES_hhdet_in_emih!J48/RES_summary!J$21</f>
        <v>0</v>
      </c>
      <c r="K48" s="177">
        <f>RES_hhdet_in_emih!K48/RES_summary!K$21</f>
        <v>0</v>
      </c>
      <c r="L48" s="177">
        <f>RES_hhdet_in_emih!L48/RES_summary!L$21</f>
        <v>0</v>
      </c>
      <c r="M48" s="177">
        <f>RES_hhdet_in_emih!M48/RES_summary!M$21</f>
        <v>0</v>
      </c>
      <c r="N48" s="177">
        <f>RES_hhdet_in_emih!N48/RES_summary!N$21</f>
        <v>0</v>
      </c>
      <c r="O48" s="177">
        <f>RES_hhdet_in_emih!O48/RES_summary!O$21</f>
        <v>0</v>
      </c>
      <c r="P48" s="177">
        <f>RES_hhdet_in_emih!P48/RES_summary!P$21</f>
        <v>0</v>
      </c>
      <c r="Q48" s="177">
        <f>RES_hhdet_in_emih!Q48/RES_summary!Q$21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RES_hhdet_in_emih!C49/RES_summary!C$21</f>
        <v>0</v>
      </c>
      <c r="D49" s="178">
        <f>RES_hhdet_in_emih!D49/RES_summary!D$21</f>
        <v>0</v>
      </c>
      <c r="E49" s="178">
        <f>RES_hhdet_in_emih!E49/RES_summary!E$21</f>
        <v>0</v>
      </c>
      <c r="F49" s="178">
        <f>RES_hhdet_in_emih!F49/RES_summary!F$21</f>
        <v>0</v>
      </c>
      <c r="G49" s="178">
        <f>RES_hhdet_in_emih!G49/RES_summary!G$21</f>
        <v>0</v>
      </c>
      <c r="H49" s="178">
        <f>RES_hhdet_in_emih!H49/RES_summary!H$21</f>
        <v>0</v>
      </c>
      <c r="I49" s="178">
        <f>RES_hhdet_in_emih!I49/RES_summary!I$21</f>
        <v>0</v>
      </c>
      <c r="J49" s="178">
        <f>RES_hhdet_in_emih!J49/RES_summary!J$21</f>
        <v>0</v>
      </c>
      <c r="K49" s="178">
        <f>RES_hhdet_in_emih!K49/RES_summary!K$21</f>
        <v>0</v>
      </c>
      <c r="L49" s="178">
        <f>RES_hhdet_in_emih!L49/RES_summary!L$21</f>
        <v>0</v>
      </c>
      <c r="M49" s="178">
        <f>RES_hhdet_in_emih!M49/RES_summary!M$21</f>
        <v>0</v>
      </c>
      <c r="N49" s="178">
        <f>RES_hhdet_in_emih!N49/RES_summary!N$21</f>
        <v>0</v>
      </c>
      <c r="O49" s="178">
        <f>RES_hhdet_in_emih!O49/RES_summary!O$21</f>
        <v>0</v>
      </c>
      <c r="P49" s="178">
        <f>RES_hhdet_in_emih!P49/RES_summary!P$21</f>
        <v>0</v>
      </c>
      <c r="Q49" s="178">
        <f>RES_hhdet_in_emih!Q49/RES_summary!Q$21</f>
        <v>0</v>
      </c>
    </row>
    <row r="50" spans="1:17" ht="12" customHeight="1" x14ac:dyDescent="0.25">
      <c r="A50" s="167" t="s">
        <v>165</v>
      </c>
      <c r="B50" s="132"/>
      <c r="C50" s="183">
        <f>RES_hhdet_in_emih!C50/RES_summary!C$21</f>
        <v>0</v>
      </c>
      <c r="D50" s="183">
        <f>RES_hhdet_in_emih!D50/RES_summary!D$21</f>
        <v>0</v>
      </c>
      <c r="E50" s="183">
        <f>RES_hhdet_in_emih!E50/RES_summary!E$21</f>
        <v>0</v>
      </c>
      <c r="F50" s="183">
        <f>RES_hhdet_in_emih!F50/RES_summary!F$21</f>
        <v>0</v>
      </c>
      <c r="G50" s="183">
        <f>RES_hhdet_in_emih!G50/RES_summary!G$21</f>
        <v>0</v>
      </c>
      <c r="H50" s="183">
        <f>RES_hhdet_in_emih!H50/RES_summary!H$21</f>
        <v>0</v>
      </c>
      <c r="I50" s="183">
        <f>RES_hhdet_in_emih!I50/RES_summary!I$21</f>
        <v>0</v>
      </c>
      <c r="J50" s="183">
        <f>RES_hhdet_in_emih!J50/RES_summary!J$21</f>
        <v>0</v>
      </c>
      <c r="K50" s="183">
        <f>RES_hhdet_in_emih!K50/RES_summary!K$21</f>
        <v>0</v>
      </c>
      <c r="L50" s="183">
        <f>RES_hhdet_in_emih!L50/RES_summary!L$21</f>
        <v>0</v>
      </c>
      <c r="M50" s="183">
        <f>RES_hhdet_in_emih!M50/RES_summary!M$21</f>
        <v>0</v>
      </c>
      <c r="N50" s="183">
        <f>RES_hhdet_in_emih!N50/RES_summary!N$21</f>
        <v>0</v>
      </c>
      <c r="O50" s="183">
        <f>RES_hhdet_in_emih!O50/RES_summary!O$21</f>
        <v>0</v>
      </c>
      <c r="P50" s="183">
        <f>RES_hhdet_in_emih!P50/RES_summary!P$21</f>
        <v>0</v>
      </c>
      <c r="Q50" s="183">
        <f>RES_hhdet_in_emih!Q50/RES_summary!Q$21</f>
        <v>0</v>
      </c>
    </row>
    <row r="51" spans="1:17" ht="12" customHeight="1" x14ac:dyDescent="0.25">
      <c r="A51" s="167" t="s">
        <v>164</v>
      </c>
      <c r="B51" s="132"/>
      <c r="C51" s="183">
        <f>RES_hhdet_in_emih!C51/RES_summary!C$21</f>
        <v>0</v>
      </c>
      <c r="D51" s="183">
        <f>RES_hhdet_in_emih!D51/RES_summary!D$21</f>
        <v>0</v>
      </c>
      <c r="E51" s="183">
        <f>RES_hhdet_in_emih!E51/RES_summary!E$21</f>
        <v>0</v>
      </c>
      <c r="F51" s="183">
        <f>RES_hhdet_in_emih!F51/RES_summary!F$21</f>
        <v>0</v>
      </c>
      <c r="G51" s="183">
        <f>RES_hhdet_in_emih!G51/RES_summary!G$21</f>
        <v>0</v>
      </c>
      <c r="H51" s="183">
        <f>RES_hhdet_in_emih!H51/RES_summary!H$21</f>
        <v>0</v>
      </c>
      <c r="I51" s="183">
        <f>RES_hhdet_in_emih!I51/RES_summary!I$21</f>
        <v>0</v>
      </c>
      <c r="J51" s="183">
        <f>RES_hhdet_in_emih!J51/RES_summary!J$21</f>
        <v>0</v>
      </c>
      <c r="K51" s="183">
        <f>RES_hhdet_in_emih!K51/RES_summary!K$21</f>
        <v>0</v>
      </c>
      <c r="L51" s="183">
        <f>RES_hhdet_in_emih!L51/RES_summary!L$21</f>
        <v>0</v>
      </c>
      <c r="M51" s="183">
        <f>RES_hhdet_in_emih!M51/RES_summary!M$21</f>
        <v>0</v>
      </c>
      <c r="N51" s="183">
        <f>RES_hhdet_in_emih!N51/RES_summary!N$21</f>
        <v>0</v>
      </c>
      <c r="O51" s="183">
        <f>RES_hhdet_in_emih!O51/RES_summary!O$21</f>
        <v>0</v>
      </c>
      <c r="P51" s="183">
        <f>RES_hhdet_in_emih!P51/RES_summary!P$21</f>
        <v>0</v>
      </c>
      <c r="Q51" s="183">
        <f>RES_hhdet_in_emih!Q51/RES_summary!Q$21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RES_hhdet_in_emih!C52/RES_summary!C$21</f>
        <v>0</v>
      </c>
      <c r="D52" s="182">
        <f>RES_hhdet_in_emih!D52/RES_summary!D$21</f>
        <v>0</v>
      </c>
      <c r="E52" s="182">
        <f>RES_hhdet_in_emih!E52/RES_summary!E$21</f>
        <v>0</v>
      </c>
      <c r="F52" s="182">
        <f>RES_hhdet_in_emih!F52/RES_summary!F$21</f>
        <v>0</v>
      </c>
      <c r="G52" s="182">
        <f>RES_hhdet_in_emih!G52/RES_summary!G$21</f>
        <v>0</v>
      </c>
      <c r="H52" s="182">
        <f>RES_hhdet_in_emih!H52/RES_summary!H$21</f>
        <v>0</v>
      </c>
      <c r="I52" s="182">
        <f>RES_hhdet_in_emih!I52/RES_summary!I$21</f>
        <v>0</v>
      </c>
      <c r="J52" s="182">
        <f>RES_hhdet_in_emih!J52/RES_summary!J$21</f>
        <v>0</v>
      </c>
      <c r="K52" s="182">
        <f>RES_hhdet_in_emih!K52/RES_summary!K$21</f>
        <v>0</v>
      </c>
      <c r="L52" s="182">
        <f>RES_hhdet_in_emih!L52/RES_summary!L$21</f>
        <v>0</v>
      </c>
      <c r="M52" s="182">
        <f>RES_hhdet_in_emih!M52/RES_summary!M$21</f>
        <v>0</v>
      </c>
      <c r="N52" s="182">
        <f>RES_hhdet_in_emih!N52/RES_summary!N$21</f>
        <v>0</v>
      </c>
      <c r="O52" s="182">
        <f>RES_hhdet_in_emih!O52/RES_summary!O$21</f>
        <v>0</v>
      </c>
      <c r="P52" s="182">
        <f>RES_hhdet_in_emih!P52/RES_summary!P$21</f>
        <v>0</v>
      </c>
      <c r="Q52" s="182">
        <f>RES_hhdet_in_emih!Q52/RES_summary!Q$21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RES_hhdet_in_emih!C53/RES_summary!C$21</f>
        <v>0</v>
      </c>
      <c r="D53" s="181">
        <f>RES_hhdet_in_emih!D53/RES_summary!D$21</f>
        <v>0</v>
      </c>
      <c r="E53" s="181">
        <f>RES_hhdet_in_emih!E53/RES_summary!E$21</f>
        <v>0</v>
      </c>
      <c r="F53" s="181">
        <f>RES_hhdet_in_emih!F53/RES_summary!F$21</f>
        <v>0</v>
      </c>
      <c r="G53" s="181">
        <f>RES_hhdet_in_emih!G53/RES_summary!G$21</f>
        <v>0</v>
      </c>
      <c r="H53" s="181">
        <f>RES_hhdet_in_emih!H53/RES_summary!H$21</f>
        <v>0</v>
      </c>
      <c r="I53" s="181">
        <f>RES_hhdet_in_emih!I53/RES_summary!I$21</f>
        <v>0</v>
      </c>
      <c r="J53" s="181">
        <f>RES_hhdet_in_emih!J53/RES_summary!J$21</f>
        <v>0</v>
      </c>
      <c r="K53" s="181">
        <f>RES_hhdet_in_emih!K53/RES_summary!K$21</f>
        <v>0</v>
      </c>
      <c r="L53" s="181">
        <f>RES_hhdet_in_emih!L53/RES_summary!L$21</f>
        <v>0</v>
      </c>
      <c r="M53" s="181">
        <f>RES_hhdet_in_emih!M53/RES_summary!M$21</f>
        <v>0</v>
      </c>
      <c r="N53" s="181">
        <f>RES_hhdet_in_emih!N53/RES_summary!N$21</f>
        <v>0</v>
      </c>
      <c r="O53" s="181">
        <f>RES_hhdet_in_emih!O53/RES_summary!O$21</f>
        <v>0</v>
      </c>
      <c r="P53" s="181">
        <f>RES_hhdet_in_emih!P53/RES_summary!P$21</f>
        <v>0</v>
      </c>
      <c r="Q53" s="181">
        <f>RES_hhdet_in_emih!Q53/RES_summary!Q$21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RES_hhdet_in_emih!C54/RES_summary!C$21</f>
        <v>0</v>
      </c>
      <c r="D54" s="180">
        <f>RES_hhdet_in_emih!D54/RES_summary!D$21</f>
        <v>0</v>
      </c>
      <c r="E54" s="180">
        <f>RES_hhdet_in_emih!E54/RES_summary!E$21</f>
        <v>0</v>
      </c>
      <c r="F54" s="180">
        <f>RES_hhdet_in_emih!F54/RES_summary!F$21</f>
        <v>0</v>
      </c>
      <c r="G54" s="180">
        <f>RES_hhdet_in_emih!G54/RES_summary!G$21</f>
        <v>0</v>
      </c>
      <c r="H54" s="180">
        <f>RES_hhdet_in_emih!H54/RES_summary!H$21</f>
        <v>0</v>
      </c>
      <c r="I54" s="180">
        <f>RES_hhdet_in_emih!I54/RES_summary!I$21</f>
        <v>0</v>
      </c>
      <c r="J54" s="180">
        <f>RES_hhdet_in_emih!J54/RES_summary!J$21</f>
        <v>0</v>
      </c>
      <c r="K54" s="180">
        <f>RES_hhdet_in_emih!K54/RES_summary!K$21</f>
        <v>0</v>
      </c>
      <c r="L54" s="180">
        <f>RES_hhdet_in_emih!L54/RES_summary!L$21</f>
        <v>0</v>
      </c>
      <c r="M54" s="180">
        <f>RES_hhdet_in_emih!M54/RES_summary!M$21</f>
        <v>0</v>
      </c>
      <c r="N54" s="180">
        <f>RES_hhdet_in_emih!N54/RES_summary!N$21</f>
        <v>0</v>
      </c>
      <c r="O54" s="180">
        <f>RES_hhdet_in_emih!O54/RES_summary!O$21</f>
        <v>0</v>
      </c>
      <c r="P54" s="180">
        <f>RES_hhdet_in_emih!P54/RES_summary!P$21</f>
        <v>0</v>
      </c>
      <c r="Q54" s="180">
        <f>RES_hhdet_in_emih!Q54/RES_summary!Q$21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RES_hhdet_in_emih!C55/RES_summary!C$21</f>
        <v>0</v>
      </c>
      <c r="D55" s="179">
        <f>RES_hhdet_in_emih!D55/RES_summary!D$21</f>
        <v>0</v>
      </c>
      <c r="E55" s="179">
        <f>RES_hhdet_in_emih!E55/RES_summary!E$21</f>
        <v>0</v>
      </c>
      <c r="F55" s="179">
        <f>RES_hhdet_in_emih!F55/RES_summary!F$21</f>
        <v>0</v>
      </c>
      <c r="G55" s="179">
        <f>RES_hhdet_in_emih!G55/RES_summary!G$21</f>
        <v>0</v>
      </c>
      <c r="H55" s="179">
        <f>RES_hhdet_in_emih!H55/RES_summary!H$21</f>
        <v>0</v>
      </c>
      <c r="I55" s="179">
        <f>RES_hhdet_in_emih!I55/RES_summary!I$21</f>
        <v>0</v>
      </c>
      <c r="J55" s="179">
        <f>RES_hhdet_in_emih!J55/RES_summary!J$21</f>
        <v>0</v>
      </c>
      <c r="K55" s="179">
        <f>RES_hhdet_in_emih!K55/RES_summary!K$21</f>
        <v>0</v>
      </c>
      <c r="L55" s="179">
        <f>RES_hhdet_in_emih!L55/RES_summary!L$21</f>
        <v>0</v>
      </c>
      <c r="M55" s="179">
        <f>RES_hhdet_in_emih!M55/RES_summary!M$21</f>
        <v>0</v>
      </c>
      <c r="N55" s="179">
        <f>RES_hhdet_in_emih!N55/RES_summary!N$21</f>
        <v>0</v>
      </c>
      <c r="O55" s="179">
        <f>RES_hhdet_in_emih!O55/RES_summary!O$21</f>
        <v>0</v>
      </c>
      <c r="P55" s="179">
        <f>RES_hhdet_in_emih!P55/RES_summary!P$21</f>
        <v>0</v>
      </c>
      <c r="Q55" s="179">
        <f>RES_hhdet_in_emih!Q55/RES_summary!Q$21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RES_hhdet_in_emih!C56/RES_summary!C$21</f>
        <v>0</v>
      </c>
      <c r="D56" s="177">
        <f>RES_hhdet_in_emih!D56/RES_summary!D$21</f>
        <v>0</v>
      </c>
      <c r="E56" s="177">
        <f>RES_hhdet_in_emih!E56/RES_summary!E$21</f>
        <v>0</v>
      </c>
      <c r="F56" s="177">
        <f>RES_hhdet_in_emih!F56/RES_summary!F$21</f>
        <v>0</v>
      </c>
      <c r="G56" s="177">
        <f>RES_hhdet_in_emih!G56/RES_summary!G$21</f>
        <v>0</v>
      </c>
      <c r="H56" s="177">
        <f>RES_hhdet_in_emih!H56/RES_summary!H$21</f>
        <v>0</v>
      </c>
      <c r="I56" s="177">
        <f>RES_hhdet_in_emih!I56/RES_summary!I$21</f>
        <v>0</v>
      </c>
      <c r="J56" s="177">
        <f>RES_hhdet_in_emih!J56/RES_summary!J$21</f>
        <v>0</v>
      </c>
      <c r="K56" s="177">
        <f>RES_hhdet_in_emih!K56/RES_summary!K$21</f>
        <v>0</v>
      </c>
      <c r="L56" s="177">
        <f>RES_hhdet_in_emih!L56/RES_summary!L$21</f>
        <v>0</v>
      </c>
      <c r="M56" s="177">
        <f>RES_hhdet_in_emih!M56/RES_summary!M$21</f>
        <v>0</v>
      </c>
      <c r="N56" s="177">
        <f>RES_hhdet_in_emih!N56/RES_summary!N$21</f>
        <v>0</v>
      </c>
      <c r="O56" s="177">
        <f>RES_hhdet_in_emih!O56/RES_summary!O$21</f>
        <v>0</v>
      </c>
      <c r="P56" s="177">
        <f>RES_hhdet_in_emih!P56/RES_summary!P$21</f>
        <v>0</v>
      </c>
      <c r="Q56" s="177">
        <f>RES_hhdet_in_emih!Q56/RES_summary!Q$21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RES_hhdet_in_emih!C57/RES_summary!C$21</f>
        <v>0</v>
      </c>
      <c r="D57" s="177">
        <f>RES_hhdet_in_emih!D57/RES_summary!D$21</f>
        <v>0</v>
      </c>
      <c r="E57" s="177">
        <f>RES_hhdet_in_emih!E57/RES_summary!E$21</f>
        <v>0</v>
      </c>
      <c r="F57" s="177">
        <f>RES_hhdet_in_emih!F57/RES_summary!F$21</f>
        <v>0</v>
      </c>
      <c r="G57" s="177">
        <f>RES_hhdet_in_emih!G57/RES_summary!G$21</f>
        <v>0</v>
      </c>
      <c r="H57" s="177">
        <f>RES_hhdet_in_emih!H57/RES_summary!H$21</f>
        <v>0</v>
      </c>
      <c r="I57" s="177">
        <f>RES_hhdet_in_emih!I57/RES_summary!I$21</f>
        <v>0</v>
      </c>
      <c r="J57" s="177">
        <f>RES_hhdet_in_emih!J57/RES_summary!J$21</f>
        <v>0</v>
      </c>
      <c r="K57" s="177">
        <f>RES_hhdet_in_emih!K57/RES_summary!K$21</f>
        <v>0</v>
      </c>
      <c r="L57" s="177">
        <f>RES_hhdet_in_emih!L57/RES_summary!L$21</f>
        <v>0</v>
      </c>
      <c r="M57" s="177">
        <f>RES_hhdet_in_emih!M57/RES_summary!M$21</f>
        <v>0</v>
      </c>
      <c r="N57" s="177">
        <f>RES_hhdet_in_emih!N57/RES_summary!N$21</f>
        <v>0</v>
      </c>
      <c r="O57" s="177">
        <f>RES_hhdet_in_emih!O57/RES_summary!O$21</f>
        <v>0</v>
      </c>
      <c r="P57" s="177">
        <f>RES_hhdet_in_emih!P57/RES_summary!P$21</f>
        <v>0</v>
      </c>
      <c r="Q57" s="177">
        <f>RES_hhdet_in_emih!Q57/RES_summary!Q$21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RES_hhdet_in_emih!C58/RES_summary!C$21</f>
        <v>0</v>
      </c>
      <c r="D58" s="178">
        <f>RES_hhdet_in_emih!D58/RES_summary!D$21</f>
        <v>0</v>
      </c>
      <c r="E58" s="178">
        <f>RES_hhdet_in_emih!E58/RES_summary!E$21</f>
        <v>0</v>
      </c>
      <c r="F58" s="178">
        <f>RES_hhdet_in_emih!F58/RES_summary!F$21</f>
        <v>0</v>
      </c>
      <c r="G58" s="178">
        <f>RES_hhdet_in_emih!G58/RES_summary!G$21</f>
        <v>0</v>
      </c>
      <c r="H58" s="178">
        <f>RES_hhdet_in_emih!H58/RES_summary!H$21</f>
        <v>0</v>
      </c>
      <c r="I58" s="178">
        <f>RES_hhdet_in_emih!I58/RES_summary!I$21</f>
        <v>0</v>
      </c>
      <c r="J58" s="178">
        <f>RES_hhdet_in_emih!J58/RES_summary!J$21</f>
        <v>0</v>
      </c>
      <c r="K58" s="178">
        <f>RES_hhdet_in_emih!K58/RES_summary!K$21</f>
        <v>0</v>
      </c>
      <c r="L58" s="178">
        <f>RES_hhdet_in_emih!L58/RES_summary!L$21</f>
        <v>0</v>
      </c>
      <c r="M58" s="178">
        <f>RES_hhdet_in_emih!M58/RES_summary!M$21</f>
        <v>0</v>
      </c>
      <c r="N58" s="178">
        <f>RES_hhdet_in_emih!N58/RES_summary!N$21</f>
        <v>0</v>
      </c>
      <c r="O58" s="178">
        <f>RES_hhdet_in_emih!O58/RES_summary!O$21</f>
        <v>0</v>
      </c>
      <c r="P58" s="178">
        <f>RES_hhdet_in_emih!P58/RES_summary!P$21</f>
        <v>0</v>
      </c>
      <c r="Q58" s="178">
        <f>RES_hhdet_in_emih!Q58/RES_summary!Q$21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RES_hhdet_in_emih!C59/RES_summary!C$21</f>
        <v>0</v>
      </c>
      <c r="D59" s="177">
        <f>RES_hhdet_in_emih!D59/RES_summary!D$21</f>
        <v>0</v>
      </c>
      <c r="E59" s="177">
        <f>RES_hhdet_in_emih!E59/RES_summary!E$21</f>
        <v>0</v>
      </c>
      <c r="F59" s="177">
        <f>RES_hhdet_in_emih!F59/RES_summary!F$21</f>
        <v>0</v>
      </c>
      <c r="G59" s="177">
        <f>RES_hhdet_in_emih!G59/RES_summary!G$21</f>
        <v>0</v>
      </c>
      <c r="H59" s="177">
        <f>RES_hhdet_in_emih!H59/RES_summary!H$21</f>
        <v>0</v>
      </c>
      <c r="I59" s="177">
        <f>RES_hhdet_in_emih!I59/RES_summary!I$21</f>
        <v>0</v>
      </c>
      <c r="J59" s="177">
        <f>RES_hhdet_in_emih!J59/RES_summary!J$21</f>
        <v>0</v>
      </c>
      <c r="K59" s="177">
        <f>RES_hhdet_in_emih!K59/RES_summary!K$21</f>
        <v>0</v>
      </c>
      <c r="L59" s="177">
        <f>RES_hhdet_in_emih!L59/RES_summary!L$21</f>
        <v>0</v>
      </c>
      <c r="M59" s="177">
        <f>RES_hhdet_in_emih!M59/RES_summary!M$21</f>
        <v>0</v>
      </c>
      <c r="N59" s="177">
        <f>RES_hhdet_in_emih!N59/RES_summary!N$21</f>
        <v>0</v>
      </c>
      <c r="O59" s="177">
        <f>RES_hhdet_in_emih!O59/RES_summary!O$21</f>
        <v>0</v>
      </c>
      <c r="P59" s="177">
        <f>RES_hhdet_in_emih!P59/RES_summary!P$21</f>
        <v>0</v>
      </c>
      <c r="Q59" s="177">
        <f>RES_hhdet_in_emih!Q59/RES_summary!Q$21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RES_hhdet_in_emih!C60/RES_summary!C$21</f>
        <v>0</v>
      </c>
      <c r="D60" s="176">
        <f>RES_hhdet_in_emih!D60/RES_summary!D$21</f>
        <v>0</v>
      </c>
      <c r="E60" s="176">
        <f>RES_hhdet_in_emih!E60/RES_summary!E$21</f>
        <v>0</v>
      </c>
      <c r="F60" s="176">
        <f>RES_hhdet_in_emih!F60/RES_summary!F$21</f>
        <v>0</v>
      </c>
      <c r="G60" s="176">
        <f>RES_hhdet_in_emih!G60/RES_summary!G$21</f>
        <v>0</v>
      </c>
      <c r="H60" s="176">
        <f>RES_hhdet_in_emih!H60/RES_summary!H$21</f>
        <v>0</v>
      </c>
      <c r="I60" s="176">
        <f>RES_hhdet_in_emih!I60/RES_summary!I$21</f>
        <v>0</v>
      </c>
      <c r="J60" s="176">
        <f>RES_hhdet_in_emih!J60/RES_summary!J$21</f>
        <v>0</v>
      </c>
      <c r="K60" s="176">
        <f>RES_hhdet_in_emih!K60/RES_summary!K$21</f>
        <v>0</v>
      </c>
      <c r="L60" s="176">
        <f>RES_hhdet_in_emih!L60/RES_summary!L$21</f>
        <v>0</v>
      </c>
      <c r="M60" s="176">
        <f>RES_hhdet_in_emih!M60/RES_summary!M$21</f>
        <v>0</v>
      </c>
      <c r="N60" s="176">
        <f>RES_hhdet_in_emih!N60/RES_summary!N$21</f>
        <v>0</v>
      </c>
      <c r="O60" s="176">
        <f>RES_hhdet_in_emih!O60/RES_summary!O$21</f>
        <v>0</v>
      </c>
      <c r="P60" s="176">
        <f>RES_hhdet_in_emih!P60/RES_summary!P$21</f>
        <v>0</v>
      </c>
      <c r="Q60" s="176">
        <f>RES_hhdet_in_emih!Q60/RES_summary!Q$21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RES_hhdet_in_emih!C62/RES_summary!C$21</f>
        <v>0</v>
      </c>
      <c r="D62" s="184">
        <f>RES_hhdet_in_emih!D62/RES_summary!D$21</f>
        <v>39.998237470905174</v>
      </c>
      <c r="E62" s="184">
        <f>RES_hhdet_in_emih!E62/RES_summary!E$21</f>
        <v>38.841667298102308</v>
      </c>
      <c r="F62" s="184">
        <f>RES_hhdet_in_emih!F62/RES_summary!F$21</f>
        <v>34.145953226743572</v>
      </c>
      <c r="G62" s="184">
        <f>RES_hhdet_in_emih!G62/RES_summary!G$21</f>
        <v>34.400929315970998</v>
      </c>
      <c r="H62" s="184">
        <f>RES_hhdet_in_emih!H62/RES_summary!H$21</f>
        <v>28.856108314908777</v>
      </c>
      <c r="I62" s="184">
        <f>RES_hhdet_in_emih!I62/RES_summary!I$21</f>
        <v>23.789143312311055</v>
      </c>
      <c r="J62" s="184">
        <f>RES_hhdet_in_emih!J62/RES_summary!J$21</f>
        <v>24.371194830735718</v>
      </c>
      <c r="K62" s="184">
        <f>RES_hhdet_in_emih!K62/RES_summary!K$21</f>
        <v>24.575711326536503</v>
      </c>
      <c r="L62" s="184">
        <f>RES_hhdet_in_emih!L62/RES_summary!L$21</f>
        <v>23.837658370008711</v>
      </c>
      <c r="M62" s="184">
        <f>RES_hhdet_in_emih!M62/RES_summary!M$21</f>
        <v>23.89215384572088</v>
      </c>
      <c r="N62" s="184">
        <f>RES_hhdet_in_emih!N62/RES_summary!N$21</f>
        <v>21.088303866372733</v>
      </c>
      <c r="O62" s="184">
        <f>RES_hhdet_in_emih!O62/RES_summary!O$21</f>
        <v>24.804474771185252</v>
      </c>
      <c r="P62" s="184">
        <f>RES_hhdet_in_emih!P62/RES_summary!P$21</f>
        <v>21.481008894997174</v>
      </c>
      <c r="Q62" s="184">
        <f>RES_hhdet_in_emih!Q62/RES_summary!Q$21</f>
        <v>21.256386550826367</v>
      </c>
    </row>
    <row r="63" spans="1:17" ht="12.95" customHeight="1" x14ac:dyDescent="0.25">
      <c r="A63" s="158" t="s">
        <v>65</v>
      </c>
      <c r="B63" s="157"/>
      <c r="C63" s="178">
        <f>RES_hhdet_in_emih!C63/RES_summary!C$21</f>
        <v>0</v>
      </c>
      <c r="D63" s="178">
        <f>RES_hhdet_in_emih!D63/RES_summary!D$21</f>
        <v>35.903337440526165</v>
      </c>
      <c r="E63" s="178">
        <f>RES_hhdet_in_emih!E63/RES_summary!E$21</f>
        <v>33.969921332988079</v>
      </c>
      <c r="F63" s="178">
        <f>RES_hhdet_in_emih!F63/RES_summary!F$21</f>
        <v>30.276718967043923</v>
      </c>
      <c r="G63" s="178">
        <f>RES_hhdet_in_emih!G63/RES_summary!G$21</f>
        <v>28.657945572845225</v>
      </c>
      <c r="H63" s="178">
        <f>RES_hhdet_in_emih!H63/RES_summary!H$21</f>
        <v>24.409932744920614</v>
      </c>
      <c r="I63" s="178">
        <f>RES_hhdet_in_emih!I63/RES_summary!I$21</f>
        <v>19.82972677204345</v>
      </c>
      <c r="J63" s="178">
        <f>RES_hhdet_in_emih!J63/RES_summary!J$21</f>
        <v>20.354350651948515</v>
      </c>
      <c r="K63" s="178">
        <f>RES_hhdet_in_emih!K63/RES_summary!K$21</f>
        <v>20.634708439403962</v>
      </c>
      <c r="L63" s="178">
        <f>RES_hhdet_in_emih!L63/RES_summary!L$21</f>
        <v>20.806794947230326</v>
      </c>
      <c r="M63" s="178">
        <f>RES_hhdet_in_emih!M63/RES_summary!M$21</f>
        <v>18.854534134075241</v>
      </c>
      <c r="N63" s="178">
        <f>RES_hhdet_in_emih!N63/RES_summary!N$21</f>
        <v>17.491007755215946</v>
      </c>
      <c r="O63" s="178">
        <f>RES_hhdet_in_emih!O63/RES_summary!O$21</f>
        <v>19.659446263011883</v>
      </c>
      <c r="P63" s="178">
        <f>RES_hhdet_in_emih!P63/RES_summary!P$21</f>
        <v>15.961027342598362</v>
      </c>
      <c r="Q63" s="178">
        <f>RES_hhdet_in_emih!Q63/RES_summary!Q$21</f>
        <v>15.498135975633303</v>
      </c>
    </row>
    <row r="64" spans="1:17" ht="12" customHeight="1" x14ac:dyDescent="0.25">
      <c r="A64" s="23" t="s">
        <v>161</v>
      </c>
      <c r="B64" s="156"/>
      <c r="C64" s="177">
        <f>RES_hhdet_in_emih!C64/RES_summary!C$21</f>
        <v>0</v>
      </c>
      <c r="D64" s="177">
        <f>RES_hhdet_in_emih!D64/RES_summary!D$21</f>
        <v>35.903337440526165</v>
      </c>
      <c r="E64" s="177">
        <f>RES_hhdet_in_emih!E64/RES_summary!E$21</f>
        <v>33.969921332988079</v>
      </c>
      <c r="F64" s="177">
        <f>RES_hhdet_in_emih!F64/RES_summary!F$21</f>
        <v>30.276718967043923</v>
      </c>
      <c r="G64" s="177">
        <f>RES_hhdet_in_emih!G64/RES_summary!G$21</f>
        <v>28.657945572845225</v>
      </c>
      <c r="H64" s="177">
        <f>RES_hhdet_in_emih!H64/RES_summary!H$21</f>
        <v>24.409932744920614</v>
      </c>
      <c r="I64" s="177">
        <f>RES_hhdet_in_emih!I64/RES_summary!I$21</f>
        <v>19.82972677204345</v>
      </c>
      <c r="J64" s="177">
        <f>RES_hhdet_in_emih!J64/RES_summary!J$21</f>
        <v>20.354350651948515</v>
      </c>
      <c r="K64" s="177">
        <f>RES_hhdet_in_emih!K64/RES_summary!K$21</f>
        <v>20.634708439403962</v>
      </c>
      <c r="L64" s="177">
        <f>RES_hhdet_in_emih!L64/RES_summary!L$21</f>
        <v>20.806794947230326</v>
      </c>
      <c r="M64" s="177">
        <f>RES_hhdet_in_emih!M64/RES_summary!M$21</f>
        <v>18.854534134075241</v>
      </c>
      <c r="N64" s="177">
        <f>RES_hhdet_in_emih!N64/RES_summary!N$21</f>
        <v>17.491007755215946</v>
      </c>
      <c r="O64" s="177">
        <f>RES_hhdet_in_emih!O64/RES_summary!O$21</f>
        <v>19.659446263011883</v>
      </c>
      <c r="P64" s="177">
        <f>RES_hhdet_in_emih!P64/RES_summary!P$21</f>
        <v>15.961027342598362</v>
      </c>
      <c r="Q64" s="177">
        <f>RES_hhdet_in_emih!Q64/RES_summary!Q$21</f>
        <v>15.498135975633303</v>
      </c>
    </row>
    <row r="65" spans="1:17" ht="12" customHeight="1" x14ac:dyDescent="0.25">
      <c r="A65" s="23" t="s">
        <v>60</v>
      </c>
      <c r="B65" s="156"/>
      <c r="C65" s="177">
        <f>RES_hhdet_in_emih!C65/RES_summary!C$21</f>
        <v>0</v>
      </c>
      <c r="D65" s="177">
        <f>RES_hhdet_in_emih!D65/RES_summary!D$21</f>
        <v>0</v>
      </c>
      <c r="E65" s="177">
        <f>RES_hhdet_in_emih!E65/RES_summary!E$21</f>
        <v>0</v>
      </c>
      <c r="F65" s="177">
        <f>RES_hhdet_in_emih!F65/RES_summary!F$21</f>
        <v>0</v>
      </c>
      <c r="G65" s="177">
        <f>RES_hhdet_in_emih!G65/RES_summary!G$21</f>
        <v>0</v>
      </c>
      <c r="H65" s="177">
        <f>RES_hhdet_in_emih!H65/RES_summary!H$21</f>
        <v>0</v>
      </c>
      <c r="I65" s="177">
        <f>RES_hhdet_in_emih!I65/RES_summary!I$21</f>
        <v>0</v>
      </c>
      <c r="J65" s="177">
        <f>RES_hhdet_in_emih!J65/RES_summary!J$21</f>
        <v>0</v>
      </c>
      <c r="K65" s="177">
        <f>RES_hhdet_in_emih!K65/RES_summary!K$21</f>
        <v>0</v>
      </c>
      <c r="L65" s="177">
        <f>RES_hhdet_in_emih!L65/RES_summary!L$21</f>
        <v>0</v>
      </c>
      <c r="M65" s="177">
        <f>RES_hhdet_in_emih!M65/RES_summary!M$21</f>
        <v>0</v>
      </c>
      <c r="N65" s="177">
        <f>RES_hhdet_in_emih!N65/RES_summary!N$21</f>
        <v>0</v>
      </c>
      <c r="O65" s="177">
        <f>RES_hhdet_in_emih!O65/RES_summary!O$21</f>
        <v>0</v>
      </c>
      <c r="P65" s="177">
        <f>RES_hhdet_in_emih!P65/RES_summary!P$21</f>
        <v>0</v>
      </c>
      <c r="Q65" s="177">
        <f>RES_hhdet_in_emih!Q65/RES_summary!Q$21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RES_hhdet_in_emih!C66/RES_summary!C$21</f>
        <v>0</v>
      </c>
      <c r="D66" s="178">
        <f>RES_hhdet_in_emih!D66/RES_summary!D$21</f>
        <v>0</v>
      </c>
      <c r="E66" s="178">
        <f>RES_hhdet_in_emih!E66/RES_summary!E$21</f>
        <v>0</v>
      </c>
      <c r="F66" s="178">
        <f>RES_hhdet_in_emih!F66/RES_summary!F$21</f>
        <v>0</v>
      </c>
      <c r="G66" s="178">
        <f>RES_hhdet_in_emih!G66/RES_summary!G$21</f>
        <v>0</v>
      </c>
      <c r="H66" s="178">
        <f>RES_hhdet_in_emih!H66/RES_summary!H$21</f>
        <v>0</v>
      </c>
      <c r="I66" s="178">
        <f>RES_hhdet_in_emih!I66/RES_summary!I$21</f>
        <v>0</v>
      </c>
      <c r="J66" s="178">
        <f>RES_hhdet_in_emih!J66/RES_summary!J$21</f>
        <v>0</v>
      </c>
      <c r="K66" s="178">
        <f>RES_hhdet_in_emih!K66/RES_summary!K$21</f>
        <v>0</v>
      </c>
      <c r="L66" s="178">
        <f>RES_hhdet_in_emih!L66/RES_summary!L$21</f>
        <v>0</v>
      </c>
      <c r="M66" s="178">
        <f>RES_hhdet_in_emih!M66/RES_summary!M$21</f>
        <v>0</v>
      </c>
      <c r="N66" s="178">
        <f>RES_hhdet_in_emih!N66/RES_summary!N$21</f>
        <v>0</v>
      </c>
      <c r="O66" s="178">
        <f>RES_hhdet_in_emih!O66/RES_summary!O$21</f>
        <v>0</v>
      </c>
      <c r="P66" s="178">
        <f>RES_hhdet_in_emih!P66/RES_summary!P$21</f>
        <v>0</v>
      </c>
      <c r="Q66" s="178">
        <f>RES_hhdet_in_emih!Q66/RES_summary!Q$21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RES_hhdet_in_emih!C67/RES_summary!C$21</f>
        <v>0</v>
      </c>
      <c r="D67" s="177">
        <f>RES_hhdet_in_emih!D67/RES_summary!D$21</f>
        <v>0</v>
      </c>
      <c r="E67" s="177">
        <f>RES_hhdet_in_emih!E67/RES_summary!E$21</f>
        <v>0</v>
      </c>
      <c r="F67" s="177">
        <f>RES_hhdet_in_emih!F67/RES_summary!F$21</f>
        <v>0</v>
      </c>
      <c r="G67" s="177">
        <f>RES_hhdet_in_emih!G67/RES_summary!G$21</f>
        <v>0</v>
      </c>
      <c r="H67" s="177">
        <f>RES_hhdet_in_emih!H67/RES_summary!H$21</f>
        <v>0</v>
      </c>
      <c r="I67" s="177">
        <f>RES_hhdet_in_emih!I67/RES_summary!I$21</f>
        <v>0</v>
      </c>
      <c r="J67" s="177">
        <f>RES_hhdet_in_emih!J67/RES_summary!J$21</f>
        <v>0</v>
      </c>
      <c r="K67" s="177">
        <f>RES_hhdet_in_emih!K67/RES_summary!K$21</f>
        <v>0</v>
      </c>
      <c r="L67" s="177">
        <f>RES_hhdet_in_emih!L67/RES_summary!L$21</f>
        <v>0</v>
      </c>
      <c r="M67" s="177">
        <f>RES_hhdet_in_emih!M67/RES_summary!M$21</f>
        <v>0</v>
      </c>
      <c r="N67" s="177">
        <f>RES_hhdet_in_emih!N67/RES_summary!N$21</f>
        <v>0</v>
      </c>
      <c r="O67" s="177">
        <f>RES_hhdet_in_emih!O67/RES_summary!O$21</f>
        <v>0</v>
      </c>
      <c r="P67" s="177">
        <f>RES_hhdet_in_emih!P67/RES_summary!P$21</f>
        <v>0</v>
      </c>
      <c r="Q67" s="177">
        <f>RES_hhdet_in_emih!Q67/RES_summary!Q$21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RES_hhdet_in_emih!C68/RES_summary!C$21</f>
        <v>0</v>
      </c>
      <c r="D68" s="178">
        <f>RES_hhdet_in_emih!D68/RES_summary!D$21</f>
        <v>2.4381312652394089</v>
      </c>
      <c r="E68" s="178">
        <f>RES_hhdet_in_emih!E68/RES_summary!E$21</f>
        <v>3.639534108203204</v>
      </c>
      <c r="F68" s="178">
        <f>RES_hhdet_in_emih!F68/RES_summary!F$21</f>
        <v>2.4956590573047359</v>
      </c>
      <c r="G68" s="178">
        <f>RES_hhdet_in_emih!G68/RES_summary!G$21</f>
        <v>3.693779164230278</v>
      </c>
      <c r="H68" s="178">
        <f>RES_hhdet_in_emih!H68/RES_summary!H$21</f>
        <v>2.7986459381296611</v>
      </c>
      <c r="I68" s="178">
        <f>RES_hhdet_in_emih!I68/RES_summary!I$21</f>
        <v>2.4751690141076939</v>
      </c>
      <c r="J68" s="178">
        <f>RES_hhdet_in_emih!J68/RES_summary!J$21</f>
        <v>2.5076737911995792</v>
      </c>
      <c r="K68" s="178">
        <f>RES_hhdet_in_emih!K68/RES_summary!K$21</f>
        <v>3.5553445790008826</v>
      </c>
      <c r="L68" s="178">
        <f>RES_hhdet_in_emih!L68/RES_summary!L$21</f>
        <v>2.69742595426486</v>
      </c>
      <c r="M68" s="178">
        <f>RES_hhdet_in_emih!M68/RES_summary!M$21</f>
        <v>3.2299924343689961</v>
      </c>
      <c r="N68" s="178">
        <f>RES_hhdet_in_emih!N68/RES_summary!N$21</f>
        <v>1.8242617437281354</v>
      </c>
      <c r="O68" s="178">
        <f>RES_hhdet_in_emih!O68/RES_summary!O$21</f>
        <v>3.4098416943517784</v>
      </c>
      <c r="P68" s="178">
        <f>RES_hhdet_in_emih!P68/RES_summary!P$21</f>
        <v>3.7372773749461277</v>
      </c>
      <c r="Q68" s="178">
        <f>RES_hhdet_in_emih!Q68/RES_summary!Q$21</f>
        <v>3.9697458079096677</v>
      </c>
    </row>
    <row r="69" spans="1:17" ht="12" customHeight="1" x14ac:dyDescent="0.25">
      <c r="A69" s="167" t="s">
        <v>160</v>
      </c>
      <c r="B69" s="132"/>
      <c r="C69" s="183">
        <f>RES_hhdet_in_emih!C69/RES_summary!C$21</f>
        <v>0</v>
      </c>
      <c r="D69" s="183">
        <f>RES_hhdet_in_emih!D69/RES_summary!D$21</f>
        <v>3.926508576410217</v>
      </c>
      <c r="E69" s="183">
        <f>RES_hhdet_in_emih!E69/RES_summary!E$21</f>
        <v>3.8357373944423476</v>
      </c>
      <c r="F69" s="183">
        <f>RES_hhdet_in_emih!F69/RES_summary!F$21</f>
        <v>3.8082374011616449</v>
      </c>
      <c r="G69" s="183">
        <f>RES_hhdet_in_emih!G69/RES_summary!G$21</f>
        <v>3.7885043882518552</v>
      </c>
      <c r="H69" s="183">
        <f>RES_hhdet_in_emih!H69/RES_summary!H$21</f>
        <v>3.7905804685759419</v>
      </c>
      <c r="I69" s="183">
        <f>RES_hhdet_in_emih!I69/RES_summary!I$21</f>
        <v>3.7373307881820783</v>
      </c>
      <c r="J69" s="183">
        <f>RES_hhdet_in_emih!J69/RES_summary!J$21</f>
        <v>3.753469947543008</v>
      </c>
      <c r="K69" s="183">
        <f>RES_hhdet_in_emih!K69/RES_summary!K$21</f>
        <v>3.7433931309757287</v>
      </c>
      <c r="L69" s="183">
        <f>RES_hhdet_in_emih!L69/RES_summary!L$21</f>
        <v>0</v>
      </c>
      <c r="M69" s="183">
        <f>RES_hhdet_in_emih!M69/RES_summary!M$21</f>
        <v>3.6733403446474315</v>
      </c>
      <c r="N69" s="183">
        <f>RES_hhdet_in_emih!N69/RES_summary!N$21</f>
        <v>3.6263183253382634</v>
      </c>
      <c r="O69" s="183">
        <f>RES_hhdet_in_emih!O69/RES_summary!O$21</f>
        <v>3.5032774529197326</v>
      </c>
      <c r="P69" s="183">
        <f>RES_hhdet_in_emih!P69/RES_summary!P$21</f>
        <v>3.8326687991695918</v>
      </c>
      <c r="Q69" s="183">
        <f>RES_hhdet_in_emih!Q69/RES_summary!Q$21</f>
        <v>4.0675786120357511</v>
      </c>
    </row>
    <row r="70" spans="1:17" ht="12" customHeight="1" x14ac:dyDescent="0.25">
      <c r="A70" s="167" t="s">
        <v>159</v>
      </c>
      <c r="B70" s="132"/>
      <c r="C70" s="183">
        <f>RES_hhdet_in_emih!C70/RES_summary!C$21</f>
        <v>0</v>
      </c>
      <c r="D70" s="183">
        <f>RES_hhdet_in_emih!D70/RES_summary!D$21</f>
        <v>0</v>
      </c>
      <c r="E70" s="183">
        <f>RES_hhdet_in_emih!E70/RES_summary!E$21</f>
        <v>0</v>
      </c>
      <c r="F70" s="183">
        <f>RES_hhdet_in_emih!F70/RES_summary!F$21</f>
        <v>0</v>
      </c>
      <c r="G70" s="183">
        <f>RES_hhdet_in_emih!G70/RES_summary!G$21</f>
        <v>0</v>
      </c>
      <c r="H70" s="183">
        <f>RES_hhdet_in_emih!H70/RES_summary!H$21</f>
        <v>0</v>
      </c>
      <c r="I70" s="183">
        <f>RES_hhdet_in_emih!I70/RES_summary!I$21</f>
        <v>0</v>
      </c>
      <c r="J70" s="183">
        <f>RES_hhdet_in_emih!J70/RES_summary!J$21</f>
        <v>0</v>
      </c>
      <c r="K70" s="183">
        <f>RES_hhdet_in_emih!K70/RES_summary!K$21</f>
        <v>0</v>
      </c>
      <c r="L70" s="183">
        <f>RES_hhdet_in_emih!L70/RES_summary!L$21</f>
        <v>2.8137758496890144</v>
      </c>
      <c r="M70" s="183">
        <f>RES_hhdet_in_emih!M70/RES_summary!M$21</f>
        <v>2.718662854788779</v>
      </c>
      <c r="N70" s="183">
        <f>RES_hhdet_in_emih!N70/RES_summary!N$21</f>
        <v>2.6523646571908079</v>
      </c>
      <c r="O70" s="183">
        <f>RES_hhdet_in_emih!O70/RES_summary!O$21</f>
        <v>2.2877049969510308</v>
      </c>
      <c r="P70" s="183">
        <f>RES_hhdet_in_emih!P70/RES_summary!P$21</f>
        <v>2.8701168955907774</v>
      </c>
      <c r="Q70" s="183">
        <f>RES_hhdet_in_emih!Q70/RES_summary!Q$21</f>
        <v>3.1804382523239867</v>
      </c>
    </row>
    <row r="71" spans="1:17" ht="12" customHeight="1" x14ac:dyDescent="0.25">
      <c r="A71" s="166" t="s">
        <v>109</v>
      </c>
      <c r="B71" s="165"/>
      <c r="C71" s="182">
        <f>RES_hhdet_in_emih!C71/RES_summary!C$21</f>
        <v>0</v>
      </c>
      <c r="D71" s="182">
        <f>RES_hhdet_in_emih!D71/RES_summary!D$21</f>
        <v>0</v>
      </c>
      <c r="E71" s="182">
        <f>RES_hhdet_in_emih!E71/RES_summary!E$21</f>
        <v>0</v>
      </c>
      <c r="F71" s="182">
        <f>RES_hhdet_in_emih!F71/RES_summary!F$21</f>
        <v>0</v>
      </c>
      <c r="G71" s="182">
        <f>RES_hhdet_in_emih!G71/RES_summary!G$21</f>
        <v>0</v>
      </c>
      <c r="H71" s="182">
        <f>RES_hhdet_in_emih!H71/RES_summary!H$21</f>
        <v>0</v>
      </c>
      <c r="I71" s="182">
        <f>RES_hhdet_in_emih!I71/RES_summary!I$21</f>
        <v>0</v>
      </c>
      <c r="J71" s="182">
        <f>RES_hhdet_in_emih!J71/RES_summary!J$21</f>
        <v>0</v>
      </c>
      <c r="K71" s="182">
        <f>RES_hhdet_in_emih!K71/RES_summary!K$21</f>
        <v>0</v>
      </c>
      <c r="L71" s="182">
        <f>RES_hhdet_in_emih!L71/RES_summary!L$21</f>
        <v>2.8137758496890144</v>
      </c>
      <c r="M71" s="182">
        <f>RES_hhdet_in_emih!M71/RES_summary!M$21</f>
        <v>2.718662854788779</v>
      </c>
      <c r="N71" s="182">
        <f>RES_hhdet_in_emih!N71/RES_summary!N$21</f>
        <v>2.6523646571908079</v>
      </c>
      <c r="O71" s="182">
        <f>RES_hhdet_in_emih!O71/RES_summary!O$21</f>
        <v>2.2877049969510308</v>
      </c>
      <c r="P71" s="182">
        <f>RES_hhdet_in_emih!P71/RES_summary!P$21</f>
        <v>2.8701168955907774</v>
      </c>
      <c r="Q71" s="182">
        <f>RES_hhdet_in_emih!Q71/RES_summary!Q$21</f>
        <v>3.1804382523239867</v>
      </c>
    </row>
    <row r="72" spans="1:17" ht="12" customHeight="1" x14ac:dyDescent="0.25">
      <c r="A72" s="147" t="s">
        <v>59</v>
      </c>
      <c r="B72" s="164"/>
      <c r="C72" s="181">
        <f>RES_hhdet_in_emih!C72/RES_summary!C$21</f>
        <v>0</v>
      </c>
      <c r="D72" s="181">
        <f>RES_hhdet_in_emih!D72/RES_summary!D$21</f>
        <v>0</v>
      </c>
      <c r="E72" s="181">
        <f>RES_hhdet_in_emih!E72/RES_summary!E$21</f>
        <v>0</v>
      </c>
      <c r="F72" s="181">
        <f>RES_hhdet_in_emih!F72/RES_summary!F$21</f>
        <v>0</v>
      </c>
      <c r="G72" s="181">
        <f>RES_hhdet_in_emih!G72/RES_summary!G$21</f>
        <v>0</v>
      </c>
      <c r="H72" s="181">
        <f>RES_hhdet_in_emih!H72/RES_summary!H$21</f>
        <v>0</v>
      </c>
      <c r="I72" s="181">
        <f>RES_hhdet_in_emih!I72/RES_summary!I$21</f>
        <v>0</v>
      </c>
      <c r="J72" s="181">
        <f>RES_hhdet_in_emih!J72/RES_summary!J$21</f>
        <v>0</v>
      </c>
      <c r="K72" s="181">
        <f>RES_hhdet_in_emih!K72/RES_summary!K$21</f>
        <v>0</v>
      </c>
      <c r="L72" s="181">
        <f>RES_hhdet_in_emih!L72/RES_summary!L$21</f>
        <v>0</v>
      </c>
      <c r="M72" s="181">
        <f>RES_hhdet_in_emih!M72/RES_summary!M$21</f>
        <v>0</v>
      </c>
      <c r="N72" s="181">
        <f>RES_hhdet_in_emih!N72/RES_summary!N$21</f>
        <v>0</v>
      </c>
      <c r="O72" s="181">
        <f>RES_hhdet_in_emih!O72/RES_summary!O$21</f>
        <v>0</v>
      </c>
      <c r="P72" s="181">
        <f>RES_hhdet_in_emih!P72/RES_summary!P$21</f>
        <v>0</v>
      </c>
      <c r="Q72" s="181">
        <f>RES_hhdet_in_emih!Q72/RES_summary!Q$21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RES_hhdet_in_emih!C73/RES_summary!C$21</f>
        <v>0</v>
      </c>
      <c r="D73" s="180">
        <f>RES_hhdet_in_emih!D73/RES_summary!D$21</f>
        <v>0</v>
      </c>
      <c r="E73" s="180">
        <f>RES_hhdet_in_emih!E73/RES_summary!E$21</f>
        <v>0</v>
      </c>
      <c r="F73" s="180">
        <f>RES_hhdet_in_emih!F73/RES_summary!F$21</f>
        <v>0</v>
      </c>
      <c r="G73" s="180">
        <f>RES_hhdet_in_emih!G73/RES_summary!G$21</f>
        <v>0</v>
      </c>
      <c r="H73" s="180">
        <f>RES_hhdet_in_emih!H73/RES_summary!H$21</f>
        <v>0</v>
      </c>
      <c r="I73" s="180">
        <f>RES_hhdet_in_emih!I73/RES_summary!I$21</f>
        <v>0</v>
      </c>
      <c r="J73" s="180">
        <f>RES_hhdet_in_emih!J73/RES_summary!J$21</f>
        <v>0</v>
      </c>
      <c r="K73" s="180">
        <f>RES_hhdet_in_emih!K73/RES_summary!K$21</f>
        <v>0</v>
      </c>
      <c r="L73" s="180">
        <f>RES_hhdet_in_emih!L73/RES_summary!L$21</f>
        <v>0</v>
      </c>
      <c r="M73" s="180">
        <f>RES_hhdet_in_emih!M73/RES_summary!M$21</f>
        <v>0</v>
      </c>
      <c r="N73" s="180">
        <f>RES_hhdet_in_emih!N73/RES_summary!N$21</f>
        <v>0</v>
      </c>
      <c r="O73" s="180">
        <f>RES_hhdet_in_emih!O73/RES_summary!O$21</f>
        <v>0</v>
      </c>
      <c r="P73" s="180">
        <f>RES_hhdet_in_emih!P73/RES_summary!P$21</f>
        <v>0</v>
      </c>
      <c r="Q73" s="180">
        <f>RES_hhdet_in_emih!Q73/RES_summary!Q$21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RES_hhdet_in_emih!C74/RES_summary!C$21</f>
        <v>0</v>
      </c>
      <c r="D74" s="179">
        <f>RES_hhdet_in_emih!D74/RES_summary!D$21</f>
        <v>0</v>
      </c>
      <c r="E74" s="179">
        <f>RES_hhdet_in_emih!E74/RES_summary!E$21</f>
        <v>0</v>
      </c>
      <c r="F74" s="179">
        <f>RES_hhdet_in_emih!F74/RES_summary!F$21</f>
        <v>0</v>
      </c>
      <c r="G74" s="179">
        <f>RES_hhdet_in_emih!G74/RES_summary!G$21</f>
        <v>0</v>
      </c>
      <c r="H74" s="179">
        <f>RES_hhdet_in_emih!H74/RES_summary!H$21</f>
        <v>0</v>
      </c>
      <c r="I74" s="179">
        <f>RES_hhdet_in_emih!I74/RES_summary!I$21</f>
        <v>0</v>
      </c>
      <c r="J74" s="179">
        <f>RES_hhdet_in_emih!J74/RES_summary!J$21</f>
        <v>0</v>
      </c>
      <c r="K74" s="179">
        <f>RES_hhdet_in_emih!K74/RES_summary!K$21</f>
        <v>0</v>
      </c>
      <c r="L74" s="179">
        <f>RES_hhdet_in_emih!L74/RES_summary!L$21</f>
        <v>0</v>
      </c>
      <c r="M74" s="179">
        <f>RES_hhdet_in_emih!M74/RES_summary!M$21</f>
        <v>0</v>
      </c>
      <c r="N74" s="179">
        <f>RES_hhdet_in_emih!N74/RES_summary!N$21</f>
        <v>0</v>
      </c>
      <c r="O74" s="179">
        <f>RES_hhdet_in_emih!O74/RES_summary!O$21</f>
        <v>0</v>
      </c>
      <c r="P74" s="179">
        <f>RES_hhdet_in_emih!P74/RES_summary!P$21</f>
        <v>0</v>
      </c>
      <c r="Q74" s="179">
        <f>RES_hhdet_in_emih!Q74/RES_summary!Q$21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RES_hhdet_in_emih!C75/RES_summary!C$21</f>
        <v>0</v>
      </c>
      <c r="D75" s="177">
        <f>RES_hhdet_in_emih!D75/RES_summary!D$21</f>
        <v>0</v>
      </c>
      <c r="E75" s="177">
        <f>RES_hhdet_in_emih!E75/RES_summary!E$21</f>
        <v>0</v>
      </c>
      <c r="F75" s="177">
        <f>RES_hhdet_in_emih!F75/RES_summary!F$21</f>
        <v>0</v>
      </c>
      <c r="G75" s="177">
        <f>RES_hhdet_in_emih!G75/RES_summary!G$21</f>
        <v>0</v>
      </c>
      <c r="H75" s="177">
        <f>RES_hhdet_in_emih!H75/RES_summary!H$21</f>
        <v>0</v>
      </c>
      <c r="I75" s="177">
        <f>RES_hhdet_in_emih!I75/RES_summary!I$21</f>
        <v>0</v>
      </c>
      <c r="J75" s="177">
        <f>RES_hhdet_in_emih!J75/RES_summary!J$21</f>
        <v>0</v>
      </c>
      <c r="K75" s="177">
        <f>RES_hhdet_in_emih!K75/RES_summary!K$21</f>
        <v>0</v>
      </c>
      <c r="L75" s="177">
        <f>RES_hhdet_in_emih!L75/RES_summary!L$21</f>
        <v>0</v>
      </c>
      <c r="M75" s="177">
        <f>RES_hhdet_in_emih!M75/RES_summary!M$21</f>
        <v>0</v>
      </c>
      <c r="N75" s="177">
        <f>RES_hhdet_in_emih!N75/RES_summary!N$21</f>
        <v>0</v>
      </c>
      <c r="O75" s="177">
        <f>RES_hhdet_in_emih!O75/RES_summary!O$21</f>
        <v>0</v>
      </c>
      <c r="P75" s="177">
        <f>RES_hhdet_in_emih!P75/RES_summary!P$21</f>
        <v>0</v>
      </c>
      <c r="Q75" s="177">
        <f>RES_hhdet_in_emih!Q75/RES_summary!Q$21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RES_hhdet_in_emih!C76/RES_summary!C$21</f>
        <v>0</v>
      </c>
      <c r="D76" s="177">
        <f>RES_hhdet_in_emih!D76/RES_summary!D$21</f>
        <v>0</v>
      </c>
      <c r="E76" s="177">
        <f>RES_hhdet_in_emih!E76/RES_summary!E$21</f>
        <v>0</v>
      </c>
      <c r="F76" s="177">
        <f>RES_hhdet_in_emih!F76/RES_summary!F$21</f>
        <v>0</v>
      </c>
      <c r="G76" s="177">
        <f>RES_hhdet_in_emih!G76/RES_summary!G$21</f>
        <v>0</v>
      </c>
      <c r="H76" s="177">
        <f>RES_hhdet_in_emih!H76/RES_summary!H$21</f>
        <v>0</v>
      </c>
      <c r="I76" s="177">
        <f>RES_hhdet_in_emih!I76/RES_summary!I$21</f>
        <v>0</v>
      </c>
      <c r="J76" s="177">
        <f>RES_hhdet_in_emih!J76/RES_summary!J$21</f>
        <v>0</v>
      </c>
      <c r="K76" s="177">
        <f>RES_hhdet_in_emih!K76/RES_summary!K$21</f>
        <v>0</v>
      </c>
      <c r="L76" s="177">
        <f>RES_hhdet_in_emih!L76/RES_summary!L$21</f>
        <v>0</v>
      </c>
      <c r="M76" s="177">
        <f>RES_hhdet_in_emih!M76/RES_summary!M$21</f>
        <v>0</v>
      </c>
      <c r="N76" s="177">
        <f>RES_hhdet_in_emih!N76/RES_summary!N$21</f>
        <v>0</v>
      </c>
      <c r="O76" s="177">
        <f>RES_hhdet_in_emih!O76/RES_summary!O$21</f>
        <v>0</v>
      </c>
      <c r="P76" s="177">
        <f>RES_hhdet_in_emih!P76/RES_summary!P$21</f>
        <v>0</v>
      </c>
      <c r="Q76" s="177">
        <f>RES_hhdet_in_emih!Q76/RES_summary!Q$21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RES_hhdet_in_emih!C77/RES_summary!C$21</f>
        <v>0</v>
      </c>
      <c r="D77" s="178">
        <f>RES_hhdet_in_emih!D77/RES_summary!D$21</f>
        <v>1.6567687651396006</v>
      </c>
      <c r="E77" s="178">
        <f>RES_hhdet_in_emih!E77/RES_summary!E$21</f>
        <v>1.2322118569110234</v>
      </c>
      <c r="F77" s="178">
        <f>RES_hhdet_in_emih!F77/RES_summary!F$21</f>
        <v>1.373575202394915</v>
      </c>
      <c r="G77" s="178">
        <f>RES_hhdet_in_emih!G77/RES_summary!G$21</f>
        <v>2.0492045788954929</v>
      </c>
      <c r="H77" s="178">
        <f>RES_hhdet_in_emih!H77/RES_summary!H$21</f>
        <v>1.6475296318585004</v>
      </c>
      <c r="I77" s="178">
        <f>RES_hhdet_in_emih!I77/RES_summary!I$21</f>
        <v>1.4842475261599106</v>
      </c>
      <c r="J77" s="178">
        <f>RES_hhdet_in_emih!J77/RES_summary!J$21</f>
        <v>1.509170387587625</v>
      </c>
      <c r="K77" s="178">
        <f>RES_hhdet_in_emih!K77/RES_summary!K$21</f>
        <v>0.38565830813165969</v>
      </c>
      <c r="L77" s="178">
        <f>RES_hhdet_in_emih!L77/RES_summary!L$21</f>
        <v>0.33343746851352479</v>
      </c>
      <c r="M77" s="178">
        <f>RES_hhdet_in_emih!M77/RES_summary!M$21</f>
        <v>1.8076272772766433</v>
      </c>
      <c r="N77" s="178">
        <f>RES_hhdet_in_emih!N77/RES_summary!N$21</f>
        <v>1.7730343674286506</v>
      </c>
      <c r="O77" s="178">
        <f>RES_hhdet_in_emih!O77/RES_summary!O$21</f>
        <v>1.7351868138215911</v>
      </c>
      <c r="P77" s="178">
        <f>RES_hhdet_in_emih!P77/RES_summary!P$21</f>
        <v>1.7827041774526802</v>
      </c>
      <c r="Q77" s="178">
        <f>RES_hhdet_in_emih!Q77/RES_summary!Q$21</f>
        <v>1.7885047672833976</v>
      </c>
    </row>
    <row r="78" spans="1:17" ht="12" customHeight="1" x14ac:dyDescent="0.25">
      <c r="A78" s="23" t="s">
        <v>109</v>
      </c>
      <c r="B78" s="156"/>
      <c r="C78" s="177">
        <f>RES_hhdet_in_emih!C78/RES_summary!C$21</f>
        <v>0</v>
      </c>
      <c r="D78" s="177">
        <f>RES_hhdet_in_emih!D78/RES_summary!D$21</f>
        <v>2.1088061856781288</v>
      </c>
      <c r="E78" s="177">
        <f>RES_hhdet_in_emih!E78/RES_summary!E$21</f>
        <v>2.1180744226003156</v>
      </c>
      <c r="F78" s="177">
        <f>RES_hhdet_in_emih!F78/RES_summary!F$21</f>
        <v>2.1055209240643555</v>
      </c>
      <c r="G78" s="177">
        <f>RES_hhdet_in_emih!G78/RES_summary!G$21</f>
        <v>2.0492045788954929</v>
      </c>
      <c r="H78" s="177">
        <f>RES_hhdet_in_emih!H78/RES_summary!H$21</f>
        <v>2.0172892802533675</v>
      </c>
      <c r="I78" s="177">
        <f>RES_hhdet_in_emih!I78/RES_summary!I$21</f>
        <v>1.9560489225135749</v>
      </c>
      <c r="J78" s="177">
        <f>RES_hhdet_in_emih!J78/RES_summary!J$21</f>
        <v>1.9221171469028719</v>
      </c>
      <c r="K78" s="177">
        <f>RES_hhdet_in_emih!K78/RES_summary!K$21</f>
        <v>1.8770463243572417</v>
      </c>
      <c r="L78" s="177">
        <f>RES_hhdet_in_emih!L78/RES_summary!L$21</f>
        <v>1.8570288860401263</v>
      </c>
      <c r="M78" s="177">
        <f>RES_hhdet_in_emih!M78/RES_summary!M$21</f>
        <v>1.8616121706496032</v>
      </c>
      <c r="N78" s="177">
        <f>RES_hhdet_in_emih!N78/RES_summary!N$21</f>
        <v>1.7730343674286506</v>
      </c>
      <c r="O78" s="177">
        <f>RES_hhdet_in_emih!O78/RES_summary!O$21</f>
        <v>1.7351868138215911</v>
      </c>
      <c r="P78" s="177">
        <f>RES_hhdet_in_emih!P78/RES_summary!P$21</f>
        <v>1.7827041774526802</v>
      </c>
      <c r="Q78" s="177">
        <f>RES_hhdet_in_emih!Q78/RES_summary!Q$21</f>
        <v>1.7885047672833976</v>
      </c>
    </row>
    <row r="79" spans="1:17" ht="12" customHeight="1" x14ac:dyDescent="0.25">
      <c r="A79" s="29" t="s">
        <v>140</v>
      </c>
      <c r="B79" s="57"/>
      <c r="C79" s="176">
        <f>RES_hhdet_in_emih!C79/RES_summary!C$21</f>
        <v>0</v>
      </c>
      <c r="D79" s="176">
        <f>RES_hhdet_in_emih!D79/RES_summary!D$21</f>
        <v>0</v>
      </c>
      <c r="E79" s="176">
        <f>RES_hhdet_in_emih!E79/RES_summary!E$21</f>
        <v>0</v>
      </c>
      <c r="F79" s="176">
        <f>RES_hhdet_in_emih!F79/RES_summary!F$21</f>
        <v>0</v>
      </c>
      <c r="G79" s="176">
        <f>RES_hhdet_in_emih!G79/RES_summary!G$21</f>
        <v>0</v>
      </c>
      <c r="H79" s="176">
        <f>RES_hhdet_in_emih!H79/RES_summary!H$21</f>
        <v>0</v>
      </c>
      <c r="I79" s="176">
        <f>RES_hhdet_in_emih!I79/RES_summary!I$21</f>
        <v>0</v>
      </c>
      <c r="J79" s="176">
        <f>RES_hhdet_in_emih!J79/RES_summary!J$21</f>
        <v>0</v>
      </c>
      <c r="K79" s="176">
        <f>RES_hhdet_in_emih!K79/RES_summary!K$21</f>
        <v>0</v>
      </c>
      <c r="L79" s="176">
        <f>RES_hhdet_in_emih!L79/RES_summary!L$21</f>
        <v>0</v>
      </c>
      <c r="M79" s="176">
        <f>RES_hhdet_in_emih!M79/RES_summary!M$21</f>
        <v>0</v>
      </c>
      <c r="N79" s="176">
        <f>RES_hhdet_in_emih!N79/RES_summary!N$21</f>
        <v>0</v>
      </c>
      <c r="O79" s="176">
        <f>RES_hhdet_in_emih!O79/RES_summary!O$21</f>
        <v>0</v>
      </c>
      <c r="P79" s="176">
        <f>RES_hhdet_in_emih!P79/RES_summary!P$21</f>
        <v>0</v>
      </c>
      <c r="Q79" s="176">
        <f>RES_hhdet_in_emih!Q79/RES_summary!Q$21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RES_hhdet_in_emih!C81/RES_summary!C$21</f>
        <v>0</v>
      </c>
      <c r="D81" s="184">
        <f>RES_hhdet_in_emih!D81/RES_summary!D$21</f>
        <v>0</v>
      </c>
      <c r="E81" s="184">
        <f>RES_hhdet_in_emih!E81/RES_summary!E$21</f>
        <v>0</v>
      </c>
      <c r="F81" s="184">
        <f>RES_hhdet_in_emih!F81/RES_summary!F$21</f>
        <v>0</v>
      </c>
      <c r="G81" s="184">
        <f>RES_hhdet_in_emih!G81/RES_summary!G$21</f>
        <v>0</v>
      </c>
      <c r="H81" s="184">
        <f>RES_hhdet_in_emih!H81/RES_summary!H$21</f>
        <v>0</v>
      </c>
      <c r="I81" s="184">
        <f>RES_hhdet_in_emih!I81/RES_summary!I$21</f>
        <v>0</v>
      </c>
      <c r="J81" s="184">
        <f>RES_hhdet_in_emih!J81/RES_summary!J$21</f>
        <v>0</v>
      </c>
      <c r="K81" s="184">
        <f>RES_hhdet_in_emih!K81/RES_summary!K$21</f>
        <v>0</v>
      </c>
      <c r="L81" s="184">
        <f>RES_hhdet_in_emih!L81/RES_summary!L$21</f>
        <v>0</v>
      </c>
      <c r="M81" s="184">
        <f>RES_hhdet_in_emih!M81/RES_summary!M$21</f>
        <v>0</v>
      </c>
      <c r="N81" s="184">
        <f>RES_hhdet_in_emih!N81/RES_summary!N$21</f>
        <v>0</v>
      </c>
      <c r="O81" s="184">
        <f>RES_hhdet_in_emih!O81/RES_summary!O$21</f>
        <v>0</v>
      </c>
      <c r="P81" s="184">
        <f>RES_hhdet_in_emih!P81/RES_summary!P$21</f>
        <v>0</v>
      </c>
      <c r="Q81" s="184">
        <f>RES_hhdet_in_emih!Q81/RES_summary!Q$21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RES_hhdet_in_emih!C82/RES_summary!C$21</f>
        <v>0</v>
      </c>
      <c r="D82" s="178">
        <f>RES_hhdet_in_emih!D82/RES_summary!D$21</f>
        <v>0</v>
      </c>
      <c r="E82" s="178">
        <f>RES_hhdet_in_emih!E82/RES_summary!E$21</f>
        <v>0</v>
      </c>
      <c r="F82" s="178">
        <f>RES_hhdet_in_emih!F82/RES_summary!F$21</f>
        <v>0</v>
      </c>
      <c r="G82" s="178">
        <f>RES_hhdet_in_emih!G82/RES_summary!G$21</f>
        <v>0</v>
      </c>
      <c r="H82" s="178">
        <f>RES_hhdet_in_emih!H82/RES_summary!H$21</f>
        <v>0</v>
      </c>
      <c r="I82" s="178">
        <f>RES_hhdet_in_emih!I82/RES_summary!I$21</f>
        <v>0</v>
      </c>
      <c r="J82" s="178">
        <f>RES_hhdet_in_emih!J82/RES_summary!J$21</f>
        <v>0</v>
      </c>
      <c r="K82" s="178">
        <f>RES_hhdet_in_emih!K82/RES_summary!K$21</f>
        <v>0</v>
      </c>
      <c r="L82" s="178">
        <f>RES_hhdet_in_emih!L82/RES_summary!L$21</f>
        <v>0</v>
      </c>
      <c r="M82" s="178">
        <f>RES_hhdet_in_emih!M82/RES_summary!M$21</f>
        <v>0</v>
      </c>
      <c r="N82" s="178">
        <f>RES_hhdet_in_emih!N82/RES_summary!N$21</f>
        <v>0</v>
      </c>
      <c r="O82" s="178">
        <f>RES_hhdet_in_emih!O82/RES_summary!O$21</f>
        <v>0</v>
      </c>
      <c r="P82" s="178">
        <f>RES_hhdet_in_emih!P82/RES_summary!P$21</f>
        <v>0</v>
      </c>
      <c r="Q82" s="178">
        <f>RES_hhdet_in_emih!Q82/RES_summary!Q$21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RES_hhdet_in_emih!C83/RES_summary!C$21</f>
        <v>0</v>
      </c>
      <c r="D83" s="177">
        <f>RES_hhdet_in_emih!D83/RES_summary!D$21</f>
        <v>0</v>
      </c>
      <c r="E83" s="177">
        <f>RES_hhdet_in_emih!E83/RES_summary!E$21</f>
        <v>0</v>
      </c>
      <c r="F83" s="177">
        <f>RES_hhdet_in_emih!F83/RES_summary!F$21</f>
        <v>0</v>
      </c>
      <c r="G83" s="177">
        <f>RES_hhdet_in_emih!G83/RES_summary!G$21</f>
        <v>0</v>
      </c>
      <c r="H83" s="177">
        <f>RES_hhdet_in_emih!H83/RES_summary!H$21</f>
        <v>0</v>
      </c>
      <c r="I83" s="177">
        <f>RES_hhdet_in_emih!I83/RES_summary!I$21</f>
        <v>0</v>
      </c>
      <c r="J83" s="177">
        <f>RES_hhdet_in_emih!J83/RES_summary!J$21</f>
        <v>0</v>
      </c>
      <c r="K83" s="177">
        <f>RES_hhdet_in_emih!K83/RES_summary!K$21</f>
        <v>0</v>
      </c>
      <c r="L83" s="177">
        <f>RES_hhdet_in_emih!L83/RES_summary!L$21</f>
        <v>0</v>
      </c>
      <c r="M83" s="177">
        <f>RES_hhdet_in_emih!M83/RES_summary!M$21</f>
        <v>0</v>
      </c>
      <c r="N83" s="177">
        <f>RES_hhdet_in_emih!N83/RES_summary!N$21</f>
        <v>0</v>
      </c>
      <c r="O83" s="177">
        <f>RES_hhdet_in_emih!O83/RES_summary!O$21</f>
        <v>0</v>
      </c>
      <c r="P83" s="177">
        <f>RES_hhdet_in_emih!P83/RES_summary!P$21</f>
        <v>0</v>
      </c>
      <c r="Q83" s="177">
        <f>RES_hhdet_in_emih!Q83/RES_summary!Q$21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RES_hhdet_in_emih!C84/RES_summary!C$21</f>
        <v>0</v>
      </c>
      <c r="D84" s="177">
        <f>RES_hhdet_in_emih!D84/RES_summary!D$21</f>
        <v>0</v>
      </c>
      <c r="E84" s="177">
        <f>RES_hhdet_in_emih!E84/RES_summary!E$21</f>
        <v>0</v>
      </c>
      <c r="F84" s="177">
        <f>RES_hhdet_in_emih!F84/RES_summary!F$21</f>
        <v>0</v>
      </c>
      <c r="G84" s="177">
        <f>RES_hhdet_in_emih!G84/RES_summary!G$21</f>
        <v>0</v>
      </c>
      <c r="H84" s="177">
        <f>RES_hhdet_in_emih!H84/RES_summary!H$21</f>
        <v>0</v>
      </c>
      <c r="I84" s="177">
        <f>RES_hhdet_in_emih!I84/RES_summary!I$21</f>
        <v>0</v>
      </c>
      <c r="J84" s="177">
        <f>RES_hhdet_in_emih!J84/RES_summary!J$21</f>
        <v>0</v>
      </c>
      <c r="K84" s="177">
        <f>RES_hhdet_in_emih!K84/RES_summary!K$21</f>
        <v>0</v>
      </c>
      <c r="L84" s="177">
        <f>RES_hhdet_in_emih!L84/RES_summary!L$21</f>
        <v>0</v>
      </c>
      <c r="M84" s="177">
        <f>RES_hhdet_in_emih!M84/RES_summary!M$21</f>
        <v>0</v>
      </c>
      <c r="N84" s="177">
        <f>RES_hhdet_in_emih!N84/RES_summary!N$21</f>
        <v>0</v>
      </c>
      <c r="O84" s="177">
        <f>RES_hhdet_in_emih!O84/RES_summary!O$21</f>
        <v>0</v>
      </c>
      <c r="P84" s="177">
        <f>RES_hhdet_in_emih!P84/RES_summary!P$21</f>
        <v>0</v>
      </c>
      <c r="Q84" s="177">
        <f>RES_hhdet_in_emih!Q84/RES_summary!Q$21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RES_hhdet_in_emih!C85/RES_summary!C$21</f>
        <v>0</v>
      </c>
      <c r="D85" s="178">
        <f>RES_hhdet_in_emih!D85/RES_summary!D$21</f>
        <v>0</v>
      </c>
      <c r="E85" s="178">
        <f>RES_hhdet_in_emih!E85/RES_summary!E$21</f>
        <v>0</v>
      </c>
      <c r="F85" s="178">
        <f>RES_hhdet_in_emih!F85/RES_summary!F$21</f>
        <v>0</v>
      </c>
      <c r="G85" s="178">
        <f>RES_hhdet_in_emih!G85/RES_summary!G$21</f>
        <v>0</v>
      </c>
      <c r="H85" s="178">
        <f>RES_hhdet_in_emih!H85/RES_summary!H$21</f>
        <v>0</v>
      </c>
      <c r="I85" s="178">
        <f>RES_hhdet_in_emih!I85/RES_summary!I$21</f>
        <v>0</v>
      </c>
      <c r="J85" s="178">
        <f>RES_hhdet_in_emih!J85/RES_summary!J$21</f>
        <v>0</v>
      </c>
      <c r="K85" s="178">
        <f>RES_hhdet_in_emih!K85/RES_summary!K$21</f>
        <v>0</v>
      </c>
      <c r="L85" s="178">
        <f>RES_hhdet_in_emih!L85/RES_summary!L$21</f>
        <v>0</v>
      </c>
      <c r="M85" s="178">
        <f>RES_hhdet_in_emih!M85/RES_summary!M$21</f>
        <v>0</v>
      </c>
      <c r="N85" s="178">
        <f>RES_hhdet_in_emih!N85/RES_summary!N$21</f>
        <v>0</v>
      </c>
      <c r="O85" s="178">
        <f>RES_hhdet_in_emih!O85/RES_summary!O$21</f>
        <v>0</v>
      </c>
      <c r="P85" s="178">
        <f>RES_hhdet_in_emih!P85/RES_summary!P$21</f>
        <v>0</v>
      </c>
      <c r="Q85" s="178">
        <f>RES_hhdet_in_emih!Q85/RES_summary!Q$21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RES_hhdet_in_emih!C86/RES_summary!C$21</f>
        <v>0</v>
      </c>
      <c r="D86" s="177">
        <f>RES_hhdet_in_emih!D86/RES_summary!D$21</f>
        <v>0</v>
      </c>
      <c r="E86" s="177">
        <f>RES_hhdet_in_emih!E86/RES_summary!E$21</f>
        <v>0</v>
      </c>
      <c r="F86" s="177">
        <f>RES_hhdet_in_emih!F86/RES_summary!F$21</f>
        <v>0</v>
      </c>
      <c r="G86" s="177">
        <f>RES_hhdet_in_emih!G86/RES_summary!G$21</f>
        <v>0</v>
      </c>
      <c r="H86" s="177">
        <f>RES_hhdet_in_emih!H86/RES_summary!H$21</f>
        <v>0</v>
      </c>
      <c r="I86" s="177">
        <f>RES_hhdet_in_emih!I86/RES_summary!I$21</f>
        <v>0</v>
      </c>
      <c r="J86" s="177">
        <f>RES_hhdet_in_emih!J86/RES_summary!J$21</f>
        <v>0</v>
      </c>
      <c r="K86" s="177">
        <f>RES_hhdet_in_emih!K86/RES_summary!K$21</f>
        <v>0</v>
      </c>
      <c r="L86" s="177">
        <f>RES_hhdet_in_emih!L86/RES_summary!L$21</f>
        <v>0</v>
      </c>
      <c r="M86" s="177">
        <f>RES_hhdet_in_emih!M86/RES_summary!M$21</f>
        <v>0</v>
      </c>
      <c r="N86" s="177">
        <f>RES_hhdet_in_emih!N86/RES_summary!N$21</f>
        <v>0</v>
      </c>
      <c r="O86" s="177">
        <f>RES_hhdet_in_emih!O86/RES_summary!O$21</f>
        <v>0</v>
      </c>
      <c r="P86" s="177">
        <f>RES_hhdet_in_emih!P86/RES_summary!P$21</f>
        <v>0</v>
      </c>
      <c r="Q86" s="177">
        <f>RES_hhdet_in_emih!Q86/RES_summary!Q$21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RES_hhdet_in_emih!C87/RES_summary!C$21</f>
        <v>0</v>
      </c>
      <c r="D87" s="178">
        <f>RES_hhdet_in_emih!D87/RES_summary!D$21</f>
        <v>0</v>
      </c>
      <c r="E87" s="178">
        <f>RES_hhdet_in_emih!E87/RES_summary!E$21</f>
        <v>0</v>
      </c>
      <c r="F87" s="178">
        <f>RES_hhdet_in_emih!F87/RES_summary!F$21</f>
        <v>0</v>
      </c>
      <c r="G87" s="178">
        <f>RES_hhdet_in_emih!G87/RES_summary!G$21</f>
        <v>0</v>
      </c>
      <c r="H87" s="178">
        <f>RES_hhdet_in_emih!H87/RES_summary!H$21</f>
        <v>0</v>
      </c>
      <c r="I87" s="178">
        <f>RES_hhdet_in_emih!I87/RES_summary!I$21</f>
        <v>0</v>
      </c>
      <c r="J87" s="178">
        <f>RES_hhdet_in_emih!J87/RES_summary!J$21</f>
        <v>0</v>
      </c>
      <c r="K87" s="178">
        <f>RES_hhdet_in_emih!K87/RES_summary!K$21</f>
        <v>0</v>
      </c>
      <c r="L87" s="178">
        <f>RES_hhdet_in_emih!L87/RES_summary!L$21</f>
        <v>0</v>
      </c>
      <c r="M87" s="178">
        <f>RES_hhdet_in_emih!M87/RES_summary!M$21</f>
        <v>0</v>
      </c>
      <c r="N87" s="178">
        <f>RES_hhdet_in_emih!N87/RES_summary!N$21</f>
        <v>0</v>
      </c>
      <c r="O87" s="178">
        <f>RES_hhdet_in_emih!O87/RES_summary!O$21</f>
        <v>0</v>
      </c>
      <c r="P87" s="178">
        <f>RES_hhdet_in_emih!P87/RES_summary!P$21</f>
        <v>0</v>
      </c>
      <c r="Q87" s="178">
        <f>RES_hhdet_in_emih!Q87/RES_summary!Q$21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RES_hhdet_in_emih!C88/RES_summary!C$21</f>
        <v>0</v>
      </c>
      <c r="D88" s="183">
        <f>RES_hhdet_in_emih!D88/RES_summary!D$21</f>
        <v>0</v>
      </c>
      <c r="E88" s="183">
        <f>RES_hhdet_in_emih!E88/RES_summary!E$21</f>
        <v>0</v>
      </c>
      <c r="F88" s="183">
        <f>RES_hhdet_in_emih!F88/RES_summary!F$21</f>
        <v>0</v>
      </c>
      <c r="G88" s="183">
        <f>RES_hhdet_in_emih!G88/RES_summary!G$21</f>
        <v>0</v>
      </c>
      <c r="H88" s="183">
        <f>RES_hhdet_in_emih!H88/RES_summary!H$21</f>
        <v>0</v>
      </c>
      <c r="I88" s="183">
        <f>RES_hhdet_in_emih!I88/RES_summary!I$21</f>
        <v>0</v>
      </c>
      <c r="J88" s="183">
        <f>RES_hhdet_in_emih!J88/RES_summary!J$21</f>
        <v>0</v>
      </c>
      <c r="K88" s="183">
        <f>RES_hhdet_in_emih!K88/RES_summary!K$21</f>
        <v>0</v>
      </c>
      <c r="L88" s="183">
        <f>RES_hhdet_in_emih!L88/RES_summary!L$21</f>
        <v>0</v>
      </c>
      <c r="M88" s="183">
        <f>RES_hhdet_in_emih!M88/RES_summary!M$21</f>
        <v>0</v>
      </c>
      <c r="N88" s="183">
        <f>RES_hhdet_in_emih!N88/RES_summary!N$21</f>
        <v>0</v>
      </c>
      <c r="O88" s="183">
        <f>RES_hhdet_in_emih!O88/RES_summary!O$21</f>
        <v>0</v>
      </c>
      <c r="P88" s="183">
        <f>RES_hhdet_in_emih!P88/RES_summary!P$21</f>
        <v>0</v>
      </c>
      <c r="Q88" s="183">
        <f>RES_hhdet_in_emih!Q88/RES_summary!Q$21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RES_hhdet_in_emih!C89/RES_summary!C$21</f>
        <v>0</v>
      </c>
      <c r="D89" s="183">
        <f>RES_hhdet_in_emih!D89/RES_summary!D$21</f>
        <v>0</v>
      </c>
      <c r="E89" s="183">
        <f>RES_hhdet_in_emih!E89/RES_summary!E$21</f>
        <v>0</v>
      </c>
      <c r="F89" s="183">
        <f>RES_hhdet_in_emih!F89/RES_summary!F$21</f>
        <v>0</v>
      </c>
      <c r="G89" s="183">
        <f>RES_hhdet_in_emih!G89/RES_summary!G$21</f>
        <v>0</v>
      </c>
      <c r="H89" s="183">
        <f>RES_hhdet_in_emih!H89/RES_summary!H$21</f>
        <v>0</v>
      </c>
      <c r="I89" s="183">
        <f>RES_hhdet_in_emih!I89/RES_summary!I$21</f>
        <v>0</v>
      </c>
      <c r="J89" s="183">
        <f>RES_hhdet_in_emih!J89/RES_summary!J$21</f>
        <v>0</v>
      </c>
      <c r="K89" s="183">
        <f>RES_hhdet_in_emih!K89/RES_summary!K$21</f>
        <v>0</v>
      </c>
      <c r="L89" s="183">
        <f>RES_hhdet_in_emih!L89/RES_summary!L$21</f>
        <v>0</v>
      </c>
      <c r="M89" s="183">
        <f>RES_hhdet_in_emih!M89/RES_summary!M$21</f>
        <v>0</v>
      </c>
      <c r="N89" s="183">
        <f>RES_hhdet_in_emih!N89/RES_summary!N$21</f>
        <v>0</v>
      </c>
      <c r="O89" s="183">
        <f>RES_hhdet_in_emih!O89/RES_summary!O$21</f>
        <v>0</v>
      </c>
      <c r="P89" s="183">
        <f>RES_hhdet_in_emih!P89/RES_summary!P$21</f>
        <v>0</v>
      </c>
      <c r="Q89" s="183">
        <f>RES_hhdet_in_emih!Q89/RES_summary!Q$21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RES_hhdet_in_emih!C90/RES_summary!C$21</f>
        <v>0</v>
      </c>
      <c r="D90" s="182">
        <f>RES_hhdet_in_emih!D90/RES_summary!D$21</f>
        <v>0</v>
      </c>
      <c r="E90" s="182">
        <f>RES_hhdet_in_emih!E90/RES_summary!E$21</f>
        <v>0</v>
      </c>
      <c r="F90" s="182">
        <f>RES_hhdet_in_emih!F90/RES_summary!F$21</f>
        <v>0</v>
      </c>
      <c r="G90" s="182">
        <f>RES_hhdet_in_emih!G90/RES_summary!G$21</f>
        <v>0</v>
      </c>
      <c r="H90" s="182">
        <f>RES_hhdet_in_emih!H90/RES_summary!H$21</f>
        <v>0</v>
      </c>
      <c r="I90" s="182">
        <f>RES_hhdet_in_emih!I90/RES_summary!I$21</f>
        <v>0</v>
      </c>
      <c r="J90" s="182">
        <f>RES_hhdet_in_emih!J90/RES_summary!J$21</f>
        <v>0</v>
      </c>
      <c r="K90" s="182">
        <f>RES_hhdet_in_emih!K90/RES_summary!K$21</f>
        <v>0</v>
      </c>
      <c r="L90" s="182">
        <f>RES_hhdet_in_emih!L90/RES_summary!L$21</f>
        <v>0</v>
      </c>
      <c r="M90" s="182">
        <f>RES_hhdet_in_emih!M90/RES_summary!M$21</f>
        <v>0</v>
      </c>
      <c r="N90" s="182">
        <f>RES_hhdet_in_emih!N90/RES_summary!N$21</f>
        <v>0</v>
      </c>
      <c r="O90" s="182">
        <f>RES_hhdet_in_emih!O90/RES_summary!O$21</f>
        <v>0</v>
      </c>
      <c r="P90" s="182">
        <f>RES_hhdet_in_emih!P90/RES_summary!P$21</f>
        <v>0</v>
      </c>
      <c r="Q90" s="182">
        <f>RES_hhdet_in_emih!Q90/RES_summary!Q$21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RES_hhdet_in_emih!C91/RES_summary!C$21</f>
        <v>0</v>
      </c>
      <c r="D91" s="181">
        <f>RES_hhdet_in_emih!D91/RES_summary!D$21</f>
        <v>0</v>
      </c>
      <c r="E91" s="181">
        <f>RES_hhdet_in_emih!E91/RES_summary!E$21</f>
        <v>0</v>
      </c>
      <c r="F91" s="181">
        <f>RES_hhdet_in_emih!F91/RES_summary!F$21</f>
        <v>0</v>
      </c>
      <c r="G91" s="181">
        <f>RES_hhdet_in_emih!G91/RES_summary!G$21</f>
        <v>0</v>
      </c>
      <c r="H91" s="181">
        <f>RES_hhdet_in_emih!H91/RES_summary!H$21</f>
        <v>0</v>
      </c>
      <c r="I91" s="181">
        <f>RES_hhdet_in_emih!I91/RES_summary!I$21</f>
        <v>0</v>
      </c>
      <c r="J91" s="181">
        <f>RES_hhdet_in_emih!J91/RES_summary!J$21</f>
        <v>0</v>
      </c>
      <c r="K91" s="181">
        <f>RES_hhdet_in_emih!K91/RES_summary!K$21</f>
        <v>0</v>
      </c>
      <c r="L91" s="181">
        <f>RES_hhdet_in_emih!L91/RES_summary!L$21</f>
        <v>0</v>
      </c>
      <c r="M91" s="181">
        <f>RES_hhdet_in_emih!M91/RES_summary!M$21</f>
        <v>0</v>
      </c>
      <c r="N91" s="181">
        <f>RES_hhdet_in_emih!N91/RES_summary!N$21</f>
        <v>0</v>
      </c>
      <c r="O91" s="181">
        <f>RES_hhdet_in_emih!O91/RES_summary!O$21</f>
        <v>0</v>
      </c>
      <c r="P91" s="181">
        <f>RES_hhdet_in_emih!P91/RES_summary!P$21</f>
        <v>0</v>
      </c>
      <c r="Q91" s="181">
        <f>RES_hhdet_in_emih!Q91/RES_summary!Q$21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RES_hhdet_in_emih!C92/RES_summary!C$21</f>
        <v>0</v>
      </c>
      <c r="D92" s="180">
        <f>RES_hhdet_in_emih!D92/RES_summary!D$21</f>
        <v>0</v>
      </c>
      <c r="E92" s="180">
        <f>RES_hhdet_in_emih!E92/RES_summary!E$21</f>
        <v>0</v>
      </c>
      <c r="F92" s="180">
        <f>RES_hhdet_in_emih!F92/RES_summary!F$21</f>
        <v>0</v>
      </c>
      <c r="G92" s="180">
        <f>RES_hhdet_in_emih!G92/RES_summary!G$21</f>
        <v>0</v>
      </c>
      <c r="H92" s="180">
        <f>RES_hhdet_in_emih!H92/RES_summary!H$21</f>
        <v>0</v>
      </c>
      <c r="I92" s="180">
        <f>RES_hhdet_in_emih!I92/RES_summary!I$21</f>
        <v>0</v>
      </c>
      <c r="J92" s="180">
        <f>RES_hhdet_in_emih!J92/RES_summary!J$21</f>
        <v>0</v>
      </c>
      <c r="K92" s="180">
        <f>RES_hhdet_in_emih!K92/RES_summary!K$21</f>
        <v>0</v>
      </c>
      <c r="L92" s="180">
        <f>RES_hhdet_in_emih!L92/RES_summary!L$21</f>
        <v>0</v>
      </c>
      <c r="M92" s="180">
        <f>RES_hhdet_in_emih!M92/RES_summary!M$21</f>
        <v>0</v>
      </c>
      <c r="N92" s="180">
        <f>RES_hhdet_in_emih!N92/RES_summary!N$21</f>
        <v>0</v>
      </c>
      <c r="O92" s="180">
        <f>RES_hhdet_in_emih!O92/RES_summary!O$21</f>
        <v>0</v>
      </c>
      <c r="P92" s="180">
        <f>RES_hhdet_in_emih!P92/RES_summary!P$21</f>
        <v>0</v>
      </c>
      <c r="Q92" s="180">
        <f>RES_hhdet_in_emih!Q92/RES_summary!Q$21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RES_hhdet_in_emih!C93/RES_summary!C$21</f>
        <v>0</v>
      </c>
      <c r="D93" s="179">
        <f>RES_hhdet_in_emih!D93/RES_summary!D$21</f>
        <v>0</v>
      </c>
      <c r="E93" s="179">
        <f>RES_hhdet_in_emih!E93/RES_summary!E$21</f>
        <v>0</v>
      </c>
      <c r="F93" s="179">
        <f>RES_hhdet_in_emih!F93/RES_summary!F$21</f>
        <v>0</v>
      </c>
      <c r="G93" s="179">
        <f>RES_hhdet_in_emih!G93/RES_summary!G$21</f>
        <v>0</v>
      </c>
      <c r="H93" s="179">
        <f>RES_hhdet_in_emih!H93/RES_summary!H$21</f>
        <v>0</v>
      </c>
      <c r="I93" s="179">
        <f>RES_hhdet_in_emih!I93/RES_summary!I$21</f>
        <v>0</v>
      </c>
      <c r="J93" s="179">
        <f>RES_hhdet_in_emih!J93/RES_summary!J$21</f>
        <v>0</v>
      </c>
      <c r="K93" s="179">
        <f>RES_hhdet_in_emih!K93/RES_summary!K$21</f>
        <v>0</v>
      </c>
      <c r="L93" s="179">
        <f>RES_hhdet_in_emih!L93/RES_summary!L$21</f>
        <v>0</v>
      </c>
      <c r="M93" s="179">
        <f>RES_hhdet_in_emih!M93/RES_summary!M$21</f>
        <v>0</v>
      </c>
      <c r="N93" s="179">
        <f>RES_hhdet_in_emih!N93/RES_summary!N$21</f>
        <v>0</v>
      </c>
      <c r="O93" s="179">
        <f>RES_hhdet_in_emih!O93/RES_summary!O$21</f>
        <v>0</v>
      </c>
      <c r="P93" s="179">
        <f>RES_hhdet_in_emih!P93/RES_summary!P$21</f>
        <v>0</v>
      </c>
      <c r="Q93" s="179">
        <f>RES_hhdet_in_emih!Q93/RES_summary!Q$21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RES_hhdet_in_emih!C94/RES_summary!C$21</f>
        <v>0</v>
      </c>
      <c r="D94" s="177">
        <f>RES_hhdet_in_emih!D94/RES_summary!D$21</f>
        <v>0</v>
      </c>
      <c r="E94" s="177">
        <f>RES_hhdet_in_emih!E94/RES_summary!E$21</f>
        <v>0</v>
      </c>
      <c r="F94" s="177">
        <f>RES_hhdet_in_emih!F94/RES_summary!F$21</f>
        <v>0</v>
      </c>
      <c r="G94" s="177">
        <f>RES_hhdet_in_emih!G94/RES_summary!G$21</f>
        <v>0</v>
      </c>
      <c r="H94" s="177">
        <f>RES_hhdet_in_emih!H94/RES_summary!H$21</f>
        <v>0</v>
      </c>
      <c r="I94" s="177">
        <f>RES_hhdet_in_emih!I94/RES_summary!I$21</f>
        <v>0</v>
      </c>
      <c r="J94" s="177">
        <f>RES_hhdet_in_emih!J94/RES_summary!J$21</f>
        <v>0</v>
      </c>
      <c r="K94" s="177">
        <f>RES_hhdet_in_emih!K94/RES_summary!K$21</f>
        <v>0</v>
      </c>
      <c r="L94" s="177">
        <f>RES_hhdet_in_emih!L94/RES_summary!L$21</f>
        <v>0</v>
      </c>
      <c r="M94" s="177">
        <f>RES_hhdet_in_emih!M94/RES_summary!M$21</f>
        <v>0</v>
      </c>
      <c r="N94" s="177">
        <f>RES_hhdet_in_emih!N94/RES_summary!N$21</f>
        <v>0</v>
      </c>
      <c r="O94" s="177">
        <f>RES_hhdet_in_emih!O94/RES_summary!O$21</f>
        <v>0</v>
      </c>
      <c r="P94" s="177">
        <f>RES_hhdet_in_emih!P94/RES_summary!P$21</f>
        <v>0</v>
      </c>
      <c r="Q94" s="177">
        <f>RES_hhdet_in_emih!Q94/RES_summary!Q$21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RES_hhdet_in_emih!C95/RES_summary!C$21</f>
        <v>0</v>
      </c>
      <c r="D95" s="177">
        <f>RES_hhdet_in_emih!D95/RES_summary!D$21</f>
        <v>0</v>
      </c>
      <c r="E95" s="177">
        <f>RES_hhdet_in_emih!E95/RES_summary!E$21</f>
        <v>0</v>
      </c>
      <c r="F95" s="177">
        <f>RES_hhdet_in_emih!F95/RES_summary!F$21</f>
        <v>0</v>
      </c>
      <c r="G95" s="177">
        <f>RES_hhdet_in_emih!G95/RES_summary!G$21</f>
        <v>0</v>
      </c>
      <c r="H95" s="177">
        <f>RES_hhdet_in_emih!H95/RES_summary!H$21</f>
        <v>0</v>
      </c>
      <c r="I95" s="177">
        <f>RES_hhdet_in_emih!I95/RES_summary!I$21</f>
        <v>0</v>
      </c>
      <c r="J95" s="177">
        <f>RES_hhdet_in_emih!J95/RES_summary!J$21</f>
        <v>0</v>
      </c>
      <c r="K95" s="177">
        <f>RES_hhdet_in_emih!K95/RES_summary!K$21</f>
        <v>0</v>
      </c>
      <c r="L95" s="177">
        <f>RES_hhdet_in_emih!L95/RES_summary!L$21</f>
        <v>0</v>
      </c>
      <c r="M95" s="177">
        <f>RES_hhdet_in_emih!M95/RES_summary!M$21</f>
        <v>0</v>
      </c>
      <c r="N95" s="177">
        <f>RES_hhdet_in_emih!N95/RES_summary!N$21</f>
        <v>0</v>
      </c>
      <c r="O95" s="177">
        <f>RES_hhdet_in_emih!O95/RES_summary!O$21</f>
        <v>0</v>
      </c>
      <c r="P95" s="177">
        <f>RES_hhdet_in_emih!P95/RES_summary!P$21</f>
        <v>0</v>
      </c>
      <c r="Q95" s="177">
        <f>RES_hhdet_in_emih!Q95/RES_summary!Q$21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RES_hhdet_in_emih!C96/RES_summary!C$21</f>
        <v>0</v>
      </c>
      <c r="D96" s="180">
        <f>RES_hhdet_in_emih!D96/RES_summary!D$21</f>
        <v>0</v>
      </c>
      <c r="E96" s="180">
        <f>RES_hhdet_in_emih!E96/RES_summary!E$21</f>
        <v>0</v>
      </c>
      <c r="F96" s="180">
        <f>RES_hhdet_in_emih!F96/RES_summary!F$21</f>
        <v>0</v>
      </c>
      <c r="G96" s="180">
        <f>RES_hhdet_in_emih!G96/RES_summary!G$21</f>
        <v>0</v>
      </c>
      <c r="H96" s="180">
        <f>RES_hhdet_in_emih!H96/RES_summary!H$21</f>
        <v>0</v>
      </c>
      <c r="I96" s="180">
        <f>RES_hhdet_in_emih!I96/RES_summary!I$21</f>
        <v>0</v>
      </c>
      <c r="J96" s="180">
        <f>RES_hhdet_in_emih!J96/RES_summary!J$21</f>
        <v>0</v>
      </c>
      <c r="K96" s="180">
        <f>RES_hhdet_in_emih!K96/RES_summary!K$21</f>
        <v>0</v>
      </c>
      <c r="L96" s="180">
        <f>RES_hhdet_in_emih!L96/RES_summary!L$21</f>
        <v>0</v>
      </c>
      <c r="M96" s="180">
        <f>RES_hhdet_in_emih!M96/RES_summary!M$21</f>
        <v>0</v>
      </c>
      <c r="N96" s="180">
        <f>RES_hhdet_in_emih!N96/RES_summary!N$21</f>
        <v>0</v>
      </c>
      <c r="O96" s="180">
        <f>RES_hhdet_in_emih!O96/RES_summary!O$21</f>
        <v>0</v>
      </c>
      <c r="P96" s="180">
        <f>RES_hhdet_in_emih!P96/RES_summary!P$21</f>
        <v>0</v>
      </c>
      <c r="Q96" s="180">
        <f>RES_hhdet_in_emih!Q96/RES_summary!Q$21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RES_hhdet_in_emih!C97/RES_summary!C$21</f>
        <v>0</v>
      </c>
      <c r="D97" s="179">
        <f>RES_hhdet_in_emih!D97/RES_summary!D$21</f>
        <v>0</v>
      </c>
      <c r="E97" s="179">
        <f>RES_hhdet_in_emih!E97/RES_summary!E$21</f>
        <v>0</v>
      </c>
      <c r="F97" s="179">
        <f>RES_hhdet_in_emih!F97/RES_summary!F$21</f>
        <v>0</v>
      </c>
      <c r="G97" s="179">
        <f>RES_hhdet_in_emih!G97/RES_summary!G$21</f>
        <v>0</v>
      </c>
      <c r="H97" s="179">
        <f>RES_hhdet_in_emih!H97/RES_summary!H$21</f>
        <v>0</v>
      </c>
      <c r="I97" s="179">
        <f>RES_hhdet_in_emih!I97/RES_summary!I$21</f>
        <v>0</v>
      </c>
      <c r="J97" s="179">
        <f>RES_hhdet_in_emih!J97/RES_summary!J$21</f>
        <v>0</v>
      </c>
      <c r="K97" s="179">
        <f>RES_hhdet_in_emih!K97/RES_summary!K$21</f>
        <v>0</v>
      </c>
      <c r="L97" s="179">
        <f>RES_hhdet_in_emih!L97/RES_summary!L$21</f>
        <v>0</v>
      </c>
      <c r="M97" s="179">
        <f>RES_hhdet_in_emih!M97/RES_summary!M$21</f>
        <v>0</v>
      </c>
      <c r="N97" s="179">
        <f>RES_hhdet_in_emih!N97/RES_summary!N$21</f>
        <v>0</v>
      </c>
      <c r="O97" s="179">
        <f>RES_hhdet_in_emih!O97/RES_summary!O$21</f>
        <v>0</v>
      </c>
      <c r="P97" s="179">
        <f>RES_hhdet_in_emih!P97/RES_summary!P$21</f>
        <v>0</v>
      </c>
      <c r="Q97" s="179">
        <f>RES_hhdet_in_emih!Q97/RES_summary!Q$21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RES_hhdet_in_emih!C98/RES_summary!C$21</f>
        <v>0</v>
      </c>
      <c r="D98" s="177">
        <f>RES_hhdet_in_emih!D98/RES_summary!D$21</f>
        <v>0</v>
      </c>
      <c r="E98" s="177">
        <f>RES_hhdet_in_emih!E98/RES_summary!E$21</f>
        <v>0</v>
      </c>
      <c r="F98" s="177">
        <f>RES_hhdet_in_emih!F98/RES_summary!F$21</f>
        <v>0</v>
      </c>
      <c r="G98" s="177">
        <f>RES_hhdet_in_emih!G98/RES_summary!G$21</f>
        <v>0</v>
      </c>
      <c r="H98" s="177">
        <f>RES_hhdet_in_emih!H98/RES_summary!H$21</f>
        <v>0</v>
      </c>
      <c r="I98" s="177">
        <f>RES_hhdet_in_emih!I98/RES_summary!I$21</f>
        <v>0</v>
      </c>
      <c r="J98" s="177">
        <f>RES_hhdet_in_emih!J98/RES_summary!J$21</f>
        <v>0</v>
      </c>
      <c r="K98" s="177">
        <f>RES_hhdet_in_emih!K98/RES_summary!K$21</f>
        <v>0</v>
      </c>
      <c r="L98" s="177">
        <f>RES_hhdet_in_emih!L98/RES_summary!L$21</f>
        <v>0</v>
      </c>
      <c r="M98" s="177">
        <f>RES_hhdet_in_emih!M98/RES_summary!M$21</f>
        <v>0</v>
      </c>
      <c r="N98" s="177">
        <f>RES_hhdet_in_emih!N98/RES_summary!N$21</f>
        <v>0</v>
      </c>
      <c r="O98" s="177">
        <f>RES_hhdet_in_emih!O98/RES_summary!O$21</f>
        <v>0</v>
      </c>
      <c r="P98" s="177">
        <f>RES_hhdet_in_emih!P98/RES_summary!P$21</f>
        <v>0</v>
      </c>
      <c r="Q98" s="177">
        <f>RES_hhdet_in_emih!Q98/RES_summary!Q$21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RES_hhdet_in_emih!C99/RES_summary!C$21</f>
        <v>0</v>
      </c>
      <c r="D99" s="177">
        <f>RES_hhdet_in_emih!D99/RES_summary!D$21</f>
        <v>0</v>
      </c>
      <c r="E99" s="177">
        <f>RES_hhdet_in_emih!E99/RES_summary!E$21</f>
        <v>0</v>
      </c>
      <c r="F99" s="177">
        <f>RES_hhdet_in_emih!F99/RES_summary!F$21</f>
        <v>0</v>
      </c>
      <c r="G99" s="177">
        <f>RES_hhdet_in_emih!G99/RES_summary!G$21</f>
        <v>0</v>
      </c>
      <c r="H99" s="177">
        <f>RES_hhdet_in_emih!H99/RES_summary!H$21</f>
        <v>0</v>
      </c>
      <c r="I99" s="177">
        <f>RES_hhdet_in_emih!I99/RES_summary!I$21</f>
        <v>0</v>
      </c>
      <c r="J99" s="177">
        <f>RES_hhdet_in_emih!J99/RES_summary!J$21</f>
        <v>0</v>
      </c>
      <c r="K99" s="177">
        <f>RES_hhdet_in_emih!K99/RES_summary!K$21</f>
        <v>0</v>
      </c>
      <c r="L99" s="177">
        <f>RES_hhdet_in_emih!L99/RES_summary!L$21</f>
        <v>0</v>
      </c>
      <c r="M99" s="177">
        <f>RES_hhdet_in_emih!M99/RES_summary!M$21</f>
        <v>0</v>
      </c>
      <c r="N99" s="177">
        <f>RES_hhdet_in_emih!N99/RES_summary!N$21</f>
        <v>0</v>
      </c>
      <c r="O99" s="177">
        <f>RES_hhdet_in_emih!O99/RES_summary!O$21</f>
        <v>0</v>
      </c>
      <c r="P99" s="177">
        <f>RES_hhdet_in_emih!P99/RES_summary!P$21</f>
        <v>0</v>
      </c>
      <c r="Q99" s="177">
        <f>RES_hhdet_in_emih!Q99/RES_summary!Q$21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RES_hhdet_in_emih!C100/RES_summary!C$21</f>
        <v>0</v>
      </c>
      <c r="D100" s="178">
        <f>RES_hhdet_in_emih!D100/RES_summary!D$21</f>
        <v>0</v>
      </c>
      <c r="E100" s="178">
        <f>RES_hhdet_in_emih!E100/RES_summary!E$21</f>
        <v>0</v>
      </c>
      <c r="F100" s="178">
        <f>RES_hhdet_in_emih!F100/RES_summary!F$21</f>
        <v>0</v>
      </c>
      <c r="G100" s="178">
        <f>RES_hhdet_in_emih!G100/RES_summary!G$21</f>
        <v>0</v>
      </c>
      <c r="H100" s="178">
        <f>RES_hhdet_in_emih!H100/RES_summary!H$21</f>
        <v>0</v>
      </c>
      <c r="I100" s="178">
        <f>RES_hhdet_in_emih!I100/RES_summary!I$21</f>
        <v>0</v>
      </c>
      <c r="J100" s="178">
        <f>RES_hhdet_in_emih!J100/RES_summary!J$21</f>
        <v>0</v>
      </c>
      <c r="K100" s="178">
        <f>RES_hhdet_in_emih!K100/RES_summary!K$21</f>
        <v>0</v>
      </c>
      <c r="L100" s="178">
        <f>RES_hhdet_in_emih!L100/RES_summary!L$21</f>
        <v>0</v>
      </c>
      <c r="M100" s="178">
        <f>RES_hhdet_in_emih!M100/RES_summary!M$21</f>
        <v>0</v>
      </c>
      <c r="N100" s="178">
        <f>RES_hhdet_in_emih!N100/RES_summary!N$21</f>
        <v>0</v>
      </c>
      <c r="O100" s="178">
        <f>RES_hhdet_in_emih!O100/RES_summary!O$21</f>
        <v>0</v>
      </c>
      <c r="P100" s="178">
        <f>RES_hhdet_in_emih!P100/RES_summary!P$21</f>
        <v>0</v>
      </c>
      <c r="Q100" s="178">
        <f>RES_hhdet_in_emih!Q100/RES_summary!Q$21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RES_hhdet_in_emih!C101/RES_summary!C$21</f>
        <v>0</v>
      </c>
      <c r="D101" s="177">
        <f>RES_hhdet_in_emih!D101/RES_summary!D$21</f>
        <v>0</v>
      </c>
      <c r="E101" s="177">
        <f>RES_hhdet_in_emih!E101/RES_summary!E$21</f>
        <v>0</v>
      </c>
      <c r="F101" s="177">
        <f>RES_hhdet_in_emih!F101/RES_summary!F$21</f>
        <v>0</v>
      </c>
      <c r="G101" s="177">
        <f>RES_hhdet_in_emih!G101/RES_summary!G$21</f>
        <v>0</v>
      </c>
      <c r="H101" s="177">
        <f>RES_hhdet_in_emih!H101/RES_summary!H$21</f>
        <v>0</v>
      </c>
      <c r="I101" s="177">
        <f>RES_hhdet_in_emih!I101/RES_summary!I$21</f>
        <v>0</v>
      </c>
      <c r="J101" s="177">
        <f>RES_hhdet_in_emih!J101/RES_summary!J$21</f>
        <v>0</v>
      </c>
      <c r="K101" s="177">
        <f>RES_hhdet_in_emih!K101/RES_summary!K$21</f>
        <v>0</v>
      </c>
      <c r="L101" s="177">
        <f>RES_hhdet_in_emih!L101/RES_summary!L$21</f>
        <v>0</v>
      </c>
      <c r="M101" s="177">
        <f>RES_hhdet_in_emih!M101/RES_summary!M$21</f>
        <v>0</v>
      </c>
      <c r="N101" s="177">
        <f>RES_hhdet_in_emih!N101/RES_summary!N$21</f>
        <v>0</v>
      </c>
      <c r="O101" s="177">
        <f>RES_hhdet_in_emih!O101/RES_summary!O$21</f>
        <v>0</v>
      </c>
      <c r="P101" s="177">
        <f>RES_hhdet_in_emih!P101/RES_summary!P$21</f>
        <v>0</v>
      </c>
      <c r="Q101" s="177">
        <f>RES_hhdet_in_emih!Q101/RES_summary!Q$21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RES_hhdet_in_emih!C102/RES_summary!C$21</f>
        <v>0</v>
      </c>
      <c r="D102" s="177">
        <f>RES_hhdet_in_emih!D102/RES_summary!D$21</f>
        <v>0</v>
      </c>
      <c r="E102" s="177">
        <f>RES_hhdet_in_emih!E102/RES_summary!E$21</f>
        <v>0</v>
      </c>
      <c r="F102" s="177">
        <f>RES_hhdet_in_emih!F102/RES_summary!F$21</f>
        <v>0</v>
      </c>
      <c r="G102" s="177">
        <f>RES_hhdet_in_emih!G102/RES_summary!G$21</f>
        <v>0</v>
      </c>
      <c r="H102" s="177">
        <f>RES_hhdet_in_emih!H102/RES_summary!H$21</f>
        <v>0</v>
      </c>
      <c r="I102" s="177">
        <f>RES_hhdet_in_emih!I102/RES_summary!I$21</f>
        <v>0</v>
      </c>
      <c r="J102" s="177">
        <f>RES_hhdet_in_emih!J102/RES_summary!J$21</f>
        <v>0</v>
      </c>
      <c r="K102" s="177">
        <f>RES_hhdet_in_emih!K102/RES_summary!K$21</f>
        <v>0</v>
      </c>
      <c r="L102" s="177">
        <f>RES_hhdet_in_emih!L102/RES_summary!L$21</f>
        <v>0</v>
      </c>
      <c r="M102" s="177">
        <f>RES_hhdet_in_emih!M102/RES_summary!M$21</f>
        <v>0</v>
      </c>
      <c r="N102" s="177">
        <f>RES_hhdet_in_emih!N102/RES_summary!N$21</f>
        <v>0</v>
      </c>
      <c r="O102" s="177">
        <f>RES_hhdet_in_emih!O102/RES_summary!O$21</f>
        <v>0</v>
      </c>
      <c r="P102" s="177">
        <f>RES_hhdet_in_emih!P102/RES_summary!P$21</f>
        <v>0</v>
      </c>
      <c r="Q102" s="177">
        <f>RES_hhdet_in_emih!Q102/RES_summary!Q$21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RES_hhdet_in_emih!C103/RES_summary!C$21</f>
        <v>0</v>
      </c>
      <c r="D103" s="176">
        <f>RES_hhdet_in_emih!D103/RES_summary!D$21</f>
        <v>0</v>
      </c>
      <c r="E103" s="176">
        <f>RES_hhdet_in_emih!E103/RES_summary!E$21</f>
        <v>0</v>
      </c>
      <c r="F103" s="176">
        <f>RES_hhdet_in_emih!F103/RES_summary!F$21</f>
        <v>0</v>
      </c>
      <c r="G103" s="176">
        <f>RES_hhdet_in_emih!G103/RES_summary!G$21</f>
        <v>0</v>
      </c>
      <c r="H103" s="176">
        <f>RES_hhdet_in_emih!H103/RES_summary!H$21</f>
        <v>0</v>
      </c>
      <c r="I103" s="176">
        <f>RES_hhdet_in_emih!I103/RES_summary!I$21</f>
        <v>0</v>
      </c>
      <c r="J103" s="176">
        <f>RES_hhdet_in_emih!J103/RES_summary!J$21</f>
        <v>0</v>
      </c>
      <c r="K103" s="176">
        <f>RES_hhdet_in_emih!K103/RES_summary!K$21</f>
        <v>0</v>
      </c>
      <c r="L103" s="176">
        <f>RES_hhdet_in_emih!L103/RES_summary!L$21</f>
        <v>0</v>
      </c>
      <c r="M103" s="176">
        <f>RES_hhdet_in_emih!M103/RES_summary!M$21</f>
        <v>0</v>
      </c>
      <c r="N103" s="176">
        <f>RES_hhdet_in_emih!N103/RES_summary!N$21</f>
        <v>0</v>
      </c>
      <c r="O103" s="176">
        <f>RES_hhdet_in_emih!O103/RES_summary!O$21</f>
        <v>0</v>
      </c>
      <c r="P103" s="176">
        <f>RES_hhdet_in_emih!P103/RES_summary!P$21</f>
        <v>0</v>
      </c>
      <c r="Q103" s="176">
        <f>RES_hhdet_in_emih!Q103/RES_summary!Q$21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RES_hhdet_in_emih!C105/RES_summary!C$21</f>
        <v>0</v>
      </c>
      <c r="D105" s="184">
        <f>RES_hhdet_in_emih!D105/RES_summary!D$21</f>
        <v>0</v>
      </c>
      <c r="E105" s="184">
        <f>RES_hhdet_in_emih!E105/RES_summary!E$21</f>
        <v>0</v>
      </c>
      <c r="F105" s="184">
        <f>RES_hhdet_in_emih!F105/RES_summary!F$21</f>
        <v>0</v>
      </c>
      <c r="G105" s="184">
        <f>RES_hhdet_in_emih!G105/RES_summary!G$21</f>
        <v>0</v>
      </c>
      <c r="H105" s="184">
        <f>RES_hhdet_in_emih!H105/RES_summary!H$21</f>
        <v>0</v>
      </c>
      <c r="I105" s="184">
        <f>RES_hhdet_in_emih!I105/RES_summary!I$21</f>
        <v>0</v>
      </c>
      <c r="J105" s="184">
        <f>RES_hhdet_in_emih!J105/RES_summary!J$21</f>
        <v>0</v>
      </c>
      <c r="K105" s="184">
        <f>RES_hhdet_in_emih!K105/RES_summary!K$21</f>
        <v>0</v>
      </c>
      <c r="L105" s="184">
        <f>RES_hhdet_in_emih!L105/RES_summary!L$21</f>
        <v>0</v>
      </c>
      <c r="M105" s="184">
        <f>RES_hhdet_in_emih!M105/RES_summary!M$21</f>
        <v>0</v>
      </c>
      <c r="N105" s="184">
        <f>RES_hhdet_in_emih!N105/RES_summary!N$21</f>
        <v>0</v>
      </c>
      <c r="O105" s="184">
        <f>RES_hhdet_in_emih!O105/RES_summary!O$21</f>
        <v>0</v>
      </c>
      <c r="P105" s="184">
        <f>RES_hhdet_in_emih!P105/RES_summary!P$21</f>
        <v>0</v>
      </c>
      <c r="Q105" s="184">
        <f>RES_hhdet_in_emih!Q105/RES_summary!Q$21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RES_hhdet_in_emih!C106/RES_summary!C$21</f>
        <v>0</v>
      </c>
      <c r="D106" s="178">
        <f>RES_hhdet_in_emih!D106/RES_summary!D$21</f>
        <v>0</v>
      </c>
      <c r="E106" s="178">
        <f>RES_hhdet_in_emih!E106/RES_summary!E$21</f>
        <v>0</v>
      </c>
      <c r="F106" s="178">
        <f>RES_hhdet_in_emih!F106/RES_summary!F$21</f>
        <v>0</v>
      </c>
      <c r="G106" s="178">
        <f>RES_hhdet_in_emih!G106/RES_summary!G$21</f>
        <v>0</v>
      </c>
      <c r="H106" s="178">
        <f>RES_hhdet_in_emih!H106/RES_summary!H$21</f>
        <v>0</v>
      </c>
      <c r="I106" s="178">
        <f>RES_hhdet_in_emih!I106/RES_summary!I$21</f>
        <v>0</v>
      </c>
      <c r="J106" s="178">
        <f>RES_hhdet_in_emih!J106/RES_summary!J$21</f>
        <v>0</v>
      </c>
      <c r="K106" s="178">
        <f>RES_hhdet_in_emih!K106/RES_summary!K$21</f>
        <v>0</v>
      </c>
      <c r="L106" s="178">
        <f>RES_hhdet_in_emih!L106/RES_summary!L$21</f>
        <v>0</v>
      </c>
      <c r="M106" s="178">
        <f>RES_hhdet_in_emih!M106/RES_summary!M$21</f>
        <v>0</v>
      </c>
      <c r="N106" s="178">
        <f>RES_hhdet_in_emih!N106/RES_summary!N$21</f>
        <v>0</v>
      </c>
      <c r="O106" s="178">
        <f>RES_hhdet_in_emih!O106/RES_summary!O$21</f>
        <v>0</v>
      </c>
      <c r="P106" s="178">
        <f>RES_hhdet_in_emih!P106/RES_summary!P$21</f>
        <v>0</v>
      </c>
      <c r="Q106" s="178">
        <f>RES_hhdet_in_emih!Q106/RES_summary!Q$21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RES_hhdet_in_emih!C107/RES_summary!C$21</f>
        <v>0</v>
      </c>
      <c r="D107" s="177">
        <f>RES_hhdet_in_emih!D107/RES_summary!D$21</f>
        <v>0</v>
      </c>
      <c r="E107" s="177">
        <f>RES_hhdet_in_emih!E107/RES_summary!E$21</f>
        <v>0</v>
      </c>
      <c r="F107" s="177">
        <f>RES_hhdet_in_emih!F107/RES_summary!F$21</f>
        <v>0</v>
      </c>
      <c r="G107" s="177">
        <f>RES_hhdet_in_emih!G107/RES_summary!G$21</f>
        <v>0</v>
      </c>
      <c r="H107" s="177">
        <f>RES_hhdet_in_emih!H107/RES_summary!H$21</f>
        <v>0</v>
      </c>
      <c r="I107" s="177">
        <f>RES_hhdet_in_emih!I107/RES_summary!I$21</f>
        <v>0</v>
      </c>
      <c r="J107" s="177">
        <f>RES_hhdet_in_emih!J107/RES_summary!J$21</f>
        <v>0</v>
      </c>
      <c r="K107" s="177">
        <f>RES_hhdet_in_emih!K107/RES_summary!K$21</f>
        <v>0</v>
      </c>
      <c r="L107" s="177">
        <f>RES_hhdet_in_emih!L107/RES_summary!L$21</f>
        <v>0</v>
      </c>
      <c r="M107" s="177">
        <f>RES_hhdet_in_emih!M107/RES_summary!M$21</f>
        <v>0</v>
      </c>
      <c r="N107" s="177">
        <f>RES_hhdet_in_emih!N107/RES_summary!N$21</f>
        <v>0</v>
      </c>
      <c r="O107" s="177">
        <f>RES_hhdet_in_emih!O107/RES_summary!O$21</f>
        <v>0</v>
      </c>
      <c r="P107" s="177">
        <f>RES_hhdet_in_emih!P107/RES_summary!P$21</f>
        <v>0</v>
      </c>
      <c r="Q107" s="177">
        <f>RES_hhdet_in_emih!Q107/RES_summary!Q$21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RES_hhdet_in_emih!C108/RES_summary!C$21</f>
        <v>0</v>
      </c>
      <c r="D108" s="177">
        <f>RES_hhdet_in_emih!D108/RES_summary!D$21</f>
        <v>0</v>
      </c>
      <c r="E108" s="177">
        <f>RES_hhdet_in_emih!E108/RES_summary!E$21</f>
        <v>0</v>
      </c>
      <c r="F108" s="177">
        <f>RES_hhdet_in_emih!F108/RES_summary!F$21</f>
        <v>0</v>
      </c>
      <c r="G108" s="177">
        <f>RES_hhdet_in_emih!G108/RES_summary!G$21</f>
        <v>0</v>
      </c>
      <c r="H108" s="177">
        <f>RES_hhdet_in_emih!H108/RES_summary!H$21</f>
        <v>0</v>
      </c>
      <c r="I108" s="177">
        <f>RES_hhdet_in_emih!I108/RES_summary!I$21</f>
        <v>0</v>
      </c>
      <c r="J108" s="177">
        <f>RES_hhdet_in_emih!J108/RES_summary!J$21</f>
        <v>0</v>
      </c>
      <c r="K108" s="177">
        <f>RES_hhdet_in_emih!K108/RES_summary!K$21</f>
        <v>0</v>
      </c>
      <c r="L108" s="177">
        <f>RES_hhdet_in_emih!L108/RES_summary!L$21</f>
        <v>0</v>
      </c>
      <c r="M108" s="177">
        <f>RES_hhdet_in_emih!M108/RES_summary!M$21</f>
        <v>0</v>
      </c>
      <c r="N108" s="177">
        <f>RES_hhdet_in_emih!N108/RES_summary!N$21</f>
        <v>0</v>
      </c>
      <c r="O108" s="177">
        <f>RES_hhdet_in_emih!O108/RES_summary!O$21</f>
        <v>0</v>
      </c>
      <c r="P108" s="177">
        <f>RES_hhdet_in_emih!P108/RES_summary!P$21</f>
        <v>0</v>
      </c>
      <c r="Q108" s="177">
        <f>RES_hhdet_in_emih!Q108/RES_summary!Q$21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RES_hhdet_in_emih!C109/RES_summary!C$21</f>
        <v>0</v>
      </c>
      <c r="D109" s="178">
        <f>RES_hhdet_in_emih!D109/RES_summary!D$21</f>
        <v>0</v>
      </c>
      <c r="E109" s="178">
        <f>RES_hhdet_in_emih!E109/RES_summary!E$21</f>
        <v>0</v>
      </c>
      <c r="F109" s="178">
        <f>RES_hhdet_in_emih!F109/RES_summary!F$21</f>
        <v>0</v>
      </c>
      <c r="G109" s="178">
        <f>RES_hhdet_in_emih!G109/RES_summary!G$21</f>
        <v>0</v>
      </c>
      <c r="H109" s="178">
        <f>RES_hhdet_in_emih!H109/RES_summary!H$21</f>
        <v>0</v>
      </c>
      <c r="I109" s="178">
        <f>RES_hhdet_in_emih!I109/RES_summary!I$21</f>
        <v>0</v>
      </c>
      <c r="J109" s="178">
        <f>RES_hhdet_in_emih!J109/RES_summary!J$21</f>
        <v>0</v>
      </c>
      <c r="K109" s="178">
        <f>RES_hhdet_in_emih!K109/RES_summary!K$21</f>
        <v>0</v>
      </c>
      <c r="L109" s="178">
        <f>RES_hhdet_in_emih!L109/RES_summary!L$21</f>
        <v>0</v>
      </c>
      <c r="M109" s="178">
        <f>RES_hhdet_in_emih!M109/RES_summary!M$21</f>
        <v>0</v>
      </c>
      <c r="N109" s="178">
        <f>RES_hhdet_in_emih!N109/RES_summary!N$21</f>
        <v>0</v>
      </c>
      <c r="O109" s="178">
        <f>RES_hhdet_in_emih!O109/RES_summary!O$21</f>
        <v>0</v>
      </c>
      <c r="P109" s="178">
        <f>RES_hhdet_in_emih!P109/RES_summary!P$21</f>
        <v>0</v>
      </c>
      <c r="Q109" s="178">
        <f>RES_hhdet_in_emih!Q109/RES_summary!Q$21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RES_hhdet_in_emih!C110/RES_summary!C$21</f>
        <v>0</v>
      </c>
      <c r="D110" s="177">
        <f>RES_hhdet_in_emih!D110/RES_summary!D$21</f>
        <v>0</v>
      </c>
      <c r="E110" s="177">
        <f>RES_hhdet_in_emih!E110/RES_summary!E$21</f>
        <v>0</v>
      </c>
      <c r="F110" s="177">
        <f>RES_hhdet_in_emih!F110/RES_summary!F$21</f>
        <v>0</v>
      </c>
      <c r="G110" s="177">
        <f>RES_hhdet_in_emih!G110/RES_summary!G$21</f>
        <v>0</v>
      </c>
      <c r="H110" s="177">
        <f>RES_hhdet_in_emih!H110/RES_summary!H$21</f>
        <v>0</v>
      </c>
      <c r="I110" s="177">
        <f>RES_hhdet_in_emih!I110/RES_summary!I$21</f>
        <v>0</v>
      </c>
      <c r="J110" s="177">
        <f>RES_hhdet_in_emih!J110/RES_summary!J$21</f>
        <v>0</v>
      </c>
      <c r="K110" s="177">
        <f>RES_hhdet_in_emih!K110/RES_summary!K$21</f>
        <v>0</v>
      </c>
      <c r="L110" s="177">
        <f>RES_hhdet_in_emih!L110/RES_summary!L$21</f>
        <v>0</v>
      </c>
      <c r="M110" s="177">
        <f>RES_hhdet_in_emih!M110/RES_summary!M$21</f>
        <v>0</v>
      </c>
      <c r="N110" s="177">
        <f>RES_hhdet_in_emih!N110/RES_summary!N$21</f>
        <v>0</v>
      </c>
      <c r="O110" s="177">
        <f>RES_hhdet_in_emih!O110/RES_summary!O$21</f>
        <v>0</v>
      </c>
      <c r="P110" s="177">
        <f>RES_hhdet_in_emih!P110/RES_summary!P$21</f>
        <v>0</v>
      </c>
      <c r="Q110" s="177">
        <f>RES_hhdet_in_emih!Q110/RES_summary!Q$21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RES_hhdet_in_emih!C111/RES_summary!C$21</f>
        <v>0</v>
      </c>
      <c r="D111" s="178">
        <f>RES_hhdet_in_emih!D111/RES_summary!D$21</f>
        <v>0</v>
      </c>
      <c r="E111" s="178">
        <f>RES_hhdet_in_emih!E111/RES_summary!E$21</f>
        <v>0</v>
      </c>
      <c r="F111" s="178">
        <f>RES_hhdet_in_emih!F111/RES_summary!F$21</f>
        <v>0</v>
      </c>
      <c r="G111" s="178">
        <f>RES_hhdet_in_emih!G111/RES_summary!G$21</f>
        <v>0</v>
      </c>
      <c r="H111" s="178">
        <f>RES_hhdet_in_emih!H111/RES_summary!H$21</f>
        <v>0</v>
      </c>
      <c r="I111" s="178">
        <f>RES_hhdet_in_emih!I111/RES_summary!I$21</f>
        <v>0</v>
      </c>
      <c r="J111" s="178">
        <f>RES_hhdet_in_emih!J111/RES_summary!J$21</f>
        <v>0</v>
      </c>
      <c r="K111" s="178">
        <f>RES_hhdet_in_emih!K111/RES_summary!K$21</f>
        <v>0</v>
      </c>
      <c r="L111" s="178">
        <f>RES_hhdet_in_emih!L111/RES_summary!L$21</f>
        <v>0</v>
      </c>
      <c r="M111" s="178">
        <f>RES_hhdet_in_emih!M111/RES_summary!M$21</f>
        <v>0</v>
      </c>
      <c r="N111" s="178">
        <f>RES_hhdet_in_emih!N111/RES_summary!N$21</f>
        <v>0</v>
      </c>
      <c r="O111" s="178">
        <f>RES_hhdet_in_emih!O111/RES_summary!O$21</f>
        <v>0</v>
      </c>
      <c r="P111" s="178">
        <f>RES_hhdet_in_emih!P111/RES_summary!P$21</f>
        <v>0</v>
      </c>
      <c r="Q111" s="178">
        <f>RES_hhdet_in_emih!Q111/RES_summary!Q$21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RES_hhdet_in_emih!C112/RES_summary!C$21</f>
        <v>0</v>
      </c>
      <c r="D112" s="183">
        <f>RES_hhdet_in_emih!D112/RES_summary!D$21</f>
        <v>0</v>
      </c>
      <c r="E112" s="183">
        <f>RES_hhdet_in_emih!E112/RES_summary!E$21</f>
        <v>0</v>
      </c>
      <c r="F112" s="183">
        <f>RES_hhdet_in_emih!F112/RES_summary!F$21</f>
        <v>0</v>
      </c>
      <c r="G112" s="183">
        <f>RES_hhdet_in_emih!G112/RES_summary!G$21</f>
        <v>0</v>
      </c>
      <c r="H112" s="183">
        <f>RES_hhdet_in_emih!H112/RES_summary!H$21</f>
        <v>0</v>
      </c>
      <c r="I112" s="183">
        <f>RES_hhdet_in_emih!I112/RES_summary!I$21</f>
        <v>0</v>
      </c>
      <c r="J112" s="183">
        <f>RES_hhdet_in_emih!J112/RES_summary!J$21</f>
        <v>0</v>
      </c>
      <c r="K112" s="183">
        <f>RES_hhdet_in_emih!K112/RES_summary!K$21</f>
        <v>0</v>
      </c>
      <c r="L112" s="183">
        <f>RES_hhdet_in_emih!L112/RES_summary!L$21</f>
        <v>0</v>
      </c>
      <c r="M112" s="183">
        <f>RES_hhdet_in_emih!M112/RES_summary!M$21</f>
        <v>0</v>
      </c>
      <c r="N112" s="183">
        <f>RES_hhdet_in_emih!N112/RES_summary!N$21</f>
        <v>0</v>
      </c>
      <c r="O112" s="183">
        <f>RES_hhdet_in_emih!O112/RES_summary!O$21</f>
        <v>0</v>
      </c>
      <c r="P112" s="183">
        <f>RES_hhdet_in_emih!P112/RES_summary!P$21</f>
        <v>0</v>
      </c>
      <c r="Q112" s="183">
        <f>RES_hhdet_in_emih!Q112/RES_summary!Q$21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RES_hhdet_in_emih!C113/RES_summary!C$21</f>
        <v>0</v>
      </c>
      <c r="D113" s="183">
        <f>RES_hhdet_in_emih!D113/RES_summary!D$21</f>
        <v>0</v>
      </c>
      <c r="E113" s="183">
        <f>RES_hhdet_in_emih!E113/RES_summary!E$21</f>
        <v>0</v>
      </c>
      <c r="F113" s="183">
        <f>RES_hhdet_in_emih!F113/RES_summary!F$21</f>
        <v>0</v>
      </c>
      <c r="G113" s="183">
        <f>RES_hhdet_in_emih!G113/RES_summary!G$21</f>
        <v>0</v>
      </c>
      <c r="H113" s="183">
        <f>RES_hhdet_in_emih!H113/RES_summary!H$21</f>
        <v>0</v>
      </c>
      <c r="I113" s="183">
        <f>RES_hhdet_in_emih!I113/RES_summary!I$21</f>
        <v>0</v>
      </c>
      <c r="J113" s="183">
        <f>RES_hhdet_in_emih!J113/RES_summary!J$21</f>
        <v>0</v>
      </c>
      <c r="K113" s="183">
        <f>RES_hhdet_in_emih!K113/RES_summary!K$21</f>
        <v>0</v>
      </c>
      <c r="L113" s="183">
        <f>RES_hhdet_in_emih!L113/RES_summary!L$21</f>
        <v>0</v>
      </c>
      <c r="M113" s="183">
        <f>RES_hhdet_in_emih!M113/RES_summary!M$21</f>
        <v>0</v>
      </c>
      <c r="N113" s="183">
        <f>RES_hhdet_in_emih!N113/RES_summary!N$21</f>
        <v>0</v>
      </c>
      <c r="O113" s="183">
        <f>RES_hhdet_in_emih!O113/RES_summary!O$21</f>
        <v>0</v>
      </c>
      <c r="P113" s="183">
        <f>RES_hhdet_in_emih!P113/RES_summary!P$21</f>
        <v>0</v>
      </c>
      <c r="Q113" s="183">
        <f>RES_hhdet_in_emih!Q113/RES_summary!Q$21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RES_hhdet_in_emih!C114/RES_summary!C$21</f>
        <v>0</v>
      </c>
      <c r="D114" s="182">
        <f>RES_hhdet_in_emih!D114/RES_summary!D$21</f>
        <v>0</v>
      </c>
      <c r="E114" s="182">
        <f>RES_hhdet_in_emih!E114/RES_summary!E$21</f>
        <v>0</v>
      </c>
      <c r="F114" s="182">
        <f>RES_hhdet_in_emih!F114/RES_summary!F$21</f>
        <v>0</v>
      </c>
      <c r="G114" s="182">
        <f>RES_hhdet_in_emih!G114/RES_summary!G$21</f>
        <v>0</v>
      </c>
      <c r="H114" s="182">
        <f>RES_hhdet_in_emih!H114/RES_summary!H$21</f>
        <v>0</v>
      </c>
      <c r="I114" s="182">
        <f>RES_hhdet_in_emih!I114/RES_summary!I$21</f>
        <v>0</v>
      </c>
      <c r="J114" s="182">
        <f>RES_hhdet_in_emih!J114/RES_summary!J$21</f>
        <v>0</v>
      </c>
      <c r="K114" s="182">
        <f>RES_hhdet_in_emih!K114/RES_summary!K$21</f>
        <v>0</v>
      </c>
      <c r="L114" s="182">
        <f>RES_hhdet_in_emih!L114/RES_summary!L$21</f>
        <v>0</v>
      </c>
      <c r="M114" s="182">
        <f>RES_hhdet_in_emih!M114/RES_summary!M$21</f>
        <v>0</v>
      </c>
      <c r="N114" s="182">
        <f>RES_hhdet_in_emih!N114/RES_summary!N$21</f>
        <v>0</v>
      </c>
      <c r="O114" s="182">
        <f>RES_hhdet_in_emih!O114/RES_summary!O$21</f>
        <v>0</v>
      </c>
      <c r="P114" s="182">
        <f>RES_hhdet_in_emih!P114/RES_summary!P$21</f>
        <v>0</v>
      </c>
      <c r="Q114" s="182">
        <f>RES_hhdet_in_emih!Q114/RES_summary!Q$21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RES_hhdet_in_emih!C115/RES_summary!C$21</f>
        <v>0</v>
      </c>
      <c r="D115" s="181">
        <f>RES_hhdet_in_emih!D115/RES_summary!D$21</f>
        <v>0</v>
      </c>
      <c r="E115" s="181">
        <f>RES_hhdet_in_emih!E115/RES_summary!E$21</f>
        <v>0</v>
      </c>
      <c r="F115" s="181">
        <f>RES_hhdet_in_emih!F115/RES_summary!F$21</f>
        <v>0</v>
      </c>
      <c r="G115" s="181">
        <f>RES_hhdet_in_emih!G115/RES_summary!G$21</f>
        <v>0</v>
      </c>
      <c r="H115" s="181">
        <f>RES_hhdet_in_emih!H115/RES_summary!H$21</f>
        <v>0</v>
      </c>
      <c r="I115" s="181">
        <f>RES_hhdet_in_emih!I115/RES_summary!I$21</f>
        <v>0</v>
      </c>
      <c r="J115" s="181">
        <f>RES_hhdet_in_emih!J115/RES_summary!J$21</f>
        <v>0</v>
      </c>
      <c r="K115" s="181">
        <f>RES_hhdet_in_emih!K115/RES_summary!K$21</f>
        <v>0</v>
      </c>
      <c r="L115" s="181">
        <f>RES_hhdet_in_emih!L115/RES_summary!L$21</f>
        <v>0</v>
      </c>
      <c r="M115" s="181">
        <f>RES_hhdet_in_emih!M115/RES_summary!M$21</f>
        <v>0</v>
      </c>
      <c r="N115" s="181">
        <f>RES_hhdet_in_emih!N115/RES_summary!N$21</f>
        <v>0</v>
      </c>
      <c r="O115" s="181">
        <f>RES_hhdet_in_emih!O115/RES_summary!O$21</f>
        <v>0</v>
      </c>
      <c r="P115" s="181">
        <f>RES_hhdet_in_emih!P115/RES_summary!P$21</f>
        <v>0</v>
      </c>
      <c r="Q115" s="181">
        <f>RES_hhdet_in_emih!Q115/RES_summary!Q$21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RES_hhdet_in_emih!C116/RES_summary!C$21</f>
        <v>0</v>
      </c>
      <c r="D116" s="180">
        <f>RES_hhdet_in_emih!D116/RES_summary!D$21</f>
        <v>0</v>
      </c>
      <c r="E116" s="180">
        <f>RES_hhdet_in_emih!E116/RES_summary!E$21</f>
        <v>0</v>
      </c>
      <c r="F116" s="180">
        <f>RES_hhdet_in_emih!F116/RES_summary!F$21</f>
        <v>0</v>
      </c>
      <c r="G116" s="180">
        <f>RES_hhdet_in_emih!G116/RES_summary!G$21</f>
        <v>0</v>
      </c>
      <c r="H116" s="180">
        <f>RES_hhdet_in_emih!H116/RES_summary!H$21</f>
        <v>0</v>
      </c>
      <c r="I116" s="180">
        <f>RES_hhdet_in_emih!I116/RES_summary!I$21</f>
        <v>0</v>
      </c>
      <c r="J116" s="180">
        <f>RES_hhdet_in_emih!J116/RES_summary!J$21</f>
        <v>0</v>
      </c>
      <c r="K116" s="180">
        <f>RES_hhdet_in_emih!K116/RES_summary!K$21</f>
        <v>0</v>
      </c>
      <c r="L116" s="180">
        <f>RES_hhdet_in_emih!L116/RES_summary!L$21</f>
        <v>0</v>
      </c>
      <c r="M116" s="180">
        <f>RES_hhdet_in_emih!M116/RES_summary!M$21</f>
        <v>0</v>
      </c>
      <c r="N116" s="180">
        <f>RES_hhdet_in_emih!N116/RES_summary!N$21</f>
        <v>0</v>
      </c>
      <c r="O116" s="180">
        <f>RES_hhdet_in_emih!O116/RES_summary!O$21</f>
        <v>0</v>
      </c>
      <c r="P116" s="180">
        <f>RES_hhdet_in_emih!P116/RES_summary!P$21</f>
        <v>0</v>
      </c>
      <c r="Q116" s="180">
        <f>RES_hhdet_in_emih!Q116/RES_summary!Q$21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RES_hhdet_in_emih!C117/RES_summary!C$21</f>
        <v>0</v>
      </c>
      <c r="D117" s="179">
        <f>RES_hhdet_in_emih!D117/RES_summary!D$21</f>
        <v>0</v>
      </c>
      <c r="E117" s="179">
        <f>RES_hhdet_in_emih!E117/RES_summary!E$21</f>
        <v>0</v>
      </c>
      <c r="F117" s="179">
        <f>RES_hhdet_in_emih!F117/RES_summary!F$21</f>
        <v>0</v>
      </c>
      <c r="G117" s="179">
        <f>RES_hhdet_in_emih!G117/RES_summary!G$21</f>
        <v>0</v>
      </c>
      <c r="H117" s="179">
        <f>RES_hhdet_in_emih!H117/RES_summary!H$21</f>
        <v>0</v>
      </c>
      <c r="I117" s="179">
        <f>RES_hhdet_in_emih!I117/RES_summary!I$21</f>
        <v>0</v>
      </c>
      <c r="J117" s="179">
        <f>RES_hhdet_in_emih!J117/RES_summary!J$21</f>
        <v>0</v>
      </c>
      <c r="K117" s="179">
        <f>RES_hhdet_in_emih!K117/RES_summary!K$21</f>
        <v>0</v>
      </c>
      <c r="L117" s="179">
        <f>RES_hhdet_in_emih!L117/RES_summary!L$21</f>
        <v>0</v>
      </c>
      <c r="M117" s="179">
        <f>RES_hhdet_in_emih!M117/RES_summary!M$21</f>
        <v>0</v>
      </c>
      <c r="N117" s="179">
        <f>RES_hhdet_in_emih!N117/RES_summary!N$21</f>
        <v>0</v>
      </c>
      <c r="O117" s="179">
        <f>RES_hhdet_in_emih!O117/RES_summary!O$21</f>
        <v>0</v>
      </c>
      <c r="P117" s="179">
        <f>RES_hhdet_in_emih!P117/RES_summary!P$21</f>
        <v>0</v>
      </c>
      <c r="Q117" s="179">
        <f>RES_hhdet_in_emih!Q117/RES_summary!Q$21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RES_hhdet_in_emih!C118/RES_summary!C$21</f>
        <v>0</v>
      </c>
      <c r="D118" s="177">
        <f>RES_hhdet_in_emih!D118/RES_summary!D$21</f>
        <v>0</v>
      </c>
      <c r="E118" s="177">
        <f>RES_hhdet_in_emih!E118/RES_summary!E$21</f>
        <v>0</v>
      </c>
      <c r="F118" s="177">
        <f>RES_hhdet_in_emih!F118/RES_summary!F$21</f>
        <v>0</v>
      </c>
      <c r="G118" s="177">
        <f>RES_hhdet_in_emih!G118/RES_summary!G$21</f>
        <v>0</v>
      </c>
      <c r="H118" s="177">
        <f>RES_hhdet_in_emih!H118/RES_summary!H$21</f>
        <v>0</v>
      </c>
      <c r="I118" s="177">
        <f>RES_hhdet_in_emih!I118/RES_summary!I$21</f>
        <v>0</v>
      </c>
      <c r="J118" s="177">
        <f>RES_hhdet_in_emih!J118/RES_summary!J$21</f>
        <v>0</v>
      </c>
      <c r="K118" s="177">
        <f>RES_hhdet_in_emih!K118/RES_summary!K$21</f>
        <v>0</v>
      </c>
      <c r="L118" s="177">
        <f>RES_hhdet_in_emih!L118/RES_summary!L$21</f>
        <v>0</v>
      </c>
      <c r="M118" s="177">
        <f>RES_hhdet_in_emih!M118/RES_summary!M$21</f>
        <v>0</v>
      </c>
      <c r="N118" s="177">
        <f>RES_hhdet_in_emih!N118/RES_summary!N$21</f>
        <v>0</v>
      </c>
      <c r="O118" s="177">
        <f>RES_hhdet_in_emih!O118/RES_summary!O$21</f>
        <v>0</v>
      </c>
      <c r="P118" s="177">
        <f>RES_hhdet_in_emih!P118/RES_summary!P$21</f>
        <v>0</v>
      </c>
      <c r="Q118" s="177">
        <f>RES_hhdet_in_emih!Q118/RES_summary!Q$21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RES_hhdet_in_emih!C119/RES_summary!C$21</f>
        <v>0</v>
      </c>
      <c r="D119" s="177">
        <f>RES_hhdet_in_emih!D119/RES_summary!D$21</f>
        <v>0</v>
      </c>
      <c r="E119" s="177">
        <f>RES_hhdet_in_emih!E119/RES_summary!E$21</f>
        <v>0</v>
      </c>
      <c r="F119" s="177">
        <f>RES_hhdet_in_emih!F119/RES_summary!F$21</f>
        <v>0</v>
      </c>
      <c r="G119" s="177">
        <f>RES_hhdet_in_emih!G119/RES_summary!G$21</f>
        <v>0</v>
      </c>
      <c r="H119" s="177">
        <f>RES_hhdet_in_emih!H119/RES_summary!H$21</f>
        <v>0</v>
      </c>
      <c r="I119" s="177">
        <f>RES_hhdet_in_emih!I119/RES_summary!I$21</f>
        <v>0</v>
      </c>
      <c r="J119" s="177">
        <f>RES_hhdet_in_emih!J119/RES_summary!J$21</f>
        <v>0</v>
      </c>
      <c r="K119" s="177">
        <f>RES_hhdet_in_emih!K119/RES_summary!K$21</f>
        <v>0</v>
      </c>
      <c r="L119" s="177">
        <f>RES_hhdet_in_emih!L119/RES_summary!L$21</f>
        <v>0</v>
      </c>
      <c r="M119" s="177">
        <f>RES_hhdet_in_emih!M119/RES_summary!M$21</f>
        <v>0</v>
      </c>
      <c r="N119" s="177">
        <f>RES_hhdet_in_emih!N119/RES_summary!N$21</f>
        <v>0</v>
      </c>
      <c r="O119" s="177">
        <f>RES_hhdet_in_emih!O119/RES_summary!O$21</f>
        <v>0</v>
      </c>
      <c r="P119" s="177">
        <f>RES_hhdet_in_emih!P119/RES_summary!P$21</f>
        <v>0</v>
      </c>
      <c r="Q119" s="177">
        <f>RES_hhdet_in_emih!Q119/RES_summary!Q$21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RES_hhdet_in_emih!C120/RES_summary!C$21</f>
        <v>0</v>
      </c>
      <c r="D120" s="178">
        <f>RES_hhdet_in_emih!D120/RES_summary!D$21</f>
        <v>0</v>
      </c>
      <c r="E120" s="178">
        <f>RES_hhdet_in_emih!E120/RES_summary!E$21</f>
        <v>0</v>
      </c>
      <c r="F120" s="178">
        <f>RES_hhdet_in_emih!F120/RES_summary!F$21</f>
        <v>0</v>
      </c>
      <c r="G120" s="178">
        <f>RES_hhdet_in_emih!G120/RES_summary!G$21</f>
        <v>0</v>
      </c>
      <c r="H120" s="178">
        <f>RES_hhdet_in_emih!H120/RES_summary!H$21</f>
        <v>0</v>
      </c>
      <c r="I120" s="178">
        <f>RES_hhdet_in_emih!I120/RES_summary!I$21</f>
        <v>0</v>
      </c>
      <c r="J120" s="178">
        <f>RES_hhdet_in_emih!J120/RES_summary!J$21</f>
        <v>0</v>
      </c>
      <c r="K120" s="178">
        <f>RES_hhdet_in_emih!K120/RES_summary!K$21</f>
        <v>0</v>
      </c>
      <c r="L120" s="178">
        <f>RES_hhdet_in_emih!L120/RES_summary!L$21</f>
        <v>0</v>
      </c>
      <c r="M120" s="178">
        <f>RES_hhdet_in_emih!M120/RES_summary!M$21</f>
        <v>0</v>
      </c>
      <c r="N120" s="178">
        <f>RES_hhdet_in_emih!N120/RES_summary!N$21</f>
        <v>0</v>
      </c>
      <c r="O120" s="178">
        <f>RES_hhdet_in_emih!O120/RES_summary!O$21</f>
        <v>0</v>
      </c>
      <c r="P120" s="178">
        <f>RES_hhdet_in_emih!P120/RES_summary!P$21</f>
        <v>0</v>
      </c>
      <c r="Q120" s="178">
        <f>RES_hhdet_in_emih!Q120/RES_summary!Q$21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RES_hhdet_in_emih!C121/RES_summary!C$21</f>
        <v>0</v>
      </c>
      <c r="D121" s="177">
        <f>RES_hhdet_in_emih!D121/RES_summary!D$21</f>
        <v>0</v>
      </c>
      <c r="E121" s="177">
        <f>RES_hhdet_in_emih!E121/RES_summary!E$21</f>
        <v>0</v>
      </c>
      <c r="F121" s="177">
        <f>RES_hhdet_in_emih!F121/RES_summary!F$21</f>
        <v>0</v>
      </c>
      <c r="G121" s="177">
        <f>RES_hhdet_in_emih!G121/RES_summary!G$21</f>
        <v>0</v>
      </c>
      <c r="H121" s="177">
        <f>RES_hhdet_in_emih!H121/RES_summary!H$21</f>
        <v>0</v>
      </c>
      <c r="I121" s="177">
        <f>RES_hhdet_in_emih!I121/RES_summary!I$21</f>
        <v>0</v>
      </c>
      <c r="J121" s="177">
        <f>RES_hhdet_in_emih!J121/RES_summary!J$21</f>
        <v>0</v>
      </c>
      <c r="K121" s="177">
        <f>RES_hhdet_in_emih!K121/RES_summary!K$21</f>
        <v>0</v>
      </c>
      <c r="L121" s="177">
        <f>RES_hhdet_in_emih!L121/RES_summary!L$21</f>
        <v>0</v>
      </c>
      <c r="M121" s="177">
        <f>RES_hhdet_in_emih!M121/RES_summary!M$21</f>
        <v>0</v>
      </c>
      <c r="N121" s="177">
        <f>RES_hhdet_in_emih!N121/RES_summary!N$21</f>
        <v>0</v>
      </c>
      <c r="O121" s="177">
        <f>RES_hhdet_in_emih!O121/RES_summary!O$21</f>
        <v>0</v>
      </c>
      <c r="P121" s="177">
        <f>RES_hhdet_in_emih!P121/RES_summary!P$21</f>
        <v>0</v>
      </c>
      <c r="Q121" s="177">
        <f>RES_hhdet_in_emih!Q121/RES_summary!Q$21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RES_hhdet_in_emih!C122/RES_summary!C$21</f>
        <v>0</v>
      </c>
      <c r="D122" s="176">
        <f>RES_hhdet_in_emih!D122/RES_summary!D$21</f>
        <v>0</v>
      </c>
      <c r="E122" s="176">
        <f>RES_hhdet_in_emih!E122/RES_summary!E$21</f>
        <v>0</v>
      </c>
      <c r="F122" s="176">
        <f>RES_hhdet_in_emih!F122/RES_summary!F$21</f>
        <v>0</v>
      </c>
      <c r="G122" s="176">
        <f>RES_hhdet_in_emih!G122/RES_summary!G$21</f>
        <v>0</v>
      </c>
      <c r="H122" s="176">
        <f>RES_hhdet_in_emih!H122/RES_summary!H$21</f>
        <v>0</v>
      </c>
      <c r="I122" s="176">
        <f>RES_hhdet_in_emih!I122/RES_summary!I$21</f>
        <v>0</v>
      </c>
      <c r="J122" s="176">
        <f>RES_hhdet_in_emih!J122/RES_summary!J$21</f>
        <v>0</v>
      </c>
      <c r="K122" s="176">
        <f>RES_hhdet_in_emih!K122/RES_summary!K$21</f>
        <v>0</v>
      </c>
      <c r="L122" s="176">
        <f>RES_hhdet_in_emih!L122/RES_summary!L$21</f>
        <v>0</v>
      </c>
      <c r="M122" s="176">
        <f>RES_hhdet_in_emih!M122/RES_summary!M$21</f>
        <v>0</v>
      </c>
      <c r="N122" s="176">
        <f>RES_hhdet_in_emih!N122/RES_summary!N$21</f>
        <v>0</v>
      </c>
      <c r="O122" s="176">
        <f>RES_hhdet_in_emih!O122/RES_summary!O$21</f>
        <v>0</v>
      </c>
      <c r="P122" s="176">
        <f>RES_hhdet_in_emih!P122/RES_summary!P$21</f>
        <v>0</v>
      </c>
      <c r="Q122" s="176">
        <f>RES_hhdet_in_emih!Q122/RES_summary!Q$21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RES_hhdet_in_emih!C124/RES_summary!C$21</f>
        <v>0</v>
      </c>
      <c r="D124" s="184">
        <f>RES_hhdet_in_emih!D124/RES_summary!D$21</f>
        <v>0</v>
      </c>
      <c r="E124" s="184">
        <f>RES_hhdet_in_emih!E124/RES_summary!E$21</f>
        <v>0</v>
      </c>
      <c r="F124" s="184">
        <f>RES_hhdet_in_emih!F124/RES_summary!F$21</f>
        <v>0</v>
      </c>
      <c r="G124" s="184">
        <f>RES_hhdet_in_emih!G124/RES_summary!G$21</f>
        <v>0</v>
      </c>
      <c r="H124" s="184">
        <f>RES_hhdet_in_emih!H124/RES_summary!H$21</f>
        <v>0</v>
      </c>
      <c r="I124" s="184">
        <f>RES_hhdet_in_emih!I124/RES_summary!I$21</f>
        <v>0</v>
      </c>
      <c r="J124" s="184">
        <f>RES_hhdet_in_emih!J124/RES_summary!J$21</f>
        <v>0</v>
      </c>
      <c r="K124" s="184">
        <f>RES_hhdet_in_emih!K124/RES_summary!K$21</f>
        <v>0</v>
      </c>
      <c r="L124" s="184">
        <f>RES_hhdet_in_emih!L124/RES_summary!L$21</f>
        <v>0</v>
      </c>
      <c r="M124" s="184">
        <f>RES_hhdet_in_emih!M124/RES_summary!M$21</f>
        <v>0</v>
      </c>
      <c r="N124" s="184">
        <f>RES_hhdet_in_emih!N124/RES_summary!N$21</f>
        <v>0</v>
      </c>
      <c r="O124" s="184">
        <f>RES_hhdet_in_emih!O124/RES_summary!O$21</f>
        <v>0</v>
      </c>
      <c r="P124" s="184">
        <f>RES_hhdet_in_emih!P124/RES_summary!P$21</f>
        <v>0</v>
      </c>
      <c r="Q124" s="184">
        <f>RES_hhdet_in_emih!Q124/RES_summary!Q$21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RES_hhdet_in_emih!C125/RES_summary!C$21</f>
        <v>0</v>
      </c>
      <c r="D125" s="178">
        <f>RES_hhdet_in_emih!D125/RES_summary!D$21</f>
        <v>0</v>
      </c>
      <c r="E125" s="178">
        <f>RES_hhdet_in_emih!E125/RES_summary!E$21</f>
        <v>0</v>
      </c>
      <c r="F125" s="178">
        <f>RES_hhdet_in_emih!F125/RES_summary!F$21</f>
        <v>0</v>
      </c>
      <c r="G125" s="178">
        <f>RES_hhdet_in_emih!G125/RES_summary!G$21</f>
        <v>0</v>
      </c>
      <c r="H125" s="178">
        <f>RES_hhdet_in_emih!H125/RES_summary!H$21</f>
        <v>0</v>
      </c>
      <c r="I125" s="178">
        <f>RES_hhdet_in_emih!I125/RES_summary!I$21</f>
        <v>0</v>
      </c>
      <c r="J125" s="178">
        <f>RES_hhdet_in_emih!J125/RES_summary!J$21</f>
        <v>0</v>
      </c>
      <c r="K125" s="178">
        <f>RES_hhdet_in_emih!K125/RES_summary!K$21</f>
        <v>0</v>
      </c>
      <c r="L125" s="178">
        <f>RES_hhdet_in_emih!L125/RES_summary!L$21</f>
        <v>0</v>
      </c>
      <c r="M125" s="178">
        <f>RES_hhdet_in_emih!M125/RES_summary!M$21</f>
        <v>0</v>
      </c>
      <c r="N125" s="178">
        <f>RES_hhdet_in_emih!N125/RES_summary!N$21</f>
        <v>0</v>
      </c>
      <c r="O125" s="178">
        <f>RES_hhdet_in_emih!O125/RES_summary!O$21</f>
        <v>0</v>
      </c>
      <c r="P125" s="178">
        <f>RES_hhdet_in_emih!P125/RES_summary!P$21</f>
        <v>0</v>
      </c>
      <c r="Q125" s="178">
        <f>RES_hhdet_in_emih!Q125/RES_summary!Q$21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RES_hhdet_in_emih!C126/RES_summary!C$21</f>
        <v>0</v>
      </c>
      <c r="D126" s="177">
        <f>RES_hhdet_in_emih!D126/RES_summary!D$21</f>
        <v>0</v>
      </c>
      <c r="E126" s="177">
        <f>RES_hhdet_in_emih!E126/RES_summary!E$21</f>
        <v>0</v>
      </c>
      <c r="F126" s="177">
        <f>RES_hhdet_in_emih!F126/RES_summary!F$21</f>
        <v>0</v>
      </c>
      <c r="G126" s="177">
        <f>RES_hhdet_in_emih!G126/RES_summary!G$21</f>
        <v>0</v>
      </c>
      <c r="H126" s="177">
        <f>RES_hhdet_in_emih!H126/RES_summary!H$21</f>
        <v>0</v>
      </c>
      <c r="I126" s="177">
        <f>RES_hhdet_in_emih!I126/RES_summary!I$21</f>
        <v>0</v>
      </c>
      <c r="J126" s="177">
        <f>RES_hhdet_in_emih!J126/RES_summary!J$21</f>
        <v>0</v>
      </c>
      <c r="K126" s="177">
        <f>RES_hhdet_in_emih!K126/RES_summary!K$21</f>
        <v>0</v>
      </c>
      <c r="L126" s="177">
        <f>RES_hhdet_in_emih!L126/RES_summary!L$21</f>
        <v>0</v>
      </c>
      <c r="M126" s="177">
        <f>RES_hhdet_in_emih!M126/RES_summary!M$21</f>
        <v>0</v>
      </c>
      <c r="N126" s="177">
        <f>RES_hhdet_in_emih!N126/RES_summary!N$21</f>
        <v>0</v>
      </c>
      <c r="O126" s="177">
        <f>RES_hhdet_in_emih!O126/RES_summary!O$21</f>
        <v>0</v>
      </c>
      <c r="P126" s="177">
        <f>RES_hhdet_in_emih!P126/RES_summary!P$21</f>
        <v>0</v>
      </c>
      <c r="Q126" s="177">
        <f>RES_hhdet_in_emih!Q126/RES_summary!Q$21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RES_hhdet_in_emih!C127/RES_summary!C$21</f>
        <v>0</v>
      </c>
      <c r="D127" s="177">
        <f>RES_hhdet_in_emih!D127/RES_summary!D$21</f>
        <v>0</v>
      </c>
      <c r="E127" s="177">
        <f>RES_hhdet_in_emih!E127/RES_summary!E$21</f>
        <v>0</v>
      </c>
      <c r="F127" s="177">
        <f>RES_hhdet_in_emih!F127/RES_summary!F$21</f>
        <v>0</v>
      </c>
      <c r="G127" s="177">
        <f>RES_hhdet_in_emih!G127/RES_summary!G$21</f>
        <v>0</v>
      </c>
      <c r="H127" s="177">
        <f>RES_hhdet_in_emih!H127/RES_summary!H$21</f>
        <v>0</v>
      </c>
      <c r="I127" s="177">
        <f>RES_hhdet_in_emih!I127/RES_summary!I$21</f>
        <v>0</v>
      </c>
      <c r="J127" s="177">
        <f>RES_hhdet_in_emih!J127/RES_summary!J$21</f>
        <v>0</v>
      </c>
      <c r="K127" s="177">
        <f>RES_hhdet_in_emih!K127/RES_summary!K$21</f>
        <v>0</v>
      </c>
      <c r="L127" s="177">
        <f>RES_hhdet_in_emih!L127/RES_summary!L$21</f>
        <v>0</v>
      </c>
      <c r="M127" s="177">
        <f>RES_hhdet_in_emih!M127/RES_summary!M$21</f>
        <v>0</v>
      </c>
      <c r="N127" s="177">
        <f>RES_hhdet_in_emih!N127/RES_summary!N$21</f>
        <v>0</v>
      </c>
      <c r="O127" s="177">
        <f>RES_hhdet_in_emih!O127/RES_summary!O$21</f>
        <v>0</v>
      </c>
      <c r="P127" s="177">
        <f>RES_hhdet_in_emih!P127/RES_summary!P$21</f>
        <v>0</v>
      </c>
      <c r="Q127" s="177">
        <f>RES_hhdet_in_emih!Q127/RES_summary!Q$21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RES_hhdet_in_emih!C128/RES_summary!C$21</f>
        <v>0</v>
      </c>
      <c r="D128" s="178">
        <f>RES_hhdet_in_emih!D128/RES_summary!D$21</f>
        <v>0</v>
      </c>
      <c r="E128" s="178">
        <f>RES_hhdet_in_emih!E128/RES_summary!E$21</f>
        <v>0</v>
      </c>
      <c r="F128" s="178">
        <f>RES_hhdet_in_emih!F128/RES_summary!F$21</f>
        <v>0</v>
      </c>
      <c r="G128" s="178">
        <f>RES_hhdet_in_emih!G128/RES_summary!G$21</f>
        <v>0</v>
      </c>
      <c r="H128" s="178">
        <f>RES_hhdet_in_emih!H128/RES_summary!H$21</f>
        <v>0</v>
      </c>
      <c r="I128" s="178">
        <f>RES_hhdet_in_emih!I128/RES_summary!I$21</f>
        <v>0</v>
      </c>
      <c r="J128" s="178">
        <f>RES_hhdet_in_emih!J128/RES_summary!J$21</f>
        <v>0</v>
      </c>
      <c r="K128" s="178">
        <f>RES_hhdet_in_emih!K128/RES_summary!K$21</f>
        <v>0</v>
      </c>
      <c r="L128" s="178">
        <f>RES_hhdet_in_emih!L128/RES_summary!L$21</f>
        <v>0</v>
      </c>
      <c r="M128" s="178">
        <f>RES_hhdet_in_emih!M128/RES_summary!M$21</f>
        <v>0</v>
      </c>
      <c r="N128" s="178">
        <f>RES_hhdet_in_emih!N128/RES_summary!N$21</f>
        <v>0</v>
      </c>
      <c r="O128" s="178">
        <f>RES_hhdet_in_emih!O128/RES_summary!O$21</f>
        <v>0</v>
      </c>
      <c r="P128" s="178">
        <f>RES_hhdet_in_emih!P128/RES_summary!P$21</f>
        <v>0</v>
      </c>
      <c r="Q128" s="178">
        <f>RES_hhdet_in_emih!Q128/RES_summary!Q$21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RES_hhdet_in_emih!C129/RES_summary!C$21</f>
        <v>0</v>
      </c>
      <c r="D129" s="177">
        <f>RES_hhdet_in_emih!D129/RES_summary!D$21</f>
        <v>0</v>
      </c>
      <c r="E129" s="177">
        <f>RES_hhdet_in_emih!E129/RES_summary!E$21</f>
        <v>0</v>
      </c>
      <c r="F129" s="177">
        <f>RES_hhdet_in_emih!F129/RES_summary!F$21</f>
        <v>0</v>
      </c>
      <c r="G129" s="177">
        <f>RES_hhdet_in_emih!G129/RES_summary!G$21</f>
        <v>0</v>
      </c>
      <c r="H129" s="177">
        <f>RES_hhdet_in_emih!H129/RES_summary!H$21</f>
        <v>0</v>
      </c>
      <c r="I129" s="177">
        <f>RES_hhdet_in_emih!I129/RES_summary!I$21</f>
        <v>0</v>
      </c>
      <c r="J129" s="177">
        <f>RES_hhdet_in_emih!J129/RES_summary!J$21</f>
        <v>0</v>
      </c>
      <c r="K129" s="177">
        <f>RES_hhdet_in_emih!K129/RES_summary!K$21</f>
        <v>0</v>
      </c>
      <c r="L129" s="177">
        <f>RES_hhdet_in_emih!L129/RES_summary!L$21</f>
        <v>0</v>
      </c>
      <c r="M129" s="177">
        <f>RES_hhdet_in_emih!M129/RES_summary!M$21</f>
        <v>0</v>
      </c>
      <c r="N129" s="177">
        <f>RES_hhdet_in_emih!N129/RES_summary!N$21</f>
        <v>0</v>
      </c>
      <c r="O129" s="177">
        <f>RES_hhdet_in_emih!O129/RES_summary!O$21</f>
        <v>0</v>
      </c>
      <c r="P129" s="177">
        <f>RES_hhdet_in_emih!P129/RES_summary!P$21</f>
        <v>0</v>
      </c>
      <c r="Q129" s="177">
        <f>RES_hhdet_in_emih!Q129/RES_summary!Q$21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RES_hhdet_in_emih!C130/RES_summary!C$21</f>
        <v>0</v>
      </c>
      <c r="D130" s="178">
        <f>RES_hhdet_in_emih!D130/RES_summary!D$21</f>
        <v>0</v>
      </c>
      <c r="E130" s="178">
        <f>RES_hhdet_in_emih!E130/RES_summary!E$21</f>
        <v>0</v>
      </c>
      <c r="F130" s="178">
        <f>RES_hhdet_in_emih!F130/RES_summary!F$21</f>
        <v>0</v>
      </c>
      <c r="G130" s="178">
        <f>RES_hhdet_in_emih!G130/RES_summary!G$21</f>
        <v>0</v>
      </c>
      <c r="H130" s="178">
        <f>RES_hhdet_in_emih!H130/RES_summary!H$21</f>
        <v>0</v>
      </c>
      <c r="I130" s="178">
        <f>RES_hhdet_in_emih!I130/RES_summary!I$21</f>
        <v>0</v>
      </c>
      <c r="J130" s="178">
        <f>RES_hhdet_in_emih!J130/RES_summary!J$21</f>
        <v>0</v>
      </c>
      <c r="K130" s="178">
        <f>RES_hhdet_in_emih!K130/RES_summary!K$21</f>
        <v>0</v>
      </c>
      <c r="L130" s="178">
        <f>RES_hhdet_in_emih!L130/RES_summary!L$21</f>
        <v>0</v>
      </c>
      <c r="M130" s="178">
        <f>RES_hhdet_in_emih!M130/RES_summary!M$21</f>
        <v>0</v>
      </c>
      <c r="N130" s="178">
        <f>RES_hhdet_in_emih!N130/RES_summary!N$21</f>
        <v>0</v>
      </c>
      <c r="O130" s="178">
        <f>RES_hhdet_in_emih!O130/RES_summary!O$21</f>
        <v>0</v>
      </c>
      <c r="P130" s="178">
        <f>RES_hhdet_in_emih!P130/RES_summary!P$21</f>
        <v>0</v>
      </c>
      <c r="Q130" s="178">
        <f>RES_hhdet_in_emih!Q130/RES_summary!Q$21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RES_hhdet_in_emih!C131/RES_summary!C$21</f>
        <v>0</v>
      </c>
      <c r="D131" s="183">
        <f>RES_hhdet_in_emih!D131/RES_summary!D$21</f>
        <v>0</v>
      </c>
      <c r="E131" s="183">
        <f>RES_hhdet_in_emih!E131/RES_summary!E$21</f>
        <v>0</v>
      </c>
      <c r="F131" s="183">
        <f>RES_hhdet_in_emih!F131/RES_summary!F$21</f>
        <v>0</v>
      </c>
      <c r="G131" s="183">
        <f>RES_hhdet_in_emih!G131/RES_summary!G$21</f>
        <v>0</v>
      </c>
      <c r="H131" s="183">
        <f>RES_hhdet_in_emih!H131/RES_summary!H$21</f>
        <v>0</v>
      </c>
      <c r="I131" s="183">
        <f>RES_hhdet_in_emih!I131/RES_summary!I$21</f>
        <v>0</v>
      </c>
      <c r="J131" s="183">
        <f>RES_hhdet_in_emih!J131/RES_summary!J$21</f>
        <v>0</v>
      </c>
      <c r="K131" s="183">
        <f>RES_hhdet_in_emih!K131/RES_summary!K$21</f>
        <v>0</v>
      </c>
      <c r="L131" s="183">
        <f>RES_hhdet_in_emih!L131/RES_summary!L$21</f>
        <v>0</v>
      </c>
      <c r="M131" s="183">
        <f>RES_hhdet_in_emih!M131/RES_summary!M$21</f>
        <v>0</v>
      </c>
      <c r="N131" s="183">
        <f>RES_hhdet_in_emih!N131/RES_summary!N$21</f>
        <v>0</v>
      </c>
      <c r="O131" s="183">
        <f>RES_hhdet_in_emih!O131/RES_summary!O$21</f>
        <v>0</v>
      </c>
      <c r="P131" s="183">
        <f>RES_hhdet_in_emih!P131/RES_summary!P$21</f>
        <v>0</v>
      </c>
      <c r="Q131" s="183">
        <f>RES_hhdet_in_emih!Q131/RES_summary!Q$21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RES_hhdet_in_emih!C132/RES_summary!C$21</f>
        <v>0</v>
      </c>
      <c r="D132" s="183">
        <f>RES_hhdet_in_emih!D132/RES_summary!D$21</f>
        <v>0</v>
      </c>
      <c r="E132" s="183">
        <f>RES_hhdet_in_emih!E132/RES_summary!E$21</f>
        <v>0</v>
      </c>
      <c r="F132" s="183">
        <f>RES_hhdet_in_emih!F132/RES_summary!F$21</f>
        <v>0</v>
      </c>
      <c r="G132" s="183">
        <f>RES_hhdet_in_emih!G132/RES_summary!G$21</f>
        <v>0</v>
      </c>
      <c r="H132" s="183">
        <f>RES_hhdet_in_emih!H132/RES_summary!H$21</f>
        <v>0</v>
      </c>
      <c r="I132" s="183">
        <f>RES_hhdet_in_emih!I132/RES_summary!I$21</f>
        <v>0</v>
      </c>
      <c r="J132" s="183">
        <f>RES_hhdet_in_emih!J132/RES_summary!J$21</f>
        <v>0</v>
      </c>
      <c r="K132" s="183">
        <f>RES_hhdet_in_emih!K132/RES_summary!K$21</f>
        <v>0</v>
      </c>
      <c r="L132" s="183">
        <f>RES_hhdet_in_emih!L132/RES_summary!L$21</f>
        <v>0</v>
      </c>
      <c r="M132" s="183">
        <f>RES_hhdet_in_emih!M132/RES_summary!M$21</f>
        <v>0</v>
      </c>
      <c r="N132" s="183">
        <f>RES_hhdet_in_emih!N132/RES_summary!N$21</f>
        <v>0</v>
      </c>
      <c r="O132" s="183">
        <f>RES_hhdet_in_emih!O132/RES_summary!O$21</f>
        <v>0</v>
      </c>
      <c r="P132" s="183">
        <f>RES_hhdet_in_emih!P132/RES_summary!P$21</f>
        <v>0</v>
      </c>
      <c r="Q132" s="183">
        <f>RES_hhdet_in_emih!Q132/RES_summary!Q$21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RES_hhdet_in_emih!C133/RES_summary!C$21</f>
        <v>0</v>
      </c>
      <c r="D133" s="182">
        <f>RES_hhdet_in_emih!D133/RES_summary!D$21</f>
        <v>0</v>
      </c>
      <c r="E133" s="182">
        <f>RES_hhdet_in_emih!E133/RES_summary!E$21</f>
        <v>0</v>
      </c>
      <c r="F133" s="182">
        <f>RES_hhdet_in_emih!F133/RES_summary!F$21</f>
        <v>0</v>
      </c>
      <c r="G133" s="182">
        <f>RES_hhdet_in_emih!G133/RES_summary!G$21</f>
        <v>0</v>
      </c>
      <c r="H133" s="182">
        <f>RES_hhdet_in_emih!H133/RES_summary!H$21</f>
        <v>0</v>
      </c>
      <c r="I133" s="182">
        <f>RES_hhdet_in_emih!I133/RES_summary!I$21</f>
        <v>0</v>
      </c>
      <c r="J133" s="182">
        <f>RES_hhdet_in_emih!J133/RES_summary!J$21</f>
        <v>0</v>
      </c>
      <c r="K133" s="182">
        <f>RES_hhdet_in_emih!K133/RES_summary!K$21</f>
        <v>0</v>
      </c>
      <c r="L133" s="182">
        <f>RES_hhdet_in_emih!L133/RES_summary!L$21</f>
        <v>0</v>
      </c>
      <c r="M133" s="182">
        <f>RES_hhdet_in_emih!M133/RES_summary!M$21</f>
        <v>0</v>
      </c>
      <c r="N133" s="182">
        <f>RES_hhdet_in_emih!N133/RES_summary!N$21</f>
        <v>0</v>
      </c>
      <c r="O133" s="182">
        <f>RES_hhdet_in_emih!O133/RES_summary!O$21</f>
        <v>0</v>
      </c>
      <c r="P133" s="182">
        <f>RES_hhdet_in_emih!P133/RES_summary!P$21</f>
        <v>0</v>
      </c>
      <c r="Q133" s="182">
        <f>RES_hhdet_in_emih!Q133/RES_summary!Q$21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RES_hhdet_in_emih!C134/RES_summary!C$21</f>
        <v>0</v>
      </c>
      <c r="D134" s="181">
        <f>RES_hhdet_in_emih!D134/RES_summary!D$21</f>
        <v>0</v>
      </c>
      <c r="E134" s="181">
        <f>RES_hhdet_in_emih!E134/RES_summary!E$21</f>
        <v>0</v>
      </c>
      <c r="F134" s="181">
        <f>RES_hhdet_in_emih!F134/RES_summary!F$21</f>
        <v>0</v>
      </c>
      <c r="G134" s="181">
        <f>RES_hhdet_in_emih!G134/RES_summary!G$21</f>
        <v>0</v>
      </c>
      <c r="H134" s="181">
        <f>RES_hhdet_in_emih!H134/RES_summary!H$21</f>
        <v>0</v>
      </c>
      <c r="I134" s="181">
        <f>RES_hhdet_in_emih!I134/RES_summary!I$21</f>
        <v>0</v>
      </c>
      <c r="J134" s="181">
        <f>RES_hhdet_in_emih!J134/RES_summary!J$21</f>
        <v>0</v>
      </c>
      <c r="K134" s="181">
        <f>RES_hhdet_in_emih!K134/RES_summary!K$21</f>
        <v>0</v>
      </c>
      <c r="L134" s="181">
        <f>RES_hhdet_in_emih!L134/RES_summary!L$21</f>
        <v>0</v>
      </c>
      <c r="M134" s="181">
        <f>RES_hhdet_in_emih!M134/RES_summary!M$21</f>
        <v>0</v>
      </c>
      <c r="N134" s="181">
        <f>RES_hhdet_in_emih!N134/RES_summary!N$21</f>
        <v>0</v>
      </c>
      <c r="O134" s="181">
        <f>RES_hhdet_in_emih!O134/RES_summary!O$21</f>
        <v>0</v>
      </c>
      <c r="P134" s="181">
        <f>RES_hhdet_in_emih!P134/RES_summary!P$21</f>
        <v>0</v>
      </c>
      <c r="Q134" s="181">
        <f>RES_hhdet_in_emih!Q134/RES_summary!Q$21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RES_hhdet_in_emih!C135/RES_summary!C$21</f>
        <v>0</v>
      </c>
      <c r="D135" s="180">
        <f>RES_hhdet_in_emih!D135/RES_summary!D$21</f>
        <v>0</v>
      </c>
      <c r="E135" s="180">
        <f>RES_hhdet_in_emih!E135/RES_summary!E$21</f>
        <v>0</v>
      </c>
      <c r="F135" s="180">
        <f>RES_hhdet_in_emih!F135/RES_summary!F$21</f>
        <v>0</v>
      </c>
      <c r="G135" s="180">
        <f>RES_hhdet_in_emih!G135/RES_summary!G$21</f>
        <v>0</v>
      </c>
      <c r="H135" s="180">
        <f>RES_hhdet_in_emih!H135/RES_summary!H$21</f>
        <v>0</v>
      </c>
      <c r="I135" s="180">
        <f>RES_hhdet_in_emih!I135/RES_summary!I$21</f>
        <v>0</v>
      </c>
      <c r="J135" s="180">
        <f>RES_hhdet_in_emih!J135/RES_summary!J$21</f>
        <v>0</v>
      </c>
      <c r="K135" s="180">
        <f>RES_hhdet_in_emih!K135/RES_summary!K$21</f>
        <v>0</v>
      </c>
      <c r="L135" s="180">
        <f>RES_hhdet_in_emih!L135/RES_summary!L$21</f>
        <v>0</v>
      </c>
      <c r="M135" s="180">
        <f>RES_hhdet_in_emih!M135/RES_summary!M$21</f>
        <v>0</v>
      </c>
      <c r="N135" s="180">
        <f>RES_hhdet_in_emih!N135/RES_summary!N$21</f>
        <v>0</v>
      </c>
      <c r="O135" s="180">
        <f>RES_hhdet_in_emih!O135/RES_summary!O$21</f>
        <v>0</v>
      </c>
      <c r="P135" s="180">
        <f>RES_hhdet_in_emih!P135/RES_summary!P$21</f>
        <v>0</v>
      </c>
      <c r="Q135" s="180">
        <f>RES_hhdet_in_emih!Q135/RES_summary!Q$21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RES_hhdet_in_emih!C136/RES_summary!C$21</f>
        <v>0</v>
      </c>
      <c r="D136" s="179">
        <f>RES_hhdet_in_emih!D136/RES_summary!D$21</f>
        <v>0</v>
      </c>
      <c r="E136" s="179">
        <f>RES_hhdet_in_emih!E136/RES_summary!E$21</f>
        <v>0</v>
      </c>
      <c r="F136" s="179">
        <f>RES_hhdet_in_emih!F136/RES_summary!F$21</f>
        <v>0</v>
      </c>
      <c r="G136" s="179">
        <f>RES_hhdet_in_emih!G136/RES_summary!G$21</f>
        <v>0</v>
      </c>
      <c r="H136" s="179">
        <f>RES_hhdet_in_emih!H136/RES_summary!H$21</f>
        <v>0</v>
      </c>
      <c r="I136" s="179">
        <f>RES_hhdet_in_emih!I136/RES_summary!I$21</f>
        <v>0</v>
      </c>
      <c r="J136" s="179">
        <f>RES_hhdet_in_emih!J136/RES_summary!J$21</f>
        <v>0</v>
      </c>
      <c r="K136" s="179">
        <f>RES_hhdet_in_emih!K136/RES_summary!K$21</f>
        <v>0</v>
      </c>
      <c r="L136" s="179">
        <f>RES_hhdet_in_emih!L136/RES_summary!L$21</f>
        <v>0</v>
      </c>
      <c r="M136" s="179">
        <f>RES_hhdet_in_emih!M136/RES_summary!M$21</f>
        <v>0</v>
      </c>
      <c r="N136" s="179">
        <f>RES_hhdet_in_emih!N136/RES_summary!N$21</f>
        <v>0</v>
      </c>
      <c r="O136" s="179">
        <f>RES_hhdet_in_emih!O136/RES_summary!O$21</f>
        <v>0</v>
      </c>
      <c r="P136" s="179">
        <f>RES_hhdet_in_emih!P136/RES_summary!P$21</f>
        <v>0</v>
      </c>
      <c r="Q136" s="179">
        <f>RES_hhdet_in_emih!Q136/RES_summary!Q$21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RES_hhdet_in_emih!C137/RES_summary!C$21</f>
        <v>0</v>
      </c>
      <c r="D137" s="177">
        <f>RES_hhdet_in_emih!D137/RES_summary!D$21</f>
        <v>0</v>
      </c>
      <c r="E137" s="177">
        <f>RES_hhdet_in_emih!E137/RES_summary!E$21</f>
        <v>0</v>
      </c>
      <c r="F137" s="177">
        <f>RES_hhdet_in_emih!F137/RES_summary!F$21</f>
        <v>0</v>
      </c>
      <c r="G137" s="177">
        <f>RES_hhdet_in_emih!G137/RES_summary!G$21</f>
        <v>0</v>
      </c>
      <c r="H137" s="177">
        <f>RES_hhdet_in_emih!H137/RES_summary!H$21</f>
        <v>0</v>
      </c>
      <c r="I137" s="177">
        <f>RES_hhdet_in_emih!I137/RES_summary!I$21</f>
        <v>0</v>
      </c>
      <c r="J137" s="177">
        <f>RES_hhdet_in_emih!J137/RES_summary!J$21</f>
        <v>0</v>
      </c>
      <c r="K137" s="177">
        <f>RES_hhdet_in_emih!K137/RES_summary!K$21</f>
        <v>0</v>
      </c>
      <c r="L137" s="177">
        <f>RES_hhdet_in_emih!L137/RES_summary!L$21</f>
        <v>0</v>
      </c>
      <c r="M137" s="177">
        <f>RES_hhdet_in_emih!M137/RES_summary!M$21</f>
        <v>0</v>
      </c>
      <c r="N137" s="177">
        <f>RES_hhdet_in_emih!N137/RES_summary!N$21</f>
        <v>0</v>
      </c>
      <c r="O137" s="177">
        <f>RES_hhdet_in_emih!O137/RES_summary!O$21</f>
        <v>0</v>
      </c>
      <c r="P137" s="177">
        <f>RES_hhdet_in_emih!P137/RES_summary!P$21</f>
        <v>0</v>
      </c>
      <c r="Q137" s="177">
        <f>RES_hhdet_in_emih!Q137/RES_summary!Q$21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RES_hhdet_in_emih!C138/RES_summary!C$21</f>
        <v>0</v>
      </c>
      <c r="D138" s="177">
        <f>RES_hhdet_in_emih!D138/RES_summary!D$21</f>
        <v>0</v>
      </c>
      <c r="E138" s="177">
        <f>RES_hhdet_in_emih!E138/RES_summary!E$21</f>
        <v>0</v>
      </c>
      <c r="F138" s="177">
        <f>RES_hhdet_in_emih!F138/RES_summary!F$21</f>
        <v>0</v>
      </c>
      <c r="G138" s="177">
        <f>RES_hhdet_in_emih!G138/RES_summary!G$21</f>
        <v>0</v>
      </c>
      <c r="H138" s="177">
        <f>RES_hhdet_in_emih!H138/RES_summary!H$21</f>
        <v>0</v>
      </c>
      <c r="I138" s="177">
        <f>RES_hhdet_in_emih!I138/RES_summary!I$21</f>
        <v>0</v>
      </c>
      <c r="J138" s="177">
        <f>RES_hhdet_in_emih!J138/RES_summary!J$21</f>
        <v>0</v>
      </c>
      <c r="K138" s="177">
        <f>RES_hhdet_in_emih!K138/RES_summary!K$21</f>
        <v>0</v>
      </c>
      <c r="L138" s="177">
        <f>RES_hhdet_in_emih!L138/RES_summary!L$21</f>
        <v>0</v>
      </c>
      <c r="M138" s="177">
        <f>RES_hhdet_in_emih!M138/RES_summary!M$21</f>
        <v>0</v>
      </c>
      <c r="N138" s="177">
        <f>RES_hhdet_in_emih!N138/RES_summary!N$21</f>
        <v>0</v>
      </c>
      <c r="O138" s="177">
        <f>RES_hhdet_in_emih!O138/RES_summary!O$21</f>
        <v>0</v>
      </c>
      <c r="P138" s="177">
        <f>RES_hhdet_in_emih!P138/RES_summary!P$21</f>
        <v>0</v>
      </c>
      <c r="Q138" s="177">
        <f>RES_hhdet_in_emih!Q138/RES_summary!Q$21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RES_hhdet_in_emih!C139/RES_summary!C$21</f>
        <v>0</v>
      </c>
      <c r="D139" s="178">
        <f>RES_hhdet_in_emih!D139/RES_summary!D$21</f>
        <v>0</v>
      </c>
      <c r="E139" s="178">
        <f>RES_hhdet_in_emih!E139/RES_summary!E$21</f>
        <v>0</v>
      </c>
      <c r="F139" s="178">
        <f>RES_hhdet_in_emih!F139/RES_summary!F$21</f>
        <v>0</v>
      </c>
      <c r="G139" s="178">
        <f>RES_hhdet_in_emih!G139/RES_summary!G$21</f>
        <v>0</v>
      </c>
      <c r="H139" s="178">
        <f>RES_hhdet_in_emih!H139/RES_summary!H$21</f>
        <v>0</v>
      </c>
      <c r="I139" s="178">
        <f>RES_hhdet_in_emih!I139/RES_summary!I$21</f>
        <v>0</v>
      </c>
      <c r="J139" s="178">
        <f>RES_hhdet_in_emih!J139/RES_summary!J$21</f>
        <v>0</v>
      </c>
      <c r="K139" s="178">
        <f>RES_hhdet_in_emih!K139/RES_summary!K$21</f>
        <v>0</v>
      </c>
      <c r="L139" s="178">
        <f>RES_hhdet_in_emih!L139/RES_summary!L$21</f>
        <v>0</v>
      </c>
      <c r="M139" s="178">
        <f>RES_hhdet_in_emih!M139/RES_summary!M$21</f>
        <v>0</v>
      </c>
      <c r="N139" s="178">
        <f>RES_hhdet_in_emih!N139/RES_summary!N$21</f>
        <v>0</v>
      </c>
      <c r="O139" s="178">
        <f>RES_hhdet_in_emih!O139/RES_summary!O$21</f>
        <v>0</v>
      </c>
      <c r="P139" s="178">
        <f>RES_hhdet_in_emih!P139/RES_summary!P$21</f>
        <v>0</v>
      </c>
      <c r="Q139" s="178">
        <f>RES_hhdet_in_emih!Q139/RES_summary!Q$21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RES_hhdet_in_emih!C140/RES_summary!C$21</f>
        <v>0</v>
      </c>
      <c r="D140" s="177">
        <f>RES_hhdet_in_emih!D140/RES_summary!D$21</f>
        <v>0</v>
      </c>
      <c r="E140" s="177">
        <f>RES_hhdet_in_emih!E140/RES_summary!E$21</f>
        <v>0</v>
      </c>
      <c r="F140" s="177">
        <f>RES_hhdet_in_emih!F140/RES_summary!F$21</f>
        <v>0</v>
      </c>
      <c r="G140" s="177">
        <f>RES_hhdet_in_emih!G140/RES_summary!G$21</f>
        <v>0</v>
      </c>
      <c r="H140" s="177">
        <f>RES_hhdet_in_emih!H140/RES_summary!H$21</f>
        <v>0</v>
      </c>
      <c r="I140" s="177">
        <f>RES_hhdet_in_emih!I140/RES_summary!I$21</f>
        <v>0</v>
      </c>
      <c r="J140" s="177">
        <f>RES_hhdet_in_emih!J140/RES_summary!J$21</f>
        <v>0</v>
      </c>
      <c r="K140" s="177">
        <f>RES_hhdet_in_emih!K140/RES_summary!K$21</f>
        <v>0</v>
      </c>
      <c r="L140" s="177">
        <f>RES_hhdet_in_emih!L140/RES_summary!L$21</f>
        <v>0</v>
      </c>
      <c r="M140" s="177">
        <f>RES_hhdet_in_emih!M140/RES_summary!M$21</f>
        <v>0</v>
      </c>
      <c r="N140" s="177">
        <f>RES_hhdet_in_emih!N140/RES_summary!N$21</f>
        <v>0</v>
      </c>
      <c r="O140" s="177">
        <f>RES_hhdet_in_emih!O140/RES_summary!O$21</f>
        <v>0</v>
      </c>
      <c r="P140" s="177">
        <f>RES_hhdet_in_emih!P140/RES_summary!P$21</f>
        <v>0</v>
      </c>
      <c r="Q140" s="177">
        <f>RES_hhdet_in_emih!Q140/RES_summary!Q$21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RES_hhdet_in_emih!C141/RES_summary!C$21</f>
        <v>0</v>
      </c>
      <c r="D141" s="176">
        <f>RES_hhdet_in_emih!D141/RES_summary!D$21</f>
        <v>0</v>
      </c>
      <c r="E141" s="176">
        <f>RES_hhdet_in_emih!E141/RES_summary!E$21</f>
        <v>0</v>
      </c>
      <c r="F141" s="176">
        <f>RES_hhdet_in_emih!F141/RES_summary!F$21</f>
        <v>0</v>
      </c>
      <c r="G141" s="176">
        <f>RES_hhdet_in_emih!G141/RES_summary!G$21</f>
        <v>0</v>
      </c>
      <c r="H141" s="176">
        <f>RES_hhdet_in_emih!H141/RES_summary!H$21</f>
        <v>0</v>
      </c>
      <c r="I141" s="176">
        <f>RES_hhdet_in_emih!I141/RES_summary!I$21</f>
        <v>0</v>
      </c>
      <c r="J141" s="176">
        <f>RES_hhdet_in_emih!J141/RES_summary!J$21</f>
        <v>0</v>
      </c>
      <c r="K141" s="176">
        <f>RES_hhdet_in_emih!K141/RES_summary!K$21</f>
        <v>0</v>
      </c>
      <c r="L141" s="176">
        <f>RES_hhdet_in_emih!L141/RES_summary!L$21</f>
        <v>0</v>
      </c>
      <c r="M141" s="176">
        <f>RES_hhdet_in_emih!M141/RES_summary!M$21</f>
        <v>0</v>
      </c>
      <c r="N141" s="176">
        <f>RES_hhdet_in_emih!N141/RES_summary!N$21</f>
        <v>0</v>
      </c>
      <c r="O141" s="176">
        <f>RES_hhdet_in_emih!O141/RES_summary!O$21</f>
        <v>0</v>
      </c>
      <c r="P141" s="176">
        <f>RES_hhdet_in_emih!P141/RES_summary!P$21</f>
        <v>0</v>
      </c>
      <c r="Q141" s="176">
        <f>RES_hhdet_in_emih!Q141/RES_summary!Q$21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RES_hhdet_in_emih!C143/RES_summary!C$21</f>
        <v>0</v>
      </c>
      <c r="D143" s="184">
        <f>RES_hhdet_in_emih!D143/RES_summary!D$21</f>
        <v>0</v>
      </c>
      <c r="E143" s="184">
        <f>RES_hhdet_in_emih!E143/RES_summary!E$21</f>
        <v>0</v>
      </c>
      <c r="F143" s="184">
        <f>RES_hhdet_in_emih!F143/RES_summary!F$21</f>
        <v>0</v>
      </c>
      <c r="G143" s="184">
        <f>RES_hhdet_in_emih!G143/RES_summary!G$21</f>
        <v>0</v>
      </c>
      <c r="H143" s="184">
        <f>RES_hhdet_in_emih!H143/RES_summary!H$21</f>
        <v>0</v>
      </c>
      <c r="I143" s="184">
        <f>RES_hhdet_in_emih!I143/RES_summary!I$21</f>
        <v>0</v>
      </c>
      <c r="J143" s="184">
        <f>RES_hhdet_in_emih!J143/RES_summary!J$21</f>
        <v>0</v>
      </c>
      <c r="K143" s="184">
        <f>RES_hhdet_in_emih!K143/RES_summary!K$21</f>
        <v>0</v>
      </c>
      <c r="L143" s="184">
        <f>RES_hhdet_in_emih!L143/RES_summary!L$21</f>
        <v>0</v>
      </c>
      <c r="M143" s="184">
        <f>RES_hhdet_in_emih!M143/RES_summary!M$21</f>
        <v>0</v>
      </c>
      <c r="N143" s="184">
        <f>RES_hhdet_in_emih!N143/RES_summary!N$21</f>
        <v>0</v>
      </c>
      <c r="O143" s="184">
        <f>RES_hhdet_in_emih!O143/RES_summary!O$21</f>
        <v>0</v>
      </c>
      <c r="P143" s="184">
        <f>RES_hhdet_in_emih!P143/RES_summary!P$21</f>
        <v>0</v>
      </c>
      <c r="Q143" s="184">
        <f>RES_hhdet_in_emih!Q143/RES_summary!Q$21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RES_hhdet_in_emih!C144/RES_summary!C$21</f>
        <v>0</v>
      </c>
      <c r="D144" s="178">
        <f>RES_hhdet_in_emih!D144/RES_summary!D$21</f>
        <v>0</v>
      </c>
      <c r="E144" s="178">
        <f>RES_hhdet_in_emih!E144/RES_summary!E$21</f>
        <v>0</v>
      </c>
      <c r="F144" s="178">
        <f>RES_hhdet_in_emih!F144/RES_summary!F$21</f>
        <v>0</v>
      </c>
      <c r="G144" s="178">
        <f>RES_hhdet_in_emih!G144/RES_summary!G$21</f>
        <v>0</v>
      </c>
      <c r="H144" s="178">
        <f>RES_hhdet_in_emih!H144/RES_summary!H$21</f>
        <v>0</v>
      </c>
      <c r="I144" s="178">
        <f>RES_hhdet_in_emih!I144/RES_summary!I$21</f>
        <v>0</v>
      </c>
      <c r="J144" s="178">
        <f>RES_hhdet_in_emih!J144/RES_summary!J$21</f>
        <v>0</v>
      </c>
      <c r="K144" s="178">
        <f>RES_hhdet_in_emih!K144/RES_summary!K$21</f>
        <v>0</v>
      </c>
      <c r="L144" s="178">
        <f>RES_hhdet_in_emih!L144/RES_summary!L$21</f>
        <v>0</v>
      </c>
      <c r="M144" s="178">
        <f>RES_hhdet_in_emih!M144/RES_summary!M$21</f>
        <v>0</v>
      </c>
      <c r="N144" s="178">
        <f>RES_hhdet_in_emih!N144/RES_summary!N$21</f>
        <v>0</v>
      </c>
      <c r="O144" s="178">
        <f>RES_hhdet_in_emih!O144/RES_summary!O$21</f>
        <v>0</v>
      </c>
      <c r="P144" s="178">
        <f>RES_hhdet_in_emih!P144/RES_summary!P$21</f>
        <v>0</v>
      </c>
      <c r="Q144" s="178">
        <f>RES_hhdet_in_emih!Q144/RES_summary!Q$21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RES_hhdet_in_emih!C145/RES_summary!C$21</f>
        <v>0</v>
      </c>
      <c r="D145" s="177">
        <f>RES_hhdet_in_emih!D145/RES_summary!D$21</f>
        <v>0</v>
      </c>
      <c r="E145" s="177">
        <f>RES_hhdet_in_emih!E145/RES_summary!E$21</f>
        <v>0</v>
      </c>
      <c r="F145" s="177">
        <f>RES_hhdet_in_emih!F145/RES_summary!F$21</f>
        <v>0</v>
      </c>
      <c r="G145" s="177">
        <f>RES_hhdet_in_emih!G145/RES_summary!G$21</f>
        <v>0</v>
      </c>
      <c r="H145" s="177">
        <f>RES_hhdet_in_emih!H145/RES_summary!H$21</f>
        <v>0</v>
      </c>
      <c r="I145" s="177">
        <f>RES_hhdet_in_emih!I145/RES_summary!I$21</f>
        <v>0</v>
      </c>
      <c r="J145" s="177">
        <f>RES_hhdet_in_emih!J145/RES_summary!J$21</f>
        <v>0</v>
      </c>
      <c r="K145" s="177">
        <f>RES_hhdet_in_emih!K145/RES_summary!K$21</f>
        <v>0</v>
      </c>
      <c r="L145" s="177">
        <f>RES_hhdet_in_emih!L145/RES_summary!L$21</f>
        <v>0</v>
      </c>
      <c r="M145" s="177">
        <f>RES_hhdet_in_emih!M145/RES_summary!M$21</f>
        <v>0</v>
      </c>
      <c r="N145" s="177">
        <f>RES_hhdet_in_emih!N145/RES_summary!N$21</f>
        <v>0</v>
      </c>
      <c r="O145" s="177">
        <f>RES_hhdet_in_emih!O145/RES_summary!O$21</f>
        <v>0</v>
      </c>
      <c r="P145" s="177">
        <f>RES_hhdet_in_emih!P145/RES_summary!P$21</f>
        <v>0</v>
      </c>
      <c r="Q145" s="177">
        <f>RES_hhdet_in_emih!Q145/RES_summary!Q$21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RES_hhdet_in_emih!C146/RES_summary!C$21</f>
        <v>0</v>
      </c>
      <c r="D146" s="178">
        <f>RES_hhdet_in_emih!D146/RES_summary!D$21</f>
        <v>0</v>
      </c>
      <c r="E146" s="178">
        <f>RES_hhdet_in_emih!E146/RES_summary!E$21</f>
        <v>0</v>
      </c>
      <c r="F146" s="178">
        <f>RES_hhdet_in_emih!F146/RES_summary!F$21</f>
        <v>0</v>
      </c>
      <c r="G146" s="178">
        <f>RES_hhdet_in_emih!G146/RES_summary!G$21</f>
        <v>0</v>
      </c>
      <c r="H146" s="178">
        <f>RES_hhdet_in_emih!H146/RES_summary!H$21</f>
        <v>0</v>
      </c>
      <c r="I146" s="178">
        <f>RES_hhdet_in_emih!I146/RES_summary!I$21</f>
        <v>0</v>
      </c>
      <c r="J146" s="178">
        <f>RES_hhdet_in_emih!J146/RES_summary!J$21</f>
        <v>0</v>
      </c>
      <c r="K146" s="178">
        <f>RES_hhdet_in_emih!K146/RES_summary!K$21</f>
        <v>0</v>
      </c>
      <c r="L146" s="178">
        <f>RES_hhdet_in_emih!L146/RES_summary!L$21</f>
        <v>0</v>
      </c>
      <c r="M146" s="178">
        <f>RES_hhdet_in_emih!M146/RES_summary!M$21</f>
        <v>0</v>
      </c>
      <c r="N146" s="178">
        <f>RES_hhdet_in_emih!N146/RES_summary!N$21</f>
        <v>0</v>
      </c>
      <c r="O146" s="178">
        <f>RES_hhdet_in_emih!O146/RES_summary!O$21</f>
        <v>0</v>
      </c>
      <c r="P146" s="178">
        <f>RES_hhdet_in_emih!P146/RES_summary!P$21</f>
        <v>0</v>
      </c>
      <c r="Q146" s="178">
        <f>RES_hhdet_in_emih!Q146/RES_summary!Q$21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RES_hhdet_in_emih!C147/RES_summary!C$21</f>
        <v>0</v>
      </c>
      <c r="D147" s="177">
        <f>RES_hhdet_in_emih!D147/RES_summary!D$21</f>
        <v>0</v>
      </c>
      <c r="E147" s="177">
        <f>RES_hhdet_in_emih!E147/RES_summary!E$21</f>
        <v>0</v>
      </c>
      <c r="F147" s="177">
        <f>RES_hhdet_in_emih!F147/RES_summary!F$21</f>
        <v>0</v>
      </c>
      <c r="G147" s="177">
        <f>RES_hhdet_in_emih!G147/RES_summary!G$21</f>
        <v>0</v>
      </c>
      <c r="H147" s="177">
        <f>RES_hhdet_in_emih!H147/RES_summary!H$21</f>
        <v>0</v>
      </c>
      <c r="I147" s="177">
        <f>RES_hhdet_in_emih!I147/RES_summary!I$21</f>
        <v>0</v>
      </c>
      <c r="J147" s="177">
        <f>RES_hhdet_in_emih!J147/RES_summary!J$21</f>
        <v>0</v>
      </c>
      <c r="K147" s="177">
        <f>RES_hhdet_in_emih!K147/RES_summary!K$21</f>
        <v>0</v>
      </c>
      <c r="L147" s="177">
        <f>RES_hhdet_in_emih!L147/RES_summary!L$21</f>
        <v>0</v>
      </c>
      <c r="M147" s="177">
        <f>RES_hhdet_in_emih!M147/RES_summary!M$21</f>
        <v>0</v>
      </c>
      <c r="N147" s="177">
        <f>RES_hhdet_in_emih!N147/RES_summary!N$21</f>
        <v>0</v>
      </c>
      <c r="O147" s="177">
        <f>RES_hhdet_in_emih!O147/RES_summary!O$21</f>
        <v>0</v>
      </c>
      <c r="P147" s="177">
        <f>RES_hhdet_in_emih!P147/RES_summary!P$21</f>
        <v>0</v>
      </c>
      <c r="Q147" s="177">
        <f>RES_hhdet_in_emih!Q147/RES_summary!Q$21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RES_hhdet_in_emih!C148/RES_summary!C$21</f>
        <v>0</v>
      </c>
      <c r="D148" s="178">
        <f>RES_hhdet_in_emih!D148/RES_summary!D$21</f>
        <v>0</v>
      </c>
      <c r="E148" s="178">
        <f>RES_hhdet_in_emih!E148/RES_summary!E$21</f>
        <v>0</v>
      </c>
      <c r="F148" s="178">
        <f>RES_hhdet_in_emih!F148/RES_summary!F$21</f>
        <v>0</v>
      </c>
      <c r="G148" s="178">
        <f>RES_hhdet_in_emih!G148/RES_summary!G$21</f>
        <v>0</v>
      </c>
      <c r="H148" s="178">
        <f>RES_hhdet_in_emih!H148/RES_summary!H$21</f>
        <v>0</v>
      </c>
      <c r="I148" s="178">
        <f>RES_hhdet_in_emih!I148/RES_summary!I$21</f>
        <v>0</v>
      </c>
      <c r="J148" s="178">
        <f>RES_hhdet_in_emih!J148/RES_summary!J$21</f>
        <v>0</v>
      </c>
      <c r="K148" s="178">
        <f>RES_hhdet_in_emih!K148/RES_summary!K$21</f>
        <v>0</v>
      </c>
      <c r="L148" s="178">
        <f>RES_hhdet_in_emih!L148/RES_summary!L$21</f>
        <v>0</v>
      </c>
      <c r="M148" s="178">
        <f>RES_hhdet_in_emih!M148/RES_summary!M$21</f>
        <v>0</v>
      </c>
      <c r="N148" s="178">
        <f>RES_hhdet_in_emih!N148/RES_summary!N$21</f>
        <v>0</v>
      </c>
      <c r="O148" s="178">
        <f>RES_hhdet_in_emih!O148/RES_summary!O$21</f>
        <v>0</v>
      </c>
      <c r="P148" s="178">
        <f>RES_hhdet_in_emih!P148/RES_summary!P$21</f>
        <v>0</v>
      </c>
      <c r="Q148" s="178">
        <f>RES_hhdet_in_emih!Q148/RES_summary!Q$21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RES_hhdet_in_emih!C149/RES_summary!C$21</f>
        <v>0</v>
      </c>
      <c r="D149" s="183">
        <f>RES_hhdet_in_emih!D149/RES_summary!D$21</f>
        <v>0</v>
      </c>
      <c r="E149" s="183">
        <f>RES_hhdet_in_emih!E149/RES_summary!E$21</f>
        <v>0</v>
      </c>
      <c r="F149" s="183">
        <f>RES_hhdet_in_emih!F149/RES_summary!F$21</f>
        <v>0</v>
      </c>
      <c r="G149" s="183">
        <f>RES_hhdet_in_emih!G149/RES_summary!G$21</f>
        <v>0</v>
      </c>
      <c r="H149" s="183">
        <f>RES_hhdet_in_emih!H149/RES_summary!H$21</f>
        <v>0</v>
      </c>
      <c r="I149" s="183">
        <f>RES_hhdet_in_emih!I149/RES_summary!I$21</f>
        <v>0</v>
      </c>
      <c r="J149" s="183">
        <f>RES_hhdet_in_emih!J149/RES_summary!J$21</f>
        <v>0</v>
      </c>
      <c r="K149" s="183">
        <f>RES_hhdet_in_emih!K149/RES_summary!K$21</f>
        <v>0</v>
      </c>
      <c r="L149" s="183">
        <f>RES_hhdet_in_emih!L149/RES_summary!L$21</f>
        <v>0</v>
      </c>
      <c r="M149" s="183">
        <f>RES_hhdet_in_emih!M149/RES_summary!M$21</f>
        <v>0</v>
      </c>
      <c r="N149" s="183">
        <f>RES_hhdet_in_emih!N149/RES_summary!N$21</f>
        <v>0</v>
      </c>
      <c r="O149" s="183">
        <f>RES_hhdet_in_emih!O149/RES_summary!O$21</f>
        <v>0</v>
      </c>
      <c r="P149" s="183">
        <f>RES_hhdet_in_emih!P149/RES_summary!P$21</f>
        <v>0</v>
      </c>
      <c r="Q149" s="183">
        <f>RES_hhdet_in_emih!Q149/RES_summary!Q$21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RES_hhdet_in_emih!C150/RES_summary!C$21</f>
        <v>0</v>
      </c>
      <c r="D150" s="183">
        <f>RES_hhdet_in_emih!D150/RES_summary!D$21</f>
        <v>0</v>
      </c>
      <c r="E150" s="183">
        <f>RES_hhdet_in_emih!E150/RES_summary!E$21</f>
        <v>0</v>
      </c>
      <c r="F150" s="183">
        <f>RES_hhdet_in_emih!F150/RES_summary!F$21</f>
        <v>0</v>
      </c>
      <c r="G150" s="183">
        <f>RES_hhdet_in_emih!G150/RES_summary!G$21</f>
        <v>0</v>
      </c>
      <c r="H150" s="183">
        <f>RES_hhdet_in_emih!H150/RES_summary!H$21</f>
        <v>0</v>
      </c>
      <c r="I150" s="183">
        <f>RES_hhdet_in_emih!I150/RES_summary!I$21</f>
        <v>0</v>
      </c>
      <c r="J150" s="183">
        <f>RES_hhdet_in_emih!J150/RES_summary!J$21</f>
        <v>0</v>
      </c>
      <c r="K150" s="183">
        <f>RES_hhdet_in_emih!K150/RES_summary!K$21</f>
        <v>0</v>
      </c>
      <c r="L150" s="183">
        <f>RES_hhdet_in_emih!L150/RES_summary!L$21</f>
        <v>0</v>
      </c>
      <c r="M150" s="183">
        <f>RES_hhdet_in_emih!M150/RES_summary!M$21</f>
        <v>0</v>
      </c>
      <c r="N150" s="183">
        <f>RES_hhdet_in_emih!N150/RES_summary!N$21</f>
        <v>0</v>
      </c>
      <c r="O150" s="183">
        <f>RES_hhdet_in_emih!O150/RES_summary!O$21</f>
        <v>0</v>
      </c>
      <c r="P150" s="183">
        <f>RES_hhdet_in_emih!P150/RES_summary!P$21</f>
        <v>0</v>
      </c>
      <c r="Q150" s="183">
        <f>RES_hhdet_in_emih!Q150/RES_summary!Q$21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RES_hhdet_in_emih!C151/RES_summary!C$21</f>
        <v>0</v>
      </c>
      <c r="D151" s="182">
        <f>RES_hhdet_in_emih!D151/RES_summary!D$21</f>
        <v>0</v>
      </c>
      <c r="E151" s="182">
        <f>RES_hhdet_in_emih!E151/RES_summary!E$21</f>
        <v>0</v>
      </c>
      <c r="F151" s="182">
        <f>RES_hhdet_in_emih!F151/RES_summary!F$21</f>
        <v>0</v>
      </c>
      <c r="G151" s="182">
        <f>RES_hhdet_in_emih!G151/RES_summary!G$21</f>
        <v>0</v>
      </c>
      <c r="H151" s="182">
        <f>RES_hhdet_in_emih!H151/RES_summary!H$21</f>
        <v>0</v>
      </c>
      <c r="I151" s="182">
        <f>RES_hhdet_in_emih!I151/RES_summary!I$21</f>
        <v>0</v>
      </c>
      <c r="J151" s="182">
        <f>RES_hhdet_in_emih!J151/RES_summary!J$21</f>
        <v>0</v>
      </c>
      <c r="K151" s="182">
        <f>RES_hhdet_in_emih!K151/RES_summary!K$21</f>
        <v>0</v>
      </c>
      <c r="L151" s="182">
        <f>RES_hhdet_in_emih!L151/RES_summary!L$21</f>
        <v>0</v>
      </c>
      <c r="M151" s="182">
        <f>RES_hhdet_in_emih!M151/RES_summary!M$21</f>
        <v>0</v>
      </c>
      <c r="N151" s="182">
        <f>RES_hhdet_in_emih!N151/RES_summary!N$21</f>
        <v>0</v>
      </c>
      <c r="O151" s="182">
        <f>RES_hhdet_in_emih!O151/RES_summary!O$21</f>
        <v>0</v>
      </c>
      <c r="P151" s="182">
        <f>RES_hhdet_in_emih!P151/RES_summary!P$21</f>
        <v>0</v>
      </c>
      <c r="Q151" s="182">
        <f>RES_hhdet_in_emih!Q151/RES_summary!Q$21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RES_hhdet_in_emih!C152/RES_summary!C$21</f>
        <v>0</v>
      </c>
      <c r="D152" s="181">
        <f>RES_hhdet_in_emih!D152/RES_summary!D$21</f>
        <v>0</v>
      </c>
      <c r="E152" s="181">
        <f>RES_hhdet_in_emih!E152/RES_summary!E$21</f>
        <v>0</v>
      </c>
      <c r="F152" s="181">
        <f>RES_hhdet_in_emih!F152/RES_summary!F$21</f>
        <v>0</v>
      </c>
      <c r="G152" s="181">
        <f>RES_hhdet_in_emih!G152/RES_summary!G$21</f>
        <v>0</v>
      </c>
      <c r="H152" s="181">
        <f>RES_hhdet_in_emih!H152/RES_summary!H$21</f>
        <v>0</v>
      </c>
      <c r="I152" s="181">
        <f>RES_hhdet_in_emih!I152/RES_summary!I$21</f>
        <v>0</v>
      </c>
      <c r="J152" s="181">
        <f>RES_hhdet_in_emih!J152/RES_summary!J$21</f>
        <v>0</v>
      </c>
      <c r="K152" s="181">
        <f>RES_hhdet_in_emih!K152/RES_summary!K$21</f>
        <v>0</v>
      </c>
      <c r="L152" s="181">
        <f>RES_hhdet_in_emih!L152/RES_summary!L$21</f>
        <v>0</v>
      </c>
      <c r="M152" s="181">
        <f>RES_hhdet_in_emih!M152/RES_summary!M$21</f>
        <v>0</v>
      </c>
      <c r="N152" s="181">
        <f>RES_hhdet_in_emih!N152/RES_summary!N$21</f>
        <v>0</v>
      </c>
      <c r="O152" s="181">
        <f>RES_hhdet_in_emih!O152/RES_summary!O$21</f>
        <v>0</v>
      </c>
      <c r="P152" s="181">
        <f>RES_hhdet_in_emih!P152/RES_summary!P$21</f>
        <v>0</v>
      </c>
      <c r="Q152" s="181">
        <f>RES_hhdet_in_emih!Q152/RES_summary!Q$21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RES_hhdet_in_emih!C153/RES_summary!C$21</f>
        <v>0</v>
      </c>
      <c r="D153" s="180">
        <f>RES_hhdet_in_emih!D153/RES_summary!D$21</f>
        <v>0</v>
      </c>
      <c r="E153" s="180">
        <f>RES_hhdet_in_emih!E153/RES_summary!E$21</f>
        <v>0</v>
      </c>
      <c r="F153" s="180">
        <f>RES_hhdet_in_emih!F153/RES_summary!F$21</f>
        <v>0</v>
      </c>
      <c r="G153" s="180">
        <f>RES_hhdet_in_emih!G153/RES_summary!G$21</f>
        <v>0</v>
      </c>
      <c r="H153" s="180">
        <f>RES_hhdet_in_emih!H153/RES_summary!H$21</f>
        <v>0</v>
      </c>
      <c r="I153" s="180">
        <f>RES_hhdet_in_emih!I153/RES_summary!I$21</f>
        <v>0</v>
      </c>
      <c r="J153" s="180">
        <f>RES_hhdet_in_emih!J153/RES_summary!J$21</f>
        <v>0</v>
      </c>
      <c r="K153" s="180">
        <f>RES_hhdet_in_emih!K153/RES_summary!K$21</f>
        <v>0</v>
      </c>
      <c r="L153" s="180">
        <f>RES_hhdet_in_emih!L153/RES_summary!L$21</f>
        <v>0</v>
      </c>
      <c r="M153" s="180">
        <f>RES_hhdet_in_emih!M153/RES_summary!M$21</f>
        <v>0</v>
      </c>
      <c r="N153" s="180">
        <f>RES_hhdet_in_emih!N153/RES_summary!N$21</f>
        <v>0</v>
      </c>
      <c r="O153" s="180">
        <f>RES_hhdet_in_emih!O153/RES_summary!O$21</f>
        <v>0</v>
      </c>
      <c r="P153" s="180">
        <f>RES_hhdet_in_emih!P153/RES_summary!P$21</f>
        <v>0</v>
      </c>
      <c r="Q153" s="180">
        <f>RES_hhdet_in_emih!Q153/RES_summary!Q$21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RES_hhdet_in_emih!C154/RES_summary!C$21</f>
        <v>0</v>
      </c>
      <c r="D154" s="179">
        <f>RES_hhdet_in_emih!D154/RES_summary!D$21</f>
        <v>0</v>
      </c>
      <c r="E154" s="179">
        <f>RES_hhdet_in_emih!E154/RES_summary!E$21</f>
        <v>0</v>
      </c>
      <c r="F154" s="179">
        <f>RES_hhdet_in_emih!F154/RES_summary!F$21</f>
        <v>0</v>
      </c>
      <c r="G154" s="179">
        <f>RES_hhdet_in_emih!G154/RES_summary!G$21</f>
        <v>0</v>
      </c>
      <c r="H154" s="179">
        <f>RES_hhdet_in_emih!H154/RES_summary!H$21</f>
        <v>0</v>
      </c>
      <c r="I154" s="179">
        <f>RES_hhdet_in_emih!I154/RES_summary!I$21</f>
        <v>0</v>
      </c>
      <c r="J154" s="179">
        <f>RES_hhdet_in_emih!J154/RES_summary!J$21</f>
        <v>0</v>
      </c>
      <c r="K154" s="179">
        <f>RES_hhdet_in_emih!K154/RES_summary!K$21</f>
        <v>0</v>
      </c>
      <c r="L154" s="179">
        <f>RES_hhdet_in_emih!L154/RES_summary!L$21</f>
        <v>0</v>
      </c>
      <c r="M154" s="179">
        <f>RES_hhdet_in_emih!M154/RES_summary!M$21</f>
        <v>0</v>
      </c>
      <c r="N154" s="179">
        <f>RES_hhdet_in_emih!N154/RES_summary!N$21</f>
        <v>0</v>
      </c>
      <c r="O154" s="179">
        <f>RES_hhdet_in_emih!O154/RES_summary!O$21</f>
        <v>0</v>
      </c>
      <c r="P154" s="179">
        <f>RES_hhdet_in_emih!P154/RES_summary!P$21</f>
        <v>0</v>
      </c>
      <c r="Q154" s="179">
        <f>RES_hhdet_in_emih!Q154/RES_summary!Q$21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RES_hhdet_in_emih!C155/RES_summary!C$21</f>
        <v>0</v>
      </c>
      <c r="D155" s="177">
        <f>RES_hhdet_in_emih!D155/RES_summary!D$21</f>
        <v>0</v>
      </c>
      <c r="E155" s="177">
        <f>RES_hhdet_in_emih!E155/RES_summary!E$21</f>
        <v>0</v>
      </c>
      <c r="F155" s="177">
        <f>RES_hhdet_in_emih!F155/RES_summary!F$21</f>
        <v>0</v>
      </c>
      <c r="G155" s="177">
        <f>RES_hhdet_in_emih!G155/RES_summary!G$21</f>
        <v>0</v>
      </c>
      <c r="H155" s="177">
        <f>RES_hhdet_in_emih!H155/RES_summary!H$21</f>
        <v>0</v>
      </c>
      <c r="I155" s="177">
        <f>RES_hhdet_in_emih!I155/RES_summary!I$21</f>
        <v>0</v>
      </c>
      <c r="J155" s="177">
        <f>RES_hhdet_in_emih!J155/RES_summary!J$21</f>
        <v>0</v>
      </c>
      <c r="K155" s="177">
        <f>RES_hhdet_in_emih!K155/RES_summary!K$21</f>
        <v>0</v>
      </c>
      <c r="L155" s="177">
        <f>RES_hhdet_in_emih!L155/RES_summary!L$21</f>
        <v>0</v>
      </c>
      <c r="M155" s="177">
        <f>RES_hhdet_in_emih!M155/RES_summary!M$21</f>
        <v>0</v>
      </c>
      <c r="N155" s="177">
        <f>RES_hhdet_in_emih!N155/RES_summary!N$21</f>
        <v>0</v>
      </c>
      <c r="O155" s="177">
        <f>RES_hhdet_in_emih!O155/RES_summary!O$21</f>
        <v>0</v>
      </c>
      <c r="P155" s="177">
        <f>RES_hhdet_in_emih!P155/RES_summary!P$21</f>
        <v>0</v>
      </c>
      <c r="Q155" s="177">
        <f>RES_hhdet_in_emih!Q155/RES_summary!Q$21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RES_hhdet_in_emih!C156/RES_summary!C$21</f>
        <v>0</v>
      </c>
      <c r="D156" s="177">
        <f>RES_hhdet_in_emih!D156/RES_summary!D$21</f>
        <v>0</v>
      </c>
      <c r="E156" s="177">
        <f>RES_hhdet_in_emih!E156/RES_summary!E$21</f>
        <v>0</v>
      </c>
      <c r="F156" s="177">
        <f>RES_hhdet_in_emih!F156/RES_summary!F$21</f>
        <v>0</v>
      </c>
      <c r="G156" s="177">
        <f>RES_hhdet_in_emih!G156/RES_summary!G$21</f>
        <v>0</v>
      </c>
      <c r="H156" s="177">
        <f>RES_hhdet_in_emih!H156/RES_summary!H$21</f>
        <v>0</v>
      </c>
      <c r="I156" s="177">
        <f>RES_hhdet_in_emih!I156/RES_summary!I$21</f>
        <v>0</v>
      </c>
      <c r="J156" s="177">
        <f>RES_hhdet_in_emih!J156/RES_summary!J$21</f>
        <v>0</v>
      </c>
      <c r="K156" s="177">
        <f>RES_hhdet_in_emih!K156/RES_summary!K$21</f>
        <v>0</v>
      </c>
      <c r="L156" s="177">
        <f>RES_hhdet_in_emih!L156/RES_summary!L$21</f>
        <v>0</v>
      </c>
      <c r="M156" s="177">
        <f>RES_hhdet_in_emih!M156/RES_summary!M$21</f>
        <v>0</v>
      </c>
      <c r="N156" s="177">
        <f>RES_hhdet_in_emih!N156/RES_summary!N$21</f>
        <v>0</v>
      </c>
      <c r="O156" s="177">
        <f>RES_hhdet_in_emih!O156/RES_summary!O$21</f>
        <v>0</v>
      </c>
      <c r="P156" s="177">
        <f>RES_hhdet_in_emih!P156/RES_summary!P$21</f>
        <v>0</v>
      </c>
      <c r="Q156" s="177">
        <f>RES_hhdet_in_emih!Q156/RES_summary!Q$21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RES_hhdet_in_emih!C157/RES_summary!C$21</f>
        <v>0</v>
      </c>
      <c r="D157" s="178">
        <f>RES_hhdet_in_emih!D157/RES_summary!D$21</f>
        <v>0</v>
      </c>
      <c r="E157" s="178">
        <f>RES_hhdet_in_emih!E157/RES_summary!E$21</f>
        <v>0</v>
      </c>
      <c r="F157" s="178">
        <f>RES_hhdet_in_emih!F157/RES_summary!F$21</f>
        <v>0</v>
      </c>
      <c r="G157" s="178">
        <f>RES_hhdet_in_emih!G157/RES_summary!G$21</f>
        <v>0</v>
      </c>
      <c r="H157" s="178">
        <f>RES_hhdet_in_emih!H157/RES_summary!H$21</f>
        <v>0</v>
      </c>
      <c r="I157" s="178">
        <f>RES_hhdet_in_emih!I157/RES_summary!I$21</f>
        <v>0</v>
      </c>
      <c r="J157" s="178">
        <f>RES_hhdet_in_emih!J157/RES_summary!J$21</f>
        <v>0</v>
      </c>
      <c r="K157" s="178">
        <f>RES_hhdet_in_emih!K157/RES_summary!K$21</f>
        <v>0</v>
      </c>
      <c r="L157" s="178">
        <f>RES_hhdet_in_emih!L157/RES_summary!L$21</f>
        <v>0</v>
      </c>
      <c r="M157" s="178">
        <f>RES_hhdet_in_emih!M157/RES_summary!M$21</f>
        <v>0</v>
      </c>
      <c r="N157" s="178">
        <f>RES_hhdet_in_emih!N157/RES_summary!N$21</f>
        <v>0</v>
      </c>
      <c r="O157" s="178">
        <f>RES_hhdet_in_emih!O157/RES_summary!O$21</f>
        <v>0</v>
      </c>
      <c r="P157" s="178">
        <f>RES_hhdet_in_emih!P157/RES_summary!P$21</f>
        <v>0</v>
      </c>
      <c r="Q157" s="178">
        <f>RES_hhdet_in_emih!Q157/RES_summary!Q$21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RES_hhdet_in_emih!C158/RES_summary!C$21</f>
        <v>0</v>
      </c>
      <c r="D158" s="177">
        <f>RES_hhdet_in_emih!D158/RES_summary!D$21</f>
        <v>0</v>
      </c>
      <c r="E158" s="177">
        <f>RES_hhdet_in_emih!E158/RES_summary!E$21</f>
        <v>0</v>
      </c>
      <c r="F158" s="177">
        <f>RES_hhdet_in_emih!F158/RES_summary!F$21</f>
        <v>0</v>
      </c>
      <c r="G158" s="177">
        <f>RES_hhdet_in_emih!G158/RES_summary!G$21</f>
        <v>0</v>
      </c>
      <c r="H158" s="177">
        <f>RES_hhdet_in_emih!H158/RES_summary!H$21</f>
        <v>0</v>
      </c>
      <c r="I158" s="177">
        <f>RES_hhdet_in_emih!I158/RES_summary!I$21</f>
        <v>0</v>
      </c>
      <c r="J158" s="177">
        <f>RES_hhdet_in_emih!J158/RES_summary!J$21</f>
        <v>0</v>
      </c>
      <c r="K158" s="177">
        <f>RES_hhdet_in_emih!K158/RES_summary!K$21</f>
        <v>0</v>
      </c>
      <c r="L158" s="177">
        <f>RES_hhdet_in_emih!L158/RES_summary!L$21</f>
        <v>0</v>
      </c>
      <c r="M158" s="177">
        <f>RES_hhdet_in_emih!M158/RES_summary!M$21</f>
        <v>0</v>
      </c>
      <c r="N158" s="177">
        <f>RES_hhdet_in_emih!N158/RES_summary!N$21</f>
        <v>0</v>
      </c>
      <c r="O158" s="177">
        <f>RES_hhdet_in_emih!O158/RES_summary!O$21</f>
        <v>0</v>
      </c>
      <c r="P158" s="177">
        <f>RES_hhdet_in_emih!P158/RES_summary!P$21</f>
        <v>0</v>
      </c>
      <c r="Q158" s="177">
        <f>RES_hhdet_in_emih!Q158/RES_summary!Q$21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RES_hhdet_in_emih!C159/RES_summary!C$21</f>
        <v>0</v>
      </c>
      <c r="D159" s="176">
        <f>RES_hhdet_in_emih!D159/RES_summary!D$21</f>
        <v>0</v>
      </c>
      <c r="E159" s="176">
        <f>RES_hhdet_in_emih!E159/RES_summary!E$21</f>
        <v>0</v>
      </c>
      <c r="F159" s="176">
        <f>RES_hhdet_in_emih!F159/RES_summary!F$21</f>
        <v>0</v>
      </c>
      <c r="G159" s="176">
        <f>RES_hhdet_in_emih!G159/RES_summary!G$21</f>
        <v>0</v>
      </c>
      <c r="H159" s="176">
        <f>RES_hhdet_in_emih!H159/RES_summary!H$21</f>
        <v>0</v>
      </c>
      <c r="I159" s="176">
        <f>RES_hhdet_in_emih!I159/RES_summary!I$21</f>
        <v>0</v>
      </c>
      <c r="J159" s="176">
        <f>RES_hhdet_in_emih!J159/RES_summary!J$21</f>
        <v>0</v>
      </c>
      <c r="K159" s="176">
        <f>RES_hhdet_in_emih!K159/RES_summary!K$21</f>
        <v>0</v>
      </c>
      <c r="L159" s="176">
        <f>RES_hhdet_in_emih!L159/RES_summary!L$21</f>
        <v>0</v>
      </c>
      <c r="M159" s="176">
        <f>RES_hhdet_in_emih!M159/RES_summary!M$21</f>
        <v>0</v>
      </c>
      <c r="N159" s="176">
        <f>RES_hhdet_in_emih!N159/RES_summary!N$21</f>
        <v>0</v>
      </c>
      <c r="O159" s="176">
        <f>RES_hhdet_in_emih!O159/RES_summary!O$21</f>
        <v>0</v>
      </c>
      <c r="P159" s="176">
        <f>RES_hhdet_in_emih!P159/RES_summary!P$21</f>
        <v>0</v>
      </c>
      <c r="Q159" s="176">
        <f>RES_hhdet_in_emih!Q159/RES_summary!Q$21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RES_hhdet_in_emih!C161/RES_summary!C$21</f>
        <v>0</v>
      </c>
      <c r="D161" s="184">
        <f>RES_hhdet_in_emih!D161/RES_summary!D$21</f>
        <v>0</v>
      </c>
      <c r="E161" s="184">
        <f>RES_hhdet_in_emih!E161/RES_summary!E$21</f>
        <v>0</v>
      </c>
      <c r="F161" s="184">
        <f>RES_hhdet_in_emih!F161/RES_summary!F$21</f>
        <v>0</v>
      </c>
      <c r="G161" s="184">
        <f>RES_hhdet_in_emih!G161/RES_summary!G$21</f>
        <v>0</v>
      </c>
      <c r="H161" s="184">
        <f>RES_hhdet_in_emih!H161/RES_summary!H$21</f>
        <v>0</v>
      </c>
      <c r="I161" s="184">
        <f>RES_hhdet_in_emih!I161/RES_summary!I$21</f>
        <v>0</v>
      </c>
      <c r="J161" s="184">
        <f>RES_hhdet_in_emih!J161/RES_summary!J$21</f>
        <v>0</v>
      </c>
      <c r="K161" s="184">
        <f>RES_hhdet_in_emih!K161/RES_summary!K$21</f>
        <v>0</v>
      </c>
      <c r="L161" s="184">
        <f>RES_hhdet_in_emih!L161/RES_summary!L$21</f>
        <v>0</v>
      </c>
      <c r="M161" s="184">
        <f>RES_hhdet_in_emih!M161/RES_summary!M$21</f>
        <v>0</v>
      </c>
      <c r="N161" s="184">
        <f>RES_hhdet_in_emih!N161/RES_summary!N$21</f>
        <v>0</v>
      </c>
      <c r="O161" s="184">
        <f>RES_hhdet_in_emih!O161/RES_summary!O$21</f>
        <v>0</v>
      </c>
      <c r="P161" s="184">
        <f>RES_hhdet_in_emih!P161/RES_summary!P$21</f>
        <v>0</v>
      </c>
      <c r="Q161" s="184">
        <f>RES_hhdet_in_emih!Q161/RES_summary!Q$21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RES_hhdet_in_emih!C162/RES_summary!C$21</f>
        <v>0</v>
      </c>
      <c r="D162" s="178">
        <f>RES_hhdet_in_emih!D162/RES_summary!D$21</f>
        <v>0</v>
      </c>
      <c r="E162" s="178">
        <f>RES_hhdet_in_emih!E162/RES_summary!E$21</f>
        <v>0</v>
      </c>
      <c r="F162" s="178">
        <f>RES_hhdet_in_emih!F162/RES_summary!F$21</f>
        <v>0</v>
      </c>
      <c r="G162" s="178">
        <f>RES_hhdet_in_emih!G162/RES_summary!G$21</f>
        <v>0</v>
      </c>
      <c r="H162" s="178">
        <f>RES_hhdet_in_emih!H162/RES_summary!H$21</f>
        <v>0</v>
      </c>
      <c r="I162" s="178">
        <f>RES_hhdet_in_emih!I162/RES_summary!I$21</f>
        <v>0</v>
      </c>
      <c r="J162" s="178">
        <f>RES_hhdet_in_emih!J162/RES_summary!J$21</f>
        <v>0</v>
      </c>
      <c r="K162" s="178">
        <f>RES_hhdet_in_emih!K162/RES_summary!K$21</f>
        <v>0</v>
      </c>
      <c r="L162" s="178">
        <f>RES_hhdet_in_emih!L162/RES_summary!L$21</f>
        <v>0</v>
      </c>
      <c r="M162" s="178">
        <f>RES_hhdet_in_emih!M162/RES_summary!M$21</f>
        <v>0</v>
      </c>
      <c r="N162" s="178">
        <f>RES_hhdet_in_emih!N162/RES_summary!N$21</f>
        <v>0</v>
      </c>
      <c r="O162" s="178">
        <f>RES_hhdet_in_emih!O162/RES_summary!O$21</f>
        <v>0</v>
      </c>
      <c r="P162" s="178">
        <f>RES_hhdet_in_emih!P162/RES_summary!P$21</f>
        <v>0</v>
      </c>
      <c r="Q162" s="178">
        <f>RES_hhdet_in_emih!Q162/RES_summary!Q$21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RES_hhdet_in_emih!C163/RES_summary!C$21</f>
        <v>0</v>
      </c>
      <c r="D163" s="176">
        <f>RES_hhdet_in_emih!D163/RES_summary!D$21</f>
        <v>0</v>
      </c>
      <c r="E163" s="176">
        <f>RES_hhdet_in_emih!E163/RES_summary!E$21</f>
        <v>0</v>
      </c>
      <c r="F163" s="176">
        <f>RES_hhdet_in_emih!F163/RES_summary!F$21</f>
        <v>0</v>
      </c>
      <c r="G163" s="176">
        <f>RES_hhdet_in_emih!G163/RES_summary!G$21</f>
        <v>0</v>
      </c>
      <c r="H163" s="176">
        <f>RES_hhdet_in_emih!H163/RES_summary!H$21</f>
        <v>0</v>
      </c>
      <c r="I163" s="176">
        <f>RES_hhdet_in_emih!I163/RES_summary!I$21</f>
        <v>0</v>
      </c>
      <c r="J163" s="176">
        <f>RES_hhdet_in_emih!J163/RES_summary!J$21</f>
        <v>0</v>
      </c>
      <c r="K163" s="176">
        <f>RES_hhdet_in_emih!K163/RES_summary!K$21</f>
        <v>0</v>
      </c>
      <c r="L163" s="176">
        <f>RES_hhdet_in_emih!L163/RES_summary!L$21</f>
        <v>0</v>
      </c>
      <c r="M163" s="176">
        <f>RES_hhdet_in_emih!M163/RES_summary!M$21</f>
        <v>0</v>
      </c>
      <c r="N163" s="176">
        <f>RES_hhdet_in_emih!N163/RES_summary!N$21</f>
        <v>0</v>
      </c>
      <c r="O163" s="176">
        <f>RES_hhdet_in_emih!O163/RES_summary!O$21</f>
        <v>0</v>
      </c>
      <c r="P163" s="176">
        <f>RES_hhdet_in_emih!P163/RES_summary!P$21</f>
        <v>0</v>
      </c>
      <c r="Q163" s="176">
        <f>RES_hhdet_in_emih!Q163/RES_summary!Q$21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RES_hhdet_in_emih!C164/RES_summary!C$21</f>
        <v>0</v>
      </c>
      <c r="D164" s="178">
        <f>RES_hhdet_in_emih!D164/RES_summary!D$21</f>
        <v>0</v>
      </c>
      <c r="E164" s="178">
        <f>RES_hhdet_in_emih!E164/RES_summary!E$21</f>
        <v>0</v>
      </c>
      <c r="F164" s="178">
        <f>RES_hhdet_in_emih!F164/RES_summary!F$21</f>
        <v>0</v>
      </c>
      <c r="G164" s="178">
        <f>RES_hhdet_in_emih!G164/RES_summary!G$21</f>
        <v>0</v>
      </c>
      <c r="H164" s="178">
        <f>RES_hhdet_in_emih!H164/RES_summary!H$21</f>
        <v>0</v>
      </c>
      <c r="I164" s="178">
        <f>RES_hhdet_in_emih!I164/RES_summary!I$21</f>
        <v>0</v>
      </c>
      <c r="J164" s="178">
        <f>RES_hhdet_in_emih!J164/RES_summary!J$21</f>
        <v>0</v>
      </c>
      <c r="K164" s="178">
        <f>RES_hhdet_in_emih!K164/RES_summary!K$21</f>
        <v>0</v>
      </c>
      <c r="L164" s="178">
        <f>RES_hhdet_in_emih!L164/RES_summary!L$21</f>
        <v>0</v>
      </c>
      <c r="M164" s="178">
        <f>RES_hhdet_in_emih!M164/RES_summary!M$21</f>
        <v>0</v>
      </c>
      <c r="N164" s="178">
        <f>RES_hhdet_in_emih!N164/RES_summary!N$21</f>
        <v>0</v>
      </c>
      <c r="O164" s="178">
        <f>RES_hhdet_in_emih!O164/RES_summary!O$21</f>
        <v>0</v>
      </c>
      <c r="P164" s="178">
        <f>RES_hhdet_in_emih!P164/RES_summary!P$21</f>
        <v>0</v>
      </c>
      <c r="Q164" s="178">
        <f>RES_hhdet_in_emih!Q164/RES_summary!Q$21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RES_hhdet_in_emih!C165/RES_summary!C$21</f>
        <v>0</v>
      </c>
      <c r="D165" s="177">
        <f>RES_hhdet_in_emih!D165/RES_summary!D$21</f>
        <v>0</v>
      </c>
      <c r="E165" s="177">
        <f>RES_hhdet_in_emih!E165/RES_summary!E$21</f>
        <v>0</v>
      </c>
      <c r="F165" s="177">
        <f>RES_hhdet_in_emih!F165/RES_summary!F$21</f>
        <v>0</v>
      </c>
      <c r="G165" s="177">
        <f>RES_hhdet_in_emih!G165/RES_summary!G$21</f>
        <v>0</v>
      </c>
      <c r="H165" s="177">
        <f>RES_hhdet_in_emih!H165/RES_summary!H$21</f>
        <v>0</v>
      </c>
      <c r="I165" s="177">
        <f>RES_hhdet_in_emih!I165/RES_summary!I$21</f>
        <v>0</v>
      </c>
      <c r="J165" s="177">
        <f>RES_hhdet_in_emih!J165/RES_summary!J$21</f>
        <v>0</v>
      </c>
      <c r="K165" s="177">
        <f>RES_hhdet_in_emih!K165/RES_summary!K$21</f>
        <v>0</v>
      </c>
      <c r="L165" s="177">
        <f>RES_hhdet_in_emih!L165/RES_summary!L$21</f>
        <v>0</v>
      </c>
      <c r="M165" s="177">
        <f>RES_hhdet_in_emih!M165/RES_summary!M$21</f>
        <v>0</v>
      </c>
      <c r="N165" s="177">
        <f>RES_hhdet_in_emih!N165/RES_summary!N$21</f>
        <v>0</v>
      </c>
      <c r="O165" s="177">
        <f>RES_hhdet_in_emih!O165/RES_summary!O$21</f>
        <v>0</v>
      </c>
      <c r="P165" s="177">
        <f>RES_hhdet_in_emih!P165/RES_summary!P$21</f>
        <v>0</v>
      </c>
      <c r="Q165" s="177">
        <f>RES_hhdet_in_emih!Q165/RES_summary!Q$21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RES_hhdet_in_emih!C166/RES_summary!C$21</f>
        <v>0</v>
      </c>
      <c r="D166" s="178">
        <f>RES_hhdet_in_emih!D166/RES_summary!D$21</f>
        <v>0</v>
      </c>
      <c r="E166" s="178">
        <f>RES_hhdet_in_emih!E166/RES_summary!E$21</f>
        <v>0</v>
      </c>
      <c r="F166" s="178">
        <f>RES_hhdet_in_emih!F166/RES_summary!F$21</f>
        <v>0</v>
      </c>
      <c r="G166" s="178">
        <f>RES_hhdet_in_emih!G166/RES_summary!G$21</f>
        <v>0</v>
      </c>
      <c r="H166" s="178">
        <f>RES_hhdet_in_emih!H166/RES_summary!H$21</f>
        <v>0</v>
      </c>
      <c r="I166" s="178">
        <f>RES_hhdet_in_emih!I166/RES_summary!I$21</f>
        <v>0</v>
      </c>
      <c r="J166" s="178">
        <f>RES_hhdet_in_emih!J166/RES_summary!J$21</f>
        <v>0</v>
      </c>
      <c r="K166" s="178">
        <f>RES_hhdet_in_emih!K166/RES_summary!K$21</f>
        <v>0</v>
      </c>
      <c r="L166" s="178">
        <f>RES_hhdet_in_emih!L166/RES_summary!L$21</f>
        <v>0</v>
      </c>
      <c r="M166" s="178">
        <f>RES_hhdet_in_emih!M166/RES_summary!M$21</f>
        <v>0</v>
      </c>
      <c r="N166" s="178">
        <f>RES_hhdet_in_emih!N166/RES_summary!N$21</f>
        <v>0</v>
      </c>
      <c r="O166" s="178">
        <f>RES_hhdet_in_emih!O166/RES_summary!O$21</f>
        <v>0</v>
      </c>
      <c r="P166" s="178">
        <f>RES_hhdet_in_emih!P166/RES_summary!P$21</f>
        <v>0</v>
      </c>
      <c r="Q166" s="178">
        <f>RES_hhdet_in_emih!Q166/RES_summary!Q$21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RES_hhdet_in_emih!C167/RES_summary!C$21</f>
        <v>0</v>
      </c>
      <c r="D167" s="183">
        <f>RES_hhdet_in_emih!D167/RES_summary!D$21</f>
        <v>0</v>
      </c>
      <c r="E167" s="183">
        <f>RES_hhdet_in_emih!E167/RES_summary!E$21</f>
        <v>0</v>
      </c>
      <c r="F167" s="183">
        <f>RES_hhdet_in_emih!F167/RES_summary!F$21</f>
        <v>0</v>
      </c>
      <c r="G167" s="183">
        <f>RES_hhdet_in_emih!G167/RES_summary!G$21</f>
        <v>0</v>
      </c>
      <c r="H167" s="183">
        <f>RES_hhdet_in_emih!H167/RES_summary!H$21</f>
        <v>0</v>
      </c>
      <c r="I167" s="183">
        <f>RES_hhdet_in_emih!I167/RES_summary!I$21</f>
        <v>0</v>
      </c>
      <c r="J167" s="183">
        <f>RES_hhdet_in_emih!J167/RES_summary!J$21</f>
        <v>0</v>
      </c>
      <c r="K167" s="183">
        <f>RES_hhdet_in_emih!K167/RES_summary!K$21</f>
        <v>0</v>
      </c>
      <c r="L167" s="183">
        <f>RES_hhdet_in_emih!L167/RES_summary!L$21</f>
        <v>0</v>
      </c>
      <c r="M167" s="183">
        <f>RES_hhdet_in_emih!M167/RES_summary!M$21</f>
        <v>0</v>
      </c>
      <c r="N167" s="183">
        <f>RES_hhdet_in_emih!N167/RES_summary!N$21</f>
        <v>0</v>
      </c>
      <c r="O167" s="183">
        <f>RES_hhdet_in_emih!O167/RES_summary!O$21</f>
        <v>0</v>
      </c>
      <c r="P167" s="183">
        <f>RES_hhdet_in_emih!P167/RES_summary!P$21</f>
        <v>0</v>
      </c>
      <c r="Q167" s="183">
        <f>RES_hhdet_in_emih!Q167/RES_summary!Q$21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RES_hhdet_in_emih!C168/RES_summary!C$21</f>
        <v>0</v>
      </c>
      <c r="D168" s="183">
        <f>RES_hhdet_in_emih!D168/RES_summary!D$21</f>
        <v>0</v>
      </c>
      <c r="E168" s="183">
        <f>RES_hhdet_in_emih!E168/RES_summary!E$21</f>
        <v>0</v>
      </c>
      <c r="F168" s="183">
        <f>RES_hhdet_in_emih!F168/RES_summary!F$21</f>
        <v>0</v>
      </c>
      <c r="G168" s="183">
        <f>RES_hhdet_in_emih!G168/RES_summary!G$21</f>
        <v>0</v>
      </c>
      <c r="H168" s="183">
        <f>RES_hhdet_in_emih!H168/RES_summary!H$21</f>
        <v>0</v>
      </c>
      <c r="I168" s="183">
        <f>RES_hhdet_in_emih!I168/RES_summary!I$21</f>
        <v>0</v>
      </c>
      <c r="J168" s="183">
        <f>RES_hhdet_in_emih!J168/RES_summary!J$21</f>
        <v>0</v>
      </c>
      <c r="K168" s="183">
        <f>RES_hhdet_in_emih!K168/RES_summary!K$21</f>
        <v>0</v>
      </c>
      <c r="L168" s="183">
        <f>RES_hhdet_in_emih!L168/RES_summary!L$21</f>
        <v>0</v>
      </c>
      <c r="M168" s="183">
        <f>RES_hhdet_in_emih!M168/RES_summary!M$21</f>
        <v>0</v>
      </c>
      <c r="N168" s="183">
        <f>RES_hhdet_in_emih!N168/RES_summary!N$21</f>
        <v>0</v>
      </c>
      <c r="O168" s="183">
        <f>RES_hhdet_in_emih!O168/RES_summary!O$21</f>
        <v>0</v>
      </c>
      <c r="P168" s="183">
        <f>RES_hhdet_in_emih!P168/RES_summary!P$21</f>
        <v>0</v>
      </c>
      <c r="Q168" s="183">
        <f>RES_hhdet_in_emih!Q168/RES_summary!Q$21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RES_hhdet_in_emih!C169/RES_summary!C$21</f>
        <v>0</v>
      </c>
      <c r="D169" s="182">
        <f>RES_hhdet_in_emih!D169/RES_summary!D$21</f>
        <v>0</v>
      </c>
      <c r="E169" s="182">
        <f>RES_hhdet_in_emih!E169/RES_summary!E$21</f>
        <v>0</v>
      </c>
      <c r="F169" s="182">
        <f>RES_hhdet_in_emih!F169/RES_summary!F$21</f>
        <v>0</v>
      </c>
      <c r="G169" s="182">
        <f>RES_hhdet_in_emih!G169/RES_summary!G$21</f>
        <v>0</v>
      </c>
      <c r="H169" s="182">
        <f>RES_hhdet_in_emih!H169/RES_summary!H$21</f>
        <v>0</v>
      </c>
      <c r="I169" s="182">
        <f>RES_hhdet_in_emih!I169/RES_summary!I$21</f>
        <v>0</v>
      </c>
      <c r="J169" s="182">
        <f>RES_hhdet_in_emih!J169/RES_summary!J$21</f>
        <v>0</v>
      </c>
      <c r="K169" s="182">
        <f>RES_hhdet_in_emih!K169/RES_summary!K$21</f>
        <v>0</v>
      </c>
      <c r="L169" s="182">
        <f>RES_hhdet_in_emih!L169/RES_summary!L$21</f>
        <v>0</v>
      </c>
      <c r="M169" s="182">
        <f>RES_hhdet_in_emih!M169/RES_summary!M$21</f>
        <v>0</v>
      </c>
      <c r="N169" s="182">
        <f>RES_hhdet_in_emih!N169/RES_summary!N$21</f>
        <v>0</v>
      </c>
      <c r="O169" s="182">
        <f>RES_hhdet_in_emih!O169/RES_summary!O$21</f>
        <v>0</v>
      </c>
      <c r="P169" s="182">
        <f>RES_hhdet_in_emih!P169/RES_summary!P$21</f>
        <v>0</v>
      </c>
      <c r="Q169" s="182">
        <f>RES_hhdet_in_emih!Q169/RES_summary!Q$21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RES_hhdet_in_emih!C170/RES_summary!C$21</f>
        <v>0</v>
      </c>
      <c r="D170" s="181">
        <f>RES_hhdet_in_emih!D170/RES_summary!D$21</f>
        <v>0</v>
      </c>
      <c r="E170" s="181">
        <f>RES_hhdet_in_emih!E170/RES_summary!E$21</f>
        <v>0</v>
      </c>
      <c r="F170" s="181">
        <f>RES_hhdet_in_emih!F170/RES_summary!F$21</f>
        <v>0</v>
      </c>
      <c r="G170" s="181">
        <f>RES_hhdet_in_emih!G170/RES_summary!G$21</f>
        <v>0</v>
      </c>
      <c r="H170" s="181">
        <f>RES_hhdet_in_emih!H170/RES_summary!H$21</f>
        <v>0</v>
      </c>
      <c r="I170" s="181">
        <f>RES_hhdet_in_emih!I170/RES_summary!I$21</f>
        <v>0</v>
      </c>
      <c r="J170" s="181">
        <f>RES_hhdet_in_emih!J170/RES_summary!J$21</f>
        <v>0</v>
      </c>
      <c r="K170" s="181">
        <f>RES_hhdet_in_emih!K170/RES_summary!K$21</f>
        <v>0</v>
      </c>
      <c r="L170" s="181">
        <f>RES_hhdet_in_emih!L170/RES_summary!L$21</f>
        <v>0</v>
      </c>
      <c r="M170" s="181">
        <f>RES_hhdet_in_emih!M170/RES_summary!M$21</f>
        <v>0</v>
      </c>
      <c r="N170" s="181">
        <f>RES_hhdet_in_emih!N170/RES_summary!N$21</f>
        <v>0</v>
      </c>
      <c r="O170" s="181">
        <f>RES_hhdet_in_emih!O170/RES_summary!O$21</f>
        <v>0</v>
      </c>
      <c r="P170" s="181">
        <f>RES_hhdet_in_emih!P170/RES_summary!P$21</f>
        <v>0</v>
      </c>
      <c r="Q170" s="181">
        <f>RES_hhdet_in_emih!Q170/RES_summary!Q$21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RES_hhdet_in_emih!C171/RES_summary!C$21</f>
        <v>0</v>
      </c>
      <c r="D171" s="180">
        <f>RES_hhdet_in_emih!D171/RES_summary!D$21</f>
        <v>0</v>
      </c>
      <c r="E171" s="180">
        <f>RES_hhdet_in_emih!E171/RES_summary!E$21</f>
        <v>0</v>
      </c>
      <c r="F171" s="180">
        <f>RES_hhdet_in_emih!F171/RES_summary!F$21</f>
        <v>0</v>
      </c>
      <c r="G171" s="180">
        <f>RES_hhdet_in_emih!G171/RES_summary!G$21</f>
        <v>0</v>
      </c>
      <c r="H171" s="180">
        <f>RES_hhdet_in_emih!H171/RES_summary!H$21</f>
        <v>0</v>
      </c>
      <c r="I171" s="180">
        <f>RES_hhdet_in_emih!I171/RES_summary!I$21</f>
        <v>0</v>
      </c>
      <c r="J171" s="180">
        <f>RES_hhdet_in_emih!J171/RES_summary!J$21</f>
        <v>0</v>
      </c>
      <c r="K171" s="180">
        <f>RES_hhdet_in_emih!K171/RES_summary!K$21</f>
        <v>0</v>
      </c>
      <c r="L171" s="180">
        <f>RES_hhdet_in_emih!L171/RES_summary!L$21</f>
        <v>0</v>
      </c>
      <c r="M171" s="180">
        <f>RES_hhdet_in_emih!M171/RES_summary!M$21</f>
        <v>0</v>
      </c>
      <c r="N171" s="180">
        <f>RES_hhdet_in_emih!N171/RES_summary!N$21</f>
        <v>0</v>
      </c>
      <c r="O171" s="180">
        <f>RES_hhdet_in_emih!O171/RES_summary!O$21</f>
        <v>0</v>
      </c>
      <c r="P171" s="180">
        <f>RES_hhdet_in_emih!P171/RES_summary!P$21</f>
        <v>0</v>
      </c>
      <c r="Q171" s="180">
        <f>RES_hhdet_in_emih!Q171/RES_summary!Q$21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RES_hhdet_in_emih!C172/RES_summary!C$21</f>
        <v>0</v>
      </c>
      <c r="D172" s="179">
        <f>RES_hhdet_in_emih!D172/RES_summary!D$21</f>
        <v>0</v>
      </c>
      <c r="E172" s="179">
        <f>RES_hhdet_in_emih!E172/RES_summary!E$21</f>
        <v>0</v>
      </c>
      <c r="F172" s="179">
        <f>RES_hhdet_in_emih!F172/RES_summary!F$21</f>
        <v>0</v>
      </c>
      <c r="G172" s="179">
        <f>RES_hhdet_in_emih!G172/RES_summary!G$21</f>
        <v>0</v>
      </c>
      <c r="H172" s="179">
        <f>RES_hhdet_in_emih!H172/RES_summary!H$21</f>
        <v>0</v>
      </c>
      <c r="I172" s="179">
        <f>RES_hhdet_in_emih!I172/RES_summary!I$21</f>
        <v>0</v>
      </c>
      <c r="J172" s="179">
        <f>RES_hhdet_in_emih!J172/RES_summary!J$21</f>
        <v>0</v>
      </c>
      <c r="K172" s="179">
        <f>RES_hhdet_in_emih!K172/RES_summary!K$21</f>
        <v>0</v>
      </c>
      <c r="L172" s="179">
        <f>RES_hhdet_in_emih!L172/RES_summary!L$21</f>
        <v>0</v>
      </c>
      <c r="M172" s="179">
        <f>RES_hhdet_in_emih!M172/RES_summary!M$21</f>
        <v>0</v>
      </c>
      <c r="N172" s="179">
        <f>RES_hhdet_in_emih!N172/RES_summary!N$21</f>
        <v>0</v>
      </c>
      <c r="O172" s="179">
        <f>RES_hhdet_in_emih!O172/RES_summary!O$21</f>
        <v>0</v>
      </c>
      <c r="P172" s="179">
        <f>RES_hhdet_in_emih!P172/RES_summary!P$21</f>
        <v>0</v>
      </c>
      <c r="Q172" s="179">
        <f>RES_hhdet_in_emih!Q172/RES_summary!Q$21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RES_hhdet_in_emih!C173/RES_summary!C$21</f>
        <v>0</v>
      </c>
      <c r="D173" s="177">
        <f>RES_hhdet_in_emih!D173/RES_summary!D$21</f>
        <v>0</v>
      </c>
      <c r="E173" s="177">
        <f>RES_hhdet_in_emih!E173/RES_summary!E$21</f>
        <v>0</v>
      </c>
      <c r="F173" s="177">
        <f>RES_hhdet_in_emih!F173/RES_summary!F$21</f>
        <v>0</v>
      </c>
      <c r="G173" s="177">
        <f>RES_hhdet_in_emih!G173/RES_summary!G$21</f>
        <v>0</v>
      </c>
      <c r="H173" s="177">
        <f>RES_hhdet_in_emih!H173/RES_summary!H$21</f>
        <v>0</v>
      </c>
      <c r="I173" s="177">
        <f>RES_hhdet_in_emih!I173/RES_summary!I$21</f>
        <v>0</v>
      </c>
      <c r="J173" s="177">
        <f>RES_hhdet_in_emih!J173/RES_summary!J$21</f>
        <v>0</v>
      </c>
      <c r="K173" s="177">
        <f>RES_hhdet_in_emih!K173/RES_summary!K$21</f>
        <v>0</v>
      </c>
      <c r="L173" s="177">
        <f>RES_hhdet_in_emih!L173/RES_summary!L$21</f>
        <v>0</v>
      </c>
      <c r="M173" s="177">
        <f>RES_hhdet_in_emih!M173/RES_summary!M$21</f>
        <v>0</v>
      </c>
      <c r="N173" s="177">
        <f>RES_hhdet_in_emih!N173/RES_summary!N$21</f>
        <v>0</v>
      </c>
      <c r="O173" s="177">
        <f>RES_hhdet_in_emih!O173/RES_summary!O$21</f>
        <v>0</v>
      </c>
      <c r="P173" s="177">
        <f>RES_hhdet_in_emih!P173/RES_summary!P$21</f>
        <v>0</v>
      </c>
      <c r="Q173" s="177">
        <f>RES_hhdet_in_emih!Q173/RES_summary!Q$21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RES_hhdet_in_emih!C174/RES_summary!C$21</f>
        <v>0</v>
      </c>
      <c r="D174" s="176">
        <f>RES_hhdet_in_emih!D174/RES_summary!D$21</f>
        <v>0</v>
      </c>
      <c r="E174" s="176">
        <f>RES_hhdet_in_emih!E174/RES_summary!E$21</f>
        <v>0</v>
      </c>
      <c r="F174" s="176">
        <f>RES_hhdet_in_emih!F174/RES_summary!F$21</f>
        <v>0</v>
      </c>
      <c r="G174" s="176">
        <f>RES_hhdet_in_emih!G174/RES_summary!G$21</f>
        <v>0</v>
      </c>
      <c r="H174" s="176">
        <f>RES_hhdet_in_emih!H174/RES_summary!H$21</f>
        <v>0</v>
      </c>
      <c r="I174" s="176">
        <f>RES_hhdet_in_emih!I174/RES_summary!I$21</f>
        <v>0</v>
      </c>
      <c r="J174" s="176">
        <f>RES_hhdet_in_emih!J174/RES_summary!J$21</f>
        <v>0</v>
      </c>
      <c r="K174" s="176">
        <f>RES_hhdet_in_emih!K174/RES_summary!K$21</f>
        <v>0</v>
      </c>
      <c r="L174" s="176">
        <f>RES_hhdet_in_emih!L174/RES_summary!L$21</f>
        <v>0</v>
      </c>
      <c r="M174" s="176">
        <f>RES_hhdet_in_emih!M174/RES_summary!M$21</f>
        <v>0</v>
      </c>
      <c r="N174" s="176">
        <f>RES_hhdet_in_emih!N174/RES_summary!N$21</f>
        <v>0</v>
      </c>
      <c r="O174" s="176">
        <f>RES_hhdet_in_emih!O174/RES_summary!O$21</f>
        <v>0</v>
      </c>
      <c r="P174" s="176">
        <f>RES_hhdet_in_emih!P174/RES_summary!P$21</f>
        <v>0</v>
      </c>
      <c r="Q174" s="176">
        <f>RES_hhdet_in_emih!Q174/RES_summary!Q$21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RES_hhdet_in_emih!C175/RES_summary!C$21</f>
        <v>0</v>
      </c>
      <c r="D175" s="178">
        <f>RES_hhdet_in_emih!D175/RES_summary!D$21</f>
        <v>0</v>
      </c>
      <c r="E175" s="178">
        <f>RES_hhdet_in_emih!E175/RES_summary!E$21</f>
        <v>0</v>
      </c>
      <c r="F175" s="178">
        <f>RES_hhdet_in_emih!F175/RES_summary!F$21</f>
        <v>0</v>
      </c>
      <c r="G175" s="178">
        <f>RES_hhdet_in_emih!G175/RES_summary!G$21</f>
        <v>0</v>
      </c>
      <c r="H175" s="178">
        <f>RES_hhdet_in_emih!H175/RES_summary!H$21</f>
        <v>0</v>
      </c>
      <c r="I175" s="178">
        <f>RES_hhdet_in_emih!I175/RES_summary!I$21</f>
        <v>0</v>
      </c>
      <c r="J175" s="178">
        <f>RES_hhdet_in_emih!J175/RES_summary!J$21</f>
        <v>0</v>
      </c>
      <c r="K175" s="178">
        <f>RES_hhdet_in_emih!K175/RES_summary!K$21</f>
        <v>0</v>
      </c>
      <c r="L175" s="178">
        <f>RES_hhdet_in_emih!L175/RES_summary!L$21</f>
        <v>0</v>
      </c>
      <c r="M175" s="178">
        <f>RES_hhdet_in_emih!M175/RES_summary!M$21</f>
        <v>0</v>
      </c>
      <c r="N175" s="178">
        <f>RES_hhdet_in_emih!N175/RES_summary!N$21</f>
        <v>0</v>
      </c>
      <c r="O175" s="178">
        <f>RES_hhdet_in_emih!O175/RES_summary!O$21</f>
        <v>0</v>
      </c>
      <c r="P175" s="178">
        <f>RES_hhdet_in_emih!P175/RES_summary!P$21</f>
        <v>0</v>
      </c>
      <c r="Q175" s="178">
        <f>RES_hhdet_in_emih!Q175/RES_summary!Q$21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RES_hhdet_in_emih!C176/RES_summary!C$21</f>
        <v>0</v>
      </c>
      <c r="D176" s="177">
        <f>RES_hhdet_in_emih!D176/RES_summary!D$21</f>
        <v>0</v>
      </c>
      <c r="E176" s="177">
        <f>RES_hhdet_in_emih!E176/RES_summary!E$21</f>
        <v>0</v>
      </c>
      <c r="F176" s="177">
        <f>RES_hhdet_in_emih!F176/RES_summary!F$21</f>
        <v>0</v>
      </c>
      <c r="G176" s="177">
        <f>RES_hhdet_in_emih!G176/RES_summary!G$21</f>
        <v>0</v>
      </c>
      <c r="H176" s="177">
        <f>RES_hhdet_in_emih!H176/RES_summary!H$21</f>
        <v>0</v>
      </c>
      <c r="I176" s="177">
        <f>RES_hhdet_in_emih!I176/RES_summary!I$21</f>
        <v>0</v>
      </c>
      <c r="J176" s="177">
        <f>RES_hhdet_in_emih!J176/RES_summary!J$21</f>
        <v>0</v>
      </c>
      <c r="K176" s="177">
        <f>RES_hhdet_in_emih!K176/RES_summary!K$21</f>
        <v>0</v>
      </c>
      <c r="L176" s="177">
        <f>RES_hhdet_in_emih!L176/RES_summary!L$21</f>
        <v>0</v>
      </c>
      <c r="M176" s="177">
        <f>RES_hhdet_in_emih!M176/RES_summary!M$21</f>
        <v>0</v>
      </c>
      <c r="N176" s="177">
        <f>RES_hhdet_in_emih!N176/RES_summary!N$21</f>
        <v>0</v>
      </c>
      <c r="O176" s="177">
        <f>RES_hhdet_in_emih!O176/RES_summary!O$21</f>
        <v>0</v>
      </c>
      <c r="P176" s="177">
        <f>RES_hhdet_in_emih!P176/RES_summary!P$21</f>
        <v>0</v>
      </c>
      <c r="Q176" s="177">
        <f>RES_hhdet_in_emih!Q176/RES_summary!Q$21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RES_hhdet_in_emih!C177/RES_summary!C$21</f>
        <v>0</v>
      </c>
      <c r="D177" s="176">
        <f>RES_hhdet_in_emih!D177/RES_summary!D$21</f>
        <v>0</v>
      </c>
      <c r="E177" s="176">
        <f>RES_hhdet_in_emih!E177/RES_summary!E$21</f>
        <v>0</v>
      </c>
      <c r="F177" s="176">
        <f>RES_hhdet_in_emih!F177/RES_summary!F$21</f>
        <v>0</v>
      </c>
      <c r="G177" s="176">
        <f>RES_hhdet_in_emih!G177/RES_summary!G$21</f>
        <v>0</v>
      </c>
      <c r="H177" s="176">
        <f>RES_hhdet_in_emih!H177/RES_summary!H$21</f>
        <v>0</v>
      </c>
      <c r="I177" s="176">
        <f>RES_hhdet_in_emih!I177/RES_summary!I$21</f>
        <v>0</v>
      </c>
      <c r="J177" s="176">
        <f>RES_hhdet_in_emih!J177/RES_summary!J$21</f>
        <v>0</v>
      </c>
      <c r="K177" s="176">
        <f>RES_hhdet_in_emih!K177/RES_summary!K$21</f>
        <v>0</v>
      </c>
      <c r="L177" s="176">
        <f>RES_hhdet_in_emih!L177/RES_summary!L$21</f>
        <v>0</v>
      </c>
      <c r="M177" s="176">
        <f>RES_hhdet_in_emih!M177/RES_summary!M$21</f>
        <v>0</v>
      </c>
      <c r="N177" s="176">
        <f>RES_hhdet_in_emih!N177/RES_summary!N$21</f>
        <v>0</v>
      </c>
      <c r="O177" s="176">
        <f>RES_hhdet_in_emih!O177/RES_summary!O$21</f>
        <v>0</v>
      </c>
      <c r="P177" s="176">
        <f>RES_hhdet_in_emih!P177/RES_summary!P$21</f>
        <v>0</v>
      </c>
      <c r="Q177" s="176">
        <f>RES_hhdet_in_emih!Q177/RES_summary!Q$21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 tint="0.59999389629810485"/>
    <pageSetUpPr fitToPage="1"/>
  </sheetPr>
  <dimension ref="A1:Q52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RES_hhdet_num!B$3</f>
        <v>43650</v>
      </c>
      <c r="C5" s="151">
        <f>RES_hhdet_num!C$3</f>
        <v>43772.000000000007</v>
      </c>
      <c r="D5" s="151">
        <f>RES_hhdet_num!D$3</f>
        <v>64794.000000000007</v>
      </c>
      <c r="E5" s="151">
        <f>RES_hhdet_num!E$3</f>
        <v>64858.000000000007</v>
      </c>
      <c r="F5" s="151">
        <f>RES_hhdet_num!F$3</f>
        <v>66071</v>
      </c>
      <c r="G5" s="151">
        <f>RES_hhdet_num!G$3</f>
        <v>46336</v>
      </c>
      <c r="H5" s="151">
        <f>RES_hhdet_num!H$3</f>
        <v>45151.000000000007</v>
      </c>
      <c r="I5" s="151">
        <f>RES_hhdet_num!I$3</f>
        <v>44743</v>
      </c>
      <c r="J5" s="151">
        <f>RES_hhdet_num!J$3</f>
        <v>44535</v>
      </c>
      <c r="K5" s="151">
        <f>RES_hhdet_num!K$3</f>
        <v>48076</v>
      </c>
      <c r="L5" s="151">
        <f>RES_hhdet_num!L$3</f>
        <v>49376.999999999985</v>
      </c>
      <c r="M5" s="151">
        <f>RES_hhdet_num!M$3</f>
        <v>51589.999999999993</v>
      </c>
      <c r="N5" s="151">
        <f>RES_hhdet_num!N$3</f>
        <v>50549</v>
      </c>
      <c r="O5" s="151">
        <f>RES_hhdet_num!O$3</f>
        <v>28901.999999999993</v>
      </c>
      <c r="P5" s="151">
        <f>RES_hhdet_num!P$3</f>
        <v>25508.000000000004</v>
      </c>
      <c r="Q5" s="151">
        <f>RES_hhdet_num!Q$3</f>
        <v>23088.000000000004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58</v>
      </c>
      <c r="B7" s="67">
        <f>RES_hhdet_num!B$5</f>
        <v>43650</v>
      </c>
      <c r="C7" s="67">
        <f>RES_hhdet_num!C$5</f>
        <v>43772.000000000007</v>
      </c>
      <c r="D7" s="67">
        <f>RES_hhdet_num!D$5</f>
        <v>64794.000000000007</v>
      </c>
      <c r="E7" s="67">
        <f>RES_hhdet_num!E$5</f>
        <v>64858.000000000007</v>
      </c>
      <c r="F7" s="67">
        <f>RES_hhdet_num!F$5</f>
        <v>66071</v>
      </c>
      <c r="G7" s="67">
        <f>RES_hhdet_num!G$5</f>
        <v>46336</v>
      </c>
      <c r="H7" s="67">
        <f>RES_hhdet_num!H$5</f>
        <v>45151.000000000007</v>
      </c>
      <c r="I7" s="67">
        <f>RES_hhdet_num!I$5</f>
        <v>44743</v>
      </c>
      <c r="J7" s="67">
        <f>RES_hhdet_num!J$5</f>
        <v>44535</v>
      </c>
      <c r="K7" s="67">
        <f>RES_hhdet_num!K$5</f>
        <v>48076</v>
      </c>
      <c r="L7" s="67">
        <f>RES_hhdet_num!L$5</f>
        <v>49376.999999999985</v>
      </c>
      <c r="M7" s="67">
        <f>RES_hhdet_num!M$5</f>
        <v>51589.999999999993</v>
      </c>
      <c r="N7" s="67">
        <f>RES_hhdet_num!N$5</f>
        <v>50549</v>
      </c>
      <c r="O7" s="67">
        <f>RES_hhdet_num!O$5</f>
        <v>28901.999999999993</v>
      </c>
      <c r="P7" s="67">
        <f>RES_hhdet_num!P$5</f>
        <v>25508.000000000004</v>
      </c>
      <c r="Q7" s="67">
        <f>RES_hhdet_num!Q$5</f>
        <v>23088.000000000004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</f>
        <v>4</v>
      </c>
      <c r="C9" s="67">
        <f>RES_hhdet_num!C$8</f>
        <v>27</v>
      </c>
      <c r="D9" s="67">
        <f>RES_hhdet_num!D$8</f>
        <v>83</v>
      </c>
      <c r="E9" s="67">
        <f>RES_hhdet_num!E$8</f>
        <v>100</v>
      </c>
      <c r="F9" s="67">
        <f>RES_hhdet_num!F$8</f>
        <v>172</v>
      </c>
      <c r="G9" s="67">
        <f>RES_hhdet_num!G$8</f>
        <v>146</v>
      </c>
      <c r="H9" s="67">
        <f>RES_hhdet_num!H$8</f>
        <v>203.00000000000003</v>
      </c>
      <c r="I9" s="67">
        <f>RES_hhdet_num!I$8</f>
        <v>250</v>
      </c>
      <c r="J9" s="67">
        <f>RES_hhdet_num!J$8</f>
        <v>292</v>
      </c>
      <c r="K9" s="67">
        <f>RES_hhdet_num!K$8</f>
        <v>409</v>
      </c>
      <c r="L9" s="67">
        <f>RES_hhdet_num!L$8</f>
        <v>486.99999999999994</v>
      </c>
      <c r="M9" s="67">
        <f>RES_hhdet_num!M$8</f>
        <v>577.99999999999989</v>
      </c>
      <c r="N9" s="67">
        <f>RES_hhdet_num!N$8</f>
        <v>664</v>
      </c>
      <c r="O9" s="67">
        <f>RES_hhdet_num!O$8</f>
        <v>454.99999999999994</v>
      </c>
      <c r="P9" s="67">
        <f>RES_hhdet_num!P$8</f>
        <v>477</v>
      </c>
      <c r="Q9" s="67">
        <f>RES_hhdet_num!Q$8</f>
        <v>472.00000000000011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171</v>
      </c>
      <c r="B11" s="67">
        <f>RES_hhdet_num!B$10</f>
        <v>0</v>
      </c>
      <c r="C11" s="67">
        <f>RES_hhdet_num!C$10</f>
        <v>0</v>
      </c>
      <c r="D11" s="67">
        <f>RES_hhdet_num!D$10</f>
        <v>0</v>
      </c>
      <c r="E11" s="67">
        <f>RES_hhdet_num!E$10</f>
        <v>0</v>
      </c>
      <c r="F11" s="67">
        <f>RES_hhdet_num!F$10</f>
        <v>0</v>
      </c>
      <c r="G11" s="67">
        <f>RES_hhdet_num!G$10</f>
        <v>0</v>
      </c>
      <c r="H11" s="67">
        <f>RES_hhdet_num!H$10</f>
        <v>0</v>
      </c>
      <c r="I11" s="67">
        <f>RES_hhdet_num!I$10</f>
        <v>0</v>
      </c>
      <c r="J11" s="67">
        <f>RES_hhdet_num!J$10</f>
        <v>0</v>
      </c>
      <c r="K11" s="67">
        <f>RES_hhdet_num!K$10</f>
        <v>0</v>
      </c>
      <c r="L11" s="67">
        <f>RES_hhdet_num!L$10</f>
        <v>0</v>
      </c>
      <c r="M11" s="67">
        <f>RES_hhdet_num!M$10</f>
        <v>0</v>
      </c>
      <c r="N11" s="67">
        <f>RES_hhdet_num!N$10</f>
        <v>0</v>
      </c>
      <c r="O11" s="67">
        <f>RES_hhdet_num!O$10</f>
        <v>0</v>
      </c>
      <c r="P11" s="67">
        <f>RES_hhdet_num!P$10</f>
        <v>0</v>
      </c>
      <c r="Q11" s="67">
        <f>RES_hhdet_num!Q$10</f>
        <v>0</v>
      </c>
    </row>
    <row r="12" spans="1:17" ht="12" customHeight="1" x14ac:dyDescent="0.25">
      <c r="A12" s="23" t="s">
        <v>144</v>
      </c>
      <c r="B12" s="67">
        <f>RES_hhdet_num!B$11</f>
        <v>7605</v>
      </c>
      <c r="C12" s="67">
        <f>RES_hhdet_num!C$11</f>
        <v>7493.9999999999991</v>
      </c>
      <c r="D12" s="67">
        <f>RES_hhdet_num!D$11</f>
        <v>10898.999999999998</v>
      </c>
      <c r="E12" s="67">
        <f>RES_hhdet_num!E$11</f>
        <v>10717</v>
      </c>
      <c r="F12" s="67">
        <f>RES_hhdet_num!F$11</f>
        <v>10723</v>
      </c>
      <c r="G12" s="67">
        <f>RES_hhdet_num!G$11</f>
        <v>7385</v>
      </c>
      <c r="H12" s="67">
        <f>RES_hhdet_num!H$11</f>
        <v>7065.0000000000018</v>
      </c>
      <c r="I12" s="67">
        <f>RES_hhdet_num!I$11</f>
        <v>6872</v>
      </c>
      <c r="J12" s="67">
        <f>RES_hhdet_num!J$11</f>
        <v>6713</v>
      </c>
      <c r="K12" s="67">
        <f>RES_hhdet_num!K$11</f>
        <v>7110.9999999999991</v>
      </c>
      <c r="L12" s="67">
        <f>RES_hhdet_num!L$11</f>
        <v>6683</v>
      </c>
      <c r="M12" s="67">
        <f>RES_hhdet_num!M$11</f>
        <v>5053.9999999999991</v>
      </c>
      <c r="N12" s="67">
        <f>RES_hhdet_num!N$11</f>
        <v>3622</v>
      </c>
      <c r="O12" s="67">
        <f>RES_hhdet_num!O$11</f>
        <v>2023.9999999999995</v>
      </c>
      <c r="P12" s="67">
        <f>RES_hhdet_num!P$11</f>
        <v>1741</v>
      </c>
      <c r="Q12" s="67">
        <f>RES_hhdet_num!Q$11</f>
        <v>1534.0000000000007</v>
      </c>
    </row>
    <row r="13" spans="1:17" ht="12" customHeight="1" x14ac:dyDescent="0.25">
      <c r="A13" s="23" t="s">
        <v>143</v>
      </c>
      <c r="B13" s="67">
        <f>RES_hhdet_num!B$12</f>
        <v>0</v>
      </c>
      <c r="C13" s="67">
        <f>RES_hhdet_num!C$12</f>
        <v>0</v>
      </c>
      <c r="D13" s="67">
        <f>RES_hhdet_num!D$12</f>
        <v>0</v>
      </c>
      <c r="E13" s="67">
        <f>RES_hhdet_num!E$12</f>
        <v>0</v>
      </c>
      <c r="F13" s="67">
        <f>RES_hhdet_num!F$12</f>
        <v>0</v>
      </c>
      <c r="G13" s="67">
        <f>RES_hhdet_num!G$12</f>
        <v>0</v>
      </c>
      <c r="H13" s="67">
        <f>RES_hhdet_num!H$12</f>
        <v>0</v>
      </c>
      <c r="I13" s="67">
        <f>RES_hhdet_num!I$12</f>
        <v>0</v>
      </c>
      <c r="J13" s="67">
        <f>RES_hhdet_num!J$12</f>
        <v>0</v>
      </c>
      <c r="K13" s="67">
        <f>RES_hhdet_num!K$12</f>
        <v>0</v>
      </c>
      <c r="L13" s="67">
        <f>RES_hhdet_num!L$12</f>
        <v>481.99999999999994</v>
      </c>
      <c r="M13" s="67">
        <f>RES_hhdet_num!M$12</f>
        <v>427.99999999999994</v>
      </c>
      <c r="N13" s="67">
        <f>RES_hhdet_num!N$12</f>
        <v>313</v>
      </c>
      <c r="O13" s="67">
        <f>RES_hhdet_num!O$12</f>
        <v>168.99999999999997</v>
      </c>
      <c r="P13" s="67">
        <f>RES_hhdet_num!P$12</f>
        <v>145</v>
      </c>
      <c r="Q13" s="67">
        <f>RES_hhdet_num!Q$12</f>
        <v>129.00000000000006</v>
      </c>
    </row>
    <row r="14" spans="1:17" ht="12" customHeight="1" x14ac:dyDescent="0.25">
      <c r="A14" s="23" t="s">
        <v>142</v>
      </c>
      <c r="B14" s="67">
        <f>RES_hhdet_num!B$15</f>
        <v>36045</v>
      </c>
      <c r="C14" s="67">
        <f>RES_hhdet_num!C$15</f>
        <v>36278.000000000007</v>
      </c>
      <c r="D14" s="67">
        <f>RES_hhdet_num!D$15</f>
        <v>53895.000000000007</v>
      </c>
      <c r="E14" s="67">
        <f>RES_hhdet_num!E$15</f>
        <v>54141.000000000007</v>
      </c>
      <c r="F14" s="67">
        <f>RES_hhdet_num!F$15</f>
        <v>55348.000000000007</v>
      </c>
      <c r="G14" s="67">
        <f>RES_hhdet_num!G$15</f>
        <v>38951</v>
      </c>
      <c r="H14" s="67">
        <f>RES_hhdet_num!H$15</f>
        <v>38086.000000000007</v>
      </c>
      <c r="I14" s="67">
        <f>RES_hhdet_num!I$15</f>
        <v>37871</v>
      </c>
      <c r="J14" s="67">
        <f>RES_hhdet_num!J$15</f>
        <v>37822</v>
      </c>
      <c r="K14" s="67">
        <f>RES_hhdet_num!K$15</f>
        <v>40965</v>
      </c>
      <c r="L14" s="67">
        <f>RES_hhdet_num!L$15</f>
        <v>39372.999999999985</v>
      </c>
      <c r="M14" s="67">
        <f>RES_hhdet_num!M$15</f>
        <v>42506.999999999993</v>
      </c>
      <c r="N14" s="67">
        <f>RES_hhdet_num!N$15</f>
        <v>42908</v>
      </c>
      <c r="O14" s="67">
        <f>RES_hhdet_num!O$15</f>
        <v>24655.999999999993</v>
      </c>
      <c r="P14" s="67">
        <f>RES_hhdet_num!P$15</f>
        <v>21806.000000000004</v>
      </c>
      <c r="Q14" s="67">
        <f>RES_hhdet_num!Q$15</f>
        <v>19761.000000000004</v>
      </c>
    </row>
    <row r="15" spans="1:17" ht="12" customHeight="1" x14ac:dyDescent="0.25">
      <c r="A15" s="23" t="s">
        <v>141</v>
      </c>
      <c r="B15" s="67">
        <f>RES_hhdet_num!B$16</f>
        <v>0</v>
      </c>
      <c r="C15" s="67">
        <f>RES_hhdet_num!C$16</f>
        <v>0</v>
      </c>
      <c r="D15" s="67">
        <f>RES_hhdet_num!D$16</f>
        <v>0</v>
      </c>
      <c r="E15" s="67">
        <f>RES_hhdet_num!E$16</f>
        <v>0</v>
      </c>
      <c r="F15" s="67">
        <f>RES_hhdet_num!F$16</f>
        <v>0</v>
      </c>
      <c r="G15" s="67">
        <f>RES_hhdet_num!G$16</f>
        <v>0</v>
      </c>
      <c r="H15" s="67">
        <f>RES_hhdet_num!H$16</f>
        <v>0</v>
      </c>
      <c r="I15" s="67">
        <f>RES_hhdet_num!I$16</f>
        <v>0</v>
      </c>
      <c r="J15" s="67">
        <f>RES_hhdet_num!J$16</f>
        <v>0</v>
      </c>
      <c r="K15" s="67">
        <f>RES_hhdet_num!K$16</f>
        <v>0</v>
      </c>
      <c r="L15" s="67">
        <f>RES_hhdet_num!L$16</f>
        <v>2838.9999999999995</v>
      </c>
      <c r="M15" s="67">
        <f>RES_hhdet_num!M$16</f>
        <v>3600.9999999999995</v>
      </c>
      <c r="N15" s="67">
        <f>RES_hhdet_num!N$16</f>
        <v>3706</v>
      </c>
      <c r="O15" s="67">
        <f>RES_hhdet_num!O$16</f>
        <v>2052.9999999999995</v>
      </c>
      <c r="P15" s="67">
        <f>RES_hhdet_num!P$16</f>
        <v>1816</v>
      </c>
      <c r="Q15" s="67">
        <f>RES_hhdet_num!Q$16</f>
        <v>1664.0000000000007</v>
      </c>
    </row>
    <row r="16" spans="1:17" ht="12" customHeight="1" x14ac:dyDescent="0.25">
      <c r="A16" s="146" t="s">
        <v>62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</row>
    <row r="17" spans="1:17" ht="12" customHeight="1" x14ac:dyDescent="0.25">
      <c r="A17" s="23" t="s">
        <v>58</v>
      </c>
      <c r="B17" s="67">
        <f>RES_hhdet_num!B$20</f>
        <v>0</v>
      </c>
      <c r="C17" s="67">
        <f>RES_hhdet_num!C$20</f>
        <v>0</v>
      </c>
      <c r="D17" s="67">
        <f>RES_hhdet_num!D$20</f>
        <v>0</v>
      </c>
      <c r="E17" s="67">
        <f>RES_hhdet_num!E$20</f>
        <v>0</v>
      </c>
      <c r="F17" s="67">
        <f>RES_hhdet_num!F$20</f>
        <v>0</v>
      </c>
      <c r="G17" s="67">
        <f>RES_hhdet_num!G$20</f>
        <v>0</v>
      </c>
      <c r="H17" s="67">
        <f>RES_hhdet_num!H$20</f>
        <v>0</v>
      </c>
      <c r="I17" s="67">
        <f>RES_hhdet_num!I$20</f>
        <v>0</v>
      </c>
      <c r="J17" s="67">
        <f>RES_hhdet_num!J$20</f>
        <v>0</v>
      </c>
      <c r="K17" s="67">
        <f>RES_hhdet_num!K$20</f>
        <v>0</v>
      </c>
      <c r="L17" s="67">
        <f>RES_hhdet_num!L$20</f>
        <v>0</v>
      </c>
      <c r="M17" s="67">
        <f>RES_hhdet_num!M$20</f>
        <v>0</v>
      </c>
      <c r="N17" s="67">
        <f>RES_hhdet_num!N$20</f>
        <v>0</v>
      </c>
      <c r="O17" s="67">
        <f>RES_hhdet_num!O$20</f>
        <v>0</v>
      </c>
      <c r="P17" s="67">
        <f>RES_hhdet_num!P$20</f>
        <v>0</v>
      </c>
      <c r="Q17" s="67">
        <f>RES_hhdet_num!Q$20</f>
        <v>0</v>
      </c>
    </row>
    <row r="18" spans="1:17" ht="12" customHeight="1" x14ac:dyDescent="0.25">
      <c r="A18" s="23" t="s">
        <v>57</v>
      </c>
      <c r="B18" s="67">
        <f>RES_hhdet_num!B$21</f>
        <v>5563</v>
      </c>
      <c r="C18" s="67">
        <f>RES_hhdet_num!C$21</f>
        <v>4240</v>
      </c>
      <c r="D18" s="67">
        <f>RES_hhdet_num!D$21</f>
        <v>12623.000000000004</v>
      </c>
      <c r="E18" s="67">
        <f>RES_hhdet_num!E$21</f>
        <v>5137</v>
      </c>
      <c r="F18" s="67">
        <f>RES_hhdet_num!F$21</f>
        <v>2227</v>
      </c>
      <c r="G18" s="67">
        <f>RES_hhdet_num!G$21</f>
        <v>2957.0000000000032</v>
      </c>
      <c r="H18" s="67">
        <f>RES_hhdet_num!H$21</f>
        <v>8016.0000000000036</v>
      </c>
      <c r="I18" s="67">
        <f>RES_hhdet_num!I$21</f>
        <v>5469</v>
      </c>
      <c r="J18" s="67">
        <f>RES_hhdet_num!J$21</f>
        <v>9028.0000000000018</v>
      </c>
      <c r="K18" s="67">
        <f>RES_hhdet_num!K$21</f>
        <v>9868.9999999999982</v>
      </c>
      <c r="L18" s="67">
        <f>RES_hhdet_num!L$21</f>
        <v>7507.9999999999982</v>
      </c>
      <c r="M18" s="67">
        <f>RES_hhdet_num!M$21</f>
        <v>3500.0000000000005</v>
      </c>
      <c r="N18" s="67">
        <f>RES_hhdet_num!N$21</f>
        <v>6091.0000000000055</v>
      </c>
      <c r="O18" s="67">
        <f>RES_hhdet_num!O$21</f>
        <v>2826.0000000000005</v>
      </c>
      <c r="P18" s="67">
        <f>RES_hhdet_num!P$21</f>
        <v>1171.9999999999998</v>
      </c>
      <c r="Q18" s="67">
        <f>RES_hhdet_num!Q$21</f>
        <v>1043.0000000000005</v>
      </c>
    </row>
    <row r="19" spans="1:17" ht="12" customHeight="1" x14ac:dyDescent="0.25">
      <c r="A19" s="29" t="s">
        <v>140</v>
      </c>
      <c r="B19" s="83">
        <f>RES_hhdet_num!B$22</f>
        <v>38087</v>
      </c>
      <c r="C19" s="83">
        <f>RES_hhdet_num!C$22</f>
        <v>39532</v>
      </c>
      <c r="D19" s="83">
        <f>RES_hhdet_num!D$22</f>
        <v>52171</v>
      </c>
      <c r="E19" s="83">
        <f>RES_hhdet_num!E$22</f>
        <v>59721</v>
      </c>
      <c r="F19" s="83">
        <f>RES_hhdet_num!F$22</f>
        <v>63844</v>
      </c>
      <c r="G19" s="83">
        <f>RES_hhdet_num!G$22</f>
        <v>43379</v>
      </c>
      <c r="H19" s="83">
        <f>RES_hhdet_num!H$22</f>
        <v>37135.000000000007</v>
      </c>
      <c r="I19" s="83">
        <f>RES_hhdet_num!I$22</f>
        <v>39274</v>
      </c>
      <c r="J19" s="83">
        <f>RES_hhdet_num!J$22</f>
        <v>35507</v>
      </c>
      <c r="K19" s="83">
        <f>RES_hhdet_num!K$22</f>
        <v>38207</v>
      </c>
      <c r="L19" s="83">
        <f>RES_hhdet_num!L$22</f>
        <v>41868.999999999993</v>
      </c>
      <c r="M19" s="83">
        <f>RES_hhdet_num!M$22</f>
        <v>48089.999999999985</v>
      </c>
      <c r="N19" s="83">
        <f>RES_hhdet_num!N$22</f>
        <v>44457.999999999985</v>
      </c>
      <c r="O19" s="83">
        <f>RES_hhdet_num!O$22</f>
        <v>26075.999999999993</v>
      </c>
      <c r="P19" s="83">
        <f>RES_hhdet_num!P$22</f>
        <v>24336.000000000004</v>
      </c>
      <c r="Q19" s="83">
        <f>RES_hhdet_num!Q$22</f>
        <v>22045.000000000011</v>
      </c>
    </row>
    <row r="20" spans="1:17" s="28" customFormat="1" ht="12" customHeight="1" x14ac:dyDescent="0.25"/>
    <row r="21" spans="1:17" ht="12" customHeight="1" x14ac:dyDescent="0.25">
      <c r="A21" s="152" t="s">
        <v>23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</row>
    <row r="22" spans="1:17" ht="12" customHeight="1" x14ac:dyDescent="0.25">
      <c r="A22" s="150" t="s">
        <v>65</v>
      </c>
      <c r="B22" s="149"/>
      <c r="C22" s="149"/>
      <c r="D22" s="149"/>
      <c r="E22" s="149"/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</row>
    <row r="23" spans="1:17" ht="12" customHeight="1" x14ac:dyDescent="0.25">
      <c r="A23" s="23" t="s">
        <v>58</v>
      </c>
      <c r="B23" s="67"/>
      <c r="C23" s="67">
        <f>B7+C39-C7</f>
        <v>2728.1249999999927</v>
      </c>
      <c r="D23" s="67">
        <f t="shared" ref="D23:Q23" si="0">C7+D39-D7</f>
        <v>2728.1249999999927</v>
      </c>
      <c r="E23" s="67">
        <f t="shared" si="0"/>
        <v>2728.1249999999927</v>
      </c>
      <c r="F23" s="67">
        <f t="shared" si="0"/>
        <v>2728.125</v>
      </c>
      <c r="G23" s="67">
        <f t="shared" si="0"/>
        <v>19735</v>
      </c>
      <c r="H23" s="67">
        <f t="shared" si="0"/>
        <v>2728.1249999999927</v>
      </c>
      <c r="I23" s="67">
        <f t="shared" si="0"/>
        <v>2728.1250000000073</v>
      </c>
      <c r="J23" s="67">
        <f t="shared" si="0"/>
        <v>2728.125</v>
      </c>
      <c r="K23" s="67">
        <f t="shared" si="0"/>
        <v>2728.125</v>
      </c>
      <c r="L23" s="67">
        <f t="shared" si="0"/>
        <v>2090.0000000000146</v>
      </c>
      <c r="M23" s="67">
        <f t="shared" si="0"/>
        <v>0</v>
      </c>
      <c r="N23" s="67">
        <f t="shared" si="0"/>
        <v>1040.9999999999927</v>
      </c>
      <c r="O23" s="67">
        <f t="shared" si="0"/>
        <v>21647.000000000007</v>
      </c>
      <c r="P23" s="67">
        <f t="shared" si="0"/>
        <v>3393.9999999999891</v>
      </c>
      <c r="Q23" s="67">
        <f t="shared" si="0"/>
        <v>2420</v>
      </c>
    </row>
    <row r="24" spans="1:17" ht="12" customHeight="1" x14ac:dyDescent="0.25">
      <c r="A24" s="146" t="s">
        <v>112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60</v>
      </c>
      <c r="B25" s="67"/>
      <c r="C25" s="67">
        <f>B9+C41-C9</f>
        <v>2</v>
      </c>
      <c r="D25" s="67">
        <f t="shared" ref="D25:Q25" si="1">C9+D41-D9</f>
        <v>1</v>
      </c>
      <c r="E25" s="67">
        <f t="shared" si="1"/>
        <v>1</v>
      </c>
      <c r="F25" s="67">
        <f t="shared" si="1"/>
        <v>2</v>
      </c>
      <c r="G25" s="67">
        <f t="shared" si="1"/>
        <v>26</v>
      </c>
      <c r="H25" s="67">
        <f t="shared" si="1"/>
        <v>0</v>
      </c>
      <c r="I25" s="67">
        <f t="shared" si="1"/>
        <v>0</v>
      </c>
      <c r="J25" s="67">
        <f t="shared" si="1"/>
        <v>1</v>
      </c>
      <c r="K25" s="67">
        <f t="shared" si="1"/>
        <v>25</v>
      </c>
      <c r="L25" s="67">
        <f t="shared" si="1"/>
        <v>63.000000000000057</v>
      </c>
      <c r="M25" s="67">
        <f t="shared" si="1"/>
        <v>21.000000000000114</v>
      </c>
      <c r="N25" s="67">
        <f t="shared" si="1"/>
        <v>73.999999999999886</v>
      </c>
      <c r="O25" s="67">
        <f t="shared" si="1"/>
        <v>209.00000000000006</v>
      </c>
      <c r="P25" s="67">
        <f t="shared" si="1"/>
        <v>57</v>
      </c>
      <c r="Q25" s="67">
        <f t="shared" si="1"/>
        <v>46.999999999999886</v>
      </c>
    </row>
    <row r="26" spans="1:17" ht="12" customHeight="1" x14ac:dyDescent="0.25">
      <c r="A26" s="146" t="s">
        <v>63</v>
      </c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</row>
    <row r="27" spans="1:17" ht="12" customHeight="1" x14ac:dyDescent="0.25">
      <c r="A27" s="23" t="s">
        <v>171</v>
      </c>
      <c r="B27" s="67"/>
      <c r="C27" s="67">
        <f t="shared" ref="C27:Q31" si="2">B11+C43-C11</f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144</v>
      </c>
      <c r="B28" s="67"/>
      <c r="C28" s="67">
        <f t="shared" si="2"/>
        <v>713.25000000000091</v>
      </c>
      <c r="D28" s="67">
        <f t="shared" si="2"/>
        <v>713.25</v>
      </c>
      <c r="E28" s="67">
        <f t="shared" si="2"/>
        <v>713.25</v>
      </c>
      <c r="F28" s="67">
        <f t="shared" si="2"/>
        <v>713.25</v>
      </c>
      <c r="G28" s="67">
        <f t="shared" si="2"/>
        <v>3338</v>
      </c>
      <c r="H28" s="67">
        <f t="shared" si="2"/>
        <v>713.24999999999909</v>
      </c>
      <c r="I28" s="67">
        <f t="shared" si="2"/>
        <v>713.25000000000182</v>
      </c>
      <c r="J28" s="67">
        <f t="shared" si="2"/>
        <v>713.25</v>
      </c>
      <c r="K28" s="67">
        <f t="shared" si="2"/>
        <v>1126.6786336328778</v>
      </c>
      <c r="L28" s="67">
        <f t="shared" si="2"/>
        <v>4016.1076391224196</v>
      </c>
      <c r="M28" s="67">
        <f t="shared" si="2"/>
        <v>1694.2077759706945</v>
      </c>
      <c r="N28" s="67">
        <f t="shared" si="2"/>
        <v>1431.9999999999991</v>
      </c>
      <c r="O28" s="67">
        <f t="shared" si="2"/>
        <v>1598.0000000000005</v>
      </c>
      <c r="P28" s="67">
        <f t="shared" si="2"/>
        <v>282.99999999999955</v>
      </c>
      <c r="Q28" s="67">
        <f t="shared" si="2"/>
        <v>206.99999999999932</v>
      </c>
    </row>
    <row r="29" spans="1:17" ht="12" customHeight="1" x14ac:dyDescent="0.25">
      <c r="A29" s="23" t="s">
        <v>143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64.754366114875324</v>
      </c>
      <c r="N29" s="67">
        <f t="shared" si="2"/>
        <v>114.99999999999994</v>
      </c>
      <c r="O29" s="67">
        <f t="shared" si="2"/>
        <v>144.00000000000003</v>
      </c>
      <c r="P29" s="67">
        <f t="shared" si="2"/>
        <v>23.999999999999972</v>
      </c>
      <c r="Q29" s="67">
        <f t="shared" si="2"/>
        <v>15.999999999999943</v>
      </c>
    </row>
    <row r="30" spans="1:17" ht="12" customHeight="1" x14ac:dyDescent="0.25">
      <c r="A30" s="23" t="s">
        <v>142</v>
      </c>
      <c r="B30" s="67"/>
      <c r="C30" s="67">
        <f t="shared" si="2"/>
        <v>3379.4999999999927</v>
      </c>
      <c r="D30" s="67">
        <f t="shared" si="2"/>
        <v>3379.5</v>
      </c>
      <c r="E30" s="67">
        <f t="shared" si="2"/>
        <v>3379.5</v>
      </c>
      <c r="F30" s="67">
        <f t="shared" si="2"/>
        <v>3379.4999999999927</v>
      </c>
      <c r="G30" s="67">
        <f t="shared" si="2"/>
        <v>16397.000000000007</v>
      </c>
      <c r="H30" s="67">
        <f t="shared" si="2"/>
        <v>3379.4999999999927</v>
      </c>
      <c r="I30" s="67">
        <f t="shared" si="2"/>
        <v>3379.5000000000073</v>
      </c>
      <c r="J30" s="67">
        <f t="shared" si="2"/>
        <v>3379.5</v>
      </c>
      <c r="K30" s="67">
        <f t="shared" si="2"/>
        <v>5575.1665496714413</v>
      </c>
      <c r="L30" s="67">
        <f t="shared" si="2"/>
        <v>22034.321340176422</v>
      </c>
      <c r="M30" s="67">
        <f t="shared" si="2"/>
        <v>2821.3110668412628</v>
      </c>
      <c r="N30" s="67">
        <f t="shared" si="2"/>
        <v>5226.567286652069</v>
      </c>
      <c r="O30" s="67">
        <f t="shared" si="2"/>
        <v>19868.306808886089</v>
      </c>
      <c r="P30" s="67">
        <f t="shared" si="2"/>
        <v>4677.6136770156154</v>
      </c>
      <c r="Q30" s="67">
        <f t="shared" si="2"/>
        <v>4361.3685125158408</v>
      </c>
    </row>
    <row r="31" spans="1:17" ht="12" customHeight="1" x14ac:dyDescent="0.25">
      <c r="A31" s="23" t="s">
        <v>141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60.58528558245871</v>
      </c>
      <c r="N31" s="67">
        <f t="shared" si="2"/>
        <v>486.05771334792098</v>
      </c>
      <c r="O31" s="67">
        <f t="shared" si="2"/>
        <v>1653.0000000000005</v>
      </c>
      <c r="P31" s="67">
        <f t="shared" si="2"/>
        <v>236.99999999999955</v>
      </c>
      <c r="Q31" s="67">
        <f t="shared" si="2"/>
        <v>151.99999999999932</v>
      </c>
    </row>
    <row r="32" spans="1:17" ht="12" customHeight="1" x14ac:dyDescent="0.25">
      <c r="A32" s="146" t="s">
        <v>62</v>
      </c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</row>
    <row r="33" spans="1:17" ht="12" customHeight="1" x14ac:dyDescent="0.25">
      <c r="A33" s="23" t="s">
        <v>58</v>
      </c>
      <c r="B33" s="67"/>
      <c r="C33" s="67">
        <f t="shared" ref="C33:Q35" si="3">B17+C49-C17</f>
        <v>0</v>
      </c>
      <c r="D33" s="67">
        <f t="shared" si="3"/>
        <v>0</v>
      </c>
      <c r="E33" s="67">
        <f t="shared" si="3"/>
        <v>0</v>
      </c>
      <c r="F33" s="67">
        <f t="shared" si="3"/>
        <v>0</v>
      </c>
      <c r="G33" s="67">
        <f t="shared" si="3"/>
        <v>0</v>
      </c>
      <c r="H33" s="67">
        <f t="shared" si="3"/>
        <v>0</v>
      </c>
      <c r="I33" s="67">
        <f t="shared" si="3"/>
        <v>0</v>
      </c>
      <c r="J33" s="67">
        <f t="shared" si="3"/>
        <v>0</v>
      </c>
      <c r="K33" s="67">
        <f t="shared" si="3"/>
        <v>0</v>
      </c>
      <c r="L33" s="67">
        <f t="shared" si="3"/>
        <v>0</v>
      </c>
      <c r="M33" s="67">
        <f t="shared" si="3"/>
        <v>0</v>
      </c>
      <c r="N33" s="67">
        <f t="shared" si="3"/>
        <v>0</v>
      </c>
      <c r="O33" s="67">
        <f t="shared" si="3"/>
        <v>0</v>
      </c>
      <c r="P33" s="67">
        <f t="shared" si="3"/>
        <v>0</v>
      </c>
      <c r="Q33" s="67">
        <f t="shared" si="3"/>
        <v>0</v>
      </c>
    </row>
    <row r="34" spans="1:17" ht="12" customHeight="1" x14ac:dyDescent="0.25">
      <c r="A34" s="23" t="s">
        <v>57</v>
      </c>
      <c r="B34" s="67"/>
      <c r="C34" s="67">
        <f t="shared" si="3"/>
        <v>1556.9121172409123</v>
      </c>
      <c r="D34" s="67">
        <f t="shared" si="3"/>
        <v>755.16211724091227</v>
      </c>
      <c r="E34" s="67">
        <f t="shared" si="3"/>
        <v>7569.3787497572957</v>
      </c>
      <c r="F34" s="67">
        <f t="shared" si="3"/>
        <v>3029.8746079365046</v>
      </c>
      <c r="G34" s="67">
        <f t="shared" si="3"/>
        <v>641.12460793650416</v>
      </c>
      <c r="H34" s="67">
        <f t="shared" si="3"/>
        <v>641.1246079365028</v>
      </c>
      <c r="I34" s="67">
        <f t="shared" si="3"/>
        <v>3133.3940464392181</v>
      </c>
      <c r="J34" s="67">
        <f t="shared" si="3"/>
        <v>1107.6440464392144</v>
      </c>
      <c r="K34" s="67">
        <f t="shared" si="3"/>
        <v>6938.0000000000018</v>
      </c>
      <c r="L34" s="67">
        <f t="shared" si="3"/>
        <v>9868.9999999999982</v>
      </c>
      <c r="M34" s="67">
        <f t="shared" si="3"/>
        <v>7507.9999999999982</v>
      </c>
      <c r="N34" s="67">
        <f t="shared" si="3"/>
        <v>3500</v>
      </c>
      <c r="O34" s="67">
        <f t="shared" si="3"/>
        <v>6091.0000000000073</v>
      </c>
      <c r="P34" s="67">
        <f t="shared" si="3"/>
        <v>2826.0000000000009</v>
      </c>
      <c r="Q34" s="67">
        <f t="shared" si="3"/>
        <v>1171.9999999999995</v>
      </c>
    </row>
    <row r="35" spans="1:17" ht="12" customHeight="1" x14ac:dyDescent="0.25">
      <c r="A35" s="29" t="s">
        <v>140</v>
      </c>
      <c r="B35" s="83"/>
      <c r="C35" s="83">
        <f t="shared" si="3"/>
        <v>3570.75</v>
      </c>
      <c r="D35" s="83">
        <f t="shared" si="3"/>
        <v>7855.945599435785</v>
      </c>
      <c r="E35" s="83">
        <f t="shared" si="3"/>
        <v>3570.75</v>
      </c>
      <c r="F35" s="83">
        <f t="shared" si="3"/>
        <v>3570.75</v>
      </c>
      <c r="G35" s="83">
        <f t="shared" si="3"/>
        <v>20465</v>
      </c>
      <c r="H35" s="83">
        <f t="shared" si="3"/>
        <v>7212.6545653367357</v>
      </c>
      <c r="I35" s="83">
        <f t="shared" si="3"/>
        <v>2952.7200425997653</v>
      </c>
      <c r="J35" s="83">
        <f t="shared" si="3"/>
        <v>4764.1594527457783</v>
      </c>
      <c r="K35" s="83">
        <f t="shared" si="3"/>
        <v>558.49222157454642</v>
      </c>
      <c r="L35" s="83">
        <f t="shared" si="3"/>
        <v>20494.945599435792</v>
      </c>
      <c r="M35" s="83">
        <f t="shared" si="3"/>
        <v>10183.882925726939</v>
      </c>
      <c r="N35" s="83">
        <f t="shared" si="3"/>
        <v>8883.875</v>
      </c>
      <c r="O35" s="83">
        <f t="shared" si="3"/>
        <v>19786.544665361384</v>
      </c>
      <c r="P35" s="83">
        <f t="shared" si="3"/>
        <v>4134.710786921547</v>
      </c>
      <c r="Q35" s="83">
        <f t="shared" si="3"/>
        <v>4231.9907001196225</v>
      </c>
    </row>
    <row r="37" spans="1:17" ht="12" customHeight="1" x14ac:dyDescent="0.25">
      <c r="A37" s="152" t="s">
        <v>22</v>
      </c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</row>
    <row r="38" spans="1:17" ht="12" customHeight="1" x14ac:dyDescent="0.25">
      <c r="A38" s="150" t="s">
        <v>65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</row>
    <row r="39" spans="1:17" ht="12" customHeight="1" x14ac:dyDescent="0.25">
      <c r="A39" s="23" t="s">
        <v>58</v>
      </c>
      <c r="B39" s="67"/>
      <c r="C39" s="67">
        <f>RES_hhdet_in!C$5</f>
        <v>2850.125</v>
      </c>
      <c r="D39" s="67">
        <f>RES_hhdet_in!D$5</f>
        <v>23750.125</v>
      </c>
      <c r="E39" s="67">
        <f>RES_hhdet_in!E$5</f>
        <v>2792.125</v>
      </c>
      <c r="F39" s="67">
        <f>RES_hhdet_in!F$5</f>
        <v>3941.125</v>
      </c>
      <c r="G39" s="67">
        <f>RES_hhdet_in!G$5</f>
        <v>0</v>
      </c>
      <c r="H39" s="67">
        <f>RES_hhdet_in!H$5</f>
        <v>1543.125</v>
      </c>
      <c r="I39" s="67">
        <f>RES_hhdet_in!I$5</f>
        <v>2320.125</v>
      </c>
      <c r="J39" s="67">
        <f>RES_hhdet_in!J$5</f>
        <v>2520.125</v>
      </c>
      <c r="K39" s="67">
        <f>RES_hhdet_in!K$5</f>
        <v>6269.125</v>
      </c>
      <c r="L39" s="67">
        <f>RES_hhdet_in!L$5</f>
        <v>3391</v>
      </c>
      <c r="M39" s="67">
        <f>RES_hhdet_in!M$5</f>
        <v>2213.0000000000073</v>
      </c>
      <c r="N39" s="67">
        <f>RES_hhdet_in!N$5</f>
        <v>0</v>
      </c>
      <c r="O39" s="67">
        <f>RES_hhdet_in!O$5</f>
        <v>0</v>
      </c>
      <c r="P39" s="67">
        <f>RES_hhdet_in!P$5</f>
        <v>0</v>
      </c>
      <c r="Q39" s="67">
        <f>RES_hhdet_in!Q$5</f>
        <v>0</v>
      </c>
    </row>
    <row r="40" spans="1:17" ht="12" customHeight="1" x14ac:dyDescent="0.25">
      <c r="A40" s="146" t="s">
        <v>112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</row>
    <row r="41" spans="1:17" ht="12" customHeight="1" x14ac:dyDescent="0.25">
      <c r="A41" s="23" t="s">
        <v>60</v>
      </c>
      <c r="B41" s="67"/>
      <c r="C41" s="67">
        <f>RES_hhdet_in!C$8</f>
        <v>25</v>
      </c>
      <c r="D41" s="67">
        <f>RES_hhdet_in!D$8</f>
        <v>57</v>
      </c>
      <c r="E41" s="67">
        <f>RES_hhdet_in!E$8</f>
        <v>18</v>
      </c>
      <c r="F41" s="67">
        <f>RES_hhdet_in!F$8</f>
        <v>74</v>
      </c>
      <c r="G41" s="67">
        <f>RES_hhdet_in!G$8</f>
        <v>0</v>
      </c>
      <c r="H41" s="67">
        <f>RES_hhdet_in!H$8</f>
        <v>57.000000000000028</v>
      </c>
      <c r="I41" s="67">
        <f>RES_hhdet_in!I$8</f>
        <v>47</v>
      </c>
      <c r="J41" s="67">
        <f>RES_hhdet_in!J$8</f>
        <v>43</v>
      </c>
      <c r="K41" s="67">
        <f>RES_hhdet_in!K$8</f>
        <v>142</v>
      </c>
      <c r="L41" s="67">
        <f>RES_hhdet_in!L$8</f>
        <v>141</v>
      </c>
      <c r="M41" s="67">
        <f>RES_hhdet_in!M$8</f>
        <v>112</v>
      </c>
      <c r="N41" s="67">
        <f>RES_hhdet_in!N$8</f>
        <v>160</v>
      </c>
      <c r="O41" s="67">
        <f>RES_hhdet_in!O$8</f>
        <v>0</v>
      </c>
      <c r="P41" s="67">
        <f>RES_hhdet_in!P$8</f>
        <v>79</v>
      </c>
      <c r="Q41" s="67">
        <f>RES_hhdet_in!Q$8</f>
        <v>42</v>
      </c>
    </row>
    <row r="42" spans="1:17" ht="12" customHeight="1" x14ac:dyDescent="0.25">
      <c r="A42" s="146" t="s">
        <v>63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171</v>
      </c>
      <c r="B43" s="67"/>
      <c r="C43" s="67">
        <f>RES_hhdet_in!C$10</f>
        <v>0</v>
      </c>
      <c r="D43" s="67">
        <f>RES_hhdet_in!D$10</f>
        <v>0</v>
      </c>
      <c r="E43" s="67">
        <f>RES_hhdet_in!E$10</f>
        <v>0</v>
      </c>
      <c r="F43" s="67">
        <f>RES_hhdet_in!F$10</f>
        <v>0</v>
      </c>
      <c r="G43" s="67">
        <f>RES_hhdet_in!G$10</f>
        <v>0</v>
      </c>
      <c r="H43" s="67">
        <f>RES_hhdet_in!H$10</f>
        <v>0</v>
      </c>
      <c r="I43" s="67">
        <f>RES_hhdet_in!I$10</f>
        <v>0</v>
      </c>
      <c r="J43" s="67">
        <f>RES_hhdet_in!J$10</f>
        <v>0</v>
      </c>
      <c r="K43" s="67">
        <f>RES_hhdet_in!K$10</f>
        <v>0</v>
      </c>
      <c r="L43" s="67">
        <f>RES_hhdet_in!L$10</f>
        <v>0</v>
      </c>
      <c r="M43" s="67">
        <f>RES_hhdet_in!M$10</f>
        <v>0</v>
      </c>
      <c r="N43" s="67">
        <f>RES_hhdet_in!N$10</f>
        <v>0</v>
      </c>
      <c r="O43" s="67">
        <f>RES_hhdet_in!O$10</f>
        <v>0</v>
      </c>
      <c r="P43" s="67">
        <f>RES_hhdet_in!P$10</f>
        <v>0</v>
      </c>
      <c r="Q43" s="67">
        <f>RES_hhdet_in!Q$10</f>
        <v>0</v>
      </c>
    </row>
    <row r="44" spans="1:17" ht="12" customHeight="1" x14ac:dyDescent="0.25">
      <c r="A44" s="23" t="s">
        <v>144</v>
      </c>
      <c r="B44" s="67"/>
      <c r="C44" s="67">
        <f>RES_hhdet_in!C$11</f>
        <v>602.24999999999966</v>
      </c>
      <c r="D44" s="67">
        <f>RES_hhdet_in!D$11</f>
        <v>4118.2499999999991</v>
      </c>
      <c r="E44" s="67">
        <f>RES_hhdet_in!E$11</f>
        <v>531.25000000000136</v>
      </c>
      <c r="F44" s="67">
        <f>RES_hhdet_in!F$11</f>
        <v>719.24999999999977</v>
      </c>
      <c r="G44" s="67">
        <f>RES_hhdet_in!G$11</f>
        <v>0</v>
      </c>
      <c r="H44" s="67">
        <f>RES_hhdet_in!H$11</f>
        <v>393.25000000000063</v>
      </c>
      <c r="I44" s="67">
        <f>RES_hhdet_in!I$11</f>
        <v>520.25</v>
      </c>
      <c r="J44" s="67">
        <f>RES_hhdet_in!J$11</f>
        <v>554.24999999999977</v>
      </c>
      <c r="K44" s="67">
        <f>RES_hhdet_in!K$11</f>
        <v>1524.6786336328771</v>
      </c>
      <c r="L44" s="67">
        <f>RES_hhdet_in!L$11</f>
        <v>3588.1076391224196</v>
      </c>
      <c r="M44" s="67">
        <f>RES_hhdet_in!M$11</f>
        <v>65.207775970693575</v>
      </c>
      <c r="N44" s="67">
        <f>RES_hhdet_in!N$11</f>
        <v>0</v>
      </c>
      <c r="O44" s="67">
        <f>RES_hhdet_in!O$11</f>
        <v>0</v>
      </c>
      <c r="P44" s="67">
        <f>RES_hhdet_in!P$11</f>
        <v>0</v>
      </c>
      <c r="Q44" s="67">
        <f>RES_hhdet_in!Q$11</f>
        <v>0</v>
      </c>
    </row>
    <row r="45" spans="1:17" ht="12" customHeight="1" x14ac:dyDescent="0.25">
      <c r="A45" s="23" t="s">
        <v>143</v>
      </c>
      <c r="B45" s="67"/>
      <c r="C45" s="67">
        <f>RES_hhdet_in!C$12</f>
        <v>0</v>
      </c>
      <c r="D45" s="67">
        <f>RES_hhdet_in!D$12</f>
        <v>0</v>
      </c>
      <c r="E45" s="67">
        <f>RES_hhdet_in!E$12</f>
        <v>0</v>
      </c>
      <c r="F45" s="67">
        <f>RES_hhdet_in!F$12</f>
        <v>0</v>
      </c>
      <c r="G45" s="67">
        <f>RES_hhdet_in!G$12</f>
        <v>0</v>
      </c>
      <c r="H45" s="67">
        <f>RES_hhdet_in!H$12</f>
        <v>0</v>
      </c>
      <c r="I45" s="67">
        <f>RES_hhdet_in!I$12</f>
        <v>0</v>
      </c>
      <c r="J45" s="67">
        <f>RES_hhdet_in!J$12</f>
        <v>0</v>
      </c>
      <c r="K45" s="67">
        <f>RES_hhdet_in!K$12</f>
        <v>0</v>
      </c>
      <c r="L45" s="67">
        <f>RES_hhdet_in!L$12</f>
        <v>482</v>
      </c>
      <c r="M45" s="67">
        <f>RES_hhdet_in!M$12</f>
        <v>10.754366114875314</v>
      </c>
      <c r="N45" s="67">
        <f>RES_hhdet_in!N$12</f>
        <v>0</v>
      </c>
      <c r="O45" s="67">
        <f>RES_hhdet_in!O$12</f>
        <v>0</v>
      </c>
      <c r="P45" s="67">
        <f>RES_hhdet_in!P$12</f>
        <v>0</v>
      </c>
      <c r="Q45" s="67">
        <f>RES_hhdet_in!Q$12</f>
        <v>0</v>
      </c>
    </row>
    <row r="46" spans="1:17" ht="12" customHeight="1" x14ac:dyDescent="0.25">
      <c r="A46" s="23" t="s">
        <v>142</v>
      </c>
      <c r="B46" s="67"/>
      <c r="C46" s="67">
        <f>RES_hhdet_in!C$15</f>
        <v>3612.5000000000005</v>
      </c>
      <c r="D46" s="67">
        <f>RES_hhdet_in!D$15</f>
        <v>20996.5</v>
      </c>
      <c r="E46" s="67">
        <f>RES_hhdet_in!E$15</f>
        <v>3625.4999999999986</v>
      </c>
      <c r="F46" s="67">
        <f>RES_hhdet_in!F$15</f>
        <v>4586.4999999999964</v>
      </c>
      <c r="G46" s="67">
        <f>RES_hhdet_in!G$15</f>
        <v>0</v>
      </c>
      <c r="H46" s="67">
        <f>RES_hhdet_in!H$15</f>
        <v>2514.4999999999991</v>
      </c>
      <c r="I46" s="67">
        <f>RES_hhdet_in!I$15</f>
        <v>3164.5</v>
      </c>
      <c r="J46" s="67">
        <f>RES_hhdet_in!J$15</f>
        <v>3330.5000000000005</v>
      </c>
      <c r="K46" s="67">
        <f>RES_hhdet_in!K$15</f>
        <v>8718.1665496714395</v>
      </c>
      <c r="L46" s="67">
        <f>RES_hhdet_in!L$15</f>
        <v>20442.321340176411</v>
      </c>
      <c r="M46" s="67">
        <f>RES_hhdet_in!M$15</f>
        <v>5955.3110668412737</v>
      </c>
      <c r="N46" s="67">
        <f>RES_hhdet_in!N$15</f>
        <v>5627.567286652079</v>
      </c>
      <c r="O46" s="67">
        <f>RES_hhdet_in!O$15</f>
        <v>1616.3068088860805</v>
      </c>
      <c r="P46" s="67">
        <f>RES_hhdet_in!P$15</f>
        <v>1827.6136770156263</v>
      </c>
      <c r="Q46" s="67">
        <f>RES_hhdet_in!Q$15</f>
        <v>2316.368512515839</v>
      </c>
    </row>
    <row r="47" spans="1:17" ht="12" customHeight="1" x14ac:dyDescent="0.25">
      <c r="A47" s="23" t="s">
        <v>141</v>
      </c>
      <c r="B47" s="67"/>
      <c r="C47" s="67">
        <f>RES_hhdet_in!C$16</f>
        <v>0</v>
      </c>
      <c r="D47" s="67">
        <f>RES_hhdet_in!D$16</f>
        <v>0</v>
      </c>
      <c r="E47" s="67">
        <f>RES_hhdet_in!E$16</f>
        <v>0</v>
      </c>
      <c r="F47" s="67">
        <f>RES_hhdet_in!F$16</f>
        <v>0</v>
      </c>
      <c r="G47" s="67">
        <f>RES_hhdet_in!G$16</f>
        <v>0</v>
      </c>
      <c r="H47" s="67">
        <f>RES_hhdet_in!H$16</f>
        <v>0</v>
      </c>
      <c r="I47" s="67">
        <f>RES_hhdet_in!I$16</f>
        <v>0</v>
      </c>
      <c r="J47" s="67">
        <f>RES_hhdet_in!J$16</f>
        <v>0</v>
      </c>
      <c r="K47" s="67">
        <f>RES_hhdet_in!K$16</f>
        <v>0</v>
      </c>
      <c r="L47" s="67">
        <f>RES_hhdet_in!L$16</f>
        <v>2839</v>
      </c>
      <c r="M47" s="67">
        <f>RES_hhdet_in!M$16</f>
        <v>822.58528558245882</v>
      </c>
      <c r="N47" s="67">
        <f>RES_hhdet_in!N$16</f>
        <v>591.05771334792121</v>
      </c>
      <c r="O47" s="67">
        <f>RES_hhdet_in!O$16</f>
        <v>0</v>
      </c>
      <c r="P47" s="67">
        <f>RES_hhdet_in!P$16</f>
        <v>0</v>
      </c>
      <c r="Q47" s="67">
        <f>RES_hhdet_in!Q$16</f>
        <v>0</v>
      </c>
    </row>
    <row r="48" spans="1:17" ht="12" customHeight="1" x14ac:dyDescent="0.25">
      <c r="A48" s="146" t="s">
        <v>62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12" customHeight="1" x14ac:dyDescent="0.25">
      <c r="A49" s="23" t="s">
        <v>58</v>
      </c>
      <c r="B49" s="67"/>
      <c r="C49" s="67">
        <f>RES_hhdet_in!C$20</f>
        <v>0</v>
      </c>
      <c r="D49" s="67">
        <f>RES_hhdet_in!D$20</f>
        <v>0</v>
      </c>
      <c r="E49" s="67">
        <f>RES_hhdet_in!E$20</f>
        <v>0</v>
      </c>
      <c r="F49" s="67">
        <f>RES_hhdet_in!F$20</f>
        <v>0</v>
      </c>
      <c r="G49" s="67">
        <f>RES_hhdet_in!G$20</f>
        <v>0</v>
      </c>
      <c r="H49" s="67">
        <f>RES_hhdet_in!H$20</f>
        <v>0</v>
      </c>
      <c r="I49" s="67">
        <f>RES_hhdet_in!I$20</f>
        <v>0</v>
      </c>
      <c r="J49" s="67">
        <f>RES_hhdet_in!J$20</f>
        <v>0</v>
      </c>
      <c r="K49" s="67">
        <f>RES_hhdet_in!K$20</f>
        <v>0</v>
      </c>
      <c r="L49" s="67">
        <f>RES_hhdet_in!L$20</f>
        <v>0</v>
      </c>
      <c r="M49" s="67">
        <f>RES_hhdet_in!M$20</f>
        <v>0</v>
      </c>
      <c r="N49" s="67">
        <f>RES_hhdet_in!N$20</f>
        <v>0</v>
      </c>
      <c r="O49" s="67">
        <f>RES_hhdet_in!O$20</f>
        <v>0</v>
      </c>
      <c r="P49" s="67">
        <f>RES_hhdet_in!P$20</f>
        <v>0</v>
      </c>
      <c r="Q49" s="67">
        <f>RES_hhdet_in!Q$20</f>
        <v>0</v>
      </c>
    </row>
    <row r="50" spans="1:17" ht="12" customHeight="1" x14ac:dyDescent="0.25">
      <c r="A50" s="23" t="s">
        <v>57</v>
      </c>
      <c r="B50" s="67"/>
      <c r="C50" s="67">
        <f>RES_hhdet_in!C$21</f>
        <v>233.91211724091249</v>
      </c>
      <c r="D50" s="67">
        <f>RES_hhdet_in!D$21</f>
        <v>9138.1621172409159</v>
      </c>
      <c r="E50" s="67">
        <f>RES_hhdet_in!E$21</f>
        <v>83.3787497572917</v>
      </c>
      <c r="F50" s="67">
        <f>RES_hhdet_in!F$21</f>
        <v>119.87460793650428</v>
      </c>
      <c r="G50" s="67">
        <f>RES_hhdet_in!G$21</f>
        <v>1371.1246079365073</v>
      </c>
      <c r="H50" s="67">
        <f>RES_hhdet_in!H$21</f>
        <v>5700.1246079365028</v>
      </c>
      <c r="I50" s="67">
        <f>RES_hhdet_in!I$21</f>
        <v>586.39404643921455</v>
      </c>
      <c r="J50" s="67">
        <f>RES_hhdet_in!J$21</f>
        <v>4666.6440464392163</v>
      </c>
      <c r="K50" s="67">
        <f>RES_hhdet_in!K$21</f>
        <v>7778.9999999999982</v>
      </c>
      <c r="L50" s="67">
        <f>RES_hhdet_in!L$21</f>
        <v>7507.9999999999991</v>
      </c>
      <c r="M50" s="67">
        <f>RES_hhdet_in!M$21</f>
        <v>3500.0000000000005</v>
      </c>
      <c r="N50" s="67">
        <f>RES_hhdet_in!N$21</f>
        <v>6091.0000000000055</v>
      </c>
      <c r="O50" s="67">
        <f>RES_hhdet_in!O$21</f>
        <v>2826.0000000000014</v>
      </c>
      <c r="P50" s="67">
        <f>RES_hhdet_in!P$21</f>
        <v>1172</v>
      </c>
      <c r="Q50" s="67">
        <f>RES_hhdet_in!Q$21</f>
        <v>1043</v>
      </c>
    </row>
    <row r="51" spans="1:17" ht="12" customHeight="1" x14ac:dyDescent="0.25">
      <c r="A51" s="29" t="s">
        <v>140</v>
      </c>
      <c r="B51" s="83"/>
      <c r="C51" s="83">
        <f>RES_hhdet_in!C$22</f>
        <v>5015.7500000000018</v>
      </c>
      <c r="D51" s="83">
        <f>RES_hhdet_in!D$22</f>
        <v>20494.945599435789</v>
      </c>
      <c r="E51" s="83">
        <f>RES_hhdet_in!E$22</f>
        <v>11120.750000000002</v>
      </c>
      <c r="F51" s="83">
        <f>RES_hhdet_in!F$22</f>
        <v>7693.7500000000009</v>
      </c>
      <c r="G51" s="83">
        <f>RES_hhdet_in!G$22</f>
        <v>0</v>
      </c>
      <c r="H51" s="83">
        <f>RES_hhdet_in!H$22</f>
        <v>968.65456533674387</v>
      </c>
      <c r="I51" s="83">
        <f>RES_hhdet_in!I$22</f>
        <v>5091.7200425997598</v>
      </c>
      <c r="J51" s="83">
        <f>RES_hhdet_in!J$22</f>
        <v>997.15945274577678</v>
      </c>
      <c r="K51" s="83">
        <f>RES_hhdet_in!K$22</f>
        <v>3258.4922215745496</v>
      </c>
      <c r="L51" s="83">
        <f>RES_hhdet_in!L$22</f>
        <v>24156.945599435785</v>
      </c>
      <c r="M51" s="83">
        <f>RES_hhdet_in!M$22</f>
        <v>16404.882925726928</v>
      </c>
      <c r="N51" s="83">
        <f>RES_hhdet_in!N$22</f>
        <v>5251.8749999999982</v>
      </c>
      <c r="O51" s="83">
        <f>RES_hhdet_in!O$22</f>
        <v>1404.5446653613915</v>
      </c>
      <c r="P51" s="83">
        <f>RES_hhdet_in!P$22</f>
        <v>2394.7107869215579</v>
      </c>
      <c r="Q51" s="83">
        <f>RES_hhdet_in!Q$22</f>
        <v>1940.9907001196302</v>
      </c>
    </row>
    <row r="53" spans="1:17" ht="12" customHeight="1" x14ac:dyDescent="0.25">
      <c r="A53" s="193" t="s">
        <v>21</v>
      </c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</row>
    <row r="54" spans="1:17" ht="12" customHeight="1" x14ac:dyDescent="0.25">
      <c r="A54" s="192" t="s">
        <v>65</v>
      </c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</row>
    <row r="55" spans="1:17" ht="12" customHeight="1" x14ac:dyDescent="0.25">
      <c r="A55" s="148" t="s">
        <v>58</v>
      </c>
      <c r="B55" s="67"/>
      <c r="C55" s="67">
        <f>RES_hhdet_in_new!C$5</f>
        <v>460.7309819822475</v>
      </c>
      <c r="D55" s="67">
        <f>RES_hhdet_in_new!D$5</f>
        <v>10138.481258149912</v>
      </c>
      <c r="E55" s="67">
        <f>RES_hhdet_in_new!E$5</f>
        <v>1137.0351941874337</v>
      </c>
      <c r="F55" s="67">
        <f>RES_hhdet_in_new!F$5</f>
        <v>1795.2790900969596</v>
      </c>
      <c r="G55" s="67">
        <f>RES_hhdet_in_new!G$5</f>
        <v>0</v>
      </c>
      <c r="H55" s="67">
        <f>RES_hhdet_in_new!H$5</f>
        <v>740.71078692155572</v>
      </c>
      <c r="I55" s="67">
        <f>RES_hhdet_in_new!I$5</f>
        <v>1276.6643638068499</v>
      </c>
      <c r="J55" s="67">
        <f>RES_hhdet_in_new!J$5</f>
        <v>997.15945274577678</v>
      </c>
      <c r="K55" s="67">
        <f>RES_hhdet_in_new!K$5</f>
        <v>3258.4922215745496</v>
      </c>
      <c r="L55" s="67">
        <f>RES_hhdet_in_new!L$5</f>
        <v>1444.9110516154822</v>
      </c>
      <c r="M55" s="67">
        <f>RES_hhdet_in_new!M$5</f>
        <v>1060.7661060696723</v>
      </c>
      <c r="N55" s="67">
        <f>RES_hhdet_in_new!N$5</f>
        <v>0</v>
      </c>
      <c r="O55" s="67">
        <f>RES_hhdet_in_new!O$5</f>
        <v>0</v>
      </c>
      <c r="P55" s="67">
        <f>RES_hhdet_in_new!P$5</f>
        <v>0</v>
      </c>
      <c r="Q55" s="67">
        <f>RES_hhdet_in_new!Q$5</f>
        <v>0</v>
      </c>
    </row>
    <row r="56" spans="1:17" ht="12" customHeight="1" x14ac:dyDescent="0.25">
      <c r="A56" s="191" t="s">
        <v>112</v>
      </c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12" customHeight="1" x14ac:dyDescent="0.25">
      <c r="A57" s="148" t="s">
        <v>60</v>
      </c>
      <c r="B57" s="67"/>
      <c r="C57" s="67">
        <f>RES_hhdet_in_new!C$8</f>
        <v>4</v>
      </c>
      <c r="D57" s="67">
        <f>RES_hhdet_in_new!D$8</f>
        <v>24</v>
      </c>
      <c r="E57" s="67">
        <f>RES_hhdet_in_new!E$8</f>
        <v>7</v>
      </c>
      <c r="F57" s="67">
        <f>RES_hhdet_in_new!F$8</f>
        <v>34</v>
      </c>
      <c r="G57" s="67">
        <f>RES_hhdet_in_new!G$8</f>
        <v>0</v>
      </c>
      <c r="H57" s="67">
        <f>RES_hhdet_in_new!H$8</f>
        <v>27.000000000000007</v>
      </c>
      <c r="I57" s="67">
        <f>RES_hhdet_in_new!I$8</f>
        <v>26</v>
      </c>
      <c r="J57" s="67">
        <f>RES_hhdet_in_new!J$8</f>
        <v>17</v>
      </c>
      <c r="K57" s="67">
        <f>RES_hhdet_in_new!K$8</f>
        <v>74</v>
      </c>
      <c r="L57" s="67">
        <f>RES_hhdet_in_new!L$8</f>
        <v>59.999999999999993</v>
      </c>
      <c r="M57" s="67">
        <f>RES_hhdet_in_new!M$8</f>
        <v>53.999999999999993</v>
      </c>
      <c r="N57" s="67">
        <f>RES_hhdet_in_new!N$8</f>
        <v>0</v>
      </c>
      <c r="O57" s="67">
        <f>RES_hhdet_in_new!O$8</f>
        <v>0</v>
      </c>
      <c r="P57" s="67">
        <f>RES_hhdet_in_new!P$8</f>
        <v>0</v>
      </c>
      <c r="Q57" s="67">
        <f>RES_hhdet_in_new!Q$8</f>
        <v>0</v>
      </c>
    </row>
    <row r="58" spans="1:17" ht="12" customHeight="1" x14ac:dyDescent="0.25">
      <c r="A58" s="191" t="s">
        <v>63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148" t="s">
        <v>171</v>
      </c>
      <c r="B59" s="67"/>
      <c r="C59" s="67">
        <f>RES_hhdet_in_new!C$10</f>
        <v>0</v>
      </c>
      <c r="D59" s="67">
        <f>RES_hhdet_in_new!D$10</f>
        <v>0</v>
      </c>
      <c r="E59" s="67">
        <f>RES_hhdet_in_new!E$10</f>
        <v>0</v>
      </c>
      <c r="F59" s="67">
        <f>RES_hhdet_in_new!F$10</f>
        <v>0</v>
      </c>
      <c r="G59" s="67">
        <f>RES_hhdet_in_new!G$10</f>
        <v>0</v>
      </c>
      <c r="H59" s="67">
        <f>RES_hhdet_in_new!H$10</f>
        <v>0</v>
      </c>
      <c r="I59" s="67">
        <f>RES_hhdet_in_new!I$10</f>
        <v>0</v>
      </c>
      <c r="J59" s="67">
        <f>RES_hhdet_in_new!J$10</f>
        <v>0</v>
      </c>
      <c r="K59" s="67">
        <f>RES_hhdet_in_new!K$10</f>
        <v>0</v>
      </c>
      <c r="L59" s="67">
        <f>RES_hhdet_in_new!L$10</f>
        <v>0</v>
      </c>
      <c r="M59" s="67">
        <f>RES_hhdet_in_new!M$10</f>
        <v>0</v>
      </c>
      <c r="N59" s="67">
        <f>RES_hhdet_in_new!N$10</f>
        <v>0</v>
      </c>
      <c r="O59" s="67">
        <f>RES_hhdet_in_new!O$10</f>
        <v>0</v>
      </c>
      <c r="P59" s="67">
        <f>RES_hhdet_in_new!P$10</f>
        <v>0</v>
      </c>
      <c r="Q59" s="67">
        <f>RES_hhdet_in_new!Q$10</f>
        <v>0</v>
      </c>
    </row>
    <row r="60" spans="1:17" ht="12" customHeight="1" x14ac:dyDescent="0.25">
      <c r="A60" s="148" t="s">
        <v>144</v>
      </c>
      <c r="B60" s="67"/>
      <c r="C60" s="67">
        <f>RES_hhdet_in_new!C$11</f>
        <v>0</v>
      </c>
      <c r="D60" s="67">
        <f>RES_hhdet_in_new!D$11</f>
        <v>0</v>
      </c>
      <c r="E60" s="67">
        <f>RES_hhdet_in_new!E$11</f>
        <v>0</v>
      </c>
      <c r="F60" s="67">
        <f>RES_hhdet_in_new!F$11</f>
        <v>0</v>
      </c>
      <c r="G60" s="67">
        <f>RES_hhdet_in_new!G$11</f>
        <v>0</v>
      </c>
      <c r="H60" s="67">
        <f>RES_hhdet_in_new!H$11</f>
        <v>0</v>
      </c>
      <c r="I60" s="67">
        <f>RES_hhdet_in_new!I$11</f>
        <v>0</v>
      </c>
      <c r="J60" s="67">
        <f>RES_hhdet_in_new!J$11</f>
        <v>0</v>
      </c>
      <c r="K60" s="67">
        <f>RES_hhdet_in_new!K$11</f>
        <v>0</v>
      </c>
      <c r="L60" s="67">
        <f>RES_hhdet_in_new!L$11</f>
        <v>0</v>
      </c>
      <c r="M60" s="67">
        <f>RES_hhdet_in_new!M$11</f>
        <v>0</v>
      </c>
      <c r="N60" s="67">
        <f>RES_hhdet_in_new!N$11</f>
        <v>0</v>
      </c>
      <c r="O60" s="67">
        <f>RES_hhdet_in_new!O$11</f>
        <v>0</v>
      </c>
      <c r="P60" s="67">
        <f>RES_hhdet_in_new!P$11</f>
        <v>0</v>
      </c>
      <c r="Q60" s="67">
        <f>RES_hhdet_in_new!Q$11</f>
        <v>0</v>
      </c>
    </row>
    <row r="61" spans="1:17" ht="12" customHeight="1" x14ac:dyDescent="0.25">
      <c r="A61" s="148" t="s">
        <v>143</v>
      </c>
      <c r="B61" s="67"/>
      <c r="C61" s="67">
        <f>RES_hhdet_in_new!C$12</f>
        <v>0</v>
      </c>
      <c r="D61" s="67">
        <f>RES_hhdet_in_new!D$12</f>
        <v>0</v>
      </c>
      <c r="E61" s="67">
        <f>RES_hhdet_in_new!E$12</f>
        <v>0</v>
      </c>
      <c r="F61" s="67">
        <f>RES_hhdet_in_new!F$12</f>
        <v>0</v>
      </c>
      <c r="G61" s="67">
        <f>RES_hhdet_in_new!G$12</f>
        <v>0</v>
      </c>
      <c r="H61" s="67">
        <f>RES_hhdet_in_new!H$12</f>
        <v>0</v>
      </c>
      <c r="I61" s="67">
        <f>RES_hhdet_in_new!I$12</f>
        <v>0</v>
      </c>
      <c r="J61" s="67">
        <f>RES_hhdet_in_new!J$12</f>
        <v>0</v>
      </c>
      <c r="K61" s="67">
        <f>RES_hhdet_in_new!K$12</f>
        <v>0</v>
      </c>
      <c r="L61" s="67">
        <f>RES_hhdet_in_new!L$12</f>
        <v>0</v>
      </c>
      <c r="M61" s="67">
        <f>RES_hhdet_in_new!M$12</f>
        <v>0</v>
      </c>
      <c r="N61" s="67">
        <f>RES_hhdet_in_new!N$12</f>
        <v>0</v>
      </c>
      <c r="O61" s="67">
        <f>RES_hhdet_in_new!O$12</f>
        <v>0</v>
      </c>
      <c r="P61" s="67">
        <f>RES_hhdet_in_new!P$12</f>
        <v>0</v>
      </c>
      <c r="Q61" s="67">
        <f>RES_hhdet_in_new!Q$12</f>
        <v>0</v>
      </c>
    </row>
    <row r="62" spans="1:17" ht="12" customHeight="1" x14ac:dyDescent="0.25">
      <c r="A62" s="148" t="s">
        <v>142</v>
      </c>
      <c r="B62" s="67"/>
      <c r="C62" s="67">
        <f>RES_hhdet_in_new!C$15</f>
        <v>460.7309819822475</v>
      </c>
      <c r="D62" s="67">
        <f>RES_hhdet_in_new!D$15</f>
        <v>10138.481258149912</v>
      </c>
      <c r="E62" s="67">
        <f>RES_hhdet_in_new!E$15</f>
        <v>1137.0351941874337</v>
      </c>
      <c r="F62" s="67">
        <f>RES_hhdet_in_new!F$15</f>
        <v>1795.2790900969596</v>
      </c>
      <c r="G62" s="67">
        <f>RES_hhdet_in_new!G$15</f>
        <v>0</v>
      </c>
      <c r="H62" s="67">
        <f>RES_hhdet_in_new!H$15</f>
        <v>740.71078692155572</v>
      </c>
      <c r="I62" s="67">
        <f>RES_hhdet_in_new!I$15</f>
        <v>1276.6643638068499</v>
      </c>
      <c r="J62" s="67">
        <f>RES_hhdet_in_new!J$15</f>
        <v>997.15945274577678</v>
      </c>
      <c r="K62" s="67">
        <f>RES_hhdet_in_new!K$15</f>
        <v>3258.4922215745496</v>
      </c>
      <c r="L62" s="67">
        <f>RES_hhdet_in_new!L$15</f>
        <v>0</v>
      </c>
      <c r="M62" s="67">
        <f>RES_hhdet_in_new!M$15</f>
        <v>275.43269867926534</v>
      </c>
      <c r="N62" s="67">
        <f>RES_hhdet_in_new!N$15</f>
        <v>0</v>
      </c>
      <c r="O62" s="67">
        <f>RES_hhdet_in_new!O$15</f>
        <v>0</v>
      </c>
      <c r="P62" s="67">
        <f>RES_hhdet_in_new!P$15</f>
        <v>0</v>
      </c>
      <c r="Q62" s="67">
        <f>RES_hhdet_in_new!Q$15</f>
        <v>0</v>
      </c>
    </row>
    <row r="63" spans="1:17" ht="12" customHeight="1" x14ac:dyDescent="0.25">
      <c r="A63" s="148" t="s">
        <v>141</v>
      </c>
      <c r="B63" s="67"/>
      <c r="C63" s="67">
        <f>RES_hhdet_in_new!C$16</f>
        <v>0</v>
      </c>
      <c r="D63" s="67">
        <f>RES_hhdet_in_new!D$16</f>
        <v>0</v>
      </c>
      <c r="E63" s="67">
        <f>RES_hhdet_in_new!E$16</f>
        <v>0</v>
      </c>
      <c r="F63" s="67">
        <f>RES_hhdet_in_new!F$16</f>
        <v>0</v>
      </c>
      <c r="G63" s="67">
        <f>RES_hhdet_in_new!G$16</f>
        <v>0</v>
      </c>
      <c r="H63" s="67">
        <f>RES_hhdet_in_new!H$16</f>
        <v>0</v>
      </c>
      <c r="I63" s="67">
        <f>RES_hhdet_in_new!I$16</f>
        <v>0</v>
      </c>
      <c r="J63" s="67">
        <f>RES_hhdet_in_new!J$16</f>
        <v>0</v>
      </c>
      <c r="K63" s="67">
        <f>RES_hhdet_in_new!K$16</f>
        <v>0</v>
      </c>
      <c r="L63" s="67">
        <f>RES_hhdet_in_new!L$16</f>
        <v>1444.9110516154822</v>
      </c>
      <c r="M63" s="67">
        <f>RES_hhdet_in_new!M$16</f>
        <v>785.33340739040705</v>
      </c>
      <c r="N63" s="67">
        <f>RES_hhdet_in_new!N$16</f>
        <v>0</v>
      </c>
      <c r="O63" s="67">
        <f>RES_hhdet_in_new!O$16</f>
        <v>0</v>
      </c>
      <c r="P63" s="67">
        <f>RES_hhdet_in_new!P$16</f>
        <v>0</v>
      </c>
      <c r="Q63" s="67">
        <f>RES_hhdet_in_new!Q$16</f>
        <v>0</v>
      </c>
    </row>
    <row r="64" spans="1:17" ht="12" customHeight="1" x14ac:dyDescent="0.25">
      <c r="A64" s="191" t="s">
        <v>62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58</v>
      </c>
      <c r="B65" s="67"/>
      <c r="C65" s="67">
        <f>RES_hhdet_in_new!C$20</f>
        <v>0</v>
      </c>
      <c r="D65" s="67">
        <f>RES_hhdet_in_new!D$20</f>
        <v>0</v>
      </c>
      <c r="E65" s="67">
        <f>RES_hhdet_in_new!E$20</f>
        <v>0</v>
      </c>
      <c r="F65" s="67">
        <f>RES_hhdet_in_new!F$20</f>
        <v>0</v>
      </c>
      <c r="G65" s="67">
        <f>RES_hhdet_in_new!G$20</f>
        <v>0</v>
      </c>
      <c r="H65" s="67">
        <f>RES_hhdet_in_new!H$20</f>
        <v>0</v>
      </c>
      <c r="I65" s="67">
        <f>RES_hhdet_in_new!I$20</f>
        <v>0</v>
      </c>
      <c r="J65" s="67">
        <f>RES_hhdet_in_new!J$20</f>
        <v>0</v>
      </c>
      <c r="K65" s="67">
        <f>RES_hhdet_in_new!K$20</f>
        <v>0</v>
      </c>
      <c r="L65" s="67">
        <f>RES_hhdet_in_new!L$20</f>
        <v>0</v>
      </c>
      <c r="M65" s="67">
        <f>RES_hhdet_in_new!M$20</f>
        <v>0</v>
      </c>
      <c r="N65" s="67">
        <f>RES_hhdet_in_new!N$20</f>
        <v>0</v>
      </c>
      <c r="O65" s="67">
        <f>RES_hhdet_in_new!O$20</f>
        <v>0</v>
      </c>
      <c r="P65" s="67">
        <f>RES_hhdet_in_new!P$20</f>
        <v>0</v>
      </c>
      <c r="Q65" s="67">
        <f>RES_hhdet_in_new!Q$20</f>
        <v>0</v>
      </c>
    </row>
    <row r="66" spans="1:17" ht="12" customHeight="1" x14ac:dyDescent="0.25">
      <c r="A66" s="148" t="s">
        <v>57</v>
      </c>
      <c r="B66" s="67"/>
      <c r="C66" s="67">
        <f>RES_hhdet_in_new!C$21</f>
        <v>0</v>
      </c>
      <c r="D66" s="67">
        <f>RES_hhdet_in_new!D$21</f>
        <v>0</v>
      </c>
      <c r="E66" s="67">
        <f>RES_hhdet_in_new!E$21</f>
        <v>0</v>
      </c>
      <c r="F66" s="67">
        <f>RES_hhdet_in_new!F$21</f>
        <v>0</v>
      </c>
      <c r="G66" s="67">
        <f>RES_hhdet_in_new!G$21</f>
        <v>0</v>
      </c>
      <c r="H66" s="67">
        <f>RES_hhdet_in_new!H$21</f>
        <v>0</v>
      </c>
      <c r="I66" s="67">
        <f>RES_hhdet_in_new!I$21</f>
        <v>0</v>
      </c>
      <c r="J66" s="67">
        <f>RES_hhdet_in_new!J$21</f>
        <v>0</v>
      </c>
      <c r="K66" s="67">
        <f>RES_hhdet_in_new!K$21</f>
        <v>0</v>
      </c>
      <c r="L66" s="67">
        <f>RES_hhdet_in_new!L$21</f>
        <v>0</v>
      </c>
      <c r="M66" s="67">
        <f>RES_hhdet_in_new!M$21</f>
        <v>0</v>
      </c>
      <c r="N66" s="67">
        <f>RES_hhdet_in_new!N$21</f>
        <v>0</v>
      </c>
      <c r="O66" s="67">
        <f>RES_hhdet_in_new!O$21</f>
        <v>0</v>
      </c>
      <c r="P66" s="67">
        <f>RES_hhdet_in_new!P$21</f>
        <v>0</v>
      </c>
      <c r="Q66" s="67">
        <f>RES_hhdet_in_new!Q$21</f>
        <v>0</v>
      </c>
    </row>
    <row r="67" spans="1:17" ht="12" customHeight="1" x14ac:dyDescent="0.25">
      <c r="A67" s="159" t="s">
        <v>140</v>
      </c>
      <c r="B67" s="83"/>
      <c r="C67" s="83">
        <f>RES_hhdet_in_new!C$22</f>
        <v>460.7309819822475</v>
      </c>
      <c r="D67" s="83">
        <f>RES_hhdet_in_new!D$22</f>
        <v>10138.481258149912</v>
      </c>
      <c r="E67" s="83">
        <f>RES_hhdet_in_new!E$22</f>
        <v>1137.0351941874337</v>
      </c>
      <c r="F67" s="83">
        <f>RES_hhdet_in_new!F$22</f>
        <v>1795.2790900969596</v>
      </c>
      <c r="G67" s="83">
        <f>RES_hhdet_in_new!G$22</f>
        <v>0</v>
      </c>
      <c r="H67" s="83">
        <f>RES_hhdet_in_new!H$22</f>
        <v>740.71078692155572</v>
      </c>
      <c r="I67" s="83">
        <f>RES_hhdet_in_new!I$22</f>
        <v>1276.6643638068499</v>
      </c>
      <c r="J67" s="83">
        <f>RES_hhdet_in_new!J$22</f>
        <v>997.15945274577678</v>
      </c>
      <c r="K67" s="83">
        <f>RES_hhdet_in_new!K$22</f>
        <v>3258.4922215745496</v>
      </c>
      <c r="L67" s="83">
        <f>RES_hhdet_in_new!L$22</f>
        <v>1444.9110516154822</v>
      </c>
      <c r="M67" s="83">
        <f>RES_hhdet_in_new!M$22</f>
        <v>1060.7661060696723</v>
      </c>
      <c r="N67" s="83">
        <f>RES_hhdet_in_new!N$22</f>
        <v>0</v>
      </c>
      <c r="O67" s="83">
        <f>RES_hhdet_in_new!O$22</f>
        <v>0</v>
      </c>
      <c r="P67" s="83">
        <f>RES_hhdet_in_new!P$22</f>
        <v>0</v>
      </c>
      <c r="Q67" s="83">
        <f>RES_hhdet_in_new!Q$22</f>
        <v>0</v>
      </c>
    </row>
    <row r="69" spans="1:17" ht="12" customHeight="1" x14ac:dyDescent="0.25">
      <c r="A69" s="193" t="s">
        <v>202</v>
      </c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</row>
    <row r="70" spans="1:17" ht="12" customHeight="1" x14ac:dyDescent="0.25">
      <c r="A70" s="192" t="s">
        <v>65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</row>
    <row r="71" spans="1:17" ht="12" customHeight="1" x14ac:dyDescent="0.25">
      <c r="A71" s="148" t="s">
        <v>58</v>
      </c>
      <c r="B71" s="67"/>
      <c r="C71" s="67">
        <f>C39-C55</f>
        <v>2389.3940180177524</v>
      </c>
      <c r="D71" s="67">
        <f t="shared" ref="D71:Q71" si="4">D39-D55</f>
        <v>13611.643741850088</v>
      </c>
      <c r="E71" s="67">
        <f t="shared" si="4"/>
        <v>1655.0898058125663</v>
      </c>
      <c r="F71" s="67">
        <f t="shared" si="4"/>
        <v>2145.8459099030406</v>
      </c>
      <c r="G71" s="67">
        <f t="shared" si="4"/>
        <v>0</v>
      </c>
      <c r="H71" s="67">
        <f t="shared" si="4"/>
        <v>802.41421307844428</v>
      </c>
      <c r="I71" s="67">
        <f t="shared" si="4"/>
        <v>1043.4606361931501</v>
      </c>
      <c r="J71" s="67">
        <f t="shared" si="4"/>
        <v>1522.9655472542231</v>
      </c>
      <c r="K71" s="67">
        <f t="shared" si="4"/>
        <v>3010.6327784254504</v>
      </c>
      <c r="L71" s="67">
        <f t="shared" si="4"/>
        <v>1946.0889483845178</v>
      </c>
      <c r="M71" s="67">
        <f t="shared" si="4"/>
        <v>1152.2338939303349</v>
      </c>
      <c r="N71" s="67">
        <f t="shared" si="4"/>
        <v>0</v>
      </c>
      <c r="O71" s="67">
        <f t="shared" si="4"/>
        <v>0</v>
      </c>
      <c r="P71" s="67">
        <f t="shared" si="4"/>
        <v>0</v>
      </c>
      <c r="Q71" s="67">
        <f t="shared" si="4"/>
        <v>0</v>
      </c>
    </row>
    <row r="72" spans="1:17" ht="12" customHeight="1" x14ac:dyDescent="0.25">
      <c r="A72" s="191" t="s">
        <v>112</v>
      </c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12" customHeight="1" x14ac:dyDescent="0.25">
      <c r="A73" s="148" t="s">
        <v>60</v>
      </c>
      <c r="B73" s="67"/>
      <c r="C73" s="67">
        <f>C41-C57</f>
        <v>21</v>
      </c>
      <c r="D73" s="67">
        <f t="shared" ref="D73:Q73" si="5">D41-D57</f>
        <v>33</v>
      </c>
      <c r="E73" s="67">
        <f t="shared" si="5"/>
        <v>11</v>
      </c>
      <c r="F73" s="67">
        <f t="shared" si="5"/>
        <v>40</v>
      </c>
      <c r="G73" s="67">
        <f t="shared" si="5"/>
        <v>0</v>
      </c>
      <c r="H73" s="67">
        <f t="shared" si="5"/>
        <v>30.000000000000021</v>
      </c>
      <c r="I73" s="67">
        <f t="shared" si="5"/>
        <v>21</v>
      </c>
      <c r="J73" s="67">
        <f t="shared" si="5"/>
        <v>26</v>
      </c>
      <c r="K73" s="67">
        <f t="shared" si="5"/>
        <v>68</v>
      </c>
      <c r="L73" s="67">
        <f t="shared" si="5"/>
        <v>81</v>
      </c>
      <c r="M73" s="67">
        <f t="shared" si="5"/>
        <v>58.000000000000007</v>
      </c>
      <c r="N73" s="67">
        <f t="shared" si="5"/>
        <v>160</v>
      </c>
      <c r="O73" s="67">
        <f t="shared" si="5"/>
        <v>0</v>
      </c>
      <c r="P73" s="67">
        <f t="shared" si="5"/>
        <v>79</v>
      </c>
      <c r="Q73" s="67">
        <f t="shared" si="5"/>
        <v>42</v>
      </c>
    </row>
    <row r="74" spans="1:17" ht="12" customHeight="1" x14ac:dyDescent="0.25">
      <c r="A74" s="191" t="s">
        <v>63</v>
      </c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12" customHeight="1" x14ac:dyDescent="0.25">
      <c r="A75" s="148" t="s">
        <v>171</v>
      </c>
      <c r="B75" s="67"/>
      <c r="C75" s="67">
        <f t="shared" ref="C75:Q79" si="6">C43-C59</f>
        <v>0</v>
      </c>
      <c r="D75" s="67">
        <f t="shared" si="6"/>
        <v>0</v>
      </c>
      <c r="E75" s="67">
        <f t="shared" si="6"/>
        <v>0</v>
      </c>
      <c r="F75" s="67">
        <f t="shared" si="6"/>
        <v>0</v>
      </c>
      <c r="G75" s="67">
        <f t="shared" si="6"/>
        <v>0</v>
      </c>
      <c r="H75" s="67">
        <f t="shared" si="6"/>
        <v>0</v>
      </c>
      <c r="I75" s="67">
        <f t="shared" si="6"/>
        <v>0</v>
      </c>
      <c r="J75" s="67">
        <f t="shared" si="6"/>
        <v>0</v>
      </c>
      <c r="K75" s="67">
        <f t="shared" si="6"/>
        <v>0</v>
      </c>
      <c r="L75" s="67">
        <f t="shared" si="6"/>
        <v>0</v>
      </c>
      <c r="M75" s="67">
        <f t="shared" si="6"/>
        <v>0</v>
      </c>
      <c r="N75" s="67">
        <f t="shared" si="6"/>
        <v>0</v>
      </c>
      <c r="O75" s="67">
        <f t="shared" si="6"/>
        <v>0</v>
      </c>
      <c r="P75" s="67">
        <f t="shared" si="6"/>
        <v>0</v>
      </c>
      <c r="Q75" s="67">
        <f t="shared" si="6"/>
        <v>0</v>
      </c>
    </row>
    <row r="76" spans="1:17" ht="12" customHeight="1" x14ac:dyDescent="0.25">
      <c r="A76" s="148" t="s">
        <v>144</v>
      </c>
      <c r="B76" s="67"/>
      <c r="C76" s="67">
        <f t="shared" si="6"/>
        <v>602.24999999999966</v>
      </c>
      <c r="D76" s="67">
        <f t="shared" si="6"/>
        <v>4118.2499999999991</v>
      </c>
      <c r="E76" s="67">
        <f t="shared" si="6"/>
        <v>531.25000000000136</v>
      </c>
      <c r="F76" s="67">
        <f t="shared" si="6"/>
        <v>719.24999999999977</v>
      </c>
      <c r="G76" s="67">
        <f t="shared" si="6"/>
        <v>0</v>
      </c>
      <c r="H76" s="67">
        <f t="shared" si="6"/>
        <v>393.25000000000063</v>
      </c>
      <c r="I76" s="67">
        <f t="shared" si="6"/>
        <v>520.25</v>
      </c>
      <c r="J76" s="67">
        <f t="shared" si="6"/>
        <v>554.24999999999977</v>
      </c>
      <c r="K76" s="67">
        <f t="shared" si="6"/>
        <v>1524.6786336328771</v>
      </c>
      <c r="L76" s="67">
        <f t="shared" si="6"/>
        <v>3588.1076391224196</v>
      </c>
      <c r="M76" s="67">
        <f t="shared" si="6"/>
        <v>65.207775970693575</v>
      </c>
      <c r="N76" s="67">
        <f t="shared" si="6"/>
        <v>0</v>
      </c>
      <c r="O76" s="67">
        <f t="shared" si="6"/>
        <v>0</v>
      </c>
      <c r="P76" s="67">
        <f t="shared" si="6"/>
        <v>0</v>
      </c>
      <c r="Q76" s="67">
        <f t="shared" si="6"/>
        <v>0</v>
      </c>
    </row>
    <row r="77" spans="1:17" ht="12" customHeight="1" x14ac:dyDescent="0.25">
      <c r="A77" s="148" t="s">
        <v>143</v>
      </c>
      <c r="B77" s="67"/>
      <c r="C77" s="67">
        <f t="shared" si="6"/>
        <v>0</v>
      </c>
      <c r="D77" s="67">
        <f t="shared" si="6"/>
        <v>0</v>
      </c>
      <c r="E77" s="67">
        <f t="shared" si="6"/>
        <v>0</v>
      </c>
      <c r="F77" s="67">
        <f t="shared" si="6"/>
        <v>0</v>
      </c>
      <c r="G77" s="67">
        <f t="shared" si="6"/>
        <v>0</v>
      </c>
      <c r="H77" s="67">
        <f t="shared" si="6"/>
        <v>0</v>
      </c>
      <c r="I77" s="67">
        <f t="shared" si="6"/>
        <v>0</v>
      </c>
      <c r="J77" s="67">
        <f t="shared" si="6"/>
        <v>0</v>
      </c>
      <c r="K77" s="67">
        <f t="shared" si="6"/>
        <v>0</v>
      </c>
      <c r="L77" s="67">
        <f t="shared" si="6"/>
        <v>482</v>
      </c>
      <c r="M77" s="67">
        <f t="shared" si="6"/>
        <v>10.754366114875314</v>
      </c>
      <c r="N77" s="67">
        <f t="shared" si="6"/>
        <v>0</v>
      </c>
      <c r="O77" s="67">
        <f t="shared" si="6"/>
        <v>0</v>
      </c>
      <c r="P77" s="67">
        <f t="shared" si="6"/>
        <v>0</v>
      </c>
      <c r="Q77" s="67">
        <f t="shared" si="6"/>
        <v>0</v>
      </c>
    </row>
    <row r="78" spans="1:17" ht="12" customHeight="1" x14ac:dyDescent="0.25">
      <c r="A78" s="148" t="s">
        <v>142</v>
      </c>
      <c r="B78" s="67"/>
      <c r="C78" s="67">
        <f t="shared" si="6"/>
        <v>3151.7690180177528</v>
      </c>
      <c r="D78" s="67">
        <f t="shared" si="6"/>
        <v>10858.018741850088</v>
      </c>
      <c r="E78" s="67">
        <f t="shared" si="6"/>
        <v>2488.4648058125649</v>
      </c>
      <c r="F78" s="67">
        <f t="shared" si="6"/>
        <v>2791.220909903037</v>
      </c>
      <c r="G78" s="67">
        <f t="shared" si="6"/>
        <v>0</v>
      </c>
      <c r="H78" s="67">
        <f t="shared" si="6"/>
        <v>1773.7892130784435</v>
      </c>
      <c r="I78" s="67">
        <f t="shared" si="6"/>
        <v>1887.8356361931501</v>
      </c>
      <c r="J78" s="67">
        <f t="shared" si="6"/>
        <v>2333.3405472542236</v>
      </c>
      <c r="K78" s="67">
        <f t="shared" si="6"/>
        <v>5459.6743280968894</v>
      </c>
      <c r="L78" s="67">
        <f t="shared" si="6"/>
        <v>20442.321340176411</v>
      </c>
      <c r="M78" s="67">
        <f t="shared" si="6"/>
        <v>5679.878368162008</v>
      </c>
      <c r="N78" s="67">
        <f t="shared" si="6"/>
        <v>5627.567286652079</v>
      </c>
      <c r="O78" s="67">
        <f t="shared" si="6"/>
        <v>1616.3068088860805</v>
      </c>
      <c r="P78" s="67">
        <f t="shared" si="6"/>
        <v>1827.6136770156263</v>
      </c>
      <c r="Q78" s="67">
        <f t="shared" si="6"/>
        <v>2316.368512515839</v>
      </c>
    </row>
    <row r="79" spans="1:17" ht="12" customHeight="1" x14ac:dyDescent="0.25">
      <c r="A79" s="148" t="s">
        <v>141</v>
      </c>
      <c r="B79" s="67"/>
      <c r="C79" s="67">
        <f t="shared" si="6"/>
        <v>0</v>
      </c>
      <c r="D79" s="67">
        <f t="shared" si="6"/>
        <v>0</v>
      </c>
      <c r="E79" s="67">
        <f t="shared" si="6"/>
        <v>0</v>
      </c>
      <c r="F79" s="67">
        <f t="shared" si="6"/>
        <v>0</v>
      </c>
      <c r="G79" s="67">
        <f t="shared" si="6"/>
        <v>0</v>
      </c>
      <c r="H79" s="67">
        <f t="shared" si="6"/>
        <v>0</v>
      </c>
      <c r="I79" s="67">
        <f t="shared" si="6"/>
        <v>0</v>
      </c>
      <c r="J79" s="67">
        <f t="shared" si="6"/>
        <v>0</v>
      </c>
      <c r="K79" s="67">
        <f t="shared" si="6"/>
        <v>0</v>
      </c>
      <c r="L79" s="67">
        <f t="shared" si="6"/>
        <v>1394.0889483845178</v>
      </c>
      <c r="M79" s="67">
        <f t="shared" si="6"/>
        <v>37.251878192051777</v>
      </c>
      <c r="N79" s="67">
        <f t="shared" si="6"/>
        <v>591.05771334792121</v>
      </c>
      <c r="O79" s="67">
        <f t="shared" si="6"/>
        <v>0</v>
      </c>
      <c r="P79" s="67">
        <f t="shared" si="6"/>
        <v>0</v>
      </c>
      <c r="Q79" s="67">
        <f t="shared" si="6"/>
        <v>0</v>
      </c>
    </row>
    <row r="80" spans="1:17" ht="12" customHeight="1" x14ac:dyDescent="0.25">
      <c r="A80" s="191" t="s">
        <v>62</v>
      </c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12" customHeight="1" x14ac:dyDescent="0.25">
      <c r="A81" s="148" t="s">
        <v>58</v>
      </c>
      <c r="B81" s="67"/>
      <c r="C81" s="67">
        <f t="shared" ref="C81:Q83" si="7">C49-C65</f>
        <v>0</v>
      </c>
      <c r="D81" s="67">
        <f t="shared" si="7"/>
        <v>0</v>
      </c>
      <c r="E81" s="67">
        <f t="shared" si="7"/>
        <v>0</v>
      </c>
      <c r="F81" s="67">
        <f t="shared" si="7"/>
        <v>0</v>
      </c>
      <c r="G81" s="67">
        <f t="shared" si="7"/>
        <v>0</v>
      </c>
      <c r="H81" s="67">
        <f t="shared" si="7"/>
        <v>0</v>
      </c>
      <c r="I81" s="67">
        <f t="shared" si="7"/>
        <v>0</v>
      </c>
      <c r="J81" s="67">
        <f t="shared" si="7"/>
        <v>0</v>
      </c>
      <c r="K81" s="67">
        <f t="shared" si="7"/>
        <v>0</v>
      </c>
      <c r="L81" s="67">
        <f t="shared" si="7"/>
        <v>0</v>
      </c>
      <c r="M81" s="67">
        <f t="shared" si="7"/>
        <v>0</v>
      </c>
      <c r="N81" s="67">
        <f t="shared" si="7"/>
        <v>0</v>
      </c>
      <c r="O81" s="67">
        <f t="shared" si="7"/>
        <v>0</v>
      </c>
      <c r="P81" s="67">
        <f t="shared" si="7"/>
        <v>0</v>
      </c>
      <c r="Q81" s="67">
        <f t="shared" si="7"/>
        <v>0</v>
      </c>
    </row>
    <row r="82" spans="1:17" ht="12" customHeight="1" x14ac:dyDescent="0.25">
      <c r="A82" s="148" t="s">
        <v>57</v>
      </c>
      <c r="B82" s="67"/>
      <c r="C82" s="67">
        <f t="shared" si="7"/>
        <v>233.91211724091249</v>
      </c>
      <c r="D82" s="67">
        <f t="shared" si="7"/>
        <v>9138.1621172409159</v>
      </c>
      <c r="E82" s="67">
        <f t="shared" si="7"/>
        <v>83.3787497572917</v>
      </c>
      <c r="F82" s="67">
        <f t="shared" si="7"/>
        <v>119.87460793650428</v>
      </c>
      <c r="G82" s="67">
        <f t="shared" si="7"/>
        <v>1371.1246079365073</v>
      </c>
      <c r="H82" s="67">
        <f t="shared" si="7"/>
        <v>5700.1246079365028</v>
      </c>
      <c r="I82" s="67">
        <f t="shared" si="7"/>
        <v>586.39404643921455</v>
      </c>
      <c r="J82" s="67">
        <f t="shared" si="7"/>
        <v>4666.6440464392163</v>
      </c>
      <c r="K82" s="67">
        <f t="shared" si="7"/>
        <v>7778.9999999999982</v>
      </c>
      <c r="L82" s="67">
        <f t="shared" si="7"/>
        <v>7507.9999999999991</v>
      </c>
      <c r="M82" s="67">
        <f t="shared" si="7"/>
        <v>3500.0000000000005</v>
      </c>
      <c r="N82" s="67">
        <f t="shared" si="7"/>
        <v>6091.0000000000055</v>
      </c>
      <c r="O82" s="67">
        <f t="shared" si="7"/>
        <v>2826.0000000000014</v>
      </c>
      <c r="P82" s="67">
        <f t="shared" si="7"/>
        <v>1172</v>
      </c>
      <c r="Q82" s="67">
        <f t="shared" si="7"/>
        <v>1043</v>
      </c>
    </row>
    <row r="83" spans="1:17" ht="12" customHeight="1" x14ac:dyDescent="0.25">
      <c r="A83" s="159" t="s">
        <v>140</v>
      </c>
      <c r="B83" s="83"/>
      <c r="C83" s="83">
        <f t="shared" si="7"/>
        <v>4555.0190180177542</v>
      </c>
      <c r="D83" s="83">
        <f t="shared" si="7"/>
        <v>10356.464341285877</v>
      </c>
      <c r="E83" s="83">
        <f t="shared" si="7"/>
        <v>9983.7148058125676</v>
      </c>
      <c r="F83" s="83">
        <f t="shared" si="7"/>
        <v>5898.4709099030415</v>
      </c>
      <c r="G83" s="83">
        <f t="shared" si="7"/>
        <v>0</v>
      </c>
      <c r="H83" s="83">
        <f t="shared" si="7"/>
        <v>227.94377841518815</v>
      </c>
      <c r="I83" s="83">
        <f t="shared" si="7"/>
        <v>3815.0556787929099</v>
      </c>
      <c r="J83" s="83">
        <f t="shared" si="7"/>
        <v>0</v>
      </c>
      <c r="K83" s="83">
        <f t="shared" si="7"/>
        <v>0</v>
      </c>
      <c r="L83" s="83">
        <f t="shared" si="7"/>
        <v>22712.034547820302</v>
      </c>
      <c r="M83" s="83">
        <f t="shared" si="7"/>
        <v>15344.116819657256</v>
      </c>
      <c r="N83" s="83">
        <f t="shared" si="7"/>
        <v>5251.8749999999982</v>
      </c>
      <c r="O83" s="83">
        <f t="shared" si="7"/>
        <v>1404.5446653613915</v>
      </c>
      <c r="P83" s="83">
        <f t="shared" si="7"/>
        <v>2394.7107869215579</v>
      </c>
      <c r="Q83" s="83">
        <f t="shared" si="7"/>
        <v>1940.9907001196302</v>
      </c>
    </row>
    <row r="85" spans="1:17" ht="12" customHeight="1" x14ac:dyDescent="0.25">
      <c r="A85" s="190" t="s">
        <v>201</v>
      </c>
      <c r="B85" s="215">
        <v>2015</v>
      </c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</row>
    <row r="86" spans="1:17" s="28" customFormat="1" ht="12" customHeight="1" x14ac:dyDescent="0.25">
      <c r="A86" s="155" t="s">
        <v>174</v>
      </c>
      <c r="B86" s="154" t="s">
        <v>173</v>
      </c>
      <c r="C86" s="154">
        <v>2001</v>
      </c>
      <c r="D86" s="154">
        <v>2002</v>
      </c>
      <c r="E86" s="154">
        <v>2003</v>
      </c>
      <c r="F86" s="154">
        <v>2004</v>
      </c>
      <c r="G86" s="154">
        <v>2005</v>
      </c>
      <c r="H86" s="154">
        <v>2006</v>
      </c>
      <c r="I86" s="154">
        <v>2007</v>
      </c>
      <c r="J86" s="154">
        <v>2008</v>
      </c>
      <c r="K86" s="154">
        <v>2009</v>
      </c>
      <c r="L86" s="154">
        <v>2010</v>
      </c>
      <c r="M86" s="154">
        <v>2011</v>
      </c>
      <c r="N86" s="154">
        <v>2012</v>
      </c>
      <c r="O86" s="154">
        <v>2013</v>
      </c>
      <c r="P86" s="154">
        <v>2014</v>
      </c>
      <c r="Q86" s="154">
        <v>2015</v>
      </c>
    </row>
    <row r="87" spans="1:17" ht="12" customHeight="1" x14ac:dyDescent="0.25">
      <c r="A87" s="152" t="s">
        <v>20</v>
      </c>
      <c r="B87" s="151"/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</row>
    <row r="88" spans="1:17" ht="12.95" customHeight="1" x14ac:dyDescent="0.25">
      <c r="A88" s="150" t="s">
        <v>65</v>
      </c>
      <c r="B88" s="189">
        <f>RES_hhdet_numvin!B4</f>
        <v>0</v>
      </c>
      <c r="C88" s="189">
        <f>RES_hhdet_numvin!C4</f>
        <v>0</v>
      </c>
      <c r="D88" s="189">
        <f>RES_hhdet_numvin!D4</f>
        <v>0</v>
      </c>
      <c r="E88" s="189">
        <f>RES_hhdet_numvin!E4</f>
        <v>0</v>
      </c>
      <c r="F88" s="189">
        <f>RES_hhdet_numvin!F4</f>
        <v>0</v>
      </c>
      <c r="G88" s="189">
        <f>RES_hhdet_numvin!G4</f>
        <v>0</v>
      </c>
      <c r="H88" s="189">
        <f>RES_hhdet_numvin!H4</f>
        <v>0</v>
      </c>
      <c r="I88" s="189">
        <f>RES_hhdet_numvin!I4</f>
        <v>0</v>
      </c>
      <c r="J88" s="189">
        <f>RES_hhdet_numvin!J4</f>
        <v>0</v>
      </c>
      <c r="K88" s="189">
        <f>RES_hhdet_numvin!K4</f>
        <v>0</v>
      </c>
      <c r="L88" s="189">
        <f>RES_hhdet_numvin!L4</f>
        <v>0</v>
      </c>
      <c r="M88" s="189">
        <f>RES_hhdet_numvin!M4</f>
        <v>0</v>
      </c>
      <c r="N88" s="189">
        <f>RES_hhdet_numvin!N4</f>
        <v>0</v>
      </c>
      <c r="O88" s="189">
        <f>RES_hhdet_numvin!O4</f>
        <v>0</v>
      </c>
      <c r="P88" s="189">
        <f>RES_hhdet_numvin!P4</f>
        <v>0</v>
      </c>
      <c r="Q88" s="189">
        <f>RES_hhdet_numvin!Q4</f>
        <v>0</v>
      </c>
    </row>
    <row r="89" spans="1:17" ht="12" customHeight="1" x14ac:dyDescent="0.25">
      <c r="A89" s="23" t="s">
        <v>58</v>
      </c>
      <c r="B89" s="80">
        <f>RES_hhdet_numvin!B5</f>
        <v>0</v>
      </c>
      <c r="C89" s="80">
        <f>RES_hhdet_numvin!C5</f>
        <v>0</v>
      </c>
      <c r="D89" s="80">
        <f>RES_hhdet_numvin!D5</f>
        <v>0</v>
      </c>
      <c r="E89" s="80">
        <f>RES_hhdet_numvin!E5</f>
        <v>890.37500000000034</v>
      </c>
      <c r="F89" s="80">
        <f>RES_hhdet_numvin!F5</f>
        <v>3941.1250000000018</v>
      </c>
      <c r="G89" s="80">
        <f>RES_hhdet_numvin!G5</f>
        <v>0</v>
      </c>
      <c r="H89" s="80">
        <f>RES_hhdet_numvin!H5</f>
        <v>1543.1250000000007</v>
      </c>
      <c r="I89" s="80">
        <f>RES_hhdet_numvin!I5</f>
        <v>2320.1250000000009</v>
      </c>
      <c r="J89" s="80">
        <f>RES_hhdet_numvin!J5</f>
        <v>2520.1250000000009</v>
      </c>
      <c r="K89" s="80">
        <f>RES_hhdet_numvin!K5</f>
        <v>6269.1250000000027</v>
      </c>
      <c r="L89" s="80">
        <f>RES_hhdet_numvin!L5</f>
        <v>3391.0000000000018</v>
      </c>
      <c r="M89" s="80">
        <f>RES_hhdet_numvin!M5</f>
        <v>2213.0000000000009</v>
      </c>
      <c r="N89" s="80">
        <f>RES_hhdet_numvin!N5</f>
        <v>0</v>
      </c>
      <c r="O89" s="80">
        <f>RES_hhdet_numvin!O5</f>
        <v>0</v>
      </c>
      <c r="P89" s="80">
        <f>RES_hhdet_numvin!P5</f>
        <v>0</v>
      </c>
      <c r="Q89" s="80">
        <f>RES_hhdet_numvin!Q5</f>
        <v>0</v>
      </c>
    </row>
    <row r="90" spans="1:17" ht="12.95" customHeight="1" x14ac:dyDescent="0.25">
      <c r="A90" s="146" t="s">
        <v>112</v>
      </c>
      <c r="B90" s="188">
        <f>RES_hhdet_numvin!B7</f>
        <v>0</v>
      </c>
      <c r="C90" s="188">
        <f>RES_hhdet_numvin!C7</f>
        <v>0</v>
      </c>
      <c r="D90" s="188">
        <f>RES_hhdet_numvin!D7</f>
        <v>0</v>
      </c>
      <c r="E90" s="188">
        <f>RES_hhdet_numvin!E7</f>
        <v>0</v>
      </c>
      <c r="F90" s="188">
        <f>RES_hhdet_numvin!F7</f>
        <v>0</v>
      </c>
      <c r="G90" s="188">
        <f>RES_hhdet_numvin!G7</f>
        <v>0</v>
      </c>
      <c r="H90" s="188">
        <f>RES_hhdet_numvin!H7</f>
        <v>0</v>
      </c>
      <c r="I90" s="188">
        <f>RES_hhdet_numvin!I7</f>
        <v>0</v>
      </c>
      <c r="J90" s="188">
        <f>RES_hhdet_numvin!J7</f>
        <v>0</v>
      </c>
      <c r="K90" s="188">
        <f>RES_hhdet_numvin!K7</f>
        <v>0</v>
      </c>
      <c r="L90" s="188">
        <f>RES_hhdet_numvin!L7</f>
        <v>0</v>
      </c>
      <c r="M90" s="188">
        <f>RES_hhdet_numvin!M7</f>
        <v>0</v>
      </c>
      <c r="N90" s="188">
        <f>RES_hhdet_numvin!N7</f>
        <v>0</v>
      </c>
      <c r="O90" s="188">
        <f>RES_hhdet_numvin!O7</f>
        <v>0</v>
      </c>
      <c r="P90" s="188">
        <f>RES_hhdet_numvin!P7</f>
        <v>0</v>
      </c>
      <c r="Q90" s="188">
        <f>RES_hhdet_numvin!Q7</f>
        <v>0</v>
      </c>
    </row>
    <row r="91" spans="1:17" ht="12" customHeight="1" x14ac:dyDescent="0.25">
      <c r="A91" s="23" t="s">
        <v>60</v>
      </c>
      <c r="B91" s="80">
        <f>RES_hhdet_numvin!B8</f>
        <v>0</v>
      </c>
      <c r="C91" s="80">
        <f>RES_hhdet_numvin!C8</f>
        <v>0</v>
      </c>
      <c r="D91" s="80">
        <f>RES_hhdet_numvin!D8</f>
        <v>0</v>
      </c>
      <c r="E91" s="80">
        <f>RES_hhdet_numvin!E8</f>
        <v>0</v>
      </c>
      <c r="F91" s="80">
        <f>RES_hhdet_numvin!F8</f>
        <v>0</v>
      </c>
      <c r="G91" s="80">
        <f>RES_hhdet_numvin!G8</f>
        <v>0</v>
      </c>
      <c r="H91" s="80">
        <f>RES_hhdet_numvin!H8</f>
        <v>0</v>
      </c>
      <c r="I91" s="80">
        <f>RES_hhdet_numvin!I8</f>
        <v>17.000000000000007</v>
      </c>
      <c r="J91" s="80">
        <f>RES_hhdet_numvin!J8</f>
        <v>43.000000000000014</v>
      </c>
      <c r="K91" s="80">
        <f>RES_hhdet_numvin!K8</f>
        <v>142.00000000000006</v>
      </c>
      <c r="L91" s="80">
        <f>RES_hhdet_numvin!L8</f>
        <v>141.00000000000006</v>
      </c>
      <c r="M91" s="80">
        <f>RES_hhdet_numvin!M8</f>
        <v>129.00000000000006</v>
      </c>
      <c r="N91" s="80">
        <f>RES_hhdet_numvin!N8</f>
        <v>0</v>
      </c>
      <c r="O91" s="80">
        <f>RES_hhdet_numvin!O8</f>
        <v>0</v>
      </c>
      <c r="P91" s="80">
        <f>RES_hhdet_numvin!P8</f>
        <v>0</v>
      </c>
      <c r="Q91" s="80">
        <f>RES_hhdet_numvin!Q8</f>
        <v>0</v>
      </c>
    </row>
    <row r="92" spans="1:17" ht="12" customHeight="1" x14ac:dyDescent="0.25">
      <c r="A92" s="146" t="s">
        <v>63</v>
      </c>
      <c r="B92" s="188">
        <f>RES_hhdet_numvin!B9</f>
        <v>0</v>
      </c>
      <c r="C92" s="188">
        <f>RES_hhdet_numvin!C9</f>
        <v>0</v>
      </c>
      <c r="D92" s="188">
        <f>RES_hhdet_numvin!D9</f>
        <v>0</v>
      </c>
      <c r="E92" s="188">
        <f>RES_hhdet_numvin!E9</f>
        <v>0</v>
      </c>
      <c r="F92" s="188">
        <f>RES_hhdet_numvin!F9</f>
        <v>0</v>
      </c>
      <c r="G92" s="188">
        <f>RES_hhdet_numvin!G9</f>
        <v>0</v>
      </c>
      <c r="H92" s="188">
        <f>RES_hhdet_numvin!H9</f>
        <v>0</v>
      </c>
      <c r="I92" s="188">
        <f>RES_hhdet_numvin!I9</f>
        <v>0</v>
      </c>
      <c r="J92" s="188">
        <f>RES_hhdet_numvin!J9</f>
        <v>0</v>
      </c>
      <c r="K92" s="188">
        <f>RES_hhdet_numvin!K9</f>
        <v>0</v>
      </c>
      <c r="L92" s="188">
        <f>RES_hhdet_numvin!L9</f>
        <v>0</v>
      </c>
      <c r="M92" s="188">
        <f>RES_hhdet_numvin!M9</f>
        <v>0</v>
      </c>
      <c r="N92" s="188">
        <f>RES_hhdet_numvin!N9</f>
        <v>0</v>
      </c>
      <c r="O92" s="188">
        <f>RES_hhdet_numvin!O9</f>
        <v>0</v>
      </c>
      <c r="P92" s="188">
        <f>RES_hhdet_numvin!P9</f>
        <v>0</v>
      </c>
      <c r="Q92" s="188">
        <f>RES_hhdet_numvin!Q9</f>
        <v>0</v>
      </c>
    </row>
    <row r="93" spans="1:17" ht="12" customHeight="1" x14ac:dyDescent="0.25">
      <c r="A93" s="23" t="s">
        <v>171</v>
      </c>
      <c r="B93" s="80">
        <f>RES_hhdet_numvin!B10</f>
        <v>0</v>
      </c>
      <c r="C93" s="80">
        <f>RES_hhdet_numvin!C10</f>
        <v>0</v>
      </c>
      <c r="D93" s="80">
        <f>RES_hhdet_numvin!D10</f>
        <v>0</v>
      </c>
      <c r="E93" s="80">
        <f>RES_hhdet_numvin!E10</f>
        <v>0</v>
      </c>
      <c r="F93" s="80">
        <f>RES_hhdet_numvin!F10</f>
        <v>0</v>
      </c>
      <c r="G93" s="80">
        <f>RES_hhdet_numvin!G10</f>
        <v>0</v>
      </c>
      <c r="H93" s="80">
        <f>RES_hhdet_numvin!H10</f>
        <v>0</v>
      </c>
      <c r="I93" s="80">
        <f>RES_hhdet_numvin!I10</f>
        <v>0</v>
      </c>
      <c r="J93" s="80">
        <f>RES_hhdet_numvin!J10</f>
        <v>0</v>
      </c>
      <c r="K93" s="80">
        <f>RES_hhdet_numvin!K10</f>
        <v>0</v>
      </c>
      <c r="L93" s="80">
        <f>RES_hhdet_numvin!L10</f>
        <v>0</v>
      </c>
      <c r="M93" s="80">
        <f>RES_hhdet_numvin!M10</f>
        <v>0</v>
      </c>
      <c r="N93" s="80">
        <f>RES_hhdet_numvin!N10</f>
        <v>0</v>
      </c>
      <c r="O93" s="80">
        <f>RES_hhdet_numvin!O10</f>
        <v>0</v>
      </c>
      <c r="P93" s="80">
        <f>RES_hhdet_numvin!P10</f>
        <v>0</v>
      </c>
      <c r="Q93" s="80">
        <f>RES_hhdet_numvin!Q10</f>
        <v>0</v>
      </c>
    </row>
    <row r="94" spans="1:17" ht="12" customHeight="1" x14ac:dyDescent="0.25">
      <c r="A94" s="23" t="s">
        <v>144</v>
      </c>
      <c r="B94" s="80">
        <f>RES_hhdet_numvin!B11</f>
        <v>0</v>
      </c>
      <c r="C94" s="80">
        <f>RES_hhdet_numvin!C11</f>
        <v>0</v>
      </c>
      <c r="D94" s="80">
        <f>RES_hhdet_numvin!D11</f>
        <v>0</v>
      </c>
      <c r="E94" s="80">
        <f>RES_hhdet_numvin!E11</f>
        <v>0</v>
      </c>
      <c r="F94" s="80">
        <f>RES_hhdet_numvin!F11</f>
        <v>0</v>
      </c>
      <c r="G94" s="80">
        <f>RES_hhdet_numvin!G11</f>
        <v>0</v>
      </c>
      <c r="H94" s="80">
        <f>RES_hhdet_numvin!H11</f>
        <v>0</v>
      </c>
      <c r="I94" s="80">
        <f>RES_hhdet_numvin!I11</f>
        <v>0</v>
      </c>
      <c r="J94" s="80">
        <f>RES_hhdet_numvin!J11</f>
        <v>0</v>
      </c>
      <c r="K94" s="80">
        <f>RES_hhdet_numvin!K11</f>
        <v>1129.2748631517268</v>
      </c>
      <c r="L94" s="80">
        <f>RES_hhdet_numvin!L11</f>
        <v>339.5173608775803</v>
      </c>
      <c r="M94" s="80">
        <f>RES_hhdet_numvin!M11</f>
        <v>65.207775970693604</v>
      </c>
      <c r="N94" s="80">
        <f>RES_hhdet_numvin!N11</f>
        <v>0</v>
      </c>
      <c r="O94" s="80">
        <f>RES_hhdet_numvin!O11</f>
        <v>0</v>
      </c>
      <c r="P94" s="80">
        <f>RES_hhdet_numvin!P11</f>
        <v>0</v>
      </c>
      <c r="Q94" s="80">
        <f>RES_hhdet_numvin!Q11</f>
        <v>0</v>
      </c>
    </row>
    <row r="95" spans="1:17" ht="12" customHeight="1" x14ac:dyDescent="0.25">
      <c r="A95" s="23" t="s">
        <v>143</v>
      </c>
      <c r="B95" s="80">
        <f>RES_hhdet_numvin!B12</f>
        <v>0</v>
      </c>
      <c r="C95" s="80">
        <f>RES_hhdet_numvin!C12</f>
        <v>0</v>
      </c>
      <c r="D95" s="80">
        <f>RES_hhdet_numvin!D12</f>
        <v>0</v>
      </c>
      <c r="E95" s="80">
        <f>RES_hhdet_numvin!E12</f>
        <v>0</v>
      </c>
      <c r="F95" s="80">
        <f>RES_hhdet_numvin!F12</f>
        <v>0</v>
      </c>
      <c r="G95" s="80">
        <f>RES_hhdet_numvin!G12</f>
        <v>0</v>
      </c>
      <c r="H95" s="80">
        <f>RES_hhdet_numvin!H12</f>
        <v>0</v>
      </c>
      <c r="I95" s="80">
        <f>RES_hhdet_numvin!I12</f>
        <v>0</v>
      </c>
      <c r="J95" s="80">
        <f>RES_hhdet_numvin!J12</f>
        <v>0</v>
      </c>
      <c r="K95" s="80">
        <f>RES_hhdet_numvin!K12</f>
        <v>0</v>
      </c>
      <c r="L95" s="80">
        <f>RES_hhdet_numvin!L12</f>
        <v>118.24563388512475</v>
      </c>
      <c r="M95" s="80">
        <f>RES_hhdet_numvin!M12</f>
        <v>10.754366114875319</v>
      </c>
      <c r="N95" s="80">
        <f>RES_hhdet_numvin!N12</f>
        <v>0</v>
      </c>
      <c r="O95" s="80">
        <f>RES_hhdet_numvin!O12</f>
        <v>0</v>
      </c>
      <c r="P95" s="80">
        <f>RES_hhdet_numvin!P12</f>
        <v>0</v>
      </c>
      <c r="Q95" s="80">
        <f>RES_hhdet_numvin!Q12</f>
        <v>0</v>
      </c>
    </row>
    <row r="96" spans="1:17" ht="12" customHeight="1" x14ac:dyDescent="0.25">
      <c r="A96" s="23" t="s">
        <v>142</v>
      </c>
      <c r="B96" s="80">
        <f>RES_hhdet_numvin!B15</f>
        <v>0</v>
      </c>
      <c r="C96" s="80">
        <f>RES_hhdet_numvin!C15</f>
        <v>0</v>
      </c>
      <c r="D96" s="80">
        <f>RES_hhdet_numvin!D15</f>
        <v>0</v>
      </c>
      <c r="E96" s="80">
        <f>RES_hhdet_numvin!E15</f>
        <v>890.37500000000034</v>
      </c>
      <c r="F96" s="80">
        <f>RES_hhdet_numvin!F15</f>
        <v>3941.1250000000018</v>
      </c>
      <c r="G96" s="80">
        <f>RES_hhdet_numvin!G15</f>
        <v>0</v>
      </c>
      <c r="H96" s="80">
        <f>RES_hhdet_numvin!H15</f>
        <v>1543.1250000000007</v>
      </c>
      <c r="I96" s="80">
        <f>RES_hhdet_numvin!I15</f>
        <v>2320.1250000000009</v>
      </c>
      <c r="J96" s="80">
        <f>RES_hhdet_numvin!J15</f>
        <v>2520.1250000000009</v>
      </c>
      <c r="K96" s="80">
        <f>RES_hhdet_numvin!K15</f>
        <v>5139.8501368482757</v>
      </c>
      <c r="L96" s="80">
        <f>RES_hhdet_numvin!L15</f>
        <v>2091.8222908197545</v>
      </c>
      <c r="M96" s="80">
        <f>RES_hhdet_numvin!M15</f>
        <v>1314.4525723319732</v>
      </c>
      <c r="N96" s="80">
        <f>RES_hhdet_numvin!N15</f>
        <v>0</v>
      </c>
      <c r="O96" s="80">
        <f>RES_hhdet_numvin!O15</f>
        <v>0</v>
      </c>
      <c r="P96" s="80">
        <f>RES_hhdet_numvin!P15</f>
        <v>0</v>
      </c>
      <c r="Q96" s="80">
        <f>RES_hhdet_numvin!Q15</f>
        <v>0</v>
      </c>
    </row>
    <row r="97" spans="1:17" ht="12" customHeight="1" x14ac:dyDescent="0.25">
      <c r="A97" s="23" t="s">
        <v>141</v>
      </c>
      <c r="B97" s="80">
        <f>RES_hhdet_numvin!B16</f>
        <v>0</v>
      </c>
      <c r="C97" s="80">
        <f>RES_hhdet_numvin!C16</f>
        <v>0</v>
      </c>
      <c r="D97" s="80">
        <f>RES_hhdet_numvin!D16</f>
        <v>0</v>
      </c>
      <c r="E97" s="80">
        <f>RES_hhdet_numvin!E16</f>
        <v>0</v>
      </c>
      <c r="F97" s="80">
        <f>RES_hhdet_numvin!F16</f>
        <v>0</v>
      </c>
      <c r="G97" s="80">
        <f>RES_hhdet_numvin!G16</f>
        <v>0</v>
      </c>
      <c r="H97" s="80">
        <f>RES_hhdet_numvin!H16</f>
        <v>0</v>
      </c>
      <c r="I97" s="80">
        <f>RES_hhdet_numvin!I16</f>
        <v>0</v>
      </c>
      <c r="J97" s="80">
        <f>RES_hhdet_numvin!J16</f>
        <v>0</v>
      </c>
      <c r="K97" s="80">
        <f>RES_hhdet_numvin!K16</f>
        <v>0</v>
      </c>
      <c r="L97" s="80">
        <f>RES_hhdet_numvin!L16</f>
        <v>841.41471441754197</v>
      </c>
      <c r="M97" s="80">
        <f>RES_hhdet_numvin!M16</f>
        <v>822.58528558245871</v>
      </c>
      <c r="N97" s="80">
        <f>RES_hhdet_numvin!N16</f>
        <v>0</v>
      </c>
      <c r="O97" s="80">
        <f>RES_hhdet_numvin!O16</f>
        <v>0</v>
      </c>
      <c r="P97" s="80">
        <f>RES_hhdet_numvin!P16</f>
        <v>0</v>
      </c>
      <c r="Q97" s="80">
        <f>RES_hhdet_numvin!Q16</f>
        <v>0</v>
      </c>
    </row>
    <row r="98" spans="1:17" ht="12" customHeight="1" x14ac:dyDescent="0.25">
      <c r="A98" s="146" t="s">
        <v>62</v>
      </c>
      <c r="B98" s="188">
        <f>RES_hhdet_numvin!B19</f>
        <v>0</v>
      </c>
      <c r="C98" s="188">
        <f>RES_hhdet_numvin!C19</f>
        <v>0</v>
      </c>
      <c r="D98" s="188">
        <f>RES_hhdet_numvin!D19</f>
        <v>0</v>
      </c>
      <c r="E98" s="188">
        <f>RES_hhdet_numvin!E19</f>
        <v>0</v>
      </c>
      <c r="F98" s="188">
        <f>RES_hhdet_numvin!F19</f>
        <v>0</v>
      </c>
      <c r="G98" s="188">
        <f>RES_hhdet_numvin!G19</f>
        <v>0</v>
      </c>
      <c r="H98" s="188">
        <f>RES_hhdet_numvin!H19</f>
        <v>0</v>
      </c>
      <c r="I98" s="188">
        <f>RES_hhdet_numvin!I19</f>
        <v>0</v>
      </c>
      <c r="J98" s="188">
        <f>RES_hhdet_numvin!J19</f>
        <v>0</v>
      </c>
      <c r="K98" s="188">
        <f>RES_hhdet_numvin!K19</f>
        <v>0</v>
      </c>
      <c r="L98" s="188">
        <f>RES_hhdet_numvin!L19</f>
        <v>0</v>
      </c>
      <c r="M98" s="188">
        <f>RES_hhdet_numvin!M19</f>
        <v>0</v>
      </c>
      <c r="N98" s="188">
        <f>RES_hhdet_numvin!N19</f>
        <v>0</v>
      </c>
      <c r="O98" s="188">
        <f>RES_hhdet_numvin!O19</f>
        <v>0</v>
      </c>
      <c r="P98" s="188">
        <f>RES_hhdet_numvin!P19</f>
        <v>0</v>
      </c>
      <c r="Q98" s="188">
        <f>RES_hhdet_numvin!Q19</f>
        <v>0</v>
      </c>
    </row>
    <row r="99" spans="1:17" ht="12" customHeight="1" x14ac:dyDescent="0.25">
      <c r="A99" s="23" t="s">
        <v>58</v>
      </c>
      <c r="B99" s="80">
        <f>RES_hhdet_numvin!B20</f>
        <v>0</v>
      </c>
      <c r="C99" s="80">
        <f>RES_hhdet_numvin!C20</f>
        <v>0</v>
      </c>
      <c r="D99" s="80">
        <f>RES_hhdet_numvin!D20</f>
        <v>0</v>
      </c>
      <c r="E99" s="80">
        <f>RES_hhdet_numvin!E20</f>
        <v>0</v>
      </c>
      <c r="F99" s="80">
        <f>RES_hhdet_numvin!F20</f>
        <v>0</v>
      </c>
      <c r="G99" s="80">
        <f>RES_hhdet_numvin!G20</f>
        <v>0</v>
      </c>
      <c r="H99" s="80">
        <f>RES_hhdet_numvin!H20</f>
        <v>0</v>
      </c>
      <c r="I99" s="80">
        <f>RES_hhdet_numvin!I20</f>
        <v>0</v>
      </c>
      <c r="J99" s="80">
        <f>RES_hhdet_numvin!J20</f>
        <v>0</v>
      </c>
      <c r="K99" s="80">
        <f>RES_hhdet_numvin!K20</f>
        <v>0</v>
      </c>
      <c r="L99" s="80">
        <f>RES_hhdet_numvin!L20</f>
        <v>0</v>
      </c>
      <c r="M99" s="80">
        <f>RES_hhdet_numvin!M20</f>
        <v>0</v>
      </c>
      <c r="N99" s="80">
        <f>RES_hhdet_numvin!N20</f>
        <v>0</v>
      </c>
      <c r="O99" s="80">
        <f>RES_hhdet_numvin!O20</f>
        <v>0</v>
      </c>
      <c r="P99" s="80">
        <f>RES_hhdet_numvin!P20</f>
        <v>0</v>
      </c>
      <c r="Q99" s="80">
        <f>RES_hhdet_numvin!Q20</f>
        <v>0</v>
      </c>
    </row>
    <row r="100" spans="1:17" ht="12" customHeight="1" x14ac:dyDescent="0.25">
      <c r="A100" s="23" t="s">
        <v>57</v>
      </c>
      <c r="B100" s="80">
        <f>RES_hhdet_numvin!B21</f>
        <v>0</v>
      </c>
      <c r="C100" s="80">
        <f>RES_hhdet_numvin!C21</f>
        <v>0</v>
      </c>
      <c r="D100" s="80">
        <f>RES_hhdet_numvin!D21</f>
        <v>0</v>
      </c>
      <c r="E100" s="80">
        <f>RES_hhdet_numvin!E21</f>
        <v>10.669765901537561</v>
      </c>
      <c r="F100" s="80">
        <f>RES_hhdet_numvin!F21</f>
        <v>247.54357029109593</v>
      </c>
      <c r="G100" s="80">
        <f>RES_hhdet_numvin!G21</f>
        <v>0</v>
      </c>
      <c r="H100" s="80">
        <f>RES_hhdet_numvin!H21</f>
        <v>280.41966459354796</v>
      </c>
      <c r="I100" s="80">
        <f>RES_hhdet_numvin!I21</f>
        <v>459.3899994901339</v>
      </c>
      <c r="J100" s="80">
        <f>RES_hhdet_numvin!J21</f>
        <v>5.6881943293698249</v>
      </c>
      <c r="K100" s="80">
        <f>RES_hhdet_numvin!K21</f>
        <v>11.244551348472413</v>
      </c>
      <c r="L100" s="80">
        <f>RES_hhdet_numvin!L21</f>
        <v>22.185743720917323</v>
      </c>
      <c r="M100" s="80">
        <f>RES_hhdet_numvin!M21</f>
        <v>5.8585103249255734</v>
      </c>
      <c r="N100" s="80">
        <f>RES_hhdet_numvin!N21</f>
        <v>0</v>
      </c>
      <c r="O100" s="80">
        <f>RES_hhdet_numvin!O21</f>
        <v>0</v>
      </c>
      <c r="P100" s="80">
        <f>RES_hhdet_numvin!P21</f>
        <v>0</v>
      </c>
      <c r="Q100" s="80">
        <f>RES_hhdet_numvin!Q21</f>
        <v>0</v>
      </c>
    </row>
    <row r="101" spans="1:17" ht="12" customHeight="1" x14ac:dyDescent="0.25">
      <c r="A101" s="29" t="s">
        <v>140</v>
      </c>
      <c r="B101" s="78">
        <f>RES_hhdet_numvin!B22</f>
        <v>0</v>
      </c>
      <c r="C101" s="78">
        <f>RES_hhdet_numvin!C22</f>
        <v>0</v>
      </c>
      <c r="D101" s="78">
        <f>RES_hhdet_numvin!D22</f>
        <v>0</v>
      </c>
      <c r="E101" s="78">
        <f>RES_hhdet_numvin!E22</f>
        <v>879.70523409846282</v>
      </c>
      <c r="F101" s="78">
        <f>RES_hhdet_numvin!F22</f>
        <v>3693.5814297089059</v>
      </c>
      <c r="G101" s="78">
        <f>RES_hhdet_numvin!G22</f>
        <v>0</v>
      </c>
      <c r="H101" s="78">
        <f>RES_hhdet_numvin!H22</f>
        <v>1262.7053354064528</v>
      </c>
      <c r="I101" s="78">
        <f>RES_hhdet_numvin!I22</f>
        <v>1860.7350005098672</v>
      </c>
      <c r="J101" s="78">
        <f>RES_hhdet_numvin!J22</f>
        <v>2514.4368056706312</v>
      </c>
      <c r="K101" s="78">
        <f>RES_hhdet_numvin!K22</f>
        <v>6257.8804486515301</v>
      </c>
      <c r="L101" s="78">
        <f>RES_hhdet_numvin!L22</f>
        <v>3368.8142562790845</v>
      </c>
      <c r="M101" s="78">
        <f>RES_hhdet_numvin!M22</f>
        <v>2207.1414896750753</v>
      </c>
      <c r="N101" s="78">
        <f>RES_hhdet_numvin!N22</f>
        <v>0</v>
      </c>
      <c r="O101" s="78">
        <f>RES_hhdet_numvin!O22</f>
        <v>0</v>
      </c>
      <c r="P101" s="78">
        <f>RES_hhdet_numvin!P22</f>
        <v>0</v>
      </c>
      <c r="Q101" s="78">
        <f>RES_hhdet_numvin!Q22</f>
        <v>0</v>
      </c>
    </row>
    <row r="103" spans="1:17" s="28" customFormat="1" ht="12" customHeight="1" x14ac:dyDescent="0.25">
      <c r="A103" s="187" t="s">
        <v>200</v>
      </c>
      <c r="B103" s="186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</row>
    <row r="105" spans="1:17" ht="12" customHeight="1" x14ac:dyDescent="0.25">
      <c r="A105" s="152" t="s">
        <v>118</v>
      </c>
      <c r="B105" s="168">
        <f>SUM(B106,B109,B111,B121)</f>
        <v>69.797538421163807</v>
      </c>
      <c r="C105" s="168">
        <f t="shared" ref="C105:Q105" si="8">SUM(C106,C109,C111,C121)</f>
        <v>86.379872925000996</v>
      </c>
      <c r="D105" s="168">
        <f t="shared" si="8"/>
        <v>144.55239549420591</v>
      </c>
      <c r="E105" s="168">
        <f t="shared" si="8"/>
        <v>97.936073835578554</v>
      </c>
      <c r="F105" s="168">
        <f t="shared" si="8"/>
        <v>119.78104774246188</v>
      </c>
      <c r="G105" s="168">
        <f t="shared" si="8"/>
        <v>61.297828683673416</v>
      </c>
      <c r="H105" s="168">
        <f t="shared" si="8"/>
        <v>58.816975724781678</v>
      </c>
      <c r="I105" s="168">
        <f t="shared" si="8"/>
        <v>53.1602144884314</v>
      </c>
      <c r="J105" s="168">
        <f t="shared" si="8"/>
        <v>74.746002205195566</v>
      </c>
      <c r="K105" s="168">
        <f t="shared" si="8"/>
        <v>58.442828790003702</v>
      </c>
      <c r="L105" s="168">
        <f t="shared" si="8"/>
        <v>65.253720930116529</v>
      </c>
      <c r="M105" s="168">
        <f t="shared" si="8"/>
        <v>61.067428861733873</v>
      </c>
      <c r="N105" s="168">
        <f t="shared" si="8"/>
        <v>58.672097570537176</v>
      </c>
      <c r="O105" s="168">
        <f t="shared" si="8"/>
        <v>35.328535275565983</v>
      </c>
      <c r="P105" s="168">
        <f t="shared" si="8"/>
        <v>27.641716811447587</v>
      </c>
      <c r="Q105" s="168">
        <f t="shared" si="8"/>
        <v>25.361815148861993</v>
      </c>
    </row>
    <row r="106" spans="1:17" ht="12" customHeight="1" x14ac:dyDescent="0.25">
      <c r="A106" s="158" t="s">
        <v>65</v>
      </c>
      <c r="B106" s="157">
        <f>SUM(B107:B108)</f>
        <v>58.879887550658701</v>
      </c>
      <c r="C106" s="157">
        <f t="shared" ref="C106:Q106" si="9">SUM(C107:C108)</f>
        <v>76.268148905189207</v>
      </c>
      <c r="D106" s="157">
        <f t="shared" si="9"/>
        <v>129.01828606662275</v>
      </c>
      <c r="E106" s="157">
        <f t="shared" si="9"/>
        <v>82.555843969213257</v>
      </c>
      <c r="F106" s="157">
        <f t="shared" si="9"/>
        <v>104.54435437522878</v>
      </c>
      <c r="G106" s="157">
        <f t="shared" si="9"/>
        <v>50.419789263156012</v>
      </c>
      <c r="H106" s="157">
        <f t="shared" si="9"/>
        <v>47.59820118608544</v>
      </c>
      <c r="I106" s="157">
        <f t="shared" si="9"/>
        <v>42.030767959804152</v>
      </c>
      <c r="J106" s="157">
        <f t="shared" si="9"/>
        <v>63.485836681787085</v>
      </c>
      <c r="K106" s="157">
        <f t="shared" si="9"/>
        <v>46.397182807564732</v>
      </c>
      <c r="L106" s="157">
        <f t="shared" si="9"/>
        <v>52.965899516955709</v>
      </c>
      <c r="M106" s="157">
        <f t="shared" si="9"/>
        <v>48.163699367746631</v>
      </c>
      <c r="N106" s="157">
        <f t="shared" si="9"/>
        <v>45.223026780102714</v>
      </c>
      <c r="O106" s="157">
        <f t="shared" si="9"/>
        <v>27.283471844264817</v>
      </c>
      <c r="P106" s="157">
        <f t="shared" si="9"/>
        <v>20.01891290099239</v>
      </c>
      <c r="Q106" s="157">
        <f t="shared" si="9"/>
        <v>18.257572152901041</v>
      </c>
    </row>
    <row r="107" spans="1:17" ht="12" customHeight="1" x14ac:dyDescent="0.25">
      <c r="A107" s="23" t="s">
        <v>58</v>
      </c>
      <c r="B107" s="156">
        <f>RES_hhdet_fec!B$5</f>
        <v>58.473544579366632</v>
      </c>
      <c r="C107" s="156">
        <f>RES_hhdet_fec!C$5</f>
        <v>76.030589999999975</v>
      </c>
      <c r="D107" s="156">
        <f>RES_hhdet_fec!D$5</f>
        <v>128.49412000000001</v>
      </c>
      <c r="E107" s="156">
        <f>RES_hhdet_fec!E$5</f>
        <v>82.217720000000028</v>
      </c>
      <c r="F107" s="156">
        <f>RES_hhdet_fec!F$5</f>
        <v>104.20668000000002</v>
      </c>
      <c r="G107" s="156">
        <f>RES_hhdet_fec!G$5</f>
        <v>50.236911208117164</v>
      </c>
      <c r="H107" s="156">
        <f>RES_hhdet_fec!H$5</f>
        <v>47.378749999999989</v>
      </c>
      <c r="I107" s="156">
        <f>RES_hhdet_fec!I$5</f>
        <v>41.797409999999999</v>
      </c>
      <c r="J107" s="156">
        <f>RES_hhdet_fec!J$5</f>
        <v>63.179950000000019</v>
      </c>
      <c r="K107" s="156">
        <f>RES_hhdet_fec!K$5</f>
        <v>46.206080000000043</v>
      </c>
      <c r="L107" s="156">
        <f>RES_hhdet_fec!L$5</f>
        <v>52.818251544379599</v>
      </c>
      <c r="M107" s="156">
        <f>RES_hhdet_fec!M$5</f>
        <v>47.959677120284248</v>
      </c>
      <c r="N107" s="156">
        <f>RES_hhdet_fec!N$5</f>
        <v>44.9029599572143</v>
      </c>
      <c r="O107" s="156">
        <f>RES_hhdet_fec!O$5</f>
        <v>27.058975504563183</v>
      </c>
      <c r="P107" s="156">
        <f>RES_hhdet_fec!P$5</f>
        <v>19.83748830143432</v>
      </c>
      <c r="Q107" s="156">
        <f>RES_hhdet_fec!Q$5</f>
        <v>18.073894990922781</v>
      </c>
    </row>
    <row r="108" spans="1:17" ht="12" customHeight="1" x14ac:dyDescent="0.25">
      <c r="A108" s="23" t="s">
        <v>60</v>
      </c>
      <c r="B108" s="156">
        <f>RES_hhdet_fec!B$6</f>
        <v>0.40634297129206703</v>
      </c>
      <c r="C108" s="156">
        <f>RES_hhdet_fec!C$6</f>
        <v>0.23755890518923106</v>
      </c>
      <c r="D108" s="156">
        <f>RES_hhdet_fec!D$6</f>
        <v>0.52416606662274234</v>
      </c>
      <c r="E108" s="156">
        <f>RES_hhdet_fec!E$6</f>
        <v>0.33812396921322896</v>
      </c>
      <c r="F108" s="156">
        <f>RES_hhdet_fec!F$6</f>
        <v>0.33767437522875304</v>
      </c>
      <c r="G108" s="156">
        <f>RES_hhdet_fec!G$6</f>
        <v>0.18287805503884894</v>
      </c>
      <c r="H108" s="156">
        <f>RES_hhdet_fec!H$6</f>
        <v>0.21945118608545086</v>
      </c>
      <c r="I108" s="156">
        <f>RES_hhdet_fec!I$6</f>
        <v>0.23335795980415519</v>
      </c>
      <c r="J108" s="156">
        <f>RES_hhdet_fec!J$6</f>
        <v>0.30588668178706552</v>
      </c>
      <c r="K108" s="156">
        <f>RES_hhdet_fec!K$6</f>
        <v>0.19110280756468973</v>
      </c>
      <c r="L108" s="156">
        <f>RES_hhdet_fec!L$6</f>
        <v>0.14764797257611006</v>
      </c>
      <c r="M108" s="156">
        <f>RES_hhdet_fec!M$6</f>
        <v>0.20402224746237976</v>
      </c>
      <c r="N108" s="156">
        <f>RES_hhdet_fec!N$6</f>
        <v>0.32006682288841648</v>
      </c>
      <c r="O108" s="156">
        <f>RES_hhdet_fec!O$6</f>
        <v>0.22449633970163321</v>
      </c>
      <c r="P108" s="156">
        <f>RES_hhdet_fec!P$6</f>
        <v>0.18142459955806942</v>
      </c>
      <c r="Q108" s="156">
        <f>RES_hhdet_fec!Q$6</f>
        <v>0.18367716197825881</v>
      </c>
    </row>
    <row r="109" spans="1:17" ht="12" customHeight="1" x14ac:dyDescent="0.25">
      <c r="A109" s="158" t="s">
        <v>112</v>
      </c>
      <c r="B109" s="157">
        <f>B110</f>
        <v>1.8416646298156027E-4</v>
      </c>
      <c r="C109" s="157">
        <f t="shared" ref="C109:Q109" si="10">C110</f>
        <v>1.0746838857208607E-3</v>
      </c>
      <c r="D109" s="157">
        <f t="shared" si="10"/>
        <v>3.2213406365807868E-3</v>
      </c>
      <c r="E109" s="157">
        <f t="shared" si="10"/>
        <v>3.8483194347631818E-3</v>
      </c>
      <c r="F109" s="157">
        <f t="shared" si="10"/>
        <v>6.4726976142655667E-3</v>
      </c>
      <c r="G109" s="157">
        <f t="shared" si="10"/>
        <v>5.425616706303555E-3</v>
      </c>
      <c r="H109" s="157">
        <f t="shared" si="10"/>
        <v>7.3588264578233102E-3</v>
      </c>
      <c r="I109" s="157">
        <f t="shared" si="10"/>
        <v>8.7895304230451391E-3</v>
      </c>
      <c r="J109" s="157">
        <f t="shared" si="10"/>
        <v>9.9431807515373005E-3</v>
      </c>
      <c r="K109" s="157">
        <f t="shared" si="10"/>
        <v>1.3126863614617458E-2</v>
      </c>
      <c r="L109" s="157">
        <f t="shared" si="10"/>
        <v>1.4333707898687991E-2</v>
      </c>
      <c r="M109" s="157">
        <f t="shared" si="10"/>
        <v>1.6199718666576452E-2</v>
      </c>
      <c r="N109" s="157">
        <f t="shared" si="10"/>
        <v>1.774473351350012E-2</v>
      </c>
      <c r="O109" s="157">
        <f t="shared" si="10"/>
        <v>1.1536856732091542E-2</v>
      </c>
      <c r="P109" s="157">
        <f t="shared" si="10"/>
        <v>1.1701214014903864E-2</v>
      </c>
      <c r="Q109" s="157">
        <f t="shared" si="10"/>
        <v>1.1101142920005233E-2</v>
      </c>
    </row>
    <row r="110" spans="1:17" ht="12" customHeight="1" x14ac:dyDescent="0.25">
      <c r="A110" s="23" t="s">
        <v>60</v>
      </c>
      <c r="B110" s="156">
        <f>RES_hhdet_fec!B$8</f>
        <v>1.8416646298156027E-4</v>
      </c>
      <c r="C110" s="156">
        <f>RES_hhdet_fec!C$8</f>
        <v>1.0746838857208607E-3</v>
      </c>
      <c r="D110" s="156">
        <f>RES_hhdet_fec!D$8</f>
        <v>3.2213406365807868E-3</v>
      </c>
      <c r="E110" s="156">
        <f>RES_hhdet_fec!E$8</f>
        <v>3.8483194347631818E-3</v>
      </c>
      <c r="F110" s="156">
        <f>RES_hhdet_fec!F$8</f>
        <v>6.4726976142655667E-3</v>
      </c>
      <c r="G110" s="156">
        <f>RES_hhdet_fec!G$8</f>
        <v>5.425616706303555E-3</v>
      </c>
      <c r="H110" s="156">
        <f>RES_hhdet_fec!H$8</f>
        <v>7.3588264578233102E-3</v>
      </c>
      <c r="I110" s="156">
        <f>RES_hhdet_fec!I$8</f>
        <v>8.7895304230451391E-3</v>
      </c>
      <c r="J110" s="156">
        <f>RES_hhdet_fec!J$8</f>
        <v>9.9431807515373005E-3</v>
      </c>
      <c r="K110" s="156">
        <f>RES_hhdet_fec!K$8</f>
        <v>1.3126863614617458E-2</v>
      </c>
      <c r="L110" s="156">
        <f>RES_hhdet_fec!L$8</f>
        <v>1.4333707898687991E-2</v>
      </c>
      <c r="M110" s="156">
        <f>RES_hhdet_fec!M$8</f>
        <v>1.6199718666576452E-2</v>
      </c>
      <c r="N110" s="156">
        <f>RES_hhdet_fec!N$8</f>
        <v>1.774473351350012E-2</v>
      </c>
      <c r="O110" s="156">
        <f>RES_hhdet_fec!O$8</f>
        <v>1.1536856732091542E-2</v>
      </c>
      <c r="P110" s="156">
        <f>RES_hhdet_fec!P$8</f>
        <v>1.1701214014903864E-2</v>
      </c>
      <c r="Q110" s="156">
        <f>RES_hhdet_fec!Q$8</f>
        <v>1.1101142920005233E-2</v>
      </c>
    </row>
    <row r="111" spans="1:17" ht="12" customHeight="1" x14ac:dyDescent="0.25">
      <c r="A111" s="158" t="s">
        <v>63</v>
      </c>
      <c r="B111" s="157">
        <f>SUM(B112:B114,B117:B118)</f>
        <v>7.9036934911668908</v>
      </c>
      <c r="C111" s="157">
        <f t="shared" ref="C111:Q111" si="11">SUM(C112:C114,C117:C118)</f>
        <v>7.3300445095028817</v>
      </c>
      <c r="D111" s="157">
        <f t="shared" si="11"/>
        <v>11.123187827827794</v>
      </c>
      <c r="E111" s="157">
        <f t="shared" si="11"/>
        <v>11.152676709363195</v>
      </c>
      <c r="F111" s="157">
        <f t="shared" si="11"/>
        <v>11.12650804601873</v>
      </c>
      <c r="G111" s="157">
        <f t="shared" si="11"/>
        <v>7.9482290497993962</v>
      </c>
      <c r="H111" s="157">
        <f t="shared" si="11"/>
        <v>8.1137832252505522</v>
      </c>
      <c r="I111" s="157">
        <f t="shared" si="11"/>
        <v>8.0850957743061755</v>
      </c>
      <c r="J111" s="157">
        <f t="shared" si="11"/>
        <v>8.1384447558120048</v>
      </c>
      <c r="K111" s="157">
        <f t="shared" si="11"/>
        <v>8.674180601862151</v>
      </c>
      <c r="L111" s="157">
        <f t="shared" si="11"/>
        <v>8.9552458778766155</v>
      </c>
      <c r="M111" s="157">
        <f t="shared" si="11"/>
        <v>9.4594477166480946</v>
      </c>
      <c r="N111" s="157">
        <f t="shared" si="11"/>
        <v>9.7332230075365906</v>
      </c>
      <c r="O111" s="157">
        <f t="shared" si="11"/>
        <v>5.8308899247165833</v>
      </c>
      <c r="P111" s="157">
        <f t="shared" si="11"/>
        <v>5.6667765763608813</v>
      </c>
      <c r="Q111" s="157">
        <f t="shared" si="11"/>
        <v>5.2094705958246301</v>
      </c>
    </row>
    <row r="112" spans="1:17" ht="12" customHeight="1" x14ac:dyDescent="0.25">
      <c r="A112" s="167" t="s">
        <v>171</v>
      </c>
      <c r="B112" s="132">
        <f>RES_hhdet_fec!B$10</f>
        <v>0</v>
      </c>
      <c r="C112" s="132">
        <f>RES_hhdet_fec!C$10</f>
        <v>0</v>
      </c>
      <c r="D112" s="132">
        <f>RES_hhdet_fec!D$10</f>
        <v>0</v>
      </c>
      <c r="E112" s="132">
        <f>RES_hhdet_fec!E$10</f>
        <v>0</v>
      </c>
      <c r="F112" s="132">
        <f>RES_hhdet_fec!F$10</f>
        <v>0</v>
      </c>
      <c r="G112" s="132">
        <f>RES_hhdet_fec!G$10</f>
        <v>0</v>
      </c>
      <c r="H112" s="132">
        <f>RES_hhdet_fec!H$10</f>
        <v>0</v>
      </c>
      <c r="I112" s="132">
        <f>RES_hhdet_fec!I$10</f>
        <v>0</v>
      </c>
      <c r="J112" s="132">
        <f>RES_hhdet_fec!J$10</f>
        <v>0</v>
      </c>
      <c r="K112" s="132">
        <f>RES_hhdet_fec!K$10</f>
        <v>0</v>
      </c>
      <c r="L112" s="132">
        <f>RES_hhdet_fec!L$10</f>
        <v>0</v>
      </c>
      <c r="M112" s="132">
        <f>RES_hhdet_fec!M$10</f>
        <v>0</v>
      </c>
      <c r="N112" s="132">
        <f>RES_hhdet_fec!N$10</f>
        <v>0</v>
      </c>
      <c r="O112" s="132">
        <f>RES_hhdet_fec!O$10</f>
        <v>0</v>
      </c>
      <c r="P112" s="132">
        <f>RES_hhdet_fec!P$10</f>
        <v>0</v>
      </c>
      <c r="Q112" s="132">
        <f>RES_hhdet_fec!Q$10</f>
        <v>0</v>
      </c>
    </row>
    <row r="113" spans="1:17" ht="12" customHeight="1" x14ac:dyDescent="0.25">
      <c r="A113" s="167" t="s">
        <v>144</v>
      </c>
      <c r="B113" s="132">
        <f>RES_hhdet_fec!B$11</f>
        <v>1.442736044926888</v>
      </c>
      <c r="C113" s="132">
        <f>RES_hhdet_fec!C$11</f>
        <v>1.4214831883144645</v>
      </c>
      <c r="D113" s="132">
        <f>RES_hhdet_fec!D$11</f>
        <v>2.0671127536691762</v>
      </c>
      <c r="E113" s="132">
        <f>RES_hhdet_fec!E$11</f>
        <v>2.024392979794515</v>
      </c>
      <c r="F113" s="132">
        <f>RES_hhdet_fec!F$11</f>
        <v>2.032103262973969</v>
      </c>
      <c r="G113" s="132">
        <f>RES_hhdet_fec!G$11</f>
        <v>1.4190583361160309</v>
      </c>
      <c r="H113" s="132">
        <f>RES_hhdet_fec!H$11</f>
        <v>1.3646757287943847</v>
      </c>
      <c r="I113" s="132">
        <f>RES_hhdet_fec!I$11</f>
        <v>1.3359376317891356</v>
      </c>
      <c r="J113" s="132">
        <f>RES_hhdet_fec!J$11</f>
        <v>1.3245781127773057</v>
      </c>
      <c r="K113" s="132">
        <f>RES_hhdet_fec!K$11</f>
        <v>1.4105086794898274</v>
      </c>
      <c r="L113" s="132">
        <f>RES_hhdet_fec!L$11</f>
        <v>1.3539510609818233</v>
      </c>
      <c r="M113" s="132">
        <f>RES_hhdet_fec!M$11</f>
        <v>0.99899671333396856</v>
      </c>
      <c r="N113" s="132">
        <f>RES_hhdet_fec!N$11</f>
        <v>0.72758338189761307</v>
      </c>
      <c r="O113" s="132">
        <f>RES_hhdet_fec!O$11</f>
        <v>0.39412243559684762</v>
      </c>
      <c r="P113" s="132">
        <f>RES_hhdet_fec!P$11</f>
        <v>0.36545514141767715</v>
      </c>
      <c r="Q113" s="132">
        <f>RES_hhdet_fec!Q$11</f>
        <v>0.34497159407882172</v>
      </c>
    </row>
    <row r="114" spans="1:17" ht="12" customHeight="1" x14ac:dyDescent="0.25">
      <c r="A114" s="167" t="s">
        <v>143</v>
      </c>
      <c r="B114" s="132">
        <f>SUM(B115:B116)</f>
        <v>0</v>
      </c>
      <c r="C114" s="132">
        <f t="shared" ref="C114:Q114" si="12">SUM(C115:C116)</f>
        <v>0</v>
      </c>
      <c r="D114" s="132">
        <f t="shared" si="12"/>
        <v>0</v>
      </c>
      <c r="E114" s="132">
        <f t="shared" si="12"/>
        <v>0</v>
      </c>
      <c r="F114" s="132">
        <f t="shared" si="12"/>
        <v>0</v>
      </c>
      <c r="G114" s="132">
        <f t="shared" si="12"/>
        <v>0</v>
      </c>
      <c r="H114" s="132">
        <f t="shared" si="12"/>
        <v>0</v>
      </c>
      <c r="I114" s="132">
        <f t="shared" si="12"/>
        <v>0</v>
      </c>
      <c r="J114" s="132">
        <f t="shared" si="12"/>
        <v>0</v>
      </c>
      <c r="K114" s="132">
        <f t="shared" si="12"/>
        <v>0</v>
      </c>
      <c r="L114" s="132">
        <f t="shared" si="12"/>
        <v>8.2434668268866418E-2</v>
      </c>
      <c r="M114" s="132">
        <f t="shared" si="12"/>
        <v>7.1884193007249242E-2</v>
      </c>
      <c r="N114" s="132">
        <f t="shared" si="12"/>
        <v>5.3689491029964551E-2</v>
      </c>
      <c r="O114" s="132">
        <f t="shared" si="12"/>
        <v>2.7383257399588634E-2</v>
      </c>
      <c r="P114" s="132">
        <f t="shared" si="12"/>
        <v>2.6592702919656229E-2</v>
      </c>
      <c r="Q114" s="132">
        <f t="shared" si="12"/>
        <v>2.5781182131424212E-2</v>
      </c>
    </row>
    <row r="115" spans="1:17" ht="12" customHeight="1" x14ac:dyDescent="0.25">
      <c r="A115" s="166" t="s">
        <v>57</v>
      </c>
      <c r="B115" s="165">
        <f>RES_hhdet_fec!B$13</f>
        <v>0</v>
      </c>
      <c r="C115" s="165">
        <f>RES_hhdet_fec!C$13</f>
        <v>0</v>
      </c>
      <c r="D115" s="165">
        <f>RES_hhdet_fec!D$13</f>
        <v>0</v>
      </c>
      <c r="E115" s="165">
        <f>RES_hhdet_fec!E$13</f>
        <v>0</v>
      </c>
      <c r="F115" s="165">
        <f>RES_hhdet_fec!F$13</f>
        <v>0</v>
      </c>
      <c r="G115" s="165">
        <f>RES_hhdet_fec!G$13</f>
        <v>0</v>
      </c>
      <c r="H115" s="165">
        <f>RES_hhdet_fec!H$13</f>
        <v>0</v>
      </c>
      <c r="I115" s="165">
        <f>RES_hhdet_fec!I$13</f>
        <v>0</v>
      </c>
      <c r="J115" s="165">
        <f>RES_hhdet_fec!J$13</f>
        <v>0</v>
      </c>
      <c r="K115" s="165">
        <f>RES_hhdet_fec!K$13</f>
        <v>0</v>
      </c>
      <c r="L115" s="165">
        <f>RES_hhdet_fec!L$13</f>
        <v>6.8355991018295481E-2</v>
      </c>
      <c r="M115" s="165">
        <f>RES_hhdet_fec!M$13</f>
        <v>5.9220303782124714E-2</v>
      </c>
      <c r="N115" s="165">
        <f>RES_hhdet_fec!N$13</f>
        <v>4.4012567358853609E-2</v>
      </c>
      <c r="O115" s="165">
        <f>RES_hhdet_fec!O$13</f>
        <v>2.1390488908257798E-2</v>
      </c>
      <c r="P115" s="165">
        <f>RES_hhdet_fec!P$13</f>
        <v>2.2112554988392753E-2</v>
      </c>
      <c r="Q115" s="165">
        <f>RES_hhdet_fec!Q$13</f>
        <v>2.1801012862177536E-2</v>
      </c>
    </row>
    <row r="116" spans="1:17" ht="12" customHeight="1" x14ac:dyDescent="0.25">
      <c r="A116" s="147" t="s">
        <v>59</v>
      </c>
      <c r="B116" s="164">
        <f>RES_hhdet_fec!B$14</f>
        <v>0</v>
      </c>
      <c r="C116" s="164">
        <f>RES_hhdet_fec!C$14</f>
        <v>0</v>
      </c>
      <c r="D116" s="164">
        <f>RES_hhdet_fec!D$14</f>
        <v>0</v>
      </c>
      <c r="E116" s="164">
        <f>RES_hhdet_fec!E$14</f>
        <v>0</v>
      </c>
      <c r="F116" s="164">
        <f>RES_hhdet_fec!F$14</f>
        <v>0</v>
      </c>
      <c r="G116" s="164">
        <f>RES_hhdet_fec!G$14</f>
        <v>0</v>
      </c>
      <c r="H116" s="164">
        <f>RES_hhdet_fec!H$14</f>
        <v>0</v>
      </c>
      <c r="I116" s="164">
        <f>RES_hhdet_fec!I$14</f>
        <v>0</v>
      </c>
      <c r="J116" s="164">
        <f>RES_hhdet_fec!J$14</f>
        <v>0</v>
      </c>
      <c r="K116" s="164">
        <f>RES_hhdet_fec!K$14</f>
        <v>0</v>
      </c>
      <c r="L116" s="164">
        <f>RES_hhdet_fec!L$14</f>
        <v>1.4078677250570944E-2</v>
      </c>
      <c r="M116" s="164">
        <f>RES_hhdet_fec!M$14</f>
        <v>1.2663889225124526E-2</v>
      </c>
      <c r="N116" s="164">
        <f>RES_hhdet_fec!N$14</f>
        <v>9.6769236711109399E-3</v>
      </c>
      <c r="O116" s="164">
        <f>RES_hhdet_fec!O$14</f>
        <v>5.992768491330837E-3</v>
      </c>
      <c r="P116" s="164">
        <f>RES_hhdet_fec!P$14</f>
        <v>4.4801479312634764E-3</v>
      </c>
      <c r="Q116" s="164">
        <f>RES_hhdet_fec!Q$14</f>
        <v>3.980169269246674E-3</v>
      </c>
    </row>
    <row r="117" spans="1:17" ht="12" customHeight="1" x14ac:dyDescent="0.25">
      <c r="A117" s="163" t="s">
        <v>142</v>
      </c>
      <c r="B117" s="162">
        <f>RES_hhdet_fec!B$15</f>
        <v>6.4609574462400028</v>
      </c>
      <c r="C117" s="162">
        <f>RES_hhdet_fec!C$15</f>
        <v>5.9085613211884169</v>
      </c>
      <c r="D117" s="162">
        <f>RES_hhdet_fec!D$15</f>
        <v>9.0560750741586169</v>
      </c>
      <c r="E117" s="162">
        <f>RES_hhdet_fec!E$15</f>
        <v>9.1282837295686807</v>
      </c>
      <c r="F117" s="162">
        <f>RES_hhdet_fec!F$15</f>
        <v>9.0944047830447605</v>
      </c>
      <c r="G117" s="162">
        <f>RES_hhdet_fec!G$15</f>
        <v>6.5291707136833654</v>
      </c>
      <c r="H117" s="162">
        <f>RES_hhdet_fec!H$15</f>
        <v>6.7491074964561673</v>
      </c>
      <c r="I117" s="162">
        <f>RES_hhdet_fec!I$15</f>
        <v>6.7491581425170404</v>
      </c>
      <c r="J117" s="162">
        <f>RES_hhdet_fec!J$15</f>
        <v>6.8138666430346984</v>
      </c>
      <c r="K117" s="162">
        <f>RES_hhdet_fec!K$15</f>
        <v>7.263671922372323</v>
      </c>
      <c r="L117" s="162">
        <f>RES_hhdet_fec!L$15</f>
        <v>7.0786506444160411</v>
      </c>
      <c r="M117" s="162">
        <f>RES_hhdet_fec!M$15</f>
        <v>7.8183820524399286</v>
      </c>
      <c r="N117" s="162">
        <f>RES_hhdet_fec!N$15</f>
        <v>8.3335310325637106</v>
      </c>
      <c r="O117" s="162">
        <f>RES_hhdet_fec!O$15</f>
        <v>5.0625836632419752</v>
      </c>
      <c r="P117" s="162">
        <f>RES_hhdet_fec!P$15</f>
        <v>4.9208910661988261</v>
      </c>
      <c r="Q117" s="162">
        <f>RES_hhdet_fec!Q$15</f>
        <v>4.5024567214275306</v>
      </c>
    </row>
    <row r="118" spans="1:17" ht="12" customHeight="1" x14ac:dyDescent="0.25">
      <c r="A118" s="161" t="s">
        <v>141</v>
      </c>
      <c r="B118" s="160">
        <f>SUM(B119:B120)</f>
        <v>0</v>
      </c>
      <c r="C118" s="160">
        <f t="shared" ref="C118:Q118" si="13">SUM(C119:C120)</f>
        <v>0</v>
      </c>
      <c r="D118" s="160">
        <f t="shared" si="13"/>
        <v>0</v>
      </c>
      <c r="E118" s="160">
        <f t="shared" si="13"/>
        <v>0</v>
      </c>
      <c r="F118" s="160">
        <f t="shared" si="13"/>
        <v>0</v>
      </c>
      <c r="G118" s="160">
        <f t="shared" si="13"/>
        <v>0</v>
      </c>
      <c r="H118" s="160">
        <f t="shared" si="13"/>
        <v>0</v>
      </c>
      <c r="I118" s="160">
        <f t="shared" si="13"/>
        <v>0</v>
      </c>
      <c r="J118" s="160">
        <f t="shared" si="13"/>
        <v>0</v>
      </c>
      <c r="K118" s="160">
        <f t="shared" si="13"/>
        <v>0</v>
      </c>
      <c r="L118" s="160">
        <f t="shared" si="13"/>
        <v>0.44020950420988453</v>
      </c>
      <c r="M118" s="160">
        <f t="shared" si="13"/>
        <v>0.57018475786694889</v>
      </c>
      <c r="N118" s="160">
        <f t="shared" si="13"/>
        <v>0.61841910204530337</v>
      </c>
      <c r="O118" s="160">
        <f t="shared" si="13"/>
        <v>0.34680056847817198</v>
      </c>
      <c r="P118" s="160">
        <f t="shared" si="13"/>
        <v>0.3538376658247217</v>
      </c>
      <c r="Q118" s="160">
        <f t="shared" si="13"/>
        <v>0.33626109818685357</v>
      </c>
    </row>
    <row r="119" spans="1:17" ht="12" customHeight="1" x14ac:dyDescent="0.25">
      <c r="A119" s="148" t="s">
        <v>60</v>
      </c>
      <c r="B119" s="156">
        <f>RES_hhdet_fec!B$17</f>
        <v>0</v>
      </c>
      <c r="C119" s="156">
        <f>RES_hhdet_fec!C$17</f>
        <v>0</v>
      </c>
      <c r="D119" s="156">
        <f>RES_hhdet_fec!D$17</f>
        <v>0</v>
      </c>
      <c r="E119" s="156">
        <f>RES_hhdet_fec!E$17</f>
        <v>0</v>
      </c>
      <c r="F119" s="156">
        <f>RES_hhdet_fec!F$17</f>
        <v>0</v>
      </c>
      <c r="G119" s="156">
        <f>RES_hhdet_fec!G$17</f>
        <v>0</v>
      </c>
      <c r="H119" s="156">
        <f>RES_hhdet_fec!H$17</f>
        <v>0</v>
      </c>
      <c r="I119" s="156">
        <f>RES_hhdet_fec!I$17</f>
        <v>0</v>
      </c>
      <c r="J119" s="156">
        <f>RES_hhdet_fec!J$17</f>
        <v>0</v>
      </c>
      <c r="K119" s="156">
        <f>RES_hhdet_fec!K$17</f>
        <v>0</v>
      </c>
      <c r="L119" s="156">
        <f>RES_hhdet_fec!L$17</f>
        <v>0.35728551102654238</v>
      </c>
      <c r="M119" s="156">
        <f>RES_hhdet_fec!M$17</f>
        <v>0.46363647492378673</v>
      </c>
      <c r="N119" s="156">
        <f>RES_hhdet_fec!N$17</f>
        <v>0.50384185244422619</v>
      </c>
      <c r="O119" s="156">
        <f>RES_hhdet_fec!O$17</f>
        <v>0.27400084236750799</v>
      </c>
      <c r="P119" s="156">
        <f>RES_hhdet_fec!P$17</f>
        <v>0.29772767518213916</v>
      </c>
      <c r="Q119" s="156">
        <f>RES_hhdet_fec!Q$17</f>
        <v>0.28492000001610579</v>
      </c>
    </row>
    <row r="120" spans="1:17" ht="12" customHeight="1" x14ac:dyDescent="0.25">
      <c r="A120" s="148" t="s">
        <v>59</v>
      </c>
      <c r="B120" s="156">
        <f>RES_hhdet_fec!B$18</f>
        <v>0</v>
      </c>
      <c r="C120" s="156">
        <f>RES_hhdet_fec!C$18</f>
        <v>0</v>
      </c>
      <c r="D120" s="156">
        <f>RES_hhdet_fec!D$18</f>
        <v>0</v>
      </c>
      <c r="E120" s="156">
        <f>RES_hhdet_fec!E$18</f>
        <v>0</v>
      </c>
      <c r="F120" s="156">
        <f>RES_hhdet_fec!F$18</f>
        <v>0</v>
      </c>
      <c r="G120" s="156">
        <f>RES_hhdet_fec!G$18</f>
        <v>0</v>
      </c>
      <c r="H120" s="156">
        <f>RES_hhdet_fec!H$18</f>
        <v>0</v>
      </c>
      <c r="I120" s="156">
        <f>RES_hhdet_fec!I$18</f>
        <v>0</v>
      </c>
      <c r="J120" s="156">
        <f>RES_hhdet_fec!J$18</f>
        <v>0</v>
      </c>
      <c r="K120" s="156">
        <f>RES_hhdet_fec!K$18</f>
        <v>0</v>
      </c>
      <c r="L120" s="156">
        <f>RES_hhdet_fec!L$18</f>
        <v>8.2923993183342135E-2</v>
      </c>
      <c r="M120" s="156">
        <f>RES_hhdet_fec!M$18</f>
        <v>0.1065482829431622</v>
      </c>
      <c r="N120" s="156">
        <f>RES_hhdet_fec!N$18</f>
        <v>0.11457724960107714</v>
      </c>
      <c r="O120" s="156">
        <f>RES_hhdet_fec!O$18</f>
        <v>7.2799726110663973E-2</v>
      </c>
      <c r="P120" s="156">
        <f>RES_hhdet_fec!P$18</f>
        <v>5.6109990642582548E-2</v>
      </c>
      <c r="Q120" s="156">
        <f>RES_hhdet_fec!Q$18</f>
        <v>5.1341098170747772E-2</v>
      </c>
    </row>
    <row r="121" spans="1:17" ht="12" customHeight="1" x14ac:dyDescent="0.25">
      <c r="A121" s="158" t="s">
        <v>62</v>
      </c>
      <c r="B121" s="157">
        <f>SUM(B122:B124)</f>
        <v>3.0137732128752392</v>
      </c>
      <c r="C121" s="157">
        <f t="shared" ref="C121:Q121" si="14">SUM(C122:C124)</f>
        <v>2.780604826423188</v>
      </c>
      <c r="D121" s="157">
        <f t="shared" si="14"/>
        <v>4.4077002591188101</v>
      </c>
      <c r="E121" s="157">
        <f t="shared" si="14"/>
        <v>4.2237048375673449</v>
      </c>
      <c r="F121" s="157">
        <f t="shared" si="14"/>
        <v>4.103712623600102</v>
      </c>
      <c r="G121" s="157">
        <f t="shared" si="14"/>
        <v>2.9243847540117018</v>
      </c>
      <c r="H121" s="157">
        <f t="shared" si="14"/>
        <v>3.0976324869878651</v>
      </c>
      <c r="I121" s="157">
        <f t="shared" si="14"/>
        <v>3.0355612238980263</v>
      </c>
      <c r="J121" s="157">
        <f t="shared" si="14"/>
        <v>3.1117775868449371</v>
      </c>
      <c r="K121" s="157">
        <f t="shared" si="14"/>
        <v>3.3583385169622084</v>
      </c>
      <c r="L121" s="157">
        <f t="shared" si="14"/>
        <v>3.3182418273855214</v>
      </c>
      <c r="M121" s="157">
        <f t="shared" si="14"/>
        <v>3.4280820586725733</v>
      </c>
      <c r="N121" s="157">
        <f t="shared" si="14"/>
        <v>3.6981030493843736</v>
      </c>
      <c r="O121" s="157">
        <f t="shared" si="14"/>
        <v>2.2026366498524967</v>
      </c>
      <c r="P121" s="157">
        <f t="shared" si="14"/>
        <v>1.9443261200794124</v>
      </c>
      <c r="Q121" s="157">
        <f t="shared" si="14"/>
        <v>1.8836712572163179</v>
      </c>
    </row>
    <row r="122" spans="1:17" ht="12" customHeight="1" x14ac:dyDescent="0.25">
      <c r="A122" s="23" t="s">
        <v>58</v>
      </c>
      <c r="B122" s="156">
        <f>RES_hhdet_fec!B$20</f>
        <v>0</v>
      </c>
      <c r="C122" s="156">
        <f>RES_hhdet_fec!C$20</f>
        <v>0</v>
      </c>
      <c r="D122" s="156">
        <f>RES_hhdet_fec!D$20</f>
        <v>0</v>
      </c>
      <c r="E122" s="156">
        <f>RES_hhdet_fec!E$20</f>
        <v>0</v>
      </c>
      <c r="F122" s="156">
        <f>RES_hhdet_fec!F$20</f>
        <v>0</v>
      </c>
      <c r="G122" s="156">
        <f>RES_hhdet_fec!G$20</f>
        <v>0</v>
      </c>
      <c r="H122" s="156">
        <f>RES_hhdet_fec!H$20</f>
        <v>0</v>
      </c>
      <c r="I122" s="156">
        <f>RES_hhdet_fec!I$20</f>
        <v>0</v>
      </c>
      <c r="J122" s="156">
        <f>RES_hhdet_fec!J$20</f>
        <v>0</v>
      </c>
      <c r="K122" s="156">
        <f>RES_hhdet_fec!K$20</f>
        <v>0</v>
      </c>
      <c r="L122" s="156">
        <f>RES_hhdet_fec!L$20</f>
        <v>0</v>
      </c>
      <c r="M122" s="156">
        <f>RES_hhdet_fec!M$20</f>
        <v>0</v>
      </c>
      <c r="N122" s="156">
        <f>RES_hhdet_fec!N$20</f>
        <v>0</v>
      </c>
      <c r="O122" s="156">
        <f>RES_hhdet_fec!O$20</f>
        <v>0</v>
      </c>
      <c r="P122" s="156">
        <f>RES_hhdet_fec!P$20</f>
        <v>0</v>
      </c>
      <c r="Q122" s="156">
        <f>RES_hhdet_fec!Q$20</f>
        <v>0</v>
      </c>
    </row>
    <row r="123" spans="1:17" ht="12" customHeight="1" x14ac:dyDescent="0.25">
      <c r="A123" s="23" t="s">
        <v>57</v>
      </c>
      <c r="B123" s="156">
        <f>RES_hhdet_fec!B$21</f>
        <v>0.57845678752088381</v>
      </c>
      <c r="C123" s="156">
        <f>RES_hhdet_fec!C$21</f>
        <v>0.45413132456106531</v>
      </c>
      <c r="D123" s="156">
        <f>RES_hhdet_fec!D$21</f>
        <v>1.2933334310259452</v>
      </c>
      <c r="E123" s="156">
        <f>RES_hhdet_fec!E$21</f>
        <v>0.54085646485436611</v>
      </c>
      <c r="F123" s="156">
        <f>RES_hhdet_fec!F$21</f>
        <v>0.23572870708995211</v>
      </c>
      <c r="G123" s="156">
        <f>RES_hhdet_fec!G$21</f>
        <v>0.3097872014307273</v>
      </c>
      <c r="H123" s="156">
        <f>RES_hhdet_fec!H$21</f>
        <v>0.82311688291867235</v>
      </c>
      <c r="I123" s="156">
        <f>RES_hhdet_fec!I$21</f>
        <v>0.56024612155996578</v>
      </c>
      <c r="J123" s="156">
        <f>RES_hhdet_fec!J$21</f>
        <v>0.91434008648832743</v>
      </c>
      <c r="K123" s="156">
        <f>RES_hhdet_fec!K$21</f>
        <v>0.99117563180689061</v>
      </c>
      <c r="L123" s="156">
        <f>RES_hhdet_fec!L$21</f>
        <v>0.76136522102903048</v>
      </c>
      <c r="M123" s="156">
        <f>RES_hhdet_fec!M$21</f>
        <v>0.35826979039203155</v>
      </c>
      <c r="N123" s="156">
        <f>RES_hhdet_fec!N$21</f>
        <v>0.61983337523078474</v>
      </c>
      <c r="O123" s="156">
        <f>RES_hhdet_fec!O$21</f>
        <v>0.28349300722916759</v>
      </c>
      <c r="P123" s="156">
        <f>RES_hhdet_fec!P$21</f>
        <v>0.12141895391492319</v>
      </c>
      <c r="Q123" s="156">
        <f>RES_hhdet_fec!Q$21</f>
        <v>0.11050956840646993</v>
      </c>
    </row>
    <row r="124" spans="1:17" ht="12" customHeight="1" x14ac:dyDescent="0.25">
      <c r="A124" s="29" t="s">
        <v>140</v>
      </c>
      <c r="B124" s="57">
        <f>RES_hhdet_fec!B$22</f>
        <v>2.4353164253543556</v>
      </c>
      <c r="C124" s="57">
        <f>RES_hhdet_fec!C$22</f>
        <v>2.3264735018621225</v>
      </c>
      <c r="D124" s="57">
        <f>RES_hhdet_fec!D$22</f>
        <v>3.1143668280928654</v>
      </c>
      <c r="E124" s="57">
        <f>RES_hhdet_fec!E$22</f>
        <v>3.6828483727129786</v>
      </c>
      <c r="F124" s="57">
        <f>RES_hhdet_fec!F$22</f>
        <v>3.8679839165101497</v>
      </c>
      <c r="G124" s="57">
        <f>RES_hhdet_fec!G$22</f>
        <v>2.6145975525809746</v>
      </c>
      <c r="H124" s="57">
        <f>RES_hhdet_fec!H$22</f>
        <v>2.2745156040691925</v>
      </c>
      <c r="I124" s="57">
        <f>RES_hhdet_fec!I$22</f>
        <v>2.4753151023380604</v>
      </c>
      <c r="J124" s="57">
        <f>RES_hhdet_fec!J$22</f>
        <v>2.1974375003566098</v>
      </c>
      <c r="K124" s="57">
        <f>RES_hhdet_fec!K$22</f>
        <v>2.3671628851553179</v>
      </c>
      <c r="L124" s="57">
        <f>RES_hhdet_fec!L$22</f>
        <v>2.5568766063564907</v>
      </c>
      <c r="M124" s="57">
        <f>RES_hhdet_fec!M$22</f>
        <v>3.069812268280542</v>
      </c>
      <c r="N124" s="57">
        <f>RES_hhdet_fec!N$22</f>
        <v>3.0782696741535887</v>
      </c>
      <c r="O124" s="57">
        <f>RES_hhdet_fec!O$22</f>
        <v>1.919143642623329</v>
      </c>
      <c r="P124" s="57">
        <f>RES_hhdet_fec!P$22</f>
        <v>1.8229071661644893</v>
      </c>
      <c r="Q124" s="57">
        <f>RES_hhdet_fec!Q$22</f>
        <v>1.773161688809848</v>
      </c>
    </row>
    <row r="126" spans="1:17" ht="12" customHeight="1" x14ac:dyDescent="0.25">
      <c r="A126" s="152" t="s">
        <v>119</v>
      </c>
      <c r="B126" s="168">
        <f>SUM(B127,B130,B132,B142)</f>
        <v>32.165896580377705</v>
      </c>
      <c r="C126" s="168">
        <f t="shared" ref="C126:Q126" si="15">SUM(C127,C130,C132,C142)</f>
        <v>39.416706860412766</v>
      </c>
      <c r="D126" s="168">
        <f t="shared" si="15"/>
        <v>67.927067054577293</v>
      </c>
      <c r="E126" s="168">
        <f t="shared" si="15"/>
        <v>47.342677671836455</v>
      </c>
      <c r="F126" s="168">
        <f t="shared" si="15"/>
        <v>57.64045364731777</v>
      </c>
      <c r="G126" s="168">
        <f t="shared" si="15"/>
        <v>30.755920219221778</v>
      </c>
      <c r="H126" s="168">
        <f t="shared" si="15"/>
        <v>29.698277837280116</v>
      </c>
      <c r="I126" s="168">
        <f t="shared" si="15"/>
        <v>27.287571739463555</v>
      </c>
      <c r="J126" s="168">
        <f t="shared" si="15"/>
        <v>37.594098418710445</v>
      </c>
      <c r="K126" s="168">
        <f t="shared" si="15"/>
        <v>30.237102472710866</v>
      </c>
      <c r="L126" s="168">
        <f t="shared" si="15"/>
        <v>33.935492933457908</v>
      </c>
      <c r="M126" s="168">
        <f t="shared" si="15"/>
        <v>32.384974815895319</v>
      </c>
      <c r="N126" s="168">
        <f t="shared" si="15"/>
        <v>31.442350725527092</v>
      </c>
      <c r="O126" s="168">
        <f t="shared" si="15"/>
        <v>19.133876156828414</v>
      </c>
      <c r="P126" s="168">
        <f t="shared" si="15"/>
        <v>15.34037278131192</v>
      </c>
      <c r="Q126" s="168">
        <f t="shared" si="15"/>
        <v>14.144034829941813</v>
      </c>
    </row>
    <row r="127" spans="1:17" ht="12" customHeight="1" x14ac:dyDescent="0.25">
      <c r="A127" s="158" t="s">
        <v>65</v>
      </c>
      <c r="B127" s="157">
        <f>SUM(B128:B129)</f>
        <v>25.693652659301591</v>
      </c>
      <c r="C127" s="157">
        <f t="shared" ref="C127:Q127" si="16">SUM(C128:C129)</f>
        <v>33.316877393463223</v>
      </c>
      <c r="D127" s="157">
        <f t="shared" si="16"/>
        <v>58.329557372922658</v>
      </c>
      <c r="E127" s="157">
        <f t="shared" si="16"/>
        <v>37.483253236840071</v>
      </c>
      <c r="F127" s="157">
        <f t="shared" si="16"/>
        <v>47.675088484958145</v>
      </c>
      <c r="G127" s="157">
        <f t="shared" si="16"/>
        <v>23.470333279771538</v>
      </c>
      <c r="H127" s="157">
        <f t="shared" si="16"/>
        <v>22.305588998279397</v>
      </c>
      <c r="I127" s="157">
        <f t="shared" si="16"/>
        <v>19.850965316968981</v>
      </c>
      <c r="J127" s="157">
        <f t="shared" si="16"/>
        <v>30.176665310023829</v>
      </c>
      <c r="K127" s="157">
        <f t="shared" si="16"/>
        <v>22.264539931060952</v>
      </c>
      <c r="L127" s="157">
        <f t="shared" si="16"/>
        <v>25.54444370686458</v>
      </c>
      <c r="M127" s="157">
        <f t="shared" si="16"/>
        <v>23.296453063694102</v>
      </c>
      <c r="N127" s="157">
        <f t="shared" si="16"/>
        <v>21.948811816853144</v>
      </c>
      <c r="O127" s="157">
        <f t="shared" si="16"/>
        <v>13.395073459944307</v>
      </c>
      <c r="P127" s="157">
        <f t="shared" si="16"/>
        <v>9.8676929552794874</v>
      </c>
      <c r="Q127" s="157">
        <f t="shared" si="16"/>
        <v>9.0302064131465496</v>
      </c>
    </row>
    <row r="128" spans="1:17" ht="12" customHeight="1" x14ac:dyDescent="0.25">
      <c r="A128" s="23" t="s">
        <v>58</v>
      </c>
      <c r="B128" s="156">
        <f>RES_hhdet_tes!B$5</f>
        <v>25.287309688009525</v>
      </c>
      <c r="C128" s="156">
        <f>RES_hhdet_tes!C$5</f>
        <v>33.079318488273991</v>
      </c>
      <c r="D128" s="156">
        <f>RES_hhdet_tes!D$5</f>
        <v>57.805391306299917</v>
      </c>
      <c r="E128" s="156">
        <f>RES_hhdet_tes!E$5</f>
        <v>37.145129267626842</v>
      </c>
      <c r="F128" s="156">
        <f>RES_hhdet_tes!F$5</f>
        <v>47.337414109729394</v>
      </c>
      <c r="G128" s="156">
        <f>RES_hhdet_tes!G$5</f>
        <v>23.287455224732689</v>
      </c>
      <c r="H128" s="156">
        <f>RES_hhdet_tes!H$5</f>
        <v>22.086137812193947</v>
      </c>
      <c r="I128" s="156">
        <f>RES_hhdet_tes!I$5</f>
        <v>19.617607357164825</v>
      </c>
      <c r="J128" s="156">
        <f>RES_hhdet_tes!J$5</f>
        <v>29.870778628236764</v>
      </c>
      <c r="K128" s="156">
        <f>RES_hhdet_tes!K$5</f>
        <v>22.073437123496262</v>
      </c>
      <c r="L128" s="156">
        <f>RES_hhdet_tes!L$5</f>
        <v>25.396795734288471</v>
      </c>
      <c r="M128" s="156">
        <f>RES_hhdet_tes!M$5</f>
        <v>23.092430816231722</v>
      </c>
      <c r="N128" s="156">
        <f>RES_hhdet_tes!N$5</f>
        <v>21.628744993964727</v>
      </c>
      <c r="O128" s="156">
        <f>RES_hhdet_tes!O$5</f>
        <v>13.170577120242672</v>
      </c>
      <c r="P128" s="156">
        <f>RES_hhdet_tes!P$5</f>
        <v>9.6862683557214186</v>
      </c>
      <c r="Q128" s="156">
        <f>RES_hhdet_tes!Q$5</f>
        <v>8.84652925116829</v>
      </c>
    </row>
    <row r="129" spans="1:17" ht="12" customHeight="1" x14ac:dyDescent="0.25">
      <c r="A129" s="23" t="s">
        <v>60</v>
      </c>
      <c r="B129" s="156">
        <f>RES_hhdet_tes!B$6</f>
        <v>0.40634297129206715</v>
      </c>
      <c r="C129" s="156">
        <f>RES_hhdet_tes!C$6</f>
        <v>0.23755890518923115</v>
      </c>
      <c r="D129" s="156">
        <f>RES_hhdet_tes!D$6</f>
        <v>0.52416606662274223</v>
      </c>
      <c r="E129" s="156">
        <f>RES_hhdet_tes!E$6</f>
        <v>0.33812396921322901</v>
      </c>
      <c r="F129" s="156">
        <f>RES_hhdet_tes!F$6</f>
        <v>0.3376743752287531</v>
      </c>
      <c r="G129" s="156">
        <f>RES_hhdet_tes!G$6</f>
        <v>0.18287805503884896</v>
      </c>
      <c r="H129" s="156">
        <f>RES_hhdet_tes!H$6</f>
        <v>0.21945118608545086</v>
      </c>
      <c r="I129" s="156">
        <f>RES_hhdet_tes!I$6</f>
        <v>0.23335795980415508</v>
      </c>
      <c r="J129" s="156">
        <f>RES_hhdet_tes!J$6</f>
        <v>0.30588668178706546</v>
      </c>
      <c r="K129" s="156">
        <f>RES_hhdet_tes!K$6</f>
        <v>0.19110280756468973</v>
      </c>
      <c r="L129" s="156">
        <f>RES_hhdet_tes!L$6</f>
        <v>0.14764797257611009</v>
      </c>
      <c r="M129" s="156">
        <f>RES_hhdet_tes!M$6</f>
        <v>0.20402224746237976</v>
      </c>
      <c r="N129" s="156">
        <f>RES_hhdet_tes!N$6</f>
        <v>0.32006682288841648</v>
      </c>
      <c r="O129" s="156">
        <f>RES_hhdet_tes!O$6</f>
        <v>0.2244963397016333</v>
      </c>
      <c r="P129" s="156">
        <f>RES_hhdet_tes!P$6</f>
        <v>0.18142459955806939</v>
      </c>
      <c r="Q129" s="156">
        <f>RES_hhdet_tes!Q$6</f>
        <v>0.18367716197825881</v>
      </c>
    </row>
    <row r="130" spans="1:17" ht="12" customHeight="1" x14ac:dyDescent="0.25">
      <c r="A130" s="158" t="s">
        <v>112</v>
      </c>
      <c r="B130" s="157">
        <f>B131</f>
        <v>2.7215045537663644E-4</v>
      </c>
      <c r="C130" s="157">
        <f t="shared" ref="C130:Q130" si="17">C131</f>
        <v>1.8504900830098898E-3</v>
      </c>
      <c r="D130" s="157">
        <f t="shared" si="17"/>
        <v>5.7113414799826352E-3</v>
      </c>
      <c r="E130" s="157">
        <f t="shared" si="17"/>
        <v>6.8896305780818705E-3</v>
      </c>
      <c r="F130" s="157">
        <f t="shared" si="17"/>
        <v>1.1969684933306052E-2</v>
      </c>
      <c r="G130" s="157">
        <f t="shared" si="17"/>
        <v>1.0131914714680954E-2</v>
      </c>
      <c r="H130" s="157">
        <f t="shared" si="17"/>
        <v>1.4264069611554041E-2</v>
      </c>
      <c r="I130" s="157">
        <f t="shared" si="17"/>
        <v>1.7548248862445773E-2</v>
      </c>
      <c r="J130" s="157">
        <f t="shared" si="17"/>
        <v>2.0450757691259452E-2</v>
      </c>
      <c r="K130" s="157">
        <f t="shared" si="17"/>
        <v>2.9621445727639747E-2</v>
      </c>
      <c r="L130" s="157">
        <f t="shared" si="17"/>
        <v>3.5394188572690895E-2</v>
      </c>
      <c r="M130" s="157">
        <f t="shared" si="17"/>
        <v>4.2125324355627831E-2</v>
      </c>
      <c r="N130" s="157">
        <f t="shared" si="17"/>
        <v>5.0247832195630851E-2</v>
      </c>
      <c r="O130" s="157">
        <f t="shared" si="17"/>
        <v>3.4801534866021472E-2</v>
      </c>
      <c r="P130" s="157">
        <f t="shared" si="17"/>
        <v>3.7416884109318524E-2</v>
      </c>
      <c r="Q130" s="157">
        <f t="shared" si="17"/>
        <v>3.6858574619799495E-2</v>
      </c>
    </row>
    <row r="131" spans="1:17" ht="12" customHeight="1" x14ac:dyDescent="0.25">
      <c r="A131" s="23" t="s">
        <v>60</v>
      </c>
      <c r="B131" s="156">
        <f>RES_hhdet_tes!B$8</f>
        <v>2.7215045537663644E-4</v>
      </c>
      <c r="C131" s="156">
        <f>RES_hhdet_tes!C$8</f>
        <v>1.8504900830098898E-3</v>
      </c>
      <c r="D131" s="156">
        <f>RES_hhdet_tes!D$8</f>
        <v>5.7113414799826352E-3</v>
      </c>
      <c r="E131" s="156">
        <f>RES_hhdet_tes!E$8</f>
        <v>6.8896305780818705E-3</v>
      </c>
      <c r="F131" s="156">
        <f>RES_hhdet_tes!F$8</f>
        <v>1.1969684933306052E-2</v>
      </c>
      <c r="G131" s="156">
        <f>RES_hhdet_tes!G$8</f>
        <v>1.0131914714680954E-2</v>
      </c>
      <c r="H131" s="156">
        <f>RES_hhdet_tes!H$8</f>
        <v>1.4264069611554041E-2</v>
      </c>
      <c r="I131" s="156">
        <f>RES_hhdet_tes!I$8</f>
        <v>1.7548248862445773E-2</v>
      </c>
      <c r="J131" s="156">
        <f>RES_hhdet_tes!J$8</f>
        <v>2.0450757691259452E-2</v>
      </c>
      <c r="K131" s="156">
        <f>RES_hhdet_tes!K$8</f>
        <v>2.9621445727639747E-2</v>
      </c>
      <c r="L131" s="156">
        <f>RES_hhdet_tes!L$8</f>
        <v>3.5394188572690895E-2</v>
      </c>
      <c r="M131" s="156">
        <f>RES_hhdet_tes!M$8</f>
        <v>4.2125324355627831E-2</v>
      </c>
      <c r="N131" s="156">
        <f>RES_hhdet_tes!N$8</f>
        <v>5.0247832195630851E-2</v>
      </c>
      <c r="O131" s="156">
        <f>RES_hhdet_tes!O$8</f>
        <v>3.4801534866021472E-2</v>
      </c>
      <c r="P131" s="156">
        <f>RES_hhdet_tes!P$8</f>
        <v>3.7416884109318524E-2</v>
      </c>
      <c r="Q131" s="156">
        <f>RES_hhdet_tes!Q$8</f>
        <v>3.6858574619799495E-2</v>
      </c>
    </row>
    <row r="132" spans="1:17" ht="12" customHeight="1" x14ac:dyDescent="0.25">
      <c r="A132" s="158" t="s">
        <v>63</v>
      </c>
      <c r="B132" s="157">
        <f>SUM(B133:B135,B138:B139)</f>
        <v>4.3328554121746379</v>
      </c>
      <c r="C132" s="157">
        <f t="shared" ref="C132:Q132" si="18">SUM(C133:C135,C138:C139)</f>
        <v>4.0824893164152734</v>
      </c>
      <c r="D132" s="157">
        <f t="shared" si="18"/>
        <v>6.5467705077406393</v>
      </c>
      <c r="E132" s="157">
        <f t="shared" si="18"/>
        <v>6.6519901691492072</v>
      </c>
      <c r="F132" s="157">
        <f t="shared" si="18"/>
        <v>6.7251178548219519</v>
      </c>
      <c r="G132" s="157">
        <f t="shared" si="18"/>
        <v>4.9989014411841417</v>
      </c>
      <c r="H132" s="157">
        <f t="shared" si="18"/>
        <v>5.1450096871905115</v>
      </c>
      <c r="I132" s="157">
        <f t="shared" si="18"/>
        <v>5.1374599707088127</v>
      </c>
      <c r="J132" s="157">
        <f t="shared" si="18"/>
        <v>5.1787581482562048</v>
      </c>
      <c r="K132" s="157">
        <f t="shared" si="18"/>
        <v>5.5474725508169183</v>
      </c>
      <c r="L132" s="157">
        <f t="shared" si="18"/>
        <v>5.8956972571740307</v>
      </c>
      <c r="M132" s="157">
        <f t="shared" si="18"/>
        <v>6.3297648403002427</v>
      </c>
      <c r="N132" s="157">
        <f t="shared" si="18"/>
        <v>6.5886812334126716</v>
      </c>
      <c r="O132" s="157">
        <f t="shared" si="18"/>
        <v>3.9682112702093022</v>
      </c>
      <c r="P132" s="157">
        <f t="shared" si="18"/>
        <v>3.8553486994681356</v>
      </c>
      <c r="Q132" s="157">
        <f t="shared" si="18"/>
        <v>3.5435991285089288</v>
      </c>
    </row>
    <row r="133" spans="1:17" ht="12" customHeight="1" x14ac:dyDescent="0.25">
      <c r="A133" s="167" t="s">
        <v>171</v>
      </c>
      <c r="B133" s="132">
        <f>RES_hhdet_tes!B$10</f>
        <v>0</v>
      </c>
      <c r="C133" s="132">
        <f>RES_hhdet_tes!C$10</f>
        <v>0</v>
      </c>
      <c r="D133" s="132">
        <f>RES_hhdet_tes!D$10</f>
        <v>0</v>
      </c>
      <c r="E133" s="132">
        <f>RES_hhdet_tes!E$10</f>
        <v>0</v>
      </c>
      <c r="F133" s="132">
        <f>RES_hhdet_tes!F$10</f>
        <v>0</v>
      </c>
      <c r="G133" s="132">
        <f>RES_hhdet_tes!G$10</f>
        <v>0</v>
      </c>
      <c r="H133" s="132">
        <f>RES_hhdet_tes!H$10</f>
        <v>0</v>
      </c>
      <c r="I133" s="132">
        <f>RES_hhdet_tes!I$10</f>
        <v>0</v>
      </c>
      <c r="J133" s="132">
        <f>RES_hhdet_tes!J$10</f>
        <v>0</v>
      </c>
      <c r="K133" s="132">
        <f>RES_hhdet_tes!K$10</f>
        <v>0</v>
      </c>
      <c r="L133" s="132">
        <f>RES_hhdet_tes!L$10</f>
        <v>0</v>
      </c>
      <c r="M133" s="132">
        <f>RES_hhdet_tes!M$10</f>
        <v>0</v>
      </c>
      <c r="N133" s="132">
        <f>RES_hhdet_tes!N$10</f>
        <v>0</v>
      </c>
      <c r="O133" s="132">
        <f>RES_hhdet_tes!O$10</f>
        <v>0</v>
      </c>
      <c r="P133" s="132">
        <f>RES_hhdet_tes!P$10</f>
        <v>0</v>
      </c>
      <c r="Q133" s="132">
        <f>RES_hhdet_tes!Q$10</f>
        <v>0</v>
      </c>
    </row>
    <row r="134" spans="1:17" ht="12" customHeight="1" x14ac:dyDescent="0.25">
      <c r="A134" s="167" t="s">
        <v>144</v>
      </c>
      <c r="B134" s="132">
        <f>RES_hhdet_tes!B$11</f>
        <v>0.64455623313204158</v>
      </c>
      <c r="C134" s="132">
        <f>RES_hhdet_tes!C$11</f>
        <v>0.64541575885588154</v>
      </c>
      <c r="D134" s="132">
        <f>RES_hhdet_tes!D$11</f>
        <v>0.98971202636263345</v>
      </c>
      <c r="E134" s="132">
        <f>RES_hhdet_tes!E$11</f>
        <v>0.98054959947908726</v>
      </c>
      <c r="F134" s="132">
        <f>RES_hhdet_tes!F$11</f>
        <v>0.99743605074465302</v>
      </c>
      <c r="G134" s="132">
        <f>RES_hhdet_tes!G$11</f>
        <v>0.72480266583880026</v>
      </c>
      <c r="H134" s="132">
        <f>RES_hhdet_tes!H$11</f>
        <v>0.70098216864419138</v>
      </c>
      <c r="I134" s="132">
        <f>RES_hhdet_tes!I$11</f>
        <v>0.6881176664348847</v>
      </c>
      <c r="J134" s="132">
        <f>RES_hhdet_tes!J$11</f>
        <v>0.68237034940591845</v>
      </c>
      <c r="K134" s="132">
        <f>RES_hhdet_tes!K$11</f>
        <v>0.73086356345486048</v>
      </c>
      <c r="L134" s="132">
        <f>RES_hhdet_tes!L$11</f>
        <v>0.7191822484286301</v>
      </c>
      <c r="M134" s="132">
        <f>RES_hhdet_tes!M$11</f>
        <v>0.53477980207934128</v>
      </c>
      <c r="N134" s="132">
        <f>RES_hhdet_tes!N$11</f>
        <v>0.39006586595609399</v>
      </c>
      <c r="O134" s="132">
        <f>RES_hhdet_tes!O$11</f>
        <v>0.21129359597638914</v>
      </c>
      <c r="P134" s="132">
        <f>RES_hhdet_tes!P$11</f>
        <v>0.19592472801317115</v>
      </c>
      <c r="Q134" s="132">
        <f>RES_hhdet_tes!Q$11</f>
        <v>0.18494326138079076</v>
      </c>
    </row>
    <row r="135" spans="1:17" ht="12" customHeight="1" x14ac:dyDescent="0.25">
      <c r="A135" s="167" t="s">
        <v>143</v>
      </c>
      <c r="B135" s="132">
        <f>SUM(B136:B137)</f>
        <v>0</v>
      </c>
      <c r="C135" s="132">
        <f t="shared" ref="C135:Q135" si="19">SUM(C136:C137)</f>
        <v>0</v>
      </c>
      <c r="D135" s="132">
        <f t="shared" si="19"/>
        <v>0</v>
      </c>
      <c r="E135" s="132">
        <f t="shared" si="19"/>
        <v>0</v>
      </c>
      <c r="F135" s="132">
        <f t="shared" si="19"/>
        <v>0</v>
      </c>
      <c r="G135" s="132">
        <f t="shared" si="19"/>
        <v>0</v>
      </c>
      <c r="H135" s="132">
        <f t="shared" si="19"/>
        <v>0</v>
      </c>
      <c r="I135" s="132">
        <f t="shared" si="19"/>
        <v>0</v>
      </c>
      <c r="J135" s="132">
        <f t="shared" si="19"/>
        <v>0</v>
      </c>
      <c r="K135" s="132">
        <f t="shared" si="19"/>
        <v>0</v>
      </c>
      <c r="L135" s="132">
        <f t="shared" si="19"/>
        <v>5.0725114611877398E-2</v>
      </c>
      <c r="M135" s="132">
        <f t="shared" si="19"/>
        <v>4.4412578999636271E-2</v>
      </c>
      <c r="N135" s="132">
        <f t="shared" si="19"/>
        <v>3.3272570062878079E-2</v>
      </c>
      <c r="O135" s="132">
        <f t="shared" si="19"/>
        <v>1.7460456988369583E-2</v>
      </c>
      <c r="P135" s="132">
        <f t="shared" si="19"/>
        <v>1.6334944404972573E-2</v>
      </c>
      <c r="Q135" s="132">
        <f t="shared" si="19"/>
        <v>1.5667944405927708E-2</v>
      </c>
    </row>
    <row r="136" spans="1:17" ht="12" customHeight="1" x14ac:dyDescent="0.25">
      <c r="A136" s="166" t="s">
        <v>57</v>
      </c>
      <c r="B136" s="165">
        <f>RES_hhdet_tes!B$13</f>
        <v>0</v>
      </c>
      <c r="C136" s="165">
        <f>RES_hhdet_tes!C$13</f>
        <v>0</v>
      </c>
      <c r="D136" s="165">
        <f>RES_hhdet_tes!D$13</f>
        <v>0</v>
      </c>
      <c r="E136" s="165">
        <f>RES_hhdet_tes!E$13</f>
        <v>0</v>
      </c>
      <c r="F136" s="165">
        <f>RES_hhdet_tes!F$13</f>
        <v>0</v>
      </c>
      <c r="G136" s="165">
        <f>RES_hhdet_tes!G$13</f>
        <v>0</v>
      </c>
      <c r="H136" s="165">
        <f>RES_hhdet_tes!H$13</f>
        <v>0</v>
      </c>
      <c r="I136" s="165">
        <f>RES_hhdet_tes!I$13</f>
        <v>0</v>
      </c>
      <c r="J136" s="165">
        <f>RES_hhdet_tes!J$13</f>
        <v>0</v>
      </c>
      <c r="K136" s="165">
        <f>RES_hhdet_tes!K$13</f>
        <v>0</v>
      </c>
      <c r="L136" s="165">
        <f>RES_hhdet_tes!L$13</f>
        <v>3.6646437361306454E-2</v>
      </c>
      <c r="M136" s="165">
        <f>RES_hhdet_tes!M$13</f>
        <v>3.1748689774511743E-2</v>
      </c>
      <c r="N136" s="165">
        <f>RES_hhdet_tes!N$13</f>
        <v>2.3595646391767141E-2</v>
      </c>
      <c r="O136" s="165">
        <f>RES_hhdet_tes!O$13</f>
        <v>1.1467688497038744E-2</v>
      </c>
      <c r="P136" s="165">
        <f>RES_hhdet_tes!P$13</f>
        <v>1.1854796473709099E-2</v>
      </c>
      <c r="Q136" s="165">
        <f>RES_hhdet_tes!Q$13</f>
        <v>1.1687775136681032E-2</v>
      </c>
    </row>
    <row r="137" spans="1:17" ht="12" customHeight="1" x14ac:dyDescent="0.25">
      <c r="A137" s="147" t="s">
        <v>59</v>
      </c>
      <c r="B137" s="164">
        <f>RES_hhdet_tes!B$14</f>
        <v>0</v>
      </c>
      <c r="C137" s="164">
        <f>RES_hhdet_tes!C$14</f>
        <v>0</v>
      </c>
      <c r="D137" s="164">
        <f>RES_hhdet_tes!D$14</f>
        <v>0</v>
      </c>
      <c r="E137" s="164">
        <f>RES_hhdet_tes!E$14</f>
        <v>0</v>
      </c>
      <c r="F137" s="164">
        <f>RES_hhdet_tes!F$14</f>
        <v>0</v>
      </c>
      <c r="G137" s="164">
        <f>RES_hhdet_tes!G$14</f>
        <v>0</v>
      </c>
      <c r="H137" s="164">
        <f>RES_hhdet_tes!H$14</f>
        <v>0</v>
      </c>
      <c r="I137" s="164">
        <f>RES_hhdet_tes!I$14</f>
        <v>0</v>
      </c>
      <c r="J137" s="164">
        <f>RES_hhdet_tes!J$14</f>
        <v>0</v>
      </c>
      <c r="K137" s="164">
        <f>RES_hhdet_tes!K$14</f>
        <v>0</v>
      </c>
      <c r="L137" s="164">
        <f>RES_hhdet_tes!L$14</f>
        <v>1.4078677250570944E-2</v>
      </c>
      <c r="M137" s="164">
        <f>RES_hhdet_tes!M$14</f>
        <v>1.2663889225124526E-2</v>
      </c>
      <c r="N137" s="164">
        <f>RES_hhdet_tes!N$14</f>
        <v>9.6769236711109416E-3</v>
      </c>
      <c r="O137" s="164">
        <f>RES_hhdet_tes!O$14</f>
        <v>5.9927684913308396E-3</v>
      </c>
      <c r="P137" s="164">
        <f>RES_hhdet_tes!P$14</f>
        <v>4.4801479312634755E-3</v>
      </c>
      <c r="Q137" s="164">
        <f>RES_hhdet_tes!Q$14</f>
        <v>3.9801692692466748E-3</v>
      </c>
    </row>
    <row r="138" spans="1:17" ht="12" customHeight="1" x14ac:dyDescent="0.25">
      <c r="A138" s="163" t="s">
        <v>142</v>
      </c>
      <c r="B138" s="162">
        <f>RES_hhdet_tes!B$15</f>
        <v>3.6882991790425961</v>
      </c>
      <c r="C138" s="162">
        <f>RES_hhdet_tes!C$15</f>
        <v>3.4370735575593914</v>
      </c>
      <c r="D138" s="162">
        <f>RES_hhdet_tes!D$15</f>
        <v>5.5570584813780055</v>
      </c>
      <c r="E138" s="162">
        <f>RES_hhdet_tes!E$15</f>
        <v>5.6714405696701196</v>
      </c>
      <c r="F138" s="162">
        <f>RES_hhdet_tes!F$15</f>
        <v>5.7276818040772985</v>
      </c>
      <c r="G138" s="162">
        <f>RES_hhdet_tes!G$15</f>
        <v>4.2740987753453412</v>
      </c>
      <c r="H138" s="162">
        <f>RES_hhdet_tes!H$15</f>
        <v>4.4440275185463198</v>
      </c>
      <c r="I138" s="162">
        <f>RES_hhdet_tes!I$15</f>
        <v>4.4493423042739275</v>
      </c>
      <c r="J138" s="162">
        <f>RES_hhdet_tes!J$15</f>
        <v>4.4963877988502867</v>
      </c>
      <c r="K138" s="162">
        <f>RES_hhdet_tes!K$15</f>
        <v>4.8166089873620574</v>
      </c>
      <c r="L138" s="162">
        <f>RES_hhdet_tes!L$15</f>
        <v>4.7981140910889533</v>
      </c>
      <c r="M138" s="162">
        <f>RES_hhdet_tes!M$15</f>
        <v>5.3259370328003861</v>
      </c>
      <c r="N138" s="162">
        <f>RES_hhdet_tes!N$15</f>
        <v>5.7046943261740282</v>
      </c>
      <c r="O138" s="162">
        <f>RES_hhdet_tes!O$15</f>
        <v>3.4780515023742082</v>
      </c>
      <c r="P138" s="162">
        <f>RES_hhdet_tes!P$15</f>
        <v>3.381980364350472</v>
      </c>
      <c r="Q138" s="162">
        <f>RES_hhdet_tes!Q$15</f>
        <v>3.0954460298225608</v>
      </c>
    </row>
    <row r="139" spans="1:17" ht="12" customHeight="1" x14ac:dyDescent="0.25">
      <c r="A139" s="161" t="s">
        <v>141</v>
      </c>
      <c r="B139" s="160">
        <f>SUM(B140:B141)</f>
        <v>0</v>
      </c>
      <c r="C139" s="160">
        <f t="shared" ref="C139:Q139" si="20">SUM(C140:C141)</f>
        <v>0</v>
      </c>
      <c r="D139" s="160">
        <f t="shared" si="20"/>
        <v>0</v>
      </c>
      <c r="E139" s="160">
        <f t="shared" si="20"/>
        <v>0</v>
      </c>
      <c r="F139" s="160">
        <f t="shared" si="20"/>
        <v>0</v>
      </c>
      <c r="G139" s="160">
        <f t="shared" si="20"/>
        <v>0</v>
      </c>
      <c r="H139" s="160">
        <f t="shared" si="20"/>
        <v>0</v>
      </c>
      <c r="I139" s="160">
        <f t="shared" si="20"/>
        <v>0</v>
      </c>
      <c r="J139" s="160">
        <f t="shared" si="20"/>
        <v>0</v>
      </c>
      <c r="K139" s="160">
        <f t="shared" si="20"/>
        <v>0</v>
      </c>
      <c r="L139" s="160">
        <f t="shared" si="20"/>
        <v>0.32767580304456928</v>
      </c>
      <c r="M139" s="160">
        <f t="shared" si="20"/>
        <v>0.42463542642087948</v>
      </c>
      <c r="N139" s="160">
        <f t="shared" si="20"/>
        <v>0.46064847121967167</v>
      </c>
      <c r="O139" s="160">
        <f t="shared" si="20"/>
        <v>0.26140571487033537</v>
      </c>
      <c r="P139" s="160">
        <f t="shared" si="20"/>
        <v>0.26110866269951966</v>
      </c>
      <c r="Q139" s="160">
        <f t="shared" si="20"/>
        <v>0.24754189289964915</v>
      </c>
    </row>
    <row r="140" spans="1:17" ht="12" customHeight="1" x14ac:dyDescent="0.25">
      <c r="A140" s="148" t="s">
        <v>60</v>
      </c>
      <c r="B140" s="156">
        <f>RES_hhdet_tes!B$17</f>
        <v>0</v>
      </c>
      <c r="C140" s="156">
        <f>RES_hhdet_tes!C$17</f>
        <v>0</v>
      </c>
      <c r="D140" s="156">
        <f>RES_hhdet_tes!D$17</f>
        <v>0</v>
      </c>
      <c r="E140" s="156">
        <f>RES_hhdet_tes!E$17</f>
        <v>0</v>
      </c>
      <c r="F140" s="156">
        <f>RES_hhdet_tes!F$17</f>
        <v>0</v>
      </c>
      <c r="G140" s="156">
        <f>RES_hhdet_tes!G$17</f>
        <v>0</v>
      </c>
      <c r="H140" s="156">
        <f>RES_hhdet_tes!H$17</f>
        <v>0</v>
      </c>
      <c r="I140" s="156">
        <f>RES_hhdet_tes!I$17</f>
        <v>0</v>
      </c>
      <c r="J140" s="156">
        <f>RES_hhdet_tes!J$17</f>
        <v>0</v>
      </c>
      <c r="K140" s="156">
        <f>RES_hhdet_tes!K$17</f>
        <v>0</v>
      </c>
      <c r="L140" s="156">
        <f>RES_hhdet_tes!L$17</f>
        <v>0.24475180986122713</v>
      </c>
      <c r="M140" s="156">
        <f>RES_hhdet_tes!M$17</f>
        <v>0.31808714347771733</v>
      </c>
      <c r="N140" s="156">
        <f>RES_hhdet_tes!N$17</f>
        <v>0.34607122161859455</v>
      </c>
      <c r="O140" s="156">
        <f>RES_hhdet_tes!O$17</f>
        <v>0.18860598875967138</v>
      </c>
      <c r="P140" s="156">
        <f>RES_hhdet_tes!P$17</f>
        <v>0.20499867205693709</v>
      </c>
      <c r="Q140" s="156">
        <f>RES_hhdet_tes!Q$17</f>
        <v>0.19620079472890137</v>
      </c>
    </row>
    <row r="141" spans="1:17" ht="12" customHeight="1" x14ac:dyDescent="0.25">
      <c r="A141" s="148" t="s">
        <v>59</v>
      </c>
      <c r="B141" s="156">
        <f>RES_hhdet_tes!B$18</f>
        <v>0</v>
      </c>
      <c r="C141" s="156">
        <f>RES_hhdet_tes!C$18</f>
        <v>0</v>
      </c>
      <c r="D141" s="156">
        <f>RES_hhdet_tes!D$18</f>
        <v>0</v>
      </c>
      <c r="E141" s="156">
        <f>RES_hhdet_tes!E$18</f>
        <v>0</v>
      </c>
      <c r="F141" s="156">
        <f>RES_hhdet_tes!F$18</f>
        <v>0</v>
      </c>
      <c r="G141" s="156">
        <f>RES_hhdet_tes!G$18</f>
        <v>0</v>
      </c>
      <c r="H141" s="156">
        <f>RES_hhdet_tes!H$18</f>
        <v>0</v>
      </c>
      <c r="I141" s="156">
        <f>RES_hhdet_tes!I$18</f>
        <v>0</v>
      </c>
      <c r="J141" s="156">
        <f>RES_hhdet_tes!J$18</f>
        <v>0</v>
      </c>
      <c r="K141" s="156">
        <f>RES_hhdet_tes!K$18</f>
        <v>0</v>
      </c>
      <c r="L141" s="156">
        <f>RES_hhdet_tes!L$18</f>
        <v>8.2923993183342135E-2</v>
      </c>
      <c r="M141" s="156">
        <f>RES_hhdet_tes!M$18</f>
        <v>0.10654828294316218</v>
      </c>
      <c r="N141" s="156">
        <f>RES_hhdet_tes!N$18</f>
        <v>0.11457724960107711</v>
      </c>
      <c r="O141" s="156">
        <f>RES_hhdet_tes!O$18</f>
        <v>7.2799726110663959E-2</v>
      </c>
      <c r="P141" s="156">
        <f>RES_hhdet_tes!P$18</f>
        <v>5.6109990642582548E-2</v>
      </c>
      <c r="Q141" s="156">
        <f>RES_hhdet_tes!Q$18</f>
        <v>5.1341098170747772E-2</v>
      </c>
    </row>
    <row r="142" spans="1:17" ht="12" customHeight="1" x14ac:dyDescent="0.25">
      <c r="A142" s="158" t="s">
        <v>62</v>
      </c>
      <c r="B142" s="157">
        <f>SUM(B143:B145)</f>
        <v>2.1391163584460977</v>
      </c>
      <c r="C142" s="157">
        <f t="shared" ref="C142:Q142" si="21">SUM(C143:C145)</f>
        <v>2.0154896604512618</v>
      </c>
      <c r="D142" s="157">
        <f t="shared" si="21"/>
        <v>3.045027832434013</v>
      </c>
      <c r="E142" s="157">
        <f t="shared" si="21"/>
        <v>3.2005446352691003</v>
      </c>
      <c r="F142" s="157">
        <f t="shared" si="21"/>
        <v>3.2282776226043652</v>
      </c>
      <c r="G142" s="157">
        <f t="shared" si="21"/>
        <v>2.2765535835514186</v>
      </c>
      <c r="H142" s="157">
        <f t="shared" si="21"/>
        <v>2.2334150821986531</v>
      </c>
      <c r="I142" s="157">
        <f t="shared" si="21"/>
        <v>2.2815982029233166</v>
      </c>
      <c r="J142" s="157">
        <f t="shared" si="21"/>
        <v>2.2182242027391528</v>
      </c>
      <c r="K142" s="157">
        <f t="shared" si="21"/>
        <v>2.3954685451053592</v>
      </c>
      <c r="L142" s="157">
        <f t="shared" si="21"/>
        <v>2.4599577808466071</v>
      </c>
      <c r="M142" s="157">
        <f t="shared" si="21"/>
        <v>2.7166315875453506</v>
      </c>
      <c r="N142" s="157">
        <f t="shared" si="21"/>
        <v>2.854609843065647</v>
      </c>
      <c r="O142" s="157">
        <f t="shared" si="21"/>
        <v>1.7357898918087864</v>
      </c>
      <c r="P142" s="157">
        <f t="shared" si="21"/>
        <v>1.5799142424549801</v>
      </c>
      <c r="Q142" s="157">
        <f t="shared" si="21"/>
        <v>1.5333707136665362</v>
      </c>
    </row>
    <row r="143" spans="1:17" ht="12" customHeight="1" x14ac:dyDescent="0.25">
      <c r="A143" s="23" t="s">
        <v>58</v>
      </c>
      <c r="B143" s="156">
        <f>RES_hhdet_tes!B$20</f>
        <v>0</v>
      </c>
      <c r="C143" s="156">
        <f>RES_hhdet_tes!C$20</f>
        <v>0</v>
      </c>
      <c r="D143" s="156">
        <f>RES_hhdet_tes!D$20</f>
        <v>0</v>
      </c>
      <c r="E143" s="156">
        <f>RES_hhdet_tes!E$20</f>
        <v>0</v>
      </c>
      <c r="F143" s="156">
        <f>RES_hhdet_tes!F$20</f>
        <v>0</v>
      </c>
      <c r="G143" s="156">
        <f>RES_hhdet_tes!G$20</f>
        <v>0</v>
      </c>
      <c r="H143" s="156">
        <f>RES_hhdet_tes!H$20</f>
        <v>0</v>
      </c>
      <c r="I143" s="156">
        <f>RES_hhdet_tes!I$20</f>
        <v>0</v>
      </c>
      <c r="J143" s="156">
        <f>RES_hhdet_tes!J$20</f>
        <v>0</v>
      </c>
      <c r="K143" s="156">
        <f>RES_hhdet_tes!K$20</f>
        <v>0</v>
      </c>
      <c r="L143" s="156">
        <f>RES_hhdet_tes!L$20</f>
        <v>0</v>
      </c>
      <c r="M143" s="156">
        <f>RES_hhdet_tes!M$20</f>
        <v>0</v>
      </c>
      <c r="N143" s="156">
        <f>RES_hhdet_tes!N$20</f>
        <v>0</v>
      </c>
      <c r="O143" s="156">
        <f>RES_hhdet_tes!O$20</f>
        <v>0</v>
      </c>
      <c r="P143" s="156">
        <f>RES_hhdet_tes!P$20</f>
        <v>0</v>
      </c>
      <c r="Q143" s="156">
        <f>RES_hhdet_tes!Q$20</f>
        <v>0</v>
      </c>
    </row>
    <row r="144" spans="1:17" ht="12" customHeight="1" x14ac:dyDescent="0.25">
      <c r="A144" s="23" t="s">
        <v>57</v>
      </c>
      <c r="B144" s="156">
        <f>RES_hhdet_tes!B$21</f>
        <v>0.23085924119530626</v>
      </c>
      <c r="C144" s="156">
        <f>RES_hhdet_tes!C$21</f>
        <v>0.18124156419791657</v>
      </c>
      <c r="D144" s="156">
        <f>RES_hhdet_tes!D$21</f>
        <v>0.5590224032680452</v>
      </c>
      <c r="E144" s="156">
        <f>RES_hhdet_tes!E$21</f>
        <v>0.24102312214738456</v>
      </c>
      <c r="F144" s="156">
        <f>RES_hhdet_tes!F$21</f>
        <v>0.10504833103526862</v>
      </c>
      <c r="G144" s="156">
        <f>RES_hhdet_tes!G$21</f>
        <v>0.138569335039536</v>
      </c>
      <c r="H144" s="156">
        <f>RES_hhdet_tes!H$21</f>
        <v>0.37208023998365419</v>
      </c>
      <c r="I144" s="156">
        <f>RES_hhdet_tes!I$21</f>
        <v>0.25470191290722416</v>
      </c>
      <c r="J144" s="156">
        <f>RES_hhdet_tes!J$21</f>
        <v>0.41753262734606256</v>
      </c>
      <c r="K144" s="156">
        <f>RES_hhdet_tes!K$21</f>
        <v>0.4531075897391626</v>
      </c>
      <c r="L144" s="156">
        <f>RES_hhdet_tes!L$21</f>
        <v>0.34871085631335824</v>
      </c>
      <c r="M144" s="156">
        <f>RES_hhdet_tes!M$21</f>
        <v>0.16494764595504052</v>
      </c>
      <c r="N144" s="156">
        <f>RES_hhdet_tes!N$21</f>
        <v>0.28736680294476974</v>
      </c>
      <c r="O144" s="156">
        <f>RES_hhdet_tes!O$21</f>
        <v>0.13253490883940947</v>
      </c>
      <c r="P144" s="156">
        <f>RES_hhdet_tes!P$21</f>
        <v>5.6820121140574872E-2</v>
      </c>
      <c r="Q144" s="156">
        <f>RES_hhdet_tes!Q$21</f>
        <v>5.1714883562973241E-2</v>
      </c>
    </row>
    <row r="145" spans="1:17" ht="12" customHeight="1" x14ac:dyDescent="0.25">
      <c r="A145" s="29" t="s">
        <v>140</v>
      </c>
      <c r="B145" s="57">
        <f>RES_hhdet_tes!B$22</f>
        <v>1.9082571172507914</v>
      </c>
      <c r="C145" s="57">
        <f>RES_hhdet_tes!C$22</f>
        <v>1.8342480962533452</v>
      </c>
      <c r="D145" s="57">
        <f>RES_hhdet_tes!D$22</f>
        <v>2.4860054291659677</v>
      </c>
      <c r="E145" s="57">
        <f>RES_hhdet_tes!E$22</f>
        <v>2.9595215131217159</v>
      </c>
      <c r="F145" s="57">
        <f>RES_hhdet_tes!F$22</f>
        <v>3.1232292915690967</v>
      </c>
      <c r="G145" s="57">
        <f>RES_hhdet_tes!G$22</f>
        <v>2.1379842485118825</v>
      </c>
      <c r="H145" s="57">
        <f>RES_hhdet_tes!H$22</f>
        <v>1.8613348422149991</v>
      </c>
      <c r="I145" s="57">
        <f>RES_hhdet_tes!I$22</f>
        <v>2.0268962900160923</v>
      </c>
      <c r="J145" s="57">
        <f>RES_hhdet_tes!J$22</f>
        <v>1.8006915753930903</v>
      </c>
      <c r="K145" s="57">
        <f>RES_hhdet_tes!K$22</f>
        <v>1.9423609553661965</v>
      </c>
      <c r="L145" s="57">
        <f>RES_hhdet_tes!L$22</f>
        <v>2.111246924533249</v>
      </c>
      <c r="M145" s="57">
        <f>RES_hhdet_tes!M$22</f>
        <v>2.5516839415903099</v>
      </c>
      <c r="N145" s="57">
        <f>RES_hhdet_tes!N$22</f>
        <v>2.5672430401208772</v>
      </c>
      <c r="O145" s="57">
        <f>RES_hhdet_tes!O$22</f>
        <v>1.603254982969377</v>
      </c>
      <c r="P145" s="57">
        <f>RES_hhdet_tes!P$22</f>
        <v>1.5230941213144054</v>
      </c>
      <c r="Q145" s="57">
        <f>RES_hhdet_tes!Q$22</f>
        <v>1.4816558301035629</v>
      </c>
    </row>
    <row r="147" spans="1:17" ht="12" customHeight="1" x14ac:dyDescent="0.25">
      <c r="A147" s="152" t="s">
        <v>199</v>
      </c>
      <c r="B147" s="175">
        <f t="shared" ref="B147:Q162" si="22">IF(B126=0,"",B126/B105)</f>
        <v>0.46084571616675318</v>
      </c>
      <c r="C147" s="175">
        <f t="shared" si="22"/>
        <v>0.45631818530962853</v>
      </c>
      <c r="D147" s="175">
        <f t="shared" si="22"/>
        <v>0.4699131192004356</v>
      </c>
      <c r="E147" s="175">
        <f t="shared" si="22"/>
        <v>0.48340387579063482</v>
      </c>
      <c r="F147" s="175">
        <f t="shared" si="22"/>
        <v>0.48121513990467851</v>
      </c>
      <c r="G147" s="175">
        <f t="shared" si="22"/>
        <v>0.50174567157896033</v>
      </c>
      <c r="H147" s="175">
        <f t="shared" si="22"/>
        <v>0.50492697850099044</v>
      </c>
      <c r="I147" s="175">
        <f t="shared" si="22"/>
        <v>0.51330815727618651</v>
      </c>
      <c r="J147" s="175">
        <f t="shared" si="22"/>
        <v>0.5029579818263149</v>
      </c>
      <c r="K147" s="175">
        <f t="shared" si="22"/>
        <v>0.5173791737795338</v>
      </c>
      <c r="L147" s="175">
        <f t="shared" si="22"/>
        <v>0.52005452638940119</v>
      </c>
      <c r="M147" s="175">
        <f t="shared" si="22"/>
        <v>0.53031502094545235</v>
      </c>
      <c r="N147" s="175">
        <f t="shared" si="22"/>
        <v>0.53589955068039374</v>
      </c>
      <c r="O147" s="175">
        <f t="shared" si="22"/>
        <v>0.54159834274425289</v>
      </c>
      <c r="P147" s="175">
        <f t="shared" si="22"/>
        <v>0.55497178000748615</v>
      </c>
      <c r="Q147" s="175">
        <f t="shared" si="22"/>
        <v>0.55769016322068998</v>
      </c>
    </row>
    <row r="148" spans="1:17" ht="12" customHeight="1" x14ac:dyDescent="0.25">
      <c r="A148" s="158" t="s">
        <v>65</v>
      </c>
      <c r="B148" s="169">
        <f t="shared" si="22"/>
        <v>0.43637401034768369</v>
      </c>
      <c r="C148" s="169">
        <f t="shared" si="22"/>
        <v>0.43683867868460063</v>
      </c>
      <c r="D148" s="169">
        <f t="shared" si="22"/>
        <v>0.45210302470459351</v>
      </c>
      <c r="E148" s="169">
        <f t="shared" si="22"/>
        <v>0.45403512864356804</v>
      </c>
      <c r="F148" s="169">
        <f t="shared" si="22"/>
        <v>0.45602738445199581</v>
      </c>
      <c r="G148" s="169">
        <f t="shared" si="22"/>
        <v>0.46549844064743756</v>
      </c>
      <c r="H148" s="169">
        <f t="shared" si="22"/>
        <v>0.46862252023087109</v>
      </c>
      <c r="I148" s="169">
        <f t="shared" si="22"/>
        <v>0.47229604122278518</v>
      </c>
      <c r="J148" s="169">
        <f t="shared" si="22"/>
        <v>0.47532909523236949</v>
      </c>
      <c r="K148" s="169">
        <f t="shared" si="22"/>
        <v>0.47986835802950684</v>
      </c>
      <c r="L148" s="169">
        <f t="shared" si="22"/>
        <v>0.48228093810975808</v>
      </c>
      <c r="M148" s="169">
        <f t="shared" si="22"/>
        <v>0.48369318323780663</v>
      </c>
      <c r="N148" s="169">
        <f t="shared" si="22"/>
        <v>0.48534592617118255</v>
      </c>
      <c r="O148" s="169">
        <f t="shared" si="22"/>
        <v>0.49095927147409751</v>
      </c>
      <c r="P148" s="169">
        <f t="shared" si="22"/>
        <v>0.49291852180396467</v>
      </c>
      <c r="Q148" s="169">
        <f t="shared" si="22"/>
        <v>0.49460061488579099</v>
      </c>
    </row>
    <row r="149" spans="1:17" ht="12" customHeight="1" x14ac:dyDescent="0.25">
      <c r="A149" s="23" t="s">
        <v>58</v>
      </c>
      <c r="B149" s="73">
        <f t="shared" si="22"/>
        <v>0.43245727396749223</v>
      </c>
      <c r="C149" s="73">
        <f t="shared" si="22"/>
        <v>0.43507907130898238</v>
      </c>
      <c r="D149" s="73">
        <f t="shared" si="22"/>
        <v>0.44986798856087667</v>
      </c>
      <c r="E149" s="73">
        <f t="shared" si="22"/>
        <v>0.45178982423286401</v>
      </c>
      <c r="F149" s="73">
        <f t="shared" si="22"/>
        <v>0.45426467967052964</v>
      </c>
      <c r="G149" s="73">
        <f t="shared" si="22"/>
        <v>0.46355268794809895</v>
      </c>
      <c r="H149" s="73">
        <f t="shared" si="22"/>
        <v>0.46616126031594229</v>
      </c>
      <c r="I149" s="73">
        <f t="shared" si="22"/>
        <v>0.46934983189544105</v>
      </c>
      <c r="J149" s="73">
        <f t="shared" si="22"/>
        <v>0.472788893125695</v>
      </c>
      <c r="K149" s="73">
        <f t="shared" si="22"/>
        <v>0.47771715591316644</v>
      </c>
      <c r="L149" s="73">
        <f t="shared" si="22"/>
        <v>0.48083370788882068</v>
      </c>
      <c r="M149" s="73">
        <f t="shared" si="22"/>
        <v>0.48149679486613811</v>
      </c>
      <c r="N149" s="73">
        <f t="shared" si="22"/>
        <v>0.48167748884647327</v>
      </c>
      <c r="O149" s="73">
        <f t="shared" si="22"/>
        <v>0.48673598592162542</v>
      </c>
      <c r="P149" s="73">
        <f t="shared" si="22"/>
        <v>0.48828098641001177</v>
      </c>
      <c r="Q149" s="73">
        <f t="shared" si="22"/>
        <v>0.48946445996345922</v>
      </c>
    </row>
    <row r="150" spans="1:17" ht="12" customHeight="1" x14ac:dyDescent="0.25">
      <c r="A150" s="23" t="s">
        <v>60</v>
      </c>
      <c r="B150" s="73">
        <f t="shared" si="22"/>
        <v>1.0000000000000002</v>
      </c>
      <c r="C150" s="73">
        <f t="shared" si="22"/>
        <v>1.0000000000000004</v>
      </c>
      <c r="D150" s="73">
        <f t="shared" si="22"/>
        <v>0.99999999999999978</v>
      </c>
      <c r="E150" s="73">
        <f t="shared" si="22"/>
        <v>1.0000000000000002</v>
      </c>
      <c r="F150" s="73">
        <f t="shared" si="22"/>
        <v>1.0000000000000002</v>
      </c>
      <c r="G150" s="73">
        <f t="shared" si="22"/>
        <v>1.0000000000000002</v>
      </c>
      <c r="H150" s="73">
        <f t="shared" si="22"/>
        <v>1</v>
      </c>
      <c r="I150" s="73">
        <f t="shared" si="22"/>
        <v>0.99999999999999956</v>
      </c>
      <c r="J150" s="73">
        <f t="shared" si="22"/>
        <v>0.99999999999999978</v>
      </c>
      <c r="K150" s="73">
        <f t="shared" si="22"/>
        <v>1</v>
      </c>
      <c r="L150" s="73">
        <f t="shared" si="22"/>
        <v>1.0000000000000002</v>
      </c>
      <c r="M150" s="73">
        <f t="shared" si="22"/>
        <v>1</v>
      </c>
      <c r="N150" s="73">
        <f t="shared" si="22"/>
        <v>1</v>
      </c>
      <c r="O150" s="73">
        <f t="shared" si="22"/>
        <v>1.0000000000000004</v>
      </c>
      <c r="P150" s="73">
        <f t="shared" si="22"/>
        <v>0.99999999999999989</v>
      </c>
      <c r="Q150" s="73">
        <f t="shared" si="22"/>
        <v>1</v>
      </c>
    </row>
    <row r="151" spans="1:17" ht="12" customHeight="1" x14ac:dyDescent="0.25">
      <c r="A151" s="158" t="s">
        <v>112</v>
      </c>
      <c r="B151" s="169">
        <f t="shared" si="22"/>
        <v>1.4777416635507932</v>
      </c>
      <c r="C151" s="169">
        <f t="shared" si="22"/>
        <v>1.7218924630740557</v>
      </c>
      <c r="D151" s="169">
        <f t="shared" si="22"/>
        <v>1.7729703636821217</v>
      </c>
      <c r="E151" s="169">
        <f t="shared" si="22"/>
        <v>1.7902959187445533</v>
      </c>
      <c r="F151" s="169">
        <f t="shared" si="22"/>
        <v>1.8492575501944266</v>
      </c>
      <c r="G151" s="169">
        <f t="shared" si="22"/>
        <v>1.8674217629324161</v>
      </c>
      <c r="H151" s="169">
        <f t="shared" si="22"/>
        <v>1.9383620055871318</v>
      </c>
      <c r="I151" s="169">
        <f t="shared" si="22"/>
        <v>1.9964944676038985</v>
      </c>
      <c r="J151" s="169">
        <f t="shared" si="22"/>
        <v>2.0567621370151188</v>
      </c>
      <c r="K151" s="169">
        <f t="shared" si="22"/>
        <v>2.2565516483811638</v>
      </c>
      <c r="L151" s="169">
        <f t="shared" si="22"/>
        <v>2.4692974646100212</v>
      </c>
      <c r="M151" s="169">
        <f t="shared" si="22"/>
        <v>2.6003738226973998</v>
      </c>
      <c r="N151" s="169">
        <f t="shared" si="22"/>
        <v>2.8317039620461197</v>
      </c>
      <c r="O151" s="169">
        <f t="shared" si="22"/>
        <v>3.0165525735632697</v>
      </c>
      <c r="P151" s="169">
        <f t="shared" si="22"/>
        <v>3.1976924840158079</v>
      </c>
      <c r="Q151" s="169">
        <f t="shared" si="22"/>
        <v>3.3202504359598066</v>
      </c>
    </row>
    <row r="152" spans="1:17" ht="12" customHeight="1" x14ac:dyDescent="0.25">
      <c r="A152" s="23" t="s">
        <v>60</v>
      </c>
      <c r="B152" s="73">
        <f t="shared" si="22"/>
        <v>1.4777416635507932</v>
      </c>
      <c r="C152" s="73">
        <f t="shared" si="22"/>
        <v>1.7218924630740557</v>
      </c>
      <c r="D152" s="73">
        <f t="shared" si="22"/>
        <v>1.7729703636821217</v>
      </c>
      <c r="E152" s="73">
        <f t="shared" si="22"/>
        <v>1.7902959187445533</v>
      </c>
      <c r="F152" s="73">
        <f t="shared" si="22"/>
        <v>1.8492575501944266</v>
      </c>
      <c r="G152" s="73">
        <f t="shared" si="22"/>
        <v>1.8674217629324161</v>
      </c>
      <c r="H152" s="73">
        <f t="shared" si="22"/>
        <v>1.9383620055871318</v>
      </c>
      <c r="I152" s="73">
        <f t="shared" si="22"/>
        <v>1.9964944676038985</v>
      </c>
      <c r="J152" s="73">
        <f t="shared" si="22"/>
        <v>2.0567621370151188</v>
      </c>
      <c r="K152" s="73">
        <f t="shared" si="22"/>
        <v>2.2565516483811638</v>
      </c>
      <c r="L152" s="73">
        <f t="shared" si="22"/>
        <v>2.4692974646100212</v>
      </c>
      <c r="M152" s="73">
        <f t="shared" si="22"/>
        <v>2.6003738226973998</v>
      </c>
      <c r="N152" s="73">
        <f t="shared" si="22"/>
        <v>2.8317039620461197</v>
      </c>
      <c r="O152" s="73">
        <f t="shared" si="22"/>
        <v>3.0165525735632697</v>
      </c>
      <c r="P152" s="73">
        <f t="shared" si="22"/>
        <v>3.1976924840158079</v>
      </c>
      <c r="Q152" s="73">
        <f t="shared" si="22"/>
        <v>3.3202504359598066</v>
      </c>
    </row>
    <row r="153" spans="1:17" ht="12" customHeight="1" x14ac:dyDescent="0.25">
      <c r="A153" s="158" t="s">
        <v>63</v>
      </c>
      <c r="B153" s="169">
        <f t="shared" si="22"/>
        <v>0.54820640717115421</v>
      </c>
      <c r="C153" s="169">
        <f t="shared" si="22"/>
        <v>0.55695286858389692</v>
      </c>
      <c r="D153" s="169">
        <f t="shared" si="22"/>
        <v>0.58856962671816482</v>
      </c>
      <c r="E153" s="169">
        <f t="shared" si="22"/>
        <v>0.59644786112777293</v>
      </c>
      <c r="F153" s="169">
        <f t="shared" si="22"/>
        <v>0.60442304333104069</v>
      </c>
      <c r="G153" s="169">
        <f t="shared" si="22"/>
        <v>0.62893273581620146</v>
      </c>
      <c r="H153" s="169">
        <f t="shared" si="22"/>
        <v>0.63410736328017125</v>
      </c>
      <c r="I153" s="169">
        <f t="shared" si="22"/>
        <v>0.63542351434293121</v>
      </c>
      <c r="J153" s="169">
        <f t="shared" si="22"/>
        <v>0.63633265367536429</v>
      </c>
      <c r="K153" s="169">
        <f t="shared" si="22"/>
        <v>0.63953851152534236</v>
      </c>
      <c r="L153" s="169">
        <f t="shared" si="22"/>
        <v>0.65835124323487182</v>
      </c>
      <c r="M153" s="169">
        <f t="shared" si="22"/>
        <v>0.66914739949988977</v>
      </c>
      <c r="N153" s="169">
        <f t="shared" si="22"/>
        <v>0.67692697766309784</v>
      </c>
      <c r="O153" s="169">
        <f t="shared" si="22"/>
        <v>0.68054985112794453</v>
      </c>
      <c r="P153" s="169">
        <f t="shared" si="22"/>
        <v>0.68034245704177432</v>
      </c>
      <c r="Q153" s="169">
        <f t="shared" si="22"/>
        <v>0.68022250309832044</v>
      </c>
    </row>
    <row r="154" spans="1:17" ht="12" customHeight="1" x14ac:dyDescent="0.25">
      <c r="A154" s="167" t="s">
        <v>171</v>
      </c>
      <c r="B154" s="174" t="str">
        <f t="shared" si="22"/>
        <v/>
      </c>
      <c r="C154" s="174" t="str">
        <f t="shared" si="22"/>
        <v/>
      </c>
      <c r="D154" s="174" t="str">
        <f t="shared" si="22"/>
        <v/>
      </c>
      <c r="E154" s="174" t="str">
        <f t="shared" si="22"/>
        <v/>
      </c>
      <c r="F154" s="174" t="str">
        <f t="shared" si="22"/>
        <v/>
      </c>
      <c r="G154" s="174" t="str">
        <f t="shared" si="22"/>
        <v/>
      </c>
      <c r="H154" s="174" t="str">
        <f t="shared" si="22"/>
        <v/>
      </c>
      <c r="I154" s="174" t="str">
        <f t="shared" si="22"/>
        <v/>
      </c>
      <c r="J154" s="174" t="str">
        <f t="shared" si="22"/>
        <v/>
      </c>
      <c r="K154" s="174" t="str">
        <f t="shared" si="22"/>
        <v/>
      </c>
      <c r="L154" s="174" t="str">
        <f t="shared" si="22"/>
        <v/>
      </c>
      <c r="M154" s="174" t="str">
        <f t="shared" si="22"/>
        <v/>
      </c>
      <c r="N154" s="174" t="str">
        <f t="shared" si="22"/>
        <v/>
      </c>
      <c r="O154" s="174" t="str">
        <f t="shared" si="22"/>
        <v/>
      </c>
      <c r="P154" s="174" t="str">
        <f t="shared" si="22"/>
        <v/>
      </c>
      <c r="Q154" s="174" t="str">
        <f t="shared" si="22"/>
        <v/>
      </c>
    </row>
    <row r="155" spans="1:17" ht="12" customHeight="1" x14ac:dyDescent="0.25">
      <c r="A155" s="167" t="s">
        <v>144</v>
      </c>
      <c r="B155" s="174">
        <f t="shared" si="22"/>
        <v>0.44675963797986695</v>
      </c>
      <c r="C155" s="174">
        <f t="shared" si="22"/>
        <v>0.45404389173338633</v>
      </c>
      <c r="D155" s="174">
        <f t="shared" si="22"/>
        <v>0.4787895699476819</v>
      </c>
      <c r="E155" s="174">
        <f t="shared" si="22"/>
        <v>0.48436721983624814</v>
      </c>
      <c r="F155" s="174">
        <f t="shared" si="22"/>
        <v>0.49083925453911836</v>
      </c>
      <c r="G155" s="174">
        <f t="shared" si="22"/>
        <v>0.51076312184782224</v>
      </c>
      <c r="H155" s="174">
        <f t="shared" si="22"/>
        <v>0.51366207653115536</v>
      </c>
      <c r="I155" s="174">
        <f t="shared" si="22"/>
        <v>0.51508217903356224</v>
      </c>
      <c r="J155" s="174">
        <f t="shared" si="22"/>
        <v>0.51516052003543999</v>
      </c>
      <c r="K155" s="174">
        <f t="shared" si="22"/>
        <v>0.51815601993970672</v>
      </c>
      <c r="L155" s="174">
        <f t="shared" si="22"/>
        <v>0.53117300111801091</v>
      </c>
      <c r="M155" s="174">
        <f t="shared" si="22"/>
        <v>0.53531687836550701</v>
      </c>
      <c r="N155" s="174">
        <f t="shared" si="22"/>
        <v>0.5361115655758405</v>
      </c>
      <c r="O155" s="174">
        <f t="shared" si="22"/>
        <v>0.53611156557583994</v>
      </c>
      <c r="P155" s="174">
        <f t="shared" si="22"/>
        <v>0.53611156557584072</v>
      </c>
      <c r="Q155" s="174">
        <f t="shared" si="22"/>
        <v>0.53611156557584139</v>
      </c>
    </row>
    <row r="156" spans="1:17" ht="12" customHeight="1" x14ac:dyDescent="0.25">
      <c r="A156" s="167" t="s">
        <v>143</v>
      </c>
      <c r="B156" s="174" t="str">
        <f t="shared" si="22"/>
        <v/>
      </c>
      <c r="C156" s="174" t="str">
        <f t="shared" si="22"/>
        <v/>
      </c>
      <c r="D156" s="174" t="str">
        <f t="shared" si="22"/>
        <v/>
      </c>
      <c r="E156" s="174" t="str">
        <f t="shared" si="22"/>
        <v/>
      </c>
      <c r="F156" s="174" t="str">
        <f t="shared" si="22"/>
        <v/>
      </c>
      <c r="G156" s="174" t="str">
        <f t="shared" si="22"/>
        <v/>
      </c>
      <c r="H156" s="174" t="str">
        <f t="shared" si="22"/>
        <v/>
      </c>
      <c r="I156" s="174" t="str">
        <f t="shared" si="22"/>
        <v/>
      </c>
      <c r="J156" s="174" t="str">
        <f t="shared" si="22"/>
        <v/>
      </c>
      <c r="K156" s="174" t="str">
        <f t="shared" si="22"/>
        <v/>
      </c>
      <c r="L156" s="174">
        <f t="shared" si="22"/>
        <v>0.61533715943920464</v>
      </c>
      <c r="M156" s="174">
        <f t="shared" si="22"/>
        <v>0.6178351198177523</v>
      </c>
      <c r="N156" s="174">
        <f t="shared" si="22"/>
        <v>0.61972221052176457</v>
      </c>
      <c r="O156" s="174">
        <f t="shared" si="22"/>
        <v>0.63763257721968036</v>
      </c>
      <c r="P156" s="174">
        <f t="shared" si="22"/>
        <v>0.61426416315501564</v>
      </c>
      <c r="Q156" s="174">
        <f t="shared" si="22"/>
        <v>0.60772792830280409</v>
      </c>
    </row>
    <row r="157" spans="1:17" ht="12" customHeight="1" x14ac:dyDescent="0.25">
      <c r="A157" s="166" t="s">
        <v>57</v>
      </c>
      <c r="B157" s="173" t="str">
        <f t="shared" si="22"/>
        <v/>
      </c>
      <c r="C157" s="173" t="str">
        <f t="shared" si="22"/>
        <v/>
      </c>
      <c r="D157" s="173" t="str">
        <f t="shared" si="22"/>
        <v/>
      </c>
      <c r="E157" s="173" t="str">
        <f t="shared" si="22"/>
        <v/>
      </c>
      <c r="F157" s="173" t="str">
        <f t="shared" si="22"/>
        <v/>
      </c>
      <c r="G157" s="173" t="str">
        <f t="shared" si="22"/>
        <v/>
      </c>
      <c r="H157" s="173" t="str">
        <f t="shared" si="22"/>
        <v/>
      </c>
      <c r="I157" s="173" t="str">
        <f t="shared" si="22"/>
        <v/>
      </c>
      <c r="J157" s="173" t="str">
        <f t="shared" si="22"/>
        <v/>
      </c>
      <c r="K157" s="173" t="str">
        <f t="shared" si="22"/>
        <v/>
      </c>
      <c r="L157" s="173">
        <f t="shared" si="22"/>
        <v>0.53611156557584005</v>
      </c>
      <c r="M157" s="173">
        <f t="shared" si="22"/>
        <v>0.53611156557584039</v>
      </c>
      <c r="N157" s="173">
        <f t="shared" si="22"/>
        <v>0.53611156557584039</v>
      </c>
      <c r="O157" s="173">
        <f t="shared" si="22"/>
        <v>0.53611156557584072</v>
      </c>
      <c r="P157" s="173">
        <f t="shared" si="22"/>
        <v>0.53611156557584039</v>
      </c>
      <c r="Q157" s="173">
        <f t="shared" si="22"/>
        <v>0.53611156557584039</v>
      </c>
    </row>
    <row r="158" spans="1:17" ht="12" customHeight="1" x14ac:dyDescent="0.25">
      <c r="A158" s="147" t="s">
        <v>59</v>
      </c>
      <c r="B158" s="172" t="str">
        <f t="shared" si="22"/>
        <v/>
      </c>
      <c r="C158" s="172" t="str">
        <f t="shared" si="22"/>
        <v/>
      </c>
      <c r="D158" s="172" t="str">
        <f t="shared" si="22"/>
        <v/>
      </c>
      <c r="E158" s="172" t="str">
        <f t="shared" si="22"/>
        <v/>
      </c>
      <c r="F158" s="172" t="str">
        <f t="shared" si="22"/>
        <v/>
      </c>
      <c r="G158" s="172" t="str">
        <f t="shared" si="22"/>
        <v/>
      </c>
      <c r="H158" s="172" t="str">
        <f t="shared" si="22"/>
        <v/>
      </c>
      <c r="I158" s="172" t="str">
        <f t="shared" si="22"/>
        <v/>
      </c>
      <c r="J158" s="172" t="str">
        <f t="shared" si="22"/>
        <v/>
      </c>
      <c r="K158" s="172" t="str">
        <f t="shared" si="22"/>
        <v/>
      </c>
      <c r="L158" s="172">
        <f t="shared" si="22"/>
        <v>1</v>
      </c>
      <c r="M158" s="172">
        <f t="shared" si="22"/>
        <v>1</v>
      </c>
      <c r="N158" s="172">
        <f t="shared" si="22"/>
        <v>1.0000000000000002</v>
      </c>
      <c r="O158" s="172">
        <f t="shared" si="22"/>
        <v>1.0000000000000004</v>
      </c>
      <c r="P158" s="172">
        <f t="shared" si="22"/>
        <v>0.99999999999999978</v>
      </c>
      <c r="Q158" s="172">
        <f t="shared" si="22"/>
        <v>1.0000000000000002</v>
      </c>
    </row>
    <row r="159" spans="1:17" ht="12" customHeight="1" x14ac:dyDescent="0.25">
      <c r="A159" s="163" t="s">
        <v>142</v>
      </c>
      <c r="B159" s="171">
        <f t="shared" si="22"/>
        <v>0.57085953741871898</v>
      </c>
      <c r="C159" s="171">
        <f t="shared" si="22"/>
        <v>0.58171073645861338</v>
      </c>
      <c r="D159" s="171">
        <f t="shared" si="22"/>
        <v>0.61362769586959298</v>
      </c>
      <c r="E159" s="171">
        <f t="shared" si="22"/>
        <v>0.62130415066952571</v>
      </c>
      <c r="F159" s="171">
        <f t="shared" si="22"/>
        <v>0.62980282280328626</v>
      </c>
      <c r="G159" s="171">
        <f t="shared" si="22"/>
        <v>0.65461587126034138</v>
      </c>
      <c r="H159" s="171">
        <f t="shared" si="22"/>
        <v>0.65846151078195114</v>
      </c>
      <c r="I159" s="171">
        <f t="shared" si="22"/>
        <v>0.65924404352667665</v>
      </c>
      <c r="J159" s="171">
        <f t="shared" si="22"/>
        <v>0.65988784847243886</v>
      </c>
      <c r="K159" s="171">
        <f t="shared" si="22"/>
        <v>0.66310938032963196</v>
      </c>
      <c r="L159" s="171">
        <f t="shared" si="22"/>
        <v>0.67782891572335502</v>
      </c>
      <c r="M159" s="171">
        <f t="shared" si="22"/>
        <v>0.68120705755716937</v>
      </c>
      <c r="N159" s="171">
        <f t="shared" si="22"/>
        <v>0.68454707900920209</v>
      </c>
      <c r="O159" s="171">
        <f t="shared" si="22"/>
        <v>0.68701116539117801</v>
      </c>
      <c r="P159" s="171">
        <f t="shared" si="22"/>
        <v>0.68726991084622902</v>
      </c>
      <c r="Q159" s="171">
        <f t="shared" si="22"/>
        <v>0.68750156222293046</v>
      </c>
    </row>
    <row r="160" spans="1:17" ht="12" customHeight="1" x14ac:dyDescent="0.25">
      <c r="A160" s="161" t="s">
        <v>141</v>
      </c>
      <c r="B160" s="170" t="str">
        <f t="shared" si="22"/>
        <v/>
      </c>
      <c r="C160" s="170" t="str">
        <f t="shared" si="22"/>
        <v/>
      </c>
      <c r="D160" s="170" t="str">
        <f t="shared" si="22"/>
        <v/>
      </c>
      <c r="E160" s="170" t="str">
        <f t="shared" si="22"/>
        <v/>
      </c>
      <c r="F160" s="170" t="str">
        <f t="shared" si="22"/>
        <v/>
      </c>
      <c r="G160" s="170" t="str">
        <f t="shared" si="22"/>
        <v/>
      </c>
      <c r="H160" s="170" t="str">
        <f t="shared" si="22"/>
        <v/>
      </c>
      <c r="I160" s="170" t="str">
        <f t="shared" si="22"/>
        <v/>
      </c>
      <c r="J160" s="170" t="str">
        <f t="shared" si="22"/>
        <v/>
      </c>
      <c r="K160" s="170" t="str">
        <f t="shared" si="22"/>
        <v/>
      </c>
      <c r="L160" s="170">
        <f t="shared" si="22"/>
        <v>0.74436330863119882</v>
      </c>
      <c r="M160" s="170">
        <f t="shared" si="22"/>
        <v>0.74473303707632088</v>
      </c>
      <c r="N160" s="170">
        <f t="shared" si="22"/>
        <v>0.74488072845124709</v>
      </c>
      <c r="O160" s="170">
        <f t="shared" si="22"/>
        <v>0.75376380153421962</v>
      </c>
      <c r="P160" s="170">
        <f t="shared" si="22"/>
        <v>0.73793348735480124</v>
      </c>
      <c r="Q160" s="170">
        <f t="shared" si="22"/>
        <v>0.73615977059021875</v>
      </c>
    </row>
    <row r="161" spans="1:17" ht="12" customHeight="1" x14ac:dyDescent="0.25">
      <c r="A161" s="148" t="s">
        <v>60</v>
      </c>
      <c r="B161" s="73" t="str">
        <f t="shared" si="22"/>
        <v/>
      </c>
      <c r="C161" s="73" t="str">
        <f t="shared" si="22"/>
        <v/>
      </c>
      <c r="D161" s="73" t="str">
        <f t="shared" si="22"/>
        <v/>
      </c>
      <c r="E161" s="73" t="str">
        <f t="shared" si="22"/>
        <v/>
      </c>
      <c r="F161" s="73" t="str">
        <f t="shared" si="22"/>
        <v/>
      </c>
      <c r="G161" s="73" t="str">
        <f t="shared" si="22"/>
        <v/>
      </c>
      <c r="H161" s="73" t="str">
        <f t="shared" si="22"/>
        <v/>
      </c>
      <c r="I161" s="73" t="str">
        <f t="shared" si="22"/>
        <v/>
      </c>
      <c r="J161" s="73" t="str">
        <f t="shared" si="22"/>
        <v/>
      </c>
      <c r="K161" s="73" t="str">
        <f t="shared" si="22"/>
        <v/>
      </c>
      <c r="L161" s="73">
        <f t="shared" si="22"/>
        <v>0.68503144490246282</v>
      </c>
      <c r="M161" s="73">
        <f t="shared" si="22"/>
        <v>0.68607014478316219</v>
      </c>
      <c r="N161" s="73">
        <f t="shared" si="22"/>
        <v>0.68686477699250603</v>
      </c>
      <c r="O161" s="73">
        <f t="shared" si="22"/>
        <v>0.68834090848049512</v>
      </c>
      <c r="P161" s="73">
        <f t="shared" si="22"/>
        <v>0.68854422730949083</v>
      </c>
      <c r="Q161" s="73">
        <f t="shared" si="22"/>
        <v>0.68861713715362438</v>
      </c>
    </row>
    <row r="162" spans="1:17" ht="12" customHeight="1" x14ac:dyDescent="0.25">
      <c r="A162" s="148" t="s">
        <v>59</v>
      </c>
      <c r="B162" s="73" t="str">
        <f t="shared" si="22"/>
        <v/>
      </c>
      <c r="C162" s="73" t="str">
        <f t="shared" si="22"/>
        <v/>
      </c>
      <c r="D162" s="73" t="str">
        <f t="shared" si="22"/>
        <v/>
      </c>
      <c r="E162" s="73" t="str">
        <f t="shared" si="22"/>
        <v/>
      </c>
      <c r="F162" s="73" t="str">
        <f t="shared" si="22"/>
        <v/>
      </c>
      <c r="G162" s="73" t="str">
        <f t="shared" si="22"/>
        <v/>
      </c>
      <c r="H162" s="73" t="str">
        <f t="shared" si="22"/>
        <v/>
      </c>
      <c r="I162" s="73" t="str">
        <f t="shared" si="22"/>
        <v/>
      </c>
      <c r="J162" s="73" t="str">
        <f t="shared" si="22"/>
        <v/>
      </c>
      <c r="K162" s="73" t="str">
        <f t="shared" si="22"/>
        <v/>
      </c>
      <c r="L162" s="73">
        <f t="shared" si="22"/>
        <v>1</v>
      </c>
      <c r="M162" s="73">
        <f t="shared" si="22"/>
        <v>0.99999999999999989</v>
      </c>
      <c r="N162" s="73">
        <f t="shared" si="22"/>
        <v>0.99999999999999978</v>
      </c>
      <c r="O162" s="73">
        <f t="shared" si="22"/>
        <v>0.99999999999999978</v>
      </c>
      <c r="P162" s="73">
        <f t="shared" si="22"/>
        <v>1</v>
      </c>
      <c r="Q162" s="73">
        <f t="shared" ref="Q162" si="23">IF(Q141=0,"",Q141/Q120)</f>
        <v>1</v>
      </c>
    </row>
    <row r="163" spans="1:17" ht="12" customHeight="1" x14ac:dyDescent="0.25">
      <c r="A163" s="158" t="s">
        <v>62</v>
      </c>
      <c r="B163" s="169">
        <f t="shared" ref="B163:Q166" si="24">IF(B142=0,"",B142/B121)</f>
        <v>0.70978013518320116</v>
      </c>
      <c r="C163" s="169">
        <f t="shared" si="24"/>
        <v>0.72483858234680298</v>
      </c>
      <c r="D163" s="169">
        <f t="shared" si="24"/>
        <v>0.69084276457645888</v>
      </c>
      <c r="E163" s="169">
        <f t="shared" si="24"/>
        <v>0.75775764603675844</v>
      </c>
      <c r="F163" s="169">
        <f t="shared" si="24"/>
        <v>0.7866724399849091</v>
      </c>
      <c r="G163" s="169">
        <f t="shared" si="24"/>
        <v>0.77847266178925956</v>
      </c>
      <c r="H163" s="169">
        <f t="shared" si="24"/>
        <v>0.72100712127100131</v>
      </c>
      <c r="I163" s="169">
        <f t="shared" si="24"/>
        <v>0.75162318748869428</v>
      </c>
      <c r="J163" s="169">
        <f t="shared" si="24"/>
        <v>0.71284792721584989</v>
      </c>
      <c r="K163" s="169">
        <f t="shared" si="24"/>
        <v>0.71328978094566386</v>
      </c>
      <c r="L163" s="169">
        <f t="shared" si="24"/>
        <v>0.7413437322574028</v>
      </c>
      <c r="M163" s="169">
        <f t="shared" si="24"/>
        <v>0.79246399037404858</v>
      </c>
      <c r="N163" s="169">
        <f t="shared" si="24"/>
        <v>0.77191192482882709</v>
      </c>
      <c r="O163" s="169">
        <f t="shared" si="24"/>
        <v>0.78805094427400291</v>
      </c>
      <c r="P163" s="169">
        <f t="shared" si="24"/>
        <v>0.81257677204400847</v>
      </c>
      <c r="Q163" s="169">
        <f t="shared" si="24"/>
        <v>0.81403307917568668</v>
      </c>
    </row>
    <row r="164" spans="1:17" ht="12" customHeight="1" x14ac:dyDescent="0.25">
      <c r="A164" s="23" t="s">
        <v>58</v>
      </c>
      <c r="B164" s="73" t="str">
        <f t="shared" si="24"/>
        <v/>
      </c>
      <c r="C164" s="73" t="str">
        <f t="shared" si="24"/>
        <v/>
      </c>
      <c r="D164" s="73" t="str">
        <f t="shared" si="24"/>
        <v/>
      </c>
      <c r="E164" s="73" t="str">
        <f t="shared" si="24"/>
        <v/>
      </c>
      <c r="F164" s="73" t="str">
        <f t="shared" si="24"/>
        <v/>
      </c>
      <c r="G164" s="73" t="str">
        <f t="shared" si="24"/>
        <v/>
      </c>
      <c r="H164" s="73" t="str">
        <f t="shared" si="24"/>
        <v/>
      </c>
      <c r="I164" s="73" t="str">
        <f t="shared" si="24"/>
        <v/>
      </c>
      <c r="J164" s="73" t="str">
        <f t="shared" si="24"/>
        <v/>
      </c>
      <c r="K164" s="73" t="str">
        <f t="shared" si="24"/>
        <v/>
      </c>
      <c r="L164" s="73" t="str">
        <f t="shared" si="24"/>
        <v/>
      </c>
      <c r="M164" s="73" t="str">
        <f t="shared" si="24"/>
        <v/>
      </c>
      <c r="N164" s="73" t="str">
        <f t="shared" si="24"/>
        <v/>
      </c>
      <c r="O164" s="73" t="str">
        <f t="shared" si="24"/>
        <v/>
      </c>
      <c r="P164" s="73" t="str">
        <f t="shared" si="24"/>
        <v/>
      </c>
      <c r="Q164" s="73" t="str">
        <f t="shared" si="24"/>
        <v/>
      </c>
    </row>
    <row r="165" spans="1:17" ht="12" customHeight="1" x14ac:dyDescent="0.25">
      <c r="A165" s="23" t="s">
        <v>57</v>
      </c>
      <c r="B165" s="73">
        <f t="shared" si="24"/>
        <v>0.399095051135469</v>
      </c>
      <c r="C165" s="73">
        <f t="shared" si="24"/>
        <v>0.39909505113546884</v>
      </c>
      <c r="D165" s="73">
        <f t="shared" si="24"/>
        <v>0.4322337843108231</v>
      </c>
      <c r="E165" s="73">
        <f t="shared" si="24"/>
        <v>0.44563232171456751</v>
      </c>
      <c r="F165" s="73">
        <f t="shared" si="24"/>
        <v>0.44563232171456763</v>
      </c>
      <c r="G165" s="73">
        <f t="shared" si="24"/>
        <v>0.44730490607605694</v>
      </c>
      <c r="H165" s="73">
        <f t="shared" si="24"/>
        <v>0.45203815849858758</v>
      </c>
      <c r="I165" s="73">
        <f t="shared" si="24"/>
        <v>0.45462503550765271</v>
      </c>
      <c r="J165" s="73">
        <f t="shared" si="24"/>
        <v>0.4566491544187512</v>
      </c>
      <c r="K165" s="73">
        <f t="shared" si="24"/>
        <v>0.4571415753161302</v>
      </c>
      <c r="L165" s="73">
        <f t="shared" si="24"/>
        <v>0.45800733561490337</v>
      </c>
      <c r="M165" s="73">
        <f t="shared" si="24"/>
        <v>0.46040065441897554</v>
      </c>
      <c r="N165" s="73">
        <f t="shared" si="24"/>
        <v>0.46361944101150321</v>
      </c>
      <c r="O165" s="73">
        <f t="shared" si="24"/>
        <v>0.46750680073132123</v>
      </c>
      <c r="P165" s="73">
        <f t="shared" si="24"/>
        <v>0.46796747384587134</v>
      </c>
      <c r="Q165" s="73">
        <f t="shared" si="24"/>
        <v>0.46796747384587128</v>
      </c>
    </row>
    <row r="166" spans="1:17" ht="12" customHeight="1" x14ac:dyDescent="0.25">
      <c r="A166" s="29" t="s">
        <v>140</v>
      </c>
      <c r="B166" s="65">
        <f t="shared" si="24"/>
        <v>0.78357666272181725</v>
      </c>
      <c r="C166" s="65">
        <f t="shared" si="24"/>
        <v>0.78842423727809607</v>
      </c>
      <c r="D166" s="65">
        <f t="shared" si="24"/>
        <v>0.79823783336669907</v>
      </c>
      <c r="E166" s="65">
        <f t="shared" si="24"/>
        <v>0.80359580781262996</v>
      </c>
      <c r="F166" s="65">
        <f t="shared" si="24"/>
        <v>0.80745663864781514</v>
      </c>
      <c r="G166" s="65">
        <f t="shared" si="24"/>
        <v>0.81771064399620208</v>
      </c>
      <c r="H166" s="65">
        <f t="shared" si="24"/>
        <v>0.81834340414504181</v>
      </c>
      <c r="I166" s="65">
        <f t="shared" si="24"/>
        <v>0.81884374563124762</v>
      </c>
      <c r="J166" s="65">
        <f t="shared" si="24"/>
        <v>0.8194506442621764</v>
      </c>
      <c r="K166" s="65">
        <f t="shared" si="24"/>
        <v>0.82054385338115476</v>
      </c>
      <c r="L166" s="65">
        <f t="shared" si="24"/>
        <v>0.82571326253469191</v>
      </c>
      <c r="M166" s="65">
        <f t="shared" si="24"/>
        <v>0.8312182370095077</v>
      </c>
      <c r="N166" s="65">
        <f t="shared" si="24"/>
        <v>0.83398899767505752</v>
      </c>
      <c r="O166" s="65">
        <f t="shared" si="24"/>
        <v>0.83540124217999889</v>
      </c>
      <c r="P166" s="65">
        <f t="shared" si="24"/>
        <v>0.83553027251469458</v>
      </c>
      <c r="Q166" s="65">
        <f t="shared" si="24"/>
        <v>0.83560108446627634</v>
      </c>
    </row>
    <row r="168" spans="1:17" ht="12" customHeight="1" x14ac:dyDescent="0.25">
      <c r="A168" s="152" t="s">
        <v>121</v>
      </c>
      <c r="B168" s="168">
        <f>SUM(B169,B172,B174,B184)</f>
        <v>252.71684007215006</v>
      </c>
      <c r="C168" s="168">
        <f t="shared" ref="C168:Q168" si="25">SUM(C169,C172,C174,C184)</f>
        <v>327.127286090582</v>
      </c>
      <c r="D168" s="168">
        <f t="shared" si="25"/>
        <v>553.18279216077747</v>
      </c>
      <c r="E168" s="168">
        <f t="shared" si="25"/>
        <v>355.40573754115417</v>
      </c>
      <c r="F168" s="168">
        <f t="shared" si="25"/>
        <v>447.09105909260649</v>
      </c>
      <c r="G168" s="168">
        <f t="shared" si="25"/>
        <v>217.45021356340871</v>
      </c>
      <c r="H168" s="168">
        <f t="shared" si="25"/>
        <v>206.5724273460724</v>
      </c>
      <c r="I168" s="168">
        <f t="shared" si="25"/>
        <v>180.75395783623139</v>
      </c>
      <c r="J168" s="168">
        <f t="shared" si="25"/>
        <v>271.33599370480454</v>
      </c>
      <c r="K168" s="168">
        <f t="shared" si="25"/>
        <v>200.81513213196507</v>
      </c>
      <c r="L168" s="168">
        <f t="shared" si="25"/>
        <v>227.18770482675168</v>
      </c>
      <c r="M168" s="168">
        <f t="shared" si="25"/>
        <v>204.31421927768497</v>
      </c>
      <c r="N168" s="168">
        <f t="shared" si="25"/>
        <v>190.61271550962584</v>
      </c>
      <c r="O168" s="168">
        <f t="shared" si="25"/>
        <v>113.33200047034387</v>
      </c>
      <c r="P168" s="168">
        <f t="shared" si="25"/>
        <v>82.798989619894996</v>
      </c>
      <c r="Q168" s="168">
        <f t="shared" si="25"/>
        <v>75.732337585063064</v>
      </c>
    </row>
    <row r="169" spans="1:17" ht="12" customHeight="1" x14ac:dyDescent="0.25">
      <c r="A169" s="158" t="s">
        <v>65</v>
      </c>
      <c r="B169" s="157">
        <f>SUM(B170:B171)</f>
        <v>247.37710974693701</v>
      </c>
      <c r="C169" s="157">
        <f t="shared" ref="C169:Q169" si="26">SUM(C170:C171)</f>
        <v>322.17215487695989</v>
      </c>
      <c r="D169" s="157">
        <f t="shared" si="26"/>
        <v>544.30492751046006</v>
      </c>
      <c r="E169" s="157">
        <f t="shared" si="26"/>
        <v>348.62867993862005</v>
      </c>
      <c r="F169" s="157">
        <f t="shared" si="26"/>
        <v>441.09974003158811</v>
      </c>
      <c r="G169" s="157">
        <f t="shared" si="26"/>
        <v>212.88282702005364</v>
      </c>
      <c r="H169" s="157">
        <f t="shared" si="26"/>
        <v>200.79256192873194</v>
      </c>
      <c r="I169" s="157">
        <f t="shared" si="26"/>
        <v>175.74448534682398</v>
      </c>
      <c r="J169" s="157">
        <f t="shared" si="26"/>
        <v>265.42106109057607</v>
      </c>
      <c r="K169" s="157">
        <f t="shared" si="26"/>
        <v>194.47019247913215</v>
      </c>
      <c r="L169" s="157">
        <f t="shared" si="26"/>
        <v>221.41872481186635</v>
      </c>
      <c r="M169" s="157">
        <f t="shared" si="26"/>
        <v>200.57204414234403</v>
      </c>
      <c r="N169" s="157">
        <f t="shared" si="26"/>
        <v>186.93673900699923</v>
      </c>
      <c r="O169" s="157">
        <f t="shared" si="26"/>
        <v>111.4853171102683</v>
      </c>
      <c r="P169" s="157">
        <f t="shared" si="26"/>
        <v>81.454312650822146</v>
      </c>
      <c r="Q169" s="157">
        <f t="shared" si="26"/>
        <v>74.471419742652103</v>
      </c>
    </row>
    <row r="170" spans="1:17" ht="12" customHeight="1" x14ac:dyDescent="0.25">
      <c r="A170" s="23" t="s">
        <v>58</v>
      </c>
      <c r="B170" s="156">
        <f>RES_hhdet_emi!B$5</f>
        <v>247.37710974693701</v>
      </c>
      <c r="C170" s="156">
        <f>RES_hhdet_emi!C$5</f>
        <v>322.17215487695989</v>
      </c>
      <c r="D170" s="156">
        <f>RES_hhdet_emi!D$5</f>
        <v>544.30492751046006</v>
      </c>
      <c r="E170" s="156">
        <f>RES_hhdet_emi!E$5</f>
        <v>348.62867993862005</v>
      </c>
      <c r="F170" s="156">
        <f>RES_hhdet_emi!F$5</f>
        <v>441.09974003158811</v>
      </c>
      <c r="G170" s="156">
        <f>RES_hhdet_emi!G$5</f>
        <v>212.88282702005364</v>
      </c>
      <c r="H170" s="156">
        <f>RES_hhdet_emi!H$5</f>
        <v>200.79256192873194</v>
      </c>
      <c r="I170" s="156">
        <f>RES_hhdet_emi!I$5</f>
        <v>175.74448534682398</v>
      </c>
      <c r="J170" s="156">
        <f>RES_hhdet_emi!J$5</f>
        <v>265.42106109057607</v>
      </c>
      <c r="K170" s="156">
        <f>RES_hhdet_emi!K$5</f>
        <v>194.47019247913215</v>
      </c>
      <c r="L170" s="156">
        <f>RES_hhdet_emi!L$5</f>
        <v>221.41872481186635</v>
      </c>
      <c r="M170" s="156">
        <f>RES_hhdet_emi!M$5</f>
        <v>200.57204414234403</v>
      </c>
      <c r="N170" s="156">
        <f>RES_hhdet_emi!N$5</f>
        <v>186.93673900699923</v>
      </c>
      <c r="O170" s="156">
        <f>RES_hhdet_emi!O$5</f>
        <v>111.4853171102683</v>
      </c>
      <c r="P170" s="156">
        <f>RES_hhdet_emi!P$5</f>
        <v>81.454312650822146</v>
      </c>
      <c r="Q170" s="156">
        <f>RES_hhdet_emi!Q$5</f>
        <v>74.471419742652103</v>
      </c>
    </row>
    <row r="171" spans="1:17" ht="12" customHeight="1" x14ac:dyDescent="0.25">
      <c r="A171" s="23" t="s">
        <v>60</v>
      </c>
      <c r="B171" s="156">
        <f>RES_hhdet_emi!B$6</f>
        <v>0</v>
      </c>
      <c r="C171" s="156">
        <f>RES_hhdet_emi!C$6</f>
        <v>0</v>
      </c>
      <c r="D171" s="156">
        <f>RES_hhdet_emi!D$6</f>
        <v>0</v>
      </c>
      <c r="E171" s="156">
        <f>RES_hhdet_emi!E$6</f>
        <v>0</v>
      </c>
      <c r="F171" s="156">
        <f>RES_hhdet_emi!F$6</f>
        <v>0</v>
      </c>
      <c r="G171" s="156">
        <f>RES_hhdet_emi!G$6</f>
        <v>0</v>
      </c>
      <c r="H171" s="156">
        <f>RES_hhdet_emi!H$6</f>
        <v>0</v>
      </c>
      <c r="I171" s="156">
        <f>RES_hhdet_emi!I$6</f>
        <v>0</v>
      </c>
      <c r="J171" s="156">
        <f>RES_hhdet_emi!J$6</f>
        <v>0</v>
      </c>
      <c r="K171" s="156">
        <f>RES_hhdet_emi!K$6</f>
        <v>0</v>
      </c>
      <c r="L171" s="156">
        <f>RES_hhdet_emi!L$6</f>
        <v>0</v>
      </c>
      <c r="M171" s="156">
        <f>RES_hhdet_emi!M$6</f>
        <v>0</v>
      </c>
      <c r="N171" s="156">
        <f>RES_hhdet_emi!N$6</f>
        <v>0</v>
      </c>
      <c r="O171" s="156">
        <f>RES_hhdet_emi!O$6</f>
        <v>0</v>
      </c>
      <c r="P171" s="156">
        <f>RES_hhdet_emi!P$6</f>
        <v>0</v>
      </c>
      <c r="Q171" s="156">
        <f>RES_hhdet_emi!Q$6</f>
        <v>0</v>
      </c>
    </row>
    <row r="172" spans="1:17" ht="12" customHeight="1" x14ac:dyDescent="0.25">
      <c r="A172" s="158" t="s">
        <v>112</v>
      </c>
      <c r="B172" s="157">
        <f>B173</f>
        <v>0</v>
      </c>
      <c r="C172" s="157">
        <f t="shared" ref="C172:Q172" si="27">C173</f>
        <v>0</v>
      </c>
      <c r="D172" s="157">
        <f t="shared" si="27"/>
        <v>0</v>
      </c>
      <c r="E172" s="157">
        <f t="shared" si="27"/>
        <v>0</v>
      </c>
      <c r="F172" s="157">
        <f t="shared" si="27"/>
        <v>0</v>
      </c>
      <c r="G172" s="157">
        <f t="shared" si="27"/>
        <v>0</v>
      </c>
      <c r="H172" s="157">
        <f t="shared" si="27"/>
        <v>0</v>
      </c>
      <c r="I172" s="157">
        <f t="shared" si="27"/>
        <v>0</v>
      </c>
      <c r="J172" s="157">
        <f t="shared" si="27"/>
        <v>0</v>
      </c>
      <c r="K172" s="157">
        <f t="shared" si="27"/>
        <v>0</v>
      </c>
      <c r="L172" s="157">
        <f t="shared" si="27"/>
        <v>0</v>
      </c>
      <c r="M172" s="157">
        <f t="shared" si="27"/>
        <v>0</v>
      </c>
      <c r="N172" s="157">
        <f t="shared" si="27"/>
        <v>0</v>
      </c>
      <c r="O172" s="157">
        <f t="shared" si="27"/>
        <v>0</v>
      </c>
      <c r="P172" s="157">
        <f t="shared" si="27"/>
        <v>0</v>
      </c>
      <c r="Q172" s="157">
        <f t="shared" si="27"/>
        <v>0</v>
      </c>
    </row>
    <row r="173" spans="1:17" ht="12" customHeight="1" x14ac:dyDescent="0.25">
      <c r="A173" s="23" t="s">
        <v>60</v>
      </c>
      <c r="B173" s="156">
        <f>RES_hhdet_emi!B$8</f>
        <v>0</v>
      </c>
      <c r="C173" s="156">
        <f>RES_hhdet_emi!C$8</f>
        <v>0</v>
      </c>
      <c r="D173" s="156">
        <f>RES_hhdet_emi!D$8</f>
        <v>0</v>
      </c>
      <c r="E173" s="156">
        <f>RES_hhdet_emi!E$8</f>
        <v>0</v>
      </c>
      <c r="F173" s="156">
        <f>RES_hhdet_emi!F$8</f>
        <v>0</v>
      </c>
      <c r="G173" s="156">
        <f>RES_hhdet_emi!G$8</f>
        <v>0</v>
      </c>
      <c r="H173" s="156">
        <f>RES_hhdet_emi!H$8</f>
        <v>0</v>
      </c>
      <c r="I173" s="156">
        <f>RES_hhdet_emi!I$8</f>
        <v>0</v>
      </c>
      <c r="J173" s="156">
        <f>RES_hhdet_emi!J$8</f>
        <v>0</v>
      </c>
      <c r="K173" s="156">
        <f>RES_hhdet_emi!K$8</f>
        <v>0</v>
      </c>
      <c r="L173" s="156">
        <f>RES_hhdet_emi!L$8</f>
        <v>0</v>
      </c>
      <c r="M173" s="156">
        <f>RES_hhdet_emi!M$8</f>
        <v>0</v>
      </c>
      <c r="N173" s="156">
        <f>RES_hhdet_emi!N$8</f>
        <v>0</v>
      </c>
      <c r="O173" s="156">
        <f>RES_hhdet_emi!O$8</f>
        <v>0</v>
      </c>
      <c r="P173" s="156">
        <f>RES_hhdet_emi!P$8</f>
        <v>0</v>
      </c>
      <c r="Q173" s="156">
        <f>RES_hhdet_emi!Q$8</f>
        <v>0</v>
      </c>
    </row>
    <row r="174" spans="1:17" ht="12" customHeight="1" x14ac:dyDescent="0.25">
      <c r="A174" s="158" t="s">
        <v>63</v>
      </c>
      <c r="B174" s="157">
        <f>SUM(B175:B177,B180:B181)</f>
        <v>3.8115222291998347</v>
      </c>
      <c r="C174" s="157">
        <f t="shared" ref="C174:Q174" si="28">SUM(C175:C177,C180:C181)</f>
        <v>3.7553749278988859</v>
      </c>
      <c r="D174" s="157">
        <f t="shared" si="28"/>
        <v>5.4610448242261906</v>
      </c>
      <c r="E174" s="157">
        <f t="shared" si="28"/>
        <v>5.3481847010441204</v>
      </c>
      <c r="F174" s="157">
        <f t="shared" si="28"/>
        <v>5.3685542730356524</v>
      </c>
      <c r="G174" s="157">
        <f t="shared" si="28"/>
        <v>3.7489687816815285</v>
      </c>
      <c r="H174" s="157">
        <f t="shared" si="28"/>
        <v>3.6052969593706052</v>
      </c>
      <c r="I174" s="157">
        <f t="shared" si="28"/>
        <v>3.5293746200448699</v>
      </c>
      <c r="J174" s="157">
        <f t="shared" si="28"/>
        <v>3.4993642384654717</v>
      </c>
      <c r="K174" s="157">
        <f t="shared" si="28"/>
        <v>3.726381693490735</v>
      </c>
      <c r="L174" s="157">
        <f t="shared" si="28"/>
        <v>3.7575514693131971</v>
      </c>
      <c r="M174" s="157">
        <f t="shared" si="28"/>
        <v>2.7956726375821082</v>
      </c>
      <c r="N174" s="157">
        <f t="shared" si="28"/>
        <v>2.0384568077389416</v>
      </c>
      <c r="O174" s="157">
        <f t="shared" si="28"/>
        <v>1.0977314622726428</v>
      </c>
      <c r="P174" s="157">
        <f t="shared" si="28"/>
        <v>1.0239037801584614</v>
      </c>
      <c r="Q174" s="157">
        <f t="shared" si="28"/>
        <v>0.96896584051730361</v>
      </c>
    </row>
    <row r="175" spans="1:17" ht="12" customHeight="1" x14ac:dyDescent="0.25">
      <c r="A175" s="167" t="s">
        <v>171</v>
      </c>
      <c r="B175" s="132">
        <f>RES_hhdet_emi!B$10</f>
        <v>0</v>
      </c>
      <c r="C175" s="132">
        <f>RES_hhdet_emi!C$10</f>
        <v>0</v>
      </c>
      <c r="D175" s="132">
        <f>RES_hhdet_emi!D$10</f>
        <v>0</v>
      </c>
      <c r="E175" s="132">
        <f>RES_hhdet_emi!E$10</f>
        <v>0</v>
      </c>
      <c r="F175" s="132">
        <f>RES_hhdet_emi!F$10</f>
        <v>0</v>
      </c>
      <c r="G175" s="132">
        <f>RES_hhdet_emi!G$10</f>
        <v>0</v>
      </c>
      <c r="H175" s="132">
        <f>RES_hhdet_emi!H$10</f>
        <v>0</v>
      </c>
      <c r="I175" s="132">
        <f>RES_hhdet_emi!I$10</f>
        <v>0</v>
      </c>
      <c r="J175" s="132">
        <f>RES_hhdet_emi!J$10</f>
        <v>0</v>
      </c>
      <c r="K175" s="132">
        <f>RES_hhdet_emi!K$10</f>
        <v>0</v>
      </c>
      <c r="L175" s="132">
        <f>RES_hhdet_emi!L$10</f>
        <v>0</v>
      </c>
      <c r="M175" s="132">
        <f>RES_hhdet_emi!M$10</f>
        <v>0</v>
      </c>
      <c r="N175" s="132">
        <f>RES_hhdet_emi!N$10</f>
        <v>0</v>
      </c>
      <c r="O175" s="132">
        <f>RES_hhdet_emi!O$10</f>
        <v>0</v>
      </c>
      <c r="P175" s="132">
        <f>RES_hhdet_emi!P$10</f>
        <v>0</v>
      </c>
      <c r="Q175" s="132">
        <f>RES_hhdet_emi!Q$10</f>
        <v>0</v>
      </c>
    </row>
    <row r="176" spans="1:17" ht="12" customHeight="1" x14ac:dyDescent="0.25">
      <c r="A176" s="167" t="s">
        <v>144</v>
      </c>
      <c r="B176" s="132">
        <f>RES_hhdet_emi!B$11</f>
        <v>3.8115222291998347</v>
      </c>
      <c r="C176" s="132">
        <f>RES_hhdet_emi!C$11</f>
        <v>3.7553749278988859</v>
      </c>
      <c r="D176" s="132">
        <f>RES_hhdet_emi!D$11</f>
        <v>5.4610448242261906</v>
      </c>
      <c r="E176" s="132">
        <f>RES_hhdet_emi!E$11</f>
        <v>5.3481847010441204</v>
      </c>
      <c r="F176" s="132">
        <f>RES_hhdet_emi!F$11</f>
        <v>5.3685542730356524</v>
      </c>
      <c r="G176" s="132">
        <f>RES_hhdet_emi!G$11</f>
        <v>3.7489687816815285</v>
      </c>
      <c r="H176" s="132">
        <f>RES_hhdet_emi!H$11</f>
        <v>3.6052969593706052</v>
      </c>
      <c r="I176" s="132">
        <f>RES_hhdet_emi!I$11</f>
        <v>3.5293746200448699</v>
      </c>
      <c r="J176" s="132">
        <f>RES_hhdet_emi!J$11</f>
        <v>3.4993642384654717</v>
      </c>
      <c r="K176" s="132">
        <f>RES_hhdet_emi!K$11</f>
        <v>3.726381693490735</v>
      </c>
      <c r="L176" s="132">
        <f>RES_hhdet_emi!L$11</f>
        <v>3.5769637726368999</v>
      </c>
      <c r="M176" s="132">
        <f>RES_hhdet_emi!M$11</f>
        <v>2.6392202462529832</v>
      </c>
      <c r="N176" s="132">
        <f>RES_hhdet_emi!N$11</f>
        <v>1.9221812912005531</v>
      </c>
      <c r="O176" s="132">
        <f>RES_hhdet_emi!O$11</f>
        <v>1.0412205542281927</v>
      </c>
      <c r="P176" s="132">
        <f>RES_hhdet_emi!P$11</f>
        <v>0.96548526682123215</v>
      </c>
      <c r="Q176" s="132">
        <f>RES_hhdet_emi!Q$11</f>
        <v>0.91137038122629233</v>
      </c>
    </row>
    <row r="177" spans="1:17" ht="12" customHeight="1" x14ac:dyDescent="0.25">
      <c r="A177" s="167" t="s">
        <v>143</v>
      </c>
      <c r="B177" s="132">
        <f>SUM(B178:B179)</f>
        <v>0</v>
      </c>
      <c r="C177" s="132">
        <f t="shared" ref="C177:Q177" si="29">SUM(C178:C179)</f>
        <v>0</v>
      </c>
      <c r="D177" s="132">
        <f t="shared" si="29"/>
        <v>0</v>
      </c>
      <c r="E177" s="132">
        <f t="shared" si="29"/>
        <v>0</v>
      </c>
      <c r="F177" s="132">
        <f t="shared" si="29"/>
        <v>0</v>
      </c>
      <c r="G177" s="132">
        <f t="shared" si="29"/>
        <v>0</v>
      </c>
      <c r="H177" s="132">
        <f t="shared" si="29"/>
        <v>0</v>
      </c>
      <c r="I177" s="132">
        <f t="shared" si="29"/>
        <v>0</v>
      </c>
      <c r="J177" s="132">
        <f t="shared" si="29"/>
        <v>0</v>
      </c>
      <c r="K177" s="132">
        <f t="shared" si="29"/>
        <v>0</v>
      </c>
      <c r="L177" s="132">
        <f t="shared" si="29"/>
        <v>0.18058769667629715</v>
      </c>
      <c r="M177" s="132">
        <f t="shared" si="29"/>
        <v>0.15645239132912489</v>
      </c>
      <c r="N177" s="132">
        <f t="shared" si="29"/>
        <v>0.11627551653838851</v>
      </c>
      <c r="O177" s="132">
        <f t="shared" si="29"/>
        <v>5.6510908044450171E-2</v>
      </c>
      <c r="P177" s="132">
        <f t="shared" si="29"/>
        <v>5.8418513337229173E-2</v>
      </c>
      <c r="Q177" s="132">
        <f t="shared" si="29"/>
        <v>5.7595459291011265E-2</v>
      </c>
    </row>
    <row r="178" spans="1:17" ht="12" customHeight="1" x14ac:dyDescent="0.25">
      <c r="A178" s="166" t="s">
        <v>57</v>
      </c>
      <c r="B178" s="165">
        <f>RES_hhdet_emi!B$13</f>
        <v>0</v>
      </c>
      <c r="C178" s="165">
        <f>RES_hhdet_emi!C$13</f>
        <v>0</v>
      </c>
      <c r="D178" s="165">
        <f>RES_hhdet_emi!D$13</f>
        <v>0</v>
      </c>
      <c r="E178" s="165">
        <f>RES_hhdet_emi!E$13</f>
        <v>0</v>
      </c>
      <c r="F178" s="165">
        <f>RES_hhdet_emi!F$13</f>
        <v>0</v>
      </c>
      <c r="G178" s="165">
        <f>RES_hhdet_emi!G$13</f>
        <v>0</v>
      </c>
      <c r="H178" s="165">
        <f>RES_hhdet_emi!H$13</f>
        <v>0</v>
      </c>
      <c r="I178" s="165">
        <f>RES_hhdet_emi!I$13</f>
        <v>0</v>
      </c>
      <c r="J178" s="165">
        <f>RES_hhdet_emi!J$13</f>
        <v>0</v>
      </c>
      <c r="K178" s="165">
        <f>RES_hhdet_emi!K$13</f>
        <v>0</v>
      </c>
      <c r="L178" s="165">
        <f>RES_hhdet_emi!L$13</f>
        <v>0.18058769667629715</v>
      </c>
      <c r="M178" s="165">
        <f>RES_hhdet_emi!M$13</f>
        <v>0.15645239132912489</v>
      </c>
      <c r="N178" s="165">
        <f>RES_hhdet_emi!N$13</f>
        <v>0.11627551653838851</v>
      </c>
      <c r="O178" s="165">
        <f>RES_hhdet_emi!O$13</f>
        <v>5.6510908044450171E-2</v>
      </c>
      <c r="P178" s="165">
        <f>RES_hhdet_emi!P$13</f>
        <v>5.8418513337229173E-2</v>
      </c>
      <c r="Q178" s="165">
        <f>RES_hhdet_emi!Q$13</f>
        <v>5.7595459291011265E-2</v>
      </c>
    </row>
    <row r="179" spans="1:17" ht="12" customHeight="1" x14ac:dyDescent="0.25">
      <c r="A179" s="147" t="s">
        <v>59</v>
      </c>
      <c r="B179" s="164">
        <f>RES_hhdet_emi!B$14</f>
        <v>0</v>
      </c>
      <c r="C179" s="164">
        <f>RES_hhdet_emi!C$14</f>
        <v>0</v>
      </c>
      <c r="D179" s="164">
        <f>RES_hhdet_emi!D$14</f>
        <v>0</v>
      </c>
      <c r="E179" s="164">
        <f>RES_hhdet_emi!E$14</f>
        <v>0</v>
      </c>
      <c r="F179" s="164">
        <f>RES_hhdet_emi!F$14</f>
        <v>0</v>
      </c>
      <c r="G179" s="164">
        <f>RES_hhdet_emi!G$14</f>
        <v>0</v>
      </c>
      <c r="H179" s="164">
        <f>RES_hhdet_emi!H$14</f>
        <v>0</v>
      </c>
      <c r="I179" s="164">
        <f>RES_hhdet_emi!I$14</f>
        <v>0</v>
      </c>
      <c r="J179" s="164">
        <f>RES_hhdet_emi!J$14</f>
        <v>0</v>
      </c>
      <c r="K179" s="164">
        <f>RES_hhdet_emi!K$14</f>
        <v>0</v>
      </c>
      <c r="L179" s="164">
        <f>RES_hhdet_emi!L$14</f>
        <v>0</v>
      </c>
      <c r="M179" s="164">
        <f>RES_hhdet_emi!M$14</f>
        <v>0</v>
      </c>
      <c r="N179" s="164">
        <f>RES_hhdet_emi!N$14</f>
        <v>0</v>
      </c>
      <c r="O179" s="164">
        <f>RES_hhdet_emi!O$14</f>
        <v>0</v>
      </c>
      <c r="P179" s="164">
        <f>RES_hhdet_emi!P$14</f>
        <v>0</v>
      </c>
      <c r="Q179" s="164">
        <f>RES_hhdet_emi!Q$14</f>
        <v>0</v>
      </c>
    </row>
    <row r="180" spans="1:17" ht="12" customHeight="1" x14ac:dyDescent="0.25">
      <c r="A180" s="163" t="s">
        <v>142</v>
      </c>
      <c r="B180" s="162">
        <f>RES_hhdet_emi!B$15</f>
        <v>0</v>
      </c>
      <c r="C180" s="162">
        <f>RES_hhdet_emi!C$15</f>
        <v>0</v>
      </c>
      <c r="D180" s="162">
        <f>RES_hhdet_emi!D$15</f>
        <v>0</v>
      </c>
      <c r="E180" s="162">
        <f>RES_hhdet_emi!E$15</f>
        <v>0</v>
      </c>
      <c r="F180" s="162">
        <f>RES_hhdet_emi!F$15</f>
        <v>0</v>
      </c>
      <c r="G180" s="162">
        <f>RES_hhdet_emi!G$15</f>
        <v>0</v>
      </c>
      <c r="H180" s="162">
        <f>RES_hhdet_emi!H$15</f>
        <v>0</v>
      </c>
      <c r="I180" s="162">
        <f>RES_hhdet_emi!I$15</f>
        <v>0</v>
      </c>
      <c r="J180" s="162">
        <f>RES_hhdet_emi!J$15</f>
        <v>0</v>
      </c>
      <c r="K180" s="162">
        <f>RES_hhdet_emi!K$15</f>
        <v>0</v>
      </c>
      <c r="L180" s="162">
        <f>RES_hhdet_emi!L$15</f>
        <v>0</v>
      </c>
      <c r="M180" s="162">
        <f>RES_hhdet_emi!M$15</f>
        <v>0</v>
      </c>
      <c r="N180" s="162">
        <f>RES_hhdet_emi!N$15</f>
        <v>0</v>
      </c>
      <c r="O180" s="162">
        <f>RES_hhdet_emi!O$15</f>
        <v>0</v>
      </c>
      <c r="P180" s="162">
        <f>RES_hhdet_emi!P$15</f>
        <v>0</v>
      </c>
      <c r="Q180" s="162">
        <f>RES_hhdet_emi!Q$15</f>
        <v>0</v>
      </c>
    </row>
    <row r="181" spans="1:17" ht="12" customHeight="1" x14ac:dyDescent="0.25">
      <c r="A181" s="161" t="s">
        <v>141</v>
      </c>
      <c r="B181" s="160">
        <f>SUM(B182:B183)</f>
        <v>0</v>
      </c>
      <c r="C181" s="160">
        <f t="shared" ref="C181:Q181" si="30">SUM(C182:C183)</f>
        <v>0</v>
      </c>
      <c r="D181" s="160">
        <f t="shared" si="30"/>
        <v>0</v>
      </c>
      <c r="E181" s="160">
        <f t="shared" si="30"/>
        <v>0</v>
      </c>
      <c r="F181" s="160">
        <f t="shared" si="30"/>
        <v>0</v>
      </c>
      <c r="G181" s="160">
        <f t="shared" si="30"/>
        <v>0</v>
      </c>
      <c r="H181" s="160">
        <f t="shared" si="30"/>
        <v>0</v>
      </c>
      <c r="I181" s="160">
        <f t="shared" si="30"/>
        <v>0</v>
      </c>
      <c r="J181" s="160">
        <f t="shared" si="30"/>
        <v>0</v>
      </c>
      <c r="K181" s="160">
        <f t="shared" si="30"/>
        <v>0</v>
      </c>
      <c r="L181" s="160">
        <f t="shared" si="30"/>
        <v>0</v>
      </c>
      <c r="M181" s="160">
        <f t="shared" si="30"/>
        <v>0</v>
      </c>
      <c r="N181" s="160">
        <f t="shared" si="30"/>
        <v>0</v>
      </c>
      <c r="O181" s="160">
        <f t="shared" si="30"/>
        <v>0</v>
      </c>
      <c r="P181" s="160">
        <f t="shared" si="30"/>
        <v>0</v>
      </c>
      <c r="Q181" s="160">
        <f t="shared" si="30"/>
        <v>0</v>
      </c>
    </row>
    <row r="182" spans="1:17" ht="12" customHeight="1" x14ac:dyDescent="0.25">
      <c r="A182" s="148" t="s">
        <v>60</v>
      </c>
      <c r="B182" s="156">
        <f>RES_hhdet_emi!B$17</f>
        <v>0</v>
      </c>
      <c r="C182" s="156">
        <f>RES_hhdet_emi!C$17</f>
        <v>0</v>
      </c>
      <c r="D182" s="156">
        <f>RES_hhdet_emi!D$17</f>
        <v>0</v>
      </c>
      <c r="E182" s="156">
        <f>RES_hhdet_emi!E$17</f>
        <v>0</v>
      </c>
      <c r="F182" s="156">
        <f>RES_hhdet_emi!F$17</f>
        <v>0</v>
      </c>
      <c r="G182" s="156">
        <f>RES_hhdet_emi!G$17</f>
        <v>0</v>
      </c>
      <c r="H182" s="156">
        <f>RES_hhdet_emi!H$17</f>
        <v>0</v>
      </c>
      <c r="I182" s="156">
        <f>RES_hhdet_emi!I$17</f>
        <v>0</v>
      </c>
      <c r="J182" s="156">
        <f>RES_hhdet_emi!J$17</f>
        <v>0</v>
      </c>
      <c r="K182" s="156">
        <f>RES_hhdet_emi!K$17</f>
        <v>0</v>
      </c>
      <c r="L182" s="156">
        <f>RES_hhdet_emi!L$17</f>
        <v>0</v>
      </c>
      <c r="M182" s="156">
        <f>RES_hhdet_emi!M$17</f>
        <v>0</v>
      </c>
      <c r="N182" s="156">
        <f>RES_hhdet_emi!N$17</f>
        <v>0</v>
      </c>
      <c r="O182" s="156">
        <f>RES_hhdet_emi!O$17</f>
        <v>0</v>
      </c>
      <c r="P182" s="156">
        <f>RES_hhdet_emi!P$17</f>
        <v>0</v>
      </c>
      <c r="Q182" s="156">
        <f>RES_hhdet_emi!Q$17</f>
        <v>0</v>
      </c>
    </row>
    <row r="183" spans="1:17" ht="12" customHeight="1" x14ac:dyDescent="0.25">
      <c r="A183" s="148" t="s">
        <v>59</v>
      </c>
      <c r="B183" s="156">
        <f>RES_hhdet_emi!B$18</f>
        <v>0</v>
      </c>
      <c r="C183" s="156">
        <f>RES_hhdet_emi!C$18</f>
        <v>0</v>
      </c>
      <c r="D183" s="156">
        <f>RES_hhdet_emi!D$18</f>
        <v>0</v>
      </c>
      <c r="E183" s="156">
        <f>RES_hhdet_emi!E$18</f>
        <v>0</v>
      </c>
      <c r="F183" s="156">
        <f>RES_hhdet_emi!F$18</f>
        <v>0</v>
      </c>
      <c r="G183" s="156">
        <f>RES_hhdet_emi!G$18</f>
        <v>0</v>
      </c>
      <c r="H183" s="156">
        <f>RES_hhdet_emi!H$18</f>
        <v>0</v>
      </c>
      <c r="I183" s="156">
        <f>RES_hhdet_emi!I$18</f>
        <v>0</v>
      </c>
      <c r="J183" s="156">
        <f>RES_hhdet_emi!J$18</f>
        <v>0</v>
      </c>
      <c r="K183" s="156">
        <f>RES_hhdet_emi!K$18</f>
        <v>0</v>
      </c>
      <c r="L183" s="156">
        <f>RES_hhdet_emi!L$18</f>
        <v>0</v>
      </c>
      <c r="M183" s="156">
        <f>RES_hhdet_emi!M$18</f>
        <v>0</v>
      </c>
      <c r="N183" s="156">
        <f>RES_hhdet_emi!N$18</f>
        <v>0</v>
      </c>
      <c r="O183" s="156">
        <f>RES_hhdet_emi!O$18</f>
        <v>0</v>
      </c>
      <c r="P183" s="156">
        <f>RES_hhdet_emi!P$18</f>
        <v>0</v>
      </c>
      <c r="Q183" s="156">
        <f>RES_hhdet_emi!Q$18</f>
        <v>0</v>
      </c>
    </row>
    <row r="184" spans="1:17" ht="12" customHeight="1" x14ac:dyDescent="0.25">
      <c r="A184" s="158" t="s">
        <v>62</v>
      </c>
      <c r="B184" s="157">
        <f>SUM(B185:B187)</f>
        <v>1.5282080960132278</v>
      </c>
      <c r="C184" s="157">
        <f t="shared" ref="C184:Q184" si="31">SUM(C185:C187)</f>
        <v>1.1997562857232018</v>
      </c>
      <c r="D184" s="157">
        <f t="shared" si="31"/>
        <v>3.4168198260912597</v>
      </c>
      <c r="E184" s="157">
        <f t="shared" si="31"/>
        <v>1.4288729014899766</v>
      </c>
      <c r="F184" s="157">
        <f t="shared" si="31"/>
        <v>0.62276478798269763</v>
      </c>
      <c r="G184" s="157">
        <f t="shared" si="31"/>
        <v>0.81841776167355695</v>
      </c>
      <c r="H184" s="157">
        <f t="shared" si="31"/>
        <v>2.1745684579698601</v>
      </c>
      <c r="I184" s="157">
        <f t="shared" si="31"/>
        <v>1.4800978693625246</v>
      </c>
      <c r="J184" s="157">
        <f t="shared" si="31"/>
        <v>2.4155683757629878</v>
      </c>
      <c r="K184" s="157">
        <f t="shared" si="31"/>
        <v>2.6185579593421764</v>
      </c>
      <c r="L184" s="157">
        <f t="shared" si="31"/>
        <v>2.0114285455721421</v>
      </c>
      <c r="M184" s="157">
        <f t="shared" si="31"/>
        <v>0.94650249775882889</v>
      </c>
      <c r="N184" s="157">
        <f t="shared" si="31"/>
        <v>1.637519694887654</v>
      </c>
      <c r="O184" s="157">
        <f t="shared" si="31"/>
        <v>0.74895189780292704</v>
      </c>
      <c r="P184" s="157">
        <f t="shared" si="31"/>
        <v>0.32077318891438139</v>
      </c>
      <c r="Q184" s="157">
        <f t="shared" si="31"/>
        <v>0.2919520018936555</v>
      </c>
    </row>
    <row r="185" spans="1:17" ht="12" customHeight="1" x14ac:dyDescent="0.25">
      <c r="A185" s="23" t="s">
        <v>58</v>
      </c>
      <c r="B185" s="156">
        <f>RES_hhdet_emi!B$20</f>
        <v>0</v>
      </c>
      <c r="C185" s="156">
        <f>RES_hhdet_emi!C$20</f>
        <v>0</v>
      </c>
      <c r="D185" s="156">
        <f>RES_hhdet_emi!D$20</f>
        <v>0</v>
      </c>
      <c r="E185" s="156">
        <f>RES_hhdet_emi!E$20</f>
        <v>0</v>
      </c>
      <c r="F185" s="156">
        <f>RES_hhdet_emi!F$20</f>
        <v>0</v>
      </c>
      <c r="G185" s="156">
        <f>RES_hhdet_emi!G$20</f>
        <v>0</v>
      </c>
      <c r="H185" s="156">
        <f>RES_hhdet_emi!H$20</f>
        <v>0</v>
      </c>
      <c r="I185" s="156">
        <f>RES_hhdet_emi!I$20</f>
        <v>0</v>
      </c>
      <c r="J185" s="156">
        <f>RES_hhdet_emi!J$20</f>
        <v>0</v>
      </c>
      <c r="K185" s="156">
        <f>RES_hhdet_emi!K$20</f>
        <v>0</v>
      </c>
      <c r="L185" s="156">
        <f>RES_hhdet_emi!L$20</f>
        <v>0</v>
      </c>
      <c r="M185" s="156">
        <f>RES_hhdet_emi!M$20</f>
        <v>0</v>
      </c>
      <c r="N185" s="156">
        <f>RES_hhdet_emi!N$20</f>
        <v>0</v>
      </c>
      <c r="O185" s="156">
        <f>RES_hhdet_emi!O$20</f>
        <v>0</v>
      </c>
      <c r="P185" s="156">
        <f>RES_hhdet_emi!P$20</f>
        <v>0</v>
      </c>
      <c r="Q185" s="156">
        <f>RES_hhdet_emi!Q$20</f>
        <v>0</v>
      </c>
    </row>
    <row r="186" spans="1:17" ht="12" customHeight="1" x14ac:dyDescent="0.25">
      <c r="A186" s="23" t="s">
        <v>57</v>
      </c>
      <c r="B186" s="156">
        <f>RES_hhdet_emi!B$21</f>
        <v>1.5282080960132278</v>
      </c>
      <c r="C186" s="156">
        <f>RES_hhdet_emi!C$21</f>
        <v>1.1997562857232018</v>
      </c>
      <c r="D186" s="156">
        <f>RES_hhdet_emi!D$21</f>
        <v>3.4168198260912597</v>
      </c>
      <c r="E186" s="156">
        <f>RES_hhdet_emi!E$21</f>
        <v>1.4288729014899766</v>
      </c>
      <c r="F186" s="156">
        <f>RES_hhdet_emi!F$21</f>
        <v>0.62276478798269763</v>
      </c>
      <c r="G186" s="156">
        <f>RES_hhdet_emi!G$21</f>
        <v>0.81841776167355695</v>
      </c>
      <c r="H186" s="156">
        <f>RES_hhdet_emi!H$21</f>
        <v>2.1745684579698601</v>
      </c>
      <c r="I186" s="156">
        <f>RES_hhdet_emi!I$21</f>
        <v>1.4800978693625246</v>
      </c>
      <c r="J186" s="156">
        <f>RES_hhdet_emi!J$21</f>
        <v>2.4155683757629878</v>
      </c>
      <c r="K186" s="156">
        <f>RES_hhdet_emi!K$21</f>
        <v>2.6185579593421764</v>
      </c>
      <c r="L186" s="156">
        <f>RES_hhdet_emi!L$21</f>
        <v>2.0114285455721421</v>
      </c>
      <c r="M186" s="156">
        <f>RES_hhdet_emi!M$21</f>
        <v>0.94650249775882889</v>
      </c>
      <c r="N186" s="156">
        <f>RES_hhdet_emi!N$21</f>
        <v>1.637519694887654</v>
      </c>
      <c r="O186" s="156">
        <f>RES_hhdet_emi!O$21</f>
        <v>0.74895189780292704</v>
      </c>
      <c r="P186" s="156">
        <f>RES_hhdet_emi!P$21</f>
        <v>0.32077318891438139</v>
      </c>
      <c r="Q186" s="156">
        <f>RES_hhdet_emi!Q$21</f>
        <v>0.2919520018936555</v>
      </c>
    </row>
    <row r="187" spans="1:17" ht="12" customHeight="1" x14ac:dyDescent="0.25">
      <c r="A187" s="29" t="s">
        <v>140</v>
      </c>
      <c r="B187" s="57">
        <f>RES_hhdet_emi!B$22</f>
        <v>0</v>
      </c>
      <c r="C187" s="57">
        <f>RES_hhdet_emi!C$22</f>
        <v>0</v>
      </c>
      <c r="D187" s="57">
        <f>RES_hhdet_emi!D$22</f>
        <v>0</v>
      </c>
      <c r="E187" s="57">
        <f>RES_hhdet_emi!E$22</f>
        <v>0</v>
      </c>
      <c r="F187" s="57">
        <f>RES_hhdet_emi!F$22</f>
        <v>0</v>
      </c>
      <c r="G187" s="57">
        <f>RES_hhdet_emi!G$22</f>
        <v>0</v>
      </c>
      <c r="H187" s="57">
        <f>RES_hhdet_emi!H$22</f>
        <v>0</v>
      </c>
      <c r="I187" s="57">
        <f>RES_hhdet_emi!I$22</f>
        <v>0</v>
      </c>
      <c r="J187" s="57">
        <f>RES_hhdet_emi!J$22</f>
        <v>0</v>
      </c>
      <c r="K187" s="57">
        <f>RES_hhdet_emi!K$22</f>
        <v>0</v>
      </c>
      <c r="L187" s="57">
        <f>RES_hhdet_emi!L$22</f>
        <v>0</v>
      </c>
      <c r="M187" s="57">
        <f>RES_hhdet_emi!M$22</f>
        <v>0</v>
      </c>
      <c r="N187" s="57">
        <f>RES_hhdet_emi!N$22</f>
        <v>0</v>
      </c>
      <c r="O187" s="57">
        <f>RES_hhdet_emi!O$22</f>
        <v>0</v>
      </c>
      <c r="P187" s="57">
        <f>RES_hhdet_emi!P$22</f>
        <v>0</v>
      </c>
      <c r="Q187" s="57">
        <f>RES_hhdet_emi!Q$22</f>
        <v>0</v>
      </c>
    </row>
    <row r="189" spans="1:17" ht="12" customHeight="1" x14ac:dyDescent="0.25">
      <c r="A189" s="152" t="s">
        <v>198</v>
      </c>
      <c r="B189" s="168">
        <f>SUM(B190,B193,B195,B205)</f>
        <v>18593.339838877917</v>
      </c>
      <c r="C189" s="168">
        <f t="shared" ref="C189:Q189" si="32">SUM(C190,C193,C195,C205)</f>
        <v>22946.566915719988</v>
      </c>
      <c r="D189" s="168">
        <f t="shared" si="32"/>
        <v>25941.318765196807</v>
      </c>
      <c r="E189" s="168">
        <f t="shared" si="32"/>
        <v>17558.228070980567</v>
      </c>
      <c r="F189" s="168">
        <f t="shared" si="32"/>
        <v>21080.396554105446</v>
      </c>
      <c r="G189" s="168">
        <f t="shared" si="32"/>
        <v>15382.541648181888</v>
      </c>
      <c r="H189" s="168">
        <f t="shared" si="32"/>
        <v>15147.357143389565</v>
      </c>
      <c r="I189" s="168">
        <f t="shared" si="32"/>
        <v>13815.390763588694</v>
      </c>
      <c r="J189" s="168">
        <f t="shared" si="32"/>
        <v>19515.876513428306</v>
      </c>
      <c r="K189" s="168">
        <f t="shared" si="32"/>
        <v>14135.281151259469</v>
      </c>
      <c r="L189" s="168">
        <f t="shared" si="32"/>
        <v>15366.753688191269</v>
      </c>
      <c r="M189" s="168">
        <f t="shared" si="32"/>
        <v>13764.031442395519</v>
      </c>
      <c r="N189" s="168">
        <f t="shared" si="32"/>
        <v>13496.482476026529</v>
      </c>
      <c r="O189" s="168">
        <f t="shared" si="32"/>
        <v>14213.442730915056</v>
      </c>
      <c r="P189" s="168">
        <f t="shared" si="32"/>
        <v>12600.568910185762</v>
      </c>
      <c r="Q189" s="168">
        <f t="shared" si="32"/>
        <v>12773.078106044211</v>
      </c>
    </row>
    <row r="190" spans="1:17" ht="12" customHeight="1" x14ac:dyDescent="0.25">
      <c r="A190" s="158" t="s">
        <v>65</v>
      </c>
      <c r="B190" s="157">
        <f>SUM(B191:B192)</f>
        <v>15684.990956247821</v>
      </c>
      <c r="C190" s="157">
        <f t="shared" ref="C190:Q190" si="33">SUM(C191:C192)</f>
        <v>20260.416265146989</v>
      </c>
      <c r="D190" s="157">
        <f t="shared" si="33"/>
        <v>23153.573304343918</v>
      </c>
      <c r="E190" s="157">
        <f t="shared" si="33"/>
        <v>14800.821395365558</v>
      </c>
      <c r="F190" s="157">
        <f t="shared" si="33"/>
        <v>18398.874356660854</v>
      </c>
      <c r="G190" s="157">
        <f t="shared" si="33"/>
        <v>12652.724001619117</v>
      </c>
      <c r="H190" s="157">
        <f t="shared" si="33"/>
        <v>12258.143909374239</v>
      </c>
      <c r="I190" s="157">
        <f t="shared" si="33"/>
        <v>10923.046286519071</v>
      </c>
      <c r="J190" s="157">
        <f t="shared" si="33"/>
        <v>16575.893191345996</v>
      </c>
      <c r="K190" s="157">
        <f t="shared" si="33"/>
        <v>11221.859673628369</v>
      </c>
      <c r="L190" s="157">
        <f t="shared" si="33"/>
        <v>12473.065445910868</v>
      </c>
      <c r="M190" s="157">
        <f t="shared" si="33"/>
        <v>10855.650628106818</v>
      </c>
      <c r="N190" s="157">
        <f t="shared" si="33"/>
        <v>10402.760660069351</v>
      </c>
      <c r="O190" s="157">
        <f t="shared" si="33"/>
        <v>10976.737686240762</v>
      </c>
      <c r="P190" s="157">
        <f t="shared" si="33"/>
        <v>9125.6882934092664</v>
      </c>
      <c r="Q190" s="157">
        <f t="shared" si="33"/>
        <v>9195.138193655941</v>
      </c>
    </row>
    <row r="191" spans="1:17" ht="12" customHeight="1" x14ac:dyDescent="0.25">
      <c r="A191" s="23" t="s">
        <v>58</v>
      </c>
      <c r="B191" s="156">
        <f>IF(B107=0,0,B107/0.086*1000000/B$7)</f>
        <v>15576.745405942254</v>
      </c>
      <c r="C191" s="156">
        <f t="shared" ref="C191:Q192" si="34">IF(C107=0,0,C107/0.086*1000000/C$7)</f>
        <v>20197.309419422836</v>
      </c>
      <c r="D191" s="156">
        <f t="shared" si="34"/>
        <v>23059.506658311027</v>
      </c>
      <c r="E191" s="156">
        <f t="shared" si="34"/>
        <v>14740.201671343557</v>
      </c>
      <c r="F191" s="156">
        <f t="shared" si="34"/>
        <v>18339.446676989133</v>
      </c>
      <c r="G191" s="156">
        <f t="shared" si="34"/>
        <v>12606.831196627758</v>
      </c>
      <c r="H191" s="156">
        <f t="shared" si="34"/>
        <v>12201.627819415262</v>
      </c>
      <c r="I191" s="156">
        <f t="shared" si="34"/>
        <v>10862.400718522165</v>
      </c>
      <c r="J191" s="156">
        <f t="shared" si="34"/>
        <v>16496.027425515866</v>
      </c>
      <c r="K191" s="156">
        <f t="shared" si="34"/>
        <v>11175.638572260599</v>
      </c>
      <c r="L191" s="156">
        <f t="shared" si="34"/>
        <v>12438.295474255647</v>
      </c>
      <c r="M191" s="156">
        <f t="shared" si="34"/>
        <v>10809.665907915331</v>
      </c>
      <c r="N191" s="156">
        <f t="shared" si="34"/>
        <v>10329.13492577414</v>
      </c>
      <c r="O191" s="156">
        <f t="shared" si="34"/>
        <v>10886.417896791238</v>
      </c>
      <c r="P191" s="156">
        <f t="shared" si="34"/>
        <v>9042.9852838846346</v>
      </c>
      <c r="Q191" s="156">
        <f t="shared" si="34"/>
        <v>9102.6320886128196</v>
      </c>
    </row>
    <row r="192" spans="1:17" ht="12" customHeight="1" x14ac:dyDescent="0.25">
      <c r="A192" s="23" t="s">
        <v>60</v>
      </c>
      <c r="B192" s="156">
        <f>IF(B108=0,0,B108/0.086*1000000/B$7)</f>
        <v>108.24555030556675</v>
      </c>
      <c r="C192" s="156">
        <f t="shared" si="34"/>
        <v>63.106845724151746</v>
      </c>
      <c r="D192" s="156">
        <f t="shared" si="34"/>
        <v>94.066646032891057</v>
      </c>
      <c r="E192" s="156">
        <f t="shared" si="34"/>
        <v>60.619724022001009</v>
      </c>
      <c r="F192" s="156">
        <f t="shared" si="34"/>
        <v>59.42767967171909</v>
      </c>
      <c r="G192" s="156">
        <f t="shared" si="34"/>
        <v>45.892804991359611</v>
      </c>
      <c r="H192" s="156">
        <f t="shared" si="34"/>
        <v>56.516089958977659</v>
      </c>
      <c r="I192" s="156">
        <f t="shared" si="34"/>
        <v>60.645567996905122</v>
      </c>
      <c r="J192" s="156">
        <f t="shared" si="34"/>
        <v>79.865765830132432</v>
      </c>
      <c r="K192" s="156">
        <f t="shared" si="34"/>
        <v>46.221101367768895</v>
      </c>
      <c r="L192" s="156">
        <f t="shared" si="34"/>
        <v>34.769971655221767</v>
      </c>
      <c r="M192" s="156">
        <f t="shared" si="34"/>
        <v>45.984720191487398</v>
      </c>
      <c r="N192" s="156">
        <f t="shared" si="34"/>
        <v>73.625734295209867</v>
      </c>
      <c r="O192" s="156">
        <f t="shared" si="34"/>
        <v>90.319789449524421</v>
      </c>
      <c r="P192" s="156">
        <f t="shared" si="34"/>
        <v>82.703009524631312</v>
      </c>
      <c r="Q192" s="156">
        <f t="shared" si="34"/>
        <v>92.50610504312057</v>
      </c>
    </row>
    <row r="193" spans="1:17" ht="12" customHeight="1" x14ac:dyDescent="0.25">
      <c r="A193" s="158" t="s">
        <v>112</v>
      </c>
      <c r="B193" s="157">
        <f>B194</f>
        <v>4.9060034359349018E-2</v>
      </c>
      <c r="C193" s="157">
        <f t="shared" ref="C193:Q193" si="35">C194</f>
        <v>0.2854867095990164</v>
      </c>
      <c r="D193" s="157">
        <f t="shared" si="35"/>
        <v>0.57810058435298473</v>
      </c>
      <c r="E193" s="157">
        <f t="shared" si="35"/>
        <v>0.68993648284287279</v>
      </c>
      <c r="F193" s="157">
        <f t="shared" si="35"/>
        <v>1.1391370759830188</v>
      </c>
      <c r="G193" s="157">
        <f t="shared" si="35"/>
        <v>1.361545371900184</v>
      </c>
      <c r="H193" s="157">
        <f t="shared" si="35"/>
        <v>1.8951462760420226</v>
      </c>
      <c r="I193" s="157">
        <f t="shared" si="35"/>
        <v>2.2842420519060376</v>
      </c>
      <c r="J193" s="157">
        <f t="shared" si="35"/>
        <v>2.5961239661351541</v>
      </c>
      <c r="K193" s="157">
        <f t="shared" si="35"/>
        <v>3.174930298011061</v>
      </c>
      <c r="L193" s="157">
        <f t="shared" si="35"/>
        <v>3.3754789087584789</v>
      </c>
      <c r="M193" s="157">
        <f t="shared" si="35"/>
        <v>3.6512661698851985</v>
      </c>
      <c r="N193" s="157">
        <f t="shared" si="35"/>
        <v>4.0818633528278383</v>
      </c>
      <c r="O193" s="157">
        <f t="shared" si="35"/>
        <v>4.6415298901385862</v>
      </c>
      <c r="P193" s="157">
        <f t="shared" si="35"/>
        <v>5.3340374815852858</v>
      </c>
      <c r="Q193" s="157">
        <f t="shared" si="35"/>
        <v>5.5909155062960485</v>
      </c>
    </row>
    <row r="194" spans="1:17" ht="12" customHeight="1" x14ac:dyDescent="0.25">
      <c r="A194" s="23" t="s">
        <v>60</v>
      </c>
      <c r="B194" s="156">
        <f>IF(B110=0,0,B110/0.086*1000000/B$5)</f>
        <v>4.9060034359349018E-2</v>
      </c>
      <c r="C194" s="156">
        <f t="shared" ref="C194:Q195" si="36">IF(C110=0,0,C110/0.086*1000000/C$5)</f>
        <v>0.2854867095990164</v>
      </c>
      <c r="D194" s="156">
        <f t="shared" si="36"/>
        <v>0.57810058435298473</v>
      </c>
      <c r="E194" s="156">
        <f t="shared" si="36"/>
        <v>0.68993648284287279</v>
      </c>
      <c r="F194" s="156">
        <f t="shared" si="36"/>
        <v>1.1391370759830188</v>
      </c>
      <c r="G194" s="156">
        <f t="shared" si="36"/>
        <v>1.361545371900184</v>
      </c>
      <c r="H194" s="156">
        <f t="shared" si="36"/>
        <v>1.8951462760420226</v>
      </c>
      <c r="I194" s="156">
        <f t="shared" si="36"/>
        <v>2.2842420519060376</v>
      </c>
      <c r="J194" s="156">
        <f t="shared" si="36"/>
        <v>2.5961239661351541</v>
      </c>
      <c r="K194" s="156">
        <f t="shared" si="36"/>
        <v>3.174930298011061</v>
      </c>
      <c r="L194" s="156">
        <f t="shared" si="36"/>
        <v>3.3754789087584789</v>
      </c>
      <c r="M194" s="156">
        <f t="shared" si="36"/>
        <v>3.6512661698851985</v>
      </c>
      <c r="N194" s="156">
        <f t="shared" si="36"/>
        <v>4.0818633528278383</v>
      </c>
      <c r="O194" s="156">
        <f t="shared" si="36"/>
        <v>4.6415298901385862</v>
      </c>
      <c r="P194" s="156">
        <f t="shared" si="36"/>
        <v>5.3340374815852858</v>
      </c>
      <c r="Q194" s="156">
        <f t="shared" si="36"/>
        <v>5.5909155062960485</v>
      </c>
    </row>
    <row r="195" spans="1:17" ht="12" customHeight="1" x14ac:dyDescent="0.25">
      <c r="A195" s="158" t="s">
        <v>63</v>
      </c>
      <c r="B195" s="157">
        <f>IF(B111=0,0,B111/0.086*1000000/B$5)</f>
        <v>2105.4619172505641</v>
      </c>
      <c r="C195" s="157">
        <f t="shared" si="36"/>
        <v>1947.2054210886861</v>
      </c>
      <c r="D195" s="157">
        <f t="shared" si="36"/>
        <v>1996.1631223081581</v>
      </c>
      <c r="E195" s="157">
        <f t="shared" si="36"/>
        <v>1999.4802078105504</v>
      </c>
      <c r="F195" s="157">
        <f t="shared" si="36"/>
        <v>1958.1662232310923</v>
      </c>
      <c r="G195" s="157">
        <f t="shared" si="36"/>
        <v>1994.588829871444</v>
      </c>
      <c r="H195" s="157">
        <f t="shared" si="36"/>
        <v>2089.5731339877484</v>
      </c>
      <c r="I195" s="157">
        <f t="shared" si="36"/>
        <v>2101.1720618130153</v>
      </c>
      <c r="J195" s="157">
        <f t="shared" si="36"/>
        <v>2124.9147536982946</v>
      </c>
      <c r="K195" s="157">
        <f t="shared" si="36"/>
        <v>2097.9816361163989</v>
      </c>
      <c r="L195" s="157">
        <f t="shared" si="36"/>
        <v>2108.8921162043289</v>
      </c>
      <c r="M195" s="157">
        <f t="shared" si="36"/>
        <v>2132.0716825074483</v>
      </c>
      <c r="N195" s="157">
        <f t="shared" si="36"/>
        <v>2238.9564920283638</v>
      </c>
      <c r="O195" s="157">
        <f t="shared" si="36"/>
        <v>2345.8945967835916</v>
      </c>
      <c r="P195" s="157">
        <f t="shared" si="36"/>
        <v>2583.2190249301088</v>
      </c>
      <c r="Q195" s="157">
        <f t="shared" si="36"/>
        <v>2623.6676839194774</v>
      </c>
    </row>
    <row r="196" spans="1:17" ht="12" customHeight="1" x14ac:dyDescent="0.25">
      <c r="A196" s="167" t="s">
        <v>171</v>
      </c>
      <c r="B196" s="132">
        <f>IF(B112=0,0,B112/0.086*1000000/B$11)</f>
        <v>0</v>
      </c>
      <c r="C196" s="132">
        <f t="shared" ref="C196:Q196" si="37">IF(C112=0,0,C112/0.086*1000000/C$11)</f>
        <v>0</v>
      </c>
      <c r="D196" s="132">
        <f t="shared" si="37"/>
        <v>0</v>
      </c>
      <c r="E196" s="132">
        <f t="shared" si="37"/>
        <v>0</v>
      </c>
      <c r="F196" s="132">
        <f t="shared" si="37"/>
        <v>0</v>
      </c>
      <c r="G196" s="132">
        <f t="shared" si="37"/>
        <v>0</v>
      </c>
      <c r="H196" s="132">
        <f t="shared" si="37"/>
        <v>0</v>
      </c>
      <c r="I196" s="132">
        <f t="shared" si="37"/>
        <v>0</v>
      </c>
      <c r="J196" s="132">
        <f t="shared" si="37"/>
        <v>0</v>
      </c>
      <c r="K196" s="132">
        <f t="shared" si="37"/>
        <v>0</v>
      </c>
      <c r="L196" s="132">
        <f t="shared" si="37"/>
        <v>0</v>
      </c>
      <c r="M196" s="132">
        <f t="shared" si="37"/>
        <v>0</v>
      </c>
      <c r="N196" s="132">
        <f t="shared" si="37"/>
        <v>0</v>
      </c>
      <c r="O196" s="132">
        <f t="shared" si="37"/>
        <v>0</v>
      </c>
      <c r="P196" s="132">
        <f t="shared" si="37"/>
        <v>0</v>
      </c>
      <c r="Q196" s="132">
        <f t="shared" si="37"/>
        <v>0</v>
      </c>
    </row>
    <row r="197" spans="1:17" ht="12" customHeight="1" x14ac:dyDescent="0.25">
      <c r="A197" s="167" t="s">
        <v>144</v>
      </c>
      <c r="B197" s="132">
        <f>IF(B113=0,0,B113/0.086*1000000/B$12)</f>
        <v>2205.9172284557098</v>
      </c>
      <c r="C197" s="132">
        <f t="shared" ref="C197:Q197" si="38">IF(C113=0,0,C113/0.086*1000000/C$12)</f>
        <v>2205.6143958802154</v>
      </c>
      <c r="D197" s="132">
        <f t="shared" si="38"/>
        <v>2205.3578135706675</v>
      </c>
      <c r="E197" s="132">
        <f t="shared" si="38"/>
        <v>2196.4592006554631</v>
      </c>
      <c r="F197" s="132">
        <f t="shared" si="38"/>
        <v>2203.5911320525638</v>
      </c>
      <c r="G197" s="132">
        <f t="shared" si="38"/>
        <v>2234.3504843507912</v>
      </c>
      <c r="H197" s="132">
        <f t="shared" si="38"/>
        <v>2246.0470527730618</v>
      </c>
      <c r="I197" s="132">
        <f t="shared" si="38"/>
        <v>2260.5003651303837</v>
      </c>
      <c r="J197" s="132">
        <f t="shared" si="38"/>
        <v>2294.3648262782485</v>
      </c>
      <c r="K197" s="132">
        <f t="shared" si="38"/>
        <v>2306.4637484176624</v>
      </c>
      <c r="L197" s="132">
        <f t="shared" si="38"/>
        <v>2355.7709094958459</v>
      </c>
      <c r="M197" s="132">
        <f t="shared" si="38"/>
        <v>2298.4251786150708</v>
      </c>
      <c r="N197" s="132">
        <f t="shared" si="38"/>
        <v>2335.8011823662027</v>
      </c>
      <c r="O197" s="132">
        <f t="shared" si="38"/>
        <v>2264.2386455375481</v>
      </c>
      <c r="P197" s="132">
        <f t="shared" si="38"/>
        <v>2440.8261852829651</v>
      </c>
      <c r="Q197" s="132">
        <f t="shared" si="38"/>
        <v>2614.9267311393041</v>
      </c>
    </row>
    <row r="198" spans="1:17" ht="12" customHeight="1" x14ac:dyDescent="0.25">
      <c r="A198" s="167" t="s">
        <v>143</v>
      </c>
      <c r="B198" s="132">
        <f>IF(B114=0,0,B114/0.086*1000000/B$13)</f>
        <v>0</v>
      </c>
      <c r="C198" s="132">
        <f t="shared" ref="C198:Q200" si="39">IF(C114=0,0,C114/0.086*1000000/C$13)</f>
        <v>0</v>
      </c>
      <c r="D198" s="132">
        <f t="shared" si="39"/>
        <v>0</v>
      </c>
      <c r="E198" s="132">
        <f t="shared" si="39"/>
        <v>0</v>
      </c>
      <c r="F198" s="132">
        <f t="shared" si="39"/>
        <v>0</v>
      </c>
      <c r="G198" s="132">
        <f t="shared" si="39"/>
        <v>0</v>
      </c>
      <c r="H198" s="132">
        <f t="shared" si="39"/>
        <v>0</v>
      </c>
      <c r="I198" s="132">
        <f t="shared" si="39"/>
        <v>0</v>
      </c>
      <c r="J198" s="132">
        <f t="shared" si="39"/>
        <v>0</v>
      </c>
      <c r="K198" s="132">
        <f t="shared" si="39"/>
        <v>0</v>
      </c>
      <c r="L198" s="132">
        <f t="shared" si="39"/>
        <v>1988.677705994076</v>
      </c>
      <c r="M198" s="132">
        <f t="shared" si="39"/>
        <v>1952.9502555762133</v>
      </c>
      <c r="N198" s="132">
        <f t="shared" si="39"/>
        <v>1994.5572119014989</v>
      </c>
      <c r="O198" s="132">
        <f t="shared" si="39"/>
        <v>1884.0826613175068</v>
      </c>
      <c r="P198" s="132">
        <f t="shared" si="39"/>
        <v>2132.5343159307326</v>
      </c>
      <c r="Q198" s="132">
        <f t="shared" si="39"/>
        <v>2323.8851749976748</v>
      </c>
    </row>
    <row r="199" spans="1:17" ht="12" customHeight="1" x14ac:dyDescent="0.25">
      <c r="A199" s="166" t="s">
        <v>57</v>
      </c>
      <c r="B199" s="165">
        <f>IF(B115=0,0,B115/0.086*1000000/B$13)</f>
        <v>0</v>
      </c>
      <c r="C199" s="165">
        <f t="shared" si="39"/>
        <v>0</v>
      </c>
      <c r="D199" s="165">
        <f t="shared" si="39"/>
        <v>0</v>
      </c>
      <c r="E199" s="165">
        <f t="shared" si="39"/>
        <v>0</v>
      </c>
      <c r="F199" s="165">
        <f t="shared" si="39"/>
        <v>0</v>
      </c>
      <c r="G199" s="165">
        <f t="shared" si="39"/>
        <v>0</v>
      </c>
      <c r="H199" s="165">
        <f t="shared" si="39"/>
        <v>0</v>
      </c>
      <c r="I199" s="165">
        <f t="shared" si="39"/>
        <v>0</v>
      </c>
      <c r="J199" s="165">
        <f t="shared" si="39"/>
        <v>0</v>
      </c>
      <c r="K199" s="165">
        <f t="shared" si="39"/>
        <v>0</v>
      </c>
      <c r="L199" s="165">
        <f t="shared" si="39"/>
        <v>1649.0396366470977</v>
      </c>
      <c r="M199" s="165">
        <f t="shared" si="39"/>
        <v>1608.8976250305566</v>
      </c>
      <c r="N199" s="165">
        <f t="shared" si="39"/>
        <v>1635.0608276563494</v>
      </c>
      <c r="O199" s="165">
        <f t="shared" si="39"/>
        <v>1471.7551195994085</v>
      </c>
      <c r="P199" s="165">
        <f t="shared" si="39"/>
        <v>1773.2602236080797</v>
      </c>
      <c r="Q199" s="165">
        <f t="shared" si="39"/>
        <v>1965.1174384511926</v>
      </c>
    </row>
    <row r="200" spans="1:17" ht="12" customHeight="1" x14ac:dyDescent="0.25">
      <c r="A200" s="147" t="s">
        <v>59</v>
      </c>
      <c r="B200" s="164">
        <f>IF(B116=0,0,B116/0.086*1000000/B$13)</f>
        <v>0</v>
      </c>
      <c r="C200" s="164">
        <f t="shared" si="39"/>
        <v>0</v>
      </c>
      <c r="D200" s="164">
        <f t="shared" si="39"/>
        <v>0</v>
      </c>
      <c r="E200" s="164">
        <f t="shared" si="39"/>
        <v>0</v>
      </c>
      <c r="F200" s="164">
        <f t="shared" si="39"/>
        <v>0</v>
      </c>
      <c r="G200" s="164">
        <f t="shared" si="39"/>
        <v>0</v>
      </c>
      <c r="H200" s="164">
        <f t="shared" si="39"/>
        <v>0</v>
      </c>
      <c r="I200" s="164">
        <f t="shared" si="39"/>
        <v>0</v>
      </c>
      <c r="J200" s="164">
        <f t="shared" si="39"/>
        <v>0</v>
      </c>
      <c r="K200" s="164">
        <f t="shared" si="39"/>
        <v>0</v>
      </c>
      <c r="L200" s="164">
        <f t="shared" si="39"/>
        <v>339.63806934697834</v>
      </c>
      <c r="M200" s="164">
        <f t="shared" si="39"/>
        <v>344.05263054565665</v>
      </c>
      <c r="N200" s="164">
        <f t="shared" si="39"/>
        <v>359.49638424514973</v>
      </c>
      <c r="O200" s="164">
        <f t="shared" si="39"/>
        <v>412.32754171809813</v>
      </c>
      <c r="P200" s="164">
        <f t="shared" si="39"/>
        <v>359.27409232265251</v>
      </c>
      <c r="Q200" s="164">
        <f t="shared" si="39"/>
        <v>358.76773654648207</v>
      </c>
    </row>
    <row r="201" spans="1:17" ht="12" customHeight="1" x14ac:dyDescent="0.25">
      <c r="A201" s="163" t="s">
        <v>142</v>
      </c>
      <c r="B201" s="162">
        <f>IF(B117=0,0,B117/0.086*1000000/B$14)</f>
        <v>2084.267226122387</v>
      </c>
      <c r="C201" s="162">
        <f t="shared" ref="C201:Q201" si="40">IF(C117=0,0,C117/0.086*1000000/C$14)</f>
        <v>1893.8254977994272</v>
      </c>
      <c r="D201" s="162">
        <f t="shared" si="40"/>
        <v>1953.8584012752221</v>
      </c>
      <c r="E201" s="162">
        <f t="shared" si="40"/>
        <v>1960.4889836676841</v>
      </c>
      <c r="F201" s="162">
        <f t="shared" si="40"/>
        <v>1910.6181402417769</v>
      </c>
      <c r="G201" s="162">
        <f t="shared" si="40"/>
        <v>1949.1306948215099</v>
      </c>
      <c r="H201" s="162">
        <f t="shared" si="40"/>
        <v>2060.5470289565492</v>
      </c>
      <c r="I201" s="162">
        <f t="shared" si="40"/>
        <v>2072.2606493761382</v>
      </c>
      <c r="J201" s="162">
        <f t="shared" si="40"/>
        <v>2094.8391802957976</v>
      </c>
      <c r="K201" s="162">
        <f t="shared" si="40"/>
        <v>2061.7918082005126</v>
      </c>
      <c r="L201" s="162">
        <f t="shared" si="40"/>
        <v>2090.5161205430131</v>
      </c>
      <c r="M201" s="162">
        <f t="shared" si="40"/>
        <v>2138.739953758623</v>
      </c>
      <c r="N201" s="162">
        <f t="shared" si="40"/>
        <v>2258.3556361159167</v>
      </c>
      <c r="O201" s="162">
        <f t="shared" si="40"/>
        <v>2387.5426629689537</v>
      </c>
      <c r="P201" s="162">
        <f t="shared" si="40"/>
        <v>2624.032998278064</v>
      </c>
      <c r="Q201" s="162">
        <f t="shared" si="40"/>
        <v>2649.3673358421102</v>
      </c>
    </row>
    <row r="202" spans="1:17" ht="12" customHeight="1" x14ac:dyDescent="0.25">
      <c r="A202" s="161" t="s">
        <v>141</v>
      </c>
      <c r="B202" s="160">
        <f>IF(B118=0,0,B118/0.086*1000000/B$15)</f>
        <v>0</v>
      </c>
      <c r="C202" s="160">
        <f t="shared" ref="C202:Q204" si="41">IF(C118=0,0,C118/0.086*1000000/C$15)</f>
        <v>0</v>
      </c>
      <c r="D202" s="160">
        <f t="shared" si="41"/>
        <v>0</v>
      </c>
      <c r="E202" s="160">
        <f t="shared" si="41"/>
        <v>0</v>
      </c>
      <c r="F202" s="160">
        <f t="shared" si="41"/>
        <v>0</v>
      </c>
      <c r="G202" s="160">
        <f t="shared" si="41"/>
        <v>0</v>
      </c>
      <c r="H202" s="160">
        <f t="shared" si="41"/>
        <v>0</v>
      </c>
      <c r="I202" s="160">
        <f t="shared" si="41"/>
        <v>0</v>
      </c>
      <c r="J202" s="160">
        <f t="shared" si="41"/>
        <v>0</v>
      </c>
      <c r="K202" s="160">
        <f t="shared" si="41"/>
        <v>0</v>
      </c>
      <c r="L202" s="160">
        <f t="shared" si="41"/>
        <v>1802.9993537270927</v>
      </c>
      <c r="M202" s="160">
        <f t="shared" si="41"/>
        <v>1841.1705981766981</v>
      </c>
      <c r="N202" s="160">
        <f t="shared" si="41"/>
        <v>1940.3453295262975</v>
      </c>
      <c r="O202" s="160">
        <f t="shared" si="41"/>
        <v>1964.2302726479234</v>
      </c>
      <c r="P202" s="160">
        <f t="shared" si="41"/>
        <v>2265.6340655716735</v>
      </c>
      <c r="Q202" s="160">
        <f t="shared" si="41"/>
        <v>2349.7672894318357</v>
      </c>
    </row>
    <row r="203" spans="1:17" ht="12" customHeight="1" x14ac:dyDescent="0.25">
      <c r="A203" s="148" t="s">
        <v>60</v>
      </c>
      <c r="B203" s="156">
        <f>IF(B119=0,0,B119/0.086*1000000/B$15)</f>
        <v>0</v>
      </c>
      <c r="C203" s="156">
        <f t="shared" si="41"/>
        <v>0</v>
      </c>
      <c r="D203" s="156">
        <f t="shared" si="41"/>
        <v>0</v>
      </c>
      <c r="E203" s="156">
        <f t="shared" si="41"/>
        <v>0</v>
      </c>
      <c r="F203" s="156">
        <f t="shared" si="41"/>
        <v>0</v>
      </c>
      <c r="G203" s="156">
        <f t="shared" si="41"/>
        <v>0</v>
      </c>
      <c r="H203" s="156">
        <f t="shared" si="41"/>
        <v>0</v>
      </c>
      <c r="I203" s="156">
        <f t="shared" si="41"/>
        <v>0</v>
      </c>
      <c r="J203" s="156">
        <f t="shared" si="41"/>
        <v>0</v>
      </c>
      <c r="K203" s="156">
        <f t="shared" si="41"/>
        <v>0</v>
      </c>
      <c r="L203" s="156">
        <f t="shared" si="41"/>
        <v>1463.3612843801145</v>
      </c>
      <c r="M203" s="156">
        <f t="shared" si="41"/>
        <v>1497.1179676310417</v>
      </c>
      <c r="N203" s="156">
        <f t="shared" si="41"/>
        <v>1580.8489452811475</v>
      </c>
      <c r="O203" s="156">
        <f t="shared" si="41"/>
        <v>1551.9027309298253</v>
      </c>
      <c r="P203" s="156">
        <f t="shared" si="41"/>
        <v>1906.3599732490216</v>
      </c>
      <c r="Q203" s="156">
        <f t="shared" si="41"/>
        <v>1990.999552885354</v>
      </c>
    </row>
    <row r="204" spans="1:17" ht="12" customHeight="1" x14ac:dyDescent="0.25">
      <c r="A204" s="148" t="s">
        <v>59</v>
      </c>
      <c r="B204" s="156">
        <f>IF(B120=0,0,B120/0.086*1000000/B$15)</f>
        <v>0</v>
      </c>
      <c r="C204" s="156">
        <f t="shared" si="41"/>
        <v>0</v>
      </c>
      <c r="D204" s="156">
        <f t="shared" si="41"/>
        <v>0</v>
      </c>
      <c r="E204" s="156">
        <f t="shared" si="41"/>
        <v>0</v>
      </c>
      <c r="F204" s="156">
        <f t="shared" si="41"/>
        <v>0</v>
      </c>
      <c r="G204" s="156">
        <f t="shared" si="41"/>
        <v>0</v>
      </c>
      <c r="H204" s="156">
        <f t="shared" si="41"/>
        <v>0</v>
      </c>
      <c r="I204" s="156">
        <f t="shared" si="41"/>
        <v>0</v>
      </c>
      <c r="J204" s="156">
        <f t="shared" si="41"/>
        <v>0</v>
      </c>
      <c r="K204" s="156">
        <f t="shared" si="41"/>
        <v>0</v>
      </c>
      <c r="L204" s="156">
        <f t="shared" si="41"/>
        <v>339.63806934697834</v>
      </c>
      <c r="M204" s="156">
        <f t="shared" si="41"/>
        <v>344.05263054565665</v>
      </c>
      <c r="N204" s="156">
        <f t="shared" si="41"/>
        <v>359.49638424514973</v>
      </c>
      <c r="O204" s="156">
        <f t="shared" si="41"/>
        <v>412.3275417180983</v>
      </c>
      <c r="P204" s="156">
        <f t="shared" si="41"/>
        <v>359.27409232265234</v>
      </c>
      <c r="Q204" s="156">
        <f t="shared" si="41"/>
        <v>358.7677365464819</v>
      </c>
    </row>
    <row r="205" spans="1:17" ht="12" customHeight="1" x14ac:dyDescent="0.25">
      <c r="A205" s="158" t="s">
        <v>62</v>
      </c>
      <c r="B205" s="157">
        <f>IF(B121=0,0,B121/0.086*1000000/B$5)</f>
        <v>802.83790534517152</v>
      </c>
      <c r="C205" s="157">
        <f t="shared" ref="C205:Q205" si="42">IF(C121=0,0,C121/0.086*1000000/C$5)</f>
        <v>738.65974277471298</v>
      </c>
      <c r="D205" s="157">
        <f t="shared" si="42"/>
        <v>791.00423796037853</v>
      </c>
      <c r="E205" s="157">
        <f t="shared" si="42"/>
        <v>757.23653132161792</v>
      </c>
      <c r="F205" s="157">
        <f t="shared" si="42"/>
        <v>722.21683713751588</v>
      </c>
      <c r="G205" s="157">
        <f t="shared" si="42"/>
        <v>733.8672713194278</v>
      </c>
      <c r="H205" s="157">
        <f t="shared" si="42"/>
        <v>797.74495375153663</v>
      </c>
      <c r="I205" s="157">
        <f t="shared" si="42"/>
        <v>788.88817320470196</v>
      </c>
      <c r="J205" s="157">
        <f t="shared" si="42"/>
        <v>812.47244441788337</v>
      </c>
      <c r="K205" s="157">
        <f t="shared" si="42"/>
        <v>812.26491121668994</v>
      </c>
      <c r="L205" s="157">
        <f t="shared" si="42"/>
        <v>781.42064716731466</v>
      </c>
      <c r="M205" s="157">
        <f t="shared" si="42"/>
        <v>772.65786561136645</v>
      </c>
      <c r="N205" s="157">
        <f t="shared" si="42"/>
        <v>850.68346057598592</v>
      </c>
      <c r="O205" s="157">
        <f t="shared" si="42"/>
        <v>886.16891800056396</v>
      </c>
      <c r="P205" s="157">
        <f t="shared" si="42"/>
        <v>886.32755436480136</v>
      </c>
      <c r="Q205" s="157">
        <f t="shared" si="42"/>
        <v>948.68131296249624</v>
      </c>
    </row>
    <row r="206" spans="1:17" ht="12" customHeight="1" x14ac:dyDescent="0.25">
      <c r="A206" s="23" t="s">
        <v>58</v>
      </c>
      <c r="B206" s="156">
        <f>IF(B122=0,0,B122/0.086*1000000/B$17)</f>
        <v>0</v>
      </c>
      <c r="C206" s="156">
        <f t="shared" ref="C206:Q206" si="43">IF(C122=0,0,C122/0.086*1000000/C$17)</f>
        <v>0</v>
      </c>
      <c r="D206" s="156">
        <f t="shared" si="43"/>
        <v>0</v>
      </c>
      <c r="E206" s="156">
        <f t="shared" si="43"/>
        <v>0</v>
      </c>
      <c r="F206" s="156">
        <f t="shared" si="43"/>
        <v>0</v>
      </c>
      <c r="G206" s="156">
        <f t="shared" si="43"/>
        <v>0</v>
      </c>
      <c r="H206" s="156">
        <f t="shared" si="43"/>
        <v>0</v>
      </c>
      <c r="I206" s="156">
        <f t="shared" si="43"/>
        <v>0</v>
      </c>
      <c r="J206" s="156">
        <f t="shared" si="43"/>
        <v>0</v>
      </c>
      <c r="K206" s="156">
        <f t="shared" si="43"/>
        <v>0</v>
      </c>
      <c r="L206" s="156">
        <f t="shared" si="43"/>
        <v>0</v>
      </c>
      <c r="M206" s="156">
        <f t="shared" si="43"/>
        <v>0</v>
      </c>
      <c r="N206" s="156">
        <f t="shared" si="43"/>
        <v>0</v>
      </c>
      <c r="O206" s="156">
        <f t="shared" si="43"/>
        <v>0</v>
      </c>
      <c r="P206" s="156">
        <f t="shared" si="43"/>
        <v>0</v>
      </c>
      <c r="Q206" s="156">
        <f t="shared" si="43"/>
        <v>0</v>
      </c>
    </row>
    <row r="207" spans="1:17" ht="12" customHeight="1" x14ac:dyDescent="0.25">
      <c r="A207" s="23" t="s">
        <v>57</v>
      </c>
      <c r="B207" s="156">
        <f>IF(B123=0,0,B123/0.086*1000000/B$18)</f>
        <v>1209.1033103288</v>
      </c>
      <c r="C207" s="156">
        <f t="shared" ref="C207:Q207" si="44">IF(C123=0,0,C123/0.086*1000000/C$18)</f>
        <v>1245.4237729296437</v>
      </c>
      <c r="D207" s="156">
        <f t="shared" si="44"/>
        <v>1191.3777094100515</v>
      </c>
      <c r="E207" s="156">
        <f t="shared" si="44"/>
        <v>1224.2609813309871</v>
      </c>
      <c r="F207" s="156">
        <f t="shared" si="44"/>
        <v>1230.8179065065742</v>
      </c>
      <c r="G207" s="156">
        <f t="shared" si="44"/>
        <v>1218.186256619008</v>
      </c>
      <c r="H207" s="156">
        <f t="shared" si="44"/>
        <v>1194.0028125706031</v>
      </c>
      <c r="I207" s="156">
        <f t="shared" si="44"/>
        <v>1191.1665360360207</v>
      </c>
      <c r="J207" s="156">
        <f t="shared" si="44"/>
        <v>1177.6541283556164</v>
      </c>
      <c r="K207" s="156">
        <f t="shared" si="44"/>
        <v>1167.8283558887599</v>
      </c>
      <c r="L207" s="156">
        <f t="shared" si="44"/>
        <v>1179.1534317333303</v>
      </c>
      <c r="M207" s="156">
        <f t="shared" si="44"/>
        <v>1190.2650843589086</v>
      </c>
      <c r="N207" s="156">
        <f t="shared" si="44"/>
        <v>1183.2810422368959</v>
      </c>
      <c r="O207" s="156">
        <f t="shared" si="44"/>
        <v>1166.4650801904556</v>
      </c>
      <c r="P207" s="156">
        <f t="shared" si="44"/>
        <v>1204.6487212767206</v>
      </c>
      <c r="Q207" s="156">
        <f t="shared" si="44"/>
        <v>1232.0181989171431</v>
      </c>
    </row>
    <row r="208" spans="1:17" ht="12" customHeight="1" x14ac:dyDescent="0.25">
      <c r="A208" s="29" t="s">
        <v>140</v>
      </c>
      <c r="B208" s="57">
        <f>IF(B124=0,0,B124/0.086*1000000/B$19)</f>
        <v>743.49864397189663</v>
      </c>
      <c r="C208" s="57">
        <f t="shared" ref="C208:Q208" si="45">IF(C124=0,0,C124/0.086*1000000/C$19)</f>
        <v>684.30682645737772</v>
      </c>
      <c r="D208" s="57">
        <f t="shared" si="45"/>
        <v>694.1321379410341</v>
      </c>
      <c r="E208" s="57">
        <f t="shared" si="45"/>
        <v>717.06465543711965</v>
      </c>
      <c r="F208" s="57">
        <f t="shared" si="45"/>
        <v>704.47586568389636</v>
      </c>
      <c r="G208" s="57">
        <f t="shared" si="45"/>
        <v>700.85288095702037</v>
      </c>
      <c r="H208" s="57">
        <f t="shared" si="45"/>
        <v>712.20831725514142</v>
      </c>
      <c r="I208" s="57">
        <f t="shared" si="45"/>
        <v>732.86993298663185</v>
      </c>
      <c r="J208" s="57">
        <f t="shared" si="45"/>
        <v>719.62145045641512</v>
      </c>
      <c r="K208" s="57">
        <f t="shared" si="45"/>
        <v>720.42164596506973</v>
      </c>
      <c r="L208" s="57">
        <f t="shared" si="45"/>
        <v>710.09872052656249</v>
      </c>
      <c r="M208" s="57">
        <f t="shared" si="45"/>
        <v>742.26432712901271</v>
      </c>
      <c r="N208" s="57">
        <f t="shared" si="45"/>
        <v>805.11569167282789</v>
      </c>
      <c r="O208" s="57">
        <f t="shared" si="45"/>
        <v>855.79167630902236</v>
      </c>
      <c r="P208" s="57">
        <f t="shared" si="45"/>
        <v>870.99749159274484</v>
      </c>
      <c r="Q208" s="57">
        <f t="shared" si="45"/>
        <v>935.27598875969738</v>
      </c>
    </row>
    <row r="210" spans="1:17" ht="12" customHeight="1" x14ac:dyDescent="0.25">
      <c r="A210" s="152" t="s">
        <v>74</v>
      </c>
      <c r="B210" s="168">
        <f t="shared" ref="B210:Q210" si="46">SUM(B211,B214,B216,B226)</f>
        <v>8568.6610139795175</v>
      </c>
      <c r="C210" s="168">
        <f t="shared" si="46"/>
        <v>10470.935774067304</v>
      </c>
      <c r="D210" s="168">
        <f t="shared" si="46"/>
        <v>12190.166017126421</v>
      </c>
      <c r="E210" s="168">
        <f t="shared" si="46"/>
        <v>8487.7155015279277</v>
      </c>
      <c r="F210" s="168">
        <f t="shared" si="46"/>
        <v>10144.205977029955</v>
      </c>
      <c r="G210" s="168">
        <f t="shared" si="46"/>
        <v>7718.1236898583502</v>
      </c>
      <c r="H210" s="168">
        <f t="shared" si="46"/>
        <v>7648.309274687088</v>
      </c>
      <c r="I210" s="168">
        <f t="shared" si="46"/>
        <v>7091.5527749081593</v>
      </c>
      <c r="J210" s="168">
        <f t="shared" si="46"/>
        <v>9815.665864765484</v>
      </c>
      <c r="K210" s="168">
        <f t="shared" si="46"/>
        <v>7313.3000831800409</v>
      </c>
      <c r="L210" s="168">
        <f t="shared" si="46"/>
        <v>7991.5498114548955</v>
      </c>
      <c r="M210" s="168">
        <f t="shared" si="46"/>
        <v>7299.2726226678451</v>
      </c>
      <c r="N210" s="168">
        <f t="shared" si="46"/>
        <v>7232.7588946684236</v>
      </c>
      <c r="O210" s="168">
        <f t="shared" si="46"/>
        <v>7697.9770277539428</v>
      </c>
      <c r="P210" s="168">
        <f t="shared" si="46"/>
        <v>6992.9601571927824</v>
      </c>
      <c r="Q210" s="168">
        <f t="shared" si="46"/>
        <v>7123.4200137904172</v>
      </c>
    </row>
    <row r="211" spans="1:17" ht="12" customHeight="1" x14ac:dyDescent="0.25">
      <c r="A211" s="158" t="s">
        <v>65</v>
      </c>
      <c r="B211" s="157">
        <f t="shared" ref="B211:Q211" si="47">SUM(B212:B213)</f>
        <v>6844.522405845014</v>
      </c>
      <c r="C211" s="157">
        <f t="shared" si="47"/>
        <v>8850.5334708668015</v>
      </c>
      <c r="D211" s="157">
        <f t="shared" si="47"/>
        <v>10467.800523613414</v>
      </c>
      <c r="E211" s="157">
        <f t="shared" si="47"/>
        <v>6720.0928462752745</v>
      </c>
      <c r="F211" s="157">
        <f t="shared" si="47"/>
        <v>8390.390549728947</v>
      </c>
      <c r="G211" s="157">
        <f t="shared" si="47"/>
        <v>5889.8232926961055</v>
      </c>
      <c r="H211" s="157">
        <f t="shared" si="47"/>
        <v>5744.4422921636587</v>
      </c>
      <c r="I211" s="157">
        <f t="shared" si="47"/>
        <v>5158.9115192162008</v>
      </c>
      <c r="J211" s="157">
        <f t="shared" si="47"/>
        <v>7879.0043133108884</v>
      </c>
      <c r="K211" s="157">
        <f t="shared" si="47"/>
        <v>5385.0153756215823</v>
      </c>
      <c r="L211" s="157">
        <f t="shared" si="47"/>
        <v>6015.5217043583016</v>
      </c>
      <c r="M211" s="157">
        <f t="shared" si="47"/>
        <v>5250.8042084264816</v>
      </c>
      <c r="N211" s="157">
        <f t="shared" si="47"/>
        <v>5048.9375072985013</v>
      </c>
      <c r="O211" s="157">
        <f t="shared" si="47"/>
        <v>5389.1311375990354</v>
      </c>
      <c r="P211" s="157">
        <f t="shared" si="47"/>
        <v>4498.2207840310411</v>
      </c>
      <c r="Q211" s="157">
        <f t="shared" si="47"/>
        <v>4547.9210045420496</v>
      </c>
    </row>
    <row r="212" spans="1:17" ht="12" customHeight="1" x14ac:dyDescent="0.25">
      <c r="A212" s="23" t="s">
        <v>58</v>
      </c>
      <c r="B212" s="156">
        <f t="shared" ref="B212:Q213" si="48">IF(B128=0,0,B128/0.086*1000000/B$7)</f>
        <v>6736.2768555394468</v>
      </c>
      <c r="C212" s="156">
        <f t="shared" si="48"/>
        <v>8787.4266251426488</v>
      </c>
      <c r="D212" s="156">
        <f t="shared" si="48"/>
        <v>10373.733877580524</v>
      </c>
      <c r="E212" s="156">
        <f t="shared" si="48"/>
        <v>6659.4731222532737</v>
      </c>
      <c r="F212" s="156">
        <f t="shared" si="48"/>
        <v>8330.9628700572284</v>
      </c>
      <c r="G212" s="156">
        <f t="shared" si="48"/>
        <v>5843.9304877047462</v>
      </c>
      <c r="H212" s="156">
        <f t="shared" si="48"/>
        <v>5687.9262022046814</v>
      </c>
      <c r="I212" s="156">
        <f t="shared" si="48"/>
        <v>5098.2659512192959</v>
      </c>
      <c r="J212" s="156">
        <f t="shared" si="48"/>
        <v>7799.1385474807557</v>
      </c>
      <c r="K212" s="156">
        <f t="shared" si="48"/>
        <v>5338.7942742538135</v>
      </c>
      <c r="L212" s="156">
        <f t="shared" si="48"/>
        <v>5980.7517327030801</v>
      </c>
      <c r="M212" s="156">
        <f t="shared" si="48"/>
        <v>5204.8194882349944</v>
      </c>
      <c r="N212" s="156">
        <f t="shared" si="48"/>
        <v>4975.3117730032918</v>
      </c>
      <c r="O212" s="156">
        <f t="shared" si="48"/>
        <v>5298.8113481495111</v>
      </c>
      <c r="P212" s="156">
        <f t="shared" si="48"/>
        <v>4415.5177745064102</v>
      </c>
      <c r="Q212" s="156">
        <f t="shared" si="48"/>
        <v>4455.4148994989291</v>
      </c>
    </row>
    <row r="213" spans="1:17" ht="12" customHeight="1" x14ac:dyDescent="0.25">
      <c r="A213" s="23" t="s">
        <v>60</v>
      </c>
      <c r="B213" s="156">
        <f t="shared" si="48"/>
        <v>108.24555030556679</v>
      </c>
      <c r="C213" s="156">
        <f t="shared" si="48"/>
        <v>63.106845724151768</v>
      </c>
      <c r="D213" s="156">
        <f t="shared" si="48"/>
        <v>94.066646032891043</v>
      </c>
      <c r="E213" s="156">
        <f t="shared" si="48"/>
        <v>60.619724022001023</v>
      </c>
      <c r="F213" s="156">
        <f t="shared" si="48"/>
        <v>59.427679671719098</v>
      </c>
      <c r="G213" s="156">
        <f t="shared" si="48"/>
        <v>45.892804991359618</v>
      </c>
      <c r="H213" s="156">
        <f t="shared" si="48"/>
        <v>56.516089958977659</v>
      </c>
      <c r="I213" s="156">
        <f t="shared" si="48"/>
        <v>60.645567996905086</v>
      </c>
      <c r="J213" s="156">
        <f t="shared" si="48"/>
        <v>79.865765830132432</v>
      </c>
      <c r="K213" s="156">
        <f t="shared" si="48"/>
        <v>46.221101367768895</v>
      </c>
      <c r="L213" s="156">
        <f t="shared" si="48"/>
        <v>34.769971655221774</v>
      </c>
      <c r="M213" s="156">
        <f t="shared" si="48"/>
        <v>45.984720191487398</v>
      </c>
      <c r="N213" s="156">
        <f t="shared" si="48"/>
        <v>73.625734295209867</v>
      </c>
      <c r="O213" s="156">
        <f t="shared" si="48"/>
        <v>90.31978944952445</v>
      </c>
      <c r="P213" s="156">
        <f t="shared" si="48"/>
        <v>82.703009524631298</v>
      </c>
      <c r="Q213" s="156">
        <f t="shared" si="48"/>
        <v>92.50610504312057</v>
      </c>
    </row>
    <row r="214" spans="1:17" ht="12" customHeight="1" x14ac:dyDescent="0.25">
      <c r="A214" s="158" t="s">
        <v>112</v>
      </c>
      <c r="B214" s="157">
        <f t="shared" ref="B214:Q214" si="49">B215</f>
        <v>7.2498056788043483E-2</v>
      </c>
      <c r="C214" s="157">
        <f t="shared" si="49"/>
        <v>0.49157741356635803</v>
      </c>
      <c r="D214" s="157">
        <f t="shared" si="49"/>
        <v>1.0249552032851583</v>
      </c>
      <c r="E214" s="157">
        <f t="shared" si="49"/>
        <v>1.2351904694265667</v>
      </c>
      <c r="F214" s="157">
        <f t="shared" si="49"/>
        <v>2.1065578384679995</v>
      </c>
      <c r="G214" s="157">
        <f t="shared" si="49"/>
        <v>2.5425794587063137</v>
      </c>
      <c r="H214" s="157">
        <f t="shared" si="49"/>
        <v>3.6734795365097987</v>
      </c>
      <c r="I214" s="157">
        <f t="shared" si="49"/>
        <v>4.5604766192985817</v>
      </c>
      <c r="J214" s="157">
        <f t="shared" si="49"/>
        <v>5.3396094765443047</v>
      </c>
      <c r="K214" s="157">
        <f t="shared" si="49"/>
        <v>7.1643941974721583</v>
      </c>
      <c r="L214" s="157">
        <f t="shared" si="49"/>
        <v>8.3350615112419142</v>
      </c>
      <c r="M214" s="157">
        <f t="shared" si="49"/>
        <v>9.4946569678700659</v>
      </c>
      <c r="N214" s="157">
        <f t="shared" si="49"/>
        <v>11.558628628733448</v>
      </c>
      <c r="O214" s="157">
        <f t="shared" si="49"/>
        <v>14.001418935368392</v>
      </c>
      <c r="P214" s="157">
        <f t="shared" si="49"/>
        <v>17.05661156432388</v>
      </c>
      <c r="Q214" s="157">
        <f t="shared" si="49"/>
        <v>18.563239647193896</v>
      </c>
    </row>
    <row r="215" spans="1:17" ht="12" customHeight="1" x14ac:dyDescent="0.25">
      <c r="A215" s="23" t="s">
        <v>60</v>
      </c>
      <c r="B215" s="156">
        <f t="shared" ref="B215:Q216" si="50">IF(B131=0,0,B131/0.086*1000000/B$5)</f>
        <v>7.2498056788043483E-2</v>
      </c>
      <c r="C215" s="156">
        <f t="shared" si="50"/>
        <v>0.49157741356635803</v>
      </c>
      <c r="D215" s="156">
        <f t="shared" si="50"/>
        <v>1.0249552032851583</v>
      </c>
      <c r="E215" s="156">
        <f t="shared" si="50"/>
        <v>1.2351904694265667</v>
      </c>
      <c r="F215" s="156">
        <f t="shared" si="50"/>
        <v>2.1065578384679995</v>
      </c>
      <c r="G215" s="156">
        <f t="shared" si="50"/>
        <v>2.5425794587063137</v>
      </c>
      <c r="H215" s="156">
        <f t="shared" si="50"/>
        <v>3.6734795365097987</v>
      </c>
      <c r="I215" s="156">
        <f t="shared" si="50"/>
        <v>4.5604766192985817</v>
      </c>
      <c r="J215" s="156">
        <f t="shared" si="50"/>
        <v>5.3396094765443047</v>
      </c>
      <c r="K215" s="156">
        <f t="shared" si="50"/>
        <v>7.1643941974721583</v>
      </c>
      <c r="L215" s="156">
        <f t="shared" si="50"/>
        <v>8.3350615112419142</v>
      </c>
      <c r="M215" s="156">
        <f t="shared" si="50"/>
        <v>9.4946569678700659</v>
      </c>
      <c r="N215" s="156">
        <f t="shared" si="50"/>
        <v>11.558628628733448</v>
      </c>
      <c r="O215" s="156">
        <f t="shared" si="50"/>
        <v>14.001418935368392</v>
      </c>
      <c r="P215" s="156">
        <f t="shared" si="50"/>
        <v>17.05661156432388</v>
      </c>
      <c r="Q215" s="156">
        <f t="shared" si="50"/>
        <v>18.563239647193896</v>
      </c>
    </row>
    <row r="216" spans="1:17" ht="12" customHeight="1" x14ac:dyDescent="0.25">
      <c r="A216" s="158" t="s">
        <v>63</v>
      </c>
      <c r="B216" s="157">
        <f t="shared" si="50"/>
        <v>1154.2277130916216</v>
      </c>
      <c r="C216" s="157">
        <f t="shared" si="50"/>
        <v>1084.5016449974587</v>
      </c>
      <c r="D216" s="157">
        <f t="shared" si="50"/>
        <v>1174.8809837654794</v>
      </c>
      <c r="E216" s="157">
        <f t="shared" si="50"/>
        <v>1192.5856933159178</v>
      </c>
      <c r="F216" s="157">
        <f t="shared" si="50"/>
        <v>1183.5607879933871</v>
      </c>
      <c r="G216" s="157">
        <f t="shared" si="50"/>
        <v>1254.4622095994832</v>
      </c>
      <c r="H216" s="157">
        <f t="shared" si="50"/>
        <v>1325.0137103740551</v>
      </c>
      <c r="I216" s="157">
        <f t="shared" si="50"/>
        <v>1335.1341357564086</v>
      </c>
      <c r="J216" s="157">
        <f t="shared" si="50"/>
        <v>1352.1526440547689</v>
      </c>
      <c r="K216" s="157">
        <f t="shared" si="50"/>
        <v>1341.7400527693842</v>
      </c>
      <c r="L216" s="157">
        <f t="shared" si="50"/>
        <v>1388.3917465513396</v>
      </c>
      <c r="M216" s="157">
        <f t="shared" si="50"/>
        <v>1426.6702218972139</v>
      </c>
      <c r="N216" s="157">
        <f t="shared" si="50"/>
        <v>1515.6100512679322</v>
      </c>
      <c r="O216" s="157">
        <f t="shared" si="50"/>
        <v>1596.4982186029226</v>
      </c>
      <c r="P216" s="157">
        <f t="shared" si="50"/>
        <v>1757.4735784980066</v>
      </c>
      <c r="Q216" s="157">
        <f t="shared" si="50"/>
        <v>1784.67779925388</v>
      </c>
    </row>
    <row r="217" spans="1:17" ht="12" customHeight="1" x14ac:dyDescent="0.25">
      <c r="A217" s="167" t="s">
        <v>171</v>
      </c>
      <c r="B217" s="132">
        <f t="shared" ref="B217:Q217" si="51">IF(B133=0,0,B133/0.086*1000000/B$11)</f>
        <v>0</v>
      </c>
      <c r="C217" s="132">
        <f t="shared" si="51"/>
        <v>0</v>
      </c>
      <c r="D217" s="132">
        <f t="shared" si="51"/>
        <v>0</v>
      </c>
      <c r="E217" s="132">
        <f t="shared" si="51"/>
        <v>0</v>
      </c>
      <c r="F217" s="132">
        <f t="shared" si="51"/>
        <v>0</v>
      </c>
      <c r="G217" s="132">
        <f t="shared" si="51"/>
        <v>0</v>
      </c>
      <c r="H217" s="132">
        <f t="shared" si="51"/>
        <v>0</v>
      </c>
      <c r="I217" s="132">
        <f t="shared" si="51"/>
        <v>0</v>
      </c>
      <c r="J217" s="132">
        <f t="shared" si="51"/>
        <v>0</v>
      </c>
      <c r="K217" s="132">
        <f t="shared" si="51"/>
        <v>0</v>
      </c>
      <c r="L217" s="132">
        <f t="shared" si="51"/>
        <v>0</v>
      </c>
      <c r="M217" s="132">
        <f t="shared" si="51"/>
        <v>0</v>
      </c>
      <c r="N217" s="132">
        <f t="shared" si="51"/>
        <v>0</v>
      </c>
      <c r="O217" s="132">
        <f t="shared" si="51"/>
        <v>0</v>
      </c>
      <c r="P217" s="132">
        <f t="shared" si="51"/>
        <v>0</v>
      </c>
      <c r="Q217" s="132">
        <f t="shared" si="51"/>
        <v>0</v>
      </c>
    </row>
    <row r="218" spans="1:17" ht="12" customHeight="1" x14ac:dyDescent="0.25">
      <c r="A218" s="167" t="s">
        <v>144</v>
      </c>
      <c r="B218" s="132">
        <f t="shared" ref="B218:Q218" si="52">IF(B134=0,0,B134/0.086*1000000/B$12)</f>
        <v>985.51478239842459</v>
      </c>
      <c r="C218" s="132">
        <f t="shared" si="52"/>
        <v>1001.4457439686348</v>
      </c>
      <c r="D218" s="132">
        <f t="shared" si="52"/>
        <v>1055.90231914026</v>
      </c>
      <c r="E218" s="132">
        <f t="shared" si="52"/>
        <v>1063.8928365052345</v>
      </c>
      <c r="F218" s="132">
        <f t="shared" si="52"/>
        <v>1081.6090285656924</v>
      </c>
      <c r="G218" s="132">
        <f t="shared" si="52"/>
        <v>1141.2238286892039</v>
      </c>
      <c r="H218" s="132">
        <f t="shared" si="52"/>
        <v>1153.7091931140922</v>
      </c>
      <c r="I218" s="132">
        <f t="shared" si="52"/>
        <v>1164.3434537775211</v>
      </c>
      <c r="J218" s="132">
        <f t="shared" si="52"/>
        <v>1181.9661770565242</v>
      </c>
      <c r="K218" s="132">
        <f t="shared" si="52"/>
        <v>1195.1080760153134</v>
      </c>
      <c r="L218" s="132">
        <f t="shared" si="52"/>
        <v>1251.3219039434143</v>
      </c>
      <c r="M218" s="132">
        <f t="shared" si="52"/>
        <v>1230.3857917729024</v>
      </c>
      <c r="N218" s="132">
        <f t="shared" si="52"/>
        <v>1252.2500287522441</v>
      </c>
      <c r="O218" s="132">
        <f t="shared" si="52"/>
        <v>1213.8845250964541</v>
      </c>
      <c r="P218" s="132">
        <f t="shared" si="52"/>
        <v>1308.5551474905571</v>
      </c>
      <c r="Q218" s="132">
        <f t="shared" si="52"/>
        <v>1401.8924636972097</v>
      </c>
    </row>
    <row r="219" spans="1:17" ht="12" customHeight="1" x14ac:dyDescent="0.25">
      <c r="A219" s="167" t="s">
        <v>143</v>
      </c>
      <c r="B219" s="132">
        <f t="shared" ref="B219:Q221" si="53">IF(B135=0,0,B135/0.086*1000000/B$13)</f>
        <v>0</v>
      </c>
      <c r="C219" s="132">
        <f t="shared" si="53"/>
        <v>0</v>
      </c>
      <c r="D219" s="132">
        <f t="shared" si="53"/>
        <v>0</v>
      </c>
      <c r="E219" s="132">
        <f t="shared" si="53"/>
        <v>0</v>
      </c>
      <c r="F219" s="132">
        <f t="shared" si="53"/>
        <v>0</v>
      </c>
      <c r="G219" s="132">
        <f t="shared" si="53"/>
        <v>0</v>
      </c>
      <c r="H219" s="132">
        <f t="shared" si="53"/>
        <v>0</v>
      </c>
      <c r="I219" s="132">
        <f t="shared" si="53"/>
        <v>0</v>
      </c>
      <c r="J219" s="132">
        <f t="shared" si="53"/>
        <v>0</v>
      </c>
      <c r="K219" s="132">
        <f t="shared" si="53"/>
        <v>0</v>
      </c>
      <c r="L219" s="132">
        <f t="shared" si="53"/>
        <v>1223.7072906464682</v>
      </c>
      <c r="M219" s="132">
        <f t="shared" si="53"/>
        <v>1206.6012551520398</v>
      </c>
      <c r="N219" s="132">
        <f t="shared" si="53"/>
        <v>1236.0714043717246</v>
      </c>
      <c r="O219" s="132">
        <f t="shared" si="53"/>
        <v>1201.3524830307961</v>
      </c>
      <c r="P219" s="132">
        <f t="shared" si="53"/>
        <v>1309.9394069745449</v>
      </c>
      <c r="Q219" s="132">
        <f t="shared" si="53"/>
        <v>1412.2899230149362</v>
      </c>
    </row>
    <row r="220" spans="1:17" ht="12" customHeight="1" x14ac:dyDescent="0.25">
      <c r="A220" s="166" t="s">
        <v>57</v>
      </c>
      <c r="B220" s="165">
        <f t="shared" si="53"/>
        <v>0</v>
      </c>
      <c r="C220" s="165">
        <f t="shared" si="53"/>
        <v>0</v>
      </c>
      <c r="D220" s="165">
        <f t="shared" si="53"/>
        <v>0</v>
      </c>
      <c r="E220" s="165">
        <f t="shared" si="53"/>
        <v>0</v>
      </c>
      <c r="F220" s="165">
        <f t="shared" si="53"/>
        <v>0</v>
      </c>
      <c r="G220" s="165">
        <f t="shared" si="53"/>
        <v>0</v>
      </c>
      <c r="H220" s="165">
        <f t="shared" si="53"/>
        <v>0</v>
      </c>
      <c r="I220" s="165">
        <f t="shared" si="53"/>
        <v>0</v>
      </c>
      <c r="J220" s="165">
        <f t="shared" si="53"/>
        <v>0</v>
      </c>
      <c r="K220" s="165">
        <f t="shared" si="53"/>
        <v>0</v>
      </c>
      <c r="L220" s="165">
        <f t="shared" si="53"/>
        <v>884.06922129948998</v>
      </c>
      <c r="M220" s="165">
        <f t="shared" si="53"/>
        <v>862.5486246063831</v>
      </c>
      <c r="N220" s="165">
        <f t="shared" si="53"/>
        <v>876.57502012657483</v>
      </c>
      <c r="O220" s="165">
        <f t="shared" si="53"/>
        <v>789.02494131269759</v>
      </c>
      <c r="P220" s="165">
        <f t="shared" si="53"/>
        <v>950.66531465189246</v>
      </c>
      <c r="Q220" s="165">
        <f t="shared" si="53"/>
        <v>1053.522186468454</v>
      </c>
    </row>
    <row r="221" spans="1:17" ht="12" customHeight="1" x14ac:dyDescent="0.25">
      <c r="A221" s="147" t="s">
        <v>59</v>
      </c>
      <c r="B221" s="164">
        <f t="shared" si="53"/>
        <v>0</v>
      </c>
      <c r="C221" s="164">
        <f t="shared" si="53"/>
        <v>0</v>
      </c>
      <c r="D221" s="164">
        <f t="shared" si="53"/>
        <v>0</v>
      </c>
      <c r="E221" s="164">
        <f t="shared" si="53"/>
        <v>0</v>
      </c>
      <c r="F221" s="164">
        <f t="shared" si="53"/>
        <v>0</v>
      </c>
      <c r="G221" s="164">
        <f t="shared" si="53"/>
        <v>0</v>
      </c>
      <c r="H221" s="164">
        <f t="shared" si="53"/>
        <v>0</v>
      </c>
      <c r="I221" s="164">
        <f t="shared" si="53"/>
        <v>0</v>
      </c>
      <c r="J221" s="164">
        <f t="shared" si="53"/>
        <v>0</v>
      </c>
      <c r="K221" s="164">
        <f t="shared" si="53"/>
        <v>0</v>
      </c>
      <c r="L221" s="164">
        <f t="shared" si="53"/>
        <v>339.63806934697834</v>
      </c>
      <c r="M221" s="164">
        <f t="shared" si="53"/>
        <v>344.05263054565665</v>
      </c>
      <c r="N221" s="164">
        <f t="shared" si="53"/>
        <v>359.49638424514978</v>
      </c>
      <c r="O221" s="164">
        <f t="shared" si="53"/>
        <v>412.32754171809836</v>
      </c>
      <c r="P221" s="164">
        <f t="shared" si="53"/>
        <v>359.27409232265245</v>
      </c>
      <c r="Q221" s="164">
        <f t="shared" si="53"/>
        <v>358.76773654648213</v>
      </c>
    </row>
    <row r="222" spans="1:17" ht="12" customHeight="1" x14ac:dyDescent="0.25">
      <c r="A222" s="163" t="s">
        <v>142</v>
      </c>
      <c r="B222" s="162">
        <f t="shared" ref="B222:Q222" si="54">IF(B138=0,0,B138/0.086*1000000/B$14)</f>
        <v>1189.8238245612222</v>
      </c>
      <c r="C222" s="162">
        <f t="shared" si="54"/>
        <v>1101.658625049005</v>
      </c>
      <c r="D222" s="162">
        <f t="shared" si="54"/>
        <v>1198.9416288299612</v>
      </c>
      <c r="E222" s="162">
        <f t="shared" si="54"/>
        <v>1218.0599428946123</v>
      </c>
      <c r="F222" s="162">
        <f t="shared" si="54"/>
        <v>1203.312698023436</v>
      </c>
      <c r="G222" s="162">
        <f t="shared" si="54"/>
        <v>1275.9318879908571</v>
      </c>
      <c r="H222" s="162">
        <f t="shared" si="54"/>
        <v>1356.7909097239904</v>
      </c>
      <c r="I222" s="162">
        <f t="shared" si="54"/>
        <v>1366.125489735942</v>
      </c>
      <c r="J222" s="162">
        <f t="shared" si="54"/>
        <v>1382.3589195811614</v>
      </c>
      <c r="K222" s="162">
        <f t="shared" si="54"/>
        <v>1367.1934883045531</v>
      </c>
      <c r="L222" s="162">
        <f t="shared" si="54"/>
        <v>1417.0122752898651</v>
      </c>
      <c r="M222" s="162">
        <f t="shared" si="54"/>
        <v>1456.924750779868</v>
      </c>
      <c r="N222" s="162">
        <f t="shared" si="54"/>
        <v>1545.9507540671193</v>
      </c>
      <c r="O222" s="162">
        <f t="shared" si="54"/>
        <v>1640.2684673074575</v>
      </c>
      <c r="P222" s="162">
        <f t="shared" si="54"/>
        <v>1803.4189247841277</v>
      </c>
      <c r="Q222" s="162">
        <f t="shared" si="54"/>
        <v>1821.4441822938538</v>
      </c>
    </row>
    <row r="223" spans="1:17" ht="12" customHeight="1" x14ac:dyDescent="0.25">
      <c r="A223" s="161" t="s">
        <v>141</v>
      </c>
      <c r="B223" s="160">
        <f t="shared" ref="B223:Q225" si="55">IF(B139=0,0,B139/0.086*1000000/B$15)</f>
        <v>0</v>
      </c>
      <c r="C223" s="160">
        <f t="shared" si="55"/>
        <v>0</v>
      </c>
      <c r="D223" s="160">
        <f t="shared" si="55"/>
        <v>0</v>
      </c>
      <c r="E223" s="160">
        <f t="shared" si="55"/>
        <v>0</v>
      </c>
      <c r="F223" s="160">
        <f t="shared" si="55"/>
        <v>0</v>
      </c>
      <c r="G223" s="160">
        <f t="shared" si="55"/>
        <v>0</v>
      </c>
      <c r="H223" s="160">
        <f t="shared" si="55"/>
        <v>0</v>
      </c>
      <c r="I223" s="160">
        <f t="shared" si="55"/>
        <v>0</v>
      </c>
      <c r="J223" s="160">
        <f t="shared" si="55"/>
        <v>0</v>
      </c>
      <c r="K223" s="160">
        <f t="shared" si="55"/>
        <v>0</v>
      </c>
      <c r="L223" s="160">
        <f t="shared" si="55"/>
        <v>1342.086564400212</v>
      </c>
      <c r="M223" s="160">
        <f t="shared" si="55"/>
        <v>1371.180571355759</v>
      </c>
      <c r="N223" s="160">
        <f t="shared" si="55"/>
        <v>1445.3258425045235</v>
      </c>
      <c r="O223" s="160">
        <f t="shared" si="55"/>
        <v>1480.5656773996955</v>
      </c>
      <c r="P223" s="160">
        <f t="shared" si="55"/>
        <v>1671.8872470771414</v>
      </c>
      <c r="Q223" s="160">
        <f t="shared" si="55"/>
        <v>1729.8041487285407</v>
      </c>
    </row>
    <row r="224" spans="1:17" ht="12" customHeight="1" x14ac:dyDescent="0.25">
      <c r="A224" s="148" t="s">
        <v>60</v>
      </c>
      <c r="B224" s="156">
        <f t="shared" si="55"/>
        <v>0</v>
      </c>
      <c r="C224" s="156">
        <f t="shared" si="55"/>
        <v>0</v>
      </c>
      <c r="D224" s="156">
        <f t="shared" si="55"/>
        <v>0</v>
      </c>
      <c r="E224" s="156">
        <f t="shared" si="55"/>
        <v>0</v>
      </c>
      <c r="F224" s="156">
        <f t="shared" si="55"/>
        <v>0</v>
      </c>
      <c r="G224" s="156">
        <f t="shared" si="55"/>
        <v>0</v>
      </c>
      <c r="H224" s="156">
        <f t="shared" si="55"/>
        <v>0</v>
      </c>
      <c r="I224" s="156">
        <f t="shared" si="55"/>
        <v>0</v>
      </c>
      <c r="J224" s="156">
        <f t="shared" si="55"/>
        <v>0</v>
      </c>
      <c r="K224" s="156">
        <f t="shared" si="55"/>
        <v>0</v>
      </c>
      <c r="L224" s="156">
        <f t="shared" si="55"/>
        <v>1002.4484950532335</v>
      </c>
      <c r="M224" s="156">
        <f t="shared" si="55"/>
        <v>1027.1279408101025</v>
      </c>
      <c r="N224" s="156">
        <f t="shared" si="55"/>
        <v>1085.8294582593737</v>
      </c>
      <c r="O224" s="156">
        <f t="shared" si="55"/>
        <v>1068.2381356815972</v>
      </c>
      <c r="P224" s="156">
        <f t="shared" si="55"/>
        <v>1312.613154754489</v>
      </c>
      <c r="Q224" s="156">
        <f t="shared" si="55"/>
        <v>1371.0364121820587</v>
      </c>
    </row>
    <row r="225" spans="1:17" ht="12" customHeight="1" x14ac:dyDescent="0.25">
      <c r="A225" s="148" t="s">
        <v>59</v>
      </c>
      <c r="B225" s="156">
        <f t="shared" si="55"/>
        <v>0</v>
      </c>
      <c r="C225" s="156">
        <f t="shared" si="55"/>
        <v>0</v>
      </c>
      <c r="D225" s="156">
        <f t="shared" si="55"/>
        <v>0</v>
      </c>
      <c r="E225" s="156">
        <f t="shared" si="55"/>
        <v>0</v>
      </c>
      <c r="F225" s="156">
        <f t="shared" si="55"/>
        <v>0</v>
      </c>
      <c r="G225" s="156">
        <f t="shared" si="55"/>
        <v>0</v>
      </c>
      <c r="H225" s="156">
        <f t="shared" si="55"/>
        <v>0</v>
      </c>
      <c r="I225" s="156">
        <f t="shared" si="55"/>
        <v>0</v>
      </c>
      <c r="J225" s="156">
        <f t="shared" si="55"/>
        <v>0</v>
      </c>
      <c r="K225" s="156">
        <f t="shared" si="55"/>
        <v>0</v>
      </c>
      <c r="L225" s="156">
        <f t="shared" si="55"/>
        <v>339.63806934697834</v>
      </c>
      <c r="M225" s="156">
        <f t="shared" si="55"/>
        <v>344.0526305456566</v>
      </c>
      <c r="N225" s="156">
        <f t="shared" si="55"/>
        <v>359.49638424514967</v>
      </c>
      <c r="O225" s="156">
        <f t="shared" si="55"/>
        <v>412.32754171809819</v>
      </c>
      <c r="P225" s="156">
        <f t="shared" si="55"/>
        <v>359.27409232265234</v>
      </c>
      <c r="Q225" s="156">
        <f t="shared" si="55"/>
        <v>358.7677365464819</v>
      </c>
    </row>
    <row r="226" spans="1:17" ht="12" customHeight="1" x14ac:dyDescent="0.25">
      <c r="A226" s="158" t="s">
        <v>62</v>
      </c>
      <c r="B226" s="157">
        <f t="shared" ref="B226:Q226" si="56">IF(B142=0,0,B142/0.086*1000000/B$5)</f>
        <v>569.83839698609393</v>
      </c>
      <c r="C226" s="157">
        <f t="shared" si="56"/>
        <v>535.40908078947712</v>
      </c>
      <c r="D226" s="157">
        <f t="shared" si="56"/>
        <v>546.45955454424302</v>
      </c>
      <c r="E226" s="157">
        <f t="shared" si="56"/>
        <v>573.80177146730932</v>
      </c>
      <c r="F226" s="157">
        <f t="shared" si="56"/>
        <v>568.14808146915345</v>
      </c>
      <c r="G226" s="157">
        <f t="shared" si="56"/>
        <v>571.29560810405553</v>
      </c>
      <c r="H226" s="157">
        <f t="shared" si="56"/>
        <v>575.17979261286371</v>
      </c>
      <c r="I226" s="157">
        <f t="shared" si="56"/>
        <v>592.94664331625131</v>
      </c>
      <c r="J226" s="157">
        <f t="shared" si="56"/>
        <v>579.1692979232829</v>
      </c>
      <c r="K226" s="157">
        <f t="shared" si="56"/>
        <v>579.38026059160188</v>
      </c>
      <c r="L226" s="157">
        <f t="shared" si="56"/>
        <v>579.30129903401223</v>
      </c>
      <c r="M226" s="157">
        <f t="shared" si="56"/>
        <v>612.30353537627877</v>
      </c>
      <c r="N226" s="157">
        <f t="shared" si="56"/>
        <v>656.6527074732569</v>
      </c>
      <c r="O226" s="157">
        <f t="shared" si="56"/>
        <v>698.34625261661574</v>
      </c>
      <c r="P226" s="157">
        <f t="shared" si="56"/>
        <v>720.20918309941067</v>
      </c>
      <c r="Q226" s="157">
        <f t="shared" si="56"/>
        <v>772.25797034729419</v>
      </c>
    </row>
    <row r="227" spans="1:17" ht="12" customHeight="1" x14ac:dyDescent="0.25">
      <c r="A227" s="23" t="s">
        <v>58</v>
      </c>
      <c r="B227" s="156">
        <f t="shared" ref="B227:Q227" si="57">IF(B143=0,0,B143/0.086*1000000/B$17)</f>
        <v>0</v>
      </c>
      <c r="C227" s="156">
        <f t="shared" si="57"/>
        <v>0</v>
      </c>
      <c r="D227" s="156">
        <f t="shared" si="57"/>
        <v>0</v>
      </c>
      <c r="E227" s="156">
        <f t="shared" si="57"/>
        <v>0</v>
      </c>
      <c r="F227" s="156">
        <f t="shared" si="57"/>
        <v>0</v>
      </c>
      <c r="G227" s="156">
        <f t="shared" si="57"/>
        <v>0</v>
      </c>
      <c r="H227" s="156">
        <f t="shared" si="57"/>
        <v>0</v>
      </c>
      <c r="I227" s="156">
        <f t="shared" si="57"/>
        <v>0</v>
      </c>
      <c r="J227" s="156">
        <f t="shared" si="57"/>
        <v>0</v>
      </c>
      <c r="K227" s="156">
        <f t="shared" si="57"/>
        <v>0</v>
      </c>
      <c r="L227" s="156">
        <f t="shared" si="57"/>
        <v>0</v>
      </c>
      <c r="M227" s="156">
        <f t="shared" si="57"/>
        <v>0</v>
      </c>
      <c r="N227" s="156">
        <f t="shared" si="57"/>
        <v>0</v>
      </c>
      <c r="O227" s="156">
        <f t="shared" si="57"/>
        <v>0</v>
      </c>
      <c r="P227" s="156">
        <f t="shared" si="57"/>
        <v>0</v>
      </c>
      <c r="Q227" s="156">
        <f t="shared" si="57"/>
        <v>0</v>
      </c>
    </row>
    <row r="228" spans="1:17" ht="12" customHeight="1" x14ac:dyDescent="0.25">
      <c r="A228" s="23" t="s">
        <v>57</v>
      </c>
      <c r="B228" s="156">
        <f t="shared" ref="B228:Q228" si="58">IF(B144=0,0,B144/0.086*1000000/B$18)</f>
        <v>482.54714746373736</v>
      </c>
      <c r="C228" s="156">
        <f t="shared" si="58"/>
        <v>497.04246434268481</v>
      </c>
      <c r="D228" s="156">
        <f t="shared" si="58"/>
        <v>514.95369588186668</v>
      </c>
      <c r="E228" s="156">
        <f t="shared" si="58"/>
        <v>545.5702634950826</v>
      </c>
      <c r="F228" s="156">
        <f t="shared" si="58"/>
        <v>548.49224128438823</v>
      </c>
      <c r="G228" s="156">
        <f t="shared" si="58"/>
        <v>544.90068910010871</v>
      </c>
      <c r="H228" s="156">
        <f t="shared" si="58"/>
        <v>539.73483263654975</v>
      </c>
      <c r="I228" s="156">
        <f t="shared" si="58"/>
        <v>541.53412874090372</v>
      </c>
      <c r="J228" s="156">
        <f t="shared" si="58"/>
        <v>537.77476191134372</v>
      </c>
      <c r="K228" s="156">
        <f t="shared" si="58"/>
        <v>533.86289430983413</v>
      </c>
      <c r="L228" s="156">
        <f t="shared" si="58"/>
        <v>540.06092154935254</v>
      </c>
      <c r="M228" s="156">
        <f t="shared" si="58"/>
        <v>547.99882377089875</v>
      </c>
      <c r="N228" s="156">
        <f t="shared" si="58"/>
        <v>548.5920953613786</v>
      </c>
      <c r="O228" s="156">
        <f t="shared" si="58"/>
        <v>545.330357804644</v>
      </c>
      <c r="P228" s="156">
        <f t="shared" si="58"/>
        <v>563.73641896752599</v>
      </c>
      <c r="Q228" s="156">
        <f t="shared" si="58"/>
        <v>576.54444427939563</v>
      </c>
    </row>
    <row r="229" spans="1:17" ht="12" customHeight="1" x14ac:dyDescent="0.25">
      <c r="A229" s="29" t="s">
        <v>140</v>
      </c>
      <c r="B229" s="57">
        <f t="shared" ref="B229:Q229" si="59">IF(B145=0,0,B145/0.086*1000000/B$19)</f>
        <v>582.58818618169528</v>
      </c>
      <c r="C229" s="57">
        <f t="shared" si="59"/>
        <v>539.52408771385251</v>
      </c>
      <c r="D229" s="57">
        <f t="shared" si="59"/>
        <v>554.0825338602458</v>
      </c>
      <c r="E229" s="57">
        <f t="shared" si="59"/>
        <v>576.23015103987734</v>
      </c>
      <c r="F229" s="57">
        <f t="shared" si="59"/>
        <v>568.83371451362859</v>
      </c>
      <c r="G229" s="57">
        <f t="shared" si="59"/>
        <v>573.09486063395877</v>
      </c>
      <c r="H229" s="57">
        <f t="shared" si="59"/>
        <v>582.83097880298442</v>
      </c>
      <c r="I229" s="57">
        <f t="shared" si="59"/>
        <v>600.10596098729502</v>
      </c>
      <c r="J229" s="57">
        <f t="shared" si="59"/>
        <v>589.69426120139121</v>
      </c>
      <c r="K229" s="57">
        <f t="shared" si="59"/>
        <v>591.13755343937237</v>
      </c>
      <c r="L229" s="57">
        <f t="shared" si="59"/>
        <v>586.33793124769829</v>
      </c>
      <c r="M229" s="57">
        <f t="shared" si="59"/>
        <v>616.98364539122645</v>
      </c>
      <c r="N229" s="57">
        <f t="shared" si="59"/>
        <v>671.45762871068234</v>
      </c>
      <c r="O229" s="57">
        <f t="shared" si="59"/>
        <v>714.9294294358607</v>
      </c>
      <c r="P229" s="57">
        <f t="shared" si="59"/>
        <v>727.74477151010137</v>
      </c>
      <c r="Q229" s="57">
        <f t="shared" si="59"/>
        <v>781.51763048287194</v>
      </c>
    </row>
    <row r="231" spans="1:17" ht="12" customHeight="1" x14ac:dyDescent="0.25">
      <c r="A231" s="152" t="s">
        <v>197</v>
      </c>
      <c r="B231" s="168">
        <f t="shared" ref="B231:Q231" si="60">SUM(B232,B235,B237,B247)</f>
        <v>5789.6183292588785</v>
      </c>
      <c r="C231" s="168">
        <f t="shared" si="60"/>
        <v>7473.4370394448961</v>
      </c>
      <c r="D231" s="168">
        <f t="shared" si="60"/>
        <v>8537.5619989625175</v>
      </c>
      <c r="E231" s="168">
        <f t="shared" si="60"/>
        <v>5479.7517274839511</v>
      </c>
      <c r="F231" s="168">
        <f t="shared" si="60"/>
        <v>6766.8274900123579</v>
      </c>
      <c r="G231" s="168">
        <f t="shared" si="60"/>
        <v>4692.8999819451119</v>
      </c>
      <c r="H231" s="168">
        <f t="shared" si="60"/>
        <v>4575.1462281250115</v>
      </c>
      <c r="I231" s="168">
        <f t="shared" si="60"/>
        <v>4039.8265166893457</v>
      </c>
      <c r="J231" s="168">
        <f t="shared" si="60"/>
        <v>6092.6460919457622</v>
      </c>
      <c r="K231" s="168">
        <f t="shared" si="60"/>
        <v>4177.0349474158629</v>
      </c>
      <c r="L231" s="168">
        <f t="shared" si="60"/>
        <v>4601.0835981682103</v>
      </c>
      <c r="M231" s="168">
        <f t="shared" si="60"/>
        <v>3960.3454017771851</v>
      </c>
      <c r="N231" s="168">
        <f t="shared" si="60"/>
        <v>3770.8503730959228</v>
      </c>
      <c r="O231" s="168">
        <f t="shared" si="60"/>
        <v>3921.2511407634038</v>
      </c>
      <c r="P231" s="168">
        <f t="shared" si="60"/>
        <v>3246.0008475731133</v>
      </c>
      <c r="Q231" s="168">
        <f t="shared" si="60"/>
        <v>3280.1601518131947</v>
      </c>
    </row>
    <row r="232" spans="1:17" ht="12" customHeight="1" x14ac:dyDescent="0.25">
      <c r="A232" s="158" t="s">
        <v>65</v>
      </c>
      <c r="B232" s="157">
        <f t="shared" ref="B232:Q232" si="61">SUM(B233:B234)</f>
        <v>5667.2877376159677</v>
      </c>
      <c r="C232" s="157">
        <f t="shared" si="61"/>
        <v>7360.2338224655005</v>
      </c>
      <c r="D232" s="157">
        <f t="shared" si="61"/>
        <v>8400.545228114639</v>
      </c>
      <c r="E232" s="157">
        <f t="shared" si="61"/>
        <v>5375.2610308461562</v>
      </c>
      <c r="F232" s="157">
        <f t="shared" si="61"/>
        <v>6676.1474781914631</v>
      </c>
      <c r="G232" s="157">
        <f t="shared" si="61"/>
        <v>4594.3289671109642</v>
      </c>
      <c r="H232" s="157">
        <f t="shared" si="61"/>
        <v>4447.1343254575077</v>
      </c>
      <c r="I232" s="157">
        <f t="shared" si="61"/>
        <v>3927.8654839153387</v>
      </c>
      <c r="J232" s="157">
        <f t="shared" si="61"/>
        <v>5959.8307194470881</v>
      </c>
      <c r="K232" s="157">
        <f t="shared" si="61"/>
        <v>4045.057668673187</v>
      </c>
      <c r="L232" s="157">
        <f t="shared" si="61"/>
        <v>4484.2482291728211</v>
      </c>
      <c r="M232" s="157">
        <f t="shared" si="61"/>
        <v>3887.8085703109914</v>
      </c>
      <c r="N232" s="157">
        <f t="shared" si="61"/>
        <v>3698.1293202041429</v>
      </c>
      <c r="O232" s="157">
        <f t="shared" si="61"/>
        <v>3857.356484335628</v>
      </c>
      <c r="P232" s="157">
        <f t="shared" si="61"/>
        <v>3193.284955732403</v>
      </c>
      <c r="Q232" s="157">
        <f t="shared" si="61"/>
        <v>3225.5465931502117</v>
      </c>
    </row>
    <row r="233" spans="1:17" ht="12" customHeight="1" x14ac:dyDescent="0.25">
      <c r="A233" s="23" t="s">
        <v>58</v>
      </c>
      <c r="B233" s="156">
        <f>IF(B170=0,0,B170*1000000/B$7)</f>
        <v>5667.2877376159677</v>
      </c>
      <c r="C233" s="156">
        <f t="shared" ref="C233:Q234" si="62">IF(C170=0,0,C170*1000000/C$7)</f>
        <v>7360.2338224655005</v>
      </c>
      <c r="D233" s="156">
        <f t="shared" si="62"/>
        <v>8400.545228114639</v>
      </c>
      <c r="E233" s="156">
        <f t="shared" si="62"/>
        <v>5375.2610308461562</v>
      </c>
      <c r="F233" s="156">
        <f t="shared" si="62"/>
        <v>6676.1474781914631</v>
      </c>
      <c r="G233" s="156">
        <f t="shared" si="62"/>
        <v>4594.3289671109642</v>
      </c>
      <c r="H233" s="156">
        <f t="shared" si="62"/>
        <v>4447.1343254575077</v>
      </c>
      <c r="I233" s="156">
        <f t="shared" si="62"/>
        <v>3927.8654839153387</v>
      </c>
      <c r="J233" s="156">
        <f t="shared" si="62"/>
        <v>5959.8307194470881</v>
      </c>
      <c r="K233" s="156">
        <f t="shared" si="62"/>
        <v>4045.057668673187</v>
      </c>
      <c r="L233" s="156">
        <f t="shared" si="62"/>
        <v>4484.2482291728211</v>
      </c>
      <c r="M233" s="156">
        <f t="shared" si="62"/>
        <v>3887.8085703109914</v>
      </c>
      <c r="N233" s="156">
        <f t="shared" si="62"/>
        <v>3698.1293202041429</v>
      </c>
      <c r="O233" s="156">
        <f t="shared" si="62"/>
        <v>3857.356484335628</v>
      </c>
      <c r="P233" s="156">
        <f t="shared" si="62"/>
        <v>3193.284955732403</v>
      </c>
      <c r="Q233" s="156">
        <f t="shared" si="62"/>
        <v>3225.5465931502117</v>
      </c>
    </row>
    <row r="234" spans="1:17" ht="12" customHeight="1" x14ac:dyDescent="0.25">
      <c r="A234" s="23" t="s">
        <v>60</v>
      </c>
      <c r="B234" s="156">
        <f>IF(B171=0,0,B171*1000000/B$7)</f>
        <v>0</v>
      </c>
      <c r="C234" s="156">
        <f t="shared" si="62"/>
        <v>0</v>
      </c>
      <c r="D234" s="156">
        <f t="shared" si="62"/>
        <v>0</v>
      </c>
      <c r="E234" s="156">
        <f t="shared" si="62"/>
        <v>0</v>
      </c>
      <c r="F234" s="156">
        <f t="shared" si="62"/>
        <v>0</v>
      </c>
      <c r="G234" s="156">
        <f t="shared" si="62"/>
        <v>0</v>
      </c>
      <c r="H234" s="156">
        <f t="shared" si="62"/>
        <v>0</v>
      </c>
      <c r="I234" s="156">
        <f t="shared" si="62"/>
        <v>0</v>
      </c>
      <c r="J234" s="156">
        <f t="shared" si="62"/>
        <v>0</v>
      </c>
      <c r="K234" s="156">
        <f t="shared" si="62"/>
        <v>0</v>
      </c>
      <c r="L234" s="156">
        <f t="shared" si="62"/>
        <v>0</v>
      </c>
      <c r="M234" s="156">
        <f t="shared" si="62"/>
        <v>0</v>
      </c>
      <c r="N234" s="156">
        <f t="shared" si="62"/>
        <v>0</v>
      </c>
      <c r="O234" s="156">
        <f t="shared" si="62"/>
        <v>0</v>
      </c>
      <c r="P234" s="156">
        <f t="shared" si="62"/>
        <v>0</v>
      </c>
      <c r="Q234" s="156">
        <f t="shared" si="62"/>
        <v>0</v>
      </c>
    </row>
    <row r="235" spans="1:17" ht="12" customHeight="1" x14ac:dyDescent="0.25">
      <c r="A235" s="158" t="s">
        <v>112</v>
      </c>
      <c r="B235" s="157">
        <f t="shared" ref="B235:Q235" si="63">B236</f>
        <v>0</v>
      </c>
      <c r="C235" s="157">
        <f t="shared" si="63"/>
        <v>0</v>
      </c>
      <c r="D235" s="157">
        <f t="shared" si="63"/>
        <v>0</v>
      </c>
      <c r="E235" s="157">
        <f t="shared" si="63"/>
        <v>0</v>
      </c>
      <c r="F235" s="157">
        <f t="shared" si="63"/>
        <v>0</v>
      </c>
      <c r="G235" s="157">
        <f t="shared" si="63"/>
        <v>0</v>
      </c>
      <c r="H235" s="157">
        <f t="shared" si="63"/>
        <v>0</v>
      </c>
      <c r="I235" s="157">
        <f t="shared" si="63"/>
        <v>0</v>
      </c>
      <c r="J235" s="157">
        <f t="shared" si="63"/>
        <v>0</v>
      </c>
      <c r="K235" s="157">
        <f t="shared" si="63"/>
        <v>0</v>
      </c>
      <c r="L235" s="157">
        <f t="shared" si="63"/>
        <v>0</v>
      </c>
      <c r="M235" s="157">
        <f t="shared" si="63"/>
        <v>0</v>
      </c>
      <c r="N235" s="157">
        <f t="shared" si="63"/>
        <v>0</v>
      </c>
      <c r="O235" s="157">
        <f t="shared" si="63"/>
        <v>0</v>
      </c>
      <c r="P235" s="157">
        <f t="shared" si="63"/>
        <v>0</v>
      </c>
      <c r="Q235" s="157">
        <f t="shared" si="63"/>
        <v>0</v>
      </c>
    </row>
    <row r="236" spans="1:17" ht="12" customHeight="1" x14ac:dyDescent="0.25">
      <c r="A236" s="23" t="s">
        <v>60</v>
      </c>
      <c r="B236" s="156">
        <f>IF(B173=0,0,B173*1000000/B$5)</f>
        <v>0</v>
      </c>
      <c r="C236" s="156">
        <f t="shared" ref="C236:Q237" si="64">IF(C173=0,0,C173*1000000/C$5)</f>
        <v>0</v>
      </c>
      <c r="D236" s="156">
        <f t="shared" si="64"/>
        <v>0</v>
      </c>
      <c r="E236" s="156">
        <f t="shared" si="64"/>
        <v>0</v>
      </c>
      <c r="F236" s="156">
        <f t="shared" si="64"/>
        <v>0</v>
      </c>
      <c r="G236" s="156">
        <f t="shared" si="64"/>
        <v>0</v>
      </c>
      <c r="H236" s="156">
        <f t="shared" si="64"/>
        <v>0</v>
      </c>
      <c r="I236" s="156">
        <f t="shared" si="64"/>
        <v>0</v>
      </c>
      <c r="J236" s="156">
        <f t="shared" si="64"/>
        <v>0</v>
      </c>
      <c r="K236" s="156">
        <f t="shared" si="64"/>
        <v>0</v>
      </c>
      <c r="L236" s="156">
        <f t="shared" si="64"/>
        <v>0</v>
      </c>
      <c r="M236" s="156">
        <f t="shared" si="64"/>
        <v>0</v>
      </c>
      <c r="N236" s="156">
        <f t="shared" si="64"/>
        <v>0</v>
      </c>
      <c r="O236" s="156">
        <f t="shared" si="64"/>
        <v>0</v>
      </c>
      <c r="P236" s="156">
        <f t="shared" si="64"/>
        <v>0</v>
      </c>
      <c r="Q236" s="156">
        <f t="shared" si="64"/>
        <v>0</v>
      </c>
    </row>
    <row r="237" spans="1:17" ht="12" customHeight="1" x14ac:dyDescent="0.25">
      <c r="A237" s="158" t="s">
        <v>63</v>
      </c>
      <c r="B237" s="157">
        <f>IF(B174=0,0,B174*1000000/B$5)</f>
        <v>87.320096888885104</v>
      </c>
      <c r="C237" s="157">
        <f t="shared" si="64"/>
        <v>85.793999083863781</v>
      </c>
      <c r="D237" s="157">
        <f t="shared" si="64"/>
        <v>84.28318708871484</v>
      </c>
      <c r="E237" s="157">
        <f t="shared" si="64"/>
        <v>82.459907814673898</v>
      </c>
      <c r="F237" s="157">
        <f t="shared" si="64"/>
        <v>81.254321457759858</v>
      </c>
      <c r="G237" s="157">
        <f t="shared" si="64"/>
        <v>80.908338693057843</v>
      </c>
      <c r="H237" s="157">
        <f t="shared" si="64"/>
        <v>79.849769869340761</v>
      </c>
      <c r="I237" s="157">
        <f t="shared" si="64"/>
        <v>78.881045527677401</v>
      </c>
      <c r="J237" s="157">
        <f t="shared" si="64"/>
        <v>78.57559758539287</v>
      </c>
      <c r="K237" s="157">
        <f t="shared" si="64"/>
        <v>77.510227420973763</v>
      </c>
      <c r="L237" s="157">
        <f t="shared" si="64"/>
        <v>76.099225738971541</v>
      </c>
      <c r="M237" s="157">
        <f t="shared" si="64"/>
        <v>54.190204256292084</v>
      </c>
      <c r="N237" s="157">
        <f t="shared" si="64"/>
        <v>40.326352801023596</v>
      </c>
      <c r="O237" s="157">
        <f t="shared" si="64"/>
        <v>37.981159167969111</v>
      </c>
      <c r="P237" s="157">
        <f t="shared" si="64"/>
        <v>40.140496321093828</v>
      </c>
      <c r="Q237" s="157">
        <f t="shared" si="64"/>
        <v>41.968374935780638</v>
      </c>
    </row>
    <row r="238" spans="1:17" ht="12" customHeight="1" x14ac:dyDescent="0.25">
      <c r="A238" s="167" t="s">
        <v>171</v>
      </c>
      <c r="B238" s="132">
        <f>IF(B175=0,0,B175*1000000/B$11)</f>
        <v>0</v>
      </c>
      <c r="C238" s="132">
        <f t="shared" ref="C238:Q238" si="65">IF(C175=0,0,C175*1000000/C$11)</f>
        <v>0</v>
      </c>
      <c r="D238" s="132">
        <f t="shared" si="65"/>
        <v>0</v>
      </c>
      <c r="E238" s="132">
        <f t="shared" si="65"/>
        <v>0</v>
      </c>
      <c r="F238" s="132">
        <f t="shared" si="65"/>
        <v>0</v>
      </c>
      <c r="G238" s="132">
        <f t="shared" si="65"/>
        <v>0</v>
      </c>
      <c r="H238" s="132">
        <f t="shared" si="65"/>
        <v>0</v>
      </c>
      <c r="I238" s="132">
        <f t="shared" si="65"/>
        <v>0</v>
      </c>
      <c r="J238" s="132">
        <f t="shared" si="65"/>
        <v>0</v>
      </c>
      <c r="K238" s="132">
        <f t="shared" si="65"/>
        <v>0</v>
      </c>
      <c r="L238" s="132">
        <f t="shared" si="65"/>
        <v>0</v>
      </c>
      <c r="M238" s="132">
        <f t="shared" si="65"/>
        <v>0</v>
      </c>
      <c r="N238" s="132">
        <f t="shared" si="65"/>
        <v>0</v>
      </c>
      <c r="O238" s="132">
        <f t="shared" si="65"/>
        <v>0</v>
      </c>
      <c r="P238" s="132">
        <f t="shared" si="65"/>
        <v>0</v>
      </c>
      <c r="Q238" s="132">
        <f t="shared" si="65"/>
        <v>0</v>
      </c>
    </row>
    <row r="239" spans="1:17" ht="12" customHeight="1" x14ac:dyDescent="0.25">
      <c r="A239" s="167" t="s">
        <v>144</v>
      </c>
      <c r="B239" s="132">
        <f>IF(B176=0,0,B176*1000000/B$12)</f>
        <v>501.18635492437011</v>
      </c>
      <c r="C239" s="132">
        <f t="shared" ref="C239:Q239" si="66">IF(C176=0,0,C176*1000000/C$12)</f>
        <v>501.1175510940601</v>
      </c>
      <c r="D239" s="132">
        <f t="shared" si="66"/>
        <v>501.05925536528042</v>
      </c>
      <c r="E239" s="132">
        <f t="shared" si="66"/>
        <v>499.0374826018587</v>
      </c>
      <c r="F239" s="132">
        <f t="shared" si="66"/>
        <v>500.65786375414081</v>
      </c>
      <c r="G239" s="132">
        <f t="shared" si="66"/>
        <v>507.64641593521031</v>
      </c>
      <c r="H239" s="132">
        <f t="shared" si="66"/>
        <v>510.30388667666017</v>
      </c>
      <c r="I239" s="132">
        <f t="shared" si="66"/>
        <v>513.58769209034779</v>
      </c>
      <c r="J239" s="132">
        <f t="shared" si="66"/>
        <v>521.28172776187569</v>
      </c>
      <c r="K239" s="132">
        <f t="shared" si="66"/>
        <v>524.0306136254726</v>
      </c>
      <c r="L239" s="132">
        <f t="shared" si="66"/>
        <v>535.2332444466407</v>
      </c>
      <c r="M239" s="132">
        <f t="shared" si="66"/>
        <v>522.20424342164301</v>
      </c>
      <c r="N239" s="132">
        <f t="shared" si="66"/>
        <v>530.69610469369218</v>
      </c>
      <c r="O239" s="132">
        <f t="shared" si="66"/>
        <v>514.43703272143921</v>
      </c>
      <c r="P239" s="132">
        <f t="shared" si="66"/>
        <v>554.55787870260315</v>
      </c>
      <c r="Q239" s="132">
        <f t="shared" si="66"/>
        <v>594.1136774617288</v>
      </c>
    </row>
    <row r="240" spans="1:17" ht="12" customHeight="1" x14ac:dyDescent="0.25">
      <c r="A240" s="167" t="s">
        <v>143</v>
      </c>
      <c r="B240" s="132">
        <f>IF(B177=0,0,B177*1000000/B$13)</f>
        <v>0</v>
      </c>
      <c r="C240" s="132">
        <f t="shared" ref="C240:Q242" si="67">IF(C177=0,0,C177*1000000/C$13)</f>
        <v>0</v>
      </c>
      <c r="D240" s="132">
        <f t="shared" si="67"/>
        <v>0</v>
      </c>
      <c r="E240" s="132">
        <f t="shared" si="67"/>
        <v>0</v>
      </c>
      <c r="F240" s="132">
        <f t="shared" si="67"/>
        <v>0</v>
      </c>
      <c r="G240" s="132">
        <f t="shared" si="67"/>
        <v>0</v>
      </c>
      <c r="H240" s="132">
        <f t="shared" si="67"/>
        <v>0</v>
      </c>
      <c r="I240" s="132">
        <f t="shared" si="67"/>
        <v>0</v>
      </c>
      <c r="J240" s="132">
        <f t="shared" si="67"/>
        <v>0</v>
      </c>
      <c r="K240" s="132">
        <f t="shared" si="67"/>
        <v>0</v>
      </c>
      <c r="L240" s="132">
        <f t="shared" si="67"/>
        <v>374.66327111264974</v>
      </c>
      <c r="M240" s="132">
        <f t="shared" si="67"/>
        <v>365.54297039515166</v>
      </c>
      <c r="N240" s="132">
        <f t="shared" si="67"/>
        <v>371.4872732855863</v>
      </c>
      <c r="O240" s="132">
        <f t="shared" si="67"/>
        <v>334.384071268936</v>
      </c>
      <c r="P240" s="132">
        <f t="shared" si="67"/>
        <v>402.88629887744258</v>
      </c>
      <c r="Q240" s="132">
        <f t="shared" si="67"/>
        <v>446.47642861249022</v>
      </c>
    </row>
    <row r="241" spans="1:17" ht="12" customHeight="1" x14ac:dyDescent="0.25">
      <c r="A241" s="166" t="s">
        <v>57</v>
      </c>
      <c r="B241" s="165">
        <f>IF(B178=0,0,B178*1000000/B$13)</f>
        <v>0</v>
      </c>
      <c r="C241" s="165">
        <f t="shared" si="67"/>
        <v>0</v>
      </c>
      <c r="D241" s="165">
        <f t="shared" si="67"/>
        <v>0</v>
      </c>
      <c r="E241" s="165">
        <f t="shared" si="67"/>
        <v>0</v>
      </c>
      <c r="F241" s="165">
        <f t="shared" si="67"/>
        <v>0</v>
      </c>
      <c r="G241" s="165">
        <f t="shared" si="67"/>
        <v>0</v>
      </c>
      <c r="H241" s="165">
        <f t="shared" si="67"/>
        <v>0</v>
      </c>
      <c r="I241" s="165">
        <f t="shared" si="67"/>
        <v>0</v>
      </c>
      <c r="J241" s="165">
        <f t="shared" si="67"/>
        <v>0</v>
      </c>
      <c r="K241" s="165">
        <f t="shared" si="67"/>
        <v>0</v>
      </c>
      <c r="L241" s="165">
        <f t="shared" si="67"/>
        <v>374.66327111264974</v>
      </c>
      <c r="M241" s="165">
        <f t="shared" si="67"/>
        <v>365.54297039515166</v>
      </c>
      <c r="N241" s="165">
        <f t="shared" si="67"/>
        <v>371.4872732855863</v>
      </c>
      <c r="O241" s="165">
        <f t="shared" si="67"/>
        <v>334.384071268936</v>
      </c>
      <c r="P241" s="165">
        <f t="shared" si="67"/>
        <v>402.88629887744258</v>
      </c>
      <c r="Q241" s="165">
        <f t="shared" si="67"/>
        <v>446.47642861249022</v>
      </c>
    </row>
    <row r="242" spans="1:17" ht="12" customHeight="1" x14ac:dyDescent="0.25">
      <c r="A242" s="147" t="s">
        <v>59</v>
      </c>
      <c r="B242" s="164">
        <f>IF(B179=0,0,B179*1000000/B$13)</f>
        <v>0</v>
      </c>
      <c r="C242" s="164">
        <f t="shared" si="67"/>
        <v>0</v>
      </c>
      <c r="D242" s="164">
        <f t="shared" si="67"/>
        <v>0</v>
      </c>
      <c r="E242" s="164">
        <f t="shared" si="67"/>
        <v>0</v>
      </c>
      <c r="F242" s="164">
        <f t="shared" si="67"/>
        <v>0</v>
      </c>
      <c r="G242" s="164">
        <f t="shared" si="67"/>
        <v>0</v>
      </c>
      <c r="H242" s="164">
        <f t="shared" si="67"/>
        <v>0</v>
      </c>
      <c r="I242" s="164">
        <f t="shared" si="67"/>
        <v>0</v>
      </c>
      <c r="J242" s="164">
        <f t="shared" si="67"/>
        <v>0</v>
      </c>
      <c r="K242" s="164">
        <f t="shared" si="67"/>
        <v>0</v>
      </c>
      <c r="L242" s="164">
        <f t="shared" si="67"/>
        <v>0</v>
      </c>
      <c r="M242" s="164">
        <f t="shared" si="67"/>
        <v>0</v>
      </c>
      <c r="N242" s="164">
        <f t="shared" si="67"/>
        <v>0</v>
      </c>
      <c r="O242" s="164">
        <f t="shared" si="67"/>
        <v>0</v>
      </c>
      <c r="P242" s="164">
        <f t="shared" si="67"/>
        <v>0</v>
      </c>
      <c r="Q242" s="164">
        <f t="shared" si="67"/>
        <v>0</v>
      </c>
    </row>
    <row r="243" spans="1:17" ht="12" customHeight="1" x14ac:dyDescent="0.25">
      <c r="A243" s="163" t="s">
        <v>142</v>
      </c>
      <c r="B243" s="162">
        <f>IF(B180=0,0,B180*1000000/B$14)</f>
        <v>0</v>
      </c>
      <c r="C243" s="162">
        <f t="shared" ref="C243:Q243" si="68">IF(C180=0,0,C180*1000000/C$14)</f>
        <v>0</v>
      </c>
      <c r="D243" s="162">
        <f t="shared" si="68"/>
        <v>0</v>
      </c>
      <c r="E243" s="162">
        <f t="shared" si="68"/>
        <v>0</v>
      </c>
      <c r="F243" s="162">
        <f t="shared" si="68"/>
        <v>0</v>
      </c>
      <c r="G243" s="162">
        <f t="shared" si="68"/>
        <v>0</v>
      </c>
      <c r="H243" s="162">
        <f t="shared" si="68"/>
        <v>0</v>
      </c>
      <c r="I243" s="162">
        <f t="shared" si="68"/>
        <v>0</v>
      </c>
      <c r="J243" s="162">
        <f t="shared" si="68"/>
        <v>0</v>
      </c>
      <c r="K243" s="162">
        <f t="shared" si="68"/>
        <v>0</v>
      </c>
      <c r="L243" s="162">
        <f t="shared" si="68"/>
        <v>0</v>
      </c>
      <c r="M243" s="162">
        <f t="shared" si="68"/>
        <v>0</v>
      </c>
      <c r="N243" s="162">
        <f t="shared" si="68"/>
        <v>0</v>
      </c>
      <c r="O243" s="162">
        <f t="shared" si="68"/>
        <v>0</v>
      </c>
      <c r="P243" s="162">
        <f t="shared" si="68"/>
        <v>0</v>
      </c>
      <c r="Q243" s="162">
        <f t="shared" si="68"/>
        <v>0</v>
      </c>
    </row>
    <row r="244" spans="1:17" ht="12" customHeight="1" x14ac:dyDescent="0.25">
      <c r="A244" s="161" t="s">
        <v>141</v>
      </c>
      <c r="B244" s="160">
        <f>IF(B181=0,0,B181*1000000/B$15)</f>
        <v>0</v>
      </c>
      <c r="C244" s="160">
        <f t="shared" ref="C244:Q246" si="69">IF(C181=0,0,C181*1000000/C$15)</f>
        <v>0</v>
      </c>
      <c r="D244" s="160">
        <f t="shared" si="69"/>
        <v>0</v>
      </c>
      <c r="E244" s="160">
        <f t="shared" si="69"/>
        <v>0</v>
      </c>
      <c r="F244" s="160">
        <f t="shared" si="69"/>
        <v>0</v>
      </c>
      <c r="G244" s="160">
        <f t="shared" si="69"/>
        <v>0</v>
      </c>
      <c r="H244" s="160">
        <f t="shared" si="69"/>
        <v>0</v>
      </c>
      <c r="I244" s="160">
        <f t="shared" si="69"/>
        <v>0</v>
      </c>
      <c r="J244" s="160">
        <f t="shared" si="69"/>
        <v>0</v>
      </c>
      <c r="K244" s="160">
        <f t="shared" si="69"/>
        <v>0</v>
      </c>
      <c r="L244" s="160">
        <f t="shared" si="69"/>
        <v>0</v>
      </c>
      <c r="M244" s="160">
        <f t="shared" si="69"/>
        <v>0</v>
      </c>
      <c r="N244" s="160">
        <f t="shared" si="69"/>
        <v>0</v>
      </c>
      <c r="O244" s="160">
        <f t="shared" si="69"/>
        <v>0</v>
      </c>
      <c r="P244" s="160">
        <f t="shared" si="69"/>
        <v>0</v>
      </c>
      <c r="Q244" s="160">
        <f t="shared" si="69"/>
        <v>0</v>
      </c>
    </row>
    <row r="245" spans="1:17" ht="12" customHeight="1" x14ac:dyDescent="0.25">
      <c r="A245" s="148" t="s">
        <v>60</v>
      </c>
      <c r="B245" s="156">
        <f>IF(B182=0,0,B182*1000000/B$15)</f>
        <v>0</v>
      </c>
      <c r="C245" s="156">
        <f t="shared" si="69"/>
        <v>0</v>
      </c>
      <c r="D245" s="156">
        <f t="shared" si="69"/>
        <v>0</v>
      </c>
      <c r="E245" s="156">
        <f t="shared" si="69"/>
        <v>0</v>
      </c>
      <c r="F245" s="156">
        <f t="shared" si="69"/>
        <v>0</v>
      </c>
      <c r="G245" s="156">
        <f t="shared" si="69"/>
        <v>0</v>
      </c>
      <c r="H245" s="156">
        <f t="shared" si="69"/>
        <v>0</v>
      </c>
      <c r="I245" s="156">
        <f t="shared" si="69"/>
        <v>0</v>
      </c>
      <c r="J245" s="156">
        <f t="shared" si="69"/>
        <v>0</v>
      </c>
      <c r="K245" s="156">
        <f t="shared" si="69"/>
        <v>0</v>
      </c>
      <c r="L245" s="156">
        <f t="shared" si="69"/>
        <v>0</v>
      </c>
      <c r="M245" s="156">
        <f t="shared" si="69"/>
        <v>0</v>
      </c>
      <c r="N245" s="156">
        <f t="shared" si="69"/>
        <v>0</v>
      </c>
      <c r="O245" s="156">
        <f t="shared" si="69"/>
        <v>0</v>
      </c>
      <c r="P245" s="156">
        <f t="shared" si="69"/>
        <v>0</v>
      </c>
      <c r="Q245" s="156">
        <f t="shared" si="69"/>
        <v>0</v>
      </c>
    </row>
    <row r="246" spans="1:17" ht="12" customHeight="1" x14ac:dyDescent="0.25">
      <c r="A246" s="148" t="s">
        <v>59</v>
      </c>
      <c r="B246" s="156">
        <f>IF(B183=0,0,B183*1000000/B$15)</f>
        <v>0</v>
      </c>
      <c r="C246" s="156">
        <f t="shared" si="69"/>
        <v>0</v>
      </c>
      <c r="D246" s="156">
        <f t="shared" si="69"/>
        <v>0</v>
      </c>
      <c r="E246" s="156">
        <f t="shared" si="69"/>
        <v>0</v>
      </c>
      <c r="F246" s="156">
        <f t="shared" si="69"/>
        <v>0</v>
      </c>
      <c r="G246" s="156">
        <f t="shared" si="69"/>
        <v>0</v>
      </c>
      <c r="H246" s="156">
        <f t="shared" si="69"/>
        <v>0</v>
      </c>
      <c r="I246" s="156">
        <f t="shared" si="69"/>
        <v>0</v>
      </c>
      <c r="J246" s="156">
        <f t="shared" si="69"/>
        <v>0</v>
      </c>
      <c r="K246" s="156">
        <f t="shared" si="69"/>
        <v>0</v>
      </c>
      <c r="L246" s="156">
        <f t="shared" si="69"/>
        <v>0</v>
      </c>
      <c r="M246" s="156">
        <f t="shared" si="69"/>
        <v>0</v>
      </c>
      <c r="N246" s="156">
        <f t="shared" si="69"/>
        <v>0</v>
      </c>
      <c r="O246" s="156">
        <f t="shared" si="69"/>
        <v>0</v>
      </c>
      <c r="P246" s="156">
        <f t="shared" si="69"/>
        <v>0</v>
      </c>
      <c r="Q246" s="156">
        <f t="shared" si="69"/>
        <v>0</v>
      </c>
    </row>
    <row r="247" spans="1:17" ht="12" customHeight="1" x14ac:dyDescent="0.25">
      <c r="A247" s="158" t="s">
        <v>62</v>
      </c>
      <c r="B247" s="157">
        <f>IF(B184=0,0,B184*1000000/B$5)</f>
        <v>35.010494754025835</v>
      </c>
      <c r="C247" s="157">
        <f t="shared" ref="C247:Q247" si="70">IF(C184=0,0,C184*1000000/C$5)</f>
        <v>27.409217895531423</v>
      </c>
      <c r="D247" s="157">
        <f t="shared" si="70"/>
        <v>52.7335837591638</v>
      </c>
      <c r="E247" s="157">
        <f t="shared" si="70"/>
        <v>22.030788823120915</v>
      </c>
      <c r="F247" s="157">
        <f t="shared" si="70"/>
        <v>9.4256903631350752</v>
      </c>
      <c r="G247" s="157">
        <f t="shared" si="70"/>
        <v>17.66267614109023</v>
      </c>
      <c r="H247" s="157">
        <f t="shared" si="70"/>
        <v>48.16213279816305</v>
      </c>
      <c r="I247" s="157">
        <f t="shared" si="70"/>
        <v>33.079987246329587</v>
      </c>
      <c r="J247" s="157">
        <f t="shared" si="70"/>
        <v>54.239774913281416</v>
      </c>
      <c r="K247" s="157">
        <f t="shared" si="70"/>
        <v>54.467051321702648</v>
      </c>
      <c r="L247" s="157">
        <f t="shared" si="70"/>
        <v>40.736143256417819</v>
      </c>
      <c r="M247" s="157">
        <f t="shared" si="70"/>
        <v>18.346627209901708</v>
      </c>
      <c r="N247" s="157">
        <f t="shared" si="70"/>
        <v>32.394700090756572</v>
      </c>
      <c r="O247" s="157">
        <f t="shared" si="70"/>
        <v>25.913497259806494</v>
      </c>
      <c r="P247" s="157">
        <f t="shared" si="70"/>
        <v>12.575395519616643</v>
      </c>
      <c r="Q247" s="157">
        <f t="shared" si="70"/>
        <v>12.64518372720268</v>
      </c>
    </row>
    <row r="248" spans="1:17" ht="12" customHeight="1" x14ac:dyDescent="0.25">
      <c r="A248" s="23" t="s">
        <v>58</v>
      </c>
      <c r="B248" s="156">
        <f>IF(B185=0,0,B185*1000000/B$17)</f>
        <v>0</v>
      </c>
      <c r="C248" s="156">
        <f t="shared" ref="C248:Q248" si="71">IF(C185=0,0,C185*1000000/C$17)</f>
        <v>0</v>
      </c>
      <c r="D248" s="156">
        <f t="shared" si="71"/>
        <v>0</v>
      </c>
      <c r="E248" s="156">
        <f t="shared" si="71"/>
        <v>0</v>
      </c>
      <c r="F248" s="156">
        <f t="shared" si="71"/>
        <v>0</v>
      </c>
      <c r="G248" s="156">
        <f t="shared" si="71"/>
        <v>0</v>
      </c>
      <c r="H248" s="156">
        <f t="shared" si="71"/>
        <v>0</v>
      </c>
      <c r="I248" s="156">
        <f t="shared" si="71"/>
        <v>0</v>
      </c>
      <c r="J248" s="156">
        <f t="shared" si="71"/>
        <v>0</v>
      </c>
      <c r="K248" s="156">
        <f t="shared" si="71"/>
        <v>0</v>
      </c>
      <c r="L248" s="156">
        <f t="shared" si="71"/>
        <v>0</v>
      </c>
      <c r="M248" s="156">
        <f t="shared" si="71"/>
        <v>0</v>
      </c>
      <c r="N248" s="156">
        <f t="shared" si="71"/>
        <v>0</v>
      </c>
      <c r="O248" s="156">
        <f t="shared" si="71"/>
        <v>0</v>
      </c>
      <c r="P248" s="156">
        <f t="shared" si="71"/>
        <v>0</v>
      </c>
      <c r="Q248" s="156">
        <f t="shared" si="71"/>
        <v>0</v>
      </c>
    </row>
    <row r="249" spans="1:17" ht="12" customHeight="1" x14ac:dyDescent="0.25">
      <c r="A249" s="23" t="s">
        <v>57</v>
      </c>
      <c r="B249" s="156">
        <f>IF(B186=0,0,B186*1000000/B$18)</f>
        <v>274.70934675772565</v>
      </c>
      <c r="C249" s="156">
        <f t="shared" ref="C249:Q249" si="72">IF(C186=0,0,C186*1000000/C$18)</f>
        <v>282.96138814226452</v>
      </c>
      <c r="D249" s="156">
        <f t="shared" si="72"/>
        <v>270.6820744744719</v>
      </c>
      <c r="E249" s="156">
        <f t="shared" si="72"/>
        <v>278.15318308156054</v>
      </c>
      <c r="F249" s="156">
        <f t="shared" si="72"/>
        <v>279.64292230924906</v>
      </c>
      <c r="G249" s="156">
        <f t="shared" si="72"/>
        <v>276.7730002277836</v>
      </c>
      <c r="H249" s="156">
        <f t="shared" si="72"/>
        <v>271.27850024574093</v>
      </c>
      <c r="I249" s="156">
        <f t="shared" si="72"/>
        <v>270.63409569620126</v>
      </c>
      <c r="J249" s="156">
        <f t="shared" si="72"/>
        <v>267.56406466138537</v>
      </c>
      <c r="K249" s="156">
        <f t="shared" si="72"/>
        <v>265.3316404237691</v>
      </c>
      <c r="L249" s="156">
        <f t="shared" si="72"/>
        <v>267.90470772138286</v>
      </c>
      <c r="M249" s="156">
        <f t="shared" si="72"/>
        <v>270.42928507395106</v>
      </c>
      <c r="N249" s="156">
        <f t="shared" si="72"/>
        <v>268.84250449641314</v>
      </c>
      <c r="O249" s="156">
        <f t="shared" si="72"/>
        <v>265.02190297343486</v>
      </c>
      <c r="P249" s="156">
        <f t="shared" si="72"/>
        <v>273.69726016585446</v>
      </c>
      <c r="Q249" s="156">
        <f t="shared" si="72"/>
        <v>279.91562981175014</v>
      </c>
    </row>
    <row r="250" spans="1:17" ht="12" customHeight="1" x14ac:dyDescent="0.25">
      <c r="A250" s="29" t="s">
        <v>140</v>
      </c>
      <c r="B250" s="57">
        <f>IF(B187=0,0,B187*1000000/B$19)</f>
        <v>0</v>
      </c>
      <c r="C250" s="57">
        <f t="shared" ref="C250:Q250" si="73">IF(C187=0,0,C187*1000000/C$19)</f>
        <v>0</v>
      </c>
      <c r="D250" s="57">
        <f t="shared" si="73"/>
        <v>0</v>
      </c>
      <c r="E250" s="57">
        <f t="shared" si="73"/>
        <v>0</v>
      </c>
      <c r="F250" s="57">
        <f t="shared" si="73"/>
        <v>0</v>
      </c>
      <c r="G250" s="57">
        <f t="shared" si="73"/>
        <v>0</v>
      </c>
      <c r="H250" s="57">
        <f t="shared" si="73"/>
        <v>0</v>
      </c>
      <c r="I250" s="57">
        <f t="shared" si="73"/>
        <v>0</v>
      </c>
      <c r="J250" s="57">
        <f t="shared" si="73"/>
        <v>0</v>
      </c>
      <c r="K250" s="57">
        <f t="shared" si="73"/>
        <v>0</v>
      </c>
      <c r="L250" s="57">
        <f t="shared" si="73"/>
        <v>0</v>
      </c>
      <c r="M250" s="57">
        <f t="shared" si="73"/>
        <v>0</v>
      </c>
      <c r="N250" s="57">
        <f t="shared" si="73"/>
        <v>0</v>
      </c>
      <c r="O250" s="57">
        <f t="shared" si="73"/>
        <v>0</v>
      </c>
      <c r="P250" s="57">
        <f t="shared" si="73"/>
        <v>0</v>
      </c>
      <c r="Q250" s="57">
        <f t="shared" si="73"/>
        <v>0</v>
      </c>
    </row>
    <row r="252" spans="1:17" ht="12" customHeight="1" x14ac:dyDescent="0.25">
      <c r="A252" s="152" t="s">
        <v>196</v>
      </c>
      <c r="B252" s="184">
        <f>B189/RES_summary!B$19</f>
        <v>237.02687642142808</v>
      </c>
      <c r="C252" s="184">
        <f>C189/RES_summary!C$19</f>
        <v>291.08956484617528</v>
      </c>
      <c r="D252" s="184">
        <f>D189/RES_summary!D$19</f>
        <v>326.90610862520259</v>
      </c>
      <c r="E252" s="184">
        <f>E189/RES_summary!E$19</f>
        <v>219.63676290585775</v>
      </c>
      <c r="F252" s="184">
        <f>F189/RES_summary!F$19</f>
        <v>261.65516438400084</v>
      </c>
      <c r="G252" s="184">
        <f>G189/RES_summary!G$19</f>
        <v>189.29620797463912</v>
      </c>
      <c r="H252" s="184">
        <f>H189/RES_summary!H$19</f>
        <v>184.69930821014873</v>
      </c>
      <c r="I252" s="184">
        <f>I189/RES_summary!I$19</f>
        <v>166.33383903188826</v>
      </c>
      <c r="J252" s="184">
        <f>J189/RES_summary!J$19</f>
        <v>233.14201044649113</v>
      </c>
      <c r="K252" s="184">
        <f>K189/RES_summary!K$19</f>
        <v>166.8581918501838</v>
      </c>
      <c r="L252" s="184">
        <f>L189/RES_summary!L$19</f>
        <v>179.85882320523808</v>
      </c>
      <c r="M252" s="184">
        <f>M189/RES_summary!M$19</f>
        <v>159.27101988590007</v>
      </c>
      <c r="N252" s="184">
        <f>N189/RES_summary!N$19</f>
        <v>154.4219962932097</v>
      </c>
      <c r="O252" s="184">
        <f>O189/RES_summary!O$19</f>
        <v>160.60503394079583</v>
      </c>
      <c r="P252" s="184">
        <f>P189/RES_summary!P$19</f>
        <v>140.56248262125109</v>
      </c>
      <c r="Q252" s="184">
        <f>Q189/RES_summary!Q$19</f>
        <v>140.66527318059616</v>
      </c>
    </row>
    <row r="253" spans="1:17" ht="12.95" customHeight="1" x14ac:dyDescent="0.25">
      <c r="A253" s="158" t="s">
        <v>65</v>
      </c>
      <c r="B253" s="178">
        <f>B190/RES_summary!B$19</f>
        <v>199.95140438857976</v>
      </c>
      <c r="C253" s="178">
        <f>C190/RES_summary!C$19</f>
        <v>257.01429655622019</v>
      </c>
      <c r="D253" s="178">
        <f>D190/RES_summary!D$19</f>
        <v>291.77562706820311</v>
      </c>
      <c r="E253" s="178">
        <f>E190/RES_summary!E$19</f>
        <v>185.14422335125218</v>
      </c>
      <c r="F253" s="178">
        <f>F190/RES_summary!F$19</f>
        <v>228.37143892983869</v>
      </c>
      <c r="G253" s="178">
        <f>G190/RES_summary!G$19</f>
        <v>155.70331150959612</v>
      </c>
      <c r="H253" s="178">
        <f>H190/RES_summary!H$19</f>
        <v>149.46968494698297</v>
      </c>
      <c r="I253" s="178">
        <f>I190/RES_summary!I$19</f>
        <v>131.51073710837088</v>
      </c>
      <c r="J253" s="178">
        <f>J190/RES_summary!J$19</f>
        <v>198.02016378396502</v>
      </c>
      <c r="K253" s="178">
        <f>K190/RES_summary!K$19</f>
        <v>132.46706551509132</v>
      </c>
      <c r="L253" s="178">
        <f>L190/RES_summary!L$19</f>
        <v>145.98990251190153</v>
      </c>
      <c r="M253" s="178">
        <f>M190/RES_summary!M$19</f>
        <v>125.61657929216905</v>
      </c>
      <c r="N253" s="178">
        <f>N190/RES_summary!N$19</f>
        <v>119.02472151109096</v>
      </c>
      <c r="O253" s="178">
        <f>O190/RES_summary!O$19</f>
        <v>124.03183113570785</v>
      </c>
      <c r="P253" s="178">
        <f>P190/RES_summary!P$19</f>
        <v>101.7993244029157</v>
      </c>
      <c r="Q253" s="178">
        <f>Q190/RES_summary!Q$19</f>
        <v>101.26271954227644</v>
      </c>
    </row>
    <row r="254" spans="1:17" ht="12" customHeight="1" x14ac:dyDescent="0.25">
      <c r="A254" s="23" t="s">
        <v>58</v>
      </c>
      <c r="B254" s="177">
        <f>B191/RES_summary!B$19</f>
        <v>198.57149605055224</v>
      </c>
      <c r="C254" s="177">
        <f>C191/RES_summary!C$19</f>
        <v>256.21375221648833</v>
      </c>
      <c r="D254" s="177">
        <f>D191/RES_summary!D$19</f>
        <v>290.59022236752566</v>
      </c>
      <c r="E254" s="177">
        <f>E191/RES_summary!E$19</f>
        <v>184.38592815776144</v>
      </c>
      <c r="F254" s="177">
        <f>F191/RES_summary!F$19</f>
        <v>227.63380767828448</v>
      </c>
      <c r="G254" s="177">
        <f>G191/RES_summary!G$19</f>
        <v>155.13855867766014</v>
      </c>
      <c r="H254" s="177">
        <f>H191/RES_summary!H$19</f>
        <v>148.78055597092782</v>
      </c>
      <c r="I254" s="177">
        <f>I191/RES_summary!I$19</f>
        <v>130.78057968337927</v>
      </c>
      <c r="J254" s="177">
        <f>J191/RES_summary!J$19</f>
        <v>197.06606545286144</v>
      </c>
      <c r="K254" s="177">
        <f>K191/RES_summary!K$19</f>
        <v>131.92145419565441</v>
      </c>
      <c r="L254" s="177">
        <f>L191/RES_summary!L$19</f>
        <v>145.5829404227263</v>
      </c>
      <c r="M254" s="177">
        <f>M191/RES_summary!M$19</f>
        <v>125.08446533161047</v>
      </c>
      <c r="N254" s="177">
        <f>N191/RES_summary!N$19</f>
        <v>118.18232180519611</v>
      </c>
      <c r="O254" s="177">
        <f>O191/RES_summary!O$19</f>
        <v>123.01126116369709</v>
      </c>
      <c r="P254" s="177">
        <f>P191/RES_summary!P$19</f>
        <v>100.87675174592765</v>
      </c>
      <c r="Q254" s="177">
        <f>Q191/RES_summary!Q$19</f>
        <v>100.24398338261841</v>
      </c>
    </row>
    <row r="255" spans="1:17" ht="12" customHeight="1" x14ac:dyDescent="0.25">
      <c r="A255" s="23" t="s">
        <v>60</v>
      </c>
      <c r="B255" s="177">
        <f>B192/RES_summary!B$19</f>
        <v>1.3799083380275277</v>
      </c>
      <c r="C255" s="177">
        <f>C192/RES_summary!C$19</f>
        <v>0.80054433973186201</v>
      </c>
      <c r="D255" s="177">
        <f>D192/RES_summary!D$19</f>
        <v>1.1854047006774626</v>
      </c>
      <c r="E255" s="177">
        <f>E192/RES_summary!E$19</f>
        <v>0.75829519349074082</v>
      </c>
      <c r="F255" s="177">
        <f>F192/RES_summary!F$19</f>
        <v>0.73763125155418863</v>
      </c>
      <c r="G255" s="177">
        <f>G192/RES_summary!G$19</f>
        <v>0.56475283193598569</v>
      </c>
      <c r="H255" s="177">
        <f>H192/RES_summary!H$19</f>
        <v>0.68912897605514956</v>
      </c>
      <c r="I255" s="177">
        <f>I192/RES_summary!I$19</f>
        <v>0.73015742499159964</v>
      </c>
      <c r="J255" s="177">
        <f>J192/RES_summary!J$19</f>
        <v>0.95409833110359277</v>
      </c>
      <c r="K255" s="177">
        <f>K192/RES_summary!K$19</f>
        <v>0.54561131943688257</v>
      </c>
      <c r="L255" s="177">
        <f>L192/RES_summary!L$19</f>
        <v>0.40696208917524179</v>
      </c>
      <c r="M255" s="177">
        <f>M192/RES_summary!M$19</f>
        <v>0.53211396055858262</v>
      </c>
      <c r="N255" s="177">
        <f>N192/RES_summary!N$19</f>
        <v>0.84239970589484969</v>
      </c>
      <c r="O255" s="177">
        <f>O192/RES_summary!O$19</f>
        <v>1.0205699720107519</v>
      </c>
      <c r="P255" s="177">
        <f>P192/RES_summary!P$19</f>
        <v>0.92257265698805435</v>
      </c>
      <c r="Q255" s="177">
        <f>Q192/RES_summary!Q$19</f>
        <v>1.0187361596580251</v>
      </c>
    </row>
    <row r="256" spans="1:17" ht="12.95" customHeight="1" x14ac:dyDescent="0.25">
      <c r="A256" s="158" t="s">
        <v>112</v>
      </c>
      <c r="B256" s="178">
        <f>B193/RES_summary!B$19</f>
        <v>6.2541462707036723E-4</v>
      </c>
      <c r="C256" s="178">
        <f>C193/RES_summary!C$19</f>
        <v>3.621552730383094E-3</v>
      </c>
      <c r="D256" s="178">
        <f>D193/RES_summary!D$19</f>
        <v>7.2850811531730607E-3</v>
      </c>
      <c r="E256" s="178">
        <f>E193/RES_summary!E$19</f>
        <v>8.6304503557914376E-3</v>
      </c>
      <c r="F256" s="178">
        <f>F193/RES_summary!F$19</f>
        <v>1.413925483361929E-2</v>
      </c>
      <c r="G256" s="178">
        <f>G193/RES_summary!G$19</f>
        <v>1.6755057894908231E-2</v>
      </c>
      <c r="H256" s="178">
        <f>H193/RES_summary!H$19</f>
        <v>2.3108467228209386E-2</v>
      </c>
      <c r="I256" s="178">
        <f>I193/RES_summary!I$19</f>
        <v>2.7501701274565599E-2</v>
      </c>
      <c r="J256" s="178">
        <f>J193/RES_summary!J$19</f>
        <v>3.1014008538976071E-2</v>
      </c>
      <c r="K256" s="178">
        <f>K193/RES_summary!K$19</f>
        <v>3.7478075116269501E-2</v>
      </c>
      <c r="L256" s="178">
        <f>L193/RES_summary!L$19</f>
        <v>3.9507997369017535E-2</v>
      </c>
      <c r="M256" s="178">
        <f>M193/RES_summary!M$19</f>
        <v>4.2250767094388963E-2</v>
      </c>
      <c r="N256" s="178">
        <f>N193/RES_summary!N$19</f>
        <v>4.6703242023201808E-2</v>
      </c>
      <c r="O256" s="178">
        <f>O193/RES_summary!O$19</f>
        <v>5.2447044650309999E-2</v>
      </c>
      <c r="P256" s="178">
        <f>P193/RES_summary!P$19</f>
        <v>5.9502515811040498E-2</v>
      </c>
      <c r="Q256" s="178">
        <f>Q193/RES_summary!Q$19</f>
        <v>6.1570723242553284E-2</v>
      </c>
    </row>
    <row r="257" spans="1:17" ht="12" customHeight="1" x14ac:dyDescent="0.25">
      <c r="A257" s="23" t="s">
        <v>60</v>
      </c>
      <c r="B257" s="177">
        <f>B194/RES_summary!B$19</f>
        <v>6.2541462707036723E-4</v>
      </c>
      <c r="C257" s="177">
        <f>C194/RES_summary!C$19</f>
        <v>3.621552730383094E-3</v>
      </c>
      <c r="D257" s="177">
        <f>D194/RES_summary!D$19</f>
        <v>7.2850811531730607E-3</v>
      </c>
      <c r="E257" s="177">
        <f>E194/RES_summary!E$19</f>
        <v>8.6304503557914376E-3</v>
      </c>
      <c r="F257" s="177">
        <f>F194/RES_summary!F$19</f>
        <v>1.413925483361929E-2</v>
      </c>
      <c r="G257" s="177">
        <f>G194/RES_summary!G$19</f>
        <v>1.6755057894908231E-2</v>
      </c>
      <c r="H257" s="177">
        <f>H194/RES_summary!H$19</f>
        <v>2.3108467228209386E-2</v>
      </c>
      <c r="I257" s="177">
        <f>I194/RES_summary!I$19</f>
        <v>2.7501701274565599E-2</v>
      </c>
      <c r="J257" s="177">
        <f>J194/RES_summary!J$19</f>
        <v>3.1014008538976071E-2</v>
      </c>
      <c r="K257" s="177">
        <f>K194/RES_summary!K$19</f>
        <v>3.7478075116269501E-2</v>
      </c>
      <c r="L257" s="177">
        <f>L194/RES_summary!L$19</f>
        <v>3.9507997369017535E-2</v>
      </c>
      <c r="M257" s="177">
        <f>M194/RES_summary!M$19</f>
        <v>4.2250767094388963E-2</v>
      </c>
      <c r="N257" s="177">
        <f>N194/RES_summary!N$19</f>
        <v>4.6703242023201808E-2</v>
      </c>
      <c r="O257" s="177">
        <f>O194/RES_summary!O$19</f>
        <v>5.2447044650309999E-2</v>
      </c>
      <c r="P257" s="177">
        <f>P194/RES_summary!P$19</f>
        <v>5.9502515811040498E-2</v>
      </c>
      <c r="Q257" s="177">
        <f>Q194/RES_summary!Q$19</f>
        <v>6.1570723242553284E-2</v>
      </c>
    </row>
    <row r="258" spans="1:17" ht="12" customHeight="1" x14ac:dyDescent="0.25">
      <c r="A258" s="158" t="s">
        <v>63</v>
      </c>
      <c r="B258" s="178">
        <f>B195/RES_summary!B$19</f>
        <v>26.84031303653564</v>
      </c>
      <c r="C258" s="178">
        <f>C195/RES_summary!C$19</f>
        <v>24.701349913154729</v>
      </c>
      <c r="D258" s="178">
        <f>D195/RES_summary!D$19</f>
        <v>25.155155927167975</v>
      </c>
      <c r="E258" s="178">
        <f>E195/RES_summary!E$19</f>
        <v>25.01159903849657</v>
      </c>
      <c r="F258" s="178">
        <f>F195/RES_summary!F$19</f>
        <v>24.305249842700217</v>
      </c>
      <c r="G258" s="178">
        <f>G195/RES_summary!G$19</f>
        <v>24.545235150256392</v>
      </c>
      <c r="H258" s="178">
        <f>H195/RES_summary!H$19</f>
        <v>25.479211234580166</v>
      </c>
      <c r="I258" s="178">
        <f>I195/RES_summary!I$19</f>
        <v>25.297584519217867</v>
      </c>
      <c r="J258" s="178">
        <f>J195/RES_summary!J$19</f>
        <v>25.384814121146743</v>
      </c>
      <c r="K258" s="178">
        <f>K195/RES_summary!K$19</f>
        <v>24.765366786219275</v>
      </c>
      <c r="L258" s="178">
        <f>L195/RES_summary!L$19</f>
        <v>24.68334314350296</v>
      </c>
      <c r="M258" s="178">
        <f>M195/RES_summary!M$19</f>
        <v>24.671349579807959</v>
      </c>
      <c r="N258" s="178">
        <f>N195/RES_summary!N$19</f>
        <v>25.617351167372583</v>
      </c>
      <c r="O258" s="178">
        <f>O195/RES_summary!O$19</f>
        <v>26.507475245140871</v>
      </c>
      <c r="P258" s="178">
        <f>P195/RES_summary!P$19</f>
        <v>28.816451216349929</v>
      </c>
      <c r="Q258" s="178">
        <f>Q195/RES_summary!Q$19</f>
        <v>28.893499940237344</v>
      </c>
    </row>
    <row r="259" spans="1:17" ht="12" customHeight="1" x14ac:dyDescent="0.25">
      <c r="A259" s="167" t="s">
        <v>171</v>
      </c>
      <c r="B259" s="183">
        <f>B196/RES_summary!B$19</f>
        <v>0</v>
      </c>
      <c r="C259" s="183">
        <f>C196/RES_summary!C$19</f>
        <v>0</v>
      </c>
      <c r="D259" s="183">
        <f>D196/RES_summary!D$19</f>
        <v>0</v>
      </c>
      <c r="E259" s="183">
        <f>E196/RES_summary!E$19</f>
        <v>0</v>
      </c>
      <c r="F259" s="183">
        <f>F196/RES_summary!F$19</f>
        <v>0</v>
      </c>
      <c r="G259" s="183">
        <f>G196/RES_summary!G$19</f>
        <v>0</v>
      </c>
      <c r="H259" s="183">
        <f>H196/RES_summary!H$19</f>
        <v>0</v>
      </c>
      <c r="I259" s="183">
        <f>I196/RES_summary!I$19</f>
        <v>0</v>
      </c>
      <c r="J259" s="183">
        <f>J196/RES_summary!J$19</f>
        <v>0</v>
      </c>
      <c r="K259" s="183">
        <f>K196/RES_summary!K$19</f>
        <v>0</v>
      </c>
      <c r="L259" s="183">
        <f>L196/RES_summary!L$19</f>
        <v>0</v>
      </c>
      <c r="M259" s="183">
        <f>M196/RES_summary!M$19</f>
        <v>0</v>
      </c>
      <c r="N259" s="183">
        <f>N196/RES_summary!N$19</f>
        <v>0</v>
      </c>
      <c r="O259" s="183">
        <f>O196/RES_summary!O$19</f>
        <v>0</v>
      </c>
      <c r="P259" s="183">
        <f>P196/RES_summary!P$19</f>
        <v>0</v>
      </c>
      <c r="Q259" s="183">
        <f>Q196/RES_summary!Q$19</f>
        <v>0</v>
      </c>
    </row>
    <row r="260" spans="1:17" ht="12" customHeight="1" x14ac:dyDescent="0.25">
      <c r="A260" s="167" t="s">
        <v>144</v>
      </c>
      <c r="B260" s="183">
        <f>B197/RES_summary!B$19</f>
        <v>28.120911833805575</v>
      </c>
      <c r="C260" s="183">
        <f>C197/RES_summary!C$19</f>
        <v>27.979406988127522</v>
      </c>
      <c r="D260" s="183">
        <f>D197/RES_summary!D$19</f>
        <v>27.79137589287868</v>
      </c>
      <c r="E260" s="183">
        <f>E197/RES_summary!E$19</f>
        <v>27.475619221741439</v>
      </c>
      <c r="F260" s="183">
        <f>F197/RES_summary!F$19</f>
        <v>27.351525309899824</v>
      </c>
      <c r="G260" s="183">
        <f>G197/RES_summary!G$19</f>
        <v>27.495721035404664</v>
      </c>
      <c r="H260" s="183">
        <f>H197/RES_summary!H$19</f>
        <v>27.387176055043309</v>
      </c>
      <c r="I260" s="183">
        <f>I197/RES_summary!I$19</f>
        <v>27.215857321682623</v>
      </c>
      <c r="J260" s="183">
        <f>J197/RES_summary!J$19</f>
        <v>27.409111137189626</v>
      </c>
      <c r="K260" s="183">
        <f>K197/RES_summary!K$19</f>
        <v>27.22636829863675</v>
      </c>
      <c r="L260" s="183">
        <f>L197/RES_summary!L$19</f>
        <v>27.572914365683975</v>
      </c>
      <c r="M260" s="183">
        <f>M197/RES_summary!M$19</f>
        <v>26.596315466258655</v>
      </c>
      <c r="N260" s="183">
        <f>N197/RES_summary!N$19</f>
        <v>26.725413985883325</v>
      </c>
      <c r="O260" s="183">
        <f>O197/RES_summary!O$19</f>
        <v>25.584802457863631</v>
      </c>
      <c r="P260" s="183">
        <f>P197/RES_summary!P$19</f>
        <v>27.228023646852417</v>
      </c>
      <c r="Q260" s="183">
        <f>Q197/RES_summary!Q$19</f>
        <v>28.797238999806709</v>
      </c>
    </row>
    <row r="261" spans="1:17" ht="12" customHeight="1" x14ac:dyDescent="0.25">
      <c r="A261" s="167" t="s">
        <v>143</v>
      </c>
      <c r="B261" s="183">
        <f>B198/RES_summary!B$19</f>
        <v>0</v>
      </c>
      <c r="C261" s="183">
        <f>C198/RES_summary!C$19</f>
        <v>0</v>
      </c>
      <c r="D261" s="183">
        <f>D198/RES_summary!D$19</f>
        <v>0</v>
      </c>
      <c r="E261" s="183">
        <f>E198/RES_summary!E$19</f>
        <v>0</v>
      </c>
      <c r="F261" s="183">
        <f>F198/RES_summary!F$19</f>
        <v>0</v>
      </c>
      <c r="G261" s="183">
        <f>G198/RES_summary!G$19</f>
        <v>0</v>
      </c>
      <c r="H261" s="183">
        <f>H198/RES_summary!H$19</f>
        <v>0</v>
      </c>
      <c r="I261" s="183">
        <f>I198/RES_summary!I$19</f>
        <v>0</v>
      </c>
      <c r="J261" s="183">
        <f>J198/RES_summary!J$19</f>
        <v>0</v>
      </c>
      <c r="K261" s="183">
        <f>K198/RES_summary!K$19</f>
        <v>0</v>
      </c>
      <c r="L261" s="183">
        <f>L198/RES_summary!L$19</f>
        <v>23.276304103803692</v>
      </c>
      <c r="M261" s="183">
        <f>M198/RES_summary!M$19</f>
        <v>22.598639090141255</v>
      </c>
      <c r="N261" s="183">
        <f>N198/RES_summary!N$19</f>
        <v>22.821020731138429</v>
      </c>
      <c r="O261" s="183">
        <f>O198/RES_summary!O$19</f>
        <v>21.289223553840731</v>
      </c>
      <c r="P261" s="183">
        <f>P198/RES_summary!P$19</f>
        <v>23.788951106796976</v>
      </c>
      <c r="Q261" s="183">
        <f>Q198/RES_summary!Q$19</f>
        <v>25.592103975838164</v>
      </c>
    </row>
    <row r="262" spans="1:17" ht="12" customHeight="1" x14ac:dyDescent="0.25">
      <c r="A262" s="166" t="s">
        <v>57</v>
      </c>
      <c r="B262" s="182">
        <f>B199/RES_summary!B$19</f>
        <v>0</v>
      </c>
      <c r="C262" s="182">
        <f>C199/RES_summary!C$19</f>
        <v>0</v>
      </c>
      <c r="D262" s="182">
        <f>D199/RES_summary!D$19</f>
        <v>0</v>
      </c>
      <c r="E262" s="182">
        <f>E199/RES_summary!E$19</f>
        <v>0</v>
      </c>
      <c r="F262" s="182">
        <f>F199/RES_summary!F$19</f>
        <v>0</v>
      </c>
      <c r="G262" s="182">
        <f>G199/RES_summary!G$19</f>
        <v>0</v>
      </c>
      <c r="H262" s="182">
        <f>H199/RES_summary!H$19</f>
        <v>0</v>
      </c>
      <c r="I262" s="182">
        <f>I199/RES_summary!I$19</f>
        <v>0</v>
      </c>
      <c r="J262" s="182">
        <f>J199/RES_summary!J$19</f>
        <v>0</v>
      </c>
      <c r="K262" s="182">
        <f>K199/RES_summary!K$19</f>
        <v>0</v>
      </c>
      <c r="L262" s="182">
        <f>L199/RES_summary!L$19</f>
        <v>19.301040055978849</v>
      </c>
      <c r="M262" s="182">
        <f>M199/RES_summary!M$19</f>
        <v>18.617420826381142</v>
      </c>
      <c r="N262" s="182">
        <f>N199/RES_summary!N$19</f>
        <v>18.707789790118412</v>
      </c>
      <c r="O262" s="182">
        <f>O199/RES_summary!O$19</f>
        <v>16.630121597611389</v>
      </c>
      <c r="P262" s="182">
        <f>P199/RES_summary!P$19</f>
        <v>19.781159179438344</v>
      </c>
      <c r="Q262" s="182">
        <f>Q199/RES_summary!Q$19</f>
        <v>21.641125108354803</v>
      </c>
    </row>
    <row r="263" spans="1:17" ht="12" customHeight="1" x14ac:dyDescent="0.25">
      <c r="A263" s="147" t="s">
        <v>59</v>
      </c>
      <c r="B263" s="181">
        <f>B200/RES_summary!B$19</f>
        <v>0</v>
      </c>
      <c r="C263" s="181">
        <f>C200/RES_summary!C$19</f>
        <v>0</v>
      </c>
      <c r="D263" s="181">
        <f>D200/RES_summary!D$19</f>
        <v>0</v>
      </c>
      <c r="E263" s="181">
        <f>E200/RES_summary!E$19</f>
        <v>0</v>
      </c>
      <c r="F263" s="181">
        <f>F200/RES_summary!F$19</f>
        <v>0</v>
      </c>
      <c r="G263" s="181">
        <f>G200/RES_summary!G$19</f>
        <v>0</v>
      </c>
      <c r="H263" s="181">
        <f>H200/RES_summary!H$19</f>
        <v>0</v>
      </c>
      <c r="I263" s="181">
        <f>I200/RES_summary!I$19</f>
        <v>0</v>
      </c>
      <c r="J263" s="181">
        <f>J200/RES_summary!J$19</f>
        <v>0</v>
      </c>
      <c r="K263" s="181">
        <f>K200/RES_summary!K$19</f>
        <v>0</v>
      </c>
      <c r="L263" s="181">
        <f>L200/RES_summary!L$19</f>
        <v>3.9752640478248433</v>
      </c>
      <c r="M263" s="181">
        <f>M200/RES_summary!M$19</f>
        <v>3.9812182637601148</v>
      </c>
      <c r="N263" s="181">
        <f>N200/RES_summary!N$19</f>
        <v>4.1132309410200198</v>
      </c>
      <c r="O263" s="181">
        <f>O200/RES_summary!O$19</f>
        <v>4.6591019562293425</v>
      </c>
      <c r="P263" s="181">
        <f>P200/RES_summary!P$19</f>
        <v>4.0077919273586273</v>
      </c>
      <c r="Q263" s="181">
        <f>Q200/RES_summary!Q$19</f>
        <v>3.9509788674833599</v>
      </c>
    </row>
    <row r="264" spans="1:17" ht="12" customHeight="1" x14ac:dyDescent="0.25">
      <c r="A264" s="163" t="s">
        <v>142</v>
      </c>
      <c r="B264" s="180">
        <f>B201/RES_summary!B$19</f>
        <v>26.570124276562332</v>
      </c>
      <c r="C264" s="180">
        <f>C201/RES_summary!C$19</f>
        <v>24.024196825337146</v>
      </c>
      <c r="D264" s="180">
        <f>D201/RES_summary!D$19</f>
        <v>24.622042254168978</v>
      </c>
      <c r="E264" s="180">
        <f>E201/RES_summary!E$19</f>
        <v>24.523855843804281</v>
      </c>
      <c r="F264" s="180">
        <f>F201/RES_summary!F$19</f>
        <v>23.715071121973519</v>
      </c>
      <c r="G264" s="180">
        <f>G201/RES_summary!G$19</f>
        <v>23.985831328484934</v>
      </c>
      <c r="H264" s="180">
        <f>H201/RES_summary!H$19</f>
        <v>25.125281405861681</v>
      </c>
      <c r="I264" s="180">
        <f>I201/RES_summary!I$19</f>
        <v>24.949498366263416</v>
      </c>
      <c r="J264" s="180">
        <f>J201/RES_summary!J$19</f>
        <v>25.025523077079903</v>
      </c>
      <c r="K264" s="180">
        <f>K201/RES_summary!K$19</f>
        <v>24.338168403336308</v>
      </c>
      <c r="L264" s="180">
        <f>L201/RES_summary!L$19</f>
        <v>24.468262911078291</v>
      </c>
      <c r="M264" s="180">
        <f>M201/RES_summary!M$19</f>
        <v>24.748511737384778</v>
      </c>
      <c r="N264" s="180">
        <f>N201/RES_summary!N$19</f>
        <v>25.839309337710716</v>
      </c>
      <c r="O264" s="180">
        <f>O201/RES_summary!O$19</f>
        <v>26.978078265809458</v>
      </c>
      <c r="P264" s="180">
        <f>P201/RES_summary!P$19</f>
        <v>29.271741248118943</v>
      </c>
      <c r="Q264" s="180">
        <f>Q201/RES_summary!Q$19</f>
        <v>29.17652087914734</v>
      </c>
    </row>
    <row r="265" spans="1:17" ht="12" customHeight="1" x14ac:dyDescent="0.25">
      <c r="A265" s="161" t="s">
        <v>141</v>
      </c>
      <c r="B265" s="179">
        <f>B202/RES_summary!B$19</f>
        <v>0</v>
      </c>
      <c r="C265" s="179">
        <f>C202/RES_summary!C$19</f>
        <v>0</v>
      </c>
      <c r="D265" s="179">
        <f>D202/RES_summary!D$19</f>
        <v>0</v>
      </c>
      <c r="E265" s="179">
        <f>E202/RES_summary!E$19</f>
        <v>0</v>
      </c>
      <c r="F265" s="179">
        <f>F202/RES_summary!F$19</f>
        <v>0</v>
      </c>
      <c r="G265" s="179">
        <f>G202/RES_summary!G$19</f>
        <v>0</v>
      </c>
      <c r="H265" s="179">
        <f>H202/RES_summary!H$19</f>
        <v>0</v>
      </c>
      <c r="I265" s="179">
        <f>I202/RES_summary!I$19</f>
        <v>0</v>
      </c>
      <c r="J265" s="179">
        <f>J202/RES_summary!J$19</f>
        <v>0</v>
      </c>
      <c r="K265" s="179">
        <f>K202/RES_summary!K$19</f>
        <v>0</v>
      </c>
      <c r="L265" s="179">
        <f>L202/RES_summary!L$19</f>
        <v>21.103048085579708</v>
      </c>
      <c r="M265" s="179">
        <f>M202/RES_summary!M$19</f>
        <v>21.305176479929521</v>
      </c>
      <c r="N265" s="179">
        <f>N202/RES_summary!N$19</f>
        <v>22.20074747741759</v>
      </c>
      <c r="O265" s="179">
        <f>O202/RES_summary!O$19</f>
        <v>22.194852829005551</v>
      </c>
      <c r="P265" s="179">
        <f>P202/RES_summary!P$19</f>
        <v>25.273711944117125</v>
      </c>
      <c r="Q265" s="179">
        <f>Q202/RES_summary!Q$19</f>
        <v>25.877134308162674</v>
      </c>
    </row>
    <row r="266" spans="1:17" ht="12" customHeight="1" x14ac:dyDescent="0.25">
      <c r="A266" s="148" t="s">
        <v>60</v>
      </c>
      <c r="B266" s="177">
        <f>B203/RES_summary!B$19</f>
        <v>0</v>
      </c>
      <c r="C266" s="177">
        <f>C203/RES_summary!C$19</f>
        <v>0</v>
      </c>
      <c r="D266" s="177">
        <f>D203/RES_summary!D$19</f>
        <v>0</v>
      </c>
      <c r="E266" s="177">
        <f>E203/RES_summary!E$19</f>
        <v>0</v>
      </c>
      <c r="F266" s="177">
        <f>F203/RES_summary!F$19</f>
        <v>0</v>
      </c>
      <c r="G266" s="177">
        <f>G203/RES_summary!G$19</f>
        <v>0</v>
      </c>
      <c r="H266" s="177">
        <f>H203/RES_summary!H$19</f>
        <v>0</v>
      </c>
      <c r="I266" s="177">
        <f>I203/RES_summary!I$19</f>
        <v>0</v>
      </c>
      <c r="J266" s="177">
        <f>J203/RES_summary!J$19</f>
        <v>0</v>
      </c>
      <c r="K266" s="177">
        <f>K203/RES_summary!K$19</f>
        <v>0</v>
      </c>
      <c r="L266" s="177">
        <f>L203/RES_summary!L$19</f>
        <v>17.127784037754868</v>
      </c>
      <c r="M266" s="177">
        <f>M203/RES_summary!M$19</f>
        <v>17.323958216169409</v>
      </c>
      <c r="N266" s="177">
        <f>N203/RES_summary!N$19</f>
        <v>18.087516536397569</v>
      </c>
      <c r="O266" s="177">
        <f>O203/RES_summary!O$19</f>
        <v>17.535750872776209</v>
      </c>
      <c r="P266" s="177">
        <f>P203/RES_summary!P$19</f>
        <v>21.265920016758503</v>
      </c>
      <c r="Q266" s="177">
        <f>Q203/RES_summary!Q$19</f>
        <v>21.926155440679317</v>
      </c>
    </row>
    <row r="267" spans="1:17" ht="12" customHeight="1" x14ac:dyDescent="0.25">
      <c r="A267" s="148" t="s">
        <v>59</v>
      </c>
      <c r="B267" s="177">
        <f>B204/RES_summary!B$19</f>
        <v>0</v>
      </c>
      <c r="C267" s="177">
        <f>C204/RES_summary!C$19</f>
        <v>0</v>
      </c>
      <c r="D267" s="177">
        <f>D204/RES_summary!D$19</f>
        <v>0</v>
      </c>
      <c r="E267" s="177">
        <f>E204/RES_summary!E$19</f>
        <v>0</v>
      </c>
      <c r="F267" s="177">
        <f>F204/RES_summary!F$19</f>
        <v>0</v>
      </c>
      <c r="G267" s="177">
        <f>G204/RES_summary!G$19</f>
        <v>0</v>
      </c>
      <c r="H267" s="177">
        <f>H204/RES_summary!H$19</f>
        <v>0</v>
      </c>
      <c r="I267" s="177">
        <f>I204/RES_summary!I$19</f>
        <v>0</v>
      </c>
      <c r="J267" s="177">
        <f>J204/RES_summary!J$19</f>
        <v>0</v>
      </c>
      <c r="K267" s="177">
        <f>K204/RES_summary!K$19</f>
        <v>0</v>
      </c>
      <c r="L267" s="177">
        <f>L204/RES_summary!L$19</f>
        <v>3.9752640478248433</v>
      </c>
      <c r="M267" s="177">
        <f>M204/RES_summary!M$19</f>
        <v>3.9812182637601148</v>
      </c>
      <c r="N267" s="177">
        <f>N204/RES_summary!N$19</f>
        <v>4.1132309410200198</v>
      </c>
      <c r="O267" s="177">
        <f>O204/RES_summary!O$19</f>
        <v>4.6591019562293443</v>
      </c>
      <c r="P267" s="177">
        <f>P204/RES_summary!P$19</f>
        <v>4.0077919273586255</v>
      </c>
      <c r="Q267" s="177">
        <f>Q204/RES_summary!Q$19</f>
        <v>3.9509788674833577</v>
      </c>
    </row>
    <row r="268" spans="1:17" ht="12" customHeight="1" x14ac:dyDescent="0.25">
      <c r="A268" s="158" t="s">
        <v>62</v>
      </c>
      <c r="B268" s="178">
        <f>B205/RES_summary!B$19</f>
        <v>10.234533581685566</v>
      </c>
      <c r="C268" s="178">
        <f>C205/RES_summary!C$19</f>
        <v>9.3702968240699214</v>
      </c>
      <c r="D268" s="178">
        <f>D205/RES_summary!D$19</f>
        <v>9.9680405486783012</v>
      </c>
      <c r="E268" s="178">
        <f>E205/RES_summary!E$19</f>
        <v>9.4723100657532395</v>
      </c>
      <c r="F268" s="178">
        <f>F205/RES_summary!F$19</f>
        <v>8.9643363566283245</v>
      </c>
      <c r="G268" s="178">
        <f>G205/RES_summary!G$19</f>
        <v>9.030906256891722</v>
      </c>
      <c r="H268" s="178">
        <f>H205/RES_summary!H$19</f>
        <v>9.7273035613574095</v>
      </c>
      <c r="I268" s="178">
        <f>I205/RES_summary!I$19</f>
        <v>9.4980157030249508</v>
      </c>
      <c r="J268" s="178">
        <f>J205/RES_summary!J$19</f>
        <v>9.7060185328404263</v>
      </c>
      <c r="K268" s="178">
        <f>K205/RES_summary!K$19</f>
        <v>9.5882814737569486</v>
      </c>
      <c r="L268" s="178">
        <f>L205/RES_summary!L$19</f>
        <v>9.1460695524645672</v>
      </c>
      <c r="M268" s="178">
        <f>M205/RES_summary!M$19</f>
        <v>8.9408402468286656</v>
      </c>
      <c r="N268" s="178">
        <f>N205/RES_summary!N$19</f>
        <v>9.7332203727229505</v>
      </c>
      <c r="O268" s="178">
        <f>O205/RES_summary!O$19</f>
        <v>10.013280515296817</v>
      </c>
      <c r="P268" s="178">
        <f>P205/RES_summary!P$19</f>
        <v>9.8872044861744026</v>
      </c>
      <c r="Q268" s="178">
        <f>Q205/RES_summary!Q$19</f>
        <v>10.447482974839822</v>
      </c>
    </row>
    <row r="269" spans="1:17" ht="12" customHeight="1" x14ac:dyDescent="0.25">
      <c r="A269" s="23" t="s">
        <v>58</v>
      </c>
      <c r="B269" s="177">
        <f>B206/RES_summary!B$19</f>
        <v>0</v>
      </c>
      <c r="C269" s="177">
        <f>C206/RES_summary!C$19</f>
        <v>0</v>
      </c>
      <c r="D269" s="177">
        <f>D206/RES_summary!D$19</f>
        <v>0</v>
      </c>
      <c r="E269" s="177">
        <f>E206/RES_summary!E$19</f>
        <v>0</v>
      </c>
      <c r="F269" s="177">
        <f>F206/RES_summary!F$19</f>
        <v>0</v>
      </c>
      <c r="G269" s="177">
        <f>G206/RES_summary!G$19</f>
        <v>0</v>
      </c>
      <c r="H269" s="177">
        <f>H206/RES_summary!H$19</f>
        <v>0</v>
      </c>
      <c r="I269" s="177">
        <f>I206/RES_summary!I$19</f>
        <v>0</v>
      </c>
      <c r="J269" s="177">
        <f>J206/RES_summary!J$19</f>
        <v>0</v>
      </c>
      <c r="K269" s="177">
        <f>K206/RES_summary!K$19</f>
        <v>0</v>
      </c>
      <c r="L269" s="177">
        <f>L206/RES_summary!L$19</f>
        <v>0</v>
      </c>
      <c r="M269" s="177">
        <f>M206/RES_summary!M$19</f>
        <v>0</v>
      </c>
      <c r="N269" s="177">
        <f>N206/RES_summary!N$19</f>
        <v>0</v>
      </c>
      <c r="O269" s="177">
        <f>O206/RES_summary!O$19</f>
        <v>0</v>
      </c>
      <c r="P269" s="177">
        <f>P206/RES_summary!P$19</f>
        <v>0</v>
      </c>
      <c r="Q269" s="177">
        <f>Q206/RES_summary!Q$19</f>
        <v>0</v>
      </c>
    </row>
    <row r="270" spans="1:17" ht="12" customHeight="1" x14ac:dyDescent="0.25">
      <c r="A270" s="23" t="s">
        <v>57</v>
      </c>
      <c r="B270" s="177">
        <f>B207/RES_summary!B$19</f>
        <v>15.413582680761641</v>
      </c>
      <c r="C270" s="177">
        <f>C207/RES_summary!C$19</f>
        <v>15.798871589057347</v>
      </c>
      <c r="D270" s="177">
        <f>D207/RES_summary!D$19</f>
        <v>15.013448406815895</v>
      </c>
      <c r="E270" s="177">
        <f>E207/RES_summary!E$19</f>
        <v>15.314342529580207</v>
      </c>
      <c r="F270" s="177">
        <f>F207/RES_summary!F$19</f>
        <v>15.277220275584884</v>
      </c>
      <c r="G270" s="177">
        <f>G207/RES_summary!G$19</f>
        <v>14.990893199502825</v>
      </c>
      <c r="H270" s="177">
        <f>H207/RES_summary!H$19</f>
        <v>14.559073995228539</v>
      </c>
      <c r="I270" s="177">
        <f>I207/RES_summary!I$19</f>
        <v>14.341346275009068</v>
      </c>
      <c r="J270" s="177">
        <f>J207/RES_summary!J$19</f>
        <v>14.06857903136051</v>
      </c>
      <c r="K270" s="177">
        <f>K207/RES_summary!K$19</f>
        <v>13.785486526216639</v>
      </c>
      <c r="L270" s="177">
        <f>L207/RES_summary!L$19</f>
        <v>13.801298108458044</v>
      </c>
      <c r="M270" s="177">
        <f>M207/RES_summary!M$19</f>
        <v>13.773198260540031</v>
      </c>
      <c r="N270" s="177">
        <f>N207/RES_summary!N$19</f>
        <v>13.538684693785994</v>
      </c>
      <c r="O270" s="177">
        <f>O207/RES_summary!O$19</f>
        <v>13.180491689551443</v>
      </c>
      <c r="P270" s="177">
        <f>P207/RES_summary!P$19</f>
        <v>13.43815633691694</v>
      </c>
      <c r="Q270" s="177">
        <f>Q207/RES_summary!Q$19</f>
        <v>13.567769262456755</v>
      </c>
    </row>
    <row r="271" spans="1:17" ht="12" customHeight="1" x14ac:dyDescent="0.25">
      <c r="A271" s="29" t="s">
        <v>140</v>
      </c>
      <c r="B271" s="176">
        <f>B208/RES_summary!B$19</f>
        <v>9.4780799324572165</v>
      </c>
      <c r="C271" s="176">
        <f>C208/RES_summary!C$19</f>
        <v>8.6808007954463626</v>
      </c>
      <c r="D271" s="176">
        <f>D208/RES_summary!D$19</f>
        <v>8.7472822079665864</v>
      </c>
      <c r="E271" s="176">
        <f>E208/RES_summary!E$19</f>
        <v>8.9697980387162008</v>
      </c>
      <c r="F271" s="176">
        <f>F208/RES_summary!F$19</f>
        <v>8.7441309733892378</v>
      </c>
      <c r="G271" s="176">
        <f>G208/RES_summary!G$19</f>
        <v>8.624634065524905</v>
      </c>
      <c r="H271" s="176">
        <f>H208/RES_summary!H$19</f>
        <v>8.6843125340809593</v>
      </c>
      <c r="I271" s="176">
        <f>I208/RES_summary!I$19</f>
        <v>8.8235701436680944</v>
      </c>
      <c r="J271" s="176">
        <f>J208/RES_summary!J$19</f>
        <v>8.5967951070190587</v>
      </c>
      <c r="K271" s="176">
        <f>K208/RES_summary!K$19</f>
        <v>8.5041289189181857</v>
      </c>
      <c r="L271" s="176">
        <f>L208/RES_summary!L$19</f>
        <v>8.3112883062346814</v>
      </c>
      <c r="M271" s="176">
        <f>M208/RES_summary!M$19</f>
        <v>8.58914024583075</v>
      </c>
      <c r="N271" s="176">
        <f>N208/RES_summary!N$19</f>
        <v>9.2118500191399075</v>
      </c>
      <c r="O271" s="176">
        <f>O208/RES_summary!O$19</f>
        <v>9.6700323645665041</v>
      </c>
      <c r="P271" s="176">
        <f>P208/RES_summary!P$19</f>
        <v>9.7161938201212195</v>
      </c>
      <c r="Q271" s="176">
        <f>Q208/RES_summary!Q$19</f>
        <v>10.299855004870011</v>
      </c>
    </row>
    <row r="272" spans="1:17" s="28" customFormat="1" ht="12" customHeight="1" x14ac:dyDescent="0.25"/>
    <row r="273" spans="1:17" ht="12" customHeight="1" x14ac:dyDescent="0.25">
      <c r="A273" s="152" t="s">
        <v>71</v>
      </c>
      <c r="B273" s="184">
        <f>B210/RES_summary!B$19</f>
        <v>109.23282061520153</v>
      </c>
      <c r="C273" s="184">
        <f>C210/RES_summary!C$19</f>
        <v>132.82946199317612</v>
      </c>
      <c r="D273" s="184">
        <f>D210/RES_summary!D$19</f>
        <v>153.61746918974532</v>
      </c>
      <c r="E273" s="184">
        <f>E210/RES_summary!E$19</f>
        <v>106.17326245480037</v>
      </c>
      <c r="F273" s="184">
        <f>F210/RES_summary!F$19</f>
        <v>125.91242653582862</v>
      </c>
      <c r="G273" s="184">
        <f>G210/RES_summary!G$19</f>
        <v>94.978552997585865</v>
      </c>
      <c r="H273" s="184">
        <f>H210/RES_summary!H$19</f>
        <v>93.259663625773584</v>
      </c>
      <c r="I273" s="184">
        <f>I210/RES_summary!I$19</f>
        <v>85.380516406132386</v>
      </c>
      <c r="J273" s="184">
        <f>J210/RES_summary!J$19</f>
        <v>117.26063505309685</v>
      </c>
      <c r="K273" s="184">
        <f>K210/RES_summary!K$19</f>
        <v>86.328953437795036</v>
      </c>
      <c r="L273" s="184">
        <f>L210/RES_summary!L$19</f>
        <v>93.536395118955141</v>
      </c>
      <c r="M273" s="184">
        <f>M210/RES_summary!M$19</f>
        <v>84.463814246794669</v>
      </c>
      <c r="N273" s="184">
        <f>N210/RES_summary!N$19</f>
        <v>82.754678428700487</v>
      </c>
      <c r="O273" s="184">
        <f>O210/RES_summary!O$19</f>
        <v>86.983420218719516</v>
      </c>
      <c r="P273" s="184">
        <f>P210/RES_summary!P$19</f>
        <v>78.008211182587047</v>
      </c>
      <c r="Q273" s="184">
        <f>Q210/RES_summary!Q$19</f>
        <v>78.447639159569619</v>
      </c>
    </row>
    <row r="274" spans="1:17" ht="12" customHeight="1" x14ac:dyDescent="0.25">
      <c r="A274" s="158" t="s">
        <v>65</v>
      </c>
      <c r="B274" s="178">
        <f>B211/RES_summary!B$19</f>
        <v>87.25359620769602</v>
      </c>
      <c r="C274" s="178">
        <f>C211/RES_summary!C$19</f>
        <v>112.27378571067133</v>
      </c>
      <c r="D274" s="178">
        <f>D211/RES_summary!D$19</f>
        <v>131.91264353261408</v>
      </c>
      <c r="E274" s="178">
        <f>E211/RES_summary!E$19</f>
        <v>84.061981266899267</v>
      </c>
      <c r="F274" s="178">
        <f>F211/RES_summary!F$19</f>
        <v>104.14362997871304</v>
      </c>
      <c r="G274" s="178">
        <f>G211/RES_summary!G$19</f>
        <v>72.479648711359218</v>
      </c>
      <c r="H274" s="178">
        <f>H211/RES_summary!H$19</f>
        <v>70.044860457969449</v>
      </c>
      <c r="I274" s="178">
        <f>I211/RES_summary!I$19</f>
        <v>62.112000514573985</v>
      </c>
      <c r="J274" s="178">
        <f>J211/RES_summary!J$19</f>
        <v>94.124745289197747</v>
      </c>
      <c r="K274" s="178">
        <f>K211/RES_summary!K$19</f>
        <v>63.566753221713967</v>
      </c>
      <c r="L274" s="178">
        <f>L211/RES_summary!L$19</f>
        <v>70.408147137992003</v>
      </c>
      <c r="M274" s="178">
        <f>M211/RES_summary!M$19</f>
        <v>60.759883105273587</v>
      </c>
      <c r="N274" s="178">
        <f>N211/RES_summary!N$19</f>
        <v>57.768163699067514</v>
      </c>
      <c r="O274" s="178">
        <f>O211/RES_summary!O$19</f>
        <v>60.894577453985406</v>
      </c>
      <c r="P274" s="178">
        <f>P211/RES_summary!P$19</f>
        <v>50.178772505327487</v>
      </c>
      <c r="Q274" s="178">
        <f>Q211/RES_summary!Q$19</f>
        <v>50.084603350617328</v>
      </c>
    </row>
    <row r="275" spans="1:17" ht="12" customHeight="1" x14ac:dyDescent="0.25">
      <c r="A275" s="23" t="s">
        <v>58</v>
      </c>
      <c r="B275" s="177">
        <f>B212/RES_summary!B$19</f>
        <v>85.873687869668501</v>
      </c>
      <c r="C275" s="177">
        <f>C212/RES_summary!C$19</f>
        <v>111.47324137093946</v>
      </c>
      <c r="D275" s="177">
        <f>D212/RES_summary!D$19</f>
        <v>130.72723883193663</v>
      </c>
      <c r="E275" s="177">
        <f>E212/RES_summary!E$19</f>
        <v>83.303686073408528</v>
      </c>
      <c r="F275" s="177">
        <f>F212/RES_summary!F$19</f>
        <v>103.40599872715886</v>
      </c>
      <c r="G275" s="177">
        <f>G212/RES_summary!G$19</f>
        <v>71.914895879423227</v>
      </c>
      <c r="H275" s="177">
        <f>H212/RES_summary!H$19</f>
        <v>69.355731481914304</v>
      </c>
      <c r="I275" s="177">
        <f>I212/RES_summary!I$19</f>
        <v>61.381843089582389</v>
      </c>
      <c r="J275" s="177">
        <f>J212/RES_summary!J$19</f>
        <v>93.170646958094139</v>
      </c>
      <c r="K275" s="177">
        <f>K212/RES_summary!K$19</f>
        <v>63.021141902277087</v>
      </c>
      <c r="L275" s="177">
        <f>L212/RES_summary!L$19</f>
        <v>70.001185048816765</v>
      </c>
      <c r="M275" s="177">
        <f>M212/RES_summary!M$19</f>
        <v>60.227769144715012</v>
      </c>
      <c r="N275" s="177">
        <f>N212/RES_summary!N$19</f>
        <v>56.925763993172673</v>
      </c>
      <c r="O275" s="177">
        <f>O212/RES_summary!O$19</f>
        <v>59.874007481974658</v>
      </c>
      <c r="P275" s="177">
        <f>P212/RES_summary!P$19</f>
        <v>49.256199848339435</v>
      </c>
      <c r="Q275" s="177">
        <f>Q212/RES_summary!Q$19</f>
        <v>49.065867190959302</v>
      </c>
    </row>
    <row r="276" spans="1:17" ht="12" customHeight="1" x14ac:dyDescent="0.25">
      <c r="A276" s="23" t="s">
        <v>60</v>
      </c>
      <c r="B276" s="177">
        <f>B213/RES_summary!B$19</f>
        <v>1.3799083380275283</v>
      </c>
      <c r="C276" s="177">
        <f>C213/RES_summary!C$19</f>
        <v>0.80054433973186234</v>
      </c>
      <c r="D276" s="177">
        <f>D213/RES_summary!D$19</f>
        <v>1.1854047006774624</v>
      </c>
      <c r="E276" s="177">
        <f>E213/RES_summary!E$19</f>
        <v>0.75829519349074093</v>
      </c>
      <c r="F276" s="177">
        <f>F213/RES_summary!F$19</f>
        <v>0.73763125155418863</v>
      </c>
      <c r="G276" s="177">
        <f>G213/RES_summary!G$19</f>
        <v>0.56475283193598569</v>
      </c>
      <c r="H276" s="177">
        <f>H213/RES_summary!H$19</f>
        <v>0.68912897605514956</v>
      </c>
      <c r="I276" s="177">
        <f>I213/RES_summary!I$19</f>
        <v>0.73015742499159919</v>
      </c>
      <c r="J276" s="177">
        <f>J213/RES_summary!J$19</f>
        <v>0.95409833110359277</v>
      </c>
      <c r="K276" s="177">
        <f>K213/RES_summary!K$19</f>
        <v>0.54561131943688257</v>
      </c>
      <c r="L276" s="177">
        <f>L213/RES_summary!L$19</f>
        <v>0.40696208917524185</v>
      </c>
      <c r="M276" s="177">
        <f>M213/RES_summary!M$19</f>
        <v>0.53211396055858262</v>
      </c>
      <c r="N276" s="177">
        <f>N213/RES_summary!N$19</f>
        <v>0.84239970589484969</v>
      </c>
      <c r="O276" s="177">
        <f>O213/RES_summary!O$19</f>
        <v>1.0205699720107522</v>
      </c>
      <c r="P276" s="177">
        <f>P213/RES_summary!P$19</f>
        <v>0.92257265698805424</v>
      </c>
      <c r="Q276" s="177">
        <f>Q213/RES_summary!Q$19</f>
        <v>1.0187361596580251</v>
      </c>
    </row>
    <row r="277" spans="1:17" ht="12" customHeight="1" x14ac:dyDescent="0.25">
      <c r="A277" s="158" t="s">
        <v>112</v>
      </c>
      <c r="B277" s="178">
        <f>B214/RES_summary!B$19</f>
        <v>9.2420125141596339E-4</v>
      </c>
      <c r="C277" s="178">
        <f>C214/RES_summary!C$19</f>
        <v>6.2359243510719175E-3</v>
      </c>
      <c r="D277" s="178">
        <f>D214/RES_summary!D$19</f>
        <v>1.291623298159501E-2</v>
      </c>
      <c r="E277" s="178">
        <f>E214/RES_summary!E$19</f>
        <v>1.5451060048900889E-2</v>
      </c>
      <c r="F277" s="178">
        <f>F214/RES_summary!F$19</f>
        <v>2.614712375519351E-2</v>
      </c>
      <c r="G277" s="178">
        <f>G214/RES_summary!G$19</f>
        <v>3.1288759752144221E-2</v>
      </c>
      <c r="H277" s="178">
        <f>H214/RES_summary!H$19</f>
        <v>4.4792574882516457E-2</v>
      </c>
      <c r="I277" s="178">
        <f>I214/RES_summary!I$19</f>
        <v>5.4906994444365309E-2</v>
      </c>
      <c r="J277" s="178">
        <f>J214/RES_summary!J$19</f>
        <v>6.3788438480029561E-2</v>
      </c>
      <c r="K277" s="178">
        <f>K214/RES_summary!K$19</f>
        <v>8.4571212181771008E-2</v>
      </c>
      <c r="L277" s="178">
        <f>L214/RES_summary!L$19</f>
        <v>9.7556997735134404E-2</v>
      </c>
      <c r="M277" s="178">
        <f>M214/RES_summary!M$19</f>
        <v>0.10986778874113373</v>
      </c>
      <c r="N277" s="178">
        <f>N214/RES_summary!N$19</f>
        <v>0.1322497554774994</v>
      </c>
      <c r="O277" s="178">
        <f>O214/RES_summary!O$19</f>
        <v>0.15820926751568032</v>
      </c>
      <c r="P277" s="178">
        <f>P214/RES_summary!P$19</f>
        <v>0.19027074758899601</v>
      </c>
      <c r="Q277" s="178">
        <f>Q214/RES_summary!Q$19</f>
        <v>0.20443022068844813</v>
      </c>
    </row>
    <row r="278" spans="1:17" ht="12" customHeight="1" x14ac:dyDescent="0.25">
      <c r="A278" s="23" t="s">
        <v>60</v>
      </c>
      <c r="B278" s="177">
        <f>B215/RES_summary!B$19</f>
        <v>9.2420125141596339E-4</v>
      </c>
      <c r="C278" s="177">
        <f>C215/RES_summary!C$19</f>
        <v>6.2359243510719175E-3</v>
      </c>
      <c r="D278" s="177">
        <f>D215/RES_summary!D$19</f>
        <v>1.291623298159501E-2</v>
      </c>
      <c r="E278" s="177">
        <f>E215/RES_summary!E$19</f>
        <v>1.5451060048900889E-2</v>
      </c>
      <c r="F278" s="177">
        <f>F215/RES_summary!F$19</f>
        <v>2.614712375519351E-2</v>
      </c>
      <c r="G278" s="177">
        <f>G215/RES_summary!G$19</f>
        <v>3.1288759752144221E-2</v>
      </c>
      <c r="H278" s="177">
        <f>H215/RES_summary!H$19</f>
        <v>4.4792574882516457E-2</v>
      </c>
      <c r="I278" s="177">
        <f>I215/RES_summary!I$19</f>
        <v>5.4906994444365309E-2</v>
      </c>
      <c r="J278" s="177">
        <f>J215/RES_summary!J$19</f>
        <v>6.3788438480029561E-2</v>
      </c>
      <c r="K278" s="177">
        <f>K215/RES_summary!K$19</f>
        <v>8.4571212181771008E-2</v>
      </c>
      <c r="L278" s="177">
        <f>L215/RES_summary!L$19</f>
        <v>9.7556997735134404E-2</v>
      </c>
      <c r="M278" s="177">
        <f>M215/RES_summary!M$19</f>
        <v>0.10986778874113373</v>
      </c>
      <c r="N278" s="177">
        <f>N215/RES_summary!N$19</f>
        <v>0.1322497554774994</v>
      </c>
      <c r="O278" s="177">
        <f>O215/RES_summary!O$19</f>
        <v>0.15820926751568032</v>
      </c>
      <c r="P278" s="177">
        <f>P215/RES_summary!P$19</f>
        <v>0.19027074758899601</v>
      </c>
      <c r="Q278" s="177">
        <f>Q215/RES_summary!Q$19</f>
        <v>0.20443022068844813</v>
      </c>
    </row>
    <row r="279" spans="1:17" ht="12" customHeight="1" x14ac:dyDescent="0.25">
      <c r="A279" s="158" t="s">
        <v>63</v>
      </c>
      <c r="B279" s="178">
        <f>B216/RES_summary!B$19</f>
        <v>14.714031577108294</v>
      </c>
      <c r="C279" s="178">
        <f>C216/RES_summary!C$19</f>
        <v>13.757487692026119</v>
      </c>
      <c r="D279" s="178">
        <f>D216/RES_summary!D$19</f>
        <v>14.805560734090491</v>
      </c>
      <c r="E279" s="178">
        <f>E216/RES_summary!E$19</f>
        <v>14.918114749896741</v>
      </c>
      <c r="F279" s="178">
        <f>F216/RES_summary!F$19</f>
        <v>14.690653078846166</v>
      </c>
      <c r="G279" s="178">
        <f>G216/RES_summary!G$19</f>
        <v>15.437301894302744</v>
      </c>
      <c r="H279" s="178">
        <f>H216/RES_summary!H$19</f>
        <v>16.156555454418147</v>
      </c>
      <c r="I279" s="178">
        <f>I216/RES_summary!I$19</f>
        <v>16.074680059588744</v>
      </c>
      <c r="J279" s="178">
        <f>J216/RES_summary!J$19</f>
        <v>16.153186132765168</v>
      </c>
      <c r="K279" s="178">
        <f>K216/RES_summary!K$19</f>
        <v>15.838405811837825</v>
      </c>
      <c r="L279" s="178">
        <f>L216/RES_summary!L$19</f>
        <v>16.250309645718122</v>
      </c>
      <c r="M279" s="178">
        <f>M216/RES_summary!M$19</f>
        <v>16.508769413481197</v>
      </c>
      <c r="N279" s="178">
        <f>N216/RES_summary!N$19</f>
        <v>17.341076101463756</v>
      </c>
      <c r="O279" s="178">
        <f>O216/RES_summary!O$19</f>
        <v>18.039658331858295</v>
      </c>
      <c r="P279" s="178">
        <f>P216/RES_summary!P$19</f>
        <v>19.605055223755937</v>
      </c>
      <c r="Q279" s="178">
        <f>Q216/RES_summary!Q$19</f>
        <v>19.65400885261942</v>
      </c>
    </row>
    <row r="280" spans="1:17" ht="12" customHeight="1" x14ac:dyDescent="0.25">
      <c r="A280" s="167" t="s">
        <v>171</v>
      </c>
      <c r="B280" s="183">
        <f>B217/RES_summary!B$19</f>
        <v>0</v>
      </c>
      <c r="C280" s="183">
        <f>C217/RES_summary!C$19</f>
        <v>0</v>
      </c>
      <c r="D280" s="183">
        <f>D217/RES_summary!D$19</f>
        <v>0</v>
      </c>
      <c r="E280" s="183">
        <f>E217/RES_summary!E$19</f>
        <v>0</v>
      </c>
      <c r="F280" s="183">
        <f>F217/RES_summary!F$19</f>
        <v>0</v>
      </c>
      <c r="G280" s="183">
        <f>G217/RES_summary!G$19</f>
        <v>0</v>
      </c>
      <c r="H280" s="183">
        <f>H217/RES_summary!H$19</f>
        <v>0</v>
      </c>
      <c r="I280" s="183">
        <f>I217/RES_summary!I$19</f>
        <v>0</v>
      </c>
      <c r="J280" s="183">
        <f>J217/RES_summary!J$19</f>
        <v>0</v>
      </c>
      <c r="K280" s="183">
        <f>K217/RES_summary!K$19</f>
        <v>0</v>
      </c>
      <c r="L280" s="183">
        <f>L217/RES_summary!L$19</f>
        <v>0</v>
      </c>
      <c r="M280" s="183">
        <f>M217/RES_summary!M$19</f>
        <v>0</v>
      </c>
      <c r="N280" s="183">
        <f>N217/RES_summary!N$19</f>
        <v>0</v>
      </c>
      <c r="O280" s="183">
        <f>O217/RES_summary!O$19</f>
        <v>0</v>
      </c>
      <c r="P280" s="183">
        <f>P217/RES_summary!P$19</f>
        <v>0</v>
      </c>
      <c r="Q280" s="183">
        <f>Q217/RES_summary!Q$19</f>
        <v>0</v>
      </c>
    </row>
    <row r="281" spans="1:17" ht="12" customHeight="1" x14ac:dyDescent="0.25">
      <c r="A281" s="167" t="s">
        <v>144</v>
      </c>
      <c r="B281" s="183">
        <f>B218/RES_summary!B$19</f>
        <v>12.563288390534737</v>
      </c>
      <c r="C281" s="183">
        <f>C218/RES_summary!C$19</f>
        <v>12.703878837281726</v>
      </c>
      <c r="D281" s="183">
        <f>D218/RES_summary!D$19</f>
        <v>13.306220912005758</v>
      </c>
      <c r="E281" s="183">
        <f>E218/RES_summary!E$19</f>
        <v>13.30828929571428</v>
      </c>
      <c r="F281" s="183">
        <f>F218/RES_summary!F$19</f>
        <v>13.425202293619057</v>
      </c>
      <c r="G281" s="183">
        <f>G218/RES_summary!G$19</f>
        <v>14.043800313500121</v>
      </c>
      <c r="H281" s="183">
        <f>H218/RES_summary!H$19</f>
        <v>14.06775372275788</v>
      </c>
      <c r="I281" s="183">
        <f>I218/RES_summary!I$19</f>
        <v>14.018403093518815</v>
      </c>
      <c r="J281" s="183">
        <f>J218/RES_summary!J$19</f>
        <v>14.120091947143774</v>
      </c>
      <c r="K281" s="183">
        <f>K218/RES_summary!K$19</f>
        <v>14.107506635034227</v>
      </c>
      <c r="L281" s="183">
        <f>L218/RES_summary!L$19</f>
        <v>14.645987673190271</v>
      </c>
      <c r="M281" s="183">
        <f>M218/RES_summary!M$19</f>
        <v>14.237456571421836</v>
      </c>
      <c r="N281" s="183">
        <f>N218/RES_summary!N$19</f>
        <v>14.327803532634372</v>
      </c>
      <c r="O281" s="183">
        <f>O218/RES_summary!O$19</f>
        <v>13.716308500633868</v>
      </c>
      <c r="P281" s="183">
        <f>P218/RES_summary!P$19</f>
        <v>14.597258384850059</v>
      </c>
      <c r="Q281" s="183">
        <f>Q218/RES_summary!Q$19</f>
        <v>15.438532884448051</v>
      </c>
    </row>
    <row r="282" spans="1:17" ht="12" customHeight="1" x14ac:dyDescent="0.25">
      <c r="A282" s="167" t="s">
        <v>143</v>
      </c>
      <c r="B282" s="183">
        <f>B219/RES_summary!B$19</f>
        <v>0</v>
      </c>
      <c r="C282" s="183">
        <f>C219/RES_summary!C$19</f>
        <v>0</v>
      </c>
      <c r="D282" s="183">
        <f>D219/RES_summary!D$19</f>
        <v>0</v>
      </c>
      <c r="E282" s="183">
        <f>E219/RES_summary!E$19</f>
        <v>0</v>
      </c>
      <c r="F282" s="183">
        <f>F219/RES_summary!F$19</f>
        <v>0</v>
      </c>
      <c r="G282" s="183">
        <f>G219/RES_summary!G$19</f>
        <v>0</v>
      </c>
      <c r="H282" s="183">
        <f>H219/RES_summary!H$19</f>
        <v>0</v>
      </c>
      <c r="I282" s="183">
        <f>I219/RES_summary!I$19</f>
        <v>0</v>
      </c>
      <c r="J282" s="183">
        <f>J219/RES_summary!J$19</f>
        <v>0</v>
      </c>
      <c r="K282" s="183">
        <f>K219/RES_summary!K$19</f>
        <v>0</v>
      </c>
      <c r="L282" s="183">
        <f>L219/RES_summary!L$19</f>
        <v>14.322774849477662</v>
      </c>
      <c r="M282" s="183">
        <f>M219/RES_summary!M$19</f>
        <v>13.962232889975565</v>
      </c>
      <c r="N282" s="183">
        <f>N219/RES_summary!N$19</f>
        <v>14.142693413864125</v>
      </c>
      <c r="O282" s="183">
        <f>O219/RES_summary!O$19</f>
        <v>13.574702481641388</v>
      </c>
      <c r="P282" s="183">
        <f>P219/RES_summary!P$19</f>
        <v>14.612700143952225</v>
      </c>
      <c r="Q282" s="183">
        <f>Q219/RES_summary!Q$19</f>
        <v>15.553036330146082</v>
      </c>
    </row>
    <row r="283" spans="1:17" ht="12" customHeight="1" x14ac:dyDescent="0.25">
      <c r="A283" s="166" t="s">
        <v>57</v>
      </c>
      <c r="B283" s="182">
        <f>B220/RES_summary!B$19</f>
        <v>0</v>
      </c>
      <c r="C283" s="182">
        <f>C220/RES_summary!C$19</f>
        <v>0</v>
      </c>
      <c r="D283" s="182">
        <f>D220/RES_summary!D$19</f>
        <v>0</v>
      </c>
      <c r="E283" s="182">
        <f>E220/RES_summary!E$19</f>
        <v>0</v>
      </c>
      <c r="F283" s="182">
        <f>F220/RES_summary!F$19</f>
        <v>0</v>
      </c>
      <c r="G283" s="182">
        <f>G220/RES_summary!G$19</f>
        <v>0</v>
      </c>
      <c r="H283" s="182">
        <f>H220/RES_summary!H$19</f>
        <v>0</v>
      </c>
      <c r="I283" s="182">
        <f>I220/RES_summary!I$19</f>
        <v>0</v>
      </c>
      <c r="J283" s="182">
        <f>J220/RES_summary!J$19</f>
        <v>0</v>
      </c>
      <c r="K283" s="182">
        <f>K220/RES_summary!K$19</f>
        <v>0</v>
      </c>
      <c r="L283" s="182">
        <f>L220/RES_summary!L$19</f>
        <v>10.34751080165282</v>
      </c>
      <c r="M283" s="182">
        <f>M220/RES_summary!M$19</f>
        <v>9.9810146262154493</v>
      </c>
      <c r="N283" s="182">
        <f>N220/RES_summary!N$19</f>
        <v>10.029462472844106</v>
      </c>
      <c r="O283" s="182">
        <f>O220/RES_summary!O$19</f>
        <v>8.9156005254120423</v>
      </c>
      <c r="P283" s="182">
        <f>P220/RES_summary!P$19</f>
        <v>10.604908216593598</v>
      </c>
      <c r="Q283" s="182">
        <f>Q220/RES_summary!Q$19</f>
        <v>11.602057462662721</v>
      </c>
    </row>
    <row r="284" spans="1:17" ht="12" customHeight="1" x14ac:dyDescent="0.25">
      <c r="A284" s="147" t="s">
        <v>59</v>
      </c>
      <c r="B284" s="181">
        <f>B221/RES_summary!B$19</f>
        <v>0</v>
      </c>
      <c r="C284" s="181">
        <f>C221/RES_summary!C$19</f>
        <v>0</v>
      </c>
      <c r="D284" s="181">
        <f>D221/RES_summary!D$19</f>
        <v>0</v>
      </c>
      <c r="E284" s="181">
        <f>E221/RES_summary!E$19</f>
        <v>0</v>
      </c>
      <c r="F284" s="181">
        <f>F221/RES_summary!F$19</f>
        <v>0</v>
      </c>
      <c r="G284" s="181">
        <f>G221/RES_summary!G$19</f>
        <v>0</v>
      </c>
      <c r="H284" s="181">
        <f>H221/RES_summary!H$19</f>
        <v>0</v>
      </c>
      <c r="I284" s="181">
        <f>I221/RES_summary!I$19</f>
        <v>0</v>
      </c>
      <c r="J284" s="181">
        <f>J221/RES_summary!J$19</f>
        <v>0</v>
      </c>
      <c r="K284" s="181">
        <f>K221/RES_summary!K$19</f>
        <v>0</v>
      </c>
      <c r="L284" s="181">
        <f>L221/RES_summary!L$19</f>
        <v>3.9752640478248433</v>
      </c>
      <c r="M284" s="181">
        <f>M221/RES_summary!M$19</f>
        <v>3.9812182637601148</v>
      </c>
      <c r="N284" s="181">
        <f>N221/RES_summary!N$19</f>
        <v>4.1132309410200198</v>
      </c>
      <c r="O284" s="181">
        <f>O221/RES_summary!O$19</f>
        <v>4.6591019562293452</v>
      </c>
      <c r="P284" s="181">
        <f>P221/RES_summary!P$19</f>
        <v>4.0077919273586273</v>
      </c>
      <c r="Q284" s="181">
        <f>Q221/RES_summary!Q$19</f>
        <v>3.9509788674833604</v>
      </c>
    </row>
    <row r="285" spans="1:17" ht="12" customHeight="1" x14ac:dyDescent="0.25">
      <c r="A285" s="163" t="s">
        <v>142</v>
      </c>
      <c r="B285" s="180">
        <f>B222/RES_summary!B$19</f>
        <v>15.167808853676245</v>
      </c>
      <c r="C285" s="180">
        <f>C222/RES_summary!C$19</f>
        <v>13.975133228093553</v>
      </c>
      <c r="D285" s="180">
        <f>D222/RES_summary!D$19</f>
        <v>15.108767056029469</v>
      </c>
      <c r="E285" s="180">
        <f>E222/RES_summary!E$19</f>
        <v>15.236773426176706</v>
      </c>
      <c r="F285" s="180">
        <f>F222/RES_summary!F$19</f>
        <v>14.935818735599618</v>
      </c>
      <c r="G285" s="180">
        <f>G222/RES_summary!G$19</f>
        <v>15.701505872999755</v>
      </c>
      <c r="H285" s="180">
        <f>H222/RES_summary!H$19</f>
        <v>16.544030753325348</v>
      </c>
      <c r="I285" s="180">
        <f>I222/RES_summary!I$19</f>
        <v>16.447808186937706</v>
      </c>
      <c r="J285" s="180">
        <f>J222/RES_summary!J$19</f>
        <v>16.514038580231627</v>
      </c>
      <c r="K285" s="180">
        <f>K222/RES_summary!K$19</f>
        <v>16.138867768294563</v>
      </c>
      <c r="L285" s="180">
        <f>L222/RES_summary!L$19</f>
        <v>16.585296118650181</v>
      </c>
      <c r="M285" s="180">
        <f>M222/RES_summary!M$19</f>
        <v>16.858860859542954</v>
      </c>
      <c r="N285" s="180">
        <f>N222/RES_summary!N$19</f>
        <v>17.688223730745072</v>
      </c>
      <c r="O285" s="180">
        <f>O222/RES_summary!O$19</f>
        <v>18.534240989408168</v>
      </c>
      <c r="P285" s="180">
        <f>P222/RES_summary!P$19</f>
        <v>20.117586997908589</v>
      </c>
      <c r="Q285" s="180">
        <f>Q222/RES_summary!Q$19</f>
        <v>20.058903684643742</v>
      </c>
    </row>
    <row r="286" spans="1:17" ht="12" customHeight="1" x14ac:dyDescent="0.25">
      <c r="A286" s="161" t="s">
        <v>141</v>
      </c>
      <c r="B286" s="179">
        <f>B223/RES_summary!B$19</f>
        <v>0</v>
      </c>
      <c r="C286" s="179">
        <f>C223/RES_summary!C$19</f>
        <v>0</v>
      </c>
      <c r="D286" s="179">
        <f>D223/RES_summary!D$19</f>
        <v>0</v>
      </c>
      <c r="E286" s="179">
        <f>E223/RES_summary!E$19</f>
        <v>0</v>
      </c>
      <c r="F286" s="179">
        <f>F223/RES_summary!F$19</f>
        <v>0</v>
      </c>
      <c r="G286" s="179">
        <f>G223/RES_summary!G$19</f>
        <v>0</v>
      </c>
      <c r="H286" s="179">
        <f>H223/RES_summary!H$19</f>
        <v>0</v>
      </c>
      <c r="I286" s="179">
        <f>I223/RES_summary!I$19</f>
        <v>0</v>
      </c>
      <c r="J286" s="179">
        <f>J223/RES_summary!J$19</f>
        <v>0</v>
      </c>
      <c r="K286" s="179">
        <f>K223/RES_summary!K$19</f>
        <v>0</v>
      </c>
      <c r="L286" s="179">
        <f>L223/RES_summary!L$19</f>
        <v>15.708334695185398</v>
      </c>
      <c r="M286" s="179">
        <f>M223/RES_summary!M$19</f>
        <v>15.866668785344913</v>
      </c>
      <c r="N286" s="179">
        <f>N223/RES_summary!N$19</f>
        <v>16.536908953141001</v>
      </c>
      <c r="O286" s="179">
        <f>O223/RES_summary!O$19</f>
        <v>16.729676642883753</v>
      </c>
      <c r="P286" s="179">
        <f>P223/RES_summary!P$19</f>
        <v>18.650318393323044</v>
      </c>
      <c r="Q286" s="179">
        <f>Q223/RES_summary!Q$19</f>
        <v>19.049705255829316</v>
      </c>
    </row>
    <row r="287" spans="1:17" ht="12" customHeight="1" x14ac:dyDescent="0.25">
      <c r="A287" s="148" t="s">
        <v>60</v>
      </c>
      <c r="B287" s="177">
        <f>B224/RES_summary!B$19</f>
        <v>0</v>
      </c>
      <c r="C287" s="177">
        <f>C224/RES_summary!C$19</f>
        <v>0</v>
      </c>
      <c r="D287" s="177">
        <f>D224/RES_summary!D$19</f>
        <v>0</v>
      </c>
      <c r="E287" s="177">
        <f>E224/RES_summary!E$19</f>
        <v>0</v>
      </c>
      <c r="F287" s="177">
        <f>F224/RES_summary!F$19</f>
        <v>0</v>
      </c>
      <c r="G287" s="177">
        <f>G224/RES_summary!G$19</f>
        <v>0</v>
      </c>
      <c r="H287" s="177">
        <f>H224/RES_summary!H$19</f>
        <v>0</v>
      </c>
      <c r="I287" s="177">
        <f>I224/RES_summary!I$19</f>
        <v>0</v>
      </c>
      <c r="J287" s="177">
        <f>J224/RES_summary!J$19</f>
        <v>0</v>
      </c>
      <c r="K287" s="177">
        <f>K224/RES_summary!K$19</f>
        <v>0</v>
      </c>
      <c r="L287" s="177">
        <f>L224/RES_summary!L$19</f>
        <v>11.733070647360552</v>
      </c>
      <c r="M287" s="177">
        <f>M224/RES_summary!M$19</f>
        <v>11.885450521584801</v>
      </c>
      <c r="N287" s="177">
        <f>N224/RES_summary!N$19</f>
        <v>12.42367801212098</v>
      </c>
      <c r="O287" s="177">
        <f>O224/RES_summary!O$19</f>
        <v>12.070574686654409</v>
      </c>
      <c r="P287" s="177">
        <f>P224/RES_summary!P$19</f>
        <v>14.642526465964416</v>
      </c>
      <c r="Q287" s="177">
        <f>Q224/RES_summary!Q$19</f>
        <v>15.098726388345957</v>
      </c>
    </row>
    <row r="288" spans="1:17" ht="12" customHeight="1" x14ac:dyDescent="0.25">
      <c r="A288" s="148" t="s">
        <v>59</v>
      </c>
      <c r="B288" s="177">
        <f>B225/RES_summary!B$19</f>
        <v>0</v>
      </c>
      <c r="C288" s="177">
        <f>C225/RES_summary!C$19</f>
        <v>0</v>
      </c>
      <c r="D288" s="177">
        <f>D225/RES_summary!D$19</f>
        <v>0</v>
      </c>
      <c r="E288" s="177">
        <f>E225/RES_summary!E$19</f>
        <v>0</v>
      </c>
      <c r="F288" s="177">
        <f>F225/RES_summary!F$19</f>
        <v>0</v>
      </c>
      <c r="G288" s="177">
        <f>G225/RES_summary!G$19</f>
        <v>0</v>
      </c>
      <c r="H288" s="177">
        <f>H225/RES_summary!H$19</f>
        <v>0</v>
      </c>
      <c r="I288" s="177">
        <f>I225/RES_summary!I$19</f>
        <v>0</v>
      </c>
      <c r="J288" s="177">
        <f>J225/RES_summary!J$19</f>
        <v>0</v>
      </c>
      <c r="K288" s="177">
        <f>K225/RES_summary!K$19</f>
        <v>0</v>
      </c>
      <c r="L288" s="177">
        <f>L225/RES_summary!L$19</f>
        <v>3.9752640478248433</v>
      </c>
      <c r="M288" s="177">
        <f>M225/RES_summary!M$19</f>
        <v>3.9812182637601139</v>
      </c>
      <c r="N288" s="177">
        <f>N225/RES_summary!N$19</f>
        <v>4.113230941020019</v>
      </c>
      <c r="O288" s="177">
        <f>O225/RES_summary!O$19</f>
        <v>4.6591019562293425</v>
      </c>
      <c r="P288" s="177">
        <f>P225/RES_summary!P$19</f>
        <v>4.0077919273586255</v>
      </c>
      <c r="Q288" s="177">
        <f>Q225/RES_summary!Q$19</f>
        <v>3.9509788674833577</v>
      </c>
    </row>
    <row r="289" spans="1:17" ht="12" customHeight="1" x14ac:dyDescent="0.25">
      <c r="A289" s="158" t="s">
        <v>62</v>
      </c>
      <c r="B289" s="178">
        <f>B226/RES_summary!B$19</f>
        <v>7.2642686291457936</v>
      </c>
      <c r="C289" s="178">
        <f>C226/RES_summary!C$19</f>
        <v>6.7919526661275933</v>
      </c>
      <c r="D289" s="178">
        <f>D226/RES_summary!D$19</f>
        <v>6.8863486900591591</v>
      </c>
      <c r="E289" s="178">
        <f>E226/RES_summary!E$19</f>
        <v>7.1777153779554679</v>
      </c>
      <c r="F289" s="178">
        <f>F226/RES_summary!F$19</f>
        <v>7.0519963545142357</v>
      </c>
      <c r="G289" s="178">
        <f>G226/RES_summary!G$19</f>
        <v>7.0303136321717759</v>
      </c>
      <c r="H289" s="178">
        <f>H226/RES_summary!H$19</f>
        <v>7.0134551385034669</v>
      </c>
      <c r="I289" s="178">
        <f>I226/RES_summary!I$19</f>
        <v>7.1389288375252855</v>
      </c>
      <c r="J289" s="178">
        <f>J226/RES_summary!J$19</f>
        <v>6.9189151926539214</v>
      </c>
      <c r="K289" s="178">
        <f>K226/RES_summary!K$19</f>
        <v>6.8392231920614615</v>
      </c>
      <c r="L289" s="178">
        <f>L226/RES_summary!L$19</f>
        <v>6.780381337509878</v>
      </c>
      <c r="M289" s="178">
        <f>M226/RES_summary!M$19</f>
        <v>7.0852939392987366</v>
      </c>
      <c r="N289" s="178">
        <f>N226/RES_summary!N$19</f>
        <v>7.5131888726917264</v>
      </c>
      <c r="O289" s="178">
        <f>O226/RES_summary!O$19</f>
        <v>7.8909751653601292</v>
      </c>
      <c r="P289" s="178">
        <f>P226/RES_summary!P$19</f>
        <v>8.0341127059146338</v>
      </c>
      <c r="Q289" s="178">
        <f>Q226/RES_summary!Q$19</f>
        <v>8.5045967356444248</v>
      </c>
    </row>
    <row r="290" spans="1:17" ht="12" customHeight="1" x14ac:dyDescent="0.25">
      <c r="A290" s="23" t="s">
        <v>58</v>
      </c>
      <c r="B290" s="177">
        <f>B227/RES_summary!B$19</f>
        <v>0</v>
      </c>
      <c r="C290" s="177">
        <f>C227/RES_summary!C$19</f>
        <v>0</v>
      </c>
      <c r="D290" s="177">
        <f>D227/RES_summary!D$19</f>
        <v>0</v>
      </c>
      <c r="E290" s="177">
        <f>E227/RES_summary!E$19</f>
        <v>0</v>
      </c>
      <c r="F290" s="177">
        <f>F227/RES_summary!F$19</f>
        <v>0</v>
      </c>
      <c r="G290" s="177">
        <f>G227/RES_summary!G$19</f>
        <v>0</v>
      </c>
      <c r="H290" s="177">
        <f>H227/RES_summary!H$19</f>
        <v>0</v>
      </c>
      <c r="I290" s="177">
        <f>I227/RES_summary!I$19</f>
        <v>0</v>
      </c>
      <c r="J290" s="177">
        <f>J227/RES_summary!J$19</f>
        <v>0</v>
      </c>
      <c r="K290" s="177">
        <f>K227/RES_summary!K$19</f>
        <v>0</v>
      </c>
      <c r="L290" s="177">
        <f>L227/RES_summary!L$19</f>
        <v>0</v>
      </c>
      <c r="M290" s="177">
        <f>M227/RES_summary!M$19</f>
        <v>0</v>
      </c>
      <c r="N290" s="177">
        <f>N227/RES_summary!N$19</f>
        <v>0</v>
      </c>
      <c r="O290" s="177">
        <f>O227/RES_summary!O$19</f>
        <v>0</v>
      </c>
      <c r="P290" s="177">
        <f>P227/RES_summary!P$19</f>
        <v>0</v>
      </c>
      <c r="Q290" s="177">
        <f>Q227/RES_summary!Q$19</f>
        <v>0</v>
      </c>
    </row>
    <row r="291" spans="1:17" ht="12" customHeight="1" x14ac:dyDescent="0.25">
      <c r="A291" s="23" t="s">
        <v>57</v>
      </c>
      <c r="B291" s="177">
        <f>B228/RES_summary!B$19</f>
        <v>6.1514845681593471</v>
      </c>
      <c r="C291" s="177">
        <f>C228/RES_summary!C$19</f>
        <v>6.305251464717549</v>
      </c>
      <c r="D291" s="177">
        <f>D228/RES_summary!D$19</f>
        <v>6.4893196204333323</v>
      </c>
      <c r="E291" s="177">
        <f>E228/RES_summary!E$19</f>
        <v>6.824566016988971</v>
      </c>
      <c r="F291" s="177">
        <f>F228/RES_summary!F$19</f>
        <v>6.8080231407537584</v>
      </c>
      <c r="G291" s="177">
        <f>G228/RES_summary!G$19</f>
        <v>6.7055000745998115</v>
      </c>
      <c r="H291" s="177">
        <f>H228/RES_summary!H$19</f>
        <v>6.5812569982477847</v>
      </c>
      <c r="I291" s="177">
        <f>I228/RES_summary!I$19</f>
        <v>6.5199350595035419</v>
      </c>
      <c r="J291" s="177">
        <f>J228/RES_summary!J$19</f>
        <v>6.4244047185441504</v>
      </c>
      <c r="K291" s="177">
        <f>K228/RES_summary!K$19</f>
        <v>6.3019190270939625</v>
      </c>
      <c r="L291" s="177">
        <f>L228/RES_summary!L$19</f>
        <v>6.3210957746818748</v>
      </c>
      <c r="M291" s="177">
        <f>M228/RES_summary!M$19</f>
        <v>6.3411894925949275</v>
      </c>
      <c r="N291" s="177">
        <f>N228/RES_summary!N$19</f>
        <v>6.2767974297640565</v>
      </c>
      <c r="O291" s="177">
        <f>O228/RES_summary!O$19</f>
        <v>6.1619695018479623</v>
      </c>
      <c r="P291" s="177">
        <f>P228/RES_summary!P$19</f>
        <v>6.2886200741329068</v>
      </c>
      <c r="Q291" s="177">
        <f>Q228/RES_summary!Q$19</f>
        <v>6.3492747074755487</v>
      </c>
    </row>
    <row r="292" spans="1:17" ht="12" customHeight="1" x14ac:dyDescent="0.25">
      <c r="A292" s="29" t="s">
        <v>140</v>
      </c>
      <c r="B292" s="176">
        <f>B229/RES_summary!B$19</f>
        <v>7.4268022424854525</v>
      </c>
      <c r="C292" s="176">
        <f>C229/RES_summary!C$19</f>
        <v>6.8441537461128883</v>
      </c>
      <c r="D292" s="176">
        <f>D229/RES_summary!D$19</f>
        <v>6.9824115975343251</v>
      </c>
      <c r="E292" s="176">
        <f>E229/RES_summary!E$19</f>
        <v>7.2080921008382894</v>
      </c>
      <c r="F292" s="176">
        <f>F229/RES_summary!F$19</f>
        <v>7.060506603669122</v>
      </c>
      <c r="G292" s="176">
        <f>G229/RES_summary!G$19</f>
        <v>7.0524550759519533</v>
      </c>
      <c r="H292" s="176">
        <f>H229/RES_summary!H$19</f>
        <v>7.1067498817992671</v>
      </c>
      <c r="I292" s="176">
        <f>I229/RES_summary!I$19</f>
        <v>7.2251252262812278</v>
      </c>
      <c r="J292" s="176">
        <f>J229/RES_summary!J$19</f>
        <v>7.044649289036693</v>
      </c>
      <c r="K292" s="176">
        <f>K229/RES_summary!K$19</f>
        <v>6.9780107127792421</v>
      </c>
      <c r="L292" s="176">
        <f>L229/RES_summary!L$19</f>
        <v>6.8627409832074724</v>
      </c>
      <c r="M292" s="176">
        <f>M229/RES_summary!M$19</f>
        <v>7.1394500125668454</v>
      </c>
      <c r="N292" s="176">
        <f>N229/RES_summary!N$19</f>
        <v>7.6825815641954494</v>
      </c>
      <c r="O292" s="176">
        <f>O229/RES_summary!O$19</f>
        <v>8.0783570492796475</v>
      </c>
      <c r="P292" s="176">
        <f>P229/RES_summary!P$19</f>
        <v>8.1181740703314738</v>
      </c>
      <c r="Q292" s="176">
        <f>Q229/RES_summary!Q$19</f>
        <v>8.6065700119147834</v>
      </c>
    </row>
    <row r="294" spans="1:17" ht="12" customHeight="1" x14ac:dyDescent="0.25">
      <c r="A294" s="152" t="s">
        <v>195</v>
      </c>
      <c r="B294" s="184">
        <f>B231/RES_summary!B$19</f>
        <v>73.805736900858761</v>
      </c>
      <c r="C294" s="184">
        <f>C231/RES_summary!C$19</f>
        <v>94.804575503927623</v>
      </c>
      <c r="D294" s="184">
        <f>D231/RES_summary!D$19</f>
        <v>107.58825314508131</v>
      </c>
      <c r="E294" s="184">
        <f>E231/RES_summary!E$19</f>
        <v>68.546491484612687</v>
      </c>
      <c r="F294" s="184">
        <f>F231/RES_summary!F$19</f>
        <v>83.991558446870698</v>
      </c>
      <c r="G294" s="184">
        <f>G231/RES_summary!G$19</f>
        <v>57.750415458258082</v>
      </c>
      <c r="H294" s="184">
        <f>H231/RES_summary!H$19</f>
        <v>55.787048215453055</v>
      </c>
      <c r="I294" s="184">
        <f>I231/RES_summary!I$19</f>
        <v>48.638497820470683</v>
      </c>
      <c r="J294" s="184">
        <f>J231/RES_summary!J$19</f>
        <v>72.784420307118708</v>
      </c>
      <c r="K294" s="184">
        <f>K231/RES_summary!K$19</f>
        <v>49.307296484777552</v>
      </c>
      <c r="L294" s="184">
        <f>L231/RES_summary!L$19</f>
        <v>53.852980156205156</v>
      </c>
      <c r="M294" s="184">
        <f>M231/RES_summary!M$19</f>
        <v>45.827289328809236</v>
      </c>
      <c r="N294" s="184">
        <f>N231/RES_summary!N$19</f>
        <v>43.144741110937332</v>
      </c>
      <c r="O294" s="184">
        <f>O231/RES_summary!O$19</f>
        <v>44.308242870877372</v>
      </c>
      <c r="P294" s="184">
        <f>P231/RES_summary!P$19</f>
        <v>36.209947422035533</v>
      </c>
      <c r="Q294" s="184">
        <f>Q231/RES_summary!Q$19</f>
        <v>36.123213214563563</v>
      </c>
    </row>
    <row r="295" spans="1:17" ht="12" customHeight="1" x14ac:dyDescent="0.25">
      <c r="A295" s="158" t="s">
        <v>65</v>
      </c>
      <c r="B295" s="178">
        <f>B232/RES_summary!B$19</f>
        <v>72.246273228427199</v>
      </c>
      <c r="C295" s="178">
        <f>C232/RES_summary!C$19</f>
        <v>93.368531703094618</v>
      </c>
      <c r="D295" s="178">
        <f>D232/RES_summary!D$19</f>
        <v>105.86160155193393</v>
      </c>
      <c r="E295" s="178">
        <f>E232/RES_summary!E$19</f>
        <v>67.23941207600005</v>
      </c>
      <c r="F295" s="178">
        <f>F232/RES_summary!F$19</f>
        <v>82.86601541742904</v>
      </c>
      <c r="G295" s="178">
        <f>G232/RES_summary!G$19</f>
        <v>56.537409197584545</v>
      </c>
      <c r="H295" s="178">
        <f>H232/RES_summary!H$19</f>
        <v>54.226135005212207</v>
      </c>
      <c r="I295" s="178">
        <f>I232/RES_summary!I$19</f>
        <v>47.290515072682069</v>
      </c>
      <c r="J295" s="178">
        <f>J232/RES_summary!J$19</f>
        <v>71.19777146041001</v>
      </c>
      <c r="K295" s="178">
        <f>K232/RES_summary!K$19</f>
        <v>47.749386892413455</v>
      </c>
      <c r="L295" s="178">
        <f>L232/RES_summary!L$19</f>
        <v>52.485490808574838</v>
      </c>
      <c r="M295" s="178">
        <f>M232/RES_summary!M$19</f>
        <v>44.987926590118661</v>
      </c>
      <c r="N295" s="178">
        <f>N232/RES_summary!N$19</f>
        <v>42.312692450848317</v>
      </c>
      <c r="O295" s="178">
        <f>O232/RES_summary!O$19</f>
        <v>43.586264131560519</v>
      </c>
      <c r="P295" s="178">
        <f>P232/RES_summary!P$19</f>
        <v>35.621888526953917</v>
      </c>
      <c r="Q295" s="178">
        <f>Q232/RES_summary!Q$19</f>
        <v>35.521773915052997</v>
      </c>
    </row>
    <row r="296" spans="1:17" ht="12" customHeight="1" x14ac:dyDescent="0.25">
      <c r="A296" s="23" t="s">
        <v>58</v>
      </c>
      <c r="B296" s="177">
        <f>B233/RES_summary!B$19</f>
        <v>72.246273228427199</v>
      </c>
      <c r="C296" s="177">
        <f>C233/RES_summary!C$19</f>
        <v>93.368531703094618</v>
      </c>
      <c r="D296" s="177">
        <f>D233/RES_summary!D$19</f>
        <v>105.86160155193393</v>
      </c>
      <c r="E296" s="177">
        <f>E233/RES_summary!E$19</f>
        <v>67.23941207600005</v>
      </c>
      <c r="F296" s="177">
        <f>F233/RES_summary!F$19</f>
        <v>82.86601541742904</v>
      </c>
      <c r="G296" s="177">
        <f>G233/RES_summary!G$19</f>
        <v>56.537409197584545</v>
      </c>
      <c r="H296" s="177">
        <f>H233/RES_summary!H$19</f>
        <v>54.226135005212207</v>
      </c>
      <c r="I296" s="177">
        <f>I233/RES_summary!I$19</f>
        <v>47.290515072682069</v>
      </c>
      <c r="J296" s="177">
        <f>J233/RES_summary!J$19</f>
        <v>71.19777146041001</v>
      </c>
      <c r="K296" s="177">
        <f>K233/RES_summary!K$19</f>
        <v>47.749386892413455</v>
      </c>
      <c r="L296" s="177">
        <f>L233/RES_summary!L$19</f>
        <v>52.485490808574838</v>
      </c>
      <c r="M296" s="177">
        <f>M233/RES_summary!M$19</f>
        <v>44.987926590118661</v>
      </c>
      <c r="N296" s="177">
        <f>N233/RES_summary!N$19</f>
        <v>42.312692450848317</v>
      </c>
      <c r="O296" s="177">
        <f>O233/RES_summary!O$19</f>
        <v>43.586264131560519</v>
      </c>
      <c r="P296" s="177">
        <f>P233/RES_summary!P$19</f>
        <v>35.621888526953917</v>
      </c>
      <c r="Q296" s="177">
        <f>Q233/RES_summary!Q$19</f>
        <v>35.521773915052997</v>
      </c>
    </row>
    <row r="297" spans="1:17" ht="12" customHeight="1" x14ac:dyDescent="0.25">
      <c r="A297" s="23" t="s">
        <v>60</v>
      </c>
      <c r="B297" s="177">
        <f>B234/RES_summary!B$19</f>
        <v>0</v>
      </c>
      <c r="C297" s="177">
        <f>C234/RES_summary!C$19</f>
        <v>0</v>
      </c>
      <c r="D297" s="177">
        <f>D234/RES_summary!D$19</f>
        <v>0</v>
      </c>
      <c r="E297" s="177">
        <f>E234/RES_summary!E$19</f>
        <v>0</v>
      </c>
      <c r="F297" s="177">
        <f>F234/RES_summary!F$19</f>
        <v>0</v>
      </c>
      <c r="G297" s="177">
        <f>G234/RES_summary!G$19</f>
        <v>0</v>
      </c>
      <c r="H297" s="177">
        <f>H234/RES_summary!H$19</f>
        <v>0</v>
      </c>
      <c r="I297" s="177">
        <f>I234/RES_summary!I$19</f>
        <v>0</v>
      </c>
      <c r="J297" s="177">
        <f>J234/RES_summary!J$19</f>
        <v>0</v>
      </c>
      <c r="K297" s="177">
        <f>K234/RES_summary!K$19</f>
        <v>0</v>
      </c>
      <c r="L297" s="177">
        <f>L234/RES_summary!L$19</f>
        <v>0</v>
      </c>
      <c r="M297" s="177">
        <f>M234/RES_summary!M$19</f>
        <v>0</v>
      </c>
      <c r="N297" s="177">
        <f>N234/RES_summary!N$19</f>
        <v>0</v>
      </c>
      <c r="O297" s="177">
        <f>O234/RES_summary!O$19</f>
        <v>0</v>
      </c>
      <c r="P297" s="177">
        <f>P234/RES_summary!P$19</f>
        <v>0</v>
      </c>
      <c r="Q297" s="177">
        <f>Q234/RES_summary!Q$19</f>
        <v>0</v>
      </c>
    </row>
    <row r="298" spans="1:17" ht="12" customHeight="1" x14ac:dyDescent="0.25">
      <c r="A298" s="158" t="s">
        <v>112</v>
      </c>
      <c r="B298" s="178">
        <f>B235/RES_summary!B$19</f>
        <v>0</v>
      </c>
      <c r="C298" s="178">
        <f>C235/RES_summary!C$19</f>
        <v>0</v>
      </c>
      <c r="D298" s="178">
        <f>D235/RES_summary!D$19</f>
        <v>0</v>
      </c>
      <c r="E298" s="178">
        <f>E235/RES_summary!E$19</f>
        <v>0</v>
      </c>
      <c r="F298" s="178">
        <f>F235/RES_summary!F$19</f>
        <v>0</v>
      </c>
      <c r="G298" s="178">
        <f>G235/RES_summary!G$19</f>
        <v>0</v>
      </c>
      <c r="H298" s="178">
        <f>H235/RES_summary!H$19</f>
        <v>0</v>
      </c>
      <c r="I298" s="178">
        <f>I235/RES_summary!I$19</f>
        <v>0</v>
      </c>
      <c r="J298" s="178">
        <f>J235/RES_summary!J$19</f>
        <v>0</v>
      </c>
      <c r="K298" s="178">
        <f>K235/RES_summary!K$19</f>
        <v>0</v>
      </c>
      <c r="L298" s="178">
        <f>L235/RES_summary!L$19</f>
        <v>0</v>
      </c>
      <c r="M298" s="178">
        <f>M235/RES_summary!M$19</f>
        <v>0</v>
      </c>
      <c r="N298" s="178">
        <f>N235/RES_summary!N$19</f>
        <v>0</v>
      </c>
      <c r="O298" s="178">
        <f>O235/RES_summary!O$19</f>
        <v>0</v>
      </c>
      <c r="P298" s="178">
        <f>P235/RES_summary!P$19</f>
        <v>0</v>
      </c>
      <c r="Q298" s="178">
        <f>Q235/RES_summary!Q$19</f>
        <v>0</v>
      </c>
    </row>
    <row r="299" spans="1:17" ht="12" customHeight="1" x14ac:dyDescent="0.25">
      <c r="A299" s="23" t="s">
        <v>60</v>
      </c>
      <c r="B299" s="177">
        <f>B236/RES_summary!B$19</f>
        <v>0</v>
      </c>
      <c r="C299" s="177">
        <f>C236/RES_summary!C$19</f>
        <v>0</v>
      </c>
      <c r="D299" s="177">
        <f>D236/RES_summary!D$19</f>
        <v>0</v>
      </c>
      <c r="E299" s="177">
        <f>E236/RES_summary!E$19</f>
        <v>0</v>
      </c>
      <c r="F299" s="177">
        <f>F236/RES_summary!F$19</f>
        <v>0</v>
      </c>
      <c r="G299" s="177">
        <f>G236/RES_summary!G$19</f>
        <v>0</v>
      </c>
      <c r="H299" s="177">
        <f>H236/RES_summary!H$19</f>
        <v>0</v>
      </c>
      <c r="I299" s="177">
        <f>I236/RES_summary!I$19</f>
        <v>0</v>
      </c>
      <c r="J299" s="177">
        <f>J236/RES_summary!J$19</f>
        <v>0</v>
      </c>
      <c r="K299" s="177">
        <f>K236/RES_summary!K$19</f>
        <v>0</v>
      </c>
      <c r="L299" s="177">
        <f>L236/RES_summary!L$19</f>
        <v>0</v>
      </c>
      <c r="M299" s="177">
        <f>M236/RES_summary!M$19</f>
        <v>0</v>
      </c>
      <c r="N299" s="177">
        <f>N236/RES_summary!N$19</f>
        <v>0</v>
      </c>
      <c r="O299" s="177">
        <f>O236/RES_summary!O$19</f>
        <v>0</v>
      </c>
      <c r="P299" s="177">
        <f>P236/RES_summary!P$19</f>
        <v>0</v>
      </c>
      <c r="Q299" s="177">
        <f>Q236/RES_summary!Q$19</f>
        <v>0</v>
      </c>
    </row>
    <row r="300" spans="1:17" ht="12" customHeight="1" x14ac:dyDescent="0.25">
      <c r="A300" s="158" t="s">
        <v>63</v>
      </c>
      <c r="B300" s="178">
        <f>B237/RES_summary!B$19</f>
        <v>1.1131518056326746</v>
      </c>
      <c r="C300" s="178">
        <f>C237/RES_summary!C$19</f>
        <v>1.0883431038490698</v>
      </c>
      <c r="D300" s="178">
        <f>D237/RES_summary!D$19</f>
        <v>1.062115961146382</v>
      </c>
      <c r="E300" s="178">
        <f>E237/RES_summary!E$19</f>
        <v>1.0314951570690565</v>
      </c>
      <c r="F300" s="178">
        <f>F237/RES_summary!F$19</f>
        <v>1.0085489987521159</v>
      </c>
      <c r="G300" s="178">
        <f>G237/RES_summary!G$19</f>
        <v>0.9956509176709315</v>
      </c>
      <c r="H300" s="178">
        <f>H237/RES_summary!H$19</f>
        <v>0.97364821572475135</v>
      </c>
      <c r="I300" s="178">
        <f>I237/RES_summary!I$19</f>
        <v>0.94970799986692012</v>
      </c>
      <c r="J300" s="178">
        <f>J237/RES_summary!J$19</f>
        <v>0.9386856275959724</v>
      </c>
      <c r="K300" s="178">
        <f>K237/RES_summary!K$19</f>
        <v>0.91495996853291128</v>
      </c>
      <c r="L300" s="178">
        <f>L237/RES_summary!L$19</f>
        <v>0.89069672527901478</v>
      </c>
      <c r="M300" s="178">
        <f>M237/RES_summary!M$19</f>
        <v>0.62706403540609323</v>
      </c>
      <c r="N300" s="178">
        <f>N237/RES_summary!N$19</f>
        <v>0.4613999176318489</v>
      </c>
      <c r="O300" s="178">
        <f>O237/RES_summary!O$19</f>
        <v>0.4291687434751239</v>
      </c>
      <c r="P300" s="178">
        <f>P237/RES_summary!P$19</f>
        <v>0.44777722789811431</v>
      </c>
      <c r="Q300" s="178">
        <f>Q237/RES_summary!Q$19</f>
        <v>0.46218248070476764</v>
      </c>
    </row>
    <row r="301" spans="1:17" ht="12" customHeight="1" x14ac:dyDescent="0.25">
      <c r="A301" s="167" t="s">
        <v>171</v>
      </c>
      <c r="B301" s="183">
        <f>B238/RES_summary!B$19</f>
        <v>0</v>
      </c>
      <c r="C301" s="183">
        <f>C238/RES_summary!C$19</f>
        <v>0</v>
      </c>
      <c r="D301" s="183">
        <f>D238/RES_summary!D$19</f>
        <v>0</v>
      </c>
      <c r="E301" s="183">
        <f>E238/RES_summary!E$19</f>
        <v>0</v>
      </c>
      <c r="F301" s="183">
        <f>F238/RES_summary!F$19</f>
        <v>0</v>
      </c>
      <c r="G301" s="183">
        <f>G238/RES_summary!G$19</f>
        <v>0</v>
      </c>
      <c r="H301" s="183">
        <f>H238/RES_summary!H$19</f>
        <v>0</v>
      </c>
      <c r="I301" s="183">
        <f>I238/RES_summary!I$19</f>
        <v>0</v>
      </c>
      <c r="J301" s="183">
        <f>J238/RES_summary!J$19</f>
        <v>0</v>
      </c>
      <c r="K301" s="183">
        <f>K238/RES_summary!K$19</f>
        <v>0</v>
      </c>
      <c r="L301" s="183">
        <f>L238/RES_summary!L$19</f>
        <v>0</v>
      </c>
      <c r="M301" s="183">
        <f>M238/RES_summary!M$19</f>
        <v>0</v>
      </c>
      <c r="N301" s="183">
        <f>N238/RES_summary!N$19</f>
        <v>0</v>
      </c>
      <c r="O301" s="183">
        <f>O238/RES_summary!O$19</f>
        <v>0</v>
      </c>
      <c r="P301" s="183">
        <f>P238/RES_summary!P$19</f>
        <v>0</v>
      </c>
      <c r="Q301" s="183">
        <f>Q238/RES_summary!Q$19</f>
        <v>0</v>
      </c>
    </row>
    <row r="302" spans="1:17" ht="12" customHeight="1" x14ac:dyDescent="0.25">
      <c r="A302" s="167" t="s">
        <v>144</v>
      </c>
      <c r="B302" s="183">
        <f>B239/RES_summary!B$19</f>
        <v>6.3890961625070668</v>
      </c>
      <c r="C302" s="183">
        <f>C239/RES_summary!C$19</f>
        <v>6.3569461357995056</v>
      </c>
      <c r="D302" s="183">
        <f>D239/RES_summary!D$19</f>
        <v>6.3142253038369303</v>
      </c>
      <c r="E302" s="183">
        <f>E239/RES_summary!E$19</f>
        <v>6.2424851075100189</v>
      </c>
      <c r="F302" s="183">
        <f>F239/RES_summary!F$19</f>
        <v>6.2142908604449367</v>
      </c>
      <c r="G302" s="183">
        <f>G239/RES_summary!G$19</f>
        <v>6.2470522574407958</v>
      </c>
      <c r="H302" s="183">
        <f>H239/RES_summary!H$19</f>
        <v>6.222390741427918</v>
      </c>
      <c r="I302" s="183">
        <f>I239/RES_summary!I$19</f>
        <v>6.1834669729402805</v>
      </c>
      <c r="J302" s="183">
        <f>J239/RES_summary!J$19</f>
        <v>6.2273744115874621</v>
      </c>
      <c r="K302" s="183">
        <f>K239/RES_summary!K$19</f>
        <v>6.1858550762464146</v>
      </c>
      <c r="L302" s="183">
        <f>L239/RES_summary!L$19</f>
        <v>6.2645906506896889</v>
      </c>
      <c r="M302" s="183">
        <f>M239/RES_summary!M$19</f>
        <v>6.042706512739155</v>
      </c>
      <c r="N302" s="183">
        <f>N239/RES_summary!N$19</f>
        <v>6.0720378111406426</v>
      </c>
      <c r="O302" s="183">
        <f>O239/RES_summary!O$19</f>
        <v>5.8128898581990436</v>
      </c>
      <c r="P302" s="183">
        <f>P239/RES_summary!P$19</f>
        <v>6.1862311728322865</v>
      </c>
      <c r="Q302" s="183">
        <f>Q239/RES_summary!Q$19</f>
        <v>6.54275829574211</v>
      </c>
    </row>
    <row r="303" spans="1:17" ht="12" customHeight="1" x14ac:dyDescent="0.25">
      <c r="A303" s="167" t="s">
        <v>143</v>
      </c>
      <c r="B303" s="183">
        <f>B240/RES_summary!B$19</f>
        <v>0</v>
      </c>
      <c r="C303" s="183">
        <f>C240/RES_summary!C$19</f>
        <v>0</v>
      </c>
      <c r="D303" s="183">
        <f>D240/RES_summary!D$19</f>
        <v>0</v>
      </c>
      <c r="E303" s="183">
        <f>E240/RES_summary!E$19</f>
        <v>0</v>
      </c>
      <c r="F303" s="183">
        <f>F240/RES_summary!F$19</f>
        <v>0</v>
      </c>
      <c r="G303" s="183">
        <f>G240/RES_summary!G$19</f>
        <v>0</v>
      </c>
      <c r="H303" s="183">
        <f>H240/RES_summary!H$19</f>
        <v>0</v>
      </c>
      <c r="I303" s="183">
        <f>I240/RES_summary!I$19</f>
        <v>0</v>
      </c>
      <c r="J303" s="183">
        <f>J240/RES_summary!J$19</f>
        <v>0</v>
      </c>
      <c r="K303" s="183">
        <f>K240/RES_summary!K$19</f>
        <v>0</v>
      </c>
      <c r="L303" s="183">
        <f>L240/RES_summary!L$19</f>
        <v>4.3852134554827975</v>
      </c>
      <c r="M303" s="183">
        <f>M240/RES_summary!M$19</f>
        <v>4.2298945589174268</v>
      </c>
      <c r="N303" s="183">
        <f>N240/RES_summary!N$19</f>
        <v>4.2504264677984702</v>
      </c>
      <c r="O303" s="183">
        <f>O240/RES_summary!O$19</f>
        <v>3.7783784078293841</v>
      </c>
      <c r="P303" s="183">
        <f>P240/RES_summary!P$19</f>
        <v>4.4942969470626721</v>
      </c>
      <c r="Q303" s="183">
        <f>Q240/RES_summary!Q$19</f>
        <v>4.9168828592502072</v>
      </c>
    </row>
    <row r="304" spans="1:17" ht="12" customHeight="1" x14ac:dyDescent="0.25">
      <c r="A304" s="166" t="s">
        <v>57</v>
      </c>
      <c r="B304" s="182">
        <f>B241/RES_summary!B$19</f>
        <v>0</v>
      </c>
      <c r="C304" s="182">
        <f>C241/RES_summary!C$19</f>
        <v>0</v>
      </c>
      <c r="D304" s="182">
        <f>D241/RES_summary!D$19</f>
        <v>0</v>
      </c>
      <c r="E304" s="182">
        <f>E241/RES_summary!E$19</f>
        <v>0</v>
      </c>
      <c r="F304" s="182">
        <f>F241/RES_summary!F$19</f>
        <v>0</v>
      </c>
      <c r="G304" s="182">
        <f>G241/RES_summary!G$19</f>
        <v>0</v>
      </c>
      <c r="H304" s="182">
        <f>H241/RES_summary!H$19</f>
        <v>0</v>
      </c>
      <c r="I304" s="182">
        <f>I241/RES_summary!I$19</f>
        <v>0</v>
      </c>
      <c r="J304" s="182">
        <f>J241/RES_summary!J$19</f>
        <v>0</v>
      </c>
      <c r="K304" s="182">
        <f>K241/RES_summary!K$19</f>
        <v>0</v>
      </c>
      <c r="L304" s="182">
        <f>L241/RES_summary!L$19</f>
        <v>4.3852134554827975</v>
      </c>
      <c r="M304" s="182">
        <f>M241/RES_summary!M$19</f>
        <v>4.2298945589174268</v>
      </c>
      <c r="N304" s="182">
        <f>N241/RES_summary!N$19</f>
        <v>4.2504264677984702</v>
      </c>
      <c r="O304" s="182">
        <f>O241/RES_summary!O$19</f>
        <v>3.7783784078293841</v>
      </c>
      <c r="P304" s="182">
        <f>P241/RES_summary!P$19</f>
        <v>4.4942969470626721</v>
      </c>
      <c r="Q304" s="182">
        <f>Q241/RES_summary!Q$19</f>
        <v>4.9168828592502072</v>
      </c>
    </row>
    <row r="305" spans="1:17" ht="12" customHeight="1" x14ac:dyDescent="0.25">
      <c r="A305" s="147" t="s">
        <v>59</v>
      </c>
      <c r="B305" s="181">
        <f>B242/RES_summary!B$19</f>
        <v>0</v>
      </c>
      <c r="C305" s="181">
        <f>C242/RES_summary!C$19</f>
        <v>0</v>
      </c>
      <c r="D305" s="181">
        <f>D242/RES_summary!D$19</f>
        <v>0</v>
      </c>
      <c r="E305" s="181">
        <f>E242/RES_summary!E$19</f>
        <v>0</v>
      </c>
      <c r="F305" s="181">
        <f>F242/RES_summary!F$19</f>
        <v>0</v>
      </c>
      <c r="G305" s="181">
        <f>G242/RES_summary!G$19</f>
        <v>0</v>
      </c>
      <c r="H305" s="181">
        <f>H242/RES_summary!H$19</f>
        <v>0</v>
      </c>
      <c r="I305" s="181">
        <f>I242/RES_summary!I$19</f>
        <v>0</v>
      </c>
      <c r="J305" s="181">
        <f>J242/RES_summary!J$19</f>
        <v>0</v>
      </c>
      <c r="K305" s="181">
        <f>K242/RES_summary!K$19</f>
        <v>0</v>
      </c>
      <c r="L305" s="181">
        <f>L242/RES_summary!L$19</f>
        <v>0</v>
      </c>
      <c r="M305" s="181">
        <f>M242/RES_summary!M$19</f>
        <v>0</v>
      </c>
      <c r="N305" s="181">
        <f>N242/RES_summary!N$19</f>
        <v>0</v>
      </c>
      <c r="O305" s="181">
        <f>O242/RES_summary!O$19</f>
        <v>0</v>
      </c>
      <c r="P305" s="181">
        <f>P242/RES_summary!P$19</f>
        <v>0</v>
      </c>
      <c r="Q305" s="181">
        <f>Q242/RES_summary!Q$19</f>
        <v>0</v>
      </c>
    </row>
    <row r="306" spans="1:17" ht="12" customHeight="1" x14ac:dyDescent="0.25">
      <c r="A306" s="163" t="s">
        <v>142</v>
      </c>
      <c r="B306" s="180">
        <f>B243/RES_summary!B$19</f>
        <v>0</v>
      </c>
      <c r="C306" s="180">
        <f>C243/RES_summary!C$19</f>
        <v>0</v>
      </c>
      <c r="D306" s="180">
        <f>D243/RES_summary!D$19</f>
        <v>0</v>
      </c>
      <c r="E306" s="180">
        <f>E243/RES_summary!E$19</f>
        <v>0</v>
      </c>
      <c r="F306" s="180">
        <f>F243/RES_summary!F$19</f>
        <v>0</v>
      </c>
      <c r="G306" s="180">
        <f>G243/RES_summary!G$19</f>
        <v>0</v>
      </c>
      <c r="H306" s="180">
        <f>H243/RES_summary!H$19</f>
        <v>0</v>
      </c>
      <c r="I306" s="180">
        <f>I243/RES_summary!I$19</f>
        <v>0</v>
      </c>
      <c r="J306" s="180">
        <f>J243/RES_summary!J$19</f>
        <v>0</v>
      </c>
      <c r="K306" s="180">
        <f>K243/RES_summary!K$19</f>
        <v>0</v>
      </c>
      <c r="L306" s="180">
        <f>L243/RES_summary!L$19</f>
        <v>0</v>
      </c>
      <c r="M306" s="180">
        <f>M243/RES_summary!M$19</f>
        <v>0</v>
      </c>
      <c r="N306" s="180">
        <f>N243/RES_summary!N$19</f>
        <v>0</v>
      </c>
      <c r="O306" s="180">
        <f>O243/RES_summary!O$19</f>
        <v>0</v>
      </c>
      <c r="P306" s="180">
        <f>P243/RES_summary!P$19</f>
        <v>0</v>
      </c>
      <c r="Q306" s="180">
        <f>Q243/RES_summary!Q$19</f>
        <v>0</v>
      </c>
    </row>
    <row r="307" spans="1:17" ht="12" customHeight="1" x14ac:dyDescent="0.25">
      <c r="A307" s="161" t="s">
        <v>141</v>
      </c>
      <c r="B307" s="179">
        <f>B244/RES_summary!B$19</f>
        <v>0</v>
      </c>
      <c r="C307" s="179">
        <f>C244/RES_summary!C$19</f>
        <v>0</v>
      </c>
      <c r="D307" s="179">
        <f>D244/RES_summary!D$19</f>
        <v>0</v>
      </c>
      <c r="E307" s="179">
        <f>E244/RES_summary!E$19</f>
        <v>0</v>
      </c>
      <c r="F307" s="179">
        <f>F244/RES_summary!F$19</f>
        <v>0</v>
      </c>
      <c r="G307" s="179">
        <f>G244/RES_summary!G$19</f>
        <v>0</v>
      </c>
      <c r="H307" s="179">
        <f>H244/RES_summary!H$19</f>
        <v>0</v>
      </c>
      <c r="I307" s="179">
        <f>I244/RES_summary!I$19</f>
        <v>0</v>
      </c>
      <c r="J307" s="179">
        <f>J244/RES_summary!J$19</f>
        <v>0</v>
      </c>
      <c r="K307" s="179">
        <f>K244/RES_summary!K$19</f>
        <v>0</v>
      </c>
      <c r="L307" s="179">
        <f>L244/RES_summary!L$19</f>
        <v>0</v>
      </c>
      <c r="M307" s="179">
        <f>M244/RES_summary!M$19</f>
        <v>0</v>
      </c>
      <c r="N307" s="179">
        <f>N244/RES_summary!N$19</f>
        <v>0</v>
      </c>
      <c r="O307" s="179">
        <f>O244/RES_summary!O$19</f>
        <v>0</v>
      </c>
      <c r="P307" s="179">
        <f>P244/RES_summary!P$19</f>
        <v>0</v>
      </c>
      <c r="Q307" s="179">
        <f>Q244/RES_summary!Q$19</f>
        <v>0</v>
      </c>
    </row>
    <row r="308" spans="1:17" ht="12" customHeight="1" x14ac:dyDescent="0.25">
      <c r="A308" s="148" t="s">
        <v>60</v>
      </c>
      <c r="B308" s="177">
        <f>B245/RES_summary!B$19</f>
        <v>0</v>
      </c>
      <c r="C308" s="177">
        <f>C245/RES_summary!C$19</f>
        <v>0</v>
      </c>
      <c r="D308" s="177">
        <f>D245/RES_summary!D$19</f>
        <v>0</v>
      </c>
      <c r="E308" s="177">
        <f>E245/RES_summary!E$19</f>
        <v>0</v>
      </c>
      <c r="F308" s="177">
        <f>F245/RES_summary!F$19</f>
        <v>0</v>
      </c>
      <c r="G308" s="177">
        <f>G245/RES_summary!G$19</f>
        <v>0</v>
      </c>
      <c r="H308" s="177">
        <f>H245/RES_summary!H$19</f>
        <v>0</v>
      </c>
      <c r="I308" s="177">
        <f>I245/RES_summary!I$19</f>
        <v>0</v>
      </c>
      <c r="J308" s="177">
        <f>J245/RES_summary!J$19</f>
        <v>0</v>
      </c>
      <c r="K308" s="177">
        <f>K245/RES_summary!K$19</f>
        <v>0</v>
      </c>
      <c r="L308" s="177">
        <f>L245/RES_summary!L$19</f>
        <v>0</v>
      </c>
      <c r="M308" s="177">
        <f>M245/RES_summary!M$19</f>
        <v>0</v>
      </c>
      <c r="N308" s="177">
        <f>N245/RES_summary!N$19</f>
        <v>0</v>
      </c>
      <c r="O308" s="177">
        <f>O245/RES_summary!O$19</f>
        <v>0</v>
      </c>
      <c r="P308" s="177">
        <f>P245/RES_summary!P$19</f>
        <v>0</v>
      </c>
      <c r="Q308" s="177">
        <f>Q245/RES_summary!Q$19</f>
        <v>0</v>
      </c>
    </row>
    <row r="309" spans="1:17" ht="12" customHeight="1" x14ac:dyDescent="0.25">
      <c r="A309" s="148" t="s">
        <v>59</v>
      </c>
      <c r="B309" s="177">
        <f>B246/RES_summary!B$19</f>
        <v>0</v>
      </c>
      <c r="C309" s="177">
        <f>C246/RES_summary!C$19</f>
        <v>0</v>
      </c>
      <c r="D309" s="177">
        <f>D246/RES_summary!D$19</f>
        <v>0</v>
      </c>
      <c r="E309" s="177">
        <f>E246/RES_summary!E$19</f>
        <v>0</v>
      </c>
      <c r="F309" s="177">
        <f>F246/RES_summary!F$19</f>
        <v>0</v>
      </c>
      <c r="G309" s="177">
        <f>G246/RES_summary!G$19</f>
        <v>0</v>
      </c>
      <c r="H309" s="177">
        <f>H246/RES_summary!H$19</f>
        <v>0</v>
      </c>
      <c r="I309" s="177">
        <f>I246/RES_summary!I$19</f>
        <v>0</v>
      </c>
      <c r="J309" s="177">
        <f>J246/RES_summary!J$19</f>
        <v>0</v>
      </c>
      <c r="K309" s="177">
        <f>K246/RES_summary!K$19</f>
        <v>0</v>
      </c>
      <c r="L309" s="177">
        <f>L246/RES_summary!L$19</f>
        <v>0</v>
      </c>
      <c r="M309" s="177">
        <f>M246/RES_summary!M$19</f>
        <v>0</v>
      </c>
      <c r="N309" s="177">
        <f>N246/RES_summary!N$19</f>
        <v>0</v>
      </c>
      <c r="O309" s="177">
        <f>O246/RES_summary!O$19</f>
        <v>0</v>
      </c>
      <c r="P309" s="177">
        <f>P246/RES_summary!P$19</f>
        <v>0</v>
      </c>
      <c r="Q309" s="177">
        <f>Q246/RES_summary!Q$19</f>
        <v>0</v>
      </c>
    </row>
    <row r="310" spans="1:17" ht="12" customHeight="1" x14ac:dyDescent="0.25">
      <c r="A310" s="158" t="s">
        <v>62</v>
      </c>
      <c r="B310" s="178">
        <f>B247/RES_summary!B$19</f>
        <v>0.44631186679887719</v>
      </c>
      <c r="C310" s="178">
        <f>C247/RES_summary!C$19</f>
        <v>0.34770069698393058</v>
      </c>
      <c r="D310" s="178">
        <f>D247/RES_summary!D$19</f>
        <v>0.66453563200099841</v>
      </c>
      <c r="E310" s="178">
        <f>E247/RES_summary!E$19</f>
        <v>0.27558425154358984</v>
      </c>
      <c r="F310" s="178">
        <f>F247/RES_summary!F$19</f>
        <v>0.11699403068954545</v>
      </c>
      <c r="G310" s="178">
        <f>G247/RES_summary!G$19</f>
        <v>0.21735534300261031</v>
      </c>
      <c r="H310" s="178">
        <f>H247/RES_summary!H$19</f>
        <v>0.58726499451609659</v>
      </c>
      <c r="I310" s="178">
        <f>I247/RES_summary!I$19</f>
        <v>0.39827474792168788</v>
      </c>
      <c r="J310" s="178">
        <f>J247/RES_summary!J$19</f>
        <v>0.64796321911273291</v>
      </c>
      <c r="K310" s="178">
        <f>K247/RES_summary!K$19</f>
        <v>0.6429496238311958</v>
      </c>
      <c r="L310" s="178">
        <f>L247/RES_summary!L$19</f>
        <v>0.47679262235130504</v>
      </c>
      <c r="M310" s="178">
        <f>M247/RES_summary!M$19</f>
        <v>0.21229870328448516</v>
      </c>
      <c r="N310" s="178">
        <f>N247/RES_summary!N$19</f>
        <v>0.370648742457169</v>
      </c>
      <c r="O310" s="178">
        <f>O247/RES_summary!O$19</f>
        <v>0.29280999584173262</v>
      </c>
      <c r="P310" s="178">
        <f>P247/RES_summary!P$19</f>
        <v>0.14028166718350291</v>
      </c>
      <c r="Q310" s="178">
        <f>Q247/RES_summary!Q$19</f>
        <v>0.13925681880580504</v>
      </c>
    </row>
    <row r="311" spans="1:17" ht="12" customHeight="1" x14ac:dyDescent="0.25">
      <c r="A311" s="23" t="s">
        <v>58</v>
      </c>
      <c r="B311" s="177">
        <f>B248/RES_summary!B$19</f>
        <v>0</v>
      </c>
      <c r="C311" s="177">
        <f>C248/RES_summary!C$19</f>
        <v>0</v>
      </c>
      <c r="D311" s="177">
        <f>D248/RES_summary!D$19</f>
        <v>0</v>
      </c>
      <c r="E311" s="177">
        <f>E248/RES_summary!E$19</f>
        <v>0</v>
      </c>
      <c r="F311" s="177">
        <f>F248/RES_summary!F$19</f>
        <v>0</v>
      </c>
      <c r="G311" s="177">
        <f>G248/RES_summary!G$19</f>
        <v>0</v>
      </c>
      <c r="H311" s="177">
        <f>H248/RES_summary!H$19</f>
        <v>0</v>
      </c>
      <c r="I311" s="177">
        <f>I248/RES_summary!I$19</f>
        <v>0</v>
      </c>
      <c r="J311" s="177">
        <f>J248/RES_summary!J$19</f>
        <v>0</v>
      </c>
      <c r="K311" s="177">
        <f>K248/RES_summary!K$19</f>
        <v>0</v>
      </c>
      <c r="L311" s="177">
        <f>L248/RES_summary!L$19</f>
        <v>0</v>
      </c>
      <c r="M311" s="177">
        <f>M248/RES_summary!M$19</f>
        <v>0</v>
      </c>
      <c r="N311" s="177">
        <f>N248/RES_summary!N$19</f>
        <v>0</v>
      </c>
      <c r="O311" s="177">
        <f>O248/RES_summary!O$19</f>
        <v>0</v>
      </c>
      <c r="P311" s="177">
        <f>P248/RES_summary!P$19</f>
        <v>0</v>
      </c>
      <c r="Q311" s="177">
        <f>Q248/RES_summary!Q$19</f>
        <v>0</v>
      </c>
    </row>
    <row r="312" spans="1:17" ht="12" customHeight="1" x14ac:dyDescent="0.25">
      <c r="A312" s="23" t="s">
        <v>57</v>
      </c>
      <c r="B312" s="177">
        <f>B249/RES_summary!B$19</f>
        <v>3.501979684661332</v>
      </c>
      <c r="C312" s="177">
        <f>C249/RES_summary!C$19</f>
        <v>3.5895176670708988</v>
      </c>
      <c r="D312" s="177">
        <f>D249/RES_summary!D$19</f>
        <v>3.4110688219815164</v>
      </c>
      <c r="E312" s="177">
        <f>E249/RES_summary!E$19</f>
        <v>3.4794322341082644</v>
      </c>
      <c r="F312" s="177">
        <f>F249/RES_summary!F$19</f>
        <v>3.470998025006268</v>
      </c>
      <c r="G312" s="177">
        <f>G249/RES_summary!G$19</f>
        <v>3.405944258832919</v>
      </c>
      <c r="H312" s="177">
        <f>H249/RES_summary!H$19</f>
        <v>3.3078345518208923</v>
      </c>
      <c r="I312" s="177">
        <f>I249/RES_summary!I$19</f>
        <v>3.2583666202706305</v>
      </c>
      <c r="J312" s="177">
        <f>J249/RES_summary!J$19</f>
        <v>3.1963936600781513</v>
      </c>
      <c r="K312" s="177">
        <f>K249/RES_summary!K$19</f>
        <v>3.1320747912968465</v>
      </c>
      <c r="L312" s="177">
        <f>L249/RES_summary!L$19</f>
        <v>3.1356671968354273</v>
      </c>
      <c r="M312" s="177">
        <f>M249/RES_summary!M$19</f>
        <v>3.1292828864133098</v>
      </c>
      <c r="N312" s="177">
        <f>N249/RES_summary!N$19</f>
        <v>3.0760011956111342</v>
      </c>
      <c r="O312" s="177">
        <f>O249/RES_summary!O$19</f>
        <v>2.9946194266871022</v>
      </c>
      <c r="P312" s="177">
        <f>P249/RES_summary!P$19</f>
        <v>3.0531610635808817</v>
      </c>
      <c r="Q312" s="177">
        <f>Q249/RES_summary!Q$19</f>
        <v>3.0826092354634955</v>
      </c>
    </row>
    <row r="313" spans="1:17" ht="12" customHeight="1" x14ac:dyDescent="0.25">
      <c r="A313" s="29" t="s">
        <v>140</v>
      </c>
      <c r="B313" s="176">
        <f>B250/RES_summary!B$19</f>
        <v>0</v>
      </c>
      <c r="C313" s="176">
        <f>C250/RES_summary!C$19</f>
        <v>0</v>
      </c>
      <c r="D313" s="176">
        <f>D250/RES_summary!D$19</f>
        <v>0</v>
      </c>
      <c r="E313" s="176">
        <f>E250/RES_summary!E$19</f>
        <v>0</v>
      </c>
      <c r="F313" s="176">
        <f>F250/RES_summary!F$19</f>
        <v>0</v>
      </c>
      <c r="G313" s="176">
        <f>G250/RES_summary!G$19</f>
        <v>0</v>
      </c>
      <c r="H313" s="176">
        <f>H250/RES_summary!H$19</f>
        <v>0</v>
      </c>
      <c r="I313" s="176">
        <f>I250/RES_summary!I$19</f>
        <v>0</v>
      </c>
      <c r="J313" s="176">
        <f>J250/RES_summary!J$19</f>
        <v>0</v>
      </c>
      <c r="K313" s="176">
        <f>K250/RES_summary!K$19</f>
        <v>0</v>
      </c>
      <c r="L313" s="176">
        <f>L250/RES_summary!L$19</f>
        <v>0</v>
      </c>
      <c r="M313" s="176">
        <f>M250/RES_summary!M$19</f>
        <v>0</v>
      </c>
      <c r="N313" s="176">
        <f>N250/RES_summary!N$19</f>
        <v>0</v>
      </c>
      <c r="O313" s="176">
        <f>O250/RES_summary!O$19</f>
        <v>0</v>
      </c>
      <c r="P313" s="176">
        <f>P250/RES_summary!P$19</f>
        <v>0</v>
      </c>
      <c r="Q313" s="176">
        <f>Q250/RES_summary!Q$19</f>
        <v>0</v>
      </c>
    </row>
    <row r="315" spans="1:17" s="28" customFormat="1" ht="12" customHeight="1" x14ac:dyDescent="0.25">
      <c r="A315" s="187" t="s">
        <v>194</v>
      </c>
      <c r="B315" s="186"/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</row>
    <row r="317" spans="1:17" ht="12" customHeight="1" x14ac:dyDescent="0.25">
      <c r="A317" s="152" t="s">
        <v>193</v>
      </c>
      <c r="B317" s="168"/>
      <c r="C317" s="168">
        <f>SUM(C318,C321,C323,C333)</f>
        <v>0.97271927166659655</v>
      </c>
      <c r="D317" s="168">
        <f t="shared" ref="D317:Q317" si="74">SUM(D318,D321,D323,D333)</f>
        <v>24.817852772670889</v>
      </c>
      <c r="E317" s="168">
        <f t="shared" si="74"/>
        <v>1.9199529002708373</v>
      </c>
      <c r="F317" s="168">
        <f t="shared" si="74"/>
        <v>3.708848183363588</v>
      </c>
      <c r="G317" s="168">
        <f t="shared" si="74"/>
        <v>0</v>
      </c>
      <c r="H317" s="168">
        <f t="shared" si="74"/>
        <v>1.1104423937847225</v>
      </c>
      <c r="I317" s="168">
        <f t="shared" si="74"/>
        <v>1.7682230100087377</v>
      </c>
      <c r="J317" s="168">
        <f t="shared" si="74"/>
        <v>1.9992888768192587</v>
      </c>
      <c r="K317" s="168">
        <f t="shared" si="74"/>
        <v>4.66757499015179</v>
      </c>
      <c r="L317" s="168">
        <f t="shared" si="74"/>
        <v>2.1191322803862631</v>
      </c>
      <c r="M317" s="168">
        <f t="shared" si="74"/>
        <v>1.4383989336803233</v>
      </c>
      <c r="N317" s="168">
        <f t="shared" si="74"/>
        <v>0</v>
      </c>
      <c r="O317" s="168">
        <f t="shared" si="74"/>
        <v>0</v>
      </c>
      <c r="P317" s="168">
        <f t="shared" si="74"/>
        <v>0</v>
      </c>
      <c r="Q317" s="168">
        <f t="shared" si="74"/>
        <v>0</v>
      </c>
    </row>
    <row r="318" spans="1:17" ht="12" customHeight="1" x14ac:dyDescent="0.25">
      <c r="A318" s="158" t="s">
        <v>65</v>
      </c>
      <c r="B318" s="157"/>
      <c r="C318" s="157">
        <f>SUM(C319:C320)</f>
        <v>0.88002137944654579</v>
      </c>
      <c r="D318" s="157">
        <f t="shared" ref="D318:Q318" si="75">SUM(D319:D320)</f>
        <v>22.652114714609219</v>
      </c>
      <c r="E318" s="157">
        <f t="shared" si="75"/>
        <v>1.6731575414344289</v>
      </c>
      <c r="F318" s="157">
        <f t="shared" si="75"/>
        <v>3.3257444510247169</v>
      </c>
      <c r="G318" s="157">
        <f t="shared" si="75"/>
        <v>0</v>
      </c>
      <c r="H318" s="157">
        <f t="shared" si="75"/>
        <v>0.93844436653431296</v>
      </c>
      <c r="I318" s="157">
        <f t="shared" si="75"/>
        <v>1.468039980200267</v>
      </c>
      <c r="J318" s="157">
        <f t="shared" si="75"/>
        <v>1.7634064400418741</v>
      </c>
      <c r="K318" s="157">
        <f t="shared" si="75"/>
        <v>3.9029313117274822</v>
      </c>
      <c r="L318" s="157">
        <f t="shared" si="75"/>
        <v>1.8055325387464141</v>
      </c>
      <c r="M318" s="157">
        <f t="shared" si="75"/>
        <v>1.1951480776118095</v>
      </c>
      <c r="N318" s="157">
        <f t="shared" si="75"/>
        <v>0</v>
      </c>
      <c r="O318" s="157">
        <f t="shared" si="75"/>
        <v>0</v>
      </c>
      <c r="P318" s="157">
        <f t="shared" si="75"/>
        <v>0</v>
      </c>
      <c r="Q318" s="157">
        <f t="shared" si="75"/>
        <v>0</v>
      </c>
    </row>
    <row r="319" spans="1:17" ht="12" customHeight="1" x14ac:dyDescent="0.25">
      <c r="A319" s="23" t="s">
        <v>58</v>
      </c>
      <c r="B319" s="156"/>
      <c r="C319" s="156">
        <f>RES_hhdet_in_fec!C$5</f>
        <v>0.87728030183491634</v>
      </c>
      <c r="D319" s="156">
        <f>RES_hhdet_in_fec!D$5</f>
        <v>22.560085357898398</v>
      </c>
      <c r="E319" s="156">
        <f>RES_hhdet_in_fec!E$5</f>
        <v>1.6663047901108541</v>
      </c>
      <c r="F319" s="156">
        <f>RES_hhdet_in_fec!F$5</f>
        <v>3.3150024201768384</v>
      </c>
      <c r="G319" s="156">
        <f>RES_hhdet_in_fec!G$5</f>
        <v>0</v>
      </c>
      <c r="H319" s="156">
        <f>RES_hhdet_in_fec!H$5</f>
        <v>0.93411767510103738</v>
      </c>
      <c r="I319" s="156">
        <f>RES_hhdet_in_fec!I$5</f>
        <v>1.4598893126935946</v>
      </c>
      <c r="J319" s="156">
        <f>RES_hhdet_in_fec!J$5</f>
        <v>1.7549100167011844</v>
      </c>
      <c r="K319" s="156">
        <f>RES_hhdet_in_fec!K$5</f>
        <v>3.8868557423443848</v>
      </c>
      <c r="L319" s="156">
        <f>RES_hhdet_in_fec!L$5</f>
        <v>1.8004994283641242</v>
      </c>
      <c r="M319" s="156">
        <f>RES_hhdet_in_fec!M$5</f>
        <v>1.1900854100832436</v>
      </c>
      <c r="N319" s="156">
        <f>RES_hhdet_in_fec!N$5</f>
        <v>0</v>
      </c>
      <c r="O319" s="156">
        <f>RES_hhdet_in_fec!O$5</f>
        <v>0</v>
      </c>
      <c r="P319" s="156">
        <f>RES_hhdet_in_fec!P$5</f>
        <v>0</v>
      </c>
      <c r="Q319" s="156">
        <f>RES_hhdet_in_fec!Q$5</f>
        <v>0</v>
      </c>
    </row>
    <row r="320" spans="1:17" ht="12" customHeight="1" x14ac:dyDescent="0.25">
      <c r="A320" s="23" t="s">
        <v>60</v>
      </c>
      <c r="B320" s="156"/>
      <c r="C320" s="156">
        <f>RES_hhdet_in_fec!C$6</f>
        <v>2.741077611629489E-3</v>
      </c>
      <c r="D320" s="156">
        <f>RES_hhdet_in_fec!D$6</f>
        <v>9.2029356710820118E-2</v>
      </c>
      <c r="E320" s="156">
        <f>RES_hhdet_in_fec!E$6</f>
        <v>6.8527513235747501E-3</v>
      </c>
      <c r="F320" s="156">
        <f>RES_hhdet_in_fec!F$6</f>
        <v>1.074203084787864E-2</v>
      </c>
      <c r="G320" s="156">
        <f>RES_hhdet_in_fec!G$6</f>
        <v>0</v>
      </c>
      <c r="H320" s="156">
        <f>RES_hhdet_in_fec!H$6</f>
        <v>4.3266914332756043E-3</v>
      </c>
      <c r="I320" s="156">
        <f>RES_hhdet_in_fec!I$6</f>
        <v>8.1506675066724838E-3</v>
      </c>
      <c r="J320" s="156">
        <f>RES_hhdet_in_fec!J$6</f>
        <v>8.4964233406897103E-3</v>
      </c>
      <c r="K320" s="156">
        <f>RES_hhdet_in_fec!K$6</f>
        <v>1.6075569383097364E-2</v>
      </c>
      <c r="L320" s="156">
        <f>RES_hhdet_in_fec!L$6</f>
        <v>5.0331103822897402E-3</v>
      </c>
      <c r="M320" s="156">
        <f>RES_hhdet_in_fec!M$6</f>
        <v>5.0626675285659669E-3</v>
      </c>
      <c r="N320" s="156">
        <f>RES_hhdet_in_fec!N$6</f>
        <v>0</v>
      </c>
      <c r="O320" s="156">
        <f>RES_hhdet_in_fec!O$6</f>
        <v>0</v>
      </c>
      <c r="P320" s="156">
        <f>RES_hhdet_in_fec!P$6</f>
        <v>0</v>
      </c>
      <c r="Q320" s="156">
        <f>RES_hhdet_in_fec!Q$6</f>
        <v>0</v>
      </c>
    </row>
    <row r="321" spans="1:17" ht="12" customHeight="1" x14ac:dyDescent="0.25">
      <c r="A321" s="158" t="s">
        <v>112</v>
      </c>
      <c r="B321" s="157"/>
      <c r="C321" s="157">
        <f>C322</f>
        <v>1.6848425167787049E-4</v>
      </c>
      <c r="D321" s="157">
        <f t="shared" ref="D321:Q321" si="76">D322</f>
        <v>1.0233770960003108E-3</v>
      </c>
      <c r="E321" s="157">
        <f t="shared" si="76"/>
        <v>3.0863747837840081E-4</v>
      </c>
      <c r="F321" s="157">
        <f t="shared" si="76"/>
        <v>1.4468086732204138E-3</v>
      </c>
      <c r="G321" s="157">
        <f t="shared" si="76"/>
        <v>0</v>
      </c>
      <c r="H321" s="157">
        <f t="shared" si="76"/>
        <v>1.0732649756498259E-3</v>
      </c>
      <c r="I321" s="157">
        <f t="shared" si="76"/>
        <v>9.9503809880216584E-4</v>
      </c>
      <c r="J321" s="157">
        <f t="shared" si="76"/>
        <v>6.1246865887724336E-4</v>
      </c>
      <c r="K321" s="157">
        <f t="shared" si="76"/>
        <v>2.3807091405202191E-3</v>
      </c>
      <c r="L321" s="157">
        <f t="shared" si="76"/>
        <v>1.8460860355583035E-3</v>
      </c>
      <c r="M321" s="157">
        <f t="shared" si="76"/>
        <v>1.5300295962844409E-3</v>
      </c>
      <c r="N321" s="157">
        <f t="shared" si="76"/>
        <v>0</v>
      </c>
      <c r="O321" s="157">
        <f t="shared" si="76"/>
        <v>0</v>
      </c>
      <c r="P321" s="157">
        <f t="shared" si="76"/>
        <v>0</v>
      </c>
      <c r="Q321" s="157">
        <f t="shared" si="76"/>
        <v>0</v>
      </c>
    </row>
    <row r="322" spans="1:17" ht="12" customHeight="1" x14ac:dyDescent="0.25">
      <c r="A322" s="23" t="s">
        <v>60</v>
      </c>
      <c r="B322" s="156"/>
      <c r="C322" s="156">
        <f>RES_hhdet_in_fec!C$8</f>
        <v>1.6848425167787049E-4</v>
      </c>
      <c r="D322" s="156">
        <f>RES_hhdet_in_fec!D$8</f>
        <v>1.0233770960003108E-3</v>
      </c>
      <c r="E322" s="156">
        <f>RES_hhdet_in_fec!E$8</f>
        <v>3.0863747837840081E-4</v>
      </c>
      <c r="F322" s="156">
        <f>RES_hhdet_in_fec!F$8</f>
        <v>1.4468086732204138E-3</v>
      </c>
      <c r="G322" s="156">
        <f>RES_hhdet_in_fec!G$8</f>
        <v>0</v>
      </c>
      <c r="H322" s="156">
        <f>RES_hhdet_in_fec!H$8</f>
        <v>1.0732649756498259E-3</v>
      </c>
      <c r="I322" s="156">
        <f>RES_hhdet_in_fec!I$8</f>
        <v>9.9503809880216584E-4</v>
      </c>
      <c r="J322" s="156">
        <f>RES_hhdet_in_fec!J$8</f>
        <v>6.1246865887724336E-4</v>
      </c>
      <c r="K322" s="156">
        <f>RES_hhdet_in_fec!K$8</f>
        <v>2.3807091405202191E-3</v>
      </c>
      <c r="L322" s="156">
        <f>RES_hhdet_in_fec!L$8</f>
        <v>1.8460860355583035E-3</v>
      </c>
      <c r="M322" s="156">
        <f>RES_hhdet_in_fec!M$8</f>
        <v>1.5300295962844409E-3</v>
      </c>
      <c r="N322" s="156">
        <f>RES_hhdet_in_fec!N$8</f>
        <v>0</v>
      </c>
      <c r="O322" s="156">
        <f>RES_hhdet_in_fec!O$8</f>
        <v>0</v>
      </c>
      <c r="P322" s="156">
        <f>RES_hhdet_in_fec!P$8</f>
        <v>0</v>
      </c>
      <c r="Q322" s="156">
        <f>RES_hhdet_in_fec!Q$8</f>
        <v>0</v>
      </c>
    </row>
    <row r="323" spans="1:17" ht="12" customHeight="1" x14ac:dyDescent="0.25">
      <c r="A323" s="158" t="s">
        <v>63</v>
      </c>
      <c r="B323" s="157"/>
      <c r="C323" s="157">
        <f>SUM(C324:C326,C329:C330)</f>
        <v>6.6319652673695578E-2</v>
      </c>
      <c r="D323" s="157">
        <f t="shared" ref="D323:Q323" si="77">SUM(D324:D326,D329:D330)</f>
        <v>1.5726380505232695</v>
      </c>
      <c r="E323" s="157">
        <f t="shared" si="77"/>
        <v>0.17768559463361031</v>
      </c>
      <c r="F323" s="157">
        <f t="shared" si="77"/>
        <v>0.27483525298733941</v>
      </c>
      <c r="G323" s="157">
        <f t="shared" si="77"/>
        <v>0</v>
      </c>
      <c r="H323" s="157">
        <f t="shared" si="77"/>
        <v>0.1260762365981288</v>
      </c>
      <c r="I323" s="157">
        <f t="shared" si="77"/>
        <v>0.21959895879281713</v>
      </c>
      <c r="J323" s="157">
        <f t="shared" si="77"/>
        <v>0.17436781756083206</v>
      </c>
      <c r="K323" s="157">
        <f t="shared" si="77"/>
        <v>0.56332792270967569</v>
      </c>
      <c r="L323" s="157">
        <f t="shared" si="77"/>
        <v>0.22399229158883388</v>
      </c>
      <c r="M323" s="157">
        <f t="shared" si="77"/>
        <v>0.17428815882115356</v>
      </c>
      <c r="N323" s="157">
        <f t="shared" si="77"/>
        <v>0</v>
      </c>
      <c r="O323" s="157">
        <f t="shared" si="77"/>
        <v>0</v>
      </c>
      <c r="P323" s="157">
        <f t="shared" si="77"/>
        <v>0</v>
      </c>
      <c r="Q323" s="157">
        <f t="shared" si="77"/>
        <v>0</v>
      </c>
    </row>
    <row r="324" spans="1:17" ht="12" customHeight="1" x14ac:dyDescent="0.25">
      <c r="A324" s="167" t="s">
        <v>171</v>
      </c>
      <c r="B324" s="132"/>
      <c r="C324" s="132">
        <f>RES_hhdet_in_fec!C$10</f>
        <v>0</v>
      </c>
      <c r="D324" s="132">
        <f>RES_hhdet_in_fec!D$10</f>
        <v>0</v>
      </c>
      <c r="E324" s="132">
        <f>RES_hhdet_in_fec!E$10</f>
        <v>0</v>
      </c>
      <c r="F324" s="132">
        <f>RES_hhdet_in_fec!F$10</f>
        <v>0</v>
      </c>
      <c r="G324" s="132">
        <f>RES_hhdet_in_fec!G$10</f>
        <v>0</v>
      </c>
      <c r="H324" s="132">
        <f>RES_hhdet_in_fec!H$10</f>
        <v>0</v>
      </c>
      <c r="I324" s="132">
        <f>RES_hhdet_in_fec!I$10</f>
        <v>0</v>
      </c>
      <c r="J324" s="132">
        <f>RES_hhdet_in_fec!J$10</f>
        <v>0</v>
      </c>
      <c r="K324" s="132">
        <f>RES_hhdet_in_fec!K$10</f>
        <v>0</v>
      </c>
      <c r="L324" s="132">
        <f>RES_hhdet_in_fec!L$10</f>
        <v>0</v>
      </c>
      <c r="M324" s="132">
        <f>RES_hhdet_in_fec!M$10</f>
        <v>0</v>
      </c>
      <c r="N324" s="132">
        <f>RES_hhdet_in_fec!N$10</f>
        <v>0</v>
      </c>
      <c r="O324" s="132">
        <f>RES_hhdet_in_fec!O$10</f>
        <v>0</v>
      </c>
      <c r="P324" s="132">
        <f>RES_hhdet_in_fec!P$10</f>
        <v>0</v>
      </c>
      <c r="Q324" s="132">
        <f>RES_hhdet_in_fec!Q$10</f>
        <v>0</v>
      </c>
    </row>
    <row r="325" spans="1:17" ht="12" customHeight="1" x14ac:dyDescent="0.25">
      <c r="A325" s="167" t="s">
        <v>144</v>
      </c>
      <c r="B325" s="132"/>
      <c r="C325" s="132">
        <f>RES_hhdet_in_fec!C$11</f>
        <v>0</v>
      </c>
      <c r="D325" s="132">
        <f>RES_hhdet_in_fec!D$11</f>
        <v>0</v>
      </c>
      <c r="E325" s="132">
        <f>RES_hhdet_in_fec!E$11</f>
        <v>0</v>
      </c>
      <c r="F325" s="132">
        <f>RES_hhdet_in_fec!F$11</f>
        <v>0</v>
      </c>
      <c r="G325" s="132">
        <f>RES_hhdet_in_fec!G$11</f>
        <v>0</v>
      </c>
      <c r="H325" s="132">
        <f>RES_hhdet_in_fec!H$11</f>
        <v>0</v>
      </c>
      <c r="I325" s="132">
        <f>RES_hhdet_in_fec!I$11</f>
        <v>0</v>
      </c>
      <c r="J325" s="132">
        <f>RES_hhdet_in_fec!J$11</f>
        <v>0</v>
      </c>
      <c r="K325" s="132">
        <f>RES_hhdet_in_fec!K$11</f>
        <v>0</v>
      </c>
      <c r="L325" s="132">
        <f>RES_hhdet_in_fec!L$11</f>
        <v>0</v>
      </c>
      <c r="M325" s="132">
        <f>RES_hhdet_in_fec!M$11</f>
        <v>0</v>
      </c>
      <c r="N325" s="132">
        <f>RES_hhdet_in_fec!N$11</f>
        <v>0</v>
      </c>
      <c r="O325" s="132">
        <f>RES_hhdet_in_fec!O$11</f>
        <v>0</v>
      </c>
      <c r="P325" s="132">
        <f>RES_hhdet_in_fec!P$11</f>
        <v>0</v>
      </c>
      <c r="Q325" s="132">
        <f>RES_hhdet_in_fec!Q$11</f>
        <v>0</v>
      </c>
    </row>
    <row r="326" spans="1:17" ht="12" customHeight="1" x14ac:dyDescent="0.25">
      <c r="A326" s="167" t="s">
        <v>143</v>
      </c>
      <c r="B326" s="132"/>
      <c r="C326" s="132">
        <f>SUM(C327:C328)</f>
        <v>0</v>
      </c>
      <c r="D326" s="132">
        <f t="shared" ref="D326:Q326" si="78">SUM(D327:D328)</f>
        <v>0</v>
      </c>
      <c r="E326" s="132">
        <f t="shared" si="78"/>
        <v>0</v>
      </c>
      <c r="F326" s="132">
        <f t="shared" si="78"/>
        <v>0</v>
      </c>
      <c r="G326" s="132">
        <f t="shared" si="78"/>
        <v>0</v>
      </c>
      <c r="H326" s="132">
        <f t="shared" si="78"/>
        <v>0</v>
      </c>
      <c r="I326" s="132">
        <f t="shared" si="78"/>
        <v>0</v>
      </c>
      <c r="J326" s="132">
        <f t="shared" si="78"/>
        <v>0</v>
      </c>
      <c r="K326" s="132">
        <f t="shared" si="78"/>
        <v>0</v>
      </c>
      <c r="L326" s="132">
        <f t="shared" si="78"/>
        <v>0</v>
      </c>
      <c r="M326" s="132">
        <f t="shared" si="78"/>
        <v>0</v>
      </c>
      <c r="N326" s="132">
        <f t="shared" si="78"/>
        <v>0</v>
      </c>
      <c r="O326" s="132">
        <f t="shared" si="78"/>
        <v>0</v>
      </c>
      <c r="P326" s="132">
        <f t="shared" si="78"/>
        <v>0</v>
      </c>
      <c r="Q326" s="132">
        <f t="shared" si="78"/>
        <v>0</v>
      </c>
    </row>
    <row r="327" spans="1:17" ht="12" customHeight="1" x14ac:dyDescent="0.25">
      <c r="A327" s="166" t="s">
        <v>57</v>
      </c>
      <c r="B327" s="165"/>
      <c r="C327" s="165">
        <f>RES_hhdet_in_fec!C$13</f>
        <v>0</v>
      </c>
      <c r="D327" s="165">
        <f>RES_hhdet_in_fec!D$13</f>
        <v>0</v>
      </c>
      <c r="E327" s="165">
        <f>RES_hhdet_in_fec!E$13</f>
        <v>0</v>
      </c>
      <c r="F327" s="165">
        <f>RES_hhdet_in_fec!F$13</f>
        <v>0</v>
      </c>
      <c r="G327" s="165">
        <f>RES_hhdet_in_fec!G$13</f>
        <v>0</v>
      </c>
      <c r="H327" s="165">
        <f>RES_hhdet_in_fec!H$13</f>
        <v>0</v>
      </c>
      <c r="I327" s="165">
        <f>RES_hhdet_in_fec!I$13</f>
        <v>0</v>
      </c>
      <c r="J327" s="165">
        <f>RES_hhdet_in_fec!J$13</f>
        <v>0</v>
      </c>
      <c r="K327" s="165">
        <f>RES_hhdet_in_fec!K$13</f>
        <v>0</v>
      </c>
      <c r="L327" s="165">
        <f>RES_hhdet_in_fec!L$13</f>
        <v>0</v>
      </c>
      <c r="M327" s="165">
        <f>RES_hhdet_in_fec!M$13</f>
        <v>0</v>
      </c>
      <c r="N327" s="165">
        <f>RES_hhdet_in_fec!N$13</f>
        <v>0</v>
      </c>
      <c r="O327" s="165">
        <f>RES_hhdet_in_fec!O$13</f>
        <v>0</v>
      </c>
      <c r="P327" s="165">
        <f>RES_hhdet_in_fec!P$13</f>
        <v>0</v>
      </c>
      <c r="Q327" s="165">
        <f>RES_hhdet_in_fec!Q$13</f>
        <v>0</v>
      </c>
    </row>
    <row r="328" spans="1:17" ht="12" customHeight="1" x14ac:dyDescent="0.25">
      <c r="A328" s="147" t="s">
        <v>59</v>
      </c>
      <c r="B328" s="164"/>
      <c r="C328" s="164">
        <f>RES_hhdet_in_fec!C$14</f>
        <v>0</v>
      </c>
      <c r="D328" s="164">
        <f>RES_hhdet_in_fec!D$14</f>
        <v>0</v>
      </c>
      <c r="E328" s="164">
        <f>RES_hhdet_in_fec!E$14</f>
        <v>0</v>
      </c>
      <c r="F328" s="164">
        <f>RES_hhdet_in_fec!F$14</f>
        <v>0</v>
      </c>
      <c r="G328" s="164">
        <f>RES_hhdet_in_fec!G$14</f>
        <v>0</v>
      </c>
      <c r="H328" s="164">
        <f>RES_hhdet_in_fec!H$14</f>
        <v>0</v>
      </c>
      <c r="I328" s="164">
        <f>RES_hhdet_in_fec!I$14</f>
        <v>0</v>
      </c>
      <c r="J328" s="164">
        <f>RES_hhdet_in_fec!J$14</f>
        <v>0</v>
      </c>
      <c r="K328" s="164">
        <f>RES_hhdet_in_fec!K$14</f>
        <v>0</v>
      </c>
      <c r="L328" s="164">
        <f>RES_hhdet_in_fec!L$14</f>
        <v>0</v>
      </c>
      <c r="M328" s="164">
        <f>RES_hhdet_in_fec!M$14</f>
        <v>0</v>
      </c>
      <c r="N328" s="164">
        <f>RES_hhdet_in_fec!N$14</f>
        <v>0</v>
      </c>
      <c r="O328" s="164">
        <f>RES_hhdet_in_fec!O$14</f>
        <v>0</v>
      </c>
      <c r="P328" s="164">
        <f>RES_hhdet_in_fec!P$14</f>
        <v>0</v>
      </c>
      <c r="Q328" s="164">
        <f>RES_hhdet_in_fec!Q$14</f>
        <v>0</v>
      </c>
    </row>
    <row r="329" spans="1:17" ht="12" customHeight="1" x14ac:dyDescent="0.25">
      <c r="A329" s="163" t="s">
        <v>142</v>
      </c>
      <c r="B329" s="162"/>
      <c r="C329" s="162">
        <f>RES_hhdet_in_fec!C$15</f>
        <v>6.6319652673695578E-2</v>
      </c>
      <c r="D329" s="162">
        <f>RES_hhdet_in_fec!D$15</f>
        <v>1.5726380505232695</v>
      </c>
      <c r="E329" s="162">
        <f>RES_hhdet_in_fec!E$15</f>
        <v>0.17768559463361031</v>
      </c>
      <c r="F329" s="162">
        <f>RES_hhdet_in_fec!F$15</f>
        <v>0.27483525298733941</v>
      </c>
      <c r="G329" s="162">
        <f>RES_hhdet_in_fec!G$15</f>
        <v>0</v>
      </c>
      <c r="H329" s="162">
        <f>RES_hhdet_in_fec!H$15</f>
        <v>0.1260762365981288</v>
      </c>
      <c r="I329" s="162">
        <f>RES_hhdet_in_fec!I$15</f>
        <v>0.21959895879281713</v>
      </c>
      <c r="J329" s="162">
        <f>RES_hhdet_in_fec!J$15</f>
        <v>0.17436781756083206</v>
      </c>
      <c r="K329" s="162">
        <f>RES_hhdet_in_fec!K$15</f>
        <v>0.56332792270967569</v>
      </c>
      <c r="L329" s="162">
        <f>RES_hhdet_in_fec!L$15</f>
        <v>0</v>
      </c>
      <c r="M329" s="162">
        <f>RES_hhdet_in_fec!M$15</f>
        <v>5.0200072015363952E-2</v>
      </c>
      <c r="N329" s="162">
        <f>RES_hhdet_in_fec!N$15</f>
        <v>0</v>
      </c>
      <c r="O329" s="162">
        <f>RES_hhdet_in_fec!O$15</f>
        <v>0</v>
      </c>
      <c r="P329" s="162">
        <f>RES_hhdet_in_fec!P$15</f>
        <v>0</v>
      </c>
      <c r="Q329" s="162">
        <f>RES_hhdet_in_fec!Q$15</f>
        <v>0</v>
      </c>
    </row>
    <row r="330" spans="1:17" ht="12" customHeight="1" x14ac:dyDescent="0.25">
      <c r="A330" s="161" t="s">
        <v>141</v>
      </c>
      <c r="B330" s="160"/>
      <c r="C330" s="160">
        <f>SUM(C331:C332)</f>
        <v>0</v>
      </c>
      <c r="D330" s="160">
        <f t="shared" ref="D330:Q330" si="79">SUM(D331:D332)</f>
        <v>0</v>
      </c>
      <c r="E330" s="160">
        <f t="shared" si="79"/>
        <v>0</v>
      </c>
      <c r="F330" s="160">
        <f t="shared" si="79"/>
        <v>0</v>
      </c>
      <c r="G330" s="160">
        <f t="shared" si="79"/>
        <v>0</v>
      </c>
      <c r="H330" s="160">
        <f t="shared" si="79"/>
        <v>0</v>
      </c>
      <c r="I330" s="160">
        <f t="shared" si="79"/>
        <v>0</v>
      </c>
      <c r="J330" s="160">
        <f t="shared" si="79"/>
        <v>0</v>
      </c>
      <c r="K330" s="160">
        <f t="shared" si="79"/>
        <v>0</v>
      </c>
      <c r="L330" s="160">
        <f t="shared" si="79"/>
        <v>0.22399229158883388</v>
      </c>
      <c r="M330" s="160">
        <f t="shared" si="79"/>
        <v>0.12408808680578962</v>
      </c>
      <c r="N330" s="160">
        <f t="shared" si="79"/>
        <v>0</v>
      </c>
      <c r="O330" s="160">
        <f t="shared" si="79"/>
        <v>0</v>
      </c>
      <c r="P330" s="160">
        <f t="shared" si="79"/>
        <v>0</v>
      </c>
      <c r="Q330" s="160">
        <f t="shared" si="79"/>
        <v>0</v>
      </c>
    </row>
    <row r="331" spans="1:17" ht="12" customHeight="1" x14ac:dyDescent="0.25">
      <c r="A331" s="148" t="s">
        <v>60</v>
      </c>
      <c r="B331" s="156"/>
      <c r="C331" s="156">
        <f>RES_hhdet_in_fec!C$17</f>
        <v>0</v>
      </c>
      <c r="D331" s="156">
        <f>RES_hhdet_in_fec!D$17</f>
        <v>0</v>
      </c>
      <c r="E331" s="156">
        <f>RES_hhdet_in_fec!E$17</f>
        <v>0</v>
      </c>
      <c r="F331" s="156">
        <f>RES_hhdet_in_fec!F$17</f>
        <v>0</v>
      </c>
      <c r="G331" s="156">
        <f>RES_hhdet_in_fec!G$17</f>
        <v>0</v>
      </c>
      <c r="H331" s="156">
        <f>RES_hhdet_in_fec!H$17</f>
        <v>0</v>
      </c>
      <c r="I331" s="156">
        <f>RES_hhdet_in_fec!I$17</f>
        <v>0</v>
      </c>
      <c r="J331" s="156">
        <f>RES_hhdet_in_fec!J$17</f>
        <v>0</v>
      </c>
      <c r="K331" s="156">
        <f>RES_hhdet_in_fec!K$17</f>
        <v>0</v>
      </c>
      <c r="L331" s="156">
        <f>RES_hhdet_in_fec!L$17</f>
        <v>0.18179798391669033</v>
      </c>
      <c r="M331" s="156">
        <f>RES_hhdet_in_fec!M$17</f>
        <v>0.10090021234853498</v>
      </c>
      <c r="N331" s="156">
        <f>RES_hhdet_in_fec!N$17</f>
        <v>0</v>
      </c>
      <c r="O331" s="156">
        <f>RES_hhdet_in_fec!O$17</f>
        <v>0</v>
      </c>
      <c r="P331" s="156">
        <f>RES_hhdet_in_fec!P$17</f>
        <v>0</v>
      </c>
      <c r="Q331" s="156">
        <f>RES_hhdet_in_fec!Q$17</f>
        <v>0</v>
      </c>
    </row>
    <row r="332" spans="1:17" ht="12" customHeight="1" x14ac:dyDescent="0.25">
      <c r="A332" s="148" t="s">
        <v>59</v>
      </c>
      <c r="B332" s="156"/>
      <c r="C332" s="156">
        <f>RES_hhdet_in_fec!C$18</f>
        <v>0</v>
      </c>
      <c r="D332" s="156">
        <f>RES_hhdet_in_fec!D$18</f>
        <v>0</v>
      </c>
      <c r="E332" s="156">
        <f>RES_hhdet_in_fec!E$18</f>
        <v>0</v>
      </c>
      <c r="F332" s="156">
        <f>RES_hhdet_in_fec!F$18</f>
        <v>0</v>
      </c>
      <c r="G332" s="156">
        <f>RES_hhdet_in_fec!G$18</f>
        <v>0</v>
      </c>
      <c r="H332" s="156">
        <f>RES_hhdet_in_fec!H$18</f>
        <v>0</v>
      </c>
      <c r="I332" s="156">
        <f>RES_hhdet_in_fec!I$18</f>
        <v>0</v>
      </c>
      <c r="J332" s="156">
        <f>RES_hhdet_in_fec!J$18</f>
        <v>0</v>
      </c>
      <c r="K332" s="156">
        <f>RES_hhdet_in_fec!K$18</f>
        <v>0</v>
      </c>
      <c r="L332" s="156">
        <f>RES_hhdet_in_fec!L$18</f>
        <v>4.2194307672143563E-2</v>
      </c>
      <c r="M332" s="156">
        <f>RES_hhdet_in_fec!M$18</f>
        <v>2.3187874457254634E-2</v>
      </c>
      <c r="N332" s="156">
        <f>RES_hhdet_in_fec!N$18</f>
        <v>0</v>
      </c>
      <c r="O332" s="156">
        <f>RES_hhdet_in_fec!O$18</f>
        <v>0</v>
      </c>
      <c r="P332" s="156">
        <f>RES_hhdet_in_fec!P$18</f>
        <v>0</v>
      </c>
      <c r="Q332" s="156">
        <f>RES_hhdet_in_fec!Q$18</f>
        <v>0</v>
      </c>
    </row>
    <row r="333" spans="1:17" ht="12" customHeight="1" x14ac:dyDescent="0.25">
      <c r="A333" s="158" t="s">
        <v>62</v>
      </c>
      <c r="B333" s="157"/>
      <c r="C333" s="157">
        <f>SUM(C334:C336)</f>
        <v>2.6209755294677287E-2</v>
      </c>
      <c r="D333" s="157">
        <f t="shared" ref="D333:Q333" si="80">SUM(D334:D336)</f>
        <v>0.59207663044239855</v>
      </c>
      <c r="E333" s="157">
        <f t="shared" si="80"/>
        <v>6.8801126724419792E-2</v>
      </c>
      <c r="F333" s="157">
        <f t="shared" si="80"/>
        <v>0.106821670678311</v>
      </c>
      <c r="G333" s="157">
        <f t="shared" si="80"/>
        <v>0</v>
      </c>
      <c r="H333" s="157">
        <f t="shared" si="80"/>
        <v>4.4848525676630807E-2</v>
      </c>
      <c r="I333" s="157">
        <f t="shared" si="80"/>
        <v>7.958903291685139E-2</v>
      </c>
      <c r="J333" s="157">
        <f t="shared" si="80"/>
        <v>6.09021505576752E-2</v>
      </c>
      <c r="K333" s="157">
        <f t="shared" si="80"/>
        <v>0.19893504657411223</v>
      </c>
      <c r="L333" s="157">
        <f t="shared" si="80"/>
        <v>8.7761364015456991E-2</v>
      </c>
      <c r="M333" s="157">
        <f t="shared" si="80"/>
        <v>6.7432667651075973E-2</v>
      </c>
      <c r="N333" s="157">
        <f t="shared" si="80"/>
        <v>0</v>
      </c>
      <c r="O333" s="157">
        <f t="shared" si="80"/>
        <v>0</v>
      </c>
      <c r="P333" s="157">
        <f t="shared" si="80"/>
        <v>0</v>
      </c>
      <c r="Q333" s="157">
        <f t="shared" si="80"/>
        <v>0</v>
      </c>
    </row>
    <row r="334" spans="1:17" ht="12" customHeight="1" x14ac:dyDescent="0.25">
      <c r="A334" s="23" t="s">
        <v>58</v>
      </c>
      <c r="B334" s="156"/>
      <c r="C334" s="156">
        <f>RES_hhdet_in_fec!C$20</f>
        <v>0</v>
      </c>
      <c r="D334" s="156">
        <f>RES_hhdet_in_fec!D$20</f>
        <v>0</v>
      </c>
      <c r="E334" s="156">
        <f>RES_hhdet_in_fec!E$20</f>
        <v>0</v>
      </c>
      <c r="F334" s="156">
        <f>RES_hhdet_in_fec!F$20</f>
        <v>0</v>
      </c>
      <c r="G334" s="156">
        <f>RES_hhdet_in_fec!G$20</f>
        <v>0</v>
      </c>
      <c r="H334" s="156">
        <f>RES_hhdet_in_fec!H$20</f>
        <v>0</v>
      </c>
      <c r="I334" s="156">
        <f>RES_hhdet_in_fec!I$20</f>
        <v>0</v>
      </c>
      <c r="J334" s="156">
        <f>RES_hhdet_in_fec!J$20</f>
        <v>0</v>
      </c>
      <c r="K334" s="156">
        <f>RES_hhdet_in_fec!K$20</f>
        <v>0</v>
      </c>
      <c r="L334" s="156">
        <f>RES_hhdet_in_fec!L$20</f>
        <v>0</v>
      </c>
      <c r="M334" s="156">
        <f>RES_hhdet_in_fec!M$20</f>
        <v>0</v>
      </c>
      <c r="N334" s="156">
        <f>RES_hhdet_in_fec!N$20</f>
        <v>0</v>
      </c>
      <c r="O334" s="156">
        <f>RES_hhdet_in_fec!O$20</f>
        <v>0</v>
      </c>
      <c r="P334" s="156">
        <f>RES_hhdet_in_fec!P$20</f>
        <v>0</v>
      </c>
      <c r="Q334" s="156">
        <f>RES_hhdet_in_fec!Q$20</f>
        <v>0</v>
      </c>
    </row>
    <row r="335" spans="1:17" ht="12" customHeight="1" x14ac:dyDescent="0.25">
      <c r="A335" s="23" t="s">
        <v>57</v>
      </c>
      <c r="B335" s="156"/>
      <c r="C335" s="156">
        <f>RES_hhdet_in_fec!C$21</f>
        <v>0</v>
      </c>
      <c r="D335" s="156">
        <f>RES_hhdet_in_fec!D$21</f>
        <v>0</v>
      </c>
      <c r="E335" s="156">
        <f>RES_hhdet_in_fec!E$21</f>
        <v>0</v>
      </c>
      <c r="F335" s="156">
        <f>RES_hhdet_in_fec!F$21</f>
        <v>0</v>
      </c>
      <c r="G335" s="156">
        <f>RES_hhdet_in_fec!G$21</f>
        <v>0</v>
      </c>
      <c r="H335" s="156">
        <f>RES_hhdet_in_fec!H$21</f>
        <v>0</v>
      </c>
      <c r="I335" s="156">
        <f>RES_hhdet_in_fec!I$21</f>
        <v>0</v>
      </c>
      <c r="J335" s="156">
        <f>RES_hhdet_in_fec!J$21</f>
        <v>0</v>
      </c>
      <c r="K335" s="156">
        <f>RES_hhdet_in_fec!K$21</f>
        <v>0</v>
      </c>
      <c r="L335" s="156">
        <f>RES_hhdet_in_fec!L$21</f>
        <v>0</v>
      </c>
      <c r="M335" s="156">
        <f>RES_hhdet_in_fec!M$21</f>
        <v>0</v>
      </c>
      <c r="N335" s="156">
        <f>RES_hhdet_in_fec!N$21</f>
        <v>0</v>
      </c>
      <c r="O335" s="156">
        <f>RES_hhdet_in_fec!O$21</f>
        <v>0</v>
      </c>
      <c r="P335" s="156">
        <f>RES_hhdet_in_fec!P$21</f>
        <v>0</v>
      </c>
      <c r="Q335" s="156">
        <f>RES_hhdet_in_fec!Q$21</f>
        <v>0</v>
      </c>
    </row>
    <row r="336" spans="1:17" ht="12" customHeight="1" x14ac:dyDescent="0.25">
      <c r="A336" s="29" t="s">
        <v>140</v>
      </c>
      <c r="B336" s="57"/>
      <c r="C336" s="57">
        <f>RES_hhdet_in_fec!C$22</f>
        <v>2.6209755294677287E-2</v>
      </c>
      <c r="D336" s="57">
        <f>RES_hhdet_in_fec!D$22</f>
        <v>0.59207663044239855</v>
      </c>
      <c r="E336" s="57">
        <f>RES_hhdet_in_fec!E$22</f>
        <v>6.8801126724419792E-2</v>
      </c>
      <c r="F336" s="57">
        <f>RES_hhdet_in_fec!F$22</f>
        <v>0.106821670678311</v>
      </c>
      <c r="G336" s="57">
        <f>RES_hhdet_in_fec!G$22</f>
        <v>0</v>
      </c>
      <c r="H336" s="57">
        <f>RES_hhdet_in_fec!H$22</f>
        <v>4.4848525676630807E-2</v>
      </c>
      <c r="I336" s="57">
        <f>RES_hhdet_in_fec!I$22</f>
        <v>7.958903291685139E-2</v>
      </c>
      <c r="J336" s="57">
        <f>RES_hhdet_in_fec!J$22</f>
        <v>6.09021505576752E-2</v>
      </c>
      <c r="K336" s="57">
        <f>RES_hhdet_in_fec!K$22</f>
        <v>0.19893504657411223</v>
      </c>
      <c r="L336" s="57">
        <f>RES_hhdet_in_fec!L$22</f>
        <v>8.7761364015456991E-2</v>
      </c>
      <c r="M336" s="57">
        <f>RES_hhdet_in_fec!M$22</f>
        <v>6.7432667651075973E-2</v>
      </c>
      <c r="N336" s="57">
        <f>RES_hhdet_in_fec!N$22</f>
        <v>0</v>
      </c>
      <c r="O336" s="57">
        <f>RES_hhdet_in_fec!O$22</f>
        <v>0</v>
      </c>
      <c r="P336" s="57">
        <f>RES_hhdet_in_fec!P$22</f>
        <v>0</v>
      </c>
      <c r="Q336" s="57">
        <f>RES_hhdet_in_fec!Q$22</f>
        <v>0</v>
      </c>
    </row>
    <row r="338" spans="1:17" ht="12" customHeight="1" x14ac:dyDescent="0.25">
      <c r="A338" s="152" t="s">
        <v>192</v>
      </c>
      <c r="B338" s="168"/>
      <c r="C338" s="168">
        <f>SUM(C339,C342,C344,C354)</f>
        <v>0.4795290279398926</v>
      </c>
      <c r="D338" s="168">
        <f t="shared" ref="D338:Q338" si="81">SUM(D339,D342,D344,D354)</f>
        <v>12.26431651423505</v>
      </c>
      <c r="E338" s="168">
        <f t="shared" si="81"/>
        <v>0.97302358514425402</v>
      </c>
      <c r="F338" s="168">
        <f t="shared" si="81"/>
        <v>1.8671437524221068</v>
      </c>
      <c r="G338" s="168">
        <f t="shared" si="81"/>
        <v>0</v>
      </c>
      <c r="H338" s="168">
        <f t="shared" si="81"/>
        <v>0.58085064057204883</v>
      </c>
      <c r="I338" s="168">
        <f t="shared" si="81"/>
        <v>0.93550751900892493</v>
      </c>
      <c r="J338" s="168">
        <f t="shared" si="81"/>
        <v>1.036538095089319</v>
      </c>
      <c r="K338" s="168">
        <f t="shared" si="81"/>
        <v>2.4832226453071371</v>
      </c>
      <c r="L338" s="168">
        <f t="shared" si="81"/>
        <v>1.1156375416785256</v>
      </c>
      <c r="M338" s="168">
        <f t="shared" si="81"/>
        <v>0.77234257540414308</v>
      </c>
      <c r="N338" s="168">
        <f t="shared" si="81"/>
        <v>0</v>
      </c>
      <c r="O338" s="168">
        <f t="shared" si="81"/>
        <v>0</v>
      </c>
      <c r="P338" s="168">
        <f t="shared" si="81"/>
        <v>0</v>
      </c>
      <c r="Q338" s="168">
        <f t="shared" si="81"/>
        <v>0</v>
      </c>
    </row>
    <row r="339" spans="1:17" ht="12" customHeight="1" x14ac:dyDescent="0.25">
      <c r="A339" s="158" t="s">
        <v>65</v>
      </c>
      <c r="B339" s="157"/>
      <c r="C339" s="157">
        <f>SUM(C340:C341)</f>
        <v>0.41422278025181214</v>
      </c>
      <c r="D339" s="157">
        <f t="shared" ref="D339:Q339" si="82">SUM(D340:D341)</f>
        <v>10.734370193231817</v>
      </c>
      <c r="E339" s="157">
        <f t="shared" si="82"/>
        <v>0.79705474354870076</v>
      </c>
      <c r="F339" s="157">
        <f t="shared" si="82"/>
        <v>1.590852928981358</v>
      </c>
      <c r="G339" s="157">
        <f t="shared" si="82"/>
        <v>0</v>
      </c>
      <c r="H339" s="157">
        <f t="shared" si="82"/>
        <v>0.45507176841270108</v>
      </c>
      <c r="I339" s="157">
        <f t="shared" si="82"/>
        <v>0.71755114945859499</v>
      </c>
      <c r="J339" s="157">
        <f t="shared" si="82"/>
        <v>0.86602186216857913</v>
      </c>
      <c r="K339" s="157">
        <f t="shared" si="82"/>
        <v>1.9284422819253786</v>
      </c>
      <c r="L339" s="157">
        <f t="shared" si="82"/>
        <v>0.87077392657431385</v>
      </c>
      <c r="M339" s="157">
        <f t="shared" si="82"/>
        <v>0.58418580582481339</v>
      </c>
      <c r="N339" s="157">
        <f t="shared" si="82"/>
        <v>0</v>
      </c>
      <c r="O339" s="157">
        <f t="shared" si="82"/>
        <v>0</v>
      </c>
      <c r="P339" s="157">
        <f t="shared" si="82"/>
        <v>0</v>
      </c>
      <c r="Q339" s="157">
        <f t="shared" si="82"/>
        <v>0</v>
      </c>
    </row>
    <row r="340" spans="1:17" ht="12" customHeight="1" x14ac:dyDescent="0.25">
      <c r="A340" s="23" t="s">
        <v>58</v>
      </c>
      <c r="B340" s="156"/>
      <c r="C340" s="156">
        <f>RES_hhdet_in_tes!C$5</f>
        <v>0.4112692528543026</v>
      </c>
      <c r="D340" s="156">
        <f>RES_hhdet_in_tes!D$5</f>
        <v>10.637908075991909</v>
      </c>
      <c r="E340" s="156">
        <f>RES_hhdet_in_tes!E$5</f>
        <v>0.78986477762268981</v>
      </c>
      <c r="F340" s="156">
        <f>RES_hhdet_in_tes!F$5</f>
        <v>1.5795851938612837</v>
      </c>
      <c r="G340" s="156">
        <f>RES_hhdet_in_tes!G$5</f>
        <v>0</v>
      </c>
      <c r="H340" s="156">
        <f>RES_hhdet_in_tes!H$5</f>
        <v>0.45059459278914438</v>
      </c>
      <c r="I340" s="156">
        <f>RES_hhdet_in_tes!I$5</f>
        <v>0.70911597919764813</v>
      </c>
      <c r="J340" s="156">
        <f>RES_hhdet_in_tes!J$5</f>
        <v>0.85724340533604737</v>
      </c>
      <c r="K340" s="156">
        <f>RES_hhdet_in_tes!K$5</f>
        <v>1.9118899194941987</v>
      </c>
      <c r="L340" s="156">
        <f>RES_hhdet_in_tes!L$5</f>
        <v>0.86574081619202414</v>
      </c>
      <c r="M340" s="156">
        <f>RES_hhdet_in_tes!M$5</f>
        <v>0.57906970936523072</v>
      </c>
      <c r="N340" s="156">
        <f>RES_hhdet_in_tes!N$5</f>
        <v>0</v>
      </c>
      <c r="O340" s="156">
        <f>RES_hhdet_in_tes!O$5</f>
        <v>0</v>
      </c>
      <c r="P340" s="156">
        <f>RES_hhdet_in_tes!P$5</f>
        <v>0</v>
      </c>
      <c r="Q340" s="156">
        <f>RES_hhdet_in_tes!Q$5</f>
        <v>0</v>
      </c>
    </row>
    <row r="341" spans="1:17" ht="12" customHeight="1" x14ac:dyDescent="0.25">
      <c r="A341" s="23" t="s">
        <v>60</v>
      </c>
      <c r="B341" s="156"/>
      <c r="C341" s="156">
        <f>RES_hhdet_in_tes!C$6</f>
        <v>2.9535273975095436E-3</v>
      </c>
      <c r="D341" s="156">
        <f>RES_hhdet_in_tes!D$6</f>
        <v>9.646211723990665E-2</v>
      </c>
      <c r="E341" s="156">
        <f>RES_hhdet_in_tes!E$6</f>
        <v>7.1899659260109307E-3</v>
      </c>
      <c r="F341" s="156">
        <f>RES_hhdet_in_tes!F$6</f>
        <v>1.1267735120074283E-2</v>
      </c>
      <c r="G341" s="156">
        <f>RES_hhdet_in_tes!G$6</f>
        <v>0</v>
      </c>
      <c r="H341" s="156">
        <f>RES_hhdet_in_tes!H$6</f>
        <v>4.4771756235566932E-3</v>
      </c>
      <c r="I341" s="156">
        <f>RES_hhdet_in_tes!I$6</f>
        <v>8.435170260946848E-3</v>
      </c>
      <c r="J341" s="156">
        <f>RES_hhdet_in_tes!J$6</f>
        <v>8.7784568325317332E-3</v>
      </c>
      <c r="K341" s="156">
        <f>RES_hhdet_in_tes!K$6</f>
        <v>1.6552362431179839E-2</v>
      </c>
      <c r="L341" s="156">
        <f>RES_hhdet_in_tes!L$6</f>
        <v>5.0331103822897428E-3</v>
      </c>
      <c r="M341" s="156">
        <f>RES_hhdet_in_tes!M$6</f>
        <v>5.1160964595826945E-3</v>
      </c>
      <c r="N341" s="156">
        <f>RES_hhdet_in_tes!N$6</f>
        <v>0</v>
      </c>
      <c r="O341" s="156">
        <f>RES_hhdet_in_tes!O$6</f>
        <v>0</v>
      </c>
      <c r="P341" s="156">
        <f>RES_hhdet_in_tes!P$6</f>
        <v>0</v>
      </c>
      <c r="Q341" s="156">
        <f>RES_hhdet_in_tes!Q$6</f>
        <v>0</v>
      </c>
    </row>
    <row r="342" spans="1:17" ht="12" customHeight="1" x14ac:dyDescent="0.25">
      <c r="A342" s="158" t="s">
        <v>112</v>
      </c>
      <c r="B342" s="157"/>
      <c r="C342" s="157">
        <f>C343</f>
        <v>2.966571181620191E-4</v>
      </c>
      <c r="D342" s="157">
        <f t="shared" ref="D342:Q342" si="83">D343</f>
        <v>1.8433781656211634E-3</v>
      </c>
      <c r="E342" s="157">
        <f t="shared" si="83"/>
        <v>5.7168579971026952E-4</v>
      </c>
      <c r="F342" s="157">
        <f t="shared" si="83"/>
        <v>2.7872509763753142E-3</v>
      </c>
      <c r="G342" s="157">
        <f t="shared" si="83"/>
        <v>0</v>
      </c>
      <c r="H342" s="157">
        <f t="shared" si="83"/>
        <v>2.2805190999130222E-3</v>
      </c>
      <c r="I342" s="157">
        <f t="shared" si="83"/>
        <v>2.2430492092914821E-3</v>
      </c>
      <c r="J342" s="157">
        <f t="shared" si="83"/>
        <v>1.4799032855783106E-3</v>
      </c>
      <c r="K342" s="157">
        <f t="shared" si="83"/>
        <v>6.2966727992201776E-3</v>
      </c>
      <c r="L342" s="157">
        <f t="shared" si="83"/>
        <v>5.2814780288056723E-3</v>
      </c>
      <c r="M342" s="157">
        <f t="shared" si="83"/>
        <v>4.7986279563347533E-3</v>
      </c>
      <c r="N342" s="157">
        <f t="shared" si="83"/>
        <v>0</v>
      </c>
      <c r="O342" s="157">
        <f t="shared" si="83"/>
        <v>0</v>
      </c>
      <c r="P342" s="157">
        <f t="shared" si="83"/>
        <v>0</v>
      </c>
      <c r="Q342" s="157">
        <f t="shared" si="83"/>
        <v>0</v>
      </c>
    </row>
    <row r="343" spans="1:17" ht="12" customHeight="1" x14ac:dyDescent="0.25">
      <c r="A343" s="23" t="s">
        <v>60</v>
      </c>
      <c r="B343" s="156"/>
      <c r="C343" s="156">
        <f>RES_hhdet_in_tes!C$8</f>
        <v>2.966571181620191E-4</v>
      </c>
      <c r="D343" s="156">
        <f>RES_hhdet_in_tes!D$8</f>
        <v>1.8433781656211634E-3</v>
      </c>
      <c r="E343" s="156">
        <f>RES_hhdet_in_tes!E$8</f>
        <v>5.7168579971026952E-4</v>
      </c>
      <c r="F343" s="156">
        <f>RES_hhdet_in_tes!F$8</f>
        <v>2.7872509763753142E-3</v>
      </c>
      <c r="G343" s="156">
        <f>RES_hhdet_in_tes!G$8</f>
        <v>0</v>
      </c>
      <c r="H343" s="156">
        <f>RES_hhdet_in_tes!H$8</f>
        <v>2.2805190999130222E-3</v>
      </c>
      <c r="I343" s="156">
        <f>RES_hhdet_in_tes!I$8</f>
        <v>2.2430492092914821E-3</v>
      </c>
      <c r="J343" s="156">
        <f>RES_hhdet_in_tes!J$8</f>
        <v>1.4799032855783106E-3</v>
      </c>
      <c r="K343" s="156">
        <f>RES_hhdet_in_tes!K$8</f>
        <v>6.2966727992201776E-3</v>
      </c>
      <c r="L343" s="156">
        <f>RES_hhdet_in_tes!L$8</f>
        <v>5.2814780288056723E-3</v>
      </c>
      <c r="M343" s="156">
        <f>RES_hhdet_in_tes!M$8</f>
        <v>4.7986279563347533E-3</v>
      </c>
      <c r="N343" s="156">
        <f>RES_hhdet_in_tes!N$8</f>
        <v>0</v>
      </c>
      <c r="O343" s="156">
        <f>RES_hhdet_in_tes!O$8</f>
        <v>0</v>
      </c>
      <c r="P343" s="156">
        <f>RES_hhdet_in_tes!P$8</f>
        <v>0</v>
      </c>
      <c r="Q343" s="156">
        <f>RES_hhdet_in_tes!Q$8</f>
        <v>0</v>
      </c>
    </row>
    <row r="344" spans="1:17" ht="12" customHeight="1" x14ac:dyDescent="0.25">
      <c r="A344" s="158" t="s">
        <v>63</v>
      </c>
      <c r="B344" s="157"/>
      <c r="C344" s="157">
        <f>SUM(C345:C347,C350:C351)</f>
        <v>4.363415170923423E-2</v>
      </c>
      <c r="D344" s="157">
        <f t="shared" ref="D344:Q344" si="84">SUM(D345:D347,D350:D351)</f>
        <v>1.045031655014961</v>
      </c>
      <c r="E344" s="157">
        <f t="shared" si="84"/>
        <v>0.11905648164298734</v>
      </c>
      <c r="F344" s="157">
        <f t="shared" si="84"/>
        <v>0.18569032239996541</v>
      </c>
      <c r="G344" s="157">
        <f t="shared" si="84"/>
        <v>0</v>
      </c>
      <c r="H344" s="157">
        <f t="shared" si="84"/>
        <v>8.6376448372186262E-2</v>
      </c>
      <c r="I344" s="157">
        <f t="shared" si="84"/>
        <v>0.14984168842064252</v>
      </c>
      <c r="J344" s="157">
        <f t="shared" si="84"/>
        <v>0.1184737658743367</v>
      </c>
      <c r="K344" s="157">
        <f t="shared" si="84"/>
        <v>0.38285909609346408</v>
      </c>
      <c r="L344" s="157">
        <f t="shared" si="84"/>
        <v>0.16673164327494866</v>
      </c>
      <c r="M344" s="157">
        <f t="shared" si="84"/>
        <v>0.12708046366165979</v>
      </c>
      <c r="N344" s="157">
        <f t="shared" si="84"/>
        <v>0</v>
      </c>
      <c r="O344" s="157">
        <f t="shared" si="84"/>
        <v>0</v>
      </c>
      <c r="P344" s="157">
        <f t="shared" si="84"/>
        <v>0</v>
      </c>
      <c r="Q344" s="157">
        <f t="shared" si="84"/>
        <v>0</v>
      </c>
    </row>
    <row r="345" spans="1:17" ht="12" customHeight="1" x14ac:dyDescent="0.25">
      <c r="A345" s="167" t="s">
        <v>171</v>
      </c>
      <c r="B345" s="132"/>
      <c r="C345" s="132">
        <f>RES_hhdet_in_tes!C$10</f>
        <v>0</v>
      </c>
      <c r="D345" s="132">
        <f>RES_hhdet_in_tes!D$10</f>
        <v>0</v>
      </c>
      <c r="E345" s="132">
        <f>RES_hhdet_in_tes!E$10</f>
        <v>0</v>
      </c>
      <c r="F345" s="132">
        <f>RES_hhdet_in_tes!F$10</f>
        <v>0</v>
      </c>
      <c r="G345" s="132">
        <f>RES_hhdet_in_tes!G$10</f>
        <v>0</v>
      </c>
      <c r="H345" s="132">
        <f>RES_hhdet_in_tes!H$10</f>
        <v>0</v>
      </c>
      <c r="I345" s="132">
        <f>RES_hhdet_in_tes!I$10</f>
        <v>0</v>
      </c>
      <c r="J345" s="132">
        <f>RES_hhdet_in_tes!J$10</f>
        <v>0</v>
      </c>
      <c r="K345" s="132">
        <f>RES_hhdet_in_tes!K$10</f>
        <v>0</v>
      </c>
      <c r="L345" s="132">
        <f>RES_hhdet_in_tes!L$10</f>
        <v>0</v>
      </c>
      <c r="M345" s="132">
        <f>RES_hhdet_in_tes!M$10</f>
        <v>0</v>
      </c>
      <c r="N345" s="132">
        <f>RES_hhdet_in_tes!N$10</f>
        <v>0</v>
      </c>
      <c r="O345" s="132">
        <f>RES_hhdet_in_tes!O$10</f>
        <v>0</v>
      </c>
      <c r="P345" s="132">
        <f>RES_hhdet_in_tes!P$10</f>
        <v>0</v>
      </c>
      <c r="Q345" s="132">
        <f>RES_hhdet_in_tes!Q$10</f>
        <v>0</v>
      </c>
    </row>
    <row r="346" spans="1:17" ht="12" customHeight="1" x14ac:dyDescent="0.25">
      <c r="A346" s="167" t="s">
        <v>144</v>
      </c>
      <c r="B346" s="132"/>
      <c r="C346" s="132">
        <f>RES_hhdet_in_tes!C$11</f>
        <v>0</v>
      </c>
      <c r="D346" s="132">
        <f>RES_hhdet_in_tes!D$11</f>
        <v>0</v>
      </c>
      <c r="E346" s="132">
        <f>RES_hhdet_in_tes!E$11</f>
        <v>0</v>
      </c>
      <c r="F346" s="132">
        <f>RES_hhdet_in_tes!F$11</f>
        <v>0</v>
      </c>
      <c r="G346" s="132">
        <f>RES_hhdet_in_tes!G$11</f>
        <v>0</v>
      </c>
      <c r="H346" s="132">
        <f>RES_hhdet_in_tes!H$11</f>
        <v>0</v>
      </c>
      <c r="I346" s="132">
        <f>RES_hhdet_in_tes!I$11</f>
        <v>0</v>
      </c>
      <c r="J346" s="132">
        <f>RES_hhdet_in_tes!J$11</f>
        <v>0</v>
      </c>
      <c r="K346" s="132">
        <f>RES_hhdet_in_tes!K$11</f>
        <v>0</v>
      </c>
      <c r="L346" s="132">
        <f>RES_hhdet_in_tes!L$11</f>
        <v>0</v>
      </c>
      <c r="M346" s="132">
        <f>RES_hhdet_in_tes!M$11</f>
        <v>0</v>
      </c>
      <c r="N346" s="132">
        <f>RES_hhdet_in_tes!N$11</f>
        <v>0</v>
      </c>
      <c r="O346" s="132">
        <f>RES_hhdet_in_tes!O$11</f>
        <v>0</v>
      </c>
      <c r="P346" s="132">
        <f>RES_hhdet_in_tes!P$11</f>
        <v>0</v>
      </c>
      <c r="Q346" s="132">
        <f>RES_hhdet_in_tes!Q$11</f>
        <v>0</v>
      </c>
    </row>
    <row r="347" spans="1:17" ht="12" customHeight="1" x14ac:dyDescent="0.25">
      <c r="A347" s="167" t="s">
        <v>143</v>
      </c>
      <c r="B347" s="132"/>
      <c r="C347" s="132">
        <f>SUM(C348:C349)</f>
        <v>0</v>
      </c>
      <c r="D347" s="132">
        <f t="shared" ref="D347:Q347" si="85">SUM(D348:D349)</f>
        <v>0</v>
      </c>
      <c r="E347" s="132">
        <f t="shared" si="85"/>
        <v>0</v>
      </c>
      <c r="F347" s="132">
        <f t="shared" si="85"/>
        <v>0</v>
      </c>
      <c r="G347" s="132">
        <f t="shared" si="85"/>
        <v>0</v>
      </c>
      <c r="H347" s="132">
        <f t="shared" si="85"/>
        <v>0</v>
      </c>
      <c r="I347" s="132">
        <f t="shared" si="85"/>
        <v>0</v>
      </c>
      <c r="J347" s="132">
        <f t="shared" si="85"/>
        <v>0</v>
      </c>
      <c r="K347" s="132">
        <f t="shared" si="85"/>
        <v>0</v>
      </c>
      <c r="L347" s="132">
        <f t="shared" si="85"/>
        <v>0</v>
      </c>
      <c r="M347" s="132">
        <f t="shared" si="85"/>
        <v>0</v>
      </c>
      <c r="N347" s="132">
        <f t="shared" si="85"/>
        <v>0</v>
      </c>
      <c r="O347" s="132">
        <f t="shared" si="85"/>
        <v>0</v>
      </c>
      <c r="P347" s="132">
        <f t="shared" si="85"/>
        <v>0</v>
      </c>
      <c r="Q347" s="132">
        <f t="shared" si="85"/>
        <v>0</v>
      </c>
    </row>
    <row r="348" spans="1:17" ht="12" customHeight="1" x14ac:dyDescent="0.25">
      <c r="A348" s="166" t="s">
        <v>57</v>
      </c>
      <c r="B348" s="165"/>
      <c r="C348" s="165">
        <f>RES_hhdet_in_tes!C$13</f>
        <v>0</v>
      </c>
      <c r="D348" s="165">
        <f>RES_hhdet_in_tes!D$13</f>
        <v>0</v>
      </c>
      <c r="E348" s="165">
        <f>RES_hhdet_in_tes!E$13</f>
        <v>0</v>
      </c>
      <c r="F348" s="165">
        <f>RES_hhdet_in_tes!F$13</f>
        <v>0</v>
      </c>
      <c r="G348" s="165">
        <f>RES_hhdet_in_tes!G$13</f>
        <v>0</v>
      </c>
      <c r="H348" s="165">
        <f>RES_hhdet_in_tes!H$13</f>
        <v>0</v>
      </c>
      <c r="I348" s="165">
        <f>RES_hhdet_in_tes!I$13</f>
        <v>0</v>
      </c>
      <c r="J348" s="165">
        <f>RES_hhdet_in_tes!J$13</f>
        <v>0</v>
      </c>
      <c r="K348" s="165">
        <f>RES_hhdet_in_tes!K$13</f>
        <v>0</v>
      </c>
      <c r="L348" s="165">
        <f>RES_hhdet_in_tes!L$13</f>
        <v>0</v>
      </c>
      <c r="M348" s="165">
        <f>RES_hhdet_in_tes!M$13</f>
        <v>0</v>
      </c>
      <c r="N348" s="165">
        <f>RES_hhdet_in_tes!N$13</f>
        <v>0</v>
      </c>
      <c r="O348" s="165">
        <f>RES_hhdet_in_tes!O$13</f>
        <v>0</v>
      </c>
      <c r="P348" s="165">
        <f>RES_hhdet_in_tes!P$13</f>
        <v>0</v>
      </c>
      <c r="Q348" s="165">
        <f>RES_hhdet_in_tes!Q$13</f>
        <v>0</v>
      </c>
    </row>
    <row r="349" spans="1:17" ht="12" customHeight="1" x14ac:dyDescent="0.25">
      <c r="A349" s="147" t="s">
        <v>59</v>
      </c>
      <c r="B349" s="164"/>
      <c r="C349" s="164">
        <f>RES_hhdet_in_tes!C$14</f>
        <v>0</v>
      </c>
      <c r="D349" s="164">
        <f>RES_hhdet_in_tes!D$14</f>
        <v>0</v>
      </c>
      <c r="E349" s="164">
        <f>RES_hhdet_in_tes!E$14</f>
        <v>0</v>
      </c>
      <c r="F349" s="164">
        <f>RES_hhdet_in_tes!F$14</f>
        <v>0</v>
      </c>
      <c r="G349" s="164">
        <f>RES_hhdet_in_tes!G$14</f>
        <v>0</v>
      </c>
      <c r="H349" s="164">
        <f>RES_hhdet_in_tes!H$14</f>
        <v>0</v>
      </c>
      <c r="I349" s="164">
        <f>RES_hhdet_in_tes!I$14</f>
        <v>0</v>
      </c>
      <c r="J349" s="164">
        <f>RES_hhdet_in_tes!J$14</f>
        <v>0</v>
      </c>
      <c r="K349" s="164">
        <f>RES_hhdet_in_tes!K$14</f>
        <v>0</v>
      </c>
      <c r="L349" s="164">
        <f>RES_hhdet_in_tes!L$14</f>
        <v>0</v>
      </c>
      <c r="M349" s="164">
        <f>RES_hhdet_in_tes!M$14</f>
        <v>0</v>
      </c>
      <c r="N349" s="164">
        <f>RES_hhdet_in_tes!N$14</f>
        <v>0</v>
      </c>
      <c r="O349" s="164">
        <f>RES_hhdet_in_tes!O$14</f>
        <v>0</v>
      </c>
      <c r="P349" s="164">
        <f>RES_hhdet_in_tes!P$14</f>
        <v>0</v>
      </c>
      <c r="Q349" s="164">
        <f>RES_hhdet_in_tes!Q$14</f>
        <v>0</v>
      </c>
    </row>
    <row r="350" spans="1:17" ht="12" customHeight="1" x14ac:dyDescent="0.25">
      <c r="A350" s="163" t="s">
        <v>142</v>
      </c>
      <c r="B350" s="162"/>
      <c r="C350" s="162">
        <f>RES_hhdet_in_tes!C$15</f>
        <v>4.363415170923423E-2</v>
      </c>
      <c r="D350" s="162">
        <f>RES_hhdet_in_tes!D$15</f>
        <v>1.045031655014961</v>
      </c>
      <c r="E350" s="162">
        <f>RES_hhdet_in_tes!E$15</f>
        <v>0.11905648164298734</v>
      </c>
      <c r="F350" s="162">
        <f>RES_hhdet_in_tes!F$15</f>
        <v>0.18569032239996541</v>
      </c>
      <c r="G350" s="162">
        <f>RES_hhdet_in_tes!G$15</f>
        <v>0</v>
      </c>
      <c r="H350" s="162">
        <f>RES_hhdet_in_tes!H$15</f>
        <v>8.6376448372186262E-2</v>
      </c>
      <c r="I350" s="162">
        <f>RES_hhdet_in_tes!I$15</f>
        <v>0.14984168842064252</v>
      </c>
      <c r="J350" s="162">
        <f>RES_hhdet_in_tes!J$15</f>
        <v>0.1184737658743367</v>
      </c>
      <c r="K350" s="162">
        <f>RES_hhdet_in_tes!K$15</f>
        <v>0.38285909609346408</v>
      </c>
      <c r="L350" s="162">
        <f>RES_hhdet_in_tes!L$15</f>
        <v>0</v>
      </c>
      <c r="M350" s="162">
        <f>RES_hhdet_in_tes!M$15</f>
        <v>3.4490905650203761E-2</v>
      </c>
      <c r="N350" s="162">
        <f>RES_hhdet_in_tes!N$15</f>
        <v>0</v>
      </c>
      <c r="O350" s="162">
        <f>RES_hhdet_in_tes!O$15</f>
        <v>0</v>
      </c>
      <c r="P350" s="162">
        <f>RES_hhdet_in_tes!P$15</f>
        <v>0</v>
      </c>
      <c r="Q350" s="162">
        <f>RES_hhdet_in_tes!Q$15</f>
        <v>0</v>
      </c>
    </row>
    <row r="351" spans="1:17" ht="12" customHeight="1" x14ac:dyDescent="0.25">
      <c r="A351" s="161" t="s">
        <v>141</v>
      </c>
      <c r="B351" s="160"/>
      <c r="C351" s="160">
        <f>SUM(C352:C353)</f>
        <v>0</v>
      </c>
      <c r="D351" s="160">
        <f t="shared" ref="D351:Q351" si="86">SUM(D352:D353)</f>
        <v>0</v>
      </c>
      <c r="E351" s="160">
        <f t="shared" si="86"/>
        <v>0</v>
      </c>
      <c r="F351" s="160">
        <f t="shared" si="86"/>
        <v>0</v>
      </c>
      <c r="G351" s="160">
        <f t="shared" si="86"/>
        <v>0</v>
      </c>
      <c r="H351" s="160">
        <f t="shared" si="86"/>
        <v>0</v>
      </c>
      <c r="I351" s="160">
        <f t="shared" si="86"/>
        <v>0</v>
      </c>
      <c r="J351" s="160">
        <f t="shared" si="86"/>
        <v>0</v>
      </c>
      <c r="K351" s="160">
        <f t="shared" si="86"/>
        <v>0</v>
      </c>
      <c r="L351" s="160">
        <f t="shared" si="86"/>
        <v>0.16673164327494866</v>
      </c>
      <c r="M351" s="160">
        <f t="shared" si="86"/>
        <v>9.2589558011456033E-2</v>
      </c>
      <c r="N351" s="160">
        <f t="shared" si="86"/>
        <v>0</v>
      </c>
      <c r="O351" s="160">
        <f t="shared" si="86"/>
        <v>0</v>
      </c>
      <c r="P351" s="160">
        <f t="shared" si="86"/>
        <v>0</v>
      </c>
      <c r="Q351" s="160">
        <f t="shared" si="86"/>
        <v>0</v>
      </c>
    </row>
    <row r="352" spans="1:17" ht="12" customHeight="1" x14ac:dyDescent="0.25">
      <c r="A352" s="148" t="s">
        <v>60</v>
      </c>
      <c r="B352" s="156"/>
      <c r="C352" s="156">
        <f>RES_hhdet_in_tes!C$17</f>
        <v>0</v>
      </c>
      <c r="D352" s="156">
        <f>RES_hhdet_in_tes!D$17</f>
        <v>0</v>
      </c>
      <c r="E352" s="156">
        <f>RES_hhdet_in_tes!E$17</f>
        <v>0</v>
      </c>
      <c r="F352" s="156">
        <f>RES_hhdet_in_tes!F$17</f>
        <v>0</v>
      </c>
      <c r="G352" s="156">
        <f>RES_hhdet_in_tes!G$17</f>
        <v>0</v>
      </c>
      <c r="H352" s="156">
        <f>RES_hhdet_in_tes!H$17</f>
        <v>0</v>
      </c>
      <c r="I352" s="156">
        <f>RES_hhdet_in_tes!I$17</f>
        <v>0</v>
      </c>
      <c r="J352" s="156">
        <f>RES_hhdet_in_tes!J$17</f>
        <v>0</v>
      </c>
      <c r="K352" s="156">
        <f>RES_hhdet_in_tes!K$17</f>
        <v>0</v>
      </c>
      <c r="L352" s="156">
        <f>RES_hhdet_in_tes!L$17</f>
        <v>0.1245373356028051</v>
      </c>
      <c r="M352" s="156">
        <f>RES_hhdet_in_tes!M$17</f>
        <v>6.9357256110180024E-2</v>
      </c>
      <c r="N352" s="156">
        <f>RES_hhdet_in_tes!N$17</f>
        <v>0</v>
      </c>
      <c r="O352" s="156">
        <f>RES_hhdet_in_tes!O$17</f>
        <v>0</v>
      </c>
      <c r="P352" s="156">
        <f>RES_hhdet_in_tes!P$17</f>
        <v>0</v>
      </c>
      <c r="Q352" s="156">
        <f>RES_hhdet_in_tes!Q$17</f>
        <v>0</v>
      </c>
    </row>
    <row r="353" spans="1:17" ht="12" customHeight="1" x14ac:dyDescent="0.25">
      <c r="A353" s="148" t="s">
        <v>59</v>
      </c>
      <c r="B353" s="156"/>
      <c r="C353" s="156">
        <f>RES_hhdet_in_tes!C$18</f>
        <v>0</v>
      </c>
      <c r="D353" s="156">
        <f>RES_hhdet_in_tes!D$18</f>
        <v>0</v>
      </c>
      <c r="E353" s="156">
        <f>RES_hhdet_in_tes!E$18</f>
        <v>0</v>
      </c>
      <c r="F353" s="156">
        <f>RES_hhdet_in_tes!F$18</f>
        <v>0</v>
      </c>
      <c r="G353" s="156">
        <f>RES_hhdet_in_tes!G$18</f>
        <v>0</v>
      </c>
      <c r="H353" s="156">
        <f>RES_hhdet_in_tes!H$18</f>
        <v>0</v>
      </c>
      <c r="I353" s="156">
        <f>RES_hhdet_in_tes!I$18</f>
        <v>0</v>
      </c>
      <c r="J353" s="156">
        <f>RES_hhdet_in_tes!J$18</f>
        <v>0</v>
      </c>
      <c r="K353" s="156">
        <f>RES_hhdet_in_tes!K$18</f>
        <v>0</v>
      </c>
      <c r="L353" s="156">
        <f>RES_hhdet_in_tes!L$18</f>
        <v>4.2194307672143563E-2</v>
      </c>
      <c r="M353" s="156">
        <f>RES_hhdet_in_tes!M$18</f>
        <v>2.3232301901276012E-2</v>
      </c>
      <c r="N353" s="156">
        <f>RES_hhdet_in_tes!N$18</f>
        <v>0</v>
      </c>
      <c r="O353" s="156">
        <f>RES_hhdet_in_tes!O$18</f>
        <v>0</v>
      </c>
      <c r="P353" s="156">
        <f>RES_hhdet_in_tes!P$18</f>
        <v>0</v>
      </c>
      <c r="Q353" s="156">
        <f>RES_hhdet_in_tes!Q$18</f>
        <v>0</v>
      </c>
    </row>
    <row r="354" spans="1:17" ht="12" customHeight="1" x14ac:dyDescent="0.25">
      <c r="A354" s="158" t="s">
        <v>62</v>
      </c>
      <c r="B354" s="157"/>
      <c r="C354" s="157">
        <f>SUM(C355:C357)</f>
        <v>2.1375438860684205E-2</v>
      </c>
      <c r="D354" s="157">
        <f t="shared" ref="D354:Q354" si="87">SUM(D355:D357)</f>
        <v>0.48307128782265119</v>
      </c>
      <c r="E354" s="157">
        <f t="shared" si="87"/>
        <v>5.6340674152855735E-2</v>
      </c>
      <c r="F354" s="157">
        <f t="shared" si="87"/>
        <v>8.7813250064407905E-2</v>
      </c>
      <c r="G354" s="157">
        <f t="shared" si="87"/>
        <v>0</v>
      </c>
      <c r="H354" s="157">
        <f t="shared" si="87"/>
        <v>3.7121904687248547E-2</v>
      </c>
      <c r="I354" s="157">
        <f t="shared" si="87"/>
        <v>6.5871631920395871E-2</v>
      </c>
      <c r="J354" s="157">
        <f t="shared" si="87"/>
        <v>5.0562563760824818E-2</v>
      </c>
      <c r="K354" s="157">
        <f t="shared" si="87"/>
        <v>0.16562459448907421</v>
      </c>
      <c r="L354" s="157">
        <f t="shared" si="87"/>
        <v>7.2850493800457425E-2</v>
      </c>
      <c r="M354" s="157">
        <f t="shared" si="87"/>
        <v>5.6277677961335135E-2</v>
      </c>
      <c r="N354" s="157">
        <f t="shared" si="87"/>
        <v>0</v>
      </c>
      <c r="O354" s="157">
        <f t="shared" si="87"/>
        <v>0</v>
      </c>
      <c r="P354" s="157">
        <f t="shared" si="87"/>
        <v>0</v>
      </c>
      <c r="Q354" s="157">
        <f t="shared" si="87"/>
        <v>0</v>
      </c>
    </row>
    <row r="355" spans="1:17" ht="12" customHeight="1" x14ac:dyDescent="0.25">
      <c r="A355" s="23" t="s">
        <v>58</v>
      </c>
      <c r="B355" s="156"/>
      <c r="C355" s="156">
        <f>RES_hhdet_in_tes!C$20</f>
        <v>0</v>
      </c>
      <c r="D355" s="156">
        <f>RES_hhdet_in_tes!D$20</f>
        <v>0</v>
      </c>
      <c r="E355" s="156">
        <f>RES_hhdet_in_tes!E$20</f>
        <v>0</v>
      </c>
      <c r="F355" s="156">
        <f>RES_hhdet_in_tes!F$20</f>
        <v>0</v>
      </c>
      <c r="G355" s="156">
        <f>RES_hhdet_in_tes!G$20</f>
        <v>0</v>
      </c>
      <c r="H355" s="156">
        <f>RES_hhdet_in_tes!H$20</f>
        <v>0</v>
      </c>
      <c r="I355" s="156">
        <f>RES_hhdet_in_tes!I$20</f>
        <v>0</v>
      </c>
      <c r="J355" s="156">
        <f>RES_hhdet_in_tes!J$20</f>
        <v>0</v>
      </c>
      <c r="K355" s="156">
        <f>RES_hhdet_in_tes!K$20</f>
        <v>0</v>
      </c>
      <c r="L355" s="156">
        <f>RES_hhdet_in_tes!L$20</f>
        <v>0</v>
      </c>
      <c r="M355" s="156">
        <f>RES_hhdet_in_tes!M$20</f>
        <v>0</v>
      </c>
      <c r="N355" s="156">
        <f>RES_hhdet_in_tes!N$20</f>
        <v>0</v>
      </c>
      <c r="O355" s="156">
        <f>RES_hhdet_in_tes!O$20</f>
        <v>0</v>
      </c>
      <c r="P355" s="156">
        <f>RES_hhdet_in_tes!P$20</f>
        <v>0</v>
      </c>
      <c r="Q355" s="156">
        <f>RES_hhdet_in_tes!Q$20</f>
        <v>0</v>
      </c>
    </row>
    <row r="356" spans="1:17" ht="12" customHeight="1" x14ac:dyDescent="0.25">
      <c r="A356" s="23" t="s">
        <v>57</v>
      </c>
      <c r="B356" s="156"/>
      <c r="C356" s="156">
        <f>RES_hhdet_in_tes!C$21</f>
        <v>0</v>
      </c>
      <c r="D356" s="156">
        <f>RES_hhdet_in_tes!D$21</f>
        <v>0</v>
      </c>
      <c r="E356" s="156">
        <f>RES_hhdet_in_tes!E$21</f>
        <v>0</v>
      </c>
      <c r="F356" s="156">
        <f>RES_hhdet_in_tes!F$21</f>
        <v>0</v>
      </c>
      <c r="G356" s="156">
        <f>RES_hhdet_in_tes!G$21</f>
        <v>0</v>
      </c>
      <c r="H356" s="156">
        <f>RES_hhdet_in_tes!H$21</f>
        <v>0</v>
      </c>
      <c r="I356" s="156">
        <f>RES_hhdet_in_tes!I$21</f>
        <v>0</v>
      </c>
      <c r="J356" s="156">
        <f>RES_hhdet_in_tes!J$21</f>
        <v>0</v>
      </c>
      <c r="K356" s="156">
        <f>RES_hhdet_in_tes!K$21</f>
        <v>0</v>
      </c>
      <c r="L356" s="156">
        <f>RES_hhdet_in_tes!L$21</f>
        <v>0</v>
      </c>
      <c r="M356" s="156">
        <f>RES_hhdet_in_tes!M$21</f>
        <v>0</v>
      </c>
      <c r="N356" s="156">
        <f>RES_hhdet_in_tes!N$21</f>
        <v>0</v>
      </c>
      <c r="O356" s="156">
        <f>RES_hhdet_in_tes!O$21</f>
        <v>0</v>
      </c>
      <c r="P356" s="156">
        <f>RES_hhdet_in_tes!P$21</f>
        <v>0</v>
      </c>
      <c r="Q356" s="156">
        <f>RES_hhdet_in_tes!Q$21</f>
        <v>0</v>
      </c>
    </row>
    <row r="357" spans="1:17" ht="12" customHeight="1" x14ac:dyDescent="0.25">
      <c r="A357" s="29" t="s">
        <v>140</v>
      </c>
      <c r="B357" s="57"/>
      <c r="C357" s="57">
        <f>RES_hhdet_in_tes!C$22</f>
        <v>2.1375438860684205E-2</v>
      </c>
      <c r="D357" s="57">
        <f>RES_hhdet_in_tes!D$22</f>
        <v>0.48307128782265119</v>
      </c>
      <c r="E357" s="57">
        <f>RES_hhdet_in_tes!E$22</f>
        <v>5.6340674152855735E-2</v>
      </c>
      <c r="F357" s="57">
        <f>RES_hhdet_in_tes!F$22</f>
        <v>8.7813250064407905E-2</v>
      </c>
      <c r="G357" s="57">
        <f>RES_hhdet_in_tes!G$22</f>
        <v>0</v>
      </c>
      <c r="H357" s="57">
        <f>RES_hhdet_in_tes!H$22</f>
        <v>3.7121904687248547E-2</v>
      </c>
      <c r="I357" s="57">
        <f>RES_hhdet_in_tes!I$22</f>
        <v>6.5871631920395871E-2</v>
      </c>
      <c r="J357" s="57">
        <f>RES_hhdet_in_tes!J$22</f>
        <v>5.0562563760824818E-2</v>
      </c>
      <c r="K357" s="57">
        <f>RES_hhdet_in_tes!K$22</f>
        <v>0.16562459448907421</v>
      </c>
      <c r="L357" s="57">
        <f>RES_hhdet_in_tes!L$22</f>
        <v>7.2850493800457425E-2</v>
      </c>
      <c r="M357" s="57">
        <f>RES_hhdet_in_tes!M$22</f>
        <v>5.6277677961335135E-2</v>
      </c>
      <c r="N357" s="57">
        <f>RES_hhdet_in_tes!N$22</f>
        <v>0</v>
      </c>
      <c r="O357" s="57">
        <f>RES_hhdet_in_tes!O$22</f>
        <v>0</v>
      </c>
      <c r="P357" s="57">
        <f>RES_hhdet_in_tes!P$22</f>
        <v>0</v>
      </c>
      <c r="Q357" s="57">
        <f>RES_hhdet_in_tes!Q$22</f>
        <v>0</v>
      </c>
    </row>
    <row r="359" spans="1:17" ht="12" customHeight="1" x14ac:dyDescent="0.25">
      <c r="A359" s="152" t="s">
        <v>191</v>
      </c>
      <c r="B359" s="175"/>
      <c r="C359" s="175">
        <f t="shared" ref="C359:Q374" si="88">IF(C338=0,"",C338/C317)</f>
        <v>0.49297782197560192</v>
      </c>
      <c r="D359" s="175">
        <f t="shared" si="88"/>
        <v>0.49417315134290596</v>
      </c>
      <c r="E359" s="175">
        <f t="shared" si="88"/>
        <v>0.50679554951946726</v>
      </c>
      <c r="F359" s="175">
        <f t="shared" si="88"/>
        <v>0.50342954472964629</v>
      </c>
      <c r="G359" s="175" t="str">
        <f t="shared" si="88"/>
        <v/>
      </c>
      <c r="H359" s="175">
        <f t="shared" si="88"/>
        <v>0.52308039014282826</v>
      </c>
      <c r="I359" s="175">
        <f t="shared" si="88"/>
        <v>0.52906647731289402</v>
      </c>
      <c r="J359" s="175">
        <f t="shared" si="88"/>
        <v>0.51845338965641885</v>
      </c>
      <c r="K359" s="175">
        <f t="shared" si="88"/>
        <v>0.53201558636905422</v>
      </c>
      <c r="L359" s="175">
        <f t="shared" si="88"/>
        <v>0.52645960424668425</v>
      </c>
      <c r="M359" s="175">
        <f t="shared" si="88"/>
        <v>0.53694601498904626</v>
      </c>
      <c r="N359" s="175" t="str">
        <f t="shared" si="88"/>
        <v/>
      </c>
      <c r="O359" s="175" t="str">
        <f t="shared" si="88"/>
        <v/>
      </c>
      <c r="P359" s="175" t="str">
        <f t="shared" si="88"/>
        <v/>
      </c>
      <c r="Q359" s="175" t="str">
        <f t="shared" si="88"/>
        <v/>
      </c>
    </row>
    <row r="360" spans="1:17" ht="12" customHeight="1" x14ac:dyDescent="0.25">
      <c r="A360" s="158" t="s">
        <v>65</v>
      </c>
      <c r="B360" s="169"/>
      <c r="C360" s="169">
        <f t="shared" si="88"/>
        <v>0.47069626934782083</v>
      </c>
      <c r="D360" s="169">
        <f t="shared" si="88"/>
        <v>0.47387938514671252</v>
      </c>
      <c r="E360" s="169">
        <f t="shared" si="88"/>
        <v>0.47637758179386441</v>
      </c>
      <c r="F360" s="169">
        <f t="shared" si="88"/>
        <v>0.4783449096611106</v>
      </c>
      <c r="G360" s="169" t="str">
        <f t="shared" si="88"/>
        <v/>
      </c>
      <c r="H360" s="169">
        <f t="shared" si="88"/>
        <v>0.48492141318220805</v>
      </c>
      <c r="I360" s="169">
        <f t="shared" si="88"/>
        <v>0.48878174922777518</v>
      </c>
      <c r="J360" s="169">
        <f t="shared" si="88"/>
        <v>0.4911073491077953</v>
      </c>
      <c r="K360" s="169">
        <f t="shared" si="88"/>
        <v>0.49410100457848638</v>
      </c>
      <c r="L360" s="169">
        <f t="shared" si="88"/>
        <v>0.48228093810975814</v>
      </c>
      <c r="M360" s="169">
        <f t="shared" si="88"/>
        <v>0.48879784586371566</v>
      </c>
      <c r="N360" s="169" t="str">
        <f t="shared" si="88"/>
        <v/>
      </c>
      <c r="O360" s="169" t="str">
        <f t="shared" si="88"/>
        <v/>
      </c>
      <c r="P360" s="169" t="str">
        <f t="shared" si="88"/>
        <v/>
      </c>
      <c r="Q360" s="169" t="str">
        <f t="shared" si="88"/>
        <v/>
      </c>
    </row>
    <row r="361" spans="1:17" ht="12" customHeight="1" x14ac:dyDescent="0.25">
      <c r="A361" s="23" t="s">
        <v>58</v>
      </c>
      <c r="B361" s="73"/>
      <c r="C361" s="73">
        <f t="shared" si="88"/>
        <v>0.46880028195559992</v>
      </c>
      <c r="D361" s="73">
        <f t="shared" si="88"/>
        <v>0.47153669444196161</v>
      </c>
      <c r="E361" s="73">
        <f t="shared" si="88"/>
        <v>0.47402178899704328</v>
      </c>
      <c r="F361" s="73">
        <f t="shared" si="88"/>
        <v>0.47649593986631866</v>
      </c>
      <c r="G361" s="73" t="str">
        <f t="shared" si="88"/>
        <v/>
      </c>
      <c r="H361" s="73">
        <f t="shared" si="88"/>
        <v>0.48237454958809822</v>
      </c>
      <c r="I361" s="73">
        <f t="shared" si="88"/>
        <v>0.48573270112463607</v>
      </c>
      <c r="J361" s="73">
        <f t="shared" si="88"/>
        <v>0.48848282657105241</v>
      </c>
      <c r="K361" s="73">
        <f t="shared" si="88"/>
        <v>0.49188599892339424</v>
      </c>
      <c r="L361" s="73">
        <f t="shared" si="88"/>
        <v>0.48083370788882079</v>
      </c>
      <c r="M361" s="73">
        <f t="shared" si="88"/>
        <v>0.48657827787732155</v>
      </c>
      <c r="N361" s="73" t="str">
        <f t="shared" si="88"/>
        <v/>
      </c>
      <c r="O361" s="73" t="str">
        <f t="shared" si="88"/>
        <v/>
      </c>
      <c r="P361" s="73" t="str">
        <f t="shared" si="88"/>
        <v/>
      </c>
      <c r="Q361" s="73" t="str">
        <f t="shared" si="88"/>
        <v/>
      </c>
    </row>
    <row r="362" spans="1:17" ht="12" customHeight="1" x14ac:dyDescent="0.25">
      <c r="A362" s="23" t="s">
        <v>60</v>
      </c>
      <c r="B362" s="73"/>
      <c r="C362" s="73">
        <f t="shared" si="88"/>
        <v>1.0775059359788648</v>
      </c>
      <c r="D362" s="73">
        <f t="shared" si="88"/>
        <v>1.048166809891059</v>
      </c>
      <c r="E362" s="73">
        <f t="shared" si="88"/>
        <v>1.0492086443113877</v>
      </c>
      <c r="F362" s="73">
        <f t="shared" si="88"/>
        <v>1.0489390022836753</v>
      </c>
      <c r="G362" s="73" t="str">
        <f t="shared" si="88"/>
        <v/>
      </c>
      <c r="H362" s="73">
        <f t="shared" si="88"/>
        <v>1.0347804304054939</v>
      </c>
      <c r="I362" s="73">
        <f t="shared" si="88"/>
        <v>1.0349054545583485</v>
      </c>
      <c r="J362" s="73">
        <f t="shared" si="88"/>
        <v>1.0331943784499713</v>
      </c>
      <c r="K362" s="73">
        <f t="shared" si="88"/>
        <v>1.0296594812115207</v>
      </c>
      <c r="L362" s="73">
        <f t="shared" si="88"/>
        <v>1.0000000000000004</v>
      </c>
      <c r="M362" s="73">
        <f t="shared" si="88"/>
        <v>1.0105535136793511</v>
      </c>
      <c r="N362" s="73" t="str">
        <f t="shared" si="88"/>
        <v/>
      </c>
      <c r="O362" s="73" t="str">
        <f t="shared" si="88"/>
        <v/>
      </c>
      <c r="P362" s="73" t="str">
        <f t="shared" si="88"/>
        <v/>
      </c>
      <c r="Q362" s="73" t="str">
        <f t="shared" si="88"/>
        <v/>
      </c>
    </row>
    <row r="363" spans="1:17" ht="12" customHeight="1" x14ac:dyDescent="0.25">
      <c r="A363" s="158" t="s">
        <v>112</v>
      </c>
      <c r="B363" s="169"/>
      <c r="C363" s="169">
        <f t="shared" si="88"/>
        <v>1.7607409310230711</v>
      </c>
      <c r="D363" s="169">
        <f t="shared" si="88"/>
        <v>1.8012697106723243</v>
      </c>
      <c r="E363" s="169">
        <f t="shared" si="88"/>
        <v>1.8522889790116865</v>
      </c>
      <c r="F363" s="169">
        <f t="shared" si="88"/>
        <v>1.926482076010261</v>
      </c>
      <c r="G363" s="169" t="str">
        <f t="shared" si="88"/>
        <v/>
      </c>
      <c r="H363" s="169">
        <f t="shared" si="88"/>
        <v>2.1248425613928608</v>
      </c>
      <c r="I363" s="169">
        <f t="shared" si="88"/>
        <v>2.2542344981480422</v>
      </c>
      <c r="J363" s="169">
        <f t="shared" si="88"/>
        <v>2.4162922692096913</v>
      </c>
      <c r="K363" s="169">
        <f t="shared" si="88"/>
        <v>2.6448727784714872</v>
      </c>
      <c r="L363" s="169">
        <f t="shared" si="88"/>
        <v>2.8609056821170409</v>
      </c>
      <c r="M363" s="169">
        <f t="shared" si="88"/>
        <v>3.1362974729298387</v>
      </c>
      <c r="N363" s="169" t="str">
        <f t="shared" si="88"/>
        <v/>
      </c>
      <c r="O363" s="169" t="str">
        <f t="shared" si="88"/>
        <v/>
      </c>
      <c r="P363" s="169" t="str">
        <f t="shared" si="88"/>
        <v/>
      </c>
      <c r="Q363" s="169" t="str">
        <f t="shared" si="88"/>
        <v/>
      </c>
    </row>
    <row r="364" spans="1:17" ht="12" customHeight="1" x14ac:dyDescent="0.25">
      <c r="A364" s="23" t="s">
        <v>60</v>
      </c>
      <c r="B364" s="73"/>
      <c r="C364" s="73">
        <f t="shared" si="88"/>
        <v>1.7607409310230711</v>
      </c>
      <c r="D364" s="73">
        <f t="shared" si="88"/>
        <v>1.8012697106723243</v>
      </c>
      <c r="E364" s="73">
        <f t="shared" si="88"/>
        <v>1.8522889790116865</v>
      </c>
      <c r="F364" s="73">
        <f t="shared" si="88"/>
        <v>1.926482076010261</v>
      </c>
      <c r="G364" s="73" t="str">
        <f t="shared" si="88"/>
        <v/>
      </c>
      <c r="H364" s="73">
        <f t="shared" si="88"/>
        <v>2.1248425613928608</v>
      </c>
      <c r="I364" s="73">
        <f t="shared" si="88"/>
        <v>2.2542344981480422</v>
      </c>
      <c r="J364" s="73">
        <f t="shared" si="88"/>
        <v>2.4162922692096913</v>
      </c>
      <c r="K364" s="73">
        <f t="shared" si="88"/>
        <v>2.6448727784714872</v>
      </c>
      <c r="L364" s="73">
        <f t="shared" si="88"/>
        <v>2.8609056821170409</v>
      </c>
      <c r="M364" s="73">
        <f t="shared" si="88"/>
        <v>3.1362974729298387</v>
      </c>
      <c r="N364" s="73" t="str">
        <f t="shared" si="88"/>
        <v/>
      </c>
      <c r="O364" s="73" t="str">
        <f t="shared" si="88"/>
        <v/>
      </c>
      <c r="P364" s="73" t="str">
        <f t="shared" si="88"/>
        <v/>
      </c>
      <c r="Q364" s="73" t="str">
        <f t="shared" si="88"/>
        <v/>
      </c>
    </row>
    <row r="365" spans="1:17" ht="12" customHeight="1" x14ac:dyDescent="0.25">
      <c r="A365" s="158" t="s">
        <v>63</v>
      </c>
      <c r="B365" s="169"/>
      <c r="C365" s="169">
        <f t="shared" si="88"/>
        <v>0.65793697569439902</v>
      </c>
      <c r="D365" s="169">
        <f t="shared" si="88"/>
        <v>0.66450869268185631</v>
      </c>
      <c r="E365" s="169">
        <f t="shared" si="88"/>
        <v>0.67004014528292599</v>
      </c>
      <c r="F365" s="169">
        <f t="shared" si="88"/>
        <v>0.67564229981995594</v>
      </c>
      <c r="G365" s="169" t="str">
        <f t="shared" si="88"/>
        <v/>
      </c>
      <c r="H365" s="169">
        <f t="shared" si="88"/>
        <v>0.68511283888900787</v>
      </c>
      <c r="I365" s="169">
        <f t="shared" si="88"/>
        <v>0.68234243570349618</v>
      </c>
      <c r="J365" s="169">
        <f t="shared" si="88"/>
        <v>0.6794474320526751</v>
      </c>
      <c r="K365" s="169">
        <f t="shared" si="88"/>
        <v>0.67963805921756082</v>
      </c>
      <c r="L365" s="169">
        <f t="shared" si="88"/>
        <v>0.74436330863119893</v>
      </c>
      <c r="M365" s="169">
        <f t="shared" si="88"/>
        <v>0.72913997440333211</v>
      </c>
      <c r="N365" s="169" t="str">
        <f t="shared" si="88"/>
        <v/>
      </c>
      <c r="O365" s="169" t="str">
        <f t="shared" si="88"/>
        <v/>
      </c>
      <c r="P365" s="169" t="str">
        <f t="shared" si="88"/>
        <v/>
      </c>
      <c r="Q365" s="169" t="str">
        <f t="shared" si="88"/>
        <v/>
      </c>
    </row>
    <row r="366" spans="1:17" ht="12" customHeight="1" x14ac:dyDescent="0.25">
      <c r="A366" s="167" t="s">
        <v>171</v>
      </c>
      <c r="B366" s="174"/>
      <c r="C366" s="174" t="str">
        <f t="shared" si="88"/>
        <v/>
      </c>
      <c r="D366" s="174" t="str">
        <f t="shared" si="88"/>
        <v/>
      </c>
      <c r="E366" s="174" t="str">
        <f t="shared" si="88"/>
        <v/>
      </c>
      <c r="F366" s="174" t="str">
        <f t="shared" si="88"/>
        <v/>
      </c>
      <c r="G366" s="174" t="str">
        <f t="shared" si="88"/>
        <v/>
      </c>
      <c r="H366" s="174" t="str">
        <f t="shared" si="88"/>
        <v/>
      </c>
      <c r="I366" s="174" t="str">
        <f t="shared" si="88"/>
        <v/>
      </c>
      <c r="J366" s="174" t="str">
        <f t="shared" si="88"/>
        <v/>
      </c>
      <c r="K366" s="174" t="str">
        <f t="shared" si="88"/>
        <v/>
      </c>
      <c r="L366" s="174" t="str">
        <f t="shared" si="88"/>
        <v/>
      </c>
      <c r="M366" s="174" t="str">
        <f t="shared" si="88"/>
        <v/>
      </c>
      <c r="N366" s="174" t="str">
        <f t="shared" si="88"/>
        <v/>
      </c>
      <c r="O366" s="174" t="str">
        <f t="shared" si="88"/>
        <v/>
      </c>
      <c r="P366" s="174" t="str">
        <f t="shared" si="88"/>
        <v/>
      </c>
      <c r="Q366" s="174" t="str">
        <f t="shared" si="88"/>
        <v/>
      </c>
    </row>
    <row r="367" spans="1:17" ht="12" customHeight="1" x14ac:dyDescent="0.25">
      <c r="A367" s="167" t="s">
        <v>144</v>
      </c>
      <c r="B367" s="174"/>
      <c r="C367" s="174" t="str">
        <f t="shared" si="88"/>
        <v/>
      </c>
      <c r="D367" s="174" t="str">
        <f t="shared" si="88"/>
        <v/>
      </c>
      <c r="E367" s="174" t="str">
        <f t="shared" si="88"/>
        <v/>
      </c>
      <c r="F367" s="174" t="str">
        <f t="shared" si="88"/>
        <v/>
      </c>
      <c r="G367" s="174" t="str">
        <f t="shared" si="88"/>
        <v/>
      </c>
      <c r="H367" s="174" t="str">
        <f t="shared" si="88"/>
        <v/>
      </c>
      <c r="I367" s="174" t="str">
        <f t="shared" si="88"/>
        <v/>
      </c>
      <c r="J367" s="174" t="str">
        <f t="shared" si="88"/>
        <v/>
      </c>
      <c r="K367" s="174" t="str">
        <f t="shared" si="88"/>
        <v/>
      </c>
      <c r="L367" s="174" t="str">
        <f t="shared" si="88"/>
        <v/>
      </c>
      <c r="M367" s="174" t="str">
        <f t="shared" si="88"/>
        <v/>
      </c>
      <c r="N367" s="174" t="str">
        <f t="shared" si="88"/>
        <v/>
      </c>
      <c r="O367" s="174" t="str">
        <f t="shared" si="88"/>
        <v/>
      </c>
      <c r="P367" s="174" t="str">
        <f t="shared" si="88"/>
        <v/>
      </c>
      <c r="Q367" s="174" t="str">
        <f t="shared" si="88"/>
        <v/>
      </c>
    </row>
    <row r="368" spans="1:17" ht="12" customHeight="1" x14ac:dyDescent="0.25">
      <c r="A368" s="167" t="s">
        <v>143</v>
      </c>
      <c r="B368" s="174"/>
      <c r="C368" s="174" t="str">
        <f t="shared" si="88"/>
        <v/>
      </c>
      <c r="D368" s="174" t="str">
        <f t="shared" si="88"/>
        <v/>
      </c>
      <c r="E368" s="174" t="str">
        <f t="shared" si="88"/>
        <v/>
      </c>
      <c r="F368" s="174" t="str">
        <f t="shared" si="88"/>
        <v/>
      </c>
      <c r="G368" s="174" t="str">
        <f t="shared" si="88"/>
        <v/>
      </c>
      <c r="H368" s="174" t="str">
        <f t="shared" si="88"/>
        <v/>
      </c>
      <c r="I368" s="174" t="str">
        <f t="shared" si="88"/>
        <v/>
      </c>
      <c r="J368" s="174" t="str">
        <f t="shared" si="88"/>
        <v/>
      </c>
      <c r="K368" s="174" t="str">
        <f t="shared" si="88"/>
        <v/>
      </c>
      <c r="L368" s="174" t="str">
        <f t="shared" si="88"/>
        <v/>
      </c>
      <c r="M368" s="174" t="str">
        <f t="shared" si="88"/>
        <v/>
      </c>
      <c r="N368" s="174" t="str">
        <f t="shared" si="88"/>
        <v/>
      </c>
      <c r="O368" s="174" t="str">
        <f t="shared" si="88"/>
        <v/>
      </c>
      <c r="P368" s="174" t="str">
        <f t="shared" si="88"/>
        <v/>
      </c>
      <c r="Q368" s="174" t="str">
        <f t="shared" si="88"/>
        <v/>
      </c>
    </row>
    <row r="369" spans="1:17" ht="12" customHeight="1" x14ac:dyDescent="0.25">
      <c r="A369" s="166" t="s">
        <v>57</v>
      </c>
      <c r="B369" s="173"/>
      <c r="C369" s="173" t="str">
        <f t="shared" si="88"/>
        <v/>
      </c>
      <c r="D369" s="173" t="str">
        <f t="shared" si="88"/>
        <v/>
      </c>
      <c r="E369" s="173" t="str">
        <f t="shared" si="88"/>
        <v/>
      </c>
      <c r="F369" s="173" t="str">
        <f t="shared" si="88"/>
        <v/>
      </c>
      <c r="G369" s="173" t="str">
        <f t="shared" si="88"/>
        <v/>
      </c>
      <c r="H369" s="173" t="str">
        <f t="shared" si="88"/>
        <v/>
      </c>
      <c r="I369" s="173" t="str">
        <f t="shared" si="88"/>
        <v/>
      </c>
      <c r="J369" s="173" t="str">
        <f t="shared" si="88"/>
        <v/>
      </c>
      <c r="K369" s="173" t="str">
        <f t="shared" si="88"/>
        <v/>
      </c>
      <c r="L369" s="173" t="str">
        <f t="shared" si="88"/>
        <v/>
      </c>
      <c r="M369" s="173" t="str">
        <f t="shared" si="88"/>
        <v/>
      </c>
      <c r="N369" s="173" t="str">
        <f t="shared" si="88"/>
        <v/>
      </c>
      <c r="O369" s="173" t="str">
        <f t="shared" si="88"/>
        <v/>
      </c>
      <c r="P369" s="173" t="str">
        <f t="shared" si="88"/>
        <v/>
      </c>
      <c r="Q369" s="173" t="str">
        <f t="shared" si="88"/>
        <v/>
      </c>
    </row>
    <row r="370" spans="1:17" ht="12" customHeight="1" x14ac:dyDescent="0.25">
      <c r="A370" s="147" t="s">
        <v>59</v>
      </c>
      <c r="B370" s="172"/>
      <c r="C370" s="172" t="str">
        <f t="shared" si="88"/>
        <v/>
      </c>
      <c r="D370" s="172" t="str">
        <f t="shared" si="88"/>
        <v/>
      </c>
      <c r="E370" s="172" t="str">
        <f t="shared" si="88"/>
        <v/>
      </c>
      <c r="F370" s="172" t="str">
        <f t="shared" si="88"/>
        <v/>
      </c>
      <c r="G370" s="172" t="str">
        <f t="shared" si="88"/>
        <v/>
      </c>
      <c r="H370" s="172" t="str">
        <f t="shared" si="88"/>
        <v/>
      </c>
      <c r="I370" s="172" t="str">
        <f t="shared" si="88"/>
        <v/>
      </c>
      <c r="J370" s="172" t="str">
        <f t="shared" si="88"/>
        <v/>
      </c>
      <c r="K370" s="172" t="str">
        <f t="shared" si="88"/>
        <v/>
      </c>
      <c r="L370" s="172" t="str">
        <f t="shared" si="88"/>
        <v/>
      </c>
      <c r="M370" s="172" t="str">
        <f t="shared" si="88"/>
        <v/>
      </c>
      <c r="N370" s="172" t="str">
        <f t="shared" si="88"/>
        <v/>
      </c>
      <c r="O370" s="172" t="str">
        <f t="shared" si="88"/>
        <v/>
      </c>
      <c r="P370" s="172" t="str">
        <f t="shared" si="88"/>
        <v/>
      </c>
      <c r="Q370" s="172" t="str">
        <f t="shared" si="88"/>
        <v/>
      </c>
    </row>
    <row r="371" spans="1:17" ht="12" customHeight="1" x14ac:dyDescent="0.25">
      <c r="A371" s="163" t="s">
        <v>142</v>
      </c>
      <c r="B371" s="171"/>
      <c r="C371" s="171">
        <f t="shared" si="88"/>
        <v>0.65793697569439902</v>
      </c>
      <c r="D371" s="171">
        <f t="shared" si="88"/>
        <v>0.66450869268185631</v>
      </c>
      <c r="E371" s="171">
        <f t="shared" si="88"/>
        <v>0.67004014528292599</v>
      </c>
      <c r="F371" s="171">
        <f t="shared" si="88"/>
        <v>0.67564229981995594</v>
      </c>
      <c r="G371" s="171" t="str">
        <f t="shared" si="88"/>
        <v/>
      </c>
      <c r="H371" s="171">
        <f t="shared" si="88"/>
        <v>0.68511283888900787</v>
      </c>
      <c r="I371" s="171">
        <f t="shared" si="88"/>
        <v>0.68234243570349618</v>
      </c>
      <c r="J371" s="171">
        <f t="shared" si="88"/>
        <v>0.6794474320526751</v>
      </c>
      <c r="K371" s="171">
        <f t="shared" si="88"/>
        <v>0.67963805921756082</v>
      </c>
      <c r="L371" s="171" t="str">
        <f t="shared" si="88"/>
        <v/>
      </c>
      <c r="M371" s="171">
        <f t="shared" si="88"/>
        <v>0.6870688480217253</v>
      </c>
      <c r="N371" s="171" t="str">
        <f t="shared" si="88"/>
        <v/>
      </c>
      <c r="O371" s="171" t="str">
        <f t="shared" si="88"/>
        <v/>
      </c>
      <c r="P371" s="171" t="str">
        <f t="shared" si="88"/>
        <v/>
      </c>
      <c r="Q371" s="171" t="str">
        <f t="shared" si="88"/>
        <v/>
      </c>
    </row>
    <row r="372" spans="1:17" ht="12" customHeight="1" x14ac:dyDescent="0.25">
      <c r="A372" s="161" t="s">
        <v>141</v>
      </c>
      <c r="B372" s="170"/>
      <c r="C372" s="170" t="str">
        <f t="shared" si="88"/>
        <v/>
      </c>
      <c r="D372" s="170" t="str">
        <f t="shared" si="88"/>
        <v/>
      </c>
      <c r="E372" s="170" t="str">
        <f t="shared" si="88"/>
        <v/>
      </c>
      <c r="F372" s="170" t="str">
        <f t="shared" si="88"/>
        <v/>
      </c>
      <c r="G372" s="170" t="str">
        <f t="shared" si="88"/>
        <v/>
      </c>
      <c r="H372" s="170" t="str">
        <f t="shared" si="88"/>
        <v/>
      </c>
      <c r="I372" s="170" t="str">
        <f t="shared" si="88"/>
        <v/>
      </c>
      <c r="J372" s="170" t="str">
        <f t="shared" si="88"/>
        <v/>
      </c>
      <c r="K372" s="170" t="str">
        <f t="shared" si="88"/>
        <v/>
      </c>
      <c r="L372" s="170">
        <f t="shared" si="88"/>
        <v>0.74436330863119893</v>
      </c>
      <c r="M372" s="170">
        <f t="shared" si="88"/>
        <v>0.74615992876389525</v>
      </c>
      <c r="N372" s="170" t="str">
        <f t="shared" si="88"/>
        <v/>
      </c>
      <c r="O372" s="170" t="str">
        <f t="shared" si="88"/>
        <v/>
      </c>
      <c r="P372" s="170" t="str">
        <f t="shared" si="88"/>
        <v/>
      </c>
      <c r="Q372" s="170" t="str">
        <f t="shared" si="88"/>
        <v/>
      </c>
    </row>
    <row r="373" spans="1:17" ht="12" customHeight="1" x14ac:dyDescent="0.25">
      <c r="A373" s="148" t="s">
        <v>60</v>
      </c>
      <c r="B373" s="73"/>
      <c r="C373" s="73" t="str">
        <f t="shared" si="88"/>
        <v/>
      </c>
      <c r="D373" s="73" t="str">
        <f t="shared" si="88"/>
        <v/>
      </c>
      <c r="E373" s="73" t="str">
        <f t="shared" si="88"/>
        <v/>
      </c>
      <c r="F373" s="73" t="str">
        <f t="shared" si="88"/>
        <v/>
      </c>
      <c r="G373" s="73" t="str">
        <f t="shared" si="88"/>
        <v/>
      </c>
      <c r="H373" s="73" t="str">
        <f t="shared" si="88"/>
        <v/>
      </c>
      <c r="I373" s="73" t="str">
        <f t="shared" si="88"/>
        <v/>
      </c>
      <c r="J373" s="73" t="str">
        <f t="shared" si="88"/>
        <v/>
      </c>
      <c r="K373" s="73" t="str">
        <f t="shared" si="88"/>
        <v/>
      </c>
      <c r="L373" s="73">
        <f t="shared" si="88"/>
        <v>0.68503144490246293</v>
      </c>
      <c r="M373" s="73">
        <f t="shared" si="88"/>
        <v>0.68738463969334807</v>
      </c>
      <c r="N373" s="73" t="str">
        <f t="shared" si="88"/>
        <v/>
      </c>
      <c r="O373" s="73" t="str">
        <f t="shared" si="88"/>
        <v/>
      </c>
      <c r="P373" s="73" t="str">
        <f t="shared" si="88"/>
        <v/>
      </c>
      <c r="Q373" s="73" t="str">
        <f t="shared" si="88"/>
        <v/>
      </c>
    </row>
    <row r="374" spans="1:17" ht="12" customHeight="1" x14ac:dyDescent="0.25">
      <c r="A374" s="148" t="s">
        <v>59</v>
      </c>
      <c r="B374" s="73"/>
      <c r="C374" s="73" t="str">
        <f t="shared" si="88"/>
        <v/>
      </c>
      <c r="D374" s="73" t="str">
        <f t="shared" si="88"/>
        <v/>
      </c>
      <c r="E374" s="73" t="str">
        <f t="shared" si="88"/>
        <v/>
      </c>
      <c r="F374" s="73" t="str">
        <f t="shared" si="88"/>
        <v/>
      </c>
      <c r="G374" s="73" t="str">
        <f t="shared" si="88"/>
        <v/>
      </c>
      <c r="H374" s="73" t="str">
        <f t="shared" si="88"/>
        <v/>
      </c>
      <c r="I374" s="73" t="str">
        <f t="shared" si="88"/>
        <v/>
      </c>
      <c r="J374" s="73" t="str">
        <f t="shared" si="88"/>
        <v/>
      </c>
      <c r="K374" s="73" t="str">
        <f t="shared" si="88"/>
        <v/>
      </c>
      <c r="L374" s="73">
        <f t="shared" si="88"/>
        <v>1</v>
      </c>
      <c r="M374" s="73">
        <f t="shared" si="88"/>
        <v>1.0019159774261879</v>
      </c>
      <c r="N374" s="73" t="str">
        <f t="shared" si="88"/>
        <v/>
      </c>
      <c r="O374" s="73" t="str">
        <f t="shared" si="88"/>
        <v/>
      </c>
      <c r="P374" s="73" t="str">
        <f t="shared" si="88"/>
        <v/>
      </c>
      <c r="Q374" s="73" t="str">
        <f t="shared" si="88"/>
        <v/>
      </c>
    </row>
    <row r="375" spans="1:17" ht="12" customHeight="1" x14ac:dyDescent="0.25">
      <c r="A375" s="158" t="s">
        <v>62</v>
      </c>
      <c r="B375" s="169"/>
      <c r="C375" s="169">
        <f t="shared" ref="C375:Q378" si="89">IF(C354=0,"",C354/C333)</f>
        <v>0.81555278255593477</v>
      </c>
      <c r="D375" s="169">
        <f t="shared" si="89"/>
        <v>0.81589318507927122</v>
      </c>
      <c r="E375" s="169">
        <f t="shared" si="89"/>
        <v>0.81889173673748239</v>
      </c>
      <c r="F375" s="169">
        <f t="shared" si="89"/>
        <v>0.82205464028786668</v>
      </c>
      <c r="G375" s="169" t="str">
        <f t="shared" si="89"/>
        <v/>
      </c>
      <c r="H375" s="169">
        <f t="shared" si="89"/>
        <v>0.82771739153493806</v>
      </c>
      <c r="I375" s="169">
        <f t="shared" si="89"/>
        <v>0.82764709541342929</v>
      </c>
      <c r="J375" s="169">
        <f t="shared" si="89"/>
        <v>0.83022624485060426</v>
      </c>
      <c r="K375" s="169">
        <f t="shared" si="89"/>
        <v>0.83255614001312539</v>
      </c>
      <c r="L375" s="169">
        <f t="shared" si="89"/>
        <v>0.83009755622789339</v>
      </c>
      <c r="M375" s="169">
        <f t="shared" si="89"/>
        <v>0.83457588023268947</v>
      </c>
      <c r="N375" s="169" t="str">
        <f t="shared" si="89"/>
        <v/>
      </c>
      <c r="O375" s="169" t="str">
        <f t="shared" si="89"/>
        <v/>
      </c>
      <c r="P375" s="169" t="str">
        <f t="shared" si="89"/>
        <v/>
      </c>
      <c r="Q375" s="169" t="str">
        <f t="shared" si="89"/>
        <v/>
      </c>
    </row>
    <row r="376" spans="1:17" ht="12" customHeight="1" x14ac:dyDescent="0.25">
      <c r="A376" s="23" t="s">
        <v>58</v>
      </c>
      <c r="B376" s="73"/>
      <c r="C376" s="73" t="str">
        <f t="shared" si="89"/>
        <v/>
      </c>
      <c r="D376" s="73" t="str">
        <f t="shared" si="89"/>
        <v/>
      </c>
      <c r="E376" s="73" t="str">
        <f t="shared" si="89"/>
        <v/>
      </c>
      <c r="F376" s="73" t="str">
        <f t="shared" si="89"/>
        <v/>
      </c>
      <c r="G376" s="73" t="str">
        <f t="shared" si="89"/>
        <v/>
      </c>
      <c r="H376" s="73" t="str">
        <f t="shared" si="89"/>
        <v/>
      </c>
      <c r="I376" s="73" t="str">
        <f t="shared" si="89"/>
        <v/>
      </c>
      <c r="J376" s="73" t="str">
        <f t="shared" si="89"/>
        <v/>
      </c>
      <c r="K376" s="73" t="str">
        <f t="shared" si="89"/>
        <v/>
      </c>
      <c r="L376" s="73" t="str">
        <f t="shared" si="89"/>
        <v/>
      </c>
      <c r="M376" s="73" t="str">
        <f t="shared" si="89"/>
        <v/>
      </c>
      <c r="N376" s="73" t="str">
        <f t="shared" si="89"/>
        <v/>
      </c>
      <c r="O376" s="73" t="str">
        <f t="shared" si="89"/>
        <v/>
      </c>
      <c r="P376" s="73" t="str">
        <f t="shared" si="89"/>
        <v/>
      </c>
      <c r="Q376" s="73" t="str">
        <f t="shared" si="89"/>
        <v/>
      </c>
    </row>
    <row r="377" spans="1:17" ht="12" customHeight="1" x14ac:dyDescent="0.25">
      <c r="A377" s="23" t="s">
        <v>57</v>
      </c>
      <c r="B377" s="73"/>
      <c r="C377" s="73" t="str">
        <f t="shared" si="89"/>
        <v/>
      </c>
      <c r="D377" s="73" t="str">
        <f t="shared" si="89"/>
        <v/>
      </c>
      <c r="E377" s="73" t="str">
        <f t="shared" si="89"/>
        <v/>
      </c>
      <c r="F377" s="73" t="str">
        <f t="shared" si="89"/>
        <v/>
      </c>
      <c r="G377" s="73" t="str">
        <f t="shared" si="89"/>
        <v/>
      </c>
      <c r="H377" s="73" t="str">
        <f t="shared" si="89"/>
        <v/>
      </c>
      <c r="I377" s="73" t="str">
        <f t="shared" si="89"/>
        <v/>
      </c>
      <c r="J377" s="73" t="str">
        <f t="shared" si="89"/>
        <v/>
      </c>
      <c r="K377" s="73" t="str">
        <f t="shared" si="89"/>
        <v/>
      </c>
      <c r="L377" s="73" t="str">
        <f t="shared" si="89"/>
        <v/>
      </c>
      <c r="M377" s="73" t="str">
        <f t="shared" si="89"/>
        <v/>
      </c>
      <c r="N377" s="73" t="str">
        <f t="shared" si="89"/>
        <v/>
      </c>
      <c r="O377" s="73" t="str">
        <f t="shared" si="89"/>
        <v/>
      </c>
      <c r="P377" s="73" t="str">
        <f t="shared" si="89"/>
        <v/>
      </c>
      <c r="Q377" s="73" t="str">
        <f t="shared" si="89"/>
        <v/>
      </c>
    </row>
    <row r="378" spans="1:17" ht="12" customHeight="1" x14ac:dyDescent="0.25">
      <c r="A378" s="29" t="s">
        <v>140</v>
      </c>
      <c r="B378" s="65"/>
      <c r="C378" s="65">
        <f t="shared" si="89"/>
        <v>0.81555278255593477</v>
      </c>
      <c r="D378" s="65">
        <f t="shared" si="89"/>
        <v>0.81589318507927122</v>
      </c>
      <c r="E378" s="65">
        <f t="shared" si="89"/>
        <v>0.81889173673748239</v>
      </c>
      <c r="F378" s="65">
        <f t="shared" si="89"/>
        <v>0.82205464028786668</v>
      </c>
      <c r="G378" s="65" t="str">
        <f t="shared" si="89"/>
        <v/>
      </c>
      <c r="H378" s="65">
        <f t="shared" si="89"/>
        <v>0.82771739153493806</v>
      </c>
      <c r="I378" s="65">
        <f t="shared" si="89"/>
        <v>0.82764709541342929</v>
      </c>
      <c r="J378" s="65">
        <f t="shared" si="89"/>
        <v>0.83022624485060426</v>
      </c>
      <c r="K378" s="65">
        <f t="shared" si="89"/>
        <v>0.83255614001312539</v>
      </c>
      <c r="L378" s="65">
        <f t="shared" si="89"/>
        <v>0.83009755622789339</v>
      </c>
      <c r="M378" s="65">
        <f t="shared" si="89"/>
        <v>0.83457588023268947</v>
      </c>
      <c r="N378" s="65" t="str">
        <f t="shared" si="89"/>
        <v/>
      </c>
      <c r="O378" s="65" t="str">
        <f t="shared" si="89"/>
        <v/>
      </c>
      <c r="P378" s="65" t="str">
        <f t="shared" si="89"/>
        <v/>
      </c>
      <c r="Q378" s="65" t="str">
        <f t="shared" si="89"/>
        <v/>
      </c>
    </row>
    <row r="380" spans="1:17" ht="12" customHeight="1" x14ac:dyDescent="0.25">
      <c r="A380" s="152" t="s">
        <v>190</v>
      </c>
      <c r="B380" s="168"/>
      <c r="C380" s="168">
        <f>SUM(C381,C384,C386,C396)</f>
        <v>3.7173890834368755</v>
      </c>
      <c r="D380" s="168">
        <f t="shared" ref="D380:Q380" si="90">SUM(D381,D384,D386,D396)</f>
        <v>95.565194931571014</v>
      </c>
      <c r="E380" s="168">
        <f t="shared" si="90"/>
        <v>7.0656500733874186</v>
      </c>
      <c r="F380" s="168">
        <f t="shared" si="90"/>
        <v>14.032178222586962</v>
      </c>
      <c r="G380" s="168">
        <f t="shared" si="90"/>
        <v>0</v>
      </c>
      <c r="H380" s="168">
        <f t="shared" si="90"/>
        <v>3.958818692482351</v>
      </c>
      <c r="I380" s="168">
        <f t="shared" si="90"/>
        <v>6.1383587146348155</v>
      </c>
      <c r="J380" s="168">
        <f t="shared" si="90"/>
        <v>7.3724350644675853</v>
      </c>
      <c r="K380" s="168">
        <f t="shared" si="90"/>
        <v>16.35883382343475</v>
      </c>
      <c r="L380" s="168">
        <f t="shared" si="90"/>
        <v>7.5478508999471172</v>
      </c>
      <c r="M380" s="168">
        <f t="shared" si="90"/>
        <v>4.9770531775206672</v>
      </c>
      <c r="N380" s="168">
        <f t="shared" si="90"/>
        <v>0</v>
      </c>
      <c r="O380" s="168">
        <f t="shared" si="90"/>
        <v>0</v>
      </c>
      <c r="P380" s="168">
        <f t="shared" si="90"/>
        <v>0</v>
      </c>
      <c r="Q380" s="168">
        <f t="shared" si="90"/>
        <v>0</v>
      </c>
    </row>
    <row r="381" spans="1:17" ht="12" customHeight="1" x14ac:dyDescent="0.25">
      <c r="A381" s="158" t="s">
        <v>65</v>
      </c>
      <c r="B381" s="157"/>
      <c r="C381" s="157">
        <f>SUM(C382:C383)</f>
        <v>3.7173890834368755</v>
      </c>
      <c r="D381" s="157">
        <f t="shared" ref="D381:Q381" si="91">SUM(D382:D383)</f>
        <v>95.565194931571014</v>
      </c>
      <c r="E381" s="157">
        <f t="shared" si="91"/>
        <v>7.0656500733874186</v>
      </c>
      <c r="F381" s="157">
        <f t="shared" si="91"/>
        <v>14.032178222586962</v>
      </c>
      <c r="G381" s="157">
        <f t="shared" si="91"/>
        <v>0</v>
      </c>
      <c r="H381" s="157">
        <f t="shared" si="91"/>
        <v>3.958818692482351</v>
      </c>
      <c r="I381" s="157">
        <f t="shared" si="91"/>
        <v>6.1383587146348155</v>
      </c>
      <c r="J381" s="157">
        <f t="shared" si="91"/>
        <v>7.3724350644675853</v>
      </c>
      <c r="K381" s="157">
        <f t="shared" si="91"/>
        <v>16.35883382343475</v>
      </c>
      <c r="L381" s="157">
        <f t="shared" si="91"/>
        <v>7.5478508999471172</v>
      </c>
      <c r="M381" s="157">
        <f t="shared" si="91"/>
        <v>4.9770531775206672</v>
      </c>
      <c r="N381" s="157">
        <f t="shared" si="91"/>
        <v>0</v>
      </c>
      <c r="O381" s="157">
        <f t="shared" si="91"/>
        <v>0</v>
      </c>
      <c r="P381" s="157">
        <f t="shared" si="91"/>
        <v>0</v>
      </c>
      <c r="Q381" s="157">
        <f t="shared" si="91"/>
        <v>0</v>
      </c>
    </row>
    <row r="382" spans="1:17" ht="12" customHeight="1" x14ac:dyDescent="0.25">
      <c r="A382" s="23" t="s">
        <v>58</v>
      </c>
      <c r="B382" s="156"/>
      <c r="C382" s="156">
        <f>RES_hhdet_in_emi!C$5</f>
        <v>3.7173890834368755</v>
      </c>
      <c r="D382" s="156">
        <f>RES_hhdet_in_emi!D$5</f>
        <v>95.565194931571014</v>
      </c>
      <c r="E382" s="156">
        <f>RES_hhdet_in_emi!E$5</f>
        <v>7.0656500733874186</v>
      </c>
      <c r="F382" s="156">
        <f>RES_hhdet_in_emi!F$5</f>
        <v>14.032178222586962</v>
      </c>
      <c r="G382" s="156">
        <f>RES_hhdet_in_emi!G$5</f>
        <v>0</v>
      </c>
      <c r="H382" s="156">
        <f>RES_hhdet_in_emi!H$5</f>
        <v>3.958818692482351</v>
      </c>
      <c r="I382" s="156">
        <f>RES_hhdet_in_emi!I$5</f>
        <v>6.1383587146348155</v>
      </c>
      <c r="J382" s="156">
        <f>RES_hhdet_in_emi!J$5</f>
        <v>7.3724350644675853</v>
      </c>
      <c r="K382" s="156">
        <f>RES_hhdet_in_emi!K$5</f>
        <v>16.35883382343475</v>
      </c>
      <c r="L382" s="156">
        <f>RES_hhdet_in_emi!L$5</f>
        <v>7.5478508999471172</v>
      </c>
      <c r="M382" s="156">
        <f>RES_hhdet_in_emi!M$5</f>
        <v>4.9770531775206672</v>
      </c>
      <c r="N382" s="156">
        <f>RES_hhdet_in_emi!N$5</f>
        <v>0</v>
      </c>
      <c r="O382" s="156">
        <f>RES_hhdet_in_emi!O$5</f>
        <v>0</v>
      </c>
      <c r="P382" s="156">
        <f>RES_hhdet_in_emi!P$5</f>
        <v>0</v>
      </c>
      <c r="Q382" s="156">
        <f>RES_hhdet_in_emi!Q$5</f>
        <v>0</v>
      </c>
    </row>
    <row r="383" spans="1:17" ht="12" customHeight="1" x14ac:dyDescent="0.25">
      <c r="A383" s="23" t="s">
        <v>60</v>
      </c>
      <c r="B383" s="156"/>
      <c r="C383" s="156">
        <f>RES_hhdet_in_emi!C$6</f>
        <v>0</v>
      </c>
      <c r="D383" s="156">
        <f>RES_hhdet_in_emi!D$6</f>
        <v>0</v>
      </c>
      <c r="E383" s="156">
        <f>RES_hhdet_in_emi!E$6</f>
        <v>0</v>
      </c>
      <c r="F383" s="156">
        <f>RES_hhdet_in_emi!F$6</f>
        <v>0</v>
      </c>
      <c r="G383" s="156">
        <f>RES_hhdet_in_emi!G$6</f>
        <v>0</v>
      </c>
      <c r="H383" s="156">
        <f>RES_hhdet_in_emi!H$6</f>
        <v>0</v>
      </c>
      <c r="I383" s="156">
        <f>RES_hhdet_in_emi!I$6</f>
        <v>0</v>
      </c>
      <c r="J383" s="156">
        <f>RES_hhdet_in_emi!J$6</f>
        <v>0</v>
      </c>
      <c r="K383" s="156">
        <f>RES_hhdet_in_emi!K$6</f>
        <v>0</v>
      </c>
      <c r="L383" s="156">
        <f>RES_hhdet_in_emi!L$6</f>
        <v>0</v>
      </c>
      <c r="M383" s="156">
        <f>RES_hhdet_in_emi!M$6</f>
        <v>0</v>
      </c>
      <c r="N383" s="156">
        <f>RES_hhdet_in_emi!N$6</f>
        <v>0</v>
      </c>
      <c r="O383" s="156">
        <f>RES_hhdet_in_emi!O$6</f>
        <v>0</v>
      </c>
      <c r="P383" s="156">
        <f>RES_hhdet_in_emi!P$6</f>
        <v>0</v>
      </c>
      <c r="Q383" s="156">
        <f>RES_hhdet_in_emi!Q$6</f>
        <v>0</v>
      </c>
    </row>
    <row r="384" spans="1:17" ht="12" customHeight="1" x14ac:dyDescent="0.25">
      <c r="A384" s="158" t="s">
        <v>112</v>
      </c>
      <c r="B384" s="157"/>
      <c r="C384" s="157">
        <f>C385</f>
        <v>0</v>
      </c>
      <c r="D384" s="157">
        <f t="shared" ref="D384:Q384" si="92">D385</f>
        <v>0</v>
      </c>
      <c r="E384" s="157">
        <f t="shared" si="92"/>
        <v>0</v>
      </c>
      <c r="F384" s="157">
        <f t="shared" si="92"/>
        <v>0</v>
      </c>
      <c r="G384" s="157">
        <f t="shared" si="92"/>
        <v>0</v>
      </c>
      <c r="H384" s="157">
        <f t="shared" si="92"/>
        <v>0</v>
      </c>
      <c r="I384" s="157">
        <f t="shared" si="92"/>
        <v>0</v>
      </c>
      <c r="J384" s="157">
        <f t="shared" si="92"/>
        <v>0</v>
      </c>
      <c r="K384" s="157">
        <f t="shared" si="92"/>
        <v>0</v>
      </c>
      <c r="L384" s="157">
        <f t="shared" si="92"/>
        <v>0</v>
      </c>
      <c r="M384" s="157">
        <f t="shared" si="92"/>
        <v>0</v>
      </c>
      <c r="N384" s="157">
        <f t="shared" si="92"/>
        <v>0</v>
      </c>
      <c r="O384" s="157">
        <f t="shared" si="92"/>
        <v>0</v>
      </c>
      <c r="P384" s="157">
        <f t="shared" si="92"/>
        <v>0</v>
      </c>
      <c r="Q384" s="157">
        <f t="shared" si="92"/>
        <v>0</v>
      </c>
    </row>
    <row r="385" spans="1:17" ht="12" customHeight="1" x14ac:dyDescent="0.25">
      <c r="A385" s="23" t="s">
        <v>60</v>
      </c>
      <c r="B385" s="156"/>
      <c r="C385" s="156">
        <f>RES_hhdet_in_emi!C$8</f>
        <v>0</v>
      </c>
      <c r="D385" s="156">
        <f>RES_hhdet_in_emi!D$8</f>
        <v>0</v>
      </c>
      <c r="E385" s="156">
        <f>RES_hhdet_in_emi!E$8</f>
        <v>0</v>
      </c>
      <c r="F385" s="156">
        <f>RES_hhdet_in_emi!F$8</f>
        <v>0</v>
      </c>
      <c r="G385" s="156">
        <f>RES_hhdet_in_emi!G$8</f>
        <v>0</v>
      </c>
      <c r="H385" s="156">
        <f>RES_hhdet_in_emi!H$8</f>
        <v>0</v>
      </c>
      <c r="I385" s="156">
        <f>RES_hhdet_in_emi!I$8</f>
        <v>0</v>
      </c>
      <c r="J385" s="156">
        <f>RES_hhdet_in_emi!J$8</f>
        <v>0</v>
      </c>
      <c r="K385" s="156">
        <f>RES_hhdet_in_emi!K$8</f>
        <v>0</v>
      </c>
      <c r="L385" s="156">
        <f>RES_hhdet_in_emi!L$8</f>
        <v>0</v>
      </c>
      <c r="M385" s="156">
        <f>RES_hhdet_in_emi!M$8</f>
        <v>0</v>
      </c>
      <c r="N385" s="156">
        <f>RES_hhdet_in_emi!N$8</f>
        <v>0</v>
      </c>
      <c r="O385" s="156">
        <f>RES_hhdet_in_emi!O$8</f>
        <v>0</v>
      </c>
      <c r="P385" s="156">
        <f>RES_hhdet_in_emi!P$8</f>
        <v>0</v>
      </c>
      <c r="Q385" s="156">
        <f>RES_hhdet_in_emi!Q$8</f>
        <v>0</v>
      </c>
    </row>
    <row r="386" spans="1:17" ht="12" customHeight="1" x14ac:dyDescent="0.25">
      <c r="A386" s="158" t="s">
        <v>63</v>
      </c>
      <c r="B386" s="157"/>
      <c r="C386" s="157">
        <f>SUM(C387:C389,C392:C393)</f>
        <v>0</v>
      </c>
      <c r="D386" s="157">
        <f t="shared" ref="D386:Q386" si="93">SUM(D387:D389,D392:D393)</f>
        <v>0</v>
      </c>
      <c r="E386" s="157">
        <f t="shared" si="93"/>
        <v>0</v>
      </c>
      <c r="F386" s="157">
        <f t="shared" si="93"/>
        <v>0</v>
      </c>
      <c r="G386" s="157">
        <f t="shared" si="93"/>
        <v>0</v>
      </c>
      <c r="H386" s="157">
        <f t="shared" si="93"/>
        <v>0</v>
      </c>
      <c r="I386" s="157">
        <f t="shared" si="93"/>
        <v>0</v>
      </c>
      <c r="J386" s="157">
        <f t="shared" si="93"/>
        <v>0</v>
      </c>
      <c r="K386" s="157">
        <f t="shared" si="93"/>
        <v>0</v>
      </c>
      <c r="L386" s="157">
        <f t="shared" si="93"/>
        <v>0</v>
      </c>
      <c r="M386" s="157">
        <f t="shared" si="93"/>
        <v>0</v>
      </c>
      <c r="N386" s="157">
        <f t="shared" si="93"/>
        <v>0</v>
      </c>
      <c r="O386" s="157">
        <f t="shared" si="93"/>
        <v>0</v>
      </c>
      <c r="P386" s="157">
        <f t="shared" si="93"/>
        <v>0</v>
      </c>
      <c r="Q386" s="157">
        <f t="shared" si="93"/>
        <v>0</v>
      </c>
    </row>
    <row r="387" spans="1:17" ht="12" customHeight="1" x14ac:dyDescent="0.25">
      <c r="A387" s="167" t="s">
        <v>171</v>
      </c>
      <c r="B387" s="132"/>
      <c r="C387" s="132">
        <f>RES_hhdet_in_emi!C$10</f>
        <v>0</v>
      </c>
      <c r="D387" s="132">
        <f>RES_hhdet_in_emi!D$10</f>
        <v>0</v>
      </c>
      <c r="E387" s="132">
        <f>RES_hhdet_in_emi!E$10</f>
        <v>0</v>
      </c>
      <c r="F387" s="132">
        <f>RES_hhdet_in_emi!F$10</f>
        <v>0</v>
      </c>
      <c r="G387" s="132">
        <f>RES_hhdet_in_emi!G$10</f>
        <v>0</v>
      </c>
      <c r="H387" s="132">
        <f>RES_hhdet_in_emi!H$10</f>
        <v>0</v>
      </c>
      <c r="I387" s="132">
        <f>RES_hhdet_in_emi!I$10</f>
        <v>0</v>
      </c>
      <c r="J387" s="132">
        <f>RES_hhdet_in_emi!J$10</f>
        <v>0</v>
      </c>
      <c r="K387" s="132">
        <f>RES_hhdet_in_emi!K$10</f>
        <v>0</v>
      </c>
      <c r="L387" s="132">
        <f>RES_hhdet_in_emi!L$10</f>
        <v>0</v>
      </c>
      <c r="M387" s="132">
        <f>RES_hhdet_in_emi!M$10</f>
        <v>0</v>
      </c>
      <c r="N387" s="132">
        <f>RES_hhdet_in_emi!N$10</f>
        <v>0</v>
      </c>
      <c r="O387" s="132">
        <f>RES_hhdet_in_emi!O$10</f>
        <v>0</v>
      </c>
      <c r="P387" s="132">
        <f>RES_hhdet_in_emi!P$10</f>
        <v>0</v>
      </c>
      <c r="Q387" s="132">
        <f>RES_hhdet_in_emi!Q$10</f>
        <v>0</v>
      </c>
    </row>
    <row r="388" spans="1:17" ht="12" customHeight="1" x14ac:dyDescent="0.25">
      <c r="A388" s="167" t="s">
        <v>144</v>
      </c>
      <c r="B388" s="132"/>
      <c r="C388" s="132">
        <f>RES_hhdet_in_emi!C$11</f>
        <v>0</v>
      </c>
      <c r="D388" s="132">
        <f>RES_hhdet_in_emi!D$11</f>
        <v>0</v>
      </c>
      <c r="E388" s="132">
        <f>RES_hhdet_in_emi!E$11</f>
        <v>0</v>
      </c>
      <c r="F388" s="132">
        <f>RES_hhdet_in_emi!F$11</f>
        <v>0</v>
      </c>
      <c r="G388" s="132">
        <f>RES_hhdet_in_emi!G$11</f>
        <v>0</v>
      </c>
      <c r="H388" s="132">
        <f>RES_hhdet_in_emi!H$11</f>
        <v>0</v>
      </c>
      <c r="I388" s="132">
        <f>RES_hhdet_in_emi!I$11</f>
        <v>0</v>
      </c>
      <c r="J388" s="132">
        <f>RES_hhdet_in_emi!J$11</f>
        <v>0</v>
      </c>
      <c r="K388" s="132">
        <f>RES_hhdet_in_emi!K$11</f>
        <v>0</v>
      </c>
      <c r="L388" s="132">
        <f>RES_hhdet_in_emi!L$11</f>
        <v>0</v>
      </c>
      <c r="M388" s="132">
        <f>RES_hhdet_in_emi!M$11</f>
        <v>0</v>
      </c>
      <c r="N388" s="132">
        <f>RES_hhdet_in_emi!N$11</f>
        <v>0</v>
      </c>
      <c r="O388" s="132">
        <f>RES_hhdet_in_emi!O$11</f>
        <v>0</v>
      </c>
      <c r="P388" s="132">
        <f>RES_hhdet_in_emi!P$11</f>
        <v>0</v>
      </c>
      <c r="Q388" s="132">
        <f>RES_hhdet_in_emi!Q$11</f>
        <v>0</v>
      </c>
    </row>
    <row r="389" spans="1:17" ht="12" customHeight="1" x14ac:dyDescent="0.25">
      <c r="A389" s="167" t="s">
        <v>143</v>
      </c>
      <c r="B389" s="132"/>
      <c r="C389" s="132">
        <f>SUM(C390:C391)</f>
        <v>0</v>
      </c>
      <c r="D389" s="132">
        <f t="shared" ref="D389:Q389" si="94">SUM(D390:D391)</f>
        <v>0</v>
      </c>
      <c r="E389" s="132">
        <f t="shared" si="94"/>
        <v>0</v>
      </c>
      <c r="F389" s="132">
        <f t="shared" si="94"/>
        <v>0</v>
      </c>
      <c r="G389" s="132">
        <f t="shared" si="94"/>
        <v>0</v>
      </c>
      <c r="H389" s="132">
        <f t="shared" si="94"/>
        <v>0</v>
      </c>
      <c r="I389" s="132">
        <f t="shared" si="94"/>
        <v>0</v>
      </c>
      <c r="J389" s="132">
        <f t="shared" si="94"/>
        <v>0</v>
      </c>
      <c r="K389" s="132">
        <f t="shared" si="94"/>
        <v>0</v>
      </c>
      <c r="L389" s="132">
        <f t="shared" si="94"/>
        <v>0</v>
      </c>
      <c r="M389" s="132">
        <f t="shared" si="94"/>
        <v>0</v>
      </c>
      <c r="N389" s="132">
        <f t="shared" si="94"/>
        <v>0</v>
      </c>
      <c r="O389" s="132">
        <f t="shared" si="94"/>
        <v>0</v>
      </c>
      <c r="P389" s="132">
        <f t="shared" si="94"/>
        <v>0</v>
      </c>
      <c r="Q389" s="132">
        <f t="shared" si="94"/>
        <v>0</v>
      </c>
    </row>
    <row r="390" spans="1:17" ht="12" customHeight="1" x14ac:dyDescent="0.25">
      <c r="A390" s="166" t="s">
        <v>57</v>
      </c>
      <c r="B390" s="165"/>
      <c r="C390" s="165">
        <f>RES_hhdet_in_emi!C$13</f>
        <v>0</v>
      </c>
      <c r="D390" s="165">
        <f>RES_hhdet_in_emi!D$13</f>
        <v>0</v>
      </c>
      <c r="E390" s="165">
        <f>RES_hhdet_in_emi!E$13</f>
        <v>0</v>
      </c>
      <c r="F390" s="165">
        <f>RES_hhdet_in_emi!F$13</f>
        <v>0</v>
      </c>
      <c r="G390" s="165">
        <f>RES_hhdet_in_emi!G$13</f>
        <v>0</v>
      </c>
      <c r="H390" s="165">
        <f>RES_hhdet_in_emi!H$13</f>
        <v>0</v>
      </c>
      <c r="I390" s="165">
        <f>RES_hhdet_in_emi!I$13</f>
        <v>0</v>
      </c>
      <c r="J390" s="165">
        <f>RES_hhdet_in_emi!J$13</f>
        <v>0</v>
      </c>
      <c r="K390" s="165">
        <f>RES_hhdet_in_emi!K$13</f>
        <v>0</v>
      </c>
      <c r="L390" s="165">
        <f>RES_hhdet_in_emi!L$13</f>
        <v>0</v>
      </c>
      <c r="M390" s="165">
        <f>RES_hhdet_in_emi!M$13</f>
        <v>0</v>
      </c>
      <c r="N390" s="165">
        <f>RES_hhdet_in_emi!N$13</f>
        <v>0</v>
      </c>
      <c r="O390" s="165">
        <f>RES_hhdet_in_emi!O$13</f>
        <v>0</v>
      </c>
      <c r="P390" s="165">
        <f>RES_hhdet_in_emi!P$13</f>
        <v>0</v>
      </c>
      <c r="Q390" s="165">
        <f>RES_hhdet_in_emi!Q$13</f>
        <v>0</v>
      </c>
    </row>
    <row r="391" spans="1:17" ht="12" customHeight="1" x14ac:dyDescent="0.25">
      <c r="A391" s="147" t="s">
        <v>59</v>
      </c>
      <c r="B391" s="164"/>
      <c r="C391" s="164">
        <f>RES_hhdet_in_emi!C$14</f>
        <v>0</v>
      </c>
      <c r="D391" s="164">
        <f>RES_hhdet_in_emi!D$14</f>
        <v>0</v>
      </c>
      <c r="E391" s="164">
        <f>RES_hhdet_in_emi!E$14</f>
        <v>0</v>
      </c>
      <c r="F391" s="164">
        <f>RES_hhdet_in_emi!F$14</f>
        <v>0</v>
      </c>
      <c r="G391" s="164">
        <f>RES_hhdet_in_emi!G$14</f>
        <v>0</v>
      </c>
      <c r="H391" s="164">
        <f>RES_hhdet_in_emi!H$14</f>
        <v>0</v>
      </c>
      <c r="I391" s="164">
        <f>RES_hhdet_in_emi!I$14</f>
        <v>0</v>
      </c>
      <c r="J391" s="164">
        <f>RES_hhdet_in_emi!J$14</f>
        <v>0</v>
      </c>
      <c r="K391" s="164">
        <f>RES_hhdet_in_emi!K$14</f>
        <v>0</v>
      </c>
      <c r="L391" s="164">
        <f>RES_hhdet_in_emi!L$14</f>
        <v>0</v>
      </c>
      <c r="M391" s="164">
        <f>RES_hhdet_in_emi!M$14</f>
        <v>0</v>
      </c>
      <c r="N391" s="164">
        <f>RES_hhdet_in_emi!N$14</f>
        <v>0</v>
      </c>
      <c r="O391" s="164">
        <f>RES_hhdet_in_emi!O$14</f>
        <v>0</v>
      </c>
      <c r="P391" s="164">
        <f>RES_hhdet_in_emi!P$14</f>
        <v>0</v>
      </c>
      <c r="Q391" s="164">
        <f>RES_hhdet_in_emi!Q$14</f>
        <v>0</v>
      </c>
    </row>
    <row r="392" spans="1:17" ht="12" customHeight="1" x14ac:dyDescent="0.25">
      <c r="A392" s="163" t="s">
        <v>142</v>
      </c>
      <c r="B392" s="162"/>
      <c r="C392" s="162">
        <f>RES_hhdet_in_emi!C$15</f>
        <v>0</v>
      </c>
      <c r="D392" s="162">
        <f>RES_hhdet_in_emi!D$15</f>
        <v>0</v>
      </c>
      <c r="E392" s="162">
        <f>RES_hhdet_in_emi!E$15</f>
        <v>0</v>
      </c>
      <c r="F392" s="162">
        <f>RES_hhdet_in_emi!F$15</f>
        <v>0</v>
      </c>
      <c r="G392" s="162">
        <f>RES_hhdet_in_emi!G$15</f>
        <v>0</v>
      </c>
      <c r="H392" s="162">
        <f>RES_hhdet_in_emi!H$15</f>
        <v>0</v>
      </c>
      <c r="I392" s="162">
        <f>RES_hhdet_in_emi!I$15</f>
        <v>0</v>
      </c>
      <c r="J392" s="162">
        <f>RES_hhdet_in_emi!J$15</f>
        <v>0</v>
      </c>
      <c r="K392" s="162">
        <f>RES_hhdet_in_emi!K$15</f>
        <v>0</v>
      </c>
      <c r="L392" s="162">
        <f>RES_hhdet_in_emi!L$15</f>
        <v>0</v>
      </c>
      <c r="M392" s="162">
        <f>RES_hhdet_in_emi!M$15</f>
        <v>0</v>
      </c>
      <c r="N392" s="162">
        <f>RES_hhdet_in_emi!N$15</f>
        <v>0</v>
      </c>
      <c r="O392" s="162">
        <f>RES_hhdet_in_emi!O$15</f>
        <v>0</v>
      </c>
      <c r="P392" s="162">
        <f>RES_hhdet_in_emi!P$15</f>
        <v>0</v>
      </c>
      <c r="Q392" s="162">
        <f>RES_hhdet_in_emi!Q$15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5">SUM(D394:D395)</f>
        <v>0</v>
      </c>
      <c r="E393" s="160">
        <f t="shared" si="95"/>
        <v>0</v>
      </c>
      <c r="F393" s="160">
        <f t="shared" si="95"/>
        <v>0</v>
      </c>
      <c r="G393" s="160">
        <f t="shared" si="95"/>
        <v>0</v>
      </c>
      <c r="H393" s="160">
        <f t="shared" si="95"/>
        <v>0</v>
      </c>
      <c r="I393" s="160">
        <f t="shared" si="95"/>
        <v>0</v>
      </c>
      <c r="J393" s="160">
        <f t="shared" si="95"/>
        <v>0</v>
      </c>
      <c r="K393" s="160">
        <f t="shared" si="95"/>
        <v>0</v>
      </c>
      <c r="L393" s="160">
        <f t="shared" si="95"/>
        <v>0</v>
      </c>
      <c r="M393" s="160">
        <f t="shared" si="95"/>
        <v>0</v>
      </c>
      <c r="N393" s="160">
        <f t="shared" si="95"/>
        <v>0</v>
      </c>
      <c r="O393" s="160">
        <f t="shared" si="95"/>
        <v>0</v>
      </c>
      <c r="P393" s="160">
        <f t="shared" si="95"/>
        <v>0</v>
      </c>
      <c r="Q393" s="160">
        <f t="shared" si="95"/>
        <v>0</v>
      </c>
    </row>
    <row r="394" spans="1:17" ht="12" customHeight="1" x14ac:dyDescent="0.25">
      <c r="A394" s="148" t="s">
        <v>60</v>
      </c>
      <c r="B394" s="156"/>
      <c r="C394" s="156">
        <f>RES_hhdet_in_emi!C$17</f>
        <v>0</v>
      </c>
      <c r="D394" s="156">
        <f>RES_hhdet_in_emi!D$17</f>
        <v>0</v>
      </c>
      <c r="E394" s="156">
        <f>RES_hhdet_in_emi!E$17</f>
        <v>0</v>
      </c>
      <c r="F394" s="156">
        <f>RES_hhdet_in_emi!F$17</f>
        <v>0</v>
      </c>
      <c r="G394" s="156">
        <f>RES_hhdet_in_emi!G$17</f>
        <v>0</v>
      </c>
      <c r="H394" s="156">
        <f>RES_hhdet_in_emi!H$17</f>
        <v>0</v>
      </c>
      <c r="I394" s="156">
        <f>RES_hhdet_in_emi!I$17</f>
        <v>0</v>
      </c>
      <c r="J394" s="156">
        <f>RES_hhdet_in_emi!J$17</f>
        <v>0</v>
      </c>
      <c r="K394" s="156">
        <f>RES_hhdet_in_emi!K$17</f>
        <v>0</v>
      </c>
      <c r="L394" s="156">
        <f>RES_hhdet_in_emi!L$17</f>
        <v>0</v>
      </c>
      <c r="M394" s="156">
        <f>RES_hhdet_in_emi!M$17</f>
        <v>0</v>
      </c>
      <c r="N394" s="156">
        <f>RES_hhdet_in_emi!N$17</f>
        <v>0</v>
      </c>
      <c r="O394" s="156">
        <f>RES_hhdet_in_emi!O$17</f>
        <v>0</v>
      </c>
      <c r="P394" s="156">
        <f>RES_hhdet_in_emi!P$17</f>
        <v>0</v>
      </c>
      <c r="Q394" s="156">
        <f>RES_hhdet_in_emi!Q$17</f>
        <v>0</v>
      </c>
    </row>
    <row r="395" spans="1:17" ht="12" customHeight="1" x14ac:dyDescent="0.25">
      <c r="A395" s="148" t="s">
        <v>59</v>
      </c>
      <c r="B395" s="156"/>
      <c r="C395" s="156">
        <f>RES_hhdet_in_emi!C$18</f>
        <v>0</v>
      </c>
      <c r="D395" s="156">
        <f>RES_hhdet_in_emi!D$18</f>
        <v>0</v>
      </c>
      <c r="E395" s="156">
        <f>RES_hhdet_in_emi!E$18</f>
        <v>0</v>
      </c>
      <c r="F395" s="156">
        <f>RES_hhdet_in_emi!F$18</f>
        <v>0</v>
      </c>
      <c r="G395" s="156">
        <f>RES_hhdet_in_emi!G$18</f>
        <v>0</v>
      </c>
      <c r="H395" s="156">
        <f>RES_hhdet_in_emi!H$18</f>
        <v>0</v>
      </c>
      <c r="I395" s="156">
        <f>RES_hhdet_in_emi!I$18</f>
        <v>0</v>
      </c>
      <c r="J395" s="156">
        <f>RES_hhdet_in_emi!J$18</f>
        <v>0</v>
      </c>
      <c r="K395" s="156">
        <f>RES_hhdet_in_emi!K$18</f>
        <v>0</v>
      </c>
      <c r="L395" s="156">
        <f>RES_hhdet_in_emi!L$18</f>
        <v>0</v>
      </c>
      <c r="M395" s="156">
        <f>RES_hhdet_in_emi!M$18</f>
        <v>0</v>
      </c>
      <c r="N395" s="156">
        <f>RES_hhdet_in_emi!N$18</f>
        <v>0</v>
      </c>
      <c r="O395" s="156">
        <f>RES_hhdet_in_emi!O$18</f>
        <v>0</v>
      </c>
      <c r="P395" s="156">
        <f>RES_hhdet_in_emi!P$18</f>
        <v>0</v>
      </c>
      <c r="Q395" s="156">
        <f>RES_hhdet_in_emi!Q$18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96">SUM(D397:D399)</f>
        <v>0</v>
      </c>
      <c r="E396" s="157">
        <f t="shared" si="96"/>
        <v>0</v>
      </c>
      <c r="F396" s="157">
        <f t="shared" si="96"/>
        <v>0</v>
      </c>
      <c r="G396" s="157">
        <f t="shared" si="96"/>
        <v>0</v>
      </c>
      <c r="H396" s="157">
        <f t="shared" si="96"/>
        <v>0</v>
      </c>
      <c r="I396" s="157">
        <f t="shared" si="96"/>
        <v>0</v>
      </c>
      <c r="J396" s="157">
        <f t="shared" si="96"/>
        <v>0</v>
      </c>
      <c r="K396" s="157">
        <f t="shared" si="96"/>
        <v>0</v>
      </c>
      <c r="L396" s="157">
        <f t="shared" si="96"/>
        <v>0</v>
      </c>
      <c r="M396" s="157">
        <f t="shared" si="96"/>
        <v>0</v>
      </c>
      <c r="N396" s="157">
        <f t="shared" si="96"/>
        <v>0</v>
      </c>
      <c r="O396" s="157">
        <f t="shared" si="96"/>
        <v>0</v>
      </c>
      <c r="P396" s="157">
        <f t="shared" si="96"/>
        <v>0</v>
      </c>
      <c r="Q396" s="157">
        <f t="shared" si="96"/>
        <v>0</v>
      </c>
    </row>
    <row r="397" spans="1:17" ht="12" customHeight="1" x14ac:dyDescent="0.25">
      <c r="A397" s="23" t="s">
        <v>58</v>
      </c>
      <c r="B397" s="156"/>
      <c r="C397" s="156">
        <f>RES_hhdet_in_emi!C$20</f>
        <v>0</v>
      </c>
      <c r="D397" s="156">
        <f>RES_hhdet_in_emi!D$20</f>
        <v>0</v>
      </c>
      <c r="E397" s="156">
        <f>RES_hhdet_in_emi!E$20</f>
        <v>0</v>
      </c>
      <c r="F397" s="156">
        <f>RES_hhdet_in_emi!F$20</f>
        <v>0</v>
      </c>
      <c r="G397" s="156">
        <f>RES_hhdet_in_emi!G$20</f>
        <v>0</v>
      </c>
      <c r="H397" s="156">
        <f>RES_hhdet_in_emi!H$20</f>
        <v>0</v>
      </c>
      <c r="I397" s="156">
        <f>RES_hhdet_in_emi!I$20</f>
        <v>0</v>
      </c>
      <c r="J397" s="156">
        <f>RES_hhdet_in_emi!J$20</f>
        <v>0</v>
      </c>
      <c r="K397" s="156">
        <f>RES_hhdet_in_emi!K$20</f>
        <v>0</v>
      </c>
      <c r="L397" s="156">
        <f>RES_hhdet_in_emi!L$20</f>
        <v>0</v>
      </c>
      <c r="M397" s="156">
        <f>RES_hhdet_in_emi!M$20</f>
        <v>0</v>
      </c>
      <c r="N397" s="156">
        <f>RES_hhdet_in_emi!N$20</f>
        <v>0</v>
      </c>
      <c r="O397" s="156">
        <f>RES_hhdet_in_emi!O$20</f>
        <v>0</v>
      </c>
      <c r="P397" s="156">
        <f>RES_hhdet_in_emi!P$20</f>
        <v>0</v>
      </c>
      <c r="Q397" s="156">
        <f>RES_hhdet_in_emi!Q$20</f>
        <v>0</v>
      </c>
    </row>
    <row r="398" spans="1:17" ht="12" customHeight="1" x14ac:dyDescent="0.25">
      <c r="A398" s="23" t="s">
        <v>57</v>
      </c>
      <c r="B398" s="156"/>
      <c r="C398" s="156">
        <f>RES_hhdet_in_emi!C$21</f>
        <v>0</v>
      </c>
      <c r="D398" s="156">
        <f>RES_hhdet_in_emi!D$21</f>
        <v>0</v>
      </c>
      <c r="E398" s="156">
        <f>RES_hhdet_in_emi!E$21</f>
        <v>0</v>
      </c>
      <c r="F398" s="156">
        <f>RES_hhdet_in_emi!F$21</f>
        <v>0</v>
      </c>
      <c r="G398" s="156">
        <f>RES_hhdet_in_emi!G$21</f>
        <v>0</v>
      </c>
      <c r="H398" s="156">
        <f>RES_hhdet_in_emi!H$21</f>
        <v>0</v>
      </c>
      <c r="I398" s="156">
        <f>RES_hhdet_in_emi!I$21</f>
        <v>0</v>
      </c>
      <c r="J398" s="156">
        <f>RES_hhdet_in_emi!J$21</f>
        <v>0</v>
      </c>
      <c r="K398" s="156">
        <f>RES_hhdet_in_emi!K$21</f>
        <v>0</v>
      </c>
      <c r="L398" s="156">
        <f>RES_hhdet_in_emi!L$21</f>
        <v>0</v>
      </c>
      <c r="M398" s="156">
        <f>RES_hhdet_in_emi!M$21</f>
        <v>0</v>
      </c>
      <c r="N398" s="156">
        <f>RES_hhdet_in_emi!N$21</f>
        <v>0</v>
      </c>
      <c r="O398" s="156">
        <f>RES_hhdet_in_emi!O$21</f>
        <v>0</v>
      </c>
      <c r="P398" s="156">
        <f>RES_hhdet_in_emi!P$21</f>
        <v>0</v>
      </c>
      <c r="Q398" s="156">
        <f>RES_hhdet_in_emi!Q$21</f>
        <v>0</v>
      </c>
    </row>
    <row r="399" spans="1:17" ht="12" customHeight="1" x14ac:dyDescent="0.25">
      <c r="A399" s="29" t="s">
        <v>140</v>
      </c>
      <c r="B399" s="57"/>
      <c r="C399" s="57">
        <f>RES_hhdet_in_emi!C$22</f>
        <v>0</v>
      </c>
      <c r="D399" s="57">
        <f>RES_hhdet_in_emi!D$22</f>
        <v>0</v>
      </c>
      <c r="E399" s="57">
        <f>RES_hhdet_in_emi!E$22</f>
        <v>0</v>
      </c>
      <c r="F399" s="57">
        <f>RES_hhdet_in_emi!F$22</f>
        <v>0</v>
      </c>
      <c r="G399" s="57">
        <f>RES_hhdet_in_emi!G$22</f>
        <v>0</v>
      </c>
      <c r="H399" s="57">
        <f>RES_hhdet_in_emi!H$22</f>
        <v>0</v>
      </c>
      <c r="I399" s="57">
        <f>RES_hhdet_in_emi!I$22</f>
        <v>0</v>
      </c>
      <c r="J399" s="57">
        <f>RES_hhdet_in_emi!J$22</f>
        <v>0</v>
      </c>
      <c r="K399" s="57">
        <f>RES_hhdet_in_emi!K$22</f>
        <v>0</v>
      </c>
      <c r="L399" s="57">
        <f>RES_hhdet_in_emi!L$22</f>
        <v>0</v>
      </c>
      <c r="M399" s="57">
        <f>RES_hhdet_in_emi!M$22</f>
        <v>0</v>
      </c>
      <c r="N399" s="57">
        <f>RES_hhdet_in_emi!N$22</f>
        <v>0</v>
      </c>
      <c r="O399" s="57">
        <f>RES_hhdet_in_emi!O$22</f>
        <v>0</v>
      </c>
      <c r="P399" s="57">
        <f>RES_hhdet_in_emi!P$22</f>
        <v>0</v>
      </c>
      <c r="Q399" s="57">
        <f>RES_hhdet_in_emi!Q$22</f>
        <v>0</v>
      </c>
    </row>
    <row r="401" spans="1:17" ht="12" customHeight="1" x14ac:dyDescent="0.25">
      <c r="A401" s="152" t="s">
        <v>189</v>
      </c>
      <c r="B401" s="168"/>
      <c r="C401" s="168">
        <f>SUM(C402,C405,C407,C417)</f>
        <v>24549.443488177134</v>
      </c>
      <c r="D401" s="168">
        <f t="shared" ref="D401:Q401" si="97">SUM(D402,D405,D407,D417)</f>
        <v>28463.798083285146</v>
      </c>
      <c r="E401" s="168">
        <f t="shared" si="97"/>
        <v>19634.426302902415</v>
      </c>
      <c r="F401" s="168">
        <f t="shared" si="97"/>
        <v>24021.970681276805</v>
      </c>
      <c r="G401" s="168">
        <f t="shared" si="97"/>
        <v>0</v>
      </c>
      <c r="H401" s="168">
        <f t="shared" si="97"/>
        <v>17432.068070218796</v>
      </c>
      <c r="I401" s="168">
        <f t="shared" si="97"/>
        <v>16105.041589169712</v>
      </c>
      <c r="J401" s="168">
        <f t="shared" si="97"/>
        <v>23313.768941646493</v>
      </c>
      <c r="K401" s="168">
        <f t="shared" si="97"/>
        <v>16656.209099752476</v>
      </c>
      <c r="L401" s="168">
        <f t="shared" si="97"/>
        <v>17053.695450801148</v>
      </c>
      <c r="M401" s="168">
        <f t="shared" si="97"/>
        <v>15767.442889228474</v>
      </c>
      <c r="N401" s="168">
        <f t="shared" si="97"/>
        <v>0</v>
      </c>
      <c r="O401" s="168">
        <f t="shared" si="97"/>
        <v>0</v>
      </c>
      <c r="P401" s="168">
        <f t="shared" si="97"/>
        <v>0</v>
      </c>
      <c r="Q401" s="168">
        <f t="shared" si="97"/>
        <v>0</v>
      </c>
    </row>
    <row r="402" spans="1:17" ht="12" customHeight="1" x14ac:dyDescent="0.25">
      <c r="A402" s="158" t="s">
        <v>65</v>
      </c>
      <c r="B402" s="157"/>
      <c r="C402" s="157">
        <f>SUM(C403:C404)</f>
        <v>22209.93841943283</v>
      </c>
      <c r="D402" s="157">
        <f t="shared" ref="D402:Q402" si="98">SUM(D403:D404)</f>
        <v>25979.895412469232</v>
      </c>
      <c r="E402" s="157">
        <f t="shared" si="98"/>
        <v>17110.569970651628</v>
      </c>
      <c r="F402" s="157">
        <f t="shared" si="98"/>
        <v>21540.632494555484</v>
      </c>
      <c r="G402" s="157">
        <f t="shared" si="98"/>
        <v>0</v>
      </c>
      <c r="H402" s="157">
        <f t="shared" si="98"/>
        <v>14731.989852965728</v>
      </c>
      <c r="I402" s="157">
        <f t="shared" si="98"/>
        <v>13370.963278875299</v>
      </c>
      <c r="J402" s="157">
        <f t="shared" si="98"/>
        <v>20563.136608229259</v>
      </c>
      <c r="K402" s="157">
        <f t="shared" si="98"/>
        <v>13927.583416927617</v>
      </c>
      <c r="L402" s="157">
        <f t="shared" si="98"/>
        <v>14530.004722820211</v>
      </c>
      <c r="M402" s="157">
        <f t="shared" si="98"/>
        <v>13100.975408609056</v>
      </c>
      <c r="N402" s="157">
        <f t="shared" si="98"/>
        <v>0</v>
      </c>
      <c r="O402" s="157">
        <f t="shared" si="98"/>
        <v>0</v>
      </c>
      <c r="P402" s="157">
        <f t="shared" si="98"/>
        <v>0</v>
      </c>
      <c r="Q402" s="157">
        <f t="shared" si="98"/>
        <v>0</v>
      </c>
    </row>
    <row r="403" spans="1:17" ht="12" customHeight="1" x14ac:dyDescent="0.25">
      <c r="A403" s="23" t="s">
        <v>58</v>
      </c>
      <c r="B403" s="156"/>
      <c r="C403" s="156">
        <f t="shared" ref="C403:Q406" si="99">IF(C319=0,0,C319/0.086*1000000/C$55)</f>
        <v>22140.759230859636</v>
      </c>
      <c r="D403" s="156">
        <f t="shared" si="99"/>
        <v>25874.346191465069</v>
      </c>
      <c r="E403" s="156">
        <f t="shared" si="99"/>
        <v>17040.49020941589</v>
      </c>
      <c r="F403" s="156">
        <f t="shared" si="99"/>
        <v>21471.057052982385</v>
      </c>
      <c r="G403" s="156">
        <f t="shared" si="99"/>
        <v>0</v>
      </c>
      <c r="H403" s="156">
        <f t="shared" si="99"/>
        <v>14664.068112940449</v>
      </c>
      <c r="I403" s="156">
        <f t="shared" si="99"/>
        <v>13296.72669308751</v>
      </c>
      <c r="J403" s="156">
        <f t="shared" si="99"/>
        <v>20464.059554936994</v>
      </c>
      <c r="K403" s="156">
        <f t="shared" si="99"/>
        <v>13870.217858665052</v>
      </c>
      <c r="L403" s="156">
        <f t="shared" si="99"/>
        <v>14489.500818262544</v>
      </c>
      <c r="M403" s="156">
        <f t="shared" si="99"/>
        <v>13045.479454562725</v>
      </c>
      <c r="N403" s="156">
        <f t="shared" si="99"/>
        <v>0</v>
      </c>
      <c r="O403" s="156">
        <f t="shared" si="99"/>
        <v>0</v>
      </c>
      <c r="P403" s="156">
        <f t="shared" si="99"/>
        <v>0</v>
      </c>
      <c r="Q403" s="156">
        <f t="shared" si="99"/>
        <v>0</v>
      </c>
    </row>
    <row r="404" spans="1:17" ht="12" customHeight="1" x14ac:dyDescent="0.25">
      <c r="A404" s="23" t="s">
        <v>60</v>
      </c>
      <c r="B404" s="156"/>
      <c r="C404" s="156">
        <f t="shared" si="99"/>
        <v>69.179188573196342</v>
      </c>
      <c r="D404" s="156">
        <f t="shared" si="99"/>
        <v>105.54922100416252</v>
      </c>
      <c r="E404" s="156">
        <f t="shared" si="99"/>
        <v>70.079761235739284</v>
      </c>
      <c r="F404" s="156">
        <f t="shared" si="99"/>
        <v>69.575441573100093</v>
      </c>
      <c r="G404" s="156">
        <f t="shared" si="99"/>
        <v>0</v>
      </c>
      <c r="H404" s="156">
        <f t="shared" si="99"/>
        <v>67.9217400252776</v>
      </c>
      <c r="I404" s="156">
        <f t="shared" si="99"/>
        <v>74.236585787788087</v>
      </c>
      <c r="J404" s="156">
        <f t="shared" si="99"/>
        <v>99.077053292263898</v>
      </c>
      <c r="K404" s="156">
        <f t="shared" si="99"/>
        <v>57.36555826256604</v>
      </c>
      <c r="L404" s="156">
        <f t="shared" si="99"/>
        <v>40.503904557666118</v>
      </c>
      <c r="M404" s="156">
        <f t="shared" si="99"/>
        <v>55.49595404633142</v>
      </c>
      <c r="N404" s="156">
        <f t="shared" si="99"/>
        <v>0</v>
      </c>
      <c r="O404" s="156">
        <f t="shared" si="99"/>
        <v>0</v>
      </c>
      <c r="P404" s="156">
        <f t="shared" si="99"/>
        <v>0</v>
      </c>
      <c r="Q404" s="156">
        <f t="shared" si="99"/>
        <v>0</v>
      </c>
    </row>
    <row r="405" spans="1:17" ht="12" customHeight="1" x14ac:dyDescent="0.25">
      <c r="A405" s="158" t="s">
        <v>112</v>
      </c>
      <c r="B405" s="157"/>
      <c r="C405" s="157">
        <f>C406</f>
        <v>4.2521976645193815</v>
      </c>
      <c r="D405" s="157">
        <f t="shared" ref="D405:Q405" si="100">D406</f>
        <v>1.1737195514226069</v>
      </c>
      <c r="E405" s="157">
        <f t="shared" si="100"/>
        <v>3.1562856686117189</v>
      </c>
      <c r="F405" s="157">
        <f t="shared" si="100"/>
        <v>9.3708865424623493</v>
      </c>
      <c r="G405" s="157">
        <f t="shared" si="100"/>
        <v>0</v>
      </c>
      <c r="H405" s="157">
        <f t="shared" si="100"/>
        <v>16.848445464282747</v>
      </c>
      <c r="I405" s="157">
        <f t="shared" si="100"/>
        <v>9.062844377270066</v>
      </c>
      <c r="J405" s="157">
        <f t="shared" si="100"/>
        <v>7.1420158250372818</v>
      </c>
      <c r="K405" s="157">
        <f t="shared" si="100"/>
        <v>8.4955441174191471</v>
      </c>
      <c r="L405" s="157">
        <f t="shared" si="100"/>
        <v>14.856358575524933</v>
      </c>
      <c r="M405" s="157">
        <f t="shared" si="100"/>
        <v>16.771879979442335</v>
      </c>
      <c r="N405" s="157">
        <f t="shared" si="100"/>
        <v>0</v>
      </c>
      <c r="O405" s="157">
        <f t="shared" si="100"/>
        <v>0</v>
      </c>
      <c r="P405" s="157">
        <f t="shared" si="100"/>
        <v>0</v>
      </c>
      <c r="Q405" s="157">
        <f t="shared" si="100"/>
        <v>0</v>
      </c>
    </row>
    <row r="406" spans="1:17" ht="12" customHeight="1" x14ac:dyDescent="0.25">
      <c r="A406" s="23" t="s">
        <v>60</v>
      </c>
      <c r="B406" s="156"/>
      <c r="C406" s="156">
        <f t="shared" si="99"/>
        <v>4.2521976645193815</v>
      </c>
      <c r="D406" s="156">
        <f t="shared" si="99"/>
        <v>1.1737195514226069</v>
      </c>
      <c r="E406" s="156">
        <f t="shared" si="99"/>
        <v>3.1562856686117189</v>
      </c>
      <c r="F406" s="156">
        <f t="shared" si="99"/>
        <v>9.3708865424623493</v>
      </c>
      <c r="G406" s="156">
        <f t="shared" si="99"/>
        <v>0</v>
      </c>
      <c r="H406" s="156">
        <f t="shared" si="99"/>
        <v>16.848445464282747</v>
      </c>
      <c r="I406" s="156">
        <f t="shared" si="99"/>
        <v>9.062844377270066</v>
      </c>
      <c r="J406" s="156">
        <f t="shared" si="99"/>
        <v>7.1420158250372818</v>
      </c>
      <c r="K406" s="156">
        <f t="shared" si="99"/>
        <v>8.4955441174191471</v>
      </c>
      <c r="L406" s="156">
        <f t="shared" si="99"/>
        <v>14.856358575524933</v>
      </c>
      <c r="M406" s="156">
        <f t="shared" si="99"/>
        <v>16.771879979442335</v>
      </c>
      <c r="N406" s="156">
        <f t="shared" si="99"/>
        <v>0</v>
      </c>
      <c r="O406" s="156">
        <f t="shared" si="99"/>
        <v>0</v>
      </c>
      <c r="P406" s="156">
        <f t="shared" si="99"/>
        <v>0</v>
      </c>
      <c r="Q406" s="156">
        <f t="shared" si="99"/>
        <v>0</v>
      </c>
    </row>
    <row r="407" spans="1:17" ht="12" customHeight="1" x14ac:dyDescent="0.25">
      <c r="A407" s="158" t="s">
        <v>63</v>
      </c>
      <c r="B407" s="157"/>
      <c r="C407" s="157">
        <f>IF(C323=0,0,C323/0.086*1000000/SUM(C$59:C$63))</f>
        <v>1673.772292676922</v>
      </c>
      <c r="D407" s="157">
        <f t="shared" ref="D407:Q407" si="101">IF(D323=0,0,D323/0.086*1000000/SUM(D$59:D$63))</f>
        <v>1803.6714271058243</v>
      </c>
      <c r="E407" s="157">
        <f t="shared" si="101"/>
        <v>1817.1043218971024</v>
      </c>
      <c r="F407" s="157">
        <f t="shared" si="101"/>
        <v>1780.090222904641</v>
      </c>
      <c r="G407" s="157">
        <f t="shared" si="101"/>
        <v>0</v>
      </c>
      <c r="H407" s="157">
        <f t="shared" si="101"/>
        <v>1979.1837475917416</v>
      </c>
      <c r="I407" s="157">
        <f t="shared" si="101"/>
        <v>2000.1155647664652</v>
      </c>
      <c r="J407" s="157">
        <f t="shared" si="101"/>
        <v>2033.3084711299136</v>
      </c>
      <c r="K407" s="157">
        <f t="shared" si="101"/>
        <v>2010.2317996344452</v>
      </c>
      <c r="L407" s="157">
        <f t="shared" si="101"/>
        <v>1802.5756860193512</v>
      </c>
      <c r="M407" s="157">
        <f t="shared" si="101"/>
        <v>1910.5121160302992</v>
      </c>
      <c r="N407" s="157">
        <f t="shared" si="101"/>
        <v>0</v>
      </c>
      <c r="O407" s="157">
        <f t="shared" si="101"/>
        <v>0</v>
      </c>
      <c r="P407" s="157">
        <f t="shared" si="101"/>
        <v>0</v>
      </c>
      <c r="Q407" s="157">
        <f t="shared" si="101"/>
        <v>0</v>
      </c>
    </row>
    <row r="408" spans="1:17" ht="12" customHeight="1" x14ac:dyDescent="0.25">
      <c r="A408" s="167" t="s">
        <v>171</v>
      </c>
      <c r="B408" s="132"/>
      <c r="C408" s="132">
        <f>IF(C324=0,0,C324/0.086*1000000/C$59)</f>
        <v>0</v>
      </c>
      <c r="D408" s="132">
        <f t="shared" ref="D408:Q408" si="102">IF(D324=0,0,D324/0.086*1000000/D$59)</f>
        <v>0</v>
      </c>
      <c r="E408" s="132">
        <f t="shared" si="102"/>
        <v>0</v>
      </c>
      <c r="F408" s="132">
        <f t="shared" si="102"/>
        <v>0</v>
      </c>
      <c r="G408" s="132">
        <f t="shared" si="102"/>
        <v>0</v>
      </c>
      <c r="H408" s="132">
        <f t="shared" si="102"/>
        <v>0</v>
      </c>
      <c r="I408" s="132">
        <f t="shared" si="102"/>
        <v>0</v>
      </c>
      <c r="J408" s="132">
        <f t="shared" si="102"/>
        <v>0</v>
      </c>
      <c r="K408" s="132">
        <f t="shared" si="102"/>
        <v>0</v>
      </c>
      <c r="L408" s="132">
        <f t="shared" si="102"/>
        <v>0</v>
      </c>
      <c r="M408" s="132">
        <f t="shared" si="102"/>
        <v>0</v>
      </c>
      <c r="N408" s="132">
        <f t="shared" si="102"/>
        <v>0</v>
      </c>
      <c r="O408" s="132">
        <f t="shared" si="102"/>
        <v>0</v>
      </c>
      <c r="P408" s="132">
        <f t="shared" si="102"/>
        <v>0</v>
      </c>
      <c r="Q408" s="132">
        <f t="shared" si="102"/>
        <v>0</v>
      </c>
    </row>
    <row r="409" spans="1:17" ht="12" customHeight="1" x14ac:dyDescent="0.25">
      <c r="A409" s="167" t="s">
        <v>144</v>
      </c>
      <c r="B409" s="132"/>
      <c r="C409" s="132">
        <f>IF(C325=0,0,C325/0.086*1000000/C$60)</f>
        <v>0</v>
      </c>
      <c r="D409" s="132">
        <f t="shared" ref="D409:Q409" si="103">IF(D325=0,0,D325/0.086*1000000/D$60)</f>
        <v>0</v>
      </c>
      <c r="E409" s="132">
        <f t="shared" si="103"/>
        <v>0</v>
      </c>
      <c r="F409" s="132">
        <f t="shared" si="103"/>
        <v>0</v>
      </c>
      <c r="G409" s="132">
        <f t="shared" si="103"/>
        <v>0</v>
      </c>
      <c r="H409" s="132">
        <f t="shared" si="103"/>
        <v>0</v>
      </c>
      <c r="I409" s="132">
        <f t="shared" si="103"/>
        <v>0</v>
      </c>
      <c r="J409" s="132">
        <f t="shared" si="103"/>
        <v>0</v>
      </c>
      <c r="K409" s="132">
        <f t="shared" si="103"/>
        <v>0</v>
      </c>
      <c r="L409" s="132">
        <f t="shared" si="103"/>
        <v>0</v>
      </c>
      <c r="M409" s="132">
        <f t="shared" si="103"/>
        <v>0</v>
      </c>
      <c r="N409" s="132">
        <f t="shared" si="103"/>
        <v>0</v>
      </c>
      <c r="O409" s="132">
        <f t="shared" si="103"/>
        <v>0</v>
      </c>
      <c r="P409" s="132">
        <f t="shared" si="103"/>
        <v>0</v>
      </c>
      <c r="Q409" s="132">
        <f t="shared" si="103"/>
        <v>0</v>
      </c>
    </row>
    <row r="410" spans="1:17" ht="12" customHeight="1" x14ac:dyDescent="0.25">
      <c r="A410" s="167" t="s">
        <v>143</v>
      </c>
      <c r="B410" s="132"/>
      <c r="C410" s="132">
        <f>IF(C326=0,0,C326/0.086*1000000/C$61)</f>
        <v>0</v>
      </c>
      <c r="D410" s="132">
        <f t="shared" ref="D410:Q410" si="104">IF(D326=0,0,D326/0.086*1000000/D$61)</f>
        <v>0</v>
      </c>
      <c r="E410" s="132">
        <f t="shared" si="104"/>
        <v>0</v>
      </c>
      <c r="F410" s="132">
        <f t="shared" si="104"/>
        <v>0</v>
      </c>
      <c r="G410" s="132">
        <f t="shared" si="104"/>
        <v>0</v>
      </c>
      <c r="H410" s="132">
        <f t="shared" si="104"/>
        <v>0</v>
      </c>
      <c r="I410" s="132">
        <f t="shared" si="104"/>
        <v>0</v>
      </c>
      <c r="J410" s="132">
        <f t="shared" si="104"/>
        <v>0</v>
      </c>
      <c r="K410" s="132">
        <f t="shared" si="104"/>
        <v>0</v>
      </c>
      <c r="L410" s="132">
        <f t="shared" si="104"/>
        <v>0</v>
      </c>
      <c r="M410" s="132">
        <f t="shared" si="104"/>
        <v>0</v>
      </c>
      <c r="N410" s="132">
        <f t="shared" si="104"/>
        <v>0</v>
      </c>
      <c r="O410" s="132">
        <f t="shared" si="104"/>
        <v>0</v>
      </c>
      <c r="P410" s="132">
        <f t="shared" si="104"/>
        <v>0</v>
      </c>
      <c r="Q410" s="132">
        <f t="shared" si="104"/>
        <v>0</v>
      </c>
    </row>
    <row r="411" spans="1:17" ht="12" customHeight="1" x14ac:dyDescent="0.25">
      <c r="A411" s="166" t="s">
        <v>57</v>
      </c>
      <c r="B411" s="165"/>
      <c r="C411" s="165">
        <f t="shared" ref="C411:Q412" si="105">IF(C327=0,0,C327/0.086*1000000/C$61)</f>
        <v>0</v>
      </c>
      <c r="D411" s="165">
        <f t="shared" si="105"/>
        <v>0</v>
      </c>
      <c r="E411" s="165">
        <f t="shared" si="105"/>
        <v>0</v>
      </c>
      <c r="F411" s="165">
        <f t="shared" si="105"/>
        <v>0</v>
      </c>
      <c r="G411" s="165">
        <f t="shared" si="105"/>
        <v>0</v>
      </c>
      <c r="H411" s="165">
        <f t="shared" si="105"/>
        <v>0</v>
      </c>
      <c r="I411" s="165">
        <f t="shared" si="105"/>
        <v>0</v>
      </c>
      <c r="J411" s="165">
        <f t="shared" si="105"/>
        <v>0</v>
      </c>
      <c r="K411" s="165">
        <f t="shared" si="105"/>
        <v>0</v>
      </c>
      <c r="L411" s="165">
        <f t="shared" si="105"/>
        <v>0</v>
      </c>
      <c r="M411" s="165">
        <f t="shared" si="105"/>
        <v>0</v>
      </c>
      <c r="N411" s="165">
        <f t="shared" si="105"/>
        <v>0</v>
      </c>
      <c r="O411" s="165">
        <f t="shared" si="105"/>
        <v>0</v>
      </c>
      <c r="P411" s="165">
        <f t="shared" si="105"/>
        <v>0</v>
      </c>
      <c r="Q411" s="165">
        <f t="shared" si="105"/>
        <v>0</v>
      </c>
    </row>
    <row r="412" spans="1:17" ht="12" customHeight="1" x14ac:dyDescent="0.25">
      <c r="A412" s="147" t="s">
        <v>59</v>
      </c>
      <c r="B412" s="164"/>
      <c r="C412" s="164">
        <f t="shared" si="105"/>
        <v>0</v>
      </c>
      <c r="D412" s="164">
        <f t="shared" si="105"/>
        <v>0</v>
      </c>
      <c r="E412" s="164">
        <f t="shared" si="105"/>
        <v>0</v>
      </c>
      <c r="F412" s="164">
        <f t="shared" si="105"/>
        <v>0</v>
      </c>
      <c r="G412" s="164">
        <f t="shared" si="105"/>
        <v>0</v>
      </c>
      <c r="H412" s="164">
        <f t="shared" si="105"/>
        <v>0</v>
      </c>
      <c r="I412" s="164">
        <f t="shared" si="105"/>
        <v>0</v>
      </c>
      <c r="J412" s="164">
        <f t="shared" si="105"/>
        <v>0</v>
      </c>
      <c r="K412" s="164">
        <f t="shared" si="105"/>
        <v>0</v>
      </c>
      <c r="L412" s="164">
        <f t="shared" si="105"/>
        <v>0</v>
      </c>
      <c r="M412" s="164">
        <f t="shared" si="105"/>
        <v>0</v>
      </c>
      <c r="N412" s="164">
        <f t="shared" si="105"/>
        <v>0</v>
      </c>
      <c r="O412" s="164">
        <f t="shared" si="105"/>
        <v>0</v>
      </c>
      <c r="P412" s="164">
        <f t="shared" si="105"/>
        <v>0</v>
      </c>
      <c r="Q412" s="164">
        <f t="shared" si="105"/>
        <v>0</v>
      </c>
    </row>
    <row r="413" spans="1:17" ht="12" customHeight="1" x14ac:dyDescent="0.25">
      <c r="A413" s="163" t="s">
        <v>142</v>
      </c>
      <c r="B413" s="162"/>
      <c r="C413" s="162">
        <f>IF(C329=0,0,C329/0.086*1000000/C$62)</f>
        <v>1673.772292676922</v>
      </c>
      <c r="D413" s="162">
        <f t="shared" ref="D413:Q413" si="106">IF(D329=0,0,D329/0.086*1000000/D$62)</f>
        <v>1803.6714271058243</v>
      </c>
      <c r="E413" s="162">
        <f t="shared" si="106"/>
        <v>1817.1043218971024</v>
      </c>
      <c r="F413" s="162">
        <f t="shared" si="106"/>
        <v>1780.090222904641</v>
      </c>
      <c r="G413" s="162">
        <f t="shared" si="106"/>
        <v>0</v>
      </c>
      <c r="H413" s="162">
        <f t="shared" si="106"/>
        <v>1979.1837475917416</v>
      </c>
      <c r="I413" s="162">
        <f t="shared" si="106"/>
        <v>2000.1155647664652</v>
      </c>
      <c r="J413" s="162">
        <f t="shared" si="106"/>
        <v>2033.3084711299136</v>
      </c>
      <c r="K413" s="162">
        <f t="shared" si="106"/>
        <v>2010.2317996344452</v>
      </c>
      <c r="L413" s="162">
        <f t="shared" si="106"/>
        <v>0</v>
      </c>
      <c r="M413" s="162">
        <f t="shared" si="106"/>
        <v>2119.2900132029745</v>
      </c>
      <c r="N413" s="162">
        <f t="shared" si="106"/>
        <v>0</v>
      </c>
      <c r="O413" s="162">
        <f t="shared" si="106"/>
        <v>0</v>
      </c>
      <c r="P413" s="162">
        <f t="shared" si="106"/>
        <v>0</v>
      </c>
      <c r="Q413" s="162">
        <f t="shared" si="106"/>
        <v>0</v>
      </c>
    </row>
    <row r="414" spans="1:17" ht="12" customHeight="1" x14ac:dyDescent="0.25">
      <c r="A414" s="161" t="s">
        <v>141</v>
      </c>
      <c r="B414" s="160"/>
      <c r="C414" s="160">
        <f>IF(C330=0,0,C330/0.086*1000000/C$63)</f>
        <v>0</v>
      </c>
      <c r="D414" s="160">
        <f t="shared" ref="D414:Q414" si="107">IF(D330=0,0,D330/0.086*1000000/D$63)</f>
        <v>0</v>
      </c>
      <c r="E414" s="160">
        <f t="shared" si="107"/>
        <v>0</v>
      </c>
      <c r="F414" s="160">
        <f t="shared" si="107"/>
        <v>0</v>
      </c>
      <c r="G414" s="160">
        <f t="shared" si="107"/>
        <v>0</v>
      </c>
      <c r="H414" s="160">
        <f t="shared" si="107"/>
        <v>0</v>
      </c>
      <c r="I414" s="160">
        <f t="shared" si="107"/>
        <v>0</v>
      </c>
      <c r="J414" s="160">
        <f t="shared" si="107"/>
        <v>0</v>
      </c>
      <c r="K414" s="160">
        <f t="shared" si="107"/>
        <v>0</v>
      </c>
      <c r="L414" s="160">
        <f t="shared" si="107"/>
        <v>1802.5756860193512</v>
      </c>
      <c r="M414" s="160">
        <f t="shared" si="107"/>
        <v>1837.2893814545046</v>
      </c>
      <c r="N414" s="160">
        <f t="shared" si="107"/>
        <v>0</v>
      </c>
      <c r="O414" s="160">
        <f t="shared" si="107"/>
        <v>0</v>
      </c>
      <c r="P414" s="160">
        <f t="shared" si="107"/>
        <v>0</v>
      </c>
      <c r="Q414" s="160">
        <f t="shared" si="107"/>
        <v>0</v>
      </c>
    </row>
    <row r="415" spans="1:17" ht="12" customHeight="1" x14ac:dyDescent="0.25">
      <c r="A415" s="148" t="s">
        <v>60</v>
      </c>
      <c r="B415" s="156"/>
      <c r="C415" s="156">
        <f t="shared" ref="C415:Q416" si="108">IF(C331=0,0,C331/0.086*1000000/C$63)</f>
        <v>0</v>
      </c>
      <c r="D415" s="156">
        <f t="shared" si="108"/>
        <v>0</v>
      </c>
      <c r="E415" s="156">
        <f t="shared" si="108"/>
        <v>0</v>
      </c>
      <c r="F415" s="156">
        <f t="shared" si="108"/>
        <v>0</v>
      </c>
      <c r="G415" s="156">
        <f t="shared" si="108"/>
        <v>0</v>
      </c>
      <c r="H415" s="156">
        <f t="shared" si="108"/>
        <v>0</v>
      </c>
      <c r="I415" s="156">
        <f t="shared" si="108"/>
        <v>0</v>
      </c>
      <c r="J415" s="156">
        <f t="shared" si="108"/>
        <v>0</v>
      </c>
      <c r="K415" s="156">
        <f t="shared" si="108"/>
        <v>0</v>
      </c>
      <c r="L415" s="156">
        <f t="shared" si="108"/>
        <v>1463.0174246223894</v>
      </c>
      <c r="M415" s="156">
        <f t="shared" si="108"/>
        <v>1493.9620192920768</v>
      </c>
      <c r="N415" s="156">
        <f t="shared" si="108"/>
        <v>0</v>
      </c>
      <c r="O415" s="156">
        <f t="shared" si="108"/>
        <v>0</v>
      </c>
      <c r="P415" s="156">
        <f t="shared" si="108"/>
        <v>0</v>
      </c>
      <c r="Q415" s="156">
        <f t="shared" si="108"/>
        <v>0</v>
      </c>
    </row>
    <row r="416" spans="1:17" ht="12" customHeight="1" x14ac:dyDescent="0.25">
      <c r="A416" s="148" t="s">
        <v>59</v>
      </c>
      <c r="B416" s="156"/>
      <c r="C416" s="156">
        <f t="shared" si="108"/>
        <v>0</v>
      </c>
      <c r="D416" s="156">
        <f t="shared" si="108"/>
        <v>0</v>
      </c>
      <c r="E416" s="156">
        <f t="shared" si="108"/>
        <v>0</v>
      </c>
      <c r="F416" s="156">
        <f t="shared" si="108"/>
        <v>0</v>
      </c>
      <c r="G416" s="156">
        <f t="shared" si="108"/>
        <v>0</v>
      </c>
      <c r="H416" s="156">
        <f t="shared" si="108"/>
        <v>0</v>
      </c>
      <c r="I416" s="156">
        <f t="shared" si="108"/>
        <v>0</v>
      </c>
      <c r="J416" s="156">
        <f t="shared" si="108"/>
        <v>0</v>
      </c>
      <c r="K416" s="156">
        <f t="shared" si="108"/>
        <v>0</v>
      </c>
      <c r="L416" s="156">
        <f t="shared" si="108"/>
        <v>339.55826139696183</v>
      </c>
      <c r="M416" s="156">
        <f t="shared" si="108"/>
        <v>343.32736216242751</v>
      </c>
      <c r="N416" s="156">
        <f t="shared" si="108"/>
        <v>0</v>
      </c>
      <c r="O416" s="156">
        <f t="shared" si="108"/>
        <v>0</v>
      </c>
      <c r="P416" s="156">
        <f t="shared" si="108"/>
        <v>0</v>
      </c>
      <c r="Q416" s="156">
        <f t="shared" si="108"/>
        <v>0</v>
      </c>
    </row>
    <row r="417" spans="1:17" ht="12" customHeight="1" x14ac:dyDescent="0.25">
      <c r="A417" s="158" t="s">
        <v>62</v>
      </c>
      <c r="B417" s="157"/>
      <c r="C417" s="157">
        <f>IF(C333=0,0,C333/0.086*1000000/SUM(C$65:C$67))</f>
        <v>661.48057840286253</v>
      </c>
      <c r="D417" s="157">
        <f t="shared" ref="D417:Q417" si="109">IF(D333=0,0,D333/0.086*1000000/SUM(D$65:D$67))</f>
        <v>679.05752415866993</v>
      </c>
      <c r="E417" s="157">
        <f t="shared" si="109"/>
        <v>703.59572468507452</v>
      </c>
      <c r="F417" s="157">
        <f t="shared" si="109"/>
        <v>691.87707727421832</v>
      </c>
      <c r="G417" s="157">
        <f t="shared" si="109"/>
        <v>0</v>
      </c>
      <c r="H417" s="157">
        <f t="shared" si="109"/>
        <v>704.04602419704543</v>
      </c>
      <c r="I417" s="157">
        <f t="shared" si="109"/>
        <v>724.89990115067826</v>
      </c>
      <c r="J417" s="157">
        <f t="shared" si="109"/>
        <v>710.18184646228394</v>
      </c>
      <c r="K417" s="157">
        <f t="shared" si="109"/>
        <v>709.89833907299601</v>
      </c>
      <c r="L417" s="157">
        <f t="shared" si="109"/>
        <v>706.2586833860604</v>
      </c>
      <c r="M417" s="157">
        <f t="shared" si="109"/>
        <v>739.18348460967673</v>
      </c>
      <c r="N417" s="157">
        <f t="shared" si="109"/>
        <v>0</v>
      </c>
      <c r="O417" s="157">
        <f t="shared" si="109"/>
        <v>0</v>
      </c>
      <c r="P417" s="157">
        <f t="shared" si="109"/>
        <v>0</v>
      </c>
      <c r="Q417" s="157">
        <f t="shared" si="109"/>
        <v>0</v>
      </c>
    </row>
    <row r="418" spans="1:17" ht="12" customHeight="1" x14ac:dyDescent="0.25">
      <c r="A418" s="23" t="s">
        <v>58</v>
      </c>
      <c r="B418" s="156"/>
      <c r="C418" s="156">
        <f>IF(C334=0,0,C334/0.086*1000000/C$65)</f>
        <v>0</v>
      </c>
      <c r="D418" s="156">
        <f t="shared" ref="D418:Q418" si="110">IF(D334=0,0,D334/0.086*1000000/D$65)</f>
        <v>0</v>
      </c>
      <c r="E418" s="156">
        <f t="shared" si="110"/>
        <v>0</v>
      </c>
      <c r="F418" s="156">
        <f t="shared" si="110"/>
        <v>0</v>
      </c>
      <c r="G418" s="156">
        <f t="shared" si="110"/>
        <v>0</v>
      </c>
      <c r="H418" s="156">
        <f t="shared" si="110"/>
        <v>0</v>
      </c>
      <c r="I418" s="156">
        <f t="shared" si="110"/>
        <v>0</v>
      </c>
      <c r="J418" s="156">
        <f t="shared" si="110"/>
        <v>0</v>
      </c>
      <c r="K418" s="156">
        <f t="shared" si="110"/>
        <v>0</v>
      </c>
      <c r="L418" s="156">
        <f t="shared" si="110"/>
        <v>0</v>
      </c>
      <c r="M418" s="156">
        <f t="shared" si="110"/>
        <v>0</v>
      </c>
      <c r="N418" s="156">
        <f t="shared" si="110"/>
        <v>0</v>
      </c>
      <c r="O418" s="156">
        <f t="shared" si="110"/>
        <v>0</v>
      </c>
      <c r="P418" s="156">
        <f t="shared" si="110"/>
        <v>0</v>
      </c>
      <c r="Q418" s="156">
        <f t="shared" si="110"/>
        <v>0</v>
      </c>
    </row>
    <row r="419" spans="1:17" ht="12" customHeight="1" x14ac:dyDescent="0.25">
      <c r="A419" s="23" t="s">
        <v>57</v>
      </c>
      <c r="B419" s="156"/>
      <c r="C419" s="156">
        <f>IF(C335=0,0,C335/0.086*1000000/C$66)</f>
        <v>0</v>
      </c>
      <c r="D419" s="156">
        <f t="shared" ref="D419:Q419" si="111">IF(D335=0,0,D335/0.086*1000000/D$66)</f>
        <v>0</v>
      </c>
      <c r="E419" s="156">
        <f t="shared" si="111"/>
        <v>0</v>
      </c>
      <c r="F419" s="156">
        <f t="shared" si="111"/>
        <v>0</v>
      </c>
      <c r="G419" s="156">
        <f t="shared" si="111"/>
        <v>0</v>
      </c>
      <c r="H419" s="156">
        <f t="shared" si="111"/>
        <v>0</v>
      </c>
      <c r="I419" s="156">
        <f t="shared" si="111"/>
        <v>0</v>
      </c>
      <c r="J419" s="156">
        <f t="shared" si="111"/>
        <v>0</v>
      </c>
      <c r="K419" s="156">
        <f t="shared" si="111"/>
        <v>0</v>
      </c>
      <c r="L419" s="156">
        <f t="shared" si="111"/>
        <v>0</v>
      </c>
      <c r="M419" s="156">
        <f t="shared" si="111"/>
        <v>0</v>
      </c>
      <c r="N419" s="156">
        <f t="shared" si="111"/>
        <v>0</v>
      </c>
      <c r="O419" s="156">
        <f t="shared" si="111"/>
        <v>0</v>
      </c>
      <c r="P419" s="156">
        <f t="shared" si="111"/>
        <v>0</v>
      </c>
      <c r="Q419" s="156">
        <f t="shared" si="111"/>
        <v>0</v>
      </c>
    </row>
    <row r="420" spans="1:17" ht="12" customHeight="1" x14ac:dyDescent="0.25">
      <c r="A420" s="29" t="s">
        <v>140</v>
      </c>
      <c r="B420" s="57"/>
      <c r="C420" s="57">
        <f>IF(C336=0,0,C336/0.086*1000000/C$67)</f>
        <v>661.48057840286253</v>
      </c>
      <c r="D420" s="57">
        <f t="shared" ref="D420:Q420" si="112">IF(D336=0,0,D336/0.086*1000000/D$67)</f>
        <v>679.05752415866993</v>
      </c>
      <c r="E420" s="57">
        <f t="shared" si="112"/>
        <v>703.59572468507452</v>
      </c>
      <c r="F420" s="57">
        <f t="shared" si="112"/>
        <v>691.87707727421832</v>
      </c>
      <c r="G420" s="57">
        <f t="shared" si="112"/>
        <v>0</v>
      </c>
      <c r="H420" s="57">
        <f t="shared" si="112"/>
        <v>704.04602419704543</v>
      </c>
      <c r="I420" s="57">
        <f t="shared" si="112"/>
        <v>724.89990115067826</v>
      </c>
      <c r="J420" s="57">
        <f t="shared" si="112"/>
        <v>710.18184646228394</v>
      </c>
      <c r="K420" s="57">
        <f t="shared" si="112"/>
        <v>709.89833907299601</v>
      </c>
      <c r="L420" s="57">
        <f t="shared" si="112"/>
        <v>706.2586833860604</v>
      </c>
      <c r="M420" s="57">
        <f t="shared" si="112"/>
        <v>739.18348460967673</v>
      </c>
      <c r="N420" s="57">
        <f t="shared" si="112"/>
        <v>0</v>
      </c>
      <c r="O420" s="57">
        <f t="shared" si="112"/>
        <v>0</v>
      </c>
      <c r="P420" s="57">
        <f t="shared" si="112"/>
        <v>0</v>
      </c>
      <c r="Q420" s="57">
        <f t="shared" si="112"/>
        <v>0</v>
      </c>
    </row>
    <row r="422" spans="1:17" ht="12" customHeight="1" x14ac:dyDescent="0.25">
      <c r="A422" s="152" t="s">
        <v>188</v>
      </c>
      <c r="B422" s="168"/>
      <c r="C422" s="168">
        <f t="shared" ref="C422:Q422" si="113">SUM(C423,C426,C428,C438)</f>
        <v>12102.331181514688</v>
      </c>
      <c r="D422" s="168">
        <f t="shared" si="113"/>
        <v>14066.044798005189</v>
      </c>
      <c r="E422" s="168">
        <f t="shared" si="113"/>
        <v>9950.639867678914</v>
      </c>
      <c r="F422" s="168">
        <f t="shared" si="113"/>
        <v>12093.369763584091</v>
      </c>
      <c r="G422" s="168">
        <f t="shared" si="113"/>
        <v>0</v>
      </c>
      <c r="H422" s="168">
        <f t="shared" si="113"/>
        <v>9118.3729671663896</v>
      </c>
      <c r="I422" s="168">
        <f t="shared" si="113"/>
        <v>8520.6376205596698</v>
      </c>
      <c r="J422" s="168">
        <f t="shared" si="113"/>
        <v>12087.102533463165</v>
      </c>
      <c r="K422" s="168">
        <f t="shared" si="113"/>
        <v>8861.3628508903912</v>
      </c>
      <c r="L422" s="168">
        <f t="shared" si="113"/>
        <v>8978.0817579722516</v>
      </c>
      <c r="M422" s="168">
        <f t="shared" si="113"/>
        <v>8466.2656259386022</v>
      </c>
      <c r="N422" s="168">
        <f t="shared" si="113"/>
        <v>0</v>
      </c>
      <c r="O422" s="168">
        <f t="shared" si="113"/>
        <v>0</v>
      </c>
      <c r="P422" s="168">
        <f t="shared" si="113"/>
        <v>0</v>
      </c>
      <c r="Q422" s="168">
        <f t="shared" si="113"/>
        <v>0</v>
      </c>
    </row>
    <row r="423" spans="1:17" ht="12" customHeight="1" x14ac:dyDescent="0.25">
      <c r="A423" s="158" t="s">
        <v>65</v>
      </c>
      <c r="B423" s="157"/>
      <c r="C423" s="157">
        <f t="shared" ref="C423:Q423" si="114">SUM(C424:C425)</f>
        <v>10454.13515647187</v>
      </c>
      <c r="D423" s="157">
        <f t="shared" si="114"/>
        <v>12311.336864236817</v>
      </c>
      <c r="E423" s="157">
        <f t="shared" si="114"/>
        <v>8151.0919457337368</v>
      </c>
      <c r="F423" s="157">
        <f t="shared" si="114"/>
        <v>10303.851904651325</v>
      </c>
      <c r="G423" s="157">
        <f t="shared" si="114"/>
        <v>0</v>
      </c>
      <c r="H423" s="157">
        <f t="shared" si="114"/>
        <v>7143.8573384860892</v>
      </c>
      <c r="I423" s="157">
        <f t="shared" si="114"/>
        <v>6535.4828203090165</v>
      </c>
      <c r="J423" s="157">
        <f t="shared" si="114"/>
        <v>10098.707509008933</v>
      </c>
      <c r="K423" s="157">
        <f t="shared" si="114"/>
        <v>6881.6329576546041</v>
      </c>
      <c r="L423" s="157">
        <f t="shared" si="114"/>
        <v>7007.5443084609478</v>
      </c>
      <c r="M423" s="157">
        <f t="shared" si="114"/>
        <v>6403.7285584416195</v>
      </c>
      <c r="N423" s="157">
        <f t="shared" si="114"/>
        <v>0</v>
      </c>
      <c r="O423" s="157">
        <f t="shared" si="114"/>
        <v>0</v>
      </c>
      <c r="P423" s="157">
        <f t="shared" si="114"/>
        <v>0</v>
      </c>
      <c r="Q423" s="157">
        <f t="shared" si="114"/>
        <v>0</v>
      </c>
    </row>
    <row r="424" spans="1:17" ht="12" customHeight="1" x14ac:dyDescent="0.25">
      <c r="A424" s="23" t="s">
        <v>58</v>
      </c>
      <c r="B424" s="156"/>
      <c r="C424" s="156">
        <f t="shared" ref="C424:Q425" si="115">IF(C340=0,0,C340/0.086*1000000/C$55)</f>
        <v>10379.594170138049</v>
      </c>
      <c r="D424" s="156">
        <f t="shared" si="115"/>
        <v>12200.703673970398</v>
      </c>
      <c r="E424" s="156">
        <f t="shared" si="115"/>
        <v>8077.5636544539211</v>
      </c>
      <c r="F424" s="156">
        <f t="shared" si="115"/>
        <v>10230.871510384191</v>
      </c>
      <c r="G424" s="156">
        <f t="shared" si="115"/>
        <v>0</v>
      </c>
      <c r="H424" s="156">
        <f t="shared" si="115"/>
        <v>7073.5732511088427</v>
      </c>
      <c r="I424" s="156">
        <f t="shared" si="115"/>
        <v>6458.6549727494457</v>
      </c>
      <c r="J424" s="156">
        <f t="shared" si="115"/>
        <v>9996.3416545139771</v>
      </c>
      <c r="K424" s="156">
        <f t="shared" si="115"/>
        <v>6822.5659666945612</v>
      </c>
      <c r="L424" s="156">
        <f t="shared" si="115"/>
        <v>6967.0404039032819</v>
      </c>
      <c r="M424" s="156">
        <f t="shared" si="115"/>
        <v>6347.6469270851112</v>
      </c>
      <c r="N424" s="156">
        <f t="shared" si="115"/>
        <v>0</v>
      </c>
      <c r="O424" s="156">
        <f t="shared" si="115"/>
        <v>0</v>
      </c>
      <c r="P424" s="156">
        <f t="shared" si="115"/>
        <v>0</v>
      </c>
      <c r="Q424" s="156">
        <f t="shared" si="115"/>
        <v>0</v>
      </c>
    </row>
    <row r="425" spans="1:17" ht="12" customHeight="1" x14ac:dyDescent="0.25">
      <c r="A425" s="23" t="s">
        <v>60</v>
      </c>
      <c r="B425" s="156"/>
      <c r="C425" s="156">
        <f t="shared" si="115"/>
        <v>74.540986333820314</v>
      </c>
      <c r="D425" s="156">
        <f t="shared" si="115"/>
        <v>110.63319026641939</v>
      </c>
      <c r="E425" s="156">
        <f t="shared" si="115"/>
        <v>73.528291279815747</v>
      </c>
      <c r="F425" s="156">
        <f t="shared" si="115"/>
        <v>72.980394267133747</v>
      </c>
      <c r="G425" s="156">
        <f t="shared" si="115"/>
        <v>0</v>
      </c>
      <c r="H425" s="156">
        <f t="shared" si="115"/>
        <v>70.28408737724682</v>
      </c>
      <c r="I425" s="156">
        <f t="shared" si="115"/>
        <v>76.827847559570685</v>
      </c>
      <c r="J425" s="156">
        <f t="shared" si="115"/>
        <v>102.36585449495529</v>
      </c>
      <c r="K425" s="156">
        <f t="shared" si="115"/>
        <v>59.066990960043022</v>
      </c>
      <c r="L425" s="156">
        <f t="shared" si="115"/>
        <v>40.503904557666139</v>
      </c>
      <c r="M425" s="156">
        <f t="shared" si="115"/>
        <v>56.081631356508019</v>
      </c>
      <c r="N425" s="156">
        <f t="shared" si="115"/>
        <v>0</v>
      </c>
      <c r="O425" s="156">
        <f t="shared" si="115"/>
        <v>0</v>
      </c>
      <c r="P425" s="156">
        <f t="shared" si="115"/>
        <v>0</v>
      </c>
      <c r="Q425" s="156">
        <f t="shared" si="115"/>
        <v>0</v>
      </c>
    </row>
    <row r="426" spans="1:17" ht="12" customHeight="1" x14ac:dyDescent="0.25">
      <c r="A426" s="158" t="s">
        <v>112</v>
      </c>
      <c r="B426" s="157"/>
      <c r="C426" s="157">
        <f t="shared" ref="C426:Q426" si="116">C427</f>
        <v>7.4870184747199824</v>
      </c>
      <c r="D426" s="157">
        <f t="shared" si="116"/>
        <v>2.1141854768014494</v>
      </c>
      <c r="E426" s="157">
        <f t="shared" si="116"/>
        <v>5.8463531585820192</v>
      </c>
      <c r="F426" s="157">
        <f t="shared" si="116"/>
        <v>18.052844960379485</v>
      </c>
      <c r="G426" s="157">
        <f t="shared" si="116"/>
        <v>0</v>
      </c>
      <c r="H426" s="157">
        <f t="shared" si="116"/>
        <v>35.80029401581448</v>
      </c>
      <c r="I426" s="157">
        <f t="shared" si="116"/>
        <v>20.429776446589191</v>
      </c>
      <c r="J426" s="157">
        <f t="shared" si="116"/>
        <v>17.257197624610857</v>
      </c>
      <c r="K426" s="157">
        <f t="shared" si="116"/>
        <v>22.469633374465477</v>
      </c>
      <c r="L426" s="157">
        <f t="shared" si="116"/>
        <v>42.502640664287505</v>
      </c>
      <c r="M426" s="157">
        <f t="shared" si="116"/>
        <v>52.601604795807553</v>
      </c>
      <c r="N426" s="157">
        <f t="shared" si="116"/>
        <v>0</v>
      </c>
      <c r="O426" s="157">
        <f t="shared" si="116"/>
        <v>0</v>
      </c>
      <c r="P426" s="157">
        <f t="shared" si="116"/>
        <v>0</v>
      </c>
      <c r="Q426" s="157">
        <f t="shared" si="116"/>
        <v>0</v>
      </c>
    </row>
    <row r="427" spans="1:17" ht="12" customHeight="1" x14ac:dyDescent="0.25">
      <c r="A427" s="23" t="s">
        <v>60</v>
      </c>
      <c r="B427" s="156"/>
      <c r="C427" s="156">
        <f t="shared" ref="C427:Q427" si="117">IF(C343=0,0,C343/0.086*1000000/C$55)</f>
        <v>7.4870184747199824</v>
      </c>
      <c r="D427" s="156">
        <f t="shared" si="117"/>
        <v>2.1141854768014494</v>
      </c>
      <c r="E427" s="156">
        <f t="shared" si="117"/>
        <v>5.8463531585820192</v>
      </c>
      <c r="F427" s="156">
        <f t="shared" si="117"/>
        <v>18.052844960379485</v>
      </c>
      <c r="G427" s="156">
        <f t="shared" si="117"/>
        <v>0</v>
      </c>
      <c r="H427" s="156">
        <f t="shared" si="117"/>
        <v>35.80029401581448</v>
      </c>
      <c r="I427" s="156">
        <f t="shared" si="117"/>
        <v>20.429776446589191</v>
      </c>
      <c r="J427" s="156">
        <f t="shared" si="117"/>
        <v>17.257197624610857</v>
      </c>
      <c r="K427" s="156">
        <f t="shared" si="117"/>
        <v>22.469633374465477</v>
      </c>
      <c r="L427" s="156">
        <f t="shared" si="117"/>
        <v>42.502640664287505</v>
      </c>
      <c r="M427" s="156">
        <f t="shared" si="117"/>
        <v>52.601604795807553</v>
      </c>
      <c r="N427" s="156">
        <f t="shared" si="117"/>
        <v>0</v>
      </c>
      <c r="O427" s="156">
        <f t="shared" si="117"/>
        <v>0</v>
      </c>
      <c r="P427" s="156">
        <f t="shared" si="117"/>
        <v>0</v>
      </c>
      <c r="Q427" s="156">
        <f t="shared" si="117"/>
        <v>0</v>
      </c>
    </row>
    <row r="428" spans="1:17" ht="12" customHeight="1" x14ac:dyDescent="0.25">
      <c r="A428" s="158" t="s">
        <v>63</v>
      </c>
      <c r="B428" s="157"/>
      <c r="C428" s="157">
        <f t="shared" ref="C428:Q428" si="118">IF(C344=0,0,C344/0.086*1000000/SUM(C$59:C$63))</f>
        <v>1101.2366802449346</v>
      </c>
      <c r="D428" s="157">
        <f t="shared" si="118"/>
        <v>1198.5553420537094</v>
      </c>
      <c r="E428" s="157">
        <f t="shared" si="118"/>
        <v>1217.5328438381671</v>
      </c>
      <c r="F428" s="157">
        <f t="shared" si="118"/>
        <v>1202.7042520903094</v>
      </c>
      <c r="G428" s="157">
        <f t="shared" si="118"/>
        <v>0</v>
      </c>
      <c r="H428" s="157">
        <f t="shared" si="118"/>
        <v>1355.9641959955641</v>
      </c>
      <c r="I428" s="157">
        <f t="shared" si="118"/>
        <v>1364.7637261512236</v>
      </c>
      <c r="J428" s="157">
        <f t="shared" si="118"/>
        <v>1381.5262192801708</v>
      </c>
      <c r="K428" s="157">
        <f t="shared" si="118"/>
        <v>1366.230038880979</v>
      </c>
      <c r="L428" s="157">
        <f t="shared" si="118"/>
        <v>1341.7712017035174</v>
      </c>
      <c r="M428" s="157">
        <f t="shared" si="118"/>
        <v>1393.0307553795883</v>
      </c>
      <c r="N428" s="157">
        <f t="shared" si="118"/>
        <v>0</v>
      </c>
      <c r="O428" s="157">
        <f t="shared" si="118"/>
        <v>0</v>
      </c>
      <c r="P428" s="157">
        <f t="shared" si="118"/>
        <v>0</v>
      </c>
      <c r="Q428" s="157">
        <f t="shared" si="118"/>
        <v>0</v>
      </c>
    </row>
    <row r="429" spans="1:17" ht="12" customHeight="1" x14ac:dyDescent="0.25">
      <c r="A429" s="167" t="s">
        <v>171</v>
      </c>
      <c r="B429" s="132"/>
      <c r="C429" s="132">
        <f t="shared" ref="C429:Q429" si="119">IF(C345=0,0,C345/0.086*1000000/C$59)</f>
        <v>0</v>
      </c>
      <c r="D429" s="132">
        <f t="shared" si="119"/>
        <v>0</v>
      </c>
      <c r="E429" s="132">
        <f t="shared" si="119"/>
        <v>0</v>
      </c>
      <c r="F429" s="132">
        <f t="shared" si="119"/>
        <v>0</v>
      </c>
      <c r="G429" s="132">
        <f t="shared" si="119"/>
        <v>0</v>
      </c>
      <c r="H429" s="132">
        <f t="shared" si="119"/>
        <v>0</v>
      </c>
      <c r="I429" s="132">
        <f t="shared" si="119"/>
        <v>0</v>
      </c>
      <c r="J429" s="132">
        <f t="shared" si="119"/>
        <v>0</v>
      </c>
      <c r="K429" s="132">
        <f t="shared" si="119"/>
        <v>0</v>
      </c>
      <c r="L429" s="132">
        <f t="shared" si="119"/>
        <v>0</v>
      </c>
      <c r="M429" s="132">
        <f t="shared" si="119"/>
        <v>0</v>
      </c>
      <c r="N429" s="132">
        <f t="shared" si="119"/>
        <v>0</v>
      </c>
      <c r="O429" s="132">
        <f t="shared" si="119"/>
        <v>0</v>
      </c>
      <c r="P429" s="132">
        <f t="shared" si="119"/>
        <v>0</v>
      </c>
      <c r="Q429" s="132">
        <f t="shared" si="119"/>
        <v>0</v>
      </c>
    </row>
    <row r="430" spans="1:17" ht="12" customHeight="1" x14ac:dyDescent="0.25">
      <c r="A430" s="167" t="s">
        <v>144</v>
      </c>
      <c r="B430" s="132"/>
      <c r="C430" s="132">
        <f t="shared" ref="C430:Q430" si="120">IF(C346=0,0,C346/0.086*1000000/C$60)</f>
        <v>0</v>
      </c>
      <c r="D430" s="132">
        <f t="shared" si="120"/>
        <v>0</v>
      </c>
      <c r="E430" s="132">
        <f t="shared" si="120"/>
        <v>0</v>
      </c>
      <c r="F430" s="132">
        <f t="shared" si="120"/>
        <v>0</v>
      </c>
      <c r="G430" s="132">
        <f t="shared" si="120"/>
        <v>0</v>
      </c>
      <c r="H430" s="132">
        <f t="shared" si="120"/>
        <v>0</v>
      </c>
      <c r="I430" s="132">
        <f t="shared" si="120"/>
        <v>0</v>
      </c>
      <c r="J430" s="132">
        <f t="shared" si="120"/>
        <v>0</v>
      </c>
      <c r="K430" s="132">
        <f t="shared" si="120"/>
        <v>0</v>
      </c>
      <c r="L430" s="132">
        <f t="shared" si="120"/>
        <v>0</v>
      </c>
      <c r="M430" s="132">
        <f t="shared" si="120"/>
        <v>0</v>
      </c>
      <c r="N430" s="132">
        <f t="shared" si="120"/>
        <v>0</v>
      </c>
      <c r="O430" s="132">
        <f t="shared" si="120"/>
        <v>0</v>
      </c>
      <c r="P430" s="132">
        <f t="shared" si="120"/>
        <v>0</v>
      </c>
      <c r="Q430" s="132">
        <f t="shared" si="120"/>
        <v>0</v>
      </c>
    </row>
    <row r="431" spans="1:17" ht="12" customHeight="1" x14ac:dyDescent="0.25">
      <c r="A431" s="167" t="s">
        <v>143</v>
      </c>
      <c r="B431" s="132"/>
      <c r="C431" s="132">
        <f t="shared" ref="C431:Q433" si="121">IF(C347=0,0,C347/0.086*1000000/C$61)</f>
        <v>0</v>
      </c>
      <c r="D431" s="132">
        <f t="shared" si="121"/>
        <v>0</v>
      </c>
      <c r="E431" s="132">
        <f t="shared" si="121"/>
        <v>0</v>
      </c>
      <c r="F431" s="132">
        <f t="shared" si="121"/>
        <v>0</v>
      </c>
      <c r="G431" s="132">
        <f t="shared" si="121"/>
        <v>0</v>
      </c>
      <c r="H431" s="132">
        <f t="shared" si="121"/>
        <v>0</v>
      </c>
      <c r="I431" s="132">
        <f t="shared" si="121"/>
        <v>0</v>
      </c>
      <c r="J431" s="132">
        <f t="shared" si="121"/>
        <v>0</v>
      </c>
      <c r="K431" s="132">
        <f t="shared" si="121"/>
        <v>0</v>
      </c>
      <c r="L431" s="132">
        <f t="shared" si="121"/>
        <v>0</v>
      </c>
      <c r="M431" s="132">
        <f t="shared" si="121"/>
        <v>0</v>
      </c>
      <c r="N431" s="132">
        <f t="shared" si="121"/>
        <v>0</v>
      </c>
      <c r="O431" s="132">
        <f t="shared" si="121"/>
        <v>0</v>
      </c>
      <c r="P431" s="132">
        <f t="shared" si="121"/>
        <v>0</v>
      </c>
      <c r="Q431" s="132">
        <f t="shared" si="121"/>
        <v>0</v>
      </c>
    </row>
    <row r="432" spans="1:17" ht="12" customHeight="1" x14ac:dyDescent="0.25">
      <c r="A432" s="166" t="s">
        <v>57</v>
      </c>
      <c r="B432" s="165"/>
      <c r="C432" s="165">
        <f t="shared" si="121"/>
        <v>0</v>
      </c>
      <c r="D432" s="165">
        <f t="shared" si="121"/>
        <v>0</v>
      </c>
      <c r="E432" s="165">
        <f t="shared" si="121"/>
        <v>0</v>
      </c>
      <c r="F432" s="165">
        <f t="shared" si="121"/>
        <v>0</v>
      </c>
      <c r="G432" s="165">
        <f t="shared" si="121"/>
        <v>0</v>
      </c>
      <c r="H432" s="165">
        <f t="shared" si="121"/>
        <v>0</v>
      </c>
      <c r="I432" s="165">
        <f t="shared" si="121"/>
        <v>0</v>
      </c>
      <c r="J432" s="165">
        <f t="shared" si="121"/>
        <v>0</v>
      </c>
      <c r="K432" s="165">
        <f t="shared" si="121"/>
        <v>0</v>
      </c>
      <c r="L432" s="165">
        <f t="shared" si="121"/>
        <v>0</v>
      </c>
      <c r="M432" s="165">
        <f t="shared" si="121"/>
        <v>0</v>
      </c>
      <c r="N432" s="165">
        <f t="shared" si="121"/>
        <v>0</v>
      </c>
      <c r="O432" s="165">
        <f t="shared" si="121"/>
        <v>0</v>
      </c>
      <c r="P432" s="165">
        <f t="shared" si="121"/>
        <v>0</v>
      </c>
      <c r="Q432" s="165">
        <f t="shared" si="121"/>
        <v>0</v>
      </c>
    </row>
    <row r="433" spans="1:17" ht="12" customHeight="1" x14ac:dyDescent="0.25">
      <c r="A433" s="147" t="s">
        <v>59</v>
      </c>
      <c r="B433" s="164"/>
      <c r="C433" s="164">
        <f t="shared" si="121"/>
        <v>0</v>
      </c>
      <c r="D433" s="164">
        <f t="shared" si="121"/>
        <v>0</v>
      </c>
      <c r="E433" s="164">
        <f t="shared" si="121"/>
        <v>0</v>
      </c>
      <c r="F433" s="164">
        <f t="shared" si="121"/>
        <v>0</v>
      </c>
      <c r="G433" s="164">
        <f t="shared" si="121"/>
        <v>0</v>
      </c>
      <c r="H433" s="164">
        <f t="shared" si="121"/>
        <v>0</v>
      </c>
      <c r="I433" s="164">
        <f t="shared" si="121"/>
        <v>0</v>
      </c>
      <c r="J433" s="164">
        <f t="shared" si="121"/>
        <v>0</v>
      </c>
      <c r="K433" s="164">
        <f t="shared" si="121"/>
        <v>0</v>
      </c>
      <c r="L433" s="164">
        <f t="shared" si="121"/>
        <v>0</v>
      </c>
      <c r="M433" s="164">
        <f t="shared" si="121"/>
        <v>0</v>
      </c>
      <c r="N433" s="164">
        <f t="shared" si="121"/>
        <v>0</v>
      </c>
      <c r="O433" s="164">
        <f t="shared" si="121"/>
        <v>0</v>
      </c>
      <c r="P433" s="164">
        <f t="shared" si="121"/>
        <v>0</v>
      </c>
      <c r="Q433" s="164">
        <f t="shared" si="121"/>
        <v>0</v>
      </c>
    </row>
    <row r="434" spans="1:17" ht="12" customHeight="1" x14ac:dyDescent="0.25">
      <c r="A434" s="163" t="s">
        <v>142</v>
      </c>
      <c r="B434" s="162"/>
      <c r="C434" s="162">
        <f t="shared" ref="C434:Q434" si="122">IF(C350=0,0,C350/0.086*1000000/C$62)</f>
        <v>1101.2366802449346</v>
      </c>
      <c r="D434" s="162">
        <f t="shared" si="122"/>
        <v>1198.5553420537094</v>
      </c>
      <c r="E434" s="162">
        <f t="shared" si="122"/>
        <v>1217.5328438381671</v>
      </c>
      <c r="F434" s="162">
        <f t="shared" si="122"/>
        <v>1202.7042520903094</v>
      </c>
      <c r="G434" s="162">
        <f t="shared" si="122"/>
        <v>0</v>
      </c>
      <c r="H434" s="162">
        <f t="shared" si="122"/>
        <v>1355.9641959955641</v>
      </c>
      <c r="I434" s="162">
        <f t="shared" si="122"/>
        <v>1364.7637261512236</v>
      </c>
      <c r="J434" s="162">
        <f t="shared" si="122"/>
        <v>1381.5262192801708</v>
      </c>
      <c r="K434" s="162">
        <f t="shared" si="122"/>
        <v>1366.230038880979</v>
      </c>
      <c r="L434" s="162">
        <f t="shared" si="122"/>
        <v>0</v>
      </c>
      <c r="M434" s="162">
        <f t="shared" si="122"/>
        <v>1456.0981479953145</v>
      </c>
      <c r="N434" s="162">
        <f t="shared" si="122"/>
        <v>0</v>
      </c>
      <c r="O434" s="162">
        <f t="shared" si="122"/>
        <v>0</v>
      </c>
      <c r="P434" s="162">
        <f t="shared" si="122"/>
        <v>0</v>
      </c>
      <c r="Q434" s="162">
        <f t="shared" si="122"/>
        <v>0</v>
      </c>
    </row>
    <row r="435" spans="1:17" ht="12" customHeight="1" x14ac:dyDescent="0.25">
      <c r="A435" s="161" t="s">
        <v>141</v>
      </c>
      <c r="B435" s="160"/>
      <c r="C435" s="160">
        <f t="shared" ref="C435:Q437" si="123">IF(C351=0,0,C351/0.086*1000000/C$63)</f>
        <v>0</v>
      </c>
      <c r="D435" s="160">
        <f t="shared" si="123"/>
        <v>0</v>
      </c>
      <c r="E435" s="160">
        <f t="shared" si="123"/>
        <v>0</v>
      </c>
      <c r="F435" s="160">
        <f t="shared" si="123"/>
        <v>0</v>
      </c>
      <c r="G435" s="160">
        <f t="shared" si="123"/>
        <v>0</v>
      </c>
      <c r="H435" s="160">
        <f t="shared" si="123"/>
        <v>0</v>
      </c>
      <c r="I435" s="160">
        <f t="shared" si="123"/>
        <v>0</v>
      </c>
      <c r="J435" s="160">
        <f t="shared" si="123"/>
        <v>0</v>
      </c>
      <c r="K435" s="160">
        <f t="shared" si="123"/>
        <v>0</v>
      </c>
      <c r="L435" s="160">
        <f t="shared" si="123"/>
        <v>1341.7712017035174</v>
      </c>
      <c r="M435" s="160">
        <f t="shared" si="123"/>
        <v>1370.911713984754</v>
      </c>
      <c r="N435" s="160">
        <f t="shared" si="123"/>
        <v>0</v>
      </c>
      <c r="O435" s="160">
        <f t="shared" si="123"/>
        <v>0</v>
      </c>
      <c r="P435" s="160">
        <f t="shared" si="123"/>
        <v>0</v>
      </c>
      <c r="Q435" s="160">
        <f t="shared" si="123"/>
        <v>0</v>
      </c>
    </row>
    <row r="436" spans="1:17" ht="12" customHeight="1" x14ac:dyDescent="0.25">
      <c r="A436" s="148" t="s">
        <v>60</v>
      </c>
      <c r="B436" s="156"/>
      <c r="C436" s="156">
        <f t="shared" si="123"/>
        <v>0</v>
      </c>
      <c r="D436" s="156">
        <f t="shared" si="123"/>
        <v>0</v>
      </c>
      <c r="E436" s="156">
        <f t="shared" si="123"/>
        <v>0</v>
      </c>
      <c r="F436" s="156">
        <f t="shared" si="123"/>
        <v>0</v>
      </c>
      <c r="G436" s="156">
        <f t="shared" si="123"/>
        <v>0</v>
      </c>
      <c r="H436" s="156">
        <f t="shared" si="123"/>
        <v>0</v>
      </c>
      <c r="I436" s="156">
        <f t="shared" si="123"/>
        <v>0</v>
      </c>
      <c r="J436" s="156">
        <f t="shared" si="123"/>
        <v>0</v>
      </c>
      <c r="K436" s="156">
        <f t="shared" si="123"/>
        <v>0</v>
      </c>
      <c r="L436" s="156">
        <f t="shared" si="123"/>
        <v>1002.2129403065555</v>
      </c>
      <c r="M436" s="156">
        <f t="shared" si="123"/>
        <v>1026.9265443466311</v>
      </c>
      <c r="N436" s="156">
        <f t="shared" si="123"/>
        <v>0</v>
      </c>
      <c r="O436" s="156">
        <f t="shared" si="123"/>
        <v>0</v>
      </c>
      <c r="P436" s="156">
        <f t="shared" si="123"/>
        <v>0</v>
      </c>
      <c r="Q436" s="156">
        <f t="shared" si="123"/>
        <v>0</v>
      </c>
    </row>
    <row r="437" spans="1:17" ht="12" customHeight="1" x14ac:dyDescent="0.25">
      <c r="A437" s="148" t="s">
        <v>59</v>
      </c>
      <c r="B437" s="156"/>
      <c r="C437" s="156">
        <f t="shared" si="123"/>
        <v>0</v>
      </c>
      <c r="D437" s="156">
        <f t="shared" si="123"/>
        <v>0</v>
      </c>
      <c r="E437" s="156">
        <f t="shared" si="123"/>
        <v>0</v>
      </c>
      <c r="F437" s="156">
        <f t="shared" si="123"/>
        <v>0</v>
      </c>
      <c r="G437" s="156">
        <f t="shared" si="123"/>
        <v>0</v>
      </c>
      <c r="H437" s="156">
        <f t="shared" si="123"/>
        <v>0</v>
      </c>
      <c r="I437" s="156">
        <f t="shared" si="123"/>
        <v>0</v>
      </c>
      <c r="J437" s="156">
        <f t="shared" si="123"/>
        <v>0</v>
      </c>
      <c r="K437" s="156">
        <f t="shared" si="123"/>
        <v>0</v>
      </c>
      <c r="L437" s="156">
        <f t="shared" si="123"/>
        <v>339.55826139696183</v>
      </c>
      <c r="M437" s="156">
        <f t="shared" si="123"/>
        <v>343.9851696381233</v>
      </c>
      <c r="N437" s="156">
        <f t="shared" si="123"/>
        <v>0</v>
      </c>
      <c r="O437" s="156">
        <f t="shared" si="123"/>
        <v>0</v>
      </c>
      <c r="P437" s="156">
        <f t="shared" si="123"/>
        <v>0</v>
      </c>
      <c r="Q437" s="156">
        <f t="shared" si="123"/>
        <v>0</v>
      </c>
    </row>
    <row r="438" spans="1:17" ht="12" customHeight="1" x14ac:dyDescent="0.25">
      <c r="A438" s="158" t="s">
        <v>62</v>
      </c>
      <c r="B438" s="157"/>
      <c r="C438" s="157">
        <f t="shared" ref="C438:Q438" si="124">IF(C354=0,0,C354/0.086*1000000/SUM(C$65:C$67))</f>
        <v>539.47232632316366</v>
      </c>
      <c r="D438" s="157">
        <f t="shared" si="124"/>
        <v>554.03840623786141</v>
      </c>
      <c r="E438" s="157">
        <f t="shared" si="124"/>
        <v>576.16872494842823</v>
      </c>
      <c r="F438" s="157">
        <f t="shared" si="124"/>
        <v>568.7607618820781</v>
      </c>
      <c r="G438" s="157">
        <f t="shared" si="124"/>
        <v>0</v>
      </c>
      <c r="H438" s="157">
        <f t="shared" si="124"/>
        <v>582.75113866892229</v>
      </c>
      <c r="I438" s="157">
        <f t="shared" si="124"/>
        <v>599.96129765284093</v>
      </c>
      <c r="J438" s="157">
        <f t="shared" si="124"/>
        <v>589.61160754945035</v>
      </c>
      <c r="K438" s="157">
        <f t="shared" si="124"/>
        <v>591.03022098034239</v>
      </c>
      <c r="L438" s="157">
        <f t="shared" si="124"/>
        <v>586.26360714349835</v>
      </c>
      <c r="M438" s="157">
        <f t="shared" si="124"/>
        <v>616.90470732158769</v>
      </c>
      <c r="N438" s="157">
        <f t="shared" si="124"/>
        <v>0</v>
      </c>
      <c r="O438" s="157">
        <f t="shared" si="124"/>
        <v>0</v>
      </c>
      <c r="P438" s="157">
        <f t="shared" si="124"/>
        <v>0</v>
      </c>
      <c r="Q438" s="157">
        <f t="shared" si="124"/>
        <v>0</v>
      </c>
    </row>
    <row r="439" spans="1:17" ht="12" customHeight="1" x14ac:dyDescent="0.25">
      <c r="A439" s="23" t="s">
        <v>58</v>
      </c>
      <c r="B439" s="156"/>
      <c r="C439" s="156">
        <f t="shared" ref="C439:Q439" si="125">IF(C355=0,0,C355/0.086*1000000/C$65)</f>
        <v>0</v>
      </c>
      <c r="D439" s="156">
        <f t="shared" si="125"/>
        <v>0</v>
      </c>
      <c r="E439" s="156">
        <f t="shared" si="125"/>
        <v>0</v>
      </c>
      <c r="F439" s="156">
        <f t="shared" si="125"/>
        <v>0</v>
      </c>
      <c r="G439" s="156">
        <f t="shared" si="125"/>
        <v>0</v>
      </c>
      <c r="H439" s="156">
        <f t="shared" si="125"/>
        <v>0</v>
      </c>
      <c r="I439" s="156">
        <f t="shared" si="125"/>
        <v>0</v>
      </c>
      <c r="J439" s="156">
        <f t="shared" si="125"/>
        <v>0</v>
      </c>
      <c r="K439" s="156">
        <f t="shared" si="125"/>
        <v>0</v>
      </c>
      <c r="L439" s="156">
        <f t="shared" si="125"/>
        <v>0</v>
      </c>
      <c r="M439" s="156">
        <f t="shared" si="125"/>
        <v>0</v>
      </c>
      <c r="N439" s="156">
        <f t="shared" si="125"/>
        <v>0</v>
      </c>
      <c r="O439" s="156">
        <f t="shared" si="125"/>
        <v>0</v>
      </c>
      <c r="P439" s="156">
        <f t="shared" si="125"/>
        <v>0</v>
      </c>
      <c r="Q439" s="156">
        <f t="shared" si="125"/>
        <v>0</v>
      </c>
    </row>
    <row r="440" spans="1:17" ht="12" customHeight="1" x14ac:dyDescent="0.25">
      <c r="A440" s="23" t="s">
        <v>57</v>
      </c>
      <c r="B440" s="156"/>
      <c r="C440" s="156">
        <f t="shared" ref="C440:Q440" si="126">IF(C356=0,0,C356/0.086*1000000/C$66)</f>
        <v>0</v>
      </c>
      <c r="D440" s="156">
        <f t="shared" si="126"/>
        <v>0</v>
      </c>
      <c r="E440" s="156">
        <f t="shared" si="126"/>
        <v>0</v>
      </c>
      <c r="F440" s="156">
        <f t="shared" si="126"/>
        <v>0</v>
      </c>
      <c r="G440" s="156">
        <f t="shared" si="126"/>
        <v>0</v>
      </c>
      <c r="H440" s="156">
        <f t="shared" si="126"/>
        <v>0</v>
      </c>
      <c r="I440" s="156">
        <f t="shared" si="126"/>
        <v>0</v>
      </c>
      <c r="J440" s="156">
        <f t="shared" si="126"/>
        <v>0</v>
      </c>
      <c r="K440" s="156">
        <f t="shared" si="126"/>
        <v>0</v>
      </c>
      <c r="L440" s="156">
        <f t="shared" si="126"/>
        <v>0</v>
      </c>
      <c r="M440" s="156">
        <f t="shared" si="126"/>
        <v>0</v>
      </c>
      <c r="N440" s="156">
        <f t="shared" si="126"/>
        <v>0</v>
      </c>
      <c r="O440" s="156">
        <f t="shared" si="126"/>
        <v>0</v>
      </c>
      <c r="P440" s="156">
        <f t="shared" si="126"/>
        <v>0</v>
      </c>
      <c r="Q440" s="156">
        <f t="shared" si="126"/>
        <v>0</v>
      </c>
    </row>
    <row r="441" spans="1:17" ht="12" customHeight="1" x14ac:dyDescent="0.25">
      <c r="A441" s="29" t="s">
        <v>140</v>
      </c>
      <c r="B441" s="57"/>
      <c r="C441" s="57">
        <f t="shared" ref="C441:Q441" si="127">IF(C357=0,0,C357/0.086*1000000/C$67)</f>
        <v>539.47232632316366</v>
      </c>
      <c r="D441" s="57">
        <f t="shared" si="127"/>
        <v>554.03840623786141</v>
      </c>
      <c r="E441" s="57">
        <f t="shared" si="127"/>
        <v>576.16872494842823</v>
      </c>
      <c r="F441" s="57">
        <f t="shared" si="127"/>
        <v>568.7607618820781</v>
      </c>
      <c r="G441" s="57">
        <f t="shared" si="127"/>
        <v>0</v>
      </c>
      <c r="H441" s="57">
        <f t="shared" si="127"/>
        <v>582.75113866892229</v>
      </c>
      <c r="I441" s="57">
        <f t="shared" si="127"/>
        <v>599.96129765284093</v>
      </c>
      <c r="J441" s="57">
        <f t="shared" si="127"/>
        <v>589.61160754945035</v>
      </c>
      <c r="K441" s="57">
        <f t="shared" si="127"/>
        <v>591.03022098034239</v>
      </c>
      <c r="L441" s="57">
        <f t="shared" si="127"/>
        <v>586.26360714349835</v>
      </c>
      <c r="M441" s="57">
        <f t="shared" si="127"/>
        <v>616.90470732158769</v>
      </c>
      <c r="N441" s="57">
        <f t="shared" si="127"/>
        <v>0</v>
      </c>
      <c r="O441" s="57">
        <f t="shared" si="127"/>
        <v>0</v>
      </c>
      <c r="P441" s="57">
        <f t="shared" si="127"/>
        <v>0</v>
      </c>
      <c r="Q441" s="57">
        <f t="shared" si="127"/>
        <v>0</v>
      </c>
    </row>
    <row r="443" spans="1:17" ht="12" customHeight="1" x14ac:dyDescent="0.25">
      <c r="A443" s="152" t="s">
        <v>187</v>
      </c>
      <c r="B443" s="168"/>
      <c r="C443" s="168">
        <f t="shared" ref="C443:Q443" si="128">SUM(C444,C447,C449,C459)</f>
        <v>8068.4590982859299</v>
      </c>
      <c r="D443" s="168">
        <f t="shared" si="128"/>
        <v>9425.9872359827114</v>
      </c>
      <c r="E443" s="168">
        <f t="shared" si="128"/>
        <v>6214.0997125746726</v>
      </c>
      <c r="F443" s="168">
        <f t="shared" si="128"/>
        <v>7816.1542124512298</v>
      </c>
      <c r="G443" s="168">
        <f t="shared" si="128"/>
        <v>0</v>
      </c>
      <c r="H443" s="168">
        <f t="shared" si="128"/>
        <v>5344.6213588105957</v>
      </c>
      <c r="I443" s="168">
        <f t="shared" si="128"/>
        <v>4808.1225486164694</v>
      </c>
      <c r="J443" s="168">
        <f t="shared" si="128"/>
        <v>7393.4364701320928</v>
      </c>
      <c r="K443" s="168">
        <f t="shared" si="128"/>
        <v>5020.3691496093024</v>
      </c>
      <c r="L443" s="168">
        <f t="shared" si="128"/>
        <v>5223.7477812272564</v>
      </c>
      <c r="M443" s="168">
        <f t="shared" si="128"/>
        <v>4691.9421246984757</v>
      </c>
      <c r="N443" s="168">
        <f t="shared" si="128"/>
        <v>0</v>
      </c>
      <c r="O443" s="168">
        <f t="shared" si="128"/>
        <v>0</v>
      </c>
      <c r="P443" s="168">
        <f t="shared" si="128"/>
        <v>0</v>
      </c>
      <c r="Q443" s="168">
        <f t="shared" si="128"/>
        <v>0</v>
      </c>
    </row>
    <row r="444" spans="1:17" ht="12" customHeight="1" x14ac:dyDescent="0.25">
      <c r="A444" s="158" t="s">
        <v>65</v>
      </c>
      <c r="B444" s="157"/>
      <c r="C444" s="157">
        <f t="shared" ref="C444:Q444" si="129">SUM(C445:C446)</f>
        <v>8068.4590982859299</v>
      </c>
      <c r="D444" s="157">
        <f t="shared" si="129"/>
        <v>9425.9872359827114</v>
      </c>
      <c r="E444" s="157">
        <f t="shared" si="129"/>
        <v>6214.0997125746726</v>
      </c>
      <c r="F444" s="157">
        <f t="shared" si="129"/>
        <v>7816.1542124512298</v>
      </c>
      <c r="G444" s="157">
        <f t="shared" si="129"/>
        <v>0</v>
      </c>
      <c r="H444" s="157">
        <f t="shared" si="129"/>
        <v>5344.6213588105957</v>
      </c>
      <c r="I444" s="157">
        <f t="shared" si="129"/>
        <v>4808.1225486164694</v>
      </c>
      <c r="J444" s="157">
        <f t="shared" si="129"/>
        <v>7393.4364701320928</v>
      </c>
      <c r="K444" s="157">
        <f t="shared" si="129"/>
        <v>5020.3691496093024</v>
      </c>
      <c r="L444" s="157">
        <f t="shared" si="129"/>
        <v>5223.7477812272564</v>
      </c>
      <c r="M444" s="157">
        <f t="shared" si="129"/>
        <v>4691.9421246984757</v>
      </c>
      <c r="N444" s="157">
        <f t="shared" si="129"/>
        <v>0</v>
      </c>
      <c r="O444" s="157">
        <f t="shared" si="129"/>
        <v>0</v>
      </c>
      <c r="P444" s="157">
        <f t="shared" si="129"/>
        <v>0</v>
      </c>
      <c r="Q444" s="157">
        <f t="shared" si="129"/>
        <v>0</v>
      </c>
    </row>
    <row r="445" spans="1:17" ht="12" customHeight="1" x14ac:dyDescent="0.25">
      <c r="A445" s="23" t="s">
        <v>58</v>
      </c>
      <c r="B445" s="156"/>
      <c r="C445" s="156">
        <f t="shared" ref="C445:Q445" si="130">IF(C382=0,0,C382*1000000/C$55)</f>
        <v>8068.4590982859299</v>
      </c>
      <c r="D445" s="156">
        <f t="shared" si="130"/>
        <v>9425.9872359827114</v>
      </c>
      <c r="E445" s="156">
        <f t="shared" si="130"/>
        <v>6214.0997125746726</v>
      </c>
      <c r="F445" s="156">
        <f t="shared" si="130"/>
        <v>7816.1542124512298</v>
      </c>
      <c r="G445" s="156">
        <f t="shared" si="130"/>
        <v>0</v>
      </c>
      <c r="H445" s="156">
        <f t="shared" si="130"/>
        <v>5344.6213588105957</v>
      </c>
      <c r="I445" s="156">
        <f t="shared" si="130"/>
        <v>4808.1225486164694</v>
      </c>
      <c r="J445" s="156">
        <f t="shared" si="130"/>
        <v>7393.4364701320928</v>
      </c>
      <c r="K445" s="156">
        <f t="shared" si="130"/>
        <v>5020.3691496093024</v>
      </c>
      <c r="L445" s="156">
        <f t="shared" si="130"/>
        <v>5223.7477812272564</v>
      </c>
      <c r="M445" s="156">
        <f t="shared" si="130"/>
        <v>4691.9421246984757</v>
      </c>
      <c r="N445" s="156">
        <f t="shared" si="130"/>
        <v>0</v>
      </c>
      <c r="O445" s="156">
        <f t="shared" si="130"/>
        <v>0</v>
      </c>
      <c r="P445" s="156">
        <f t="shared" si="130"/>
        <v>0</v>
      </c>
      <c r="Q445" s="156">
        <f t="shared" si="130"/>
        <v>0</v>
      </c>
    </row>
    <row r="446" spans="1:17" ht="12" customHeight="1" x14ac:dyDescent="0.25">
      <c r="A446" s="23" t="s">
        <v>60</v>
      </c>
      <c r="B446" s="156"/>
      <c r="C446" s="156">
        <f t="shared" ref="C446:Q446" si="131">IF(C383=0,0,C383*1000000/C$55)</f>
        <v>0</v>
      </c>
      <c r="D446" s="156">
        <f t="shared" si="131"/>
        <v>0</v>
      </c>
      <c r="E446" s="156">
        <f t="shared" si="131"/>
        <v>0</v>
      </c>
      <c r="F446" s="156">
        <f t="shared" si="131"/>
        <v>0</v>
      </c>
      <c r="G446" s="156">
        <f t="shared" si="131"/>
        <v>0</v>
      </c>
      <c r="H446" s="156">
        <f t="shared" si="131"/>
        <v>0</v>
      </c>
      <c r="I446" s="156">
        <f t="shared" si="131"/>
        <v>0</v>
      </c>
      <c r="J446" s="156">
        <f t="shared" si="131"/>
        <v>0</v>
      </c>
      <c r="K446" s="156">
        <f t="shared" si="131"/>
        <v>0</v>
      </c>
      <c r="L446" s="156">
        <f t="shared" si="131"/>
        <v>0</v>
      </c>
      <c r="M446" s="156">
        <f t="shared" si="131"/>
        <v>0</v>
      </c>
      <c r="N446" s="156">
        <f t="shared" si="131"/>
        <v>0</v>
      </c>
      <c r="O446" s="156">
        <f t="shared" si="131"/>
        <v>0</v>
      </c>
      <c r="P446" s="156">
        <f t="shared" si="131"/>
        <v>0</v>
      </c>
      <c r="Q446" s="156">
        <f t="shared" si="131"/>
        <v>0</v>
      </c>
    </row>
    <row r="447" spans="1:17" ht="12" customHeight="1" x14ac:dyDescent="0.25">
      <c r="A447" s="158" t="s">
        <v>112</v>
      </c>
      <c r="B447" s="157"/>
      <c r="C447" s="157">
        <f t="shared" ref="C447:Q447" si="132">C448</f>
        <v>0</v>
      </c>
      <c r="D447" s="157">
        <f t="shared" si="132"/>
        <v>0</v>
      </c>
      <c r="E447" s="157">
        <f t="shared" si="132"/>
        <v>0</v>
      </c>
      <c r="F447" s="157">
        <f t="shared" si="132"/>
        <v>0</v>
      </c>
      <c r="G447" s="157">
        <f t="shared" si="132"/>
        <v>0</v>
      </c>
      <c r="H447" s="157">
        <f t="shared" si="132"/>
        <v>0</v>
      </c>
      <c r="I447" s="157">
        <f t="shared" si="132"/>
        <v>0</v>
      </c>
      <c r="J447" s="157">
        <f t="shared" si="132"/>
        <v>0</v>
      </c>
      <c r="K447" s="157">
        <f t="shared" si="132"/>
        <v>0</v>
      </c>
      <c r="L447" s="157">
        <f t="shared" si="132"/>
        <v>0</v>
      </c>
      <c r="M447" s="157">
        <f t="shared" si="132"/>
        <v>0</v>
      </c>
      <c r="N447" s="157">
        <f t="shared" si="132"/>
        <v>0</v>
      </c>
      <c r="O447" s="157">
        <f t="shared" si="132"/>
        <v>0</v>
      </c>
      <c r="P447" s="157">
        <f t="shared" si="132"/>
        <v>0</v>
      </c>
      <c r="Q447" s="157">
        <f t="shared" si="132"/>
        <v>0</v>
      </c>
    </row>
    <row r="448" spans="1:17" ht="12" customHeight="1" x14ac:dyDescent="0.25">
      <c r="A448" s="23" t="s">
        <v>60</v>
      </c>
      <c r="B448" s="156"/>
      <c r="C448" s="156">
        <f t="shared" ref="C448:Q448" si="133">IF(C385=0,0,C385*1000000/C$55)</f>
        <v>0</v>
      </c>
      <c r="D448" s="156">
        <f t="shared" si="133"/>
        <v>0</v>
      </c>
      <c r="E448" s="156">
        <f t="shared" si="133"/>
        <v>0</v>
      </c>
      <c r="F448" s="156">
        <f t="shared" si="133"/>
        <v>0</v>
      </c>
      <c r="G448" s="156">
        <f t="shared" si="133"/>
        <v>0</v>
      </c>
      <c r="H448" s="156">
        <f t="shared" si="133"/>
        <v>0</v>
      </c>
      <c r="I448" s="156">
        <f t="shared" si="133"/>
        <v>0</v>
      </c>
      <c r="J448" s="156">
        <f t="shared" si="133"/>
        <v>0</v>
      </c>
      <c r="K448" s="156">
        <f t="shared" si="133"/>
        <v>0</v>
      </c>
      <c r="L448" s="156">
        <f t="shared" si="133"/>
        <v>0</v>
      </c>
      <c r="M448" s="156">
        <f t="shared" si="133"/>
        <v>0</v>
      </c>
      <c r="N448" s="156">
        <f t="shared" si="133"/>
        <v>0</v>
      </c>
      <c r="O448" s="156">
        <f t="shared" si="133"/>
        <v>0</v>
      </c>
      <c r="P448" s="156">
        <f t="shared" si="133"/>
        <v>0</v>
      </c>
      <c r="Q448" s="156">
        <f t="shared" si="133"/>
        <v>0</v>
      </c>
    </row>
    <row r="449" spans="1:17" ht="12" customHeight="1" x14ac:dyDescent="0.25">
      <c r="A449" s="158" t="s">
        <v>63</v>
      </c>
      <c r="B449" s="157"/>
      <c r="C449" s="157">
        <f t="shared" ref="C449:Q449" si="134">IF(C386=0,0,C386*1000000/SUM(C$59:C$63))</f>
        <v>0</v>
      </c>
      <c r="D449" s="157">
        <f t="shared" si="134"/>
        <v>0</v>
      </c>
      <c r="E449" s="157">
        <f t="shared" si="134"/>
        <v>0</v>
      </c>
      <c r="F449" s="157">
        <f t="shared" si="134"/>
        <v>0</v>
      </c>
      <c r="G449" s="157">
        <f t="shared" si="134"/>
        <v>0</v>
      </c>
      <c r="H449" s="157">
        <f t="shared" si="134"/>
        <v>0</v>
      </c>
      <c r="I449" s="157">
        <f t="shared" si="134"/>
        <v>0</v>
      </c>
      <c r="J449" s="157">
        <f t="shared" si="134"/>
        <v>0</v>
      </c>
      <c r="K449" s="157">
        <f t="shared" si="134"/>
        <v>0</v>
      </c>
      <c r="L449" s="157">
        <f t="shared" si="134"/>
        <v>0</v>
      </c>
      <c r="M449" s="157">
        <f t="shared" si="134"/>
        <v>0</v>
      </c>
      <c r="N449" s="157">
        <f t="shared" si="134"/>
        <v>0</v>
      </c>
      <c r="O449" s="157">
        <f t="shared" si="134"/>
        <v>0</v>
      </c>
      <c r="P449" s="157">
        <f t="shared" si="134"/>
        <v>0</v>
      </c>
      <c r="Q449" s="157">
        <f t="shared" si="134"/>
        <v>0</v>
      </c>
    </row>
    <row r="450" spans="1:17" ht="12" customHeight="1" x14ac:dyDescent="0.25">
      <c r="A450" s="167" t="s">
        <v>171</v>
      </c>
      <c r="B450" s="132"/>
      <c r="C450" s="132">
        <f t="shared" ref="C450:Q450" si="135">IF(C387=0,0,C387*1000000/C$59)</f>
        <v>0</v>
      </c>
      <c r="D450" s="132">
        <f t="shared" si="135"/>
        <v>0</v>
      </c>
      <c r="E450" s="132">
        <f t="shared" si="135"/>
        <v>0</v>
      </c>
      <c r="F450" s="132">
        <f t="shared" si="135"/>
        <v>0</v>
      </c>
      <c r="G450" s="132">
        <f t="shared" si="135"/>
        <v>0</v>
      </c>
      <c r="H450" s="132">
        <f t="shared" si="135"/>
        <v>0</v>
      </c>
      <c r="I450" s="132">
        <f t="shared" si="135"/>
        <v>0</v>
      </c>
      <c r="J450" s="132">
        <f t="shared" si="135"/>
        <v>0</v>
      </c>
      <c r="K450" s="132">
        <f t="shared" si="135"/>
        <v>0</v>
      </c>
      <c r="L450" s="132">
        <f t="shared" si="135"/>
        <v>0</v>
      </c>
      <c r="M450" s="132">
        <f t="shared" si="135"/>
        <v>0</v>
      </c>
      <c r="N450" s="132">
        <f t="shared" si="135"/>
        <v>0</v>
      </c>
      <c r="O450" s="132">
        <f t="shared" si="135"/>
        <v>0</v>
      </c>
      <c r="P450" s="132">
        <f t="shared" si="135"/>
        <v>0</v>
      </c>
      <c r="Q450" s="132">
        <f t="shared" si="135"/>
        <v>0</v>
      </c>
    </row>
    <row r="451" spans="1:17" ht="12" customHeight="1" x14ac:dyDescent="0.25">
      <c r="A451" s="167" t="s">
        <v>144</v>
      </c>
      <c r="B451" s="132"/>
      <c r="C451" s="132">
        <f t="shared" ref="C451:Q451" si="136">IF(C388=0,0,C388*1000000/C$60)</f>
        <v>0</v>
      </c>
      <c r="D451" s="132">
        <f t="shared" si="136"/>
        <v>0</v>
      </c>
      <c r="E451" s="132">
        <f t="shared" si="136"/>
        <v>0</v>
      </c>
      <c r="F451" s="132">
        <f t="shared" si="136"/>
        <v>0</v>
      </c>
      <c r="G451" s="132">
        <f t="shared" si="136"/>
        <v>0</v>
      </c>
      <c r="H451" s="132">
        <f t="shared" si="136"/>
        <v>0</v>
      </c>
      <c r="I451" s="132">
        <f t="shared" si="136"/>
        <v>0</v>
      </c>
      <c r="J451" s="132">
        <f t="shared" si="136"/>
        <v>0</v>
      </c>
      <c r="K451" s="132">
        <f t="shared" si="136"/>
        <v>0</v>
      </c>
      <c r="L451" s="132">
        <f t="shared" si="136"/>
        <v>0</v>
      </c>
      <c r="M451" s="132">
        <f t="shared" si="136"/>
        <v>0</v>
      </c>
      <c r="N451" s="132">
        <f t="shared" si="136"/>
        <v>0</v>
      </c>
      <c r="O451" s="132">
        <f t="shared" si="136"/>
        <v>0</v>
      </c>
      <c r="P451" s="132">
        <f t="shared" si="136"/>
        <v>0</v>
      </c>
      <c r="Q451" s="132">
        <f t="shared" si="136"/>
        <v>0</v>
      </c>
    </row>
    <row r="452" spans="1:17" ht="12" customHeight="1" x14ac:dyDescent="0.25">
      <c r="A452" s="167" t="s">
        <v>143</v>
      </c>
      <c r="B452" s="132"/>
      <c r="C452" s="132">
        <f t="shared" ref="C452:Q452" si="137">IF(C389=0,0,C389*1000000/C$61)</f>
        <v>0</v>
      </c>
      <c r="D452" s="132">
        <f t="shared" si="137"/>
        <v>0</v>
      </c>
      <c r="E452" s="132">
        <f t="shared" si="137"/>
        <v>0</v>
      </c>
      <c r="F452" s="132">
        <f t="shared" si="137"/>
        <v>0</v>
      </c>
      <c r="G452" s="132">
        <f t="shared" si="137"/>
        <v>0</v>
      </c>
      <c r="H452" s="132">
        <f t="shared" si="137"/>
        <v>0</v>
      </c>
      <c r="I452" s="132">
        <f t="shared" si="137"/>
        <v>0</v>
      </c>
      <c r="J452" s="132">
        <f t="shared" si="137"/>
        <v>0</v>
      </c>
      <c r="K452" s="132">
        <f t="shared" si="137"/>
        <v>0</v>
      </c>
      <c r="L452" s="132">
        <f t="shared" si="137"/>
        <v>0</v>
      </c>
      <c r="M452" s="132">
        <f t="shared" si="137"/>
        <v>0</v>
      </c>
      <c r="N452" s="132">
        <f t="shared" si="137"/>
        <v>0</v>
      </c>
      <c r="O452" s="132">
        <f t="shared" si="137"/>
        <v>0</v>
      </c>
      <c r="P452" s="132">
        <f t="shared" si="137"/>
        <v>0</v>
      </c>
      <c r="Q452" s="132">
        <f t="shared" si="137"/>
        <v>0</v>
      </c>
    </row>
    <row r="453" spans="1:17" ht="12" customHeight="1" x14ac:dyDescent="0.25">
      <c r="A453" s="166" t="s">
        <v>57</v>
      </c>
      <c r="B453" s="165"/>
      <c r="C453" s="165">
        <f t="shared" ref="C453:Q453" si="138">IF(C390=0,0,C390*1000000/C$61)</f>
        <v>0</v>
      </c>
      <c r="D453" s="165">
        <f t="shared" si="138"/>
        <v>0</v>
      </c>
      <c r="E453" s="165">
        <f t="shared" si="138"/>
        <v>0</v>
      </c>
      <c r="F453" s="165">
        <f t="shared" si="138"/>
        <v>0</v>
      </c>
      <c r="G453" s="165">
        <f t="shared" si="138"/>
        <v>0</v>
      </c>
      <c r="H453" s="165">
        <f t="shared" si="138"/>
        <v>0</v>
      </c>
      <c r="I453" s="165">
        <f t="shared" si="138"/>
        <v>0</v>
      </c>
      <c r="J453" s="165">
        <f t="shared" si="138"/>
        <v>0</v>
      </c>
      <c r="K453" s="165">
        <f t="shared" si="138"/>
        <v>0</v>
      </c>
      <c r="L453" s="165">
        <f t="shared" si="138"/>
        <v>0</v>
      </c>
      <c r="M453" s="165">
        <f t="shared" si="138"/>
        <v>0</v>
      </c>
      <c r="N453" s="165">
        <f t="shared" si="138"/>
        <v>0</v>
      </c>
      <c r="O453" s="165">
        <f t="shared" si="138"/>
        <v>0</v>
      </c>
      <c r="P453" s="165">
        <f t="shared" si="138"/>
        <v>0</v>
      </c>
      <c r="Q453" s="165">
        <f t="shared" si="138"/>
        <v>0</v>
      </c>
    </row>
    <row r="454" spans="1:17" ht="12" customHeight="1" x14ac:dyDescent="0.25">
      <c r="A454" s="147" t="s">
        <v>59</v>
      </c>
      <c r="B454" s="164"/>
      <c r="C454" s="164">
        <f t="shared" ref="C454:Q454" si="139">IF(C391=0,0,C391*1000000/C$61)</f>
        <v>0</v>
      </c>
      <c r="D454" s="164">
        <f t="shared" si="139"/>
        <v>0</v>
      </c>
      <c r="E454" s="164">
        <f t="shared" si="139"/>
        <v>0</v>
      </c>
      <c r="F454" s="164">
        <f t="shared" si="139"/>
        <v>0</v>
      </c>
      <c r="G454" s="164">
        <f t="shared" si="139"/>
        <v>0</v>
      </c>
      <c r="H454" s="164">
        <f t="shared" si="139"/>
        <v>0</v>
      </c>
      <c r="I454" s="164">
        <f t="shared" si="139"/>
        <v>0</v>
      </c>
      <c r="J454" s="164">
        <f t="shared" si="139"/>
        <v>0</v>
      </c>
      <c r="K454" s="164">
        <f t="shared" si="139"/>
        <v>0</v>
      </c>
      <c r="L454" s="164">
        <f t="shared" si="139"/>
        <v>0</v>
      </c>
      <c r="M454" s="164">
        <f t="shared" si="139"/>
        <v>0</v>
      </c>
      <c r="N454" s="164">
        <f t="shared" si="139"/>
        <v>0</v>
      </c>
      <c r="O454" s="164">
        <f t="shared" si="139"/>
        <v>0</v>
      </c>
      <c r="P454" s="164">
        <f t="shared" si="139"/>
        <v>0</v>
      </c>
      <c r="Q454" s="164">
        <f t="shared" si="139"/>
        <v>0</v>
      </c>
    </row>
    <row r="455" spans="1:17" ht="12" customHeight="1" x14ac:dyDescent="0.25">
      <c r="A455" s="163" t="s">
        <v>142</v>
      </c>
      <c r="B455" s="162"/>
      <c r="C455" s="162">
        <f t="shared" ref="C455:Q455" si="140">IF(C392=0,0,C392*1000000/C$62)</f>
        <v>0</v>
      </c>
      <c r="D455" s="162">
        <f t="shared" si="140"/>
        <v>0</v>
      </c>
      <c r="E455" s="162">
        <f t="shared" si="140"/>
        <v>0</v>
      </c>
      <c r="F455" s="162">
        <f t="shared" si="140"/>
        <v>0</v>
      </c>
      <c r="G455" s="162">
        <f t="shared" si="140"/>
        <v>0</v>
      </c>
      <c r="H455" s="162">
        <f t="shared" si="140"/>
        <v>0</v>
      </c>
      <c r="I455" s="162">
        <f t="shared" si="140"/>
        <v>0</v>
      </c>
      <c r="J455" s="162">
        <f t="shared" si="140"/>
        <v>0</v>
      </c>
      <c r="K455" s="162">
        <f t="shared" si="140"/>
        <v>0</v>
      </c>
      <c r="L455" s="162">
        <f t="shared" si="140"/>
        <v>0</v>
      </c>
      <c r="M455" s="162">
        <f t="shared" si="140"/>
        <v>0</v>
      </c>
      <c r="N455" s="162">
        <f t="shared" si="140"/>
        <v>0</v>
      </c>
      <c r="O455" s="162">
        <f t="shared" si="140"/>
        <v>0</v>
      </c>
      <c r="P455" s="162">
        <f t="shared" si="140"/>
        <v>0</v>
      </c>
      <c r="Q455" s="162">
        <f t="shared" si="140"/>
        <v>0</v>
      </c>
    </row>
    <row r="456" spans="1:17" ht="12" customHeight="1" x14ac:dyDescent="0.25">
      <c r="A456" s="161" t="s">
        <v>141</v>
      </c>
      <c r="B456" s="160"/>
      <c r="C456" s="160">
        <f t="shared" ref="C456:Q456" si="141">IF(C393=0,0,C393*1000000/C$63)</f>
        <v>0</v>
      </c>
      <c r="D456" s="160">
        <f t="shared" si="141"/>
        <v>0</v>
      </c>
      <c r="E456" s="160">
        <f t="shared" si="141"/>
        <v>0</v>
      </c>
      <c r="F456" s="160">
        <f t="shared" si="141"/>
        <v>0</v>
      </c>
      <c r="G456" s="160">
        <f t="shared" si="141"/>
        <v>0</v>
      </c>
      <c r="H456" s="160">
        <f t="shared" si="141"/>
        <v>0</v>
      </c>
      <c r="I456" s="160">
        <f t="shared" si="141"/>
        <v>0</v>
      </c>
      <c r="J456" s="160">
        <f t="shared" si="141"/>
        <v>0</v>
      </c>
      <c r="K456" s="160">
        <f t="shared" si="141"/>
        <v>0</v>
      </c>
      <c r="L456" s="160">
        <f t="shared" si="141"/>
        <v>0</v>
      </c>
      <c r="M456" s="160">
        <f t="shared" si="141"/>
        <v>0</v>
      </c>
      <c r="N456" s="160">
        <f t="shared" si="141"/>
        <v>0</v>
      </c>
      <c r="O456" s="160">
        <f t="shared" si="141"/>
        <v>0</v>
      </c>
      <c r="P456" s="160">
        <f t="shared" si="141"/>
        <v>0</v>
      </c>
      <c r="Q456" s="160">
        <f t="shared" si="141"/>
        <v>0</v>
      </c>
    </row>
    <row r="457" spans="1:17" ht="12" customHeight="1" x14ac:dyDescent="0.25">
      <c r="A457" s="148" t="s">
        <v>60</v>
      </c>
      <c r="B457" s="156"/>
      <c r="C457" s="156">
        <f t="shared" ref="C457:Q457" si="142">IF(C394=0,0,C394*1000000/C$63)</f>
        <v>0</v>
      </c>
      <c r="D457" s="156">
        <f t="shared" si="142"/>
        <v>0</v>
      </c>
      <c r="E457" s="156">
        <f t="shared" si="142"/>
        <v>0</v>
      </c>
      <c r="F457" s="156">
        <f t="shared" si="142"/>
        <v>0</v>
      </c>
      <c r="G457" s="156">
        <f t="shared" si="142"/>
        <v>0</v>
      </c>
      <c r="H457" s="156">
        <f t="shared" si="142"/>
        <v>0</v>
      </c>
      <c r="I457" s="156">
        <f t="shared" si="142"/>
        <v>0</v>
      </c>
      <c r="J457" s="156">
        <f t="shared" si="142"/>
        <v>0</v>
      </c>
      <c r="K457" s="156">
        <f t="shared" si="142"/>
        <v>0</v>
      </c>
      <c r="L457" s="156">
        <f t="shared" si="142"/>
        <v>0</v>
      </c>
      <c r="M457" s="156">
        <f t="shared" si="142"/>
        <v>0</v>
      </c>
      <c r="N457" s="156">
        <f t="shared" si="142"/>
        <v>0</v>
      </c>
      <c r="O457" s="156">
        <f t="shared" si="142"/>
        <v>0</v>
      </c>
      <c r="P457" s="156">
        <f t="shared" si="142"/>
        <v>0</v>
      </c>
      <c r="Q457" s="156">
        <f t="shared" si="142"/>
        <v>0</v>
      </c>
    </row>
    <row r="458" spans="1:17" ht="12" customHeight="1" x14ac:dyDescent="0.25">
      <c r="A458" s="148" t="s">
        <v>59</v>
      </c>
      <c r="B458" s="156"/>
      <c r="C458" s="156">
        <f t="shared" ref="C458:Q458" si="143">IF(C395=0,0,C395*1000000/C$63)</f>
        <v>0</v>
      </c>
      <c r="D458" s="156">
        <f t="shared" si="143"/>
        <v>0</v>
      </c>
      <c r="E458" s="156">
        <f t="shared" si="143"/>
        <v>0</v>
      </c>
      <c r="F458" s="156">
        <f t="shared" si="143"/>
        <v>0</v>
      </c>
      <c r="G458" s="156">
        <f t="shared" si="143"/>
        <v>0</v>
      </c>
      <c r="H458" s="156">
        <f t="shared" si="143"/>
        <v>0</v>
      </c>
      <c r="I458" s="156">
        <f t="shared" si="143"/>
        <v>0</v>
      </c>
      <c r="J458" s="156">
        <f t="shared" si="143"/>
        <v>0</v>
      </c>
      <c r="K458" s="156">
        <f t="shared" si="143"/>
        <v>0</v>
      </c>
      <c r="L458" s="156">
        <f t="shared" si="143"/>
        <v>0</v>
      </c>
      <c r="M458" s="156">
        <f t="shared" si="143"/>
        <v>0</v>
      </c>
      <c r="N458" s="156">
        <f t="shared" si="143"/>
        <v>0</v>
      </c>
      <c r="O458" s="156">
        <f t="shared" si="143"/>
        <v>0</v>
      </c>
      <c r="P458" s="156">
        <f t="shared" si="143"/>
        <v>0</v>
      </c>
      <c r="Q458" s="156">
        <f t="shared" si="143"/>
        <v>0</v>
      </c>
    </row>
    <row r="459" spans="1:17" ht="12" customHeight="1" x14ac:dyDescent="0.25">
      <c r="A459" s="158" t="s">
        <v>62</v>
      </c>
      <c r="B459" s="157"/>
      <c r="C459" s="157">
        <f t="shared" ref="C459:Q459" si="144">IF(C396=0,0,C396*1000000/SUM(C$65:C$67))</f>
        <v>0</v>
      </c>
      <c r="D459" s="157">
        <f t="shared" si="144"/>
        <v>0</v>
      </c>
      <c r="E459" s="157">
        <f t="shared" si="144"/>
        <v>0</v>
      </c>
      <c r="F459" s="157">
        <f t="shared" si="144"/>
        <v>0</v>
      </c>
      <c r="G459" s="157">
        <f t="shared" si="144"/>
        <v>0</v>
      </c>
      <c r="H459" s="157">
        <f t="shared" si="144"/>
        <v>0</v>
      </c>
      <c r="I459" s="157">
        <f t="shared" si="144"/>
        <v>0</v>
      </c>
      <c r="J459" s="157">
        <f t="shared" si="144"/>
        <v>0</v>
      </c>
      <c r="K459" s="157">
        <f t="shared" si="144"/>
        <v>0</v>
      </c>
      <c r="L459" s="157">
        <f t="shared" si="144"/>
        <v>0</v>
      </c>
      <c r="M459" s="157">
        <f t="shared" si="144"/>
        <v>0</v>
      </c>
      <c r="N459" s="157">
        <f t="shared" si="144"/>
        <v>0</v>
      </c>
      <c r="O459" s="157">
        <f t="shared" si="144"/>
        <v>0</v>
      </c>
      <c r="P459" s="157">
        <f t="shared" si="144"/>
        <v>0</v>
      </c>
      <c r="Q459" s="157">
        <f t="shared" si="144"/>
        <v>0</v>
      </c>
    </row>
    <row r="460" spans="1:17" ht="12" customHeight="1" x14ac:dyDescent="0.25">
      <c r="A460" s="23" t="s">
        <v>58</v>
      </c>
      <c r="B460" s="156"/>
      <c r="C460" s="156">
        <f t="shared" ref="C460:Q460" si="145">IF(C397=0,0,C397*1000000/C$65)</f>
        <v>0</v>
      </c>
      <c r="D460" s="156">
        <f t="shared" si="145"/>
        <v>0</v>
      </c>
      <c r="E460" s="156">
        <f t="shared" si="145"/>
        <v>0</v>
      </c>
      <c r="F460" s="156">
        <f t="shared" si="145"/>
        <v>0</v>
      </c>
      <c r="G460" s="156">
        <f t="shared" si="145"/>
        <v>0</v>
      </c>
      <c r="H460" s="156">
        <f t="shared" si="145"/>
        <v>0</v>
      </c>
      <c r="I460" s="156">
        <f t="shared" si="145"/>
        <v>0</v>
      </c>
      <c r="J460" s="156">
        <f t="shared" si="145"/>
        <v>0</v>
      </c>
      <c r="K460" s="156">
        <f t="shared" si="145"/>
        <v>0</v>
      </c>
      <c r="L460" s="156">
        <f t="shared" si="145"/>
        <v>0</v>
      </c>
      <c r="M460" s="156">
        <f t="shared" si="145"/>
        <v>0</v>
      </c>
      <c r="N460" s="156">
        <f t="shared" si="145"/>
        <v>0</v>
      </c>
      <c r="O460" s="156">
        <f t="shared" si="145"/>
        <v>0</v>
      </c>
      <c r="P460" s="156">
        <f t="shared" si="145"/>
        <v>0</v>
      </c>
      <c r="Q460" s="156">
        <f t="shared" si="145"/>
        <v>0</v>
      </c>
    </row>
    <row r="461" spans="1:17" ht="12" customHeight="1" x14ac:dyDescent="0.25">
      <c r="A461" s="23" t="s">
        <v>57</v>
      </c>
      <c r="B461" s="156"/>
      <c r="C461" s="156">
        <f t="shared" ref="C461:Q461" si="146">IF(C398=0,0,C398*1000000/C$66)</f>
        <v>0</v>
      </c>
      <c r="D461" s="156">
        <f t="shared" si="146"/>
        <v>0</v>
      </c>
      <c r="E461" s="156">
        <f t="shared" si="146"/>
        <v>0</v>
      </c>
      <c r="F461" s="156">
        <f t="shared" si="146"/>
        <v>0</v>
      </c>
      <c r="G461" s="156">
        <f t="shared" si="146"/>
        <v>0</v>
      </c>
      <c r="H461" s="156">
        <f t="shared" si="146"/>
        <v>0</v>
      </c>
      <c r="I461" s="156">
        <f t="shared" si="146"/>
        <v>0</v>
      </c>
      <c r="J461" s="156">
        <f t="shared" si="146"/>
        <v>0</v>
      </c>
      <c r="K461" s="156">
        <f t="shared" si="146"/>
        <v>0</v>
      </c>
      <c r="L461" s="156">
        <f t="shared" si="146"/>
        <v>0</v>
      </c>
      <c r="M461" s="156">
        <f t="shared" si="146"/>
        <v>0</v>
      </c>
      <c r="N461" s="156">
        <f t="shared" si="146"/>
        <v>0</v>
      </c>
      <c r="O461" s="156">
        <f t="shared" si="146"/>
        <v>0</v>
      </c>
      <c r="P461" s="156">
        <f t="shared" si="146"/>
        <v>0</v>
      </c>
      <c r="Q461" s="156">
        <f t="shared" si="146"/>
        <v>0</v>
      </c>
    </row>
    <row r="462" spans="1:17" ht="12" customHeight="1" x14ac:dyDescent="0.25">
      <c r="A462" s="29" t="s">
        <v>140</v>
      </c>
      <c r="B462" s="57"/>
      <c r="C462" s="57">
        <f t="shared" ref="C462:Q462" si="147">IF(C399=0,0,C399*1000000/C$67)</f>
        <v>0</v>
      </c>
      <c r="D462" s="57">
        <f t="shared" si="147"/>
        <v>0</v>
      </c>
      <c r="E462" s="57">
        <f t="shared" si="147"/>
        <v>0</v>
      </c>
      <c r="F462" s="57">
        <f t="shared" si="147"/>
        <v>0</v>
      </c>
      <c r="G462" s="57">
        <f t="shared" si="147"/>
        <v>0</v>
      </c>
      <c r="H462" s="57">
        <f t="shared" si="147"/>
        <v>0</v>
      </c>
      <c r="I462" s="57">
        <f t="shared" si="147"/>
        <v>0</v>
      </c>
      <c r="J462" s="57">
        <f t="shared" si="147"/>
        <v>0</v>
      </c>
      <c r="K462" s="57">
        <f t="shared" si="147"/>
        <v>0</v>
      </c>
      <c r="L462" s="57">
        <f t="shared" si="147"/>
        <v>0</v>
      </c>
      <c r="M462" s="57">
        <f t="shared" si="147"/>
        <v>0</v>
      </c>
      <c r="N462" s="57">
        <f t="shared" si="147"/>
        <v>0</v>
      </c>
      <c r="O462" s="57">
        <f t="shared" si="147"/>
        <v>0</v>
      </c>
      <c r="P462" s="57">
        <f t="shared" si="147"/>
        <v>0</v>
      </c>
      <c r="Q462" s="57">
        <f t="shared" si="147"/>
        <v>0</v>
      </c>
    </row>
    <row r="464" spans="1:17" ht="12" customHeight="1" x14ac:dyDescent="0.25">
      <c r="A464" s="152" t="s">
        <v>186</v>
      </c>
      <c r="B464" s="168"/>
      <c r="C464" s="184">
        <f>C401/RES_summary!C$21</f>
        <v>265.2128980572889</v>
      </c>
      <c r="D464" s="184">
        <f>D401/RES_summary!D$21</f>
        <v>297.27064269811626</v>
      </c>
      <c r="E464" s="184">
        <f>E401/RES_summary!E$21</f>
        <v>198.73464805536065</v>
      </c>
      <c r="F464" s="184">
        <f>F401/RES_summary!F$21</f>
        <v>239.26774477615379</v>
      </c>
      <c r="G464" s="184">
        <f>G401/RES_summary!G$21</f>
        <v>0</v>
      </c>
      <c r="H464" s="184">
        <f>H401/RES_summary!H$21</f>
        <v>167.53164107302061</v>
      </c>
      <c r="I464" s="184">
        <f>I401/RES_summary!I$21</f>
        <v>151.03741296754501</v>
      </c>
      <c r="J464" s="184">
        <f>J401/RES_summary!J$21</f>
        <v>214.20772070479677</v>
      </c>
      <c r="K464" s="184">
        <f>K401/RES_summary!K$21</f>
        <v>150.39896797108321</v>
      </c>
      <c r="L464" s="184">
        <f>L401/RES_summary!L$21</f>
        <v>150.12356166667402</v>
      </c>
      <c r="M464" s="184">
        <f>M401/RES_summary!M$21</f>
        <v>133.35600982828865</v>
      </c>
      <c r="N464" s="184">
        <f>N401/RES_summary!N$21</f>
        <v>0</v>
      </c>
      <c r="O464" s="184">
        <f>O401/RES_summary!O$21</f>
        <v>0</v>
      </c>
      <c r="P464" s="184">
        <f>P401/RES_summary!P$21</f>
        <v>0</v>
      </c>
      <c r="Q464" s="184">
        <f>Q401/RES_summary!Q$21</f>
        <v>0</v>
      </c>
    </row>
    <row r="465" spans="1:17" ht="12" customHeight="1" x14ac:dyDescent="0.25">
      <c r="A465" s="158" t="s">
        <v>65</v>
      </c>
      <c r="B465" s="157"/>
      <c r="C465" s="178">
        <f>C402/RES_summary!C$21</f>
        <v>239.93872352863994</v>
      </c>
      <c r="D465" s="178">
        <f>D402/RES_summary!D$21</f>
        <v>271.32922261101191</v>
      </c>
      <c r="E465" s="178">
        <f>E402/RES_summary!E$21</f>
        <v>173.18881889823328</v>
      </c>
      <c r="F465" s="178">
        <f>F402/RES_summary!F$21</f>
        <v>214.55269538070573</v>
      </c>
      <c r="G465" s="178">
        <f>G402/RES_summary!G$21</f>
        <v>0</v>
      </c>
      <c r="H465" s="178">
        <f>H402/RES_summary!H$21</f>
        <v>141.58242306057369</v>
      </c>
      <c r="I465" s="178">
        <f>I402/RES_summary!I$21</f>
        <v>125.39649098971893</v>
      </c>
      <c r="J465" s="178">
        <f>J402/RES_summary!J$21</f>
        <v>188.93481506208474</v>
      </c>
      <c r="K465" s="178">
        <f>K402/RES_summary!K$21</f>
        <v>125.76055930206923</v>
      </c>
      <c r="L465" s="178">
        <f>L402/RES_summary!L$21</f>
        <v>127.90752985570009</v>
      </c>
      <c r="M465" s="178">
        <f>M402/RES_summary!M$21</f>
        <v>110.80387718062794</v>
      </c>
      <c r="N465" s="178">
        <f>N402/RES_summary!N$21</f>
        <v>0</v>
      </c>
      <c r="O465" s="178">
        <f>O402/RES_summary!O$21</f>
        <v>0</v>
      </c>
      <c r="P465" s="178">
        <f>P402/RES_summary!P$21</f>
        <v>0</v>
      </c>
      <c r="Q465" s="178">
        <f>Q402/RES_summary!Q$21</f>
        <v>0</v>
      </c>
    </row>
    <row r="466" spans="1:17" ht="12" customHeight="1" x14ac:dyDescent="0.25">
      <c r="A466" s="23" t="s">
        <v>58</v>
      </c>
      <c r="B466" s="156"/>
      <c r="C466" s="177">
        <f>C403/RES_summary!C$21</f>
        <v>239.19136593189504</v>
      </c>
      <c r="D466" s="177">
        <f>D403/RES_summary!D$21</f>
        <v>270.22688606855951</v>
      </c>
      <c r="E466" s="177">
        <f>E403/RES_summary!E$21</f>
        <v>172.47948945462588</v>
      </c>
      <c r="F466" s="177">
        <f>F403/RES_summary!F$21</f>
        <v>213.85969815671129</v>
      </c>
      <c r="G466" s="177">
        <f>G403/RES_summary!G$21</f>
        <v>0</v>
      </c>
      <c r="H466" s="177">
        <f>H403/RES_summary!H$21</f>
        <v>140.92965825234018</v>
      </c>
      <c r="I466" s="177">
        <f>I403/RES_summary!I$21</f>
        <v>124.70028031538754</v>
      </c>
      <c r="J466" s="177">
        <f>J403/RES_summary!J$21</f>
        <v>188.02449164706744</v>
      </c>
      <c r="K466" s="177">
        <f>K403/RES_summary!K$21</f>
        <v>125.24257104266974</v>
      </c>
      <c r="L466" s="177">
        <f>L403/RES_summary!L$21</f>
        <v>127.55097426743208</v>
      </c>
      <c r="M466" s="177">
        <f>M403/RES_summary!M$21</f>
        <v>110.33451007746318</v>
      </c>
      <c r="N466" s="177">
        <f>N403/RES_summary!N$21</f>
        <v>0</v>
      </c>
      <c r="O466" s="177">
        <f>O403/RES_summary!O$21</f>
        <v>0</v>
      </c>
      <c r="P466" s="177">
        <f>P403/RES_summary!P$21</f>
        <v>0</v>
      </c>
      <c r="Q466" s="177">
        <f>Q403/RES_summary!Q$21</f>
        <v>0</v>
      </c>
    </row>
    <row r="467" spans="1:17" ht="12" customHeight="1" x14ac:dyDescent="0.25">
      <c r="A467" s="23" t="s">
        <v>60</v>
      </c>
      <c r="B467" s="156"/>
      <c r="C467" s="177">
        <f>C404/RES_summary!C$21</f>
        <v>0.74735759674491176</v>
      </c>
      <c r="D467" s="177">
        <f>D404/RES_summary!D$21</f>
        <v>1.1023365424524387</v>
      </c>
      <c r="E467" s="177">
        <f>E404/RES_summary!E$21</f>
        <v>0.70932944360740424</v>
      </c>
      <c r="F467" s="177">
        <f>F404/RES_summary!F$21</f>
        <v>0.69299722399444252</v>
      </c>
      <c r="G467" s="177">
        <f>G404/RES_summary!G$21</f>
        <v>0</v>
      </c>
      <c r="H467" s="177">
        <f>H404/RES_summary!H$21</f>
        <v>0.65276480823350769</v>
      </c>
      <c r="I467" s="177">
        <f>I404/RES_summary!I$21</f>
        <v>0.69621067433137795</v>
      </c>
      <c r="J467" s="177">
        <f>J404/RES_summary!J$21</f>
        <v>0.9103234150172842</v>
      </c>
      <c r="K467" s="177">
        <f>K404/RES_summary!K$21</f>
        <v>0.51798825939950488</v>
      </c>
      <c r="L467" s="177">
        <f>L404/RES_summary!L$21</f>
        <v>0.35655558826800876</v>
      </c>
      <c r="M467" s="177">
        <f>M404/RES_summary!M$21</f>
        <v>0.46936710316475144</v>
      </c>
      <c r="N467" s="177">
        <f>N404/RES_summary!N$21</f>
        <v>0</v>
      </c>
      <c r="O467" s="177">
        <f>O404/RES_summary!O$21</f>
        <v>0</v>
      </c>
      <c r="P467" s="177">
        <f>P404/RES_summary!P$21</f>
        <v>0</v>
      </c>
      <c r="Q467" s="177">
        <f>Q404/RES_summary!Q$21</f>
        <v>0</v>
      </c>
    </row>
    <row r="468" spans="1:17" ht="12" customHeight="1" x14ac:dyDescent="0.25">
      <c r="A468" s="158" t="s">
        <v>112</v>
      </c>
      <c r="B468" s="157"/>
      <c r="C468" s="178">
        <f>C405/RES_summary!C$21</f>
        <v>4.5937402461393162E-2</v>
      </c>
      <c r="D468" s="178">
        <f>D405/RES_summary!D$21</f>
        <v>1.2258109911327525E-2</v>
      </c>
      <c r="E468" s="178">
        <f>E405/RES_summary!E$21</f>
        <v>3.1947117366042159E-2</v>
      </c>
      <c r="F468" s="178">
        <f>F405/RES_summary!F$21</f>
        <v>9.3337508371690414E-2</v>
      </c>
      <c r="G468" s="178">
        <f>G405/RES_summary!G$21</f>
        <v>0</v>
      </c>
      <c r="H468" s="178">
        <f>H405/RES_summary!H$21</f>
        <v>0.1619227108792004</v>
      </c>
      <c r="I468" s="178">
        <f>I405/RES_summary!I$21</f>
        <v>8.4993792862406492E-2</v>
      </c>
      <c r="J468" s="178">
        <f>J405/RES_summary!J$21</f>
        <v>6.5621090049748948E-2</v>
      </c>
      <c r="K468" s="178">
        <f>K405/RES_summary!K$21</f>
        <v>7.6711396930747869E-2</v>
      </c>
      <c r="L468" s="178">
        <f>L405/RES_summary!L$21</f>
        <v>0.13078042053637495</v>
      </c>
      <c r="M468" s="178">
        <f>M405/RES_summary!M$21</f>
        <v>0.14185121881147536</v>
      </c>
      <c r="N468" s="178">
        <f>N405/RES_summary!N$21</f>
        <v>0</v>
      </c>
      <c r="O468" s="178">
        <f>O405/RES_summary!O$21</f>
        <v>0</v>
      </c>
      <c r="P468" s="178">
        <f>P405/RES_summary!P$21</f>
        <v>0</v>
      </c>
      <c r="Q468" s="178">
        <f>Q405/RES_summary!Q$21</f>
        <v>0</v>
      </c>
    </row>
    <row r="469" spans="1:17" ht="12" customHeight="1" x14ac:dyDescent="0.25">
      <c r="A469" s="23" t="s">
        <v>60</v>
      </c>
      <c r="B469" s="156"/>
      <c r="C469" s="177">
        <f>C406/RES_summary!C$21</f>
        <v>4.5937402461393162E-2</v>
      </c>
      <c r="D469" s="177">
        <f>D406/RES_summary!D$21</f>
        <v>1.2258109911327525E-2</v>
      </c>
      <c r="E469" s="177">
        <f>E406/RES_summary!E$21</f>
        <v>3.1947117366042159E-2</v>
      </c>
      <c r="F469" s="177">
        <f>F406/RES_summary!F$21</f>
        <v>9.3337508371690414E-2</v>
      </c>
      <c r="G469" s="177">
        <f>G406/RES_summary!G$21</f>
        <v>0</v>
      </c>
      <c r="H469" s="177">
        <f>H406/RES_summary!H$21</f>
        <v>0.1619227108792004</v>
      </c>
      <c r="I469" s="177">
        <f>I406/RES_summary!I$21</f>
        <v>8.4993792862406492E-2</v>
      </c>
      <c r="J469" s="177">
        <f>J406/RES_summary!J$21</f>
        <v>6.5621090049748948E-2</v>
      </c>
      <c r="K469" s="177">
        <f>K406/RES_summary!K$21</f>
        <v>7.6711396930747869E-2</v>
      </c>
      <c r="L469" s="177">
        <f>L406/RES_summary!L$21</f>
        <v>0.13078042053637495</v>
      </c>
      <c r="M469" s="177">
        <f>M406/RES_summary!M$21</f>
        <v>0.14185121881147536</v>
      </c>
      <c r="N469" s="177">
        <f>N406/RES_summary!N$21</f>
        <v>0</v>
      </c>
      <c r="O469" s="177">
        <f>O406/RES_summary!O$21</f>
        <v>0</v>
      </c>
      <c r="P469" s="177">
        <f>P406/RES_summary!P$21</f>
        <v>0</v>
      </c>
      <c r="Q469" s="177">
        <f>Q406/RES_summary!Q$21</f>
        <v>0</v>
      </c>
    </row>
    <row r="470" spans="1:17" ht="12" customHeight="1" x14ac:dyDescent="0.25">
      <c r="A470" s="158" t="s">
        <v>63</v>
      </c>
      <c r="B470" s="157"/>
      <c r="C470" s="178">
        <f>C407/RES_summary!C$21</f>
        <v>18.082120706427489</v>
      </c>
      <c r="D470" s="178">
        <f>D407/RES_summary!D$21</f>
        <v>18.837210789056225</v>
      </c>
      <c r="E470" s="178">
        <f>E407/RES_summary!E$21</f>
        <v>18.392265825394322</v>
      </c>
      <c r="F470" s="178">
        <f>F407/RES_summary!F$21</f>
        <v>17.730359377402927</v>
      </c>
      <c r="G470" s="178">
        <f>G407/RES_summary!G$21</f>
        <v>0</v>
      </c>
      <c r="H470" s="178">
        <f>H407/RES_summary!H$21</f>
        <v>19.021030659326339</v>
      </c>
      <c r="I470" s="178">
        <f>I407/RES_summary!I$21</f>
        <v>18.757621882926252</v>
      </c>
      <c r="J470" s="178">
        <f>J407/RES_summary!J$21</f>
        <v>18.682109022383315</v>
      </c>
      <c r="K470" s="178">
        <f>K407/RES_summary!K$21</f>
        <v>18.151596575007385</v>
      </c>
      <c r="L470" s="178">
        <f>L407/RES_summary!L$21</f>
        <v>15.868061144850609</v>
      </c>
      <c r="M470" s="178">
        <f>M407/RES_summary!M$21</f>
        <v>16.158502955254264</v>
      </c>
      <c r="N470" s="178">
        <f>N407/RES_summary!N$21</f>
        <v>0</v>
      </c>
      <c r="O470" s="178">
        <f>O407/RES_summary!O$21</f>
        <v>0</v>
      </c>
      <c r="P470" s="178">
        <f>P407/RES_summary!P$21</f>
        <v>0</v>
      </c>
      <c r="Q470" s="178">
        <f>Q407/RES_summary!Q$21</f>
        <v>0</v>
      </c>
    </row>
    <row r="471" spans="1:17" ht="12" customHeight="1" x14ac:dyDescent="0.25">
      <c r="A471" s="167" t="s">
        <v>171</v>
      </c>
      <c r="B471" s="132"/>
      <c r="C471" s="183">
        <f>C408/RES_summary!C$21</f>
        <v>0</v>
      </c>
      <c r="D471" s="183">
        <f>D408/RES_summary!D$21</f>
        <v>0</v>
      </c>
      <c r="E471" s="183">
        <f>E408/RES_summary!E$21</f>
        <v>0</v>
      </c>
      <c r="F471" s="183">
        <f>F408/RES_summary!F$21</f>
        <v>0</v>
      </c>
      <c r="G471" s="183">
        <f>G408/RES_summary!G$21</f>
        <v>0</v>
      </c>
      <c r="H471" s="183">
        <f>H408/RES_summary!H$21</f>
        <v>0</v>
      </c>
      <c r="I471" s="183">
        <f>I408/RES_summary!I$21</f>
        <v>0</v>
      </c>
      <c r="J471" s="183">
        <f>J408/RES_summary!J$21</f>
        <v>0</v>
      </c>
      <c r="K471" s="183">
        <f>K408/RES_summary!K$21</f>
        <v>0</v>
      </c>
      <c r="L471" s="183">
        <f>L408/RES_summary!L$21</f>
        <v>0</v>
      </c>
      <c r="M471" s="183">
        <f>M408/RES_summary!M$21</f>
        <v>0</v>
      </c>
      <c r="N471" s="183">
        <f>N408/RES_summary!N$21</f>
        <v>0</v>
      </c>
      <c r="O471" s="183">
        <f>O408/RES_summary!O$21</f>
        <v>0</v>
      </c>
      <c r="P471" s="183">
        <f>P408/RES_summary!P$21</f>
        <v>0</v>
      </c>
      <c r="Q471" s="183">
        <f>Q408/RES_summary!Q$21</f>
        <v>0</v>
      </c>
    </row>
    <row r="472" spans="1:17" ht="12" customHeight="1" x14ac:dyDescent="0.25">
      <c r="A472" s="167" t="s">
        <v>144</v>
      </c>
      <c r="B472" s="132"/>
      <c r="C472" s="183">
        <f>C409/RES_summary!C$21</f>
        <v>0</v>
      </c>
      <c r="D472" s="183">
        <f>D409/RES_summary!D$21</f>
        <v>0</v>
      </c>
      <c r="E472" s="183">
        <f>E409/RES_summary!E$21</f>
        <v>0</v>
      </c>
      <c r="F472" s="183">
        <f>F409/RES_summary!F$21</f>
        <v>0</v>
      </c>
      <c r="G472" s="183">
        <f>G409/RES_summary!G$21</f>
        <v>0</v>
      </c>
      <c r="H472" s="183">
        <f>H409/RES_summary!H$21</f>
        <v>0</v>
      </c>
      <c r="I472" s="183">
        <f>I409/RES_summary!I$21</f>
        <v>0</v>
      </c>
      <c r="J472" s="183">
        <f>J409/RES_summary!J$21</f>
        <v>0</v>
      </c>
      <c r="K472" s="183">
        <f>K409/RES_summary!K$21</f>
        <v>0</v>
      </c>
      <c r="L472" s="183">
        <f>L409/RES_summary!L$21</f>
        <v>0</v>
      </c>
      <c r="M472" s="183">
        <f>M409/RES_summary!M$21</f>
        <v>0</v>
      </c>
      <c r="N472" s="183">
        <f>N409/RES_summary!N$21</f>
        <v>0</v>
      </c>
      <c r="O472" s="183">
        <f>O409/RES_summary!O$21</f>
        <v>0</v>
      </c>
      <c r="P472" s="183">
        <f>P409/RES_summary!P$21</f>
        <v>0</v>
      </c>
      <c r="Q472" s="183">
        <f>Q409/RES_summary!Q$21</f>
        <v>0</v>
      </c>
    </row>
    <row r="473" spans="1:17" ht="12" customHeight="1" x14ac:dyDescent="0.25">
      <c r="A473" s="167" t="s">
        <v>143</v>
      </c>
      <c r="B473" s="132"/>
      <c r="C473" s="183">
        <f>C410/RES_summary!C$21</f>
        <v>0</v>
      </c>
      <c r="D473" s="183">
        <f>D410/RES_summary!D$21</f>
        <v>0</v>
      </c>
      <c r="E473" s="183">
        <f>E410/RES_summary!E$21</f>
        <v>0</v>
      </c>
      <c r="F473" s="183">
        <f>F410/RES_summary!F$21</f>
        <v>0</v>
      </c>
      <c r="G473" s="183">
        <f>G410/RES_summary!G$21</f>
        <v>0</v>
      </c>
      <c r="H473" s="183">
        <f>H410/RES_summary!H$21</f>
        <v>0</v>
      </c>
      <c r="I473" s="183">
        <f>I410/RES_summary!I$21</f>
        <v>0</v>
      </c>
      <c r="J473" s="183">
        <f>J410/RES_summary!J$21</f>
        <v>0</v>
      </c>
      <c r="K473" s="183">
        <f>K410/RES_summary!K$21</f>
        <v>0</v>
      </c>
      <c r="L473" s="183">
        <f>L410/RES_summary!L$21</f>
        <v>0</v>
      </c>
      <c r="M473" s="183">
        <f>M410/RES_summary!M$21</f>
        <v>0</v>
      </c>
      <c r="N473" s="183">
        <f>N410/RES_summary!N$21</f>
        <v>0</v>
      </c>
      <c r="O473" s="183">
        <f>O410/RES_summary!O$21</f>
        <v>0</v>
      </c>
      <c r="P473" s="183">
        <f>P410/RES_summary!P$21</f>
        <v>0</v>
      </c>
      <c r="Q473" s="183">
        <f>Q410/RES_summary!Q$21</f>
        <v>0</v>
      </c>
    </row>
    <row r="474" spans="1:17" ht="12" customHeight="1" x14ac:dyDescent="0.25">
      <c r="A474" s="166" t="s">
        <v>57</v>
      </c>
      <c r="B474" s="165"/>
      <c r="C474" s="182">
        <f>C411/RES_summary!C$21</f>
        <v>0</v>
      </c>
      <c r="D474" s="182">
        <f>D411/RES_summary!D$21</f>
        <v>0</v>
      </c>
      <c r="E474" s="182">
        <f>E411/RES_summary!E$21</f>
        <v>0</v>
      </c>
      <c r="F474" s="182">
        <f>F411/RES_summary!F$21</f>
        <v>0</v>
      </c>
      <c r="G474" s="182">
        <f>G411/RES_summary!G$21</f>
        <v>0</v>
      </c>
      <c r="H474" s="182">
        <f>H411/RES_summary!H$21</f>
        <v>0</v>
      </c>
      <c r="I474" s="182">
        <f>I411/RES_summary!I$21</f>
        <v>0</v>
      </c>
      <c r="J474" s="182">
        <f>J411/RES_summary!J$21</f>
        <v>0</v>
      </c>
      <c r="K474" s="182">
        <f>K411/RES_summary!K$21</f>
        <v>0</v>
      </c>
      <c r="L474" s="182">
        <f>L411/RES_summary!L$21</f>
        <v>0</v>
      </c>
      <c r="M474" s="182">
        <f>M411/RES_summary!M$21</f>
        <v>0</v>
      </c>
      <c r="N474" s="182">
        <f>N411/RES_summary!N$21</f>
        <v>0</v>
      </c>
      <c r="O474" s="182">
        <f>O411/RES_summary!O$21</f>
        <v>0</v>
      </c>
      <c r="P474" s="182">
        <f>P411/RES_summary!P$21</f>
        <v>0</v>
      </c>
      <c r="Q474" s="182">
        <f>Q411/RES_summary!Q$21</f>
        <v>0</v>
      </c>
    </row>
    <row r="475" spans="1:17" ht="12" customHeight="1" x14ac:dyDescent="0.25">
      <c r="A475" s="147" t="s">
        <v>59</v>
      </c>
      <c r="B475" s="164"/>
      <c r="C475" s="181">
        <f>C412/RES_summary!C$21</f>
        <v>0</v>
      </c>
      <c r="D475" s="181">
        <f>D412/RES_summary!D$21</f>
        <v>0</v>
      </c>
      <c r="E475" s="181">
        <f>E412/RES_summary!E$21</f>
        <v>0</v>
      </c>
      <c r="F475" s="181">
        <f>F412/RES_summary!F$21</f>
        <v>0</v>
      </c>
      <c r="G475" s="181">
        <f>G412/RES_summary!G$21</f>
        <v>0</v>
      </c>
      <c r="H475" s="181">
        <f>H412/RES_summary!H$21</f>
        <v>0</v>
      </c>
      <c r="I475" s="181">
        <f>I412/RES_summary!I$21</f>
        <v>0</v>
      </c>
      <c r="J475" s="181">
        <f>J412/RES_summary!J$21</f>
        <v>0</v>
      </c>
      <c r="K475" s="181">
        <f>K412/RES_summary!K$21</f>
        <v>0</v>
      </c>
      <c r="L475" s="181">
        <f>L412/RES_summary!L$21</f>
        <v>0</v>
      </c>
      <c r="M475" s="181">
        <f>M412/RES_summary!M$21</f>
        <v>0</v>
      </c>
      <c r="N475" s="181">
        <f>N412/RES_summary!N$21</f>
        <v>0</v>
      </c>
      <c r="O475" s="181">
        <f>O412/RES_summary!O$21</f>
        <v>0</v>
      </c>
      <c r="P475" s="181">
        <f>P412/RES_summary!P$21</f>
        <v>0</v>
      </c>
      <c r="Q475" s="181">
        <f>Q412/RES_summary!Q$21</f>
        <v>0</v>
      </c>
    </row>
    <row r="476" spans="1:17" ht="12" customHeight="1" x14ac:dyDescent="0.25">
      <c r="A476" s="163" t="s">
        <v>142</v>
      </c>
      <c r="B476" s="162"/>
      <c r="C476" s="180">
        <f>C413/RES_summary!C$21</f>
        <v>18.082120706427489</v>
      </c>
      <c r="D476" s="180">
        <f>D413/RES_summary!D$21</f>
        <v>18.837210789056225</v>
      </c>
      <c r="E476" s="180">
        <f>E413/RES_summary!E$21</f>
        <v>18.392265825394322</v>
      </c>
      <c r="F476" s="180">
        <f>F413/RES_summary!F$21</f>
        <v>17.730359377402927</v>
      </c>
      <c r="G476" s="180">
        <f>G413/RES_summary!G$21</f>
        <v>0</v>
      </c>
      <c r="H476" s="180">
        <f>H413/RES_summary!H$21</f>
        <v>19.021030659326339</v>
      </c>
      <c r="I476" s="180">
        <f>I413/RES_summary!I$21</f>
        <v>18.757621882926252</v>
      </c>
      <c r="J476" s="180">
        <f>J413/RES_summary!J$21</f>
        <v>18.682109022383315</v>
      </c>
      <c r="K476" s="180">
        <f>K413/RES_summary!K$21</f>
        <v>18.151596575007385</v>
      </c>
      <c r="L476" s="180">
        <f>L413/RES_summary!L$21</f>
        <v>0</v>
      </c>
      <c r="M476" s="180">
        <f>M413/RES_summary!M$21</f>
        <v>17.924279911155516</v>
      </c>
      <c r="N476" s="180">
        <f>N413/RES_summary!N$21</f>
        <v>0</v>
      </c>
      <c r="O476" s="180">
        <f>O413/RES_summary!O$21</f>
        <v>0</v>
      </c>
      <c r="P476" s="180">
        <f>P413/RES_summary!P$21</f>
        <v>0</v>
      </c>
      <c r="Q476" s="180">
        <f>Q413/RES_summary!Q$21</f>
        <v>0</v>
      </c>
    </row>
    <row r="477" spans="1:17" ht="12" customHeight="1" x14ac:dyDescent="0.25">
      <c r="A477" s="161" t="s">
        <v>141</v>
      </c>
      <c r="B477" s="160"/>
      <c r="C477" s="179">
        <f>C414/RES_summary!C$21</f>
        <v>0</v>
      </c>
      <c r="D477" s="179">
        <f>D414/RES_summary!D$21</f>
        <v>0</v>
      </c>
      <c r="E477" s="179">
        <f>E414/RES_summary!E$21</f>
        <v>0</v>
      </c>
      <c r="F477" s="179">
        <f>F414/RES_summary!F$21</f>
        <v>0</v>
      </c>
      <c r="G477" s="179">
        <f>G414/RES_summary!G$21</f>
        <v>0</v>
      </c>
      <c r="H477" s="179">
        <f>H414/RES_summary!H$21</f>
        <v>0</v>
      </c>
      <c r="I477" s="179">
        <f>I414/RES_summary!I$21</f>
        <v>0</v>
      </c>
      <c r="J477" s="179">
        <f>J414/RES_summary!J$21</f>
        <v>0</v>
      </c>
      <c r="K477" s="179">
        <f>K414/RES_summary!K$21</f>
        <v>0</v>
      </c>
      <c r="L477" s="179">
        <f>L414/RES_summary!L$21</f>
        <v>15.868061144850609</v>
      </c>
      <c r="M477" s="179">
        <f>M414/RES_summary!M$21</f>
        <v>15.53920838857379</v>
      </c>
      <c r="N477" s="179">
        <f>N414/RES_summary!N$21</f>
        <v>0</v>
      </c>
      <c r="O477" s="179">
        <f>O414/RES_summary!O$21</f>
        <v>0</v>
      </c>
      <c r="P477" s="179">
        <f>P414/RES_summary!P$21</f>
        <v>0</v>
      </c>
      <c r="Q477" s="179">
        <f>Q414/RES_summary!Q$21</f>
        <v>0</v>
      </c>
    </row>
    <row r="478" spans="1:17" ht="12" customHeight="1" x14ac:dyDescent="0.25">
      <c r="A478" s="148" t="s">
        <v>60</v>
      </c>
      <c r="B478" s="156"/>
      <c r="C478" s="177">
        <f>C415/RES_summary!C$21</f>
        <v>0</v>
      </c>
      <c r="D478" s="177">
        <f>D415/RES_summary!D$21</f>
        <v>0</v>
      </c>
      <c r="E478" s="177">
        <f>E415/RES_summary!E$21</f>
        <v>0</v>
      </c>
      <c r="F478" s="177">
        <f>F415/RES_summary!F$21</f>
        <v>0</v>
      </c>
      <c r="G478" s="177">
        <f>G415/RES_summary!G$21</f>
        <v>0</v>
      </c>
      <c r="H478" s="177">
        <f>H415/RES_summary!H$21</f>
        <v>0</v>
      </c>
      <c r="I478" s="177">
        <f>I415/RES_summary!I$21</f>
        <v>0</v>
      </c>
      <c r="J478" s="177">
        <f>J415/RES_summary!J$21</f>
        <v>0</v>
      </c>
      <c r="K478" s="177">
        <f>K415/RES_summary!K$21</f>
        <v>0</v>
      </c>
      <c r="L478" s="177">
        <f>L415/RES_summary!L$21</f>
        <v>12.878932146897226</v>
      </c>
      <c r="M478" s="177">
        <f>M415/RES_summary!M$21</f>
        <v>12.635454913485512</v>
      </c>
      <c r="N478" s="177">
        <f>N415/RES_summary!N$21</f>
        <v>0</v>
      </c>
      <c r="O478" s="177">
        <f>O415/RES_summary!O$21</f>
        <v>0</v>
      </c>
      <c r="P478" s="177">
        <f>P415/RES_summary!P$21</f>
        <v>0</v>
      </c>
      <c r="Q478" s="177">
        <f>Q415/RES_summary!Q$21</f>
        <v>0</v>
      </c>
    </row>
    <row r="479" spans="1:17" ht="12" customHeight="1" x14ac:dyDescent="0.25">
      <c r="A479" s="148" t="s">
        <v>59</v>
      </c>
      <c r="B479" s="156"/>
      <c r="C479" s="177">
        <f>C416/RES_summary!C$21</f>
        <v>0</v>
      </c>
      <c r="D479" s="177">
        <f>D416/RES_summary!D$21</f>
        <v>0</v>
      </c>
      <c r="E479" s="177">
        <f>E416/RES_summary!E$21</f>
        <v>0</v>
      </c>
      <c r="F479" s="177">
        <f>F416/RES_summary!F$21</f>
        <v>0</v>
      </c>
      <c r="G479" s="177">
        <f>G416/RES_summary!G$21</f>
        <v>0</v>
      </c>
      <c r="H479" s="177">
        <f>H416/RES_summary!H$21</f>
        <v>0</v>
      </c>
      <c r="I479" s="177">
        <f>I416/RES_summary!I$21</f>
        <v>0</v>
      </c>
      <c r="J479" s="177">
        <f>J416/RES_summary!J$21</f>
        <v>0</v>
      </c>
      <c r="K479" s="177">
        <f>K416/RES_summary!K$21</f>
        <v>0</v>
      </c>
      <c r="L479" s="177">
        <f>L416/RES_summary!L$21</f>
        <v>2.9891289979533839</v>
      </c>
      <c r="M479" s="177">
        <f>M416/RES_summary!M$21</f>
        <v>2.9037534750882754</v>
      </c>
      <c r="N479" s="177">
        <f>N416/RES_summary!N$21</f>
        <v>0</v>
      </c>
      <c r="O479" s="177">
        <f>O416/RES_summary!O$21</f>
        <v>0</v>
      </c>
      <c r="P479" s="177">
        <f>P416/RES_summary!P$21</f>
        <v>0</v>
      </c>
      <c r="Q479" s="177">
        <f>Q416/RES_summary!Q$21</f>
        <v>0</v>
      </c>
    </row>
    <row r="480" spans="1:17" ht="12" customHeight="1" x14ac:dyDescent="0.25">
      <c r="A480" s="158" t="s">
        <v>62</v>
      </c>
      <c r="B480" s="157"/>
      <c r="C480" s="178">
        <f>C417/RES_summary!C$21</f>
        <v>7.1461164197600837</v>
      </c>
      <c r="D480" s="178">
        <f>D417/RES_summary!D$21</f>
        <v>7.0919511881367772</v>
      </c>
      <c r="E480" s="178">
        <f>E417/RES_summary!E$21</f>
        <v>7.1216162143670498</v>
      </c>
      <c r="F480" s="178">
        <f>F417/RES_summary!F$21</f>
        <v>6.8913525096734478</v>
      </c>
      <c r="G480" s="178">
        <f>G417/RES_summary!G$21</f>
        <v>0</v>
      </c>
      <c r="H480" s="178">
        <f>H417/RES_summary!H$21</f>
        <v>6.766264642241393</v>
      </c>
      <c r="I480" s="178">
        <f>I417/RES_summary!I$21</f>
        <v>6.7983063020374424</v>
      </c>
      <c r="J480" s="178">
        <f>J417/RES_summary!J$21</f>
        <v>6.5251755302789807</v>
      </c>
      <c r="K480" s="178">
        <f>K417/RES_summary!K$21</f>
        <v>6.4101006970758645</v>
      </c>
      <c r="L480" s="178">
        <f>L417/RES_summary!L$21</f>
        <v>6.2171902455869379</v>
      </c>
      <c r="M480" s="178">
        <f>M417/RES_summary!M$21</f>
        <v>6.2517784735949729</v>
      </c>
      <c r="N480" s="178">
        <f>N417/RES_summary!N$21</f>
        <v>0</v>
      </c>
      <c r="O480" s="178">
        <f>O417/RES_summary!O$21</f>
        <v>0</v>
      </c>
      <c r="P480" s="178">
        <f>P417/RES_summary!P$21</f>
        <v>0</v>
      </c>
      <c r="Q480" s="178">
        <f>Q417/RES_summary!Q$21</f>
        <v>0</v>
      </c>
    </row>
    <row r="481" spans="1:17" ht="12" customHeight="1" x14ac:dyDescent="0.25">
      <c r="A481" s="23" t="s">
        <v>58</v>
      </c>
      <c r="B481" s="156"/>
      <c r="C481" s="177">
        <f>C418/RES_summary!C$21</f>
        <v>0</v>
      </c>
      <c r="D481" s="177">
        <f>D418/RES_summary!D$21</f>
        <v>0</v>
      </c>
      <c r="E481" s="177">
        <f>E418/RES_summary!E$21</f>
        <v>0</v>
      </c>
      <c r="F481" s="177">
        <f>F418/RES_summary!F$21</f>
        <v>0</v>
      </c>
      <c r="G481" s="177">
        <f>G418/RES_summary!G$21</f>
        <v>0</v>
      </c>
      <c r="H481" s="177">
        <f>H418/RES_summary!H$21</f>
        <v>0</v>
      </c>
      <c r="I481" s="177">
        <f>I418/RES_summary!I$21</f>
        <v>0</v>
      </c>
      <c r="J481" s="177">
        <f>J418/RES_summary!J$21</f>
        <v>0</v>
      </c>
      <c r="K481" s="177">
        <f>K418/RES_summary!K$21</f>
        <v>0</v>
      </c>
      <c r="L481" s="177">
        <f>L418/RES_summary!L$21</f>
        <v>0</v>
      </c>
      <c r="M481" s="177">
        <f>M418/RES_summary!M$21</f>
        <v>0</v>
      </c>
      <c r="N481" s="177">
        <f>N418/RES_summary!N$21</f>
        <v>0</v>
      </c>
      <c r="O481" s="177">
        <f>O418/RES_summary!O$21</f>
        <v>0</v>
      </c>
      <c r="P481" s="177">
        <f>P418/RES_summary!P$21</f>
        <v>0</v>
      </c>
      <c r="Q481" s="177">
        <f>Q418/RES_summary!Q$21</f>
        <v>0</v>
      </c>
    </row>
    <row r="482" spans="1:17" ht="12" customHeight="1" x14ac:dyDescent="0.25">
      <c r="A482" s="23" t="s">
        <v>57</v>
      </c>
      <c r="B482" s="156"/>
      <c r="C482" s="177">
        <f>C419/RES_summary!C$21</f>
        <v>0</v>
      </c>
      <c r="D482" s="177">
        <f>D419/RES_summary!D$21</f>
        <v>0</v>
      </c>
      <c r="E482" s="177">
        <f>E419/RES_summary!E$21</f>
        <v>0</v>
      </c>
      <c r="F482" s="177">
        <f>F419/RES_summary!F$21</f>
        <v>0</v>
      </c>
      <c r="G482" s="177">
        <f>G419/RES_summary!G$21</f>
        <v>0</v>
      </c>
      <c r="H482" s="177">
        <f>H419/RES_summary!H$21</f>
        <v>0</v>
      </c>
      <c r="I482" s="177">
        <f>I419/RES_summary!I$21</f>
        <v>0</v>
      </c>
      <c r="J482" s="177">
        <f>J419/RES_summary!J$21</f>
        <v>0</v>
      </c>
      <c r="K482" s="177">
        <f>K419/RES_summary!K$21</f>
        <v>0</v>
      </c>
      <c r="L482" s="177">
        <f>L419/RES_summary!L$21</f>
        <v>0</v>
      </c>
      <c r="M482" s="177">
        <f>M419/RES_summary!M$21</f>
        <v>0</v>
      </c>
      <c r="N482" s="177">
        <f>N419/RES_summary!N$21</f>
        <v>0</v>
      </c>
      <c r="O482" s="177">
        <f>O419/RES_summary!O$21</f>
        <v>0</v>
      </c>
      <c r="P482" s="177">
        <f>P419/RES_summary!P$21</f>
        <v>0</v>
      </c>
      <c r="Q482" s="177">
        <f>Q419/RES_summary!Q$21</f>
        <v>0</v>
      </c>
    </row>
    <row r="483" spans="1:17" ht="12" customHeight="1" x14ac:dyDescent="0.25">
      <c r="A483" s="29" t="s">
        <v>140</v>
      </c>
      <c r="B483" s="57"/>
      <c r="C483" s="176">
        <f>C420/RES_summary!C$21</f>
        <v>7.1461164197600837</v>
      </c>
      <c r="D483" s="176">
        <f>D420/RES_summary!D$21</f>
        <v>7.0919511881367772</v>
      </c>
      <c r="E483" s="176">
        <f>E420/RES_summary!E$21</f>
        <v>7.1216162143670498</v>
      </c>
      <c r="F483" s="176">
        <f>F420/RES_summary!F$21</f>
        <v>6.8913525096734478</v>
      </c>
      <c r="G483" s="176">
        <f>G420/RES_summary!G$21</f>
        <v>0</v>
      </c>
      <c r="H483" s="176">
        <f>H420/RES_summary!H$21</f>
        <v>6.766264642241393</v>
      </c>
      <c r="I483" s="176">
        <f>I420/RES_summary!I$21</f>
        <v>6.7983063020374424</v>
      </c>
      <c r="J483" s="176">
        <f>J420/RES_summary!J$21</f>
        <v>6.5251755302789807</v>
      </c>
      <c r="K483" s="176">
        <f>K420/RES_summary!K$21</f>
        <v>6.4101006970758645</v>
      </c>
      <c r="L483" s="176">
        <f>L420/RES_summary!L$21</f>
        <v>6.2171902455869379</v>
      </c>
      <c r="M483" s="176">
        <f>M420/RES_summary!M$21</f>
        <v>6.2517784735949729</v>
      </c>
      <c r="N483" s="176">
        <f>N420/RES_summary!N$21</f>
        <v>0</v>
      </c>
      <c r="O483" s="176">
        <f>O420/RES_summary!O$21</f>
        <v>0</v>
      </c>
      <c r="P483" s="176">
        <f>P420/RES_summary!P$21</f>
        <v>0</v>
      </c>
      <c r="Q483" s="176">
        <f>Q420/RES_summary!Q$21</f>
        <v>0</v>
      </c>
    </row>
    <row r="485" spans="1:17" ht="12" customHeight="1" x14ac:dyDescent="0.25">
      <c r="A485" s="152" t="s">
        <v>185</v>
      </c>
      <c r="B485" s="168"/>
      <c r="C485" s="184">
        <f>C422/RES_summary!C$21</f>
        <v>130.74407684411963</v>
      </c>
      <c r="D485" s="184">
        <f>D422/RES_summary!D$21</f>
        <v>146.90317030385913</v>
      </c>
      <c r="E485" s="184">
        <f>E422/RES_summary!E$21</f>
        <v>100.71783516977446</v>
      </c>
      <c r="F485" s="184">
        <f>F422/RES_summary!F$21</f>
        <v>120.45445182114828</v>
      </c>
      <c r="G485" s="184">
        <f>G422/RES_summary!G$21</f>
        <v>0</v>
      </c>
      <c r="H485" s="184">
        <f>H422/RES_summary!H$21</f>
        <v>87.632516173743909</v>
      </c>
      <c r="I485" s="184">
        <f>I422/RES_summary!I$21</f>
        <v>79.908832021191841</v>
      </c>
      <c r="J485" s="184">
        <f>J422/RES_summary!J$21</f>
        <v>111.05671888997735</v>
      </c>
      <c r="K485" s="184">
        <f>K422/RES_summary!K$21</f>
        <v>80.014595134436448</v>
      </c>
      <c r="L485" s="184">
        <f>L422/RES_summary!L$21</f>
        <v>79.033990863139906</v>
      </c>
      <c r="M485" s="184">
        <f>M422/RES_summary!M$21</f>
        <v>71.604978052139671</v>
      </c>
      <c r="N485" s="184">
        <f>N422/RES_summary!N$21</f>
        <v>0</v>
      </c>
      <c r="O485" s="184">
        <f>O422/RES_summary!O$21</f>
        <v>0</v>
      </c>
      <c r="P485" s="184">
        <f>P422/RES_summary!P$21</f>
        <v>0</v>
      </c>
      <c r="Q485" s="184">
        <f>Q422/RES_summary!Q$21</f>
        <v>0</v>
      </c>
    </row>
    <row r="486" spans="1:17" ht="12" customHeight="1" x14ac:dyDescent="0.25">
      <c r="A486" s="158" t="s">
        <v>65</v>
      </c>
      <c r="B486" s="157"/>
      <c r="C486" s="178">
        <f>C423/RES_summary!C$21</f>
        <v>112.93826203700903</v>
      </c>
      <c r="D486" s="178">
        <f>D423/RES_summary!D$21</f>
        <v>128.57732518324184</v>
      </c>
      <c r="E486" s="178">
        <f>E423/RES_summary!E$21</f>
        <v>82.503270740475898</v>
      </c>
      <c r="F486" s="178">
        <f>F423/RES_summary!F$21</f>
        <v>102.63018968943145</v>
      </c>
      <c r="G486" s="178">
        <f>G423/RES_summary!G$21</f>
        <v>0</v>
      </c>
      <c r="H486" s="178">
        <f>H423/RES_summary!H$21</f>
        <v>68.656348672294627</v>
      </c>
      <c r="I486" s="178">
        <f>I423/RES_summary!I$21</f>
        <v>61.291516212979758</v>
      </c>
      <c r="J486" s="178">
        <f>J423/RES_summary!J$21</f>
        <v>92.787276179312002</v>
      </c>
      <c r="K486" s="178">
        <f>K423/RES_summary!K$21</f>
        <v>62.138418687504725</v>
      </c>
      <c r="L486" s="178">
        <f>L423/RES_summary!L$21</f>
        <v>61.687363490108936</v>
      </c>
      <c r="M486" s="178">
        <f>M423/RES_summary!M$21</f>
        <v>54.160696479238659</v>
      </c>
      <c r="N486" s="178">
        <f>N423/RES_summary!N$21</f>
        <v>0</v>
      </c>
      <c r="O486" s="178">
        <f>O423/RES_summary!O$21</f>
        <v>0</v>
      </c>
      <c r="P486" s="178">
        <f>P423/RES_summary!P$21</f>
        <v>0</v>
      </c>
      <c r="Q486" s="178">
        <f>Q423/RES_summary!Q$21</f>
        <v>0</v>
      </c>
    </row>
    <row r="487" spans="1:17" ht="12" customHeight="1" x14ac:dyDescent="0.25">
      <c r="A487" s="23" t="s">
        <v>58</v>
      </c>
      <c r="B487" s="156"/>
      <c r="C487" s="177">
        <f>C424/RES_summary!C$21</f>
        <v>112.13297979021748</v>
      </c>
      <c r="D487" s="177">
        <f>D424/RES_summary!D$21</f>
        <v>127.42189260611312</v>
      </c>
      <c r="E487" s="177">
        <f>E424/RES_summary!E$21</f>
        <v>81.759036156578418</v>
      </c>
      <c r="F487" s="177">
        <f>F424/RES_summary!F$21</f>
        <v>101.90327787270937</v>
      </c>
      <c r="G487" s="177">
        <f>G424/RES_summary!G$21</f>
        <v>0</v>
      </c>
      <c r="H487" s="177">
        <f>H424/RES_summary!H$21</f>
        <v>67.980880423077195</v>
      </c>
      <c r="I487" s="177">
        <f>I424/RES_summary!I$21</f>
        <v>60.571003988592473</v>
      </c>
      <c r="J487" s="177">
        <f>J424/RES_summary!J$21</f>
        <v>91.846735144344748</v>
      </c>
      <c r="K487" s="177">
        <f>K424/RES_summary!K$21</f>
        <v>61.605067165057775</v>
      </c>
      <c r="L487" s="177">
        <f>L424/RES_summary!L$21</f>
        <v>61.330807901840934</v>
      </c>
      <c r="M487" s="177">
        <f>M424/RES_summary!M$21</f>
        <v>53.686375903930021</v>
      </c>
      <c r="N487" s="177">
        <f>N424/RES_summary!N$21</f>
        <v>0</v>
      </c>
      <c r="O487" s="177">
        <f>O424/RES_summary!O$21</f>
        <v>0</v>
      </c>
      <c r="P487" s="177">
        <f>P424/RES_summary!P$21</f>
        <v>0</v>
      </c>
      <c r="Q487" s="177">
        <f>Q424/RES_summary!Q$21</f>
        <v>0</v>
      </c>
    </row>
    <row r="488" spans="1:17" ht="12" customHeight="1" x14ac:dyDescent="0.25">
      <c r="A488" s="23" t="s">
        <v>60</v>
      </c>
      <c r="B488" s="156"/>
      <c r="C488" s="177">
        <f>C425/RES_summary!C$21</f>
        <v>0.80528224679154115</v>
      </c>
      <c r="D488" s="177">
        <f>D425/RES_summary!D$21</f>
        <v>1.1554325771287128</v>
      </c>
      <c r="E488" s="177">
        <f>E425/RES_summary!E$21</f>
        <v>0.74423458389747554</v>
      </c>
      <c r="F488" s="177">
        <f>F425/RES_summary!F$21</f>
        <v>0.72691181672208705</v>
      </c>
      <c r="G488" s="177">
        <f>G425/RES_summary!G$21</f>
        <v>0</v>
      </c>
      <c r="H488" s="177">
        <f>H425/RES_summary!H$21</f>
        <v>0.67546824921742876</v>
      </c>
      <c r="I488" s="177">
        <f>I425/RES_summary!I$21</f>
        <v>0.72051222438728924</v>
      </c>
      <c r="J488" s="177">
        <f>J425/RES_summary!J$21</f>
        <v>0.94054103496723829</v>
      </c>
      <c r="K488" s="177">
        <f>K425/RES_summary!K$21</f>
        <v>0.53335152244695283</v>
      </c>
      <c r="L488" s="177">
        <f>L425/RES_summary!L$21</f>
        <v>0.35655558826800898</v>
      </c>
      <c r="M488" s="177">
        <f>M425/RES_summary!M$21</f>
        <v>0.47432057530863803</v>
      </c>
      <c r="N488" s="177">
        <f>N425/RES_summary!N$21</f>
        <v>0</v>
      </c>
      <c r="O488" s="177">
        <f>O425/RES_summary!O$21</f>
        <v>0</v>
      </c>
      <c r="P488" s="177">
        <f>P425/RES_summary!P$21</f>
        <v>0</v>
      </c>
      <c r="Q488" s="177">
        <f>Q425/RES_summary!Q$21</f>
        <v>0</v>
      </c>
    </row>
    <row r="489" spans="1:17" ht="12" customHeight="1" x14ac:dyDescent="0.25">
      <c r="A489" s="158" t="s">
        <v>112</v>
      </c>
      <c r="B489" s="157"/>
      <c r="C489" s="178">
        <f>C426/RES_summary!C$21</f>
        <v>8.0883864778654904E-2</v>
      </c>
      <c r="D489" s="178">
        <f>D426/RES_summary!D$21</f>
        <v>2.2080162093366482E-2</v>
      </c>
      <c r="E489" s="178">
        <f>E426/RES_summary!E$21</f>
        <v>5.9175293408312749E-2</v>
      </c>
      <c r="F489" s="178">
        <f>F426/RES_summary!F$21</f>
        <v>0.17981303689751929</v>
      </c>
      <c r="G489" s="178">
        <f>G426/RES_summary!G$21</f>
        <v>0</v>
      </c>
      <c r="H489" s="178">
        <f>H426/RES_summary!H$21</f>
        <v>0.34406026773223586</v>
      </c>
      <c r="I489" s="178">
        <f>I426/RES_summary!I$21</f>
        <v>0.19159593999888552</v>
      </c>
      <c r="J489" s="178">
        <f>J426/RES_summary!J$21</f>
        <v>0.15855973258432135</v>
      </c>
      <c r="K489" s="178">
        <f>K426/RES_summary!K$21</f>
        <v>0.20289188554065621</v>
      </c>
      <c r="L489" s="178">
        <f>L426/RES_summary!L$21</f>
        <v>0.37415044822217125</v>
      </c>
      <c r="M489" s="178">
        <f>M426/RES_summary!M$21</f>
        <v>0.44488761909044777</v>
      </c>
      <c r="N489" s="178">
        <f>N426/RES_summary!N$21</f>
        <v>0</v>
      </c>
      <c r="O489" s="178">
        <f>O426/RES_summary!O$21</f>
        <v>0</v>
      </c>
      <c r="P489" s="178">
        <f>P426/RES_summary!P$21</f>
        <v>0</v>
      </c>
      <c r="Q489" s="178">
        <f>Q426/RES_summary!Q$21</f>
        <v>0</v>
      </c>
    </row>
    <row r="490" spans="1:17" ht="12" customHeight="1" x14ac:dyDescent="0.25">
      <c r="A490" s="23" t="s">
        <v>60</v>
      </c>
      <c r="B490" s="156"/>
      <c r="C490" s="177">
        <f>C427/RES_summary!C$21</f>
        <v>8.0883864778654904E-2</v>
      </c>
      <c r="D490" s="177">
        <f>D427/RES_summary!D$21</f>
        <v>2.2080162093366482E-2</v>
      </c>
      <c r="E490" s="177">
        <f>E427/RES_summary!E$21</f>
        <v>5.9175293408312749E-2</v>
      </c>
      <c r="F490" s="177">
        <f>F427/RES_summary!F$21</f>
        <v>0.17981303689751929</v>
      </c>
      <c r="G490" s="177">
        <f>G427/RES_summary!G$21</f>
        <v>0</v>
      </c>
      <c r="H490" s="177">
        <f>H427/RES_summary!H$21</f>
        <v>0.34406026773223586</v>
      </c>
      <c r="I490" s="177">
        <f>I427/RES_summary!I$21</f>
        <v>0.19159593999888552</v>
      </c>
      <c r="J490" s="177">
        <f>J427/RES_summary!J$21</f>
        <v>0.15855973258432135</v>
      </c>
      <c r="K490" s="177">
        <f>K427/RES_summary!K$21</f>
        <v>0.20289188554065621</v>
      </c>
      <c r="L490" s="177">
        <f>L427/RES_summary!L$21</f>
        <v>0.37415044822217125</v>
      </c>
      <c r="M490" s="177">
        <f>M427/RES_summary!M$21</f>
        <v>0.44488761909044777</v>
      </c>
      <c r="N490" s="177">
        <f>N427/RES_summary!N$21</f>
        <v>0</v>
      </c>
      <c r="O490" s="177">
        <f>O427/RES_summary!O$21</f>
        <v>0</v>
      </c>
      <c r="P490" s="177">
        <f>P427/RES_summary!P$21</f>
        <v>0</v>
      </c>
      <c r="Q490" s="177">
        <f>Q427/RES_summary!Q$21</f>
        <v>0</v>
      </c>
    </row>
    <row r="491" spans="1:17" ht="12" customHeight="1" x14ac:dyDescent="0.25">
      <c r="A491" s="158" t="s">
        <v>63</v>
      </c>
      <c r="B491" s="157"/>
      <c r="C491" s="178">
        <f>C428/RES_summary!C$21</f>
        <v>11.896895811727973</v>
      </c>
      <c r="D491" s="178">
        <f>D428/RES_summary!D$21</f>
        <v>12.517490315208313</v>
      </c>
      <c r="E491" s="178">
        <f>E428/RES_summary!E$21</f>
        <v>12.323556465729403</v>
      </c>
      <c r="F491" s="178">
        <f>F428/RES_summary!F$21</f>
        <v>11.979380786382832</v>
      </c>
      <c r="G491" s="178">
        <f>G428/RES_summary!G$21</f>
        <v>0</v>
      </c>
      <c r="H491" s="178">
        <f>H428/RES_summary!H$21</f>
        <v>13.03155231360593</v>
      </c>
      <c r="I491" s="178">
        <f>I428/RES_summary!I$21</f>
        <v>12.799121403601097</v>
      </c>
      <c r="J491" s="178">
        <f>J428/RES_summary!J$21</f>
        <v>12.693511000586458</v>
      </c>
      <c r="K491" s="178">
        <f>K428/RES_summary!K$21</f>
        <v>12.336515867938145</v>
      </c>
      <c r="L491" s="178">
        <f>L428/RES_summary!L$21</f>
        <v>11.81160249534317</v>
      </c>
      <c r="M491" s="178">
        <f>M428/RES_summary!M$21</f>
        <v>11.781810431190261</v>
      </c>
      <c r="N491" s="178">
        <f>N428/RES_summary!N$21</f>
        <v>0</v>
      </c>
      <c r="O491" s="178">
        <f>O428/RES_summary!O$21</f>
        <v>0</v>
      </c>
      <c r="P491" s="178">
        <f>P428/RES_summary!P$21</f>
        <v>0</v>
      </c>
      <c r="Q491" s="178">
        <f>Q428/RES_summary!Q$21</f>
        <v>0</v>
      </c>
    </row>
    <row r="492" spans="1:17" ht="12" customHeight="1" x14ac:dyDescent="0.25">
      <c r="A492" s="167" t="s">
        <v>171</v>
      </c>
      <c r="B492" s="132"/>
      <c r="C492" s="183">
        <f>C429/RES_summary!C$21</f>
        <v>0</v>
      </c>
      <c r="D492" s="183">
        <f>D429/RES_summary!D$21</f>
        <v>0</v>
      </c>
      <c r="E492" s="183">
        <f>E429/RES_summary!E$21</f>
        <v>0</v>
      </c>
      <c r="F492" s="183">
        <f>F429/RES_summary!F$21</f>
        <v>0</v>
      </c>
      <c r="G492" s="183">
        <f>G429/RES_summary!G$21</f>
        <v>0</v>
      </c>
      <c r="H492" s="183">
        <f>H429/RES_summary!H$21</f>
        <v>0</v>
      </c>
      <c r="I492" s="183">
        <f>I429/RES_summary!I$21</f>
        <v>0</v>
      </c>
      <c r="J492" s="183">
        <f>J429/RES_summary!J$21</f>
        <v>0</v>
      </c>
      <c r="K492" s="183">
        <f>K429/RES_summary!K$21</f>
        <v>0</v>
      </c>
      <c r="L492" s="183">
        <f>L429/RES_summary!L$21</f>
        <v>0</v>
      </c>
      <c r="M492" s="183">
        <f>M429/RES_summary!M$21</f>
        <v>0</v>
      </c>
      <c r="N492" s="183">
        <f>N429/RES_summary!N$21</f>
        <v>0</v>
      </c>
      <c r="O492" s="183">
        <f>O429/RES_summary!O$21</f>
        <v>0</v>
      </c>
      <c r="P492" s="183">
        <f>P429/RES_summary!P$21</f>
        <v>0</v>
      </c>
      <c r="Q492" s="183">
        <f>Q429/RES_summary!Q$21</f>
        <v>0</v>
      </c>
    </row>
    <row r="493" spans="1:17" ht="12" customHeight="1" x14ac:dyDescent="0.25">
      <c r="A493" s="167" t="s">
        <v>144</v>
      </c>
      <c r="B493" s="132"/>
      <c r="C493" s="183">
        <f>C430/RES_summary!C$21</f>
        <v>0</v>
      </c>
      <c r="D493" s="183">
        <f>D430/RES_summary!D$21</f>
        <v>0</v>
      </c>
      <c r="E493" s="183">
        <f>E430/RES_summary!E$21</f>
        <v>0</v>
      </c>
      <c r="F493" s="183">
        <f>F430/RES_summary!F$21</f>
        <v>0</v>
      </c>
      <c r="G493" s="183">
        <f>G430/RES_summary!G$21</f>
        <v>0</v>
      </c>
      <c r="H493" s="183">
        <f>H430/RES_summary!H$21</f>
        <v>0</v>
      </c>
      <c r="I493" s="183">
        <f>I430/RES_summary!I$21</f>
        <v>0</v>
      </c>
      <c r="J493" s="183">
        <f>J430/RES_summary!J$21</f>
        <v>0</v>
      </c>
      <c r="K493" s="183">
        <f>K430/RES_summary!K$21</f>
        <v>0</v>
      </c>
      <c r="L493" s="183">
        <f>L430/RES_summary!L$21</f>
        <v>0</v>
      </c>
      <c r="M493" s="183">
        <f>M430/RES_summary!M$21</f>
        <v>0</v>
      </c>
      <c r="N493" s="183">
        <f>N430/RES_summary!N$21</f>
        <v>0</v>
      </c>
      <c r="O493" s="183">
        <f>O430/RES_summary!O$21</f>
        <v>0</v>
      </c>
      <c r="P493" s="183">
        <f>P430/RES_summary!P$21</f>
        <v>0</v>
      </c>
      <c r="Q493" s="183">
        <f>Q430/RES_summary!Q$21</f>
        <v>0</v>
      </c>
    </row>
    <row r="494" spans="1:17" ht="12" customHeight="1" x14ac:dyDescent="0.25">
      <c r="A494" s="167" t="s">
        <v>143</v>
      </c>
      <c r="B494" s="132"/>
      <c r="C494" s="183">
        <f>C431/RES_summary!C$21</f>
        <v>0</v>
      </c>
      <c r="D494" s="183">
        <f>D431/RES_summary!D$21</f>
        <v>0</v>
      </c>
      <c r="E494" s="183">
        <f>E431/RES_summary!E$21</f>
        <v>0</v>
      </c>
      <c r="F494" s="183">
        <f>F431/RES_summary!F$21</f>
        <v>0</v>
      </c>
      <c r="G494" s="183">
        <f>G431/RES_summary!G$21</f>
        <v>0</v>
      </c>
      <c r="H494" s="183">
        <f>H431/RES_summary!H$21</f>
        <v>0</v>
      </c>
      <c r="I494" s="183">
        <f>I431/RES_summary!I$21</f>
        <v>0</v>
      </c>
      <c r="J494" s="183">
        <f>J431/RES_summary!J$21</f>
        <v>0</v>
      </c>
      <c r="K494" s="183">
        <f>K431/RES_summary!K$21</f>
        <v>0</v>
      </c>
      <c r="L494" s="183">
        <f>L431/RES_summary!L$21</f>
        <v>0</v>
      </c>
      <c r="M494" s="183">
        <f>M431/RES_summary!M$21</f>
        <v>0</v>
      </c>
      <c r="N494" s="183">
        <f>N431/RES_summary!N$21</f>
        <v>0</v>
      </c>
      <c r="O494" s="183">
        <f>O431/RES_summary!O$21</f>
        <v>0</v>
      </c>
      <c r="P494" s="183">
        <f>P431/RES_summary!P$21</f>
        <v>0</v>
      </c>
      <c r="Q494" s="183">
        <f>Q431/RES_summary!Q$21</f>
        <v>0</v>
      </c>
    </row>
    <row r="495" spans="1:17" ht="12" customHeight="1" x14ac:dyDescent="0.25">
      <c r="A495" s="166" t="s">
        <v>57</v>
      </c>
      <c r="B495" s="165"/>
      <c r="C495" s="182">
        <f>C432/RES_summary!C$21</f>
        <v>0</v>
      </c>
      <c r="D495" s="182">
        <f>D432/RES_summary!D$21</f>
        <v>0</v>
      </c>
      <c r="E495" s="182">
        <f>E432/RES_summary!E$21</f>
        <v>0</v>
      </c>
      <c r="F495" s="182">
        <f>F432/RES_summary!F$21</f>
        <v>0</v>
      </c>
      <c r="G495" s="182">
        <f>G432/RES_summary!G$21</f>
        <v>0</v>
      </c>
      <c r="H495" s="182">
        <f>H432/RES_summary!H$21</f>
        <v>0</v>
      </c>
      <c r="I495" s="182">
        <f>I432/RES_summary!I$21</f>
        <v>0</v>
      </c>
      <c r="J495" s="182">
        <f>J432/RES_summary!J$21</f>
        <v>0</v>
      </c>
      <c r="K495" s="182">
        <f>K432/RES_summary!K$21</f>
        <v>0</v>
      </c>
      <c r="L495" s="182">
        <f>L432/RES_summary!L$21</f>
        <v>0</v>
      </c>
      <c r="M495" s="182">
        <f>M432/RES_summary!M$21</f>
        <v>0</v>
      </c>
      <c r="N495" s="182">
        <f>N432/RES_summary!N$21</f>
        <v>0</v>
      </c>
      <c r="O495" s="182">
        <f>O432/RES_summary!O$21</f>
        <v>0</v>
      </c>
      <c r="P495" s="182">
        <f>P432/RES_summary!P$21</f>
        <v>0</v>
      </c>
      <c r="Q495" s="182">
        <f>Q432/RES_summary!Q$21</f>
        <v>0</v>
      </c>
    </row>
    <row r="496" spans="1:17" ht="12" customHeight="1" x14ac:dyDescent="0.25">
      <c r="A496" s="147" t="s">
        <v>59</v>
      </c>
      <c r="B496" s="164"/>
      <c r="C496" s="181">
        <f>C433/RES_summary!C$21</f>
        <v>0</v>
      </c>
      <c r="D496" s="181">
        <f>D433/RES_summary!D$21</f>
        <v>0</v>
      </c>
      <c r="E496" s="181">
        <f>E433/RES_summary!E$21</f>
        <v>0</v>
      </c>
      <c r="F496" s="181">
        <f>F433/RES_summary!F$21</f>
        <v>0</v>
      </c>
      <c r="G496" s="181">
        <f>G433/RES_summary!G$21</f>
        <v>0</v>
      </c>
      <c r="H496" s="181">
        <f>H433/RES_summary!H$21</f>
        <v>0</v>
      </c>
      <c r="I496" s="181">
        <f>I433/RES_summary!I$21</f>
        <v>0</v>
      </c>
      <c r="J496" s="181">
        <f>J433/RES_summary!J$21</f>
        <v>0</v>
      </c>
      <c r="K496" s="181">
        <f>K433/RES_summary!K$21</f>
        <v>0</v>
      </c>
      <c r="L496" s="181">
        <f>L433/RES_summary!L$21</f>
        <v>0</v>
      </c>
      <c r="M496" s="181">
        <f>M433/RES_summary!M$21</f>
        <v>0</v>
      </c>
      <c r="N496" s="181">
        <f>N433/RES_summary!N$21</f>
        <v>0</v>
      </c>
      <c r="O496" s="181">
        <f>O433/RES_summary!O$21</f>
        <v>0</v>
      </c>
      <c r="P496" s="181">
        <f>P433/RES_summary!P$21</f>
        <v>0</v>
      </c>
      <c r="Q496" s="181">
        <f>Q433/RES_summary!Q$21</f>
        <v>0</v>
      </c>
    </row>
    <row r="497" spans="1:17" ht="12" customHeight="1" x14ac:dyDescent="0.25">
      <c r="A497" s="163" t="s">
        <v>142</v>
      </c>
      <c r="B497" s="162"/>
      <c r="C497" s="180">
        <f>C434/RES_summary!C$21</f>
        <v>11.896895811727973</v>
      </c>
      <c r="D497" s="180">
        <f>D434/RES_summary!D$21</f>
        <v>12.517490315208313</v>
      </c>
      <c r="E497" s="180">
        <f>E434/RES_summary!E$21</f>
        <v>12.323556465729403</v>
      </c>
      <c r="F497" s="180">
        <f>F434/RES_summary!F$21</f>
        <v>11.979380786382832</v>
      </c>
      <c r="G497" s="180">
        <f>G434/RES_summary!G$21</f>
        <v>0</v>
      </c>
      <c r="H497" s="180">
        <f>H434/RES_summary!H$21</f>
        <v>13.03155231360593</v>
      </c>
      <c r="I497" s="180">
        <f>I434/RES_summary!I$21</f>
        <v>12.799121403601097</v>
      </c>
      <c r="J497" s="180">
        <f>J434/RES_summary!J$21</f>
        <v>12.693511000586458</v>
      </c>
      <c r="K497" s="180">
        <f>K434/RES_summary!K$21</f>
        <v>12.336515867938145</v>
      </c>
      <c r="L497" s="180">
        <f>L434/RES_summary!L$21</f>
        <v>0</v>
      </c>
      <c r="M497" s="180">
        <f>M434/RES_summary!M$21</f>
        <v>12.315214350176571</v>
      </c>
      <c r="N497" s="180">
        <f>N434/RES_summary!N$21</f>
        <v>0</v>
      </c>
      <c r="O497" s="180">
        <f>O434/RES_summary!O$21</f>
        <v>0</v>
      </c>
      <c r="P497" s="180">
        <f>P434/RES_summary!P$21</f>
        <v>0</v>
      </c>
      <c r="Q497" s="180">
        <f>Q434/RES_summary!Q$21</f>
        <v>0</v>
      </c>
    </row>
    <row r="498" spans="1:17" ht="12" customHeight="1" x14ac:dyDescent="0.25">
      <c r="A498" s="161" t="s">
        <v>141</v>
      </c>
      <c r="B498" s="160"/>
      <c r="C498" s="179">
        <f>C435/RES_summary!C$21</f>
        <v>0</v>
      </c>
      <c r="D498" s="179">
        <f>D435/RES_summary!D$21</f>
        <v>0</v>
      </c>
      <c r="E498" s="179">
        <f>E435/RES_summary!E$21</f>
        <v>0</v>
      </c>
      <c r="F498" s="179">
        <f>F435/RES_summary!F$21</f>
        <v>0</v>
      </c>
      <c r="G498" s="179">
        <f>G435/RES_summary!G$21</f>
        <v>0</v>
      </c>
      <c r="H498" s="179">
        <f>H435/RES_summary!H$21</f>
        <v>0</v>
      </c>
      <c r="I498" s="179">
        <f>I435/RES_summary!I$21</f>
        <v>0</v>
      </c>
      <c r="J498" s="179">
        <f>J435/RES_summary!J$21</f>
        <v>0</v>
      </c>
      <c r="K498" s="179">
        <f>K435/RES_summary!K$21</f>
        <v>0</v>
      </c>
      <c r="L498" s="179">
        <f>L435/RES_summary!L$21</f>
        <v>11.81160249534317</v>
      </c>
      <c r="M498" s="179">
        <f>M435/RES_summary!M$21</f>
        <v>11.594734624265541</v>
      </c>
      <c r="N498" s="179">
        <f>N435/RES_summary!N$21</f>
        <v>0</v>
      </c>
      <c r="O498" s="179">
        <f>O435/RES_summary!O$21</f>
        <v>0</v>
      </c>
      <c r="P498" s="179">
        <f>P435/RES_summary!P$21</f>
        <v>0</v>
      </c>
      <c r="Q498" s="179">
        <f>Q435/RES_summary!Q$21</f>
        <v>0</v>
      </c>
    </row>
    <row r="499" spans="1:17" ht="12" customHeight="1" x14ac:dyDescent="0.25">
      <c r="A499" s="148" t="s">
        <v>60</v>
      </c>
      <c r="B499" s="156"/>
      <c r="C499" s="177">
        <f>C436/RES_summary!C$21</f>
        <v>0</v>
      </c>
      <c r="D499" s="177">
        <f>D436/RES_summary!D$21</f>
        <v>0</v>
      </c>
      <c r="E499" s="177">
        <f>E436/RES_summary!E$21</f>
        <v>0</v>
      </c>
      <c r="F499" s="177">
        <f>F436/RES_summary!F$21</f>
        <v>0</v>
      </c>
      <c r="G499" s="177">
        <f>G436/RES_summary!G$21</f>
        <v>0</v>
      </c>
      <c r="H499" s="177">
        <f>H436/RES_summary!H$21</f>
        <v>0</v>
      </c>
      <c r="I499" s="177">
        <f>I436/RES_summary!I$21</f>
        <v>0</v>
      </c>
      <c r="J499" s="177">
        <f>J436/RES_summary!J$21</f>
        <v>0</v>
      </c>
      <c r="K499" s="177">
        <f>K436/RES_summary!K$21</f>
        <v>0</v>
      </c>
      <c r="L499" s="177">
        <f>L436/RES_summary!L$21</f>
        <v>8.8224734973897849</v>
      </c>
      <c r="M499" s="177">
        <f>M436/RES_summary!M$21</f>
        <v>8.6854176230677851</v>
      </c>
      <c r="N499" s="177">
        <f>N436/RES_summary!N$21</f>
        <v>0</v>
      </c>
      <c r="O499" s="177">
        <f>O436/RES_summary!O$21</f>
        <v>0</v>
      </c>
      <c r="P499" s="177">
        <f>P436/RES_summary!P$21</f>
        <v>0</v>
      </c>
      <c r="Q499" s="177">
        <f>Q436/RES_summary!Q$21</f>
        <v>0</v>
      </c>
    </row>
    <row r="500" spans="1:17" ht="12" customHeight="1" x14ac:dyDescent="0.25">
      <c r="A500" s="148" t="s">
        <v>59</v>
      </c>
      <c r="B500" s="156"/>
      <c r="C500" s="177">
        <f>C437/RES_summary!C$21</f>
        <v>0</v>
      </c>
      <c r="D500" s="177">
        <f>D437/RES_summary!D$21</f>
        <v>0</v>
      </c>
      <c r="E500" s="177">
        <f>E437/RES_summary!E$21</f>
        <v>0</v>
      </c>
      <c r="F500" s="177">
        <f>F437/RES_summary!F$21</f>
        <v>0</v>
      </c>
      <c r="G500" s="177">
        <f>G437/RES_summary!G$21</f>
        <v>0</v>
      </c>
      <c r="H500" s="177">
        <f>H437/RES_summary!H$21</f>
        <v>0</v>
      </c>
      <c r="I500" s="177">
        <f>I437/RES_summary!I$21</f>
        <v>0</v>
      </c>
      <c r="J500" s="177">
        <f>J437/RES_summary!J$21</f>
        <v>0</v>
      </c>
      <c r="K500" s="177">
        <f>K437/RES_summary!K$21</f>
        <v>0</v>
      </c>
      <c r="L500" s="177">
        <f>L437/RES_summary!L$21</f>
        <v>2.9891289979533839</v>
      </c>
      <c r="M500" s="177">
        <f>M437/RES_summary!M$21</f>
        <v>2.9093170011977585</v>
      </c>
      <c r="N500" s="177">
        <f>N437/RES_summary!N$21</f>
        <v>0</v>
      </c>
      <c r="O500" s="177">
        <f>O437/RES_summary!O$21</f>
        <v>0</v>
      </c>
      <c r="P500" s="177">
        <f>P437/RES_summary!P$21</f>
        <v>0</v>
      </c>
      <c r="Q500" s="177">
        <f>Q437/RES_summary!Q$21</f>
        <v>0</v>
      </c>
    </row>
    <row r="501" spans="1:17" ht="12" customHeight="1" x14ac:dyDescent="0.25">
      <c r="A501" s="158" t="s">
        <v>62</v>
      </c>
      <c r="B501" s="157"/>
      <c r="C501" s="178">
        <f>C438/RES_summary!C$21</f>
        <v>5.8280351306039897</v>
      </c>
      <c r="D501" s="178">
        <f>D438/RES_summary!D$21</f>
        <v>5.7862746433156369</v>
      </c>
      <c r="E501" s="178">
        <f>E438/RES_summary!E$21</f>
        <v>5.8318326701608481</v>
      </c>
      <c r="F501" s="178">
        <f>F438/RES_summary!F$21</f>
        <v>5.6650683084364939</v>
      </c>
      <c r="G501" s="178">
        <f>G438/RES_summary!G$21</f>
        <v>0</v>
      </c>
      <c r="H501" s="178">
        <f>H438/RES_summary!H$21</f>
        <v>5.6005549201111267</v>
      </c>
      <c r="I501" s="178">
        <f>I438/RES_summary!I$21</f>
        <v>5.6265984646121012</v>
      </c>
      <c r="J501" s="178">
        <f>J438/RES_summary!J$21</f>
        <v>5.4173719774945681</v>
      </c>
      <c r="K501" s="178">
        <f>K438/RES_summary!K$21</f>
        <v>5.3367686934529255</v>
      </c>
      <c r="L501" s="178">
        <f>L438/RES_summary!L$21</f>
        <v>5.1608744294656148</v>
      </c>
      <c r="M501" s="178">
        <f>M438/RES_summary!M$21</f>
        <v>5.2175835226203047</v>
      </c>
      <c r="N501" s="178">
        <f>N438/RES_summary!N$21</f>
        <v>0</v>
      </c>
      <c r="O501" s="178">
        <f>O438/RES_summary!O$21</f>
        <v>0</v>
      </c>
      <c r="P501" s="178">
        <f>P438/RES_summary!P$21</f>
        <v>0</v>
      </c>
      <c r="Q501" s="178">
        <f>Q438/RES_summary!Q$21</f>
        <v>0</v>
      </c>
    </row>
    <row r="502" spans="1:17" ht="12" customHeight="1" x14ac:dyDescent="0.25">
      <c r="A502" s="23" t="s">
        <v>58</v>
      </c>
      <c r="B502" s="156"/>
      <c r="C502" s="177">
        <f>C439/RES_summary!C$21</f>
        <v>0</v>
      </c>
      <c r="D502" s="177">
        <f>D439/RES_summary!D$21</f>
        <v>0</v>
      </c>
      <c r="E502" s="177">
        <f>E439/RES_summary!E$21</f>
        <v>0</v>
      </c>
      <c r="F502" s="177">
        <f>F439/RES_summary!F$21</f>
        <v>0</v>
      </c>
      <c r="G502" s="177">
        <f>G439/RES_summary!G$21</f>
        <v>0</v>
      </c>
      <c r="H502" s="177">
        <f>H439/RES_summary!H$21</f>
        <v>0</v>
      </c>
      <c r="I502" s="177">
        <f>I439/RES_summary!I$21</f>
        <v>0</v>
      </c>
      <c r="J502" s="177">
        <f>J439/RES_summary!J$21</f>
        <v>0</v>
      </c>
      <c r="K502" s="177">
        <f>K439/RES_summary!K$21</f>
        <v>0</v>
      </c>
      <c r="L502" s="177">
        <f>L439/RES_summary!L$21</f>
        <v>0</v>
      </c>
      <c r="M502" s="177">
        <f>M439/RES_summary!M$21</f>
        <v>0</v>
      </c>
      <c r="N502" s="177">
        <f>N439/RES_summary!N$21</f>
        <v>0</v>
      </c>
      <c r="O502" s="177">
        <f>O439/RES_summary!O$21</f>
        <v>0</v>
      </c>
      <c r="P502" s="177">
        <f>P439/RES_summary!P$21</f>
        <v>0</v>
      </c>
      <c r="Q502" s="177">
        <f>Q439/RES_summary!Q$21</f>
        <v>0</v>
      </c>
    </row>
    <row r="503" spans="1:17" ht="12" customHeight="1" x14ac:dyDescent="0.25">
      <c r="A503" s="23" t="s">
        <v>57</v>
      </c>
      <c r="B503" s="156"/>
      <c r="C503" s="177">
        <f>C440/RES_summary!C$21</f>
        <v>0</v>
      </c>
      <c r="D503" s="177">
        <f>D440/RES_summary!D$21</f>
        <v>0</v>
      </c>
      <c r="E503" s="177">
        <f>E440/RES_summary!E$21</f>
        <v>0</v>
      </c>
      <c r="F503" s="177">
        <f>F440/RES_summary!F$21</f>
        <v>0</v>
      </c>
      <c r="G503" s="177">
        <f>G440/RES_summary!G$21</f>
        <v>0</v>
      </c>
      <c r="H503" s="177">
        <f>H440/RES_summary!H$21</f>
        <v>0</v>
      </c>
      <c r="I503" s="177">
        <f>I440/RES_summary!I$21</f>
        <v>0</v>
      </c>
      <c r="J503" s="177">
        <f>J440/RES_summary!J$21</f>
        <v>0</v>
      </c>
      <c r="K503" s="177">
        <f>K440/RES_summary!K$21</f>
        <v>0</v>
      </c>
      <c r="L503" s="177">
        <f>L440/RES_summary!L$21</f>
        <v>0</v>
      </c>
      <c r="M503" s="177">
        <f>M440/RES_summary!M$21</f>
        <v>0</v>
      </c>
      <c r="N503" s="177">
        <f>N440/RES_summary!N$21</f>
        <v>0</v>
      </c>
      <c r="O503" s="177">
        <f>O440/RES_summary!O$21</f>
        <v>0</v>
      </c>
      <c r="P503" s="177">
        <f>P440/RES_summary!P$21</f>
        <v>0</v>
      </c>
      <c r="Q503" s="177">
        <f>Q440/RES_summary!Q$21</f>
        <v>0</v>
      </c>
    </row>
    <row r="504" spans="1:17" ht="12" customHeight="1" x14ac:dyDescent="0.25">
      <c r="A504" s="29" t="s">
        <v>140</v>
      </c>
      <c r="B504" s="57"/>
      <c r="C504" s="176">
        <f>C441/RES_summary!C$21</f>
        <v>5.8280351306039897</v>
      </c>
      <c r="D504" s="176">
        <f>D441/RES_summary!D$21</f>
        <v>5.7862746433156369</v>
      </c>
      <c r="E504" s="176">
        <f>E441/RES_summary!E$21</f>
        <v>5.8318326701608481</v>
      </c>
      <c r="F504" s="176">
        <f>F441/RES_summary!F$21</f>
        <v>5.6650683084364939</v>
      </c>
      <c r="G504" s="176">
        <f>G441/RES_summary!G$21</f>
        <v>0</v>
      </c>
      <c r="H504" s="176">
        <f>H441/RES_summary!H$21</f>
        <v>5.6005549201111267</v>
      </c>
      <c r="I504" s="176">
        <f>I441/RES_summary!I$21</f>
        <v>5.6265984646121012</v>
      </c>
      <c r="J504" s="176">
        <f>J441/RES_summary!J$21</f>
        <v>5.4173719774945681</v>
      </c>
      <c r="K504" s="176">
        <f>K441/RES_summary!K$21</f>
        <v>5.3367686934529255</v>
      </c>
      <c r="L504" s="176">
        <f>L441/RES_summary!L$21</f>
        <v>5.1608744294656148</v>
      </c>
      <c r="M504" s="176">
        <f>M441/RES_summary!M$21</f>
        <v>5.2175835226203047</v>
      </c>
      <c r="N504" s="176">
        <f>N441/RES_summary!N$21</f>
        <v>0</v>
      </c>
      <c r="O504" s="176">
        <f>O441/RES_summary!O$21</f>
        <v>0</v>
      </c>
      <c r="P504" s="176">
        <f>P441/RES_summary!P$21</f>
        <v>0</v>
      </c>
      <c r="Q504" s="176">
        <f>Q441/RES_summary!Q$21</f>
        <v>0</v>
      </c>
    </row>
    <row r="506" spans="1:17" ht="12" customHeight="1" x14ac:dyDescent="0.25">
      <c r="A506" s="152" t="s">
        <v>184</v>
      </c>
      <c r="B506" s="168"/>
      <c r="C506" s="184">
        <f>C443/RES_summary!C$21</f>
        <v>87.165292416655191</v>
      </c>
      <c r="D506" s="184">
        <f>D443/RES_summary!D$21</f>
        <v>98.443267321738261</v>
      </c>
      <c r="E506" s="184">
        <f>E443/RES_summary!E$21</f>
        <v>62.897530098798491</v>
      </c>
      <c r="F506" s="184">
        <f>F443/RES_summary!F$21</f>
        <v>77.851797258810009</v>
      </c>
      <c r="G506" s="184">
        <f>G443/RES_summary!G$21</f>
        <v>0</v>
      </c>
      <c r="H506" s="184">
        <f>H443/RES_summary!H$21</f>
        <v>51.364713787755306</v>
      </c>
      <c r="I506" s="184">
        <f>I443/RES_summary!I$21</f>
        <v>45.091866851328632</v>
      </c>
      <c r="J506" s="184">
        <f>J443/RES_summary!J$21</f>
        <v>67.931151690090729</v>
      </c>
      <c r="K506" s="184">
        <f>K443/RES_summary!K$21</f>
        <v>45.331944046399158</v>
      </c>
      <c r="L506" s="184">
        <f>L443/RES_summary!L$21</f>
        <v>45.984615148582421</v>
      </c>
      <c r="M506" s="184">
        <f>M443/RES_summary!M$21</f>
        <v>39.682952048140756</v>
      </c>
      <c r="N506" s="184">
        <f>N443/RES_summary!N$21</f>
        <v>0</v>
      </c>
      <c r="O506" s="184">
        <f>O443/RES_summary!O$21</f>
        <v>0</v>
      </c>
      <c r="P506" s="184">
        <f>P443/RES_summary!P$21</f>
        <v>0</v>
      </c>
      <c r="Q506" s="184">
        <f>Q443/RES_summary!Q$21</f>
        <v>0</v>
      </c>
    </row>
    <row r="507" spans="1:17" ht="12" customHeight="1" x14ac:dyDescent="0.25">
      <c r="A507" s="158" t="s">
        <v>65</v>
      </c>
      <c r="B507" s="157"/>
      <c r="C507" s="178">
        <f>C444/RES_summary!C$21</f>
        <v>87.165292416655191</v>
      </c>
      <c r="D507" s="178">
        <f>D444/RES_summary!D$21</f>
        <v>98.443267321738261</v>
      </c>
      <c r="E507" s="178">
        <f>E444/RES_summary!E$21</f>
        <v>62.897530098798491</v>
      </c>
      <c r="F507" s="178">
        <f>F444/RES_summary!F$21</f>
        <v>77.851797258810009</v>
      </c>
      <c r="G507" s="178">
        <f>G444/RES_summary!G$21</f>
        <v>0</v>
      </c>
      <c r="H507" s="178">
        <f>H444/RES_summary!H$21</f>
        <v>51.364713787755306</v>
      </c>
      <c r="I507" s="178">
        <f>I444/RES_summary!I$21</f>
        <v>45.091866851328632</v>
      </c>
      <c r="J507" s="178">
        <f>J444/RES_summary!J$21</f>
        <v>67.931151690090729</v>
      </c>
      <c r="K507" s="178">
        <f>K444/RES_summary!K$21</f>
        <v>45.331944046399158</v>
      </c>
      <c r="L507" s="178">
        <f>L444/RES_summary!L$21</f>
        <v>45.984615148582421</v>
      </c>
      <c r="M507" s="178">
        <f>M444/RES_summary!M$21</f>
        <v>39.682952048140756</v>
      </c>
      <c r="N507" s="178">
        <f>N444/RES_summary!N$21</f>
        <v>0</v>
      </c>
      <c r="O507" s="178">
        <f>O444/RES_summary!O$21</f>
        <v>0</v>
      </c>
      <c r="P507" s="178">
        <f>P444/RES_summary!P$21</f>
        <v>0</v>
      </c>
      <c r="Q507" s="178">
        <f>Q444/RES_summary!Q$21</f>
        <v>0</v>
      </c>
    </row>
    <row r="508" spans="1:17" ht="12" customHeight="1" x14ac:dyDescent="0.25">
      <c r="A508" s="23" t="s">
        <v>58</v>
      </c>
      <c r="B508" s="156"/>
      <c r="C508" s="177">
        <f>C445/RES_summary!C$21</f>
        <v>87.165292416655191</v>
      </c>
      <c r="D508" s="177">
        <f>D445/RES_summary!D$21</f>
        <v>98.443267321738261</v>
      </c>
      <c r="E508" s="177">
        <f>E445/RES_summary!E$21</f>
        <v>62.897530098798491</v>
      </c>
      <c r="F508" s="177">
        <f>F445/RES_summary!F$21</f>
        <v>77.851797258810009</v>
      </c>
      <c r="G508" s="177">
        <f>G445/RES_summary!G$21</f>
        <v>0</v>
      </c>
      <c r="H508" s="177">
        <f>H445/RES_summary!H$21</f>
        <v>51.364713787755306</v>
      </c>
      <c r="I508" s="177">
        <f>I445/RES_summary!I$21</f>
        <v>45.091866851328632</v>
      </c>
      <c r="J508" s="177">
        <f>J445/RES_summary!J$21</f>
        <v>67.931151690090729</v>
      </c>
      <c r="K508" s="177">
        <f>K445/RES_summary!K$21</f>
        <v>45.331944046399158</v>
      </c>
      <c r="L508" s="177">
        <f>L445/RES_summary!L$21</f>
        <v>45.984615148582421</v>
      </c>
      <c r="M508" s="177">
        <f>M445/RES_summary!M$21</f>
        <v>39.682952048140756</v>
      </c>
      <c r="N508" s="177">
        <f>N445/RES_summary!N$21</f>
        <v>0</v>
      </c>
      <c r="O508" s="177">
        <f>O445/RES_summary!O$21</f>
        <v>0</v>
      </c>
      <c r="P508" s="177">
        <f>P445/RES_summary!P$21</f>
        <v>0</v>
      </c>
      <c r="Q508" s="177">
        <f>Q445/RES_summary!Q$21</f>
        <v>0</v>
      </c>
    </row>
    <row r="509" spans="1:17" ht="12" customHeight="1" x14ac:dyDescent="0.25">
      <c r="A509" s="23" t="s">
        <v>60</v>
      </c>
      <c r="B509" s="156"/>
      <c r="C509" s="177">
        <f>C446/RES_summary!C$21</f>
        <v>0</v>
      </c>
      <c r="D509" s="177">
        <f>D446/RES_summary!D$21</f>
        <v>0</v>
      </c>
      <c r="E509" s="177">
        <f>E446/RES_summary!E$21</f>
        <v>0</v>
      </c>
      <c r="F509" s="177">
        <f>F446/RES_summary!F$21</f>
        <v>0</v>
      </c>
      <c r="G509" s="177">
        <f>G446/RES_summary!G$21</f>
        <v>0</v>
      </c>
      <c r="H509" s="177">
        <f>H446/RES_summary!H$21</f>
        <v>0</v>
      </c>
      <c r="I509" s="177">
        <f>I446/RES_summary!I$21</f>
        <v>0</v>
      </c>
      <c r="J509" s="177">
        <f>J446/RES_summary!J$21</f>
        <v>0</v>
      </c>
      <c r="K509" s="177">
        <f>K446/RES_summary!K$21</f>
        <v>0</v>
      </c>
      <c r="L509" s="177">
        <f>L446/RES_summary!L$21</f>
        <v>0</v>
      </c>
      <c r="M509" s="177">
        <f>M446/RES_summary!M$21</f>
        <v>0</v>
      </c>
      <c r="N509" s="177">
        <f>N446/RES_summary!N$21</f>
        <v>0</v>
      </c>
      <c r="O509" s="177">
        <f>O446/RES_summary!O$21</f>
        <v>0</v>
      </c>
      <c r="P509" s="177">
        <f>P446/RES_summary!P$21</f>
        <v>0</v>
      </c>
      <c r="Q509" s="177">
        <f>Q446/RES_summary!Q$21</f>
        <v>0</v>
      </c>
    </row>
    <row r="510" spans="1:17" ht="12" customHeight="1" x14ac:dyDescent="0.25">
      <c r="A510" s="158" t="s">
        <v>112</v>
      </c>
      <c r="B510" s="157"/>
      <c r="C510" s="178">
        <f>C447/RES_summary!C$21</f>
        <v>0</v>
      </c>
      <c r="D510" s="178">
        <f>D447/RES_summary!D$21</f>
        <v>0</v>
      </c>
      <c r="E510" s="178">
        <f>E447/RES_summary!E$21</f>
        <v>0</v>
      </c>
      <c r="F510" s="178">
        <f>F447/RES_summary!F$21</f>
        <v>0</v>
      </c>
      <c r="G510" s="178">
        <f>G447/RES_summary!G$21</f>
        <v>0</v>
      </c>
      <c r="H510" s="178">
        <f>H447/RES_summary!H$21</f>
        <v>0</v>
      </c>
      <c r="I510" s="178">
        <f>I447/RES_summary!I$21</f>
        <v>0</v>
      </c>
      <c r="J510" s="178">
        <f>J447/RES_summary!J$21</f>
        <v>0</v>
      </c>
      <c r="K510" s="178">
        <f>K447/RES_summary!K$21</f>
        <v>0</v>
      </c>
      <c r="L510" s="178">
        <f>L447/RES_summary!L$21</f>
        <v>0</v>
      </c>
      <c r="M510" s="178">
        <f>M447/RES_summary!M$21</f>
        <v>0</v>
      </c>
      <c r="N510" s="178">
        <f>N447/RES_summary!N$21</f>
        <v>0</v>
      </c>
      <c r="O510" s="178">
        <f>O447/RES_summary!O$21</f>
        <v>0</v>
      </c>
      <c r="P510" s="178">
        <f>P447/RES_summary!P$21</f>
        <v>0</v>
      </c>
      <c r="Q510" s="178">
        <f>Q447/RES_summary!Q$21</f>
        <v>0</v>
      </c>
    </row>
    <row r="511" spans="1:17" ht="12" customHeight="1" x14ac:dyDescent="0.25">
      <c r="A511" s="23" t="s">
        <v>60</v>
      </c>
      <c r="B511" s="156"/>
      <c r="C511" s="177">
        <f>C448/RES_summary!C$21</f>
        <v>0</v>
      </c>
      <c r="D511" s="177">
        <f>D448/RES_summary!D$21</f>
        <v>0</v>
      </c>
      <c r="E511" s="177">
        <f>E448/RES_summary!E$21</f>
        <v>0</v>
      </c>
      <c r="F511" s="177">
        <f>F448/RES_summary!F$21</f>
        <v>0</v>
      </c>
      <c r="G511" s="177">
        <f>G448/RES_summary!G$21</f>
        <v>0</v>
      </c>
      <c r="H511" s="177">
        <f>H448/RES_summary!H$21</f>
        <v>0</v>
      </c>
      <c r="I511" s="177">
        <f>I448/RES_summary!I$21</f>
        <v>0</v>
      </c>
      <c r="J511" s="177">
        <f>J448/RES_summary!J$21</f>
        <v>0</v>
      </c>
      <c r="K511" s="177">
        <f>K448/RES_summary!K$21</f>
        <v>0</v>
      </c>
      <c r="L511" s="177">
        <f>L448/RES_summary!L$21</f>
        <v>0</v>
      </c>
      <c r="M511" s="177">
        <f>M448/RES_summary!M$21</f>
        <v>0</v>
      </c>
      <c r="N511" s="177">
        <f>N448/RES_summary!N$21</f>
        <v>0</v>
      </c>
      <c r="O511" s="177">
        <f>O448/RES_summary!O$21</f>
        <v>0</v>
      </c>
      <c r="P511" s="177">
        <f>P448/RES_summary!P$21</f>
        <v>0</v>
      </c>
      <c r="Q511" s="177">
        <f>Q448/RES_summary!Q$21</f>
        <v>0</v>
      </c>
    </row>
    <row r="512" spans="1:17" ht="12" customHeight="1" x14ac:dyDescent="0.25">
      <c r="A512" s="158" t="s">
        <v>63</v>
      </c>
      <c r="B512" s="157"/>
      <c r="C512" s="178">
        <f>C449/RES_summary!C$21</f>
        <v>0</v>
      </c>
      <c r="D512" s="178">
        <f>D449/RES_summary!D$21</f>
        <v>0</v>
      </c>
      <c r="E512" s="178">
        <f>E449/RES_summary!E$21</f>
        <v>0</v>
      </c>
      <c r="F512" s="178">
        <f>F449/RES_summary!F$21</f>
        <v>0</v>
      </c>
      <c r="G512" s="178">
        <f>G449/RES_summary!G$21</f>
        <v>0</v>
      </c>
      <c r="H512" s="178">
        <f>H449/RES_summary!H$21</f>
        <v>0</v>
      </c>
      <c r="I512" s="178">
        <f>I449/RES_summary!I$21</f>
        <v>0</v>
      </c>
      <c r="J512" s="178">
        <f>J449/RES_summary!J$21</f>
        <v>0</v>
      </c>
      <c r="K512" s="178">
        <f>K449/RES_summary!K$21</f>
        <v>0</v>
      </c>
      <c r="L512" s="178">
        <f>L449/RES_summary!L$21</f>
        <v>0</v>
      </c>
      <c r="M512" s="178">
        <f>M449/RES_summary!M$21</f>
        <v>0</v>
      </c>
      <c r="N512" s="178">
        <f>N449/RES_summary!N$21</f>
        <v>0</v>
      </c>
      <c r="O512" s="178">
        <f>O449/RES_summary!O$21</f>
        <v>0</v>
      </c>
      <c r="P512" s="178">
        <f>P449/RES_summary!P$21</f>
        <v>0</v>
      </c>
      <c r="Q512" s="178">
        <f>Q449/RES_summary!Q$21</f>
        <v>0</v>
      </c>
    </row>
    <row r="513" spans="1:17" ht="12" customHeight="1" x14ac:dyDescent="0.25">
      <c r="A513" s="167" t="s">
        <v>171</v>
      </c>
      <c r="B513" s="132"/>
      <c r="C513" s="183">
        <f>C450/RES_summary!C$21</f>
        <v>0</v>
      </c>
      <c r="D513" s="183">
        <f>D450/RES_summary!D$21</f>
        <v>0</v>
      </c>
      <c r="E513" s="183">
        <f>E450/RES_summary!E$21</f>
        <v>0</v>
      </c>
      <c r="F513" s="183">
        <f>F450/RES_summary!F$21</f>
        <v>0</v>
      </c>
      <c r="G513" s="183">
        <f>G450/RES_summary!G$21</f>
        <v>0</v>
      </c>
      <c r="H513" s="183">
        <f>H450/RES_summary!H$21</f>
        <v>0</v>
      </c>
      <c r="I513" s="183">
        <f>I450/RES_summary!I$21</f>
        <v>0</v>
      </c>
      <c r="J513" s="183">
        <f>J450/RES_summary!J$21</f>
        <v>0</v>
      </c>
      <c r="K513" s="183">
        <f>K450/RES_summary!K$21</f>
        <v>0</v>
      </c>
      <c r="L513" s="183">
        <f>L450/RES_summary!L$21</f>
        <v>0</v>
      </c>
      <c r="M513" s="183">
        <f>M450/RES_summary!M$21</f>
        <v>0</v>
      </c>
      <c r="N513" s="183">
        <f>N450/RES_summary!N$21</f>
        <v>0</v>
      </c>
      <c r="O513" s="183">
        <f>O450/RES_summary!O$21</f>
        <v>0</v>
      </c>
      <c r="P513" s="183">
        <f>P450/RES_summary!P$21</f>
        <v>0</v>
      </c>
      <c r="Q513" s="183">
        <f>Q450/RES_summary!Q$21</f>
        <v>0</v>
      </c>
    </row>
    <row r="514" spans="1:17" ht="12" customHeight="1" x14ac:dyDescent="0.25">
      <c r="A514" s="167" t="s">
        <v>144</v>
      </c>
      <c r="B514" s="132"/>
      <c r="C514" s="183">
        <f>C451/RES_summary!C$21</f>
        <v>0</v>
      </c>
      <c r="D514" s="183">
        <f>D451/RES_summary!D$21</f>
        <v>0</v>
      </c>
      <c r="E514" s="183">
        <f>E451/RES_summary!E$21</f>
        <v>0</v>
      </c>
      <c r="F514" s="183">
        <f>F451/RES_summary!F$21</f>
        <v>0</v>
      </c>
      <c r="G514" s="183">
        <f>G451/RES_summary!G$21</f>
        <v>0</v>
      </c>
      <c r="H514" s="183">
        <f>H451/RES_summary!H$21</f>
        <v>0</v>
      </c>
      <c r="I514" s="183">
        <f>I451/RES_summary!I$21</f>
        <v>0</v>
      </c>
      <c r="J514" s="183">
        <f>J451/RES_summary!J$21</f>
        <v>0</v>
      </c>
      <c r="K514" s="183">
        <f>K451/RES_summary!K$21</f>
        <v>0</v>
      </c>
      <c r="L514" s="183">
        <f>L451/RES_summary!L$21</f>
        <v>0</v>
      </c>
      <c r="M514" s="183">
        <f>M451/RES_summary!M$21</f>
        <v>0</v>
      </c>
      <c r="N514" s="183">
        <f>N451/RES_summary!N$21</f>
        <v>0</v>
      </c>
      <c r="O514" s="183">
        <f>O451/RES_summary!O$21</f>
        <v>0</v>
      </c>
      <c r="P514" s="183">
        <f>P451/RES_summary!P$21</f>
        <v>0</v>
      </c>
      <c r="Q514" s="183">
        <f>Q451/RES_summary!Q$21</f>
        <v>0</v>
      </c>
    </row>
    <row r="515" spans="1:17" ht="12" customHeight="1" x14ac:dyDescent="0.25">
      <c r="A515" s="167" t="s">
        <v>143</v>
      </c>
      <c r="B515" s="132"/>
      <c r="C515" s="183">
        <f>C452/RES_summary!C$21</f>
        <v>0</v>
      </c>
      <c r="D515" s="183">
        <f>D452/RES_summary!D$21</f>
        <v>0</v>
      </c>
      <c r="E515" s="183">
        <f>E452/RES_summary!E$21</f>
        <v>0</v>
      </c>
      <c r="F515" s="183">
        <f>F452/RES_summary!F$21</f>
        <v>0</v>
      </c>
      <c r="G515" s="183">
        <f>G452/RES_summary!G$21</f>
        <v>0</v>
      </c>
      <c r="H515" s="183">
        <f>H452/RES_summary!H$21</f>
        <v>0</v>
      </c>
      <c r="I515" s="183">
        <f>I452/RES_summary!I$21</f>
        <v>0</v>
      </c>
      <c r="J515" s="183">
        <f>J452/RES_summary!J$21</f>
        <v>0</v>
      </c>
      <c r="K515" s="183">
        <f>K452/RES_summary!K$21</f>
        <v>0</v>
      </c>
      <c r="L515" s="183">
        <f>L452/RES_summary!L$21</f>
        <v>0</v>
      </c>
      <c r="M515" s="183">
        <f>M452/RES_summary!M$21</f>
        <v>0</v>
      </c>
      <c r="N515" s="183">
        <f>N452/RES_summary!N$21</f>
        <v>0</v>
      </c>
      <c r="O515" s="183">
        <f>O452/RES_summary!O$21</f>
        <v>0</v>
      </c>
      <c r="P515" s="183">
        <f>P452/RES_summary!P$21</f>
        <v>0</v>
      </c>
      <c r="Q515" s="183">
        <f>Q452/RES_summary!Q$21</f>
        <v>0</v>
      </c>
    </row>
    <row r="516" spans="1:17" ht="12" customHeight="1" x14ac:dyDescent="0.25">
      <c r="A516" s="166" t="s">
        <v>57</v>
      </c>
      <c r="B516" s="165"/>
      <c r="C516" s="182">
        <f>C453/RES_summary!C$21</f>
        <v>0</v>
      </c>
      <c r="D516" s="182">
        <f>D453/RES_summary!D$21</f>
        <v>0</v>
      </c>
      <c r="E516" s="182">
        <f>E453/RES_summary!E$21</f>
        <v>0</v>
      </c>
      <c r="F516" s="182">
        <f>F453/RES_summary!F$21</f>
        <v>0</v>
      </c>
      <c r="G516" s="182">
        <f>G453/RES_summary!G$21</f>
        <v>0</v>
      </c>
      <c r="H516" s="182">
        <f>H453/RES_summary!H$21</f>
        <v>0</v>
      </c>
      <c r="I516" s="182">
        <f>I453/RES_summary!I$21</f>
        <v>0</v>
      </c>
      <c r="J516" s="182">
        <f>J453/RES_summary!J$21</f>
        <v>0</v>
      </c>
      <c r="K516" s="182">
        <f>K453/RES_summary!K$21</f>
        <v>0</v>
      </c>
      <c r="L516" s="182">
        <f>L453/RES_summary!L$21</f>
        <v>0</v>
      </c>
      <c r="M516" s="182">
        <f>M453/RES_summary!M$21</f>
        <v>0</v>
      </c>
      <c r="N516" s="182">
        <f>N453/RES_summary!N$21</f>
        <v>0</v>
      </c>
      <c r="O516" s="182">
        <f>O453/RES_summary!O$21</f>
        <v>0</v>
      </c>
      <c r="P516" s="182">
        <f>P453/RES_summary!P$21</f>
        <v>0</v>
      </c>
      <c r="Q516" s="182">
        <f>Q453/RES_summary!Q$21</f>
        <v>0</v>
      </c>
    </row>
    <row r="517" spans="1:17" ht="12" customHeight="1" x14ac:dyDescent="0.25">
      <c r="A517" s="147" t="s">
        <v>59</v>
      </c>
      <c r="B517" s="164"/>
      <c r="C517" s="181">
        <f>C454/RES_summary!C$21</f>
        <v>0</v>
      </c>
      <c r="D517" s="181">
        <f>D454/RES_summary!D$21</f>
        <v>0</v>
      </c>
      <c r="E517" s="181">
        <f>E454/RES_summary!E$21</f>
        <v>0</v>
      </c>
      <c r="F517" s="181">
        <f>F454/RES_summary!F$21</f>
        <v>0</v>
      </c>
      <c r="G517" s="181">
        <f>G454/RES_summary!G$21</f>
        <v>0</v>
      </c>
      <c r="H517" s="181">
        <f>H454/RES_summary!H$21</f>
        <v>0</v>
      </c>
      <c r="I517" s="181">
        <f>I454/RES_summary!I$21</f>
        <v>0</v>
      </c>
      <c r="J517" s="181">
        <f>J454/RES_summary!J$21</f>
        <v>0</v>
      </c>
      <c r="K517" s="181">
        <f>K454/RES_summary!K$21</f>
        <v>0</v>
      </c>
      <c r="L517" s="181">
        <f>L454/RES_summary!L$21</f>
        <v>0</v>
      </c>
      <c r="M517" s="181">
        <f>M454/RES_summary!M$21</f>
        <v>0</v>
      </c>
      <c r="N517" s="181">
        <f>N454/RES_summary!N$21</f>
        <v>0</v>
      </c>
      <c r="O517" s="181">
        <f>O454/RES_summary!O$21</f>
        <v>0</v>
      </c>
      <c r="P517" s="181">
        <f>P454/RES_summary!P$21</f>
        <v>0</v>
      </c>
      <c r="Q517" s="181">
        <f>Q454/RES_summary!Q$21</f>
        <v>0</v>
      </c>
    </row>
    <row r="518" spans="1:17" ht="12" customHeight="1" x14ac:dyDescent="0.25">
      <c r="A518" s="163" t="s">
        <v>142</v>
      </c>
      <c r="B518" s="162"/>
      <c r="C518" s="180">
        <f>C455/RES_summary!C$21</f>
        <v>0</v>
      </c>
      <c r="D518" s="180">
        <f>D455/RES_summary!D$21</f>
        <v>0</v>
      </c>
      <c r="E518" s="180">
        <f>E455/RES_summary!E$21</f>
        <v>0</v>
      </c>
      <c r="F518" s="180">
        <f>F455/RES_summary!F$21</f>
        <v>0</v>
      </c>
      <c r="G518" s="180">
        <f>G455/RES_summary!G$21</f>
        <v>0</v>
      </c>
      <c r="H518" s="180">
        <f>H455/RES_summary!H$21</f>
        <v>0</v>
      </c>
      <c r="I518" s="180">
        <f>I455/RES_summary!I$21</f>
        <v>0</v>
      </c>
      <c r="J518" s="180">
        <f>J455/RES_summary!J$21</f>
        <v>0</v>
      </c>
      <c r="K518" s="180">
        <f>K455/RES_summary!K$21</f>
        <v>0</v>
      </c>
      <c r="L518" s="180">
        <f>L455/RES_summary!L$21</f>
        <v>0</v>
      </c>
      <c r="M518" s="180">
        <f>M455/RES_summary!M$21</f>
        <v>0</v>
      </c>
      <c r="N518" s="180">
        <f>N455/RES_summary!N$21</f>
        <v>0</v>
      </c>
      <c r="O518" s="180">
        <f>O455/RES_summary!O$21</f>
        <v>0</v>
      </c>
      <c r="P518" s="180">
        <f>P455/RES_summary!P$21</f>
        <v>0</v>
      </c>
      <c r="Q518" s="180">
        <f>Q455/RES_summary!Q$21</f>
        <v>0</v>
      </c>
    </row>
    <row r="519" spans="1:17" ht="12" customHeight="1" x14ac:dyDescent="0.25">
      <c r="A519" s="161" t="s">
        <v>141</v>
      </c>
      <c r="B519" s="160"/>
      <c r="C519" s="179">
        <f>C456/RES_summary!C$21</f>
        <v>0</v>
      </c>
      <c r="D519" s="179">
        <f>D456/RES_summary!D$21</f>
        <v>0</v>
      </c>
      <c r="E519" s="179">
        <f>E456/RES_summary!E$21</f>
        <v>0</v>
      </c>
      <c r="F519" s="179">
        <f>F456/RES_summary!F$21</f>
        <v>0</v>
      </c>
      <c r="G519" s="179">
        <f>G456/RES_summary!G$21</f>
        <v>0</v>
      </c>
      <c r="H519" s="179">
        <f>H456/RES_summary!H$21</f>
        <v>0</v>
      </c>
      <c r="I519" s="179">
        <f>I456/RES_summary!I$21</f>
        <v>0</v>
      </c>
      <c r="J519" s="179">
        <f>J456/RES_summary!J$21</f>
        <v>0</v>
      </c>
      <c r="K519" s="179">
        <f>K456/RES_summary!K$21</f>
        <v>0</v>
      </c>
      <c r="L519" s="179">
        <f>L456/RES_summary!L$21</f>
        <v>0</v>
      </c>
      <c r="M519" s="179">
        <f>M456/RES_summary!M$21</f>
        <v>0</v>
      </c>
      <c r="N519" s="179">
        <f>N456/RES_summary!N$21</f>
        <v>0</v>
      </c>
      <c r="O519" s="179">
        <f>O456/RES_summary!O$21</f>
        <v>0</v>
      </c>
      <c r="P519" s="179">
        <f>P456/RES_summary!P$21</f>
        <v>0</v>
      </c>
      <c r="Q519" s="179">
        <f>Q456/RES_summary!Q$21</f>
        <v>0</v>
      </c>
    </row>
    <row r="520" spans="1:17" ht="12" customHeight="1" x14ac:dyDescent="0.25">
      <c r="A520" s="148" t="s">
        <v>60</v>
      </c>
      <c r="B520" s="156"/>
      <c r="C520" s="177">
        <f>C457/RES_summary!C$21</f>
        <v>0</v>
      </c>
      <c r="D520" s="177">
        <f>D457/RES_summary!D$21</f>
        <v>0</v>
      </c>
      <c r="E520" s="177">
        <f>E457/RES_summary!E$21</f>
        <v>0</v>
      </c>
      <c r="F520" s="177">
        <f>F457/RES_summary!F$21</f>
        <v>0</v>
      </c>
      <c r="G520" s="177">
        <f>G457/RES_summary!G$21</f>
        <v>0</v>
      </c>
      <c r="H520" s="177">
        <f>H457/RES_summary!H$21</f>
        <v>0</v>
      </c>
      <c r="I520" s="177">
        <f>I457/RES_summary!I$21</f>
        <v>0</v>
      </c>
      <c r="J520" s="177">
        <f>J457/RES_summary!J$21</f>
        <v>0</v>
      </c>
      <c r="K520" s="177">
        <f>K457/RES_summary!K$21</f>
        <v>0</v>
      </c>
      <c r="L520" s="177">
        <f>L457/RES_summary!L$21</f>
        <v>0</v>
      </c>
      <c r="M520" s="177">
        <f>M457/RES_summary!M$21</f>
        <v>0</v>
      </c>
      <c r="N520" s="177">
        <f>N457/RES_summary!N$21</f>
        <v>0</v>
      </c>
      <c r="O520" s="177">
        <f>O457/RES_summary!O$21</f>
        <v>0</v>
      </c>
      <c r="P520" s="177">
        <f>P457/RES_summary!P$21</f>
        <v>0</v>
      </c>
      <c r="Q520" s="177">
        <f>Q457/RES_summary!Q$21</f>
        <v>0</v>
      </c>
    </row>
    <row r="521" spans="1:17" ht="12" customHeight="1" x14ac:dyDescent="0.25">
      <c r="A521" s="148" t="s">
        <v>59</v>
      </c>
      <c r="B521" s="156"/>
      <c r="C521" s="177">
        <f>C458/RES_summary!C$21</f>
        <v>0</v>
      </c>
      <c r="D521" s="177">
        <f>D458/RES_summary!D$21</f>
        <v>0</v>
      </c>
      <c r="E521" s="177">
        <f>E458/RES_summary!E$21</f>
        <v>0</v>
      </c>
      <c r="F521" s="177">
        <f>F458/RES_summary!F$21</f>
        <v>0</v>
      </c>
      <c r="G521" s="177">
        <f>G458/RES_summary!G$21</f>
        <v>0</v>
      </c>
      <c r="H521" s="177">
        <f>H458/RES_summary!H$21</f>
        <v>0</v>
      </c>
      <c r="I521" s="177">
        <f>I458/RES_summary!I$21</f>
        <v>0</v>
      </c>
      <c r="J521" s="177">
        <f>J458/RES_summary!J$21</f>
        <v>0</v>
      </c>
      <c r="K521" s="177">
        <f>K458/RES_summary!K$21</f>
        <v>0</v>
      </c>
      <c r="L521" s="177">
        <f>L458/RES_summary!L$21</f>
        <v>0</v>
      </c>
      <c r="M521" s="177">
        <f>M458/RES_summary!M$21</f>
        <v>0</v>
      </c>
      <c r="N521" s="177">
        <f>N458/RES_summary!N$21</f>
        <v>0</v>
      </c>
      <c r="O521" s="177">
        <f>O458/RES_summary!O$21</f>
        <v>0</v>
      </c>
      <c r="P521" s="177">
        <f>P458/RES_summary!P$21</f>
        <v>0</v>
      </c>
      <c r="Q521" s="177">
        <f>Q458/RES_summary!Q$21</f>
        <v>0</v>
      </c>
    </row>
    <row r="522" spans="1:17" ht="12" customHeight="1" x14ac:dyDescent="0.25">
      <c r="A522" s="158" t="s">
        <v>62</v>
      </c>
      <c r="B522" s="157"/>
      <c r="C522" s="178">
        <f>C459/RES_summary!C$21</f>
        <v>0</v>
      </c>
      <c r="D522" s="178">
        <f>D459/RES_summary!D$21</f>
        <v>0</v>
      </c>
      <c r="E522" s="178">
        <f>E459/RES_summary!E$21</f>
        <v>0</v>
      </c>
      <c r="F522" s="178">
        <f>F459/RES_summary!F$21</f>
        <v>0</v>
      </c>
      <c r="G522" s="178">
        <f>G459/RES_summary!G$21</f>
        <v>0</v>
      </c>
      <c r="H522" s="178">
        <f>H459/RES_summary!H$21</f>
        <v>0</v>
      </c>
      <c r="I522" s="178">
        <f>I459/RES_summary!I$21</f>
        <v>0</v>
      </c>
      <c r="J522" s="178">
        <f>J459/RES_summary!J$21</f>
        <v>0</v>
      </c>
      <c r="K522" s="178">
        <f>K459/RES_summary!K$21</f>
        <v>0</v>
      </c>
      <c r="L522" s="178">
        <f>L459/RES_summary!L$21</f>
        <v>0</v>
      </c>
      <c r="M522" s="178">
        <f>M459/RES_summary!M$21</f>
        <v>0</v>
      </c>
      <c r="N522" s="178">
        <f>N459/RES_summary!N$21</f>
        <v>0</v>
      </c>
      <c r="O522" s="178">
        <f>O459/RES_summary!O$21</f>
        <v>0</v>
      </c>
      <c r="P522" s="178">
        <f>P459/RES_summary!P$21</f>
        <v>0</v>
      </c>
      <c r="Q522" s="178">
        <f>Q459/RES_summary!Q$21</f>
        <v>0</v>
      </c>
    </row>
    <row r="523" spans="1:17" ht="12" customHeight="1" x14ac:dyDescent="0.25">
      <c r="A523" s="23" t="s">
        <v>58</v>
      </c>
      <c r="B523" s="156"/>
      <c r="C523" s="177">
        <f>C460/RES_summary!C$21</f>
        <v>0</v>
      </c>
      <c r="D523" s="177">
        <f>D460/RES_summary!D$21</f>
        <v>0</v>
      </c>
      <c r="E523" s="177">
        <f>E460/RES_summary!E$21</f>
        <v>0</v>
      </c>
      <c r="F523" s="177">
        <f>F460/RES_summary!F$21</f>
        <v>0</v>
      </c>
      <c r="G523" s="177">
        <f>G460/RES_summary!G$21</f>
        <v>0</v>
      </c>
      <c r="H523" s="177">
        <f>H460/RES_summary!H$21</f>
        <v>0</v>
      </c>
      <c r="I523" s="177">
        <f>I460/RES_summary!I$21</f>
        <v>0</v>
      </c>
      <c r="J523" s="177">
        <f>J460/RES_summary!J$21</f>
        <v>0</v>
      </c>
      <c r="K523" s="177">
        <f>K460/RES_summary!K$21</f>
        <v>0</v>
      </c>
      <c r="L523" s="177">
        <f>L460/RES_summary!L$21</f>
        <v>0</v>
      </c>
      <c r="M523" s="177">
        <f>M460/RES_summary!M$21</f>
        <v>0</v>
      </c>
      <c r="N523" s="177">
        <f>N460/RES_summary!N$21</f>
        <v>0</v>
      </c>
      <c r="O523" s="177">
        <f>O460/RES_summary!O$21</f>
        <v>0</v>
      </c>
      <c r="P523" s="177">
        <f>P460/RES_summary!P$21</f>
        <v>0</v>
      </c>
      <c r="Q523" s="177">
        <f>Q460/RES_summary!Q$21</f>
        <v>0</v>
      </c>
    </row>
    <row r="524" spans="1:17" ht="12" customHeight="1" x14ac:dyDescent="0.25">
      <c r="A524" s="23" t="s">
        <v>57</v>
      </c>
      <c r="B524" s="156"/>
      <c r="C524" s="177">
        <f>C461/RES_summary!C$21</f>
        <v>0</v>
      </c>
      <c r="D524" s="177">
        <f>D461/RES_summary!D$21</f>
        <v>0</v>
      </c>
      <c r="E524" s="177">
        <f>E461/RES_summary!E$21</f>
        <v>0</v>
      </c>
      <c r="F524" s="177">
        <f>F461/RES_summary!F$21</f>
        <v>0</v>
      </c>
      <c r="G524" s="177">
        <f>G461/RES_summary!G$21</f>
        <v>0</v>
      </c>
      <c r="H524" s="177">
        <f>H461/RES_summary!H$21</f>
        <v>0</v>
      </c>
      <c r="I524" s="177">
        <f>I461/RES_summary!I$21</f>
        <v>0</v>
      </c>
      <c r="J524" s="177">
        <f>J461/RES_summary!J$21</f>
        <v>0</v>
      </c>
      <c r="K524" s="177">
        <f>K461/RES_summary!K$21</f>
        <v>0</v>
      </c>
      <c r="L524" s="177">
        <f>L461/RES_summary!L$21</f>
        <v>0</v>
      </c>
      <c r="M524" s="177">
        <f>M461/RES_summary!M$21</f>
        <v>0</v>
      </c>
      <c r="N524" s="177">
        <f>N461/RES_summary!N$21</f>
        <v>0</v>
      </c>
      <c r="O524" s="177">
        <f>O461/RES_summary!O$21</f>
        <v>0</v>
      </c>
      <c r="P524" s="177">
        <f>P461/RES_summary!P$21</f>
        <v>0</v>
      </c>
      <c r="Q524" s="177">
        <f>Q461/RES_summary!Q$21</f>
        <v>0</v>
      </c>
    </row>
    <row r="525" spans="1:17" ht="12" customHeight="1" x14ac:dyDescent="0.25">
      <c r="A525" s="29" t="s">
        <v>140</v>
      </c>
      <c r="B525" s="57"/>
      <c r="C525" s="176">
        <f>C462/RES_summary!C$21</f>
        <v>0</v>
      </c>
      <c r="D525" s="176">
        <f>D462/RES_summary!D$21</f>
        <v>0</v>
      </c>
      <c r="E525" s="176">
        <f>E462/RES_summary!E$21</f>
        <v>0</v>
      </c>
      <c r="F525" s="176">
        <f>F462/RES_summary!F$21</f>
        <v>0</v>
      </c>
      <c r="G525" s="176">
        <f>G462/RES_summary!G$21</f>
        <v>0</v>
      </c>
      <c r="H525" s="176">
        <f>H462/RES_summary!H$21</f>
        <v>0</v>
      </c>
      <c r="I525" s="176">
        <f>I462/RES_summary!I$21</f>
        <v>0</v>
      </c>
      <c r="J525" s="176">
        <f>J462/RES_summary!J$21</f>
        <v>0</v>
      </c>
      <c r="K525" s="176">
        <f>K462/RES_summary!K$21</f>
        <v>0</v>
      </c>
      <c r="L525" s="176">
        <f>L462/RES_summary!L$21</f>
        <v>0</v>
      </c>
      <c r="M525" s="176">
        <f>M462/RES_summary!M$21</f>
        <v>0</v>
      </c>
      <c r="N525" s="176">
        <f>N462/RES_summary!N$21</f>
        <v>0</v>
      </c>
      <c r="O525" s="176">
        <f>O462/RES_summary!O$21</f>
        <v>0</v>
      </c>
      <c r="P525" s="176">
        <f>P462/RES_summary!P$21</f>
        <v>0</v>
      </c>
      <c r="Q525" s="176">
        <f>Q462/RES_summary!Q$21</f>
        <v>0</v>
      </c>
    </row>
  </sheetData>
  <mergeCells count="1">
    <mergeCell ref="B85:Q85"/>
  </mergeCells>
  <pageMargins left="0.39370078740157483" right="0.39370078740157483" top="0.39370078740157483" bottom="0.39370078740157483" header="0.31496062992125984" footer="0.31496062992125984"/>
  <pageSetup paperSize="9" scale="13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RES_hhdet_num!B$24</f>
        <v>0</v>
      </c>
      <c r="C5" s="151">
        <f>RES_hhdet_num!C$24</f>
        <v>0</v>
      </c>
      <c r="D5" s="151">
        <f>RES_hhdet_num!D$24</f>
        <v>0</v>
      </c>
      <c r="E5" s="151">
        <f>RES_hhdet_num!E$24</f>
        <v>0</v>
      </c>
      <c r="F5" s="151">
        <f>RES_hhdet_num!F$24</f>
        <v>0</v>
      </c>
      <c r="G5" s="151">
        <f>RES_hhdet_num!G$24</f>
        <v>0</v>
      </c>
      <c r="H5" s="151">
        <f>RES_hhdet_num!H$24</f>
        <v>0</v>
      </c>
      <c r="I5" s="151">
        <f>RES_hhdet_num!I$24</f>
        <v>0</v>
      </c>
      <c r="J5" s="151">
        <f>RES_hhdet_num!J$24</f>
        <v>0</v>
      </c>
      <c r="K5" s="151">
        <f>RES_hhdet_num!K$24</f>
        <v>0</v>
      </c>
      <c r="L5" s="151">
        <f>RES_hhdet_num!L$24</f>
        <v>0</v>
      </c>
      <c r="M5" s="151">
        <f>RES_hhdet_num!M$24</f>
        <v>0</v>
      </c>
      <c r="N5" s="151">
        <f>RES_hhdet_num!N$24</f>
        <v>0</v>
      </c>
      <c r="O5" s="151">
        <f>RES_hhdet_num!O$24</f>
        <v>0</v>
      </c>
      <c r="P5" s="151">
        <f>RES_hhdet_num!P$24</f>
        <v>0</v>
      </c>
      <c r="Q5" s="151">
        <f>RES_hhdet_num!Q$24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84</v>
      </c>
      <c r="B7" s="67">
        <f>RES_hhdet_num!B$26</f>
        <v>0</v>
      </c>
      <c r="C7" s="67">
        <f>RES_hhdet_num!C$26</f>
        <v>0</v>
      </c>
      <c r="D7" s="67">
        <f>RES_hhdet_num!D$26</f>
        <v>0</v>
      </c>
      <c r="E7" s="67">
        <f>RES_hhdet_num!E$26</f>
        <v>0</v>
      </c>
      <c r="F7" s="67">
        <f>RES_hhdet_num!F$26</f>
        <v>0</v>
      </c>
      <c r="G7" s="67">
        <f>RES_hhdet_num!G$26</f>
        <v>0</v>
      </c>
      <c r="H7" s="67">
        <f>RES_hhdet_num!H$26</f>
        <v>0</v>
      </c>
      <c r="I7" s="67">
        <f>RES_hhdet_num!I$26</f>
        <v>0</v>
      </c>
      <c r="J7" s="67">
        <f>RES_hhdet_num!J$26</f>
        <v>0</v>
      </c>
      <c r="K7" s="67">
        <f>RES_hhdet_num!K$26</f>
        <v>0</v>
      </c>
      <c r="L7" s="67">
        <f>RES_hhdet_num!L$26</f>
        <v>0</v>
      </c>
      <c r="M7" s="67">
        <f>RES_hhdet_num!M$26</f>
        <v>0</v>
      </c>
      <c r="N7" s="67">
        <f>RES_hhdet_num!N$26</f>
        <v>0</v>
      </c>
      <c r="O7" s="67">
        <f>RES_hhdet_num!O$26</f>
        <v>0</v>
      </c>
      <c r="P7" s="67">
        <f>RES_hhdet_num!P$26</f>
        <v>0</v>
      </c>
      <c r="Q7" s="67">
        <f>RES_hhdet_num!Q$26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RES_hhdet_num!B$29</f>
        <v>0</v>
      </c>
      <c r="C9" s="67">
        <f>RES_hhdet_num!C$29</f>
        <v>0</v>
      </c>
      <c r="D9" s="67">
        <f>RES_hhdet_num!D$29</f>
        <v>0</v>
      </c>
      <c r="E9" s="67">
        <f>RES_hhdet_num!E$29</f>
        <v>0</v>
      </c>
      <c r="F9" s="67">
        <f>RES_hhdet_num!F$29</f>
        <v>0</v>
      </c>
      <c r="G9" s="67">
        <f>RES_hhdet_num!G$29</f>
        <v>0</v>
      </c>
      <c r="H9" s="67">
        <f>RES_hhdet_num!H$29</f>
        <v>0</v>
      </c>
      <c r="I9" s="67">
        <f>RES_hhdet_num!I$29</f>
        <v>0</v>
      </c>
      <c r="J9" s="67">
        <f>RES_hhdet_num!J$29</f>
        <v>0</v>
      </c>
      <c r="K9" s="67">
        <f>RES_hhdet_num!K$29</f>
        <v>0</v>
      </c>
      <c r="L9" s="67">
        <f>RES_hhdet_num!L$29</f>
        <v>0</v>
      </c>
      <c r="M9" s="67">
        <f>RES_hhdet_num!M$29</f>
        <v>0</v>
      </c>
      <c r="N9" s="67">
        <f>RES_hhdet_num!N$29</f>
        <v>0</v>
      </c>
      <c r="O9" s="67">
        <f>RES_hhdet_num!O$29</f>
        <v>0</v>
      </c>
      <c r="P9" s="67">
        <f>RES_hhdet_num!P$29</f>
        <v>0</v>
      </c>
      <c r="Q9" s="67">
        <f>RES_hhdet_num!Q$29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169</v>
      </c>
      <c r="B11" s="67">
        <f>RES_hhdet_num!B$31</f>
        <v>0</v>
      </c>
      <c r="C11" s="67">
        <f>RES_hhdet_num!C$31</f>
        <v>0</v>
      </c>
      <c r="D11" s="67">
        <f>RES_hhdet_num!D$31</f>
        <v>0</v>
      </c>
      <c r="E11" s="67">
        <f>RES_hhdet_num!E$31</f>
        <v>0</v>
      </c>
      <c r="F11" s="67">
        <f>RES_hhdet_num!F$31</f>
        <v>0</v>
      </c>
      <c r="G11" s="67">
        <f>RES_hhdet_num!G$31</f>
        <v>0</v>
      </c>
      <c r="H11" s="67">
        <f>RES_hhdet_num!H$31</f>
        <v>0</v>
      </c>
      <c r="I11" s="67">
        <f>RES_hhdet_num!I$31</f>
        <v>0</v>
      </c>
      <c r="J11" s="67">
        <f>RES_hhdet_num!J$31</f>
        <v>0</v>
      </c>
      <c r="K11" s="67">
        <f>RES_hhdet_num!K$31</f>
        <v>0</v>
      </c>
      <c r="L11" s="67">
        <f>RES_hhdet_num!L$31</f>
        <v>0</v>
      </c>
      <c r="M11" s="67">
        <f>RES_hhdet_num!M$31</f>
        <v>0</v>
      </c>
      <c r="N11" s="67">
        <f>RES_hhdet_num!N$31</f>
        <v>0</v>
      </c>
      <c r="O11" s="67">
        <f>RES_hhdet_num!O$31</f>
        <v>0</v>
      </c>
      <c r="P11" s="67">
        <f>RES_hhdet_num!P$31</f>
        <v>0</v>
      </c>
      <c r="Q11" s="67">
        <f>RES_hhdet_num!Q$31</f>
        <v>0</v>
      </c>
    </row>
    <row r="12" spans="1:17" ht="12" customHeight="1" x14ac:dyDescent="0.25">
      <c r="A12" s="23" t="s">
        <v>168</v>
      </c>
      <c r="B12" s="67">
        <f>RES_hhdet_num!B$32</f>
        <v>0</v>
      </c>
      <c r="C12" s="67">
        <f>RES_hhdet_num!C$32</f>
        <v>0</v>
      </c>
      <c r="D12" s="67">
        <f>RES_hhdet_num!D$32</f>
        <v>0</v>
      </c>
      <c r="E12" s="67">
        <f>RES_hhdet_num!E$32</f>
        <v>0</v>
      </c>
      <c r="F12" s="67">
        <f>RES_hhdet_num!F$32</f>
        <v>0</v>
      </c>
      <c r="G12" s="67">
        <f>RES_hhdet_num!G$32</f>
        <v>0</v>
      </c>
      <c r="H12" s="67">
        <f>RES_hhdet_num!H$32</f>
        <v>0</v>
      </c>
      <c r="I12" s="67">
        <f>RES_hhdet_num!I$32</f>
        <v>0</v>
      </c>
      <c r="J12" s="67">
        <f>RES_hhdet_num!J$32</f>
        <v>0</v>
      </c>
      <c r="K12" s="67">
        <f>RES_hhdet_num!K$32</f>
        <v>0</v>
      </c>
      <c r="L12" s="67">
        <f>RES_hhdet_num!L$32</f>
        <v>0</v>
      </c>
      <c r="M12" s="67">
        <f>RES_hhdet_num!M$32</f>
        <v>0</v>
      </c>
      <c r="N12" s="67">
        <f>RES_hhdet_num!N$32</f>
        <v>0</v>
      </c>
      <c r="O12" s="67">
        <f>RES_hhdet_num!O$32</f>
        <v>0</v>
      </c>
      <c r="P12" s="67">
        <f>RES_hhdet_num!P$32</f>
        <v>0</v>
      </c>
      <c r="Q12" s="67">
        <f>RES_hhdet_num!Q$32</f>
        <v>0</v>
      </c>
    </row>
    <row r="13" spans="1:17" ht="12" customHeight="1" x14ac:dyDescent="0.25">
      <c r="A13" s="23" t="s">
        <v>142</v>
      </c>
      <c r="B13" s="67">
        <f>RES_hhdet_num!B$35</f>
        <v>0</v>
      </c>
      <c r="C13" s="67">
        <f>RES_hhdet_num!C$35</f>
        <v>0</v>
      </c>
      <c r="D13" s="67">
        <f>RES_hhdet_num!D$35</f>
        <v>0</v>
      </c>
      <c r="E13" s="67">
        <f>RES_hhdet_num!E$35</f>
        <v>0</v>
      </c>
      <c r="F13" s="67">
        <f>RES_hhdet_num!F$35</f>
        <v>0</v>
      </c>
      <c r="G13" s="67">
        <f>RES_hhdet_num!G$35</f>
        <v>0</v>
      </c>
      <c r="H13" s="67">
        <f>RES_hhdet_num!H$35</f>
        <v>0</v>
      </c>
      <c r="I13" s="67">
        <f>RES_hhdet_num!I$35</f>
        <v>0</v>
      </c>
      <c r="J13" s="67">
        <f>RES_hhdet_num!J$35</f>
        <v>0</v>
      </c>
      <c r="K13" s="67">
        <f>RES_hhdet_num!K$35</f>
        <v>0</v>
      </c>
      <c r="L13" s="67">
        <f>RES_hhdet_num!L$35</f>
        <v>0</v>
      </c>
      <c r="M13" s="67">
        <f>RES_hhdet_num!M$35</f>
        <v>0</v>
      </c>
      <c r="N13" s="67">
        <f>RES_hhdet_num!N$35</f>
        <v>0</v>
      </c>
      <c r="O13" s="67">
        <f>RES_hhdet_num!O$35</f>
        <v>0</v>
      </c>
      <c r="P13" s="67">
        <f>RES_hhdet_num!P$35</f>
        <v>0</v>
      </c>
      <c r="Q13" s="67">
        <f>RES_hhdet_num!Q$35</f>
        <v>0</v>
      </c>
    </row>
    <row r="14" spans="1:17" ht="12" customHeight="1" x14ac:dyDescent="0.25">
      <c r="A14" s="23" t="s">
        <v>141</v>
      </c>
      <c r="B14" s="67">
        <f>RES_hhdet_num!B$36</f>
        <v>0</v>
      </c>
      <c r="C14" s="67">
        <f>RES_hhdet_num!C$36</f>
        <v>0</v>
      </c>
      <c r="D14" s="67">
        <f>RES_hhdet_num!D$36</f>
        <v>0</v>
      </c>
      <c r="E14" s="67">
        <f>RES_hhdet_num!E$36</f>
        <v>0</v>
      </c>
      <c r="F14" s="67">
        <f>RES_hhdet_num!F$36</f>
        <v>0</v>
      </c>
      <c r="G14" s="67">
        <f>RES_hhdet_num!G$36</f>
        <v>0</v>
      </c>
      <c r="H14" s="67">
        <f>RES_hhdet_num!H$36</f>
        <v>0</v>
      </c>
      <c r="I14" s="67">
        <f>RES_hhdet_num!I$36</f>
        <v>0</v>
      </c>
      <c r="J14" s="67">
        <f>RES_hhdet_num!J$36</f>
        <v>0</v>
      </c>
      <c r="K14" s="67">
        <f>RES_hhdet_num!K$36</f>
        <v>0</v>
      </c>
      <c r="L14" s="67">
        <f>RES_hhdet_num!L$36</f>
        <v>0</v>
      </c>
      <c r="M14" s="67">
        <f>RES_hhdet_num!M$36</f>
        <v>0</v>
      </c>
      <c r="N14" s="67">
        <f>RES_hhdet_num!N$36</f>
        <v>0</v>
      </c>
      <c r="O14" s="67">
        <f>RES_hhdet_num!O$36</f>
        <v>0</v>
      </c>
      <c r="P14" s="67">
        <f>RES_hhdet_num!P$36</f>
        <v>0</v>
      </c>
      <c r="Q14" s="67">
        <f>RES_hhdet_num!Q$36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RES_hhdet_num!B$40</f>
        <v>0</v>
      </c>
      <c r="C16" s="67">
        <f>RES_hhdet_num!C$40</f>
        <v>0</v>
      </c>
      <c r="D16" s="67">
        <f>RES_hhdet_num!D$40</f>
        <v>0</v>
      </c>
      <c r="E16" s="67">
        <f>RES_hhdet_num!E$40</f>
        <v>0</v>
      </c>
      <c r="F16" s="67">
        <f>RES_hhdet_num!F$40</f>
        <v>0</v>
      </c>
      <c r="G16" s="67">
        <f>RES_hhdet_num!G$40</f>
        <v>0</v>
      </c>
      <c r="H16" s="67">
        <f>RES_hhdet_num!H$40</f>
        <v>0</v>
      </c>
      <c r="I16" s="67">
        <f>RES_hhdet_num!I$40</f>
        <v>0</v>
      </c>
      <c r="J16" s="67">
        <f>RES_hhdet_num!J$40</f>
        <v>0</v>
      </c>
      <c r="K16" s="67">
        <f>RES_hhdet_num!K$40</f>
        <v>0</v>
      </c>
      <c r="L16" s="67">
        <f>RES_hhdet_num!L$40</f>
        <v>0</v>
      </c>
      <c r="M16" s="67">
        <f>RES_hhdet_num!M$40</f>
        <v>0</v>
      </c>
      <c r="N16" s="67">
        <f>RES_hhdet_num!N$40</f>
        <v>0</v>
      </c>
      <c r="O16" s="67">
        <f>RES_hhdet_num!O$40</f>
        <v>0</v>
      </c>
      <c r="P16" s="67">
        <f>RES_hhdet_num!P$40</f>
        <v>0</v>
      </c>
      <c r="Q16" s="67">
        <f>RES_hhdet_num!Q$40</f>
        <v>0</v>
      </c>
    </row>
    <row r="17" spans="1:17" ht="12" customHeight="1" x14ac:dyDescent="0.25">
      <c r="A17" s="29" t="s">
        <v>140</v>
      </c>
      <c r="B17" s="83">
        <f>RES_hhdet_num!B$41</f>
        <v>0</v>
      </c>
      <c r="C17" s="83">
        <f>RES_hhdet_num!C$41</f>
        <v>0</v>
      </c>
      <c r="D17" s="83">
        <f>RES_hhdet_num!D$41</f>
        <v>0</v>
      </c>
      <c r="E17" s="83">
        <f>RES_hhdet_num!E$41</f>
        <v>0</v>
      </c>
      <c r="F17" s="83">
        <f>RES_hhdet_num!F$41</f>
        <v>0</v>
      </c>
      <c r="G17" s="83">
        <f>RES_hhdet_num!G$41</f>
        <v>0</v>
      </c>
      <c r="H17" s="83">
        <f>RES_hhdet_num!H$41</f>
        <v>0</v>
      </c>
      <c r="I17" s="83">
        <f>RES_hhdet_num!I$41</f>
        <v>0</v>
      </c>
      <c r="J17" s="83">
        <f>RES_hhdet_num!J$41</f>
        <v>0</v>
      </c>
      <c r="K17" s="83">
        <f>RES_hhdet_num!K$41</f>
        <v>0</v>
      </c>
      <c r="L17" s="83">
        <f>RES_hhdet_num!L$41</f>
        <v>0</v>
      </c>
      <c r="M17" s="83">
        <f>RES_hhdet_num!M$41</f>
        <v>0</v>
      </c>
      <c r="N17" s="83">
        <f>RES_hhdet_num!N$41</f>
        <v>0</v>
      </c>
      <c r="O17" s="83">
        <f>RES_hhdet_num!O$41</f>
        <v>0</v>
      </c>
      <c r="P17" s="83">
        <f>RES_hhdet_num!P$41</f>
        <v>0</v>
      </c>
      <c r="Q17" s="83">
        <f>RES_hhdet_num!Q$41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84</v>
      </c>
      <c r="B21" s="67"/>
      <c r="C21" s="67">
        <f>B7+C35-C7</f>
        <v>0</v>
      </c>
      <c r="D21" s="67">
        <f t="shared" ref="D21:Q21" si="0">C7+D35-D7</f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>B9+C37-C9</f>
        <v>0</v>
      </c>
      <c r="D23" s="67">
        <f t="shared" ref="D23:Q23" si="1">C9+D37-D9</f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169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168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84</v>
      </c>
      <c r="B35" s="67"/>
      <c r="C35" s="67">
        <f>RES_hhdet_in!C$26</f>
        <v>0</v>
      </c>
      <c r="D35" s="67">
        <f>RES_hhdet_in!D$26</f>
        <v>0</v>
      </c>
      <c r="E35" s="67">
        <f>RES_hhdet_in!E$26</f>
        <v>0</v>
      </c>
      <c r="F35" s="67">
        <f>RES_hhdet_in!F$26</f>
        <v>0</v>
      </c>
      <c r="G35" s="67">
        <f>RES_hhdet_in!G$26</f>
        <v>0</v>
      </c>
      <c r="H35" s="67">
        <f>RES_hhdet_in!H$26</f>
        <v>0</v>
      </c>
      <c r="I35" s="67">
        <f>RES_hhdet_in!I$26</f>
        <v>0</v>
      </c>
      <c r="J35" s="67">
        <f>RES_hhdet_in!J$26</f>
        <v>0</v>
      </c>
      <c r="K35" s="67">
        <f>RES_hhdet_in!K$26</f>
        <v>0</v>
      </c>
      <c r="L35" s="67">
        <f>RES_hhdet_in!L$26</f>
        <v>0</v>
      </c>
      <c r="M35" s="67">
        <f>RES_hhdet_in!M$26</f>
        <v>0</v>
      </c>
      <c r="N35" s="67">
        <f>RES_hhdet_in!N$26</f>
        <v>0</v>
      </c>
      <c r="O35" s="67">
        <f>RES_hhdet_in!O$26</f>
        <v>0</v>
      </c>
      <c r="P35" s="67">
        <f>RES_hhdet_in!P$26</f>
        <v>0</v>
      </c>
      <c r="Q35" s="67">
        <f>RES_hhdet_in!Q$26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RES_hhdet_in!C$29</f>
        <v>0</v>
      </c>
      <c r="D37" s="67">
        <f>RES_hhdet_in!D$29</f>
        <v>0</v>
      </c>
      <c r="E37" s="67">
        <f>RES_hhdet_in!E$29</f>
        <v>0</v>
      </c>
      <c r="F37" s="67">
        <f>RES_hhdet_in!F$29</f>
        <v>0</v>
      </c>
      <c r="G37" s="67">
        <f>RES_hhdet_in!G$29</f>
        <v>0</v>
      </c>
      <c r="H37" s="67">
        <f>RES_hhdet_in!H$29</f>
        <v>0</v>
      </c>
      <c r="I37" s="67">
        <f>RES_hhdet_in!I$29</f>
        <v>0</v>
      </c>
      <c r="J37" s="67">
        <f>RES_hhdet_in!J$29</f>
        <v>0</v>
      </c>
      <c r="K37" s="67">
        <f>RES_hhdet_in!K$29</f>
        <v>0</v>
      </c>
      <c r="L37" s="67">
        <f>RES_hhdet_in!L$29</f>
        <v>0</v>
      </c>
      <c r="M37" s="67">
        <f>RES_hhdet_in!M$29</f>
        <v>0</v>
      </c>
      <c r="N37" s="67">
        <f>RES_hhdet_in!N$29</f>
        <v>0</v>
      </c>
      <c r="O37" s="67">
        <f>RES_hhdet_in!O$29</f>
        <v>0</v>
      </c>
      <c r="P37" s="67">
        <f>RES_hhdet_in!P$29</f>
        <v>0</v>
      </c>
      <c r="Q37" s="67">
        <f>RES_hhdet_in!Q$29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169</v>
      </c>
      <c r="B39" s="67"/>
      <c r="C39" s="67">
        <f>RES_hhdet_in!C$31</f>
        <v>0</v>
      </c>
      <c r="D39" s="67">
        <f>RES_hhdet_in!D$31</f>
        <v>0</v>
      </c>
      <c r="E39" s="67">
        <f>RES_hhdet_in!E$31</f>
        <v>0</v>
      </c>
      <c r="F39" s="67">
        <f>RES_hhdet_in!F$31</f>
        <v>0</v>
      </c>
      <c r="G39" s="67">
        <f>RES_hhdet_in!G$31</f>
        <v>0</v>
      </c>
      <c r="H39" s="67">
        <f>RES_hhdet_in!H$31</f>
        <v>0</v>
      </c>
      <c r="I39" s="67">
        <f>RES_hhdet_in!I$31</f>
        <v>0</v>
      </c>
      <c r="J39" s="67">
        <f>RES_hhdet_in!J$31</f>
        <v>0</v>
      </c>
      <c r="K39" s="67">
        <f>RES_hhdet_in!K$31</f>
        <v>0</v>
      </c>
      <c r="L39" s="67">
        <f>RES_hhdet_in!L$31</f>
        <v>0</v>
      </c>
      <c r="M39" s="67">
        <f>RES_hhdet_in!M$31</f>
        <v>0</v>
      </c>
      <c r="N39" s="67">
        <f>RES_hhdet_in!N$31</f>
        <v>0</v>
      </c>
      <c r="O39" s="67">
        <f>RES_hhdet_in!O$31</f>
        <v>0</v>
      </c>
      <c r="P39" s="67">
        <f>RES_hhdet_in!P$31</f>
        <v>0</v>
      </c>
      <c r="Q39" s="67">
        <f>RES_hhdet_in!Q$31</f>
        <v>0</v>
      </c>
    </row>
    <row r="40" spans="1:17" ht="12" customHeight="1" x14ac:dyDescent="0.25">
      <c r="A40" s="23" t="s">
        <v>168</v>
      </c>
      <c r="B40" s="67"/>
      <c r="C40" s="67">
        <f>RES_hhdet_in!C$32</f>
        <v>0</v>
      </c>
      <c r="D40" s="67">
        <f>RES_hhdet_in!D$32</f>
        <v>0</v>
      </c>
      <c r="E40" s="67">
        <f>RES_hhdet_in!E$32</f>
        <v>0</v>
      </c>
      <c r="F40" s="67">
        <f>RES_hhdet_in!F$32</f>
        <v>0</v>
      </c>
      <c r="G40" s="67">
        <f>RES_hhdet_in!G$32</f>
        <v>0</v>
      </c>
      <c r="H40" s="67">
        <f>RES_hhdet_in!H$32</f>
        <v>0</v>
      </c>
      <c r="I40" s="67">
        <f>RES_hhdet_in!I$32</f>
        <v>0</v>
      </c>
      <c r="J40" s="67">
        <f>RES_hhdet_in!J$32</f>
        <v>0</v>
      </c>
      <c r="K40" s="67">
        <f>RES_hhdet_in!K$32</f>
        <v>0</v>
      </c>
      <c r="L40" s="67">
        <f>RES_hhdet_in!L$32</f>
        <v>0</v>
      </c>
      <c r="M40" s="67">
        <f>RES_hhdet_in!M$32</f>
        <v>0</v>
      </c>
      <c r="N40" s="67">
        <f>RES_hhdet_in!N$32</f>
        <v>0</v>
      </c>
      <c r="O40" s="67">
        <f>RES_hhdet_in!O$32</f>
        <v>0</v>
      </c>
      <c r="P40" s="67">
        <f>RES_hhdet_in!P$32</f>
        <v>0</v>
      </c>
      <c r="Q40" s="67">
        <f>RES_hhdet_in!Q$32</f>
        <v>0</v>
      </c>
    </row>
    <row r="41" spans="1:17" ht="12" customHeight="1" x14ac:dyDescent="0.25">
      <c r="A41" s="23" t="s">
        <v>142</v>
      </c>
      <c r="B41" s="67"/>
      <c r="C41" s="67">
        <f>RES_hhdet_in!C$35</f>
        <v>0</v>
      </c>
      <c r="D41" s="67">
        <f>RES_hhdet_in!D$35</f>
        <v>0</v>
      </c>
      <c r="E41" s="67">
        <f>RES_hhdet_in!E$35</f>
        <v>0</v>
      </c>
      <c r="F41" s="67">
        <f>RES_hhdet_in!F$35</f>
        <v>0</v>
      </c>
      <c r="G41" s="67">
        <f>RES_hhdet_in!G$35</f>
        <v>0</v>
      </c>
      <c r="H41" s="67">
        <f>RES_hhdet_in!H$35</f>
        <v>0</v>
      </c>
      <c r="I41" s="67">
        <f>RES_hhdet_in!I$35</f>
        <v>0</v>
      </c>
      <c r="J41" s="67">
        <f>RES_hhdet_in!J$35</f>
        <v>0</v>
      </c>
      <c r="K41" s="67">
        <f>RES_hhdet_in!K$35</f>
        <v>0</v>
      </c>
      <c r="L41" s="67">
        <f>RES_hhdet_in!L$35</f>
        <v>0</v>
      </c>
      <c r="M41" s="67">
        <f>RES_hhdet_in!M$35</f>
        <v>0</v>
      </c>
      <c r="N41" s="67">
        <f>RES_hhdet_in!N$35</f>
        <v>0</v>
      </c>
      <c r="O41" s="67">
        <f>RES_hhdet_in!O$35</f>
        <v>0</v>
      </c>
      <c r="P41" s="67">
        <f>RES_hhdet_in!P$35</f>
        <v>0</v>
      </c>
      <c r="Q41" s="67">
        <f>RES_hhdet_in!Q$35</f>
        <v>0</v>
      </c>
    </row>
    <row r="42" spans="1:17" ht="12" customHeight="1" x14ac:dyDescent="0.25">
      <c r="A42" s="23" t="s">
        <v>141</v>
      </c>
      <c r="B42" s="67"/>
      <c r="C42" s="67">
        <f>RES_hhdet_in!C$36</f>
        <v>0</v>
      </c>
      <c r="D42" s="67">
        <f>RES_hhdet_in!D$36</f>
        <v>0</v>
      </c>
      <c r="E42" s="67">
        <f>RES_hhdet_in!E$36</f>
        <v>0</v>
      </c>
      <c r="F42" s="67">
        <f>RES_hhdet_in!F$36</f>
        <v>0</v>
      </c>
      <c r="G42" s="67">
        <f>RES_hhdet_in!G$36</f>
        <v>0</v>
      </c>
      <c r="H42" s="67">
        <f>RES_hhdet_in!H$36</f>
        <v>0</v>
      </c>
      <c r="I42" s="67">
        <f>RES_hhdet_in!I$36</f>
        <v>0</v>
      </c>
      <c r="J42" s="67">
        <f>RES_hhdet_in!J$36</f>
        <v>0</v>
      </c>
      <c r="K42" s="67">
        <f>RES_hhdet_in!K$36</f>
        <v>0</v>
      </c>
      <c r="L42" s="67">
        <f>RES_hhdet_in!L$36</f>
        <v>0</v>
      </c>
      <c r="M42" s="67">
        <f>RES_hhdet_in!M$36</f>
        <v>0</v>
      </c>
      <c r="N42" s="67">
        <f>RES_hhdet_in!N$36</f>
        <v>0</v>
      </c>
      <c r="O42" s="67">
        <f>RES_hhdet_in!O$36</f>
        <v>0</v>
      </c>
      <c r="P42" s="67">
        <f>RES_hhdet_in!P$36</f>
        <v>0</v>
      </c>
      <c r="Q42" s="67">
        <f>RES_hhdet_in!Q$36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RES_hhdet_in!C$40</f>
        <v>0</v>
      </c>
      <c r="D44" s="67">
        <f>RES_hhdet_in!D$40</f>
        <v>0</v>
      </c>
      <c r="E44" s="67">
        <f>RES_hhdet_in!E$40</f>
        <v>0</v>
      </c>
      <c r="F44" s="67">
        <f>RES_hhdet_in!F$40</f>
        <v>0</v>
      </c>
      <c r="G44" s="67">
        <f>RES_hhdet_in!G$40</f>
        <v>0</v>
      </c>
      <c r="H44" s="67">
        <f>RES_hhdet_in!H$40</f>
        <v>0</v>
      </c>
      <c r="I44" s="67">
        <f>RES_hhdet_in!I$40</f>
        <v>0</v>
      </c>
      <c r="J44" s="67">
        <f>RES_hhdet_in!J$40</f>
        <v>0</v>
      </c>
      <c r="K44" s="67">
        <f>RES_hhdet_in!K$40</f>
        <v>0</v>
      </c>
      <c r="L44" s="67">
        <f>RES_hhdet_in!L$40</f>
        <v>0</v>
      </c>
      <c r="M44" s="67">
        <f>RES_hhdet_in!M$40</f>
        <v>0</v>
      </c>
      <c r="N44" s="67">
        <f>RES_hhdet_in!N$40</f>
        <v>0</v>
      </c>
      <c r="O44" s="67">
        <f>RES_hhdet_in!O$40</f>
        <v>0</v>
      </c>
      <c r="P44" s="67">
        <f>RES_hhdet_in!P$40</f>
        <v>0</v>
      </c>
      <c r="Q44" s="67">
        <f>RES_hhdet_in!Q$40</f>
        <v>0</v>
      </c>
    </row>
    <row r="45" spans="1:17" ht="12" customHeight="1" x14ac:dyDescent="0.25">
      <c r="A45" s="29" t="s">
        <v>140</v>
      </c>
      <c r="B45" s="83"/>
      <c r="C45" s="83">
        <f>RES_hhdet_in!C$41</f>
        <v>0</v>
      </c>
      <c r="D45" s="83">
        <f>RES_hhdet_in!D$41</f>
        <v>0</v>
      </c>
      <c r="E45" s="83">
        <f>RES_hhdet_in!E$41</f>
        <v>0</v>
      </c>
      <c r="F45" s="83">
        <f>RES_hhdet_in!F$41</f>
        <v>0</v>
      </c>
      <c r="G45" s="83">
        <f>RES_hhdet_in!G$41</f>
        <v>0</v>
      </c>
      <c r="H45" s="83">
        <f>RES_hhdet_in!H$41</f>
        <v>0</v>
      </c>
      <c r="I45" s="83">
        <f>RES_hhdet_in!I$41</f>
        <v>0</v>
      </c>
      <c r="J45" s="83">
        <f>RES_hhdet_in!J$41</f>
        <v>0</v>
      </c>
      <c r="K45" s="83">
        <f>RES_hhdet_in!K$41</f>
        <v>0</v>
      </c>
      <c r="L45" s="83">
        <f>RES_hhdet_in!L$41</f>
        <v>0</v>
      </c>
      <c r="M45" s="83">
        <f>RES_hhdet_in!M$41</f>
        <v>0</v>
      </c>
      <c r="N45" s="83">
        <f>RES_hhdet_in!N$41</f>
        <v>0</v>
      </c>
      <c r="O45" s="83">
        <f>RES_hhdet_in!O$41</f>
        <v>0</v>
      </c>
      <c r="P45" s="83">
        <f>RES_hhdet_in!P$41</f>
        <v>0</v>
      </c>
      <c r="Q45" s="83">
        <f>RES_hhdet_in!Q$41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84</v>
      </c>
      <c r="B49" s="67"/>
      <c r="C49" s="67">
        <f>RES_hhdet_in_new!C$26</f>
        <v>0</v>
      </c>
      <c r="D49" s="67">
        <f>RES_hhdet_in_new!D$26</f>
        <v>0</v>
      </c>
      <c r="E49" s="67">
        <f>RES_hhdet_in_new!E$26</f>
        <v>0</v>
      </c>
      <c r="F49" s="67">
        <f>RES_hhdet_in_new!F$26</f>
        <v>0</v>
      </c>
      <c r="G49" s="67">
        <f>RES_hhdet_in_new!G$26</f>
        <v>0</v>
      </c>
      <c r="H49" s="67">
        <f>RES_hhdet_in_new!H$26</f>
        <v>0</v>
      </c>
      <c r="I49" s="67">
        <f>RES_hhdet_in_new!I$26</f>
        <v>0</v>
      </c>
      <c r="J49" s="67">
        <f>RES_hhdet_in_new!J$26</f>
        <v>0</v>
      </c>
      <c r="K49" s="67">
        <f>RES_hhdet_in_new!K$26</f>
        <v>0</v>
      </c>
      <c r="L49" s="67">
        <f>RES_hhdet_in_new!L$26</f>
        <v>0</v>
      </c>
      <c r="M49" s="67">
        <f>RES_hhdet_in_new!M$26</f>
        <v>0</v>
      </c>
      <c r="N49" s="67">
        <f>RES_hhdet_in_new!N$26</f>
        <v>0</v>
      </c>
      <c r="O49" s="67">
        <f>RES_hhdet_in_new!O$26</f>
        <v>0</v>
      </c>
      <c r="P49" s="67">
        <f>RES_hhdet_in_new!P$26</f>
        <v>0</v>
      </c>
      <c r="Q49" s="67">
        <f>RES_hhdet_in_new!Q$26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RES_hhdet_in_new!C$29</f>
        <v>0</v>
      </c>
      <c r="D51" s="67">
        <f>RES_hhdet_in_new!D$29</f>
        <v>0</v>
      </c>
      <c r="E51" s="67">
        <f>RES_hhdet_in_new!E$29</f>
        <v>0</v>
      </c>
      <c r="F51" s="67">
        <f>RES_hhdet_in_new!F$29</f>
        <v>0</v>
      </c>
      <c r="G51" s="67">
        <f>RES_hhdet_in_new!G$29</f>
        <v>0</v>
      </c>
      <c r="H51" s="67">
        <f>RES_hhdet_in_new!H$29</f>
        <v>0</v>
      </c>
      <c r="I51" s="67">
        <f>RES_hhdet_in_new!I$29</f>
        <v>0</v>
      </c>
      <c r="J51" s="67">
        <f>RES_hhdet_in_new!J$29</f>
        <v>0</v>
      </c>
      <c r="K51" s="67">
        <f>RES_hhdet_in_new!K$29</f>
        <v>0</v>
      </c>
      <c r="L51" s="67">
        <f>RES_hhdet_in_new!L$29</f>
        <v>0</v>
      </c>
      <c r="M51" s="67">
        <f>RES_hhdet_in_new!M$29</f>
        <v>0</v>
      </c>
      <c r="N51" s="67">
        <f>RES_hhdet_in_new!N$29</f>
        <v>0</v>
      </c>
      <c r="O51" s="67">
        <f>RES_hhdet_in_new!O$29</f>
        <v>0</v>
      </c>
      <c r="P51" s="67">
        <f>RES_hhdet_in_new!P$29</f>
        <v>0</v>
      </c>
      <c r="Q51" s="67">
        <f>RES_hhdet_in_new!Q$29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169</v>
      </c>
      <c r="B53" s="67"/>
      <c r="C53" s="67">
        <f>RES_hhdet_in_new!C$31</f>
        <v>0</v>
      </c>
      <c r="D53" s="67">
        <f>RES_hhdet_in_new!D$31</f>
        <v>0</v>
      </c>
      <c r="E53" s="67">
        <f>RES_hhdet_in_new!E$31</f>
        <v>0</v>
      </c>
      <c r="F53" s="67">
        <f>RES_hhdet_in_new!F$31</f>
        <v>0</v>
      </c>
      <c r="G53" s="67">
        <f>RES_hhdet_in_new!G$31</f>
        <v>0</v>
      </c>
      <c r="H53" s="67">
        <f>RES_hhdet_in_new!H$31</f>
        <v>0</v>
      </c>
      <c r="I53" s="67">
        <f>RES_hhdet_in_new!I$31</f>
        <v>0</v>
      </c>
      <c r="J53" s="67">
        <f>RES_hhdet_in_new!J$31</f>
        <v>0</v>
      </c>
      <c r="K53" s="67">
        <f>RES_hhdet_in_new!K$31</f>
        <v>0</v>
      </c>
      <c r="L53" s="67">
        <f>RES_hhdet_in_new!L$31</f>
        <v>0</v>
      </c>
      <c r="M53" s="67">
        <f>RES_hhdet_in_new!M$31</f>
        <v>0</v>
      </c>
      <c r="N53" s="67">
        <f>RES_hhdet_in_new!N$31</f>
        <v>0</v>
      </c>
      <c r="O53" s="67">
        <f>RES_hhdet_in_new!O$31</f>
        <v>0</v>
      </c>
      <c r="P53" s="67">
        <f>RES_hhdet_in_new!P$31</f>
        <v>0</v>
      </c>
      <c r="Q53" s="67">
        <f>RES_hhdet_in_new!Q$31</f>
        <v>0</v>
      </c>
    </row>
    <row r="54" spans="1:17" ht="12" customHeight="1" x14ac:dyDescent="0.25">
      <c r="A54" s="148" t="s">
        <v>168</v>
      </c>
      <c r="B54" s="67"/>
      <c r="C54" s="67">
        <f>RES_hhdet_in_new!C$32</f>
        <v>0</v>
      </c>
      <c r="D54" s="67">
        <f>RES_hhdet_in_new!D$32</f>
        <v>0</v>
      </c>
      <c r="E54" s="67">
        <f>RES_hhdet_in_new!E$32</f>
        <v>0</v>
      </c>
      <c r="F54" s="67">
        <f>RES_hhdet_in_new!F$32</f>
        <v>0</v>
      </c>
      <c r="G54" s="67">
        <f>RES_hhdet_in_new!G$32</f>
        <v>0</v>
      </c>
      <c r="H54" s="67">
        <f>RES_hhdet_in_new!H$32</f>
        <v>0</v>
      </c>
      <c r="I54" s="67">
        <f>RES_hhdet_in_new!I$32</f>
        <v>0</v>
      </c>
      <c r="J54" s="67">
        <f>RES_hhdet_in_new!J$32</f>
        <v>0</v>
      </c>
      <c r="K54" s="67">
        <f>RES_hhdet_in_new!K$32</f>
        <v>0</v>
      </c>
      <c r="L54" s="67">
        <f>RES_hhdet_in_new!L$32</f>
        <v>0</v>
      </c>
      <c r="M54" s="67">
        <f>RES_hhdet_in_new!M$32</f>
        <v>0</v>
      </c>
      <c r="N54" s="67">
        <f>RES_hhdet_in_new!N$32</f>
        <v>0</v>
      </c>
      <c r="O54" s="67">
        <f>RES_hhdet_in_new!O$32</f>
        <v>0</v>
      </c>
      <c r="P54" s="67">
        <f>RES_hhdet_in_new!P$32</f>
        <v>0</v>
      </c>
      <c r="Q54" s="67">
        <f>RES_hhdet_in_new!Q$32</f>
        <v>0</v>
      </c>
    </row>
    <row r="55" spans="1:17" ht="12" customHeight="1" x14ac:dyDescent="0.25">
      <c r="A55" s="148" t="s">
        <v>142</v>
      </c>
      <c r="B55" s="67"/>
      <c r="C55" s="67">
        <f>RES_hhdet_in_new!C$35</f>
        <v>0</v>
      </c>
      <c r="D55" s="67">
        <f>RES_hhdet_in_new!D$35</f>
        <v>0</v>
      </c>
      <c r="E55" s="67">
        <f>RES_hhdet_in_new!E$35</f>
        <v>0</v>
      </c>
      <c r="F55" s="67">
        <f>RES_hhdet_in_new!F$35</f>
        <v>0</v>
      </c>
      <c r="G55" s="67">
        <f>RES_hhdet_in_new!G$35</f>
        <v>0</v>
      </c>
      <c r="H55" s="67">
        <f>RES_hhdet_in_new!H$35</f>
        <v>0</v>
      </c>
      <c r="I55" s="67">
        <f>RES_hhdet_in_new!I$35</f>
        <v>0</v>
      </c>
      <c r="J55" s="67">
        <f>RES_hhdet_in_new!J$35</f>
        <v>0</v>
      </c>
      <c r="K55" s="67">
        <f>RES_hhdet_in_new!K$35</f>
        <v>0</v>
      </c>
      <c r="L55" s="67">
        <f>RES_hhdet_in_new!L$35</f>
        <v>0</v>
      </c>
      <c r="M55" s="67">
        <f>RES_hhdet_in_new!M$35</f>
        <v>0</v>
      </c>
      <c r="N55" s="67">
        <f>RES_hhdet_in_new!N$35</f>
        <v>0</v>
      </c>
      <c r="O55" s="67">
        <f>RES_hhdet_in_new!O$35</f>
        <v>0</v>
      </c>
      <c r="P55" s="67">
        <f>RES_hhdet_in_new!P$35</f>
        <v>0</v>
      </c>
      <c r="Q55" s="67">
        <f>RES_hhdet_in_new!Q$35</f>
        <v>0</v>
      </c>
    </row>
    <row r="56" spans="1:17" ht="12" customHeight="1" x14ac:dyDescent="0.25">
      <c r="A56" s="148" t="s">
        <v>141</v>
      </c>
      <c r="B56" s="67"/>
      <c r="C56" s="67">
        <f>RES_hhdet_in_new!C$36</f>
        <v>0</v>
      </c>
      <c r="D56" s="67">
        <f>RES_hhdet_in_new!D$36</f>
        <v>0</v>
      </c>
      <c r="E56" s="67">
        <f>RES_hhdet_in_new!E$36</f>
        <v>0</v>
      </c>
      <c r="F56" s="67">
        <f>RES_hhdet_in_new!F$36</f>
        <v>0</v>
      </c>
      <c r="G56" s="67">
        <f>RES_hhdet_in_new!G$36</f>
        <v>0</v>
      </c>
      <c r="H56" s="67">
        <f>RES_hhdet_in_new!H$36</f>
        <v>0</v>
      </c>
      <c r="I56" s="67">
        <f>RES_hhdet_in_new!I$36</f>
        <v>0</v>
      </c>
      <c r="J56" s="67">
        <f>RES_hhdet_in_new!J$36</f>
        <v>0</v>
      </c>
      <c r="K56" s="67">
        <f>RES_hhdet_in_new!K$36</f>
        <v>0</v>
      </c>
      <c r="L56" s="67">
        <f>RES_hhdet_in_new!L$36</f>
        <v>0</v>
      </c>
      <c r="M56" s="67">
        <f>RES_hhdet_in_new!M$36</f>
        <v>0</v>
      </c>
      <c r="N56" s="67">
        <f>RES_hhdet_in_new!N$36</f>
        <v>0</v>
      </c>
      <c r="O56" s="67">
        <f>RES_hhdet_in_new!O$36</f>
        <v>0</v>
      </c>
      <c r="P56" s="67">
        <f>RES_hhdet_in_new!P$36</f>
        <v>0</v>
      </c>
      <c r="Q56" s="67">
        <f>RES_hhdet_in_new!Q$36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RES_hhdet_in_new!C$40</f>
        <v>0</v>
      </c>
      <c r="D58" s="67">
        <f>RES_hhdet_in_new!D$40</f>
        <v>0</v>
      </c>
      <c r="E58" s="67">
        <f>RES_hhdet_in_new!E$40</f>
        <v>0</v>
      </c>
      <c r="F58" s="67">
        <f>RES_hhdet_in_new!F$40</f>
        <v>0</v>
      </c>
      <c r="G58" s="67">
        <f>RES_hhdet_in_new!G$40</f>
        <v>0</v>
      </c>
      <c r="H58" s="67">
        <f>RES_hhdet_in_new!H$40</f>
        <v>0</v>
      </c>
      <c r="I58" s="67">
        <f>RES_hhdet_in_new!I$40</f>
        <v>0</v>
      </c>
      <c r="J58" s="67">
        <f>RES_hhdet_in_new!J$40</f>
        <v>0</v>
      </c>
      <c r="K58" s="67">
        <f>RES_hhdet_in_new!K$40</f>
        <v>0</v>
      </c>
      <c r="L58" s="67">
        <f>RES_hhdet_in_new!L$40</f>
        <v>0</v>
      </c>
      <c r="M58" s="67">
        <f>RES_hhdet_in_new!M$40</f>
        <v>0</v>
      </c>
      <c r="N58" s="67">
        <f>RES_hhdet_in_new!N$40</f>
        <v>0</v>
      </c>
      <c r="O58" s="67">
        <f>RES_hhdet_in_new!O$40</f>
        <v>0</v>
      </c>
      <c r="P58" s="67">
        <f>RES_hhdet_in_new!P$40</f>
        <v>0</v>
      </c>
      <c r="Q58" s="67">
        <f>RES_hhdet_in_new!Q$40</f>
        <v>0</v>
      </c>
    </row>
    <row r="59" spans="1:17" ht="12" customHeight="1" x14ac:dyDescent="0.25">
      <c r="A59" s="159" t="s">
        <v>140</v>
      </c>
      <c r="B59" s="83"/>
      <c r="C59" s="83">
        <f>RES_hhdet_in_new!C$41</f>
        <v>0</v>
      </c>
      <c r="D59" s="83">
        <f>RES_hhdet_in_new!D$41</f>
        <v>0</v>
      </c>
      <c r="E59" s="83">
        <f>RES_hhdet_in_new!E$41</f>
        <v>0</v>
      </c>
      <c r="F59" s="83">
        <f>RES_hhdet_in_new!F$41</f>
        <v>0</v>
      </c>
      <c r="G59" s="83">
        <f>RES_hhdet_in_new!G$41</f>
        <v>0</v>
      </c>
      <c r="H59" s="83">
        <f>RES_hhdet_in_new!H$41</f>
        <v>0</v>
      </c>
      <c r="I59" s="83">
        <f>RES_hhdet_in_new!I$41</f>
        <v>0</v>
      </c>
      <c r="J59" s="83">
        <f>RES_hhdet_in_new!J$41</f>
        <v>0</v>
      </c>
      <c r="K59" s="83">
        <f>RES_hhdet_in_new!K$41</f>
        <v>0</v>
      </c>
      <c r="L59" s="83">
        <f>RES_hhdet_in_new!L$41</f>
        <v>0</v>
      </c>
      <c r="M59" s="83">
        <f>RES_hhdet_in_new!M$41</f>
        <v>0</v>
      </c>
      <c r="N59" s="83">
        <f>RES_hhdet_in_new!N$41</f>
        <v>0</v>
      </c>
      <c r="O59" s="83">
        <f>RES_hhdet_in_new!O$41</f>
        <v>0</v>
      </c>
      <c r="P59" s="83">
        <f>RES_hhdet_in_new!P$41</f>
        <v>0</v>
      </c>
      <c r="Q59" s="83">
        <f>RES_hhdet_in_new!Q$41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84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169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168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RES_hhdet_numvin!B25</f>
        <v>0</v>
      </c>
      <c r="C78" s="189">
        <f>RES_hhdet_numvin!C25</f>
        <v>0</v>
      </c>
      <c r="D78" s="189">
        <f>RES_hhdet_numvin!D25</f>
        <v>0</v>
      </c>
      <c r="E78" s="189">
        <f>RES_hhdet_numvin!E25</f>
        <v>0</v>
      </c>
      <c r="F78" s="189">
        <f>RES_hhdet_numvin!F25</f>
        <v>0</v>
      </c>
      <c r="G78" s="189">
        <f>RES_hhdet_numvin!G25</f>
        <v>0</v>
      </c>
      <c r="H78" s="189">
        <f>RES_hhdet_numvin!H25</f>
        <v>0</v>
      </c>
      <c r="I78" s="189">
        <f>RES_hhdet_numvin!I25</f>
        <v>0</v>
      </c>
      <c r="J78" s="189">
        <f>RES_hhdet_numvin!J25</f>
        <v>0</v>
      </c>
      <c r="K78" s="189">
        <f>RES_hhdet_numvin!K25</f>
        <v>0</v>
      </c>
      <c r="L78" s="189">
        <f>RES_hhdet_numvin!L25</f>
        <v>0</v>
      </c>
      <c r="M78" s="189">
        <f>RES_hhdet_numvin!M25</f>
        <v>0</v>
      </c>
      <c r="N78" s="189">
        <f>RES_hhdet_numvin!N25</f>
        <v>0</v>
      </c>
      <c r="O78" s="189">
        <f>RES_hhdet_numvin!O25</f>
        <v>0</v>
      </c>
      <c r="P78" s="189">
        <f>RES_hhdet_numvin!P25</f>
        <v>0</v>
      </c>
      <c r="Q78" s="189">
        <f>RES_hhdet_numvin!Q25</f>
        <v>0</v>
      </c>
    </row>
    <row r="79" spans="1:17" ht="12" customHeight="1" x14ac:dyDescent="0.25">
      <c r="A79" s="23" t="s">
        <v>84</v>
      </c>
      <c r="B79" s="80">
        <f>RES_hhdet_numvin!B26</f>
        <v>0</v>
      </c>
      <c r="C79" s="80">
        <f>RES_hhdet_numvin!C26</f>
        <v>0</v>
      </c>
      <c r="D79" s="80">
        <f>RES_hhdet_numvin!D26</f>
        <v>0</v>
      </c>
      <c r="E79" s="80">
        <f>RES_hhdet_numvin!E26</f>
        <v>0</v>
      </c>
      <c r="F79" s="80">
        <f>RES_hhdet_numvin!F26</f>
        <v>0</v>
      </c>
      <c r="G79" s="80">
        <f>RES_hhdet_numvin!G26</f>
        <v>0</v>
      </c>
      <c r="H79" s="80">
        <f>RES_hhdet_numvin!H26</f>
        <v>0</v>
      </c>
      <c r="I79" s="80">
        <f>RES_hhdet_numvin!I26</f>
        <v>0</v>
      </c>
      <c r="J79" s="80">
        <f>RES_hhdet_numvin!J26</f>
        <v>0</v>
      </c>
      <c r="K79" s="80">
        <f>RES_hhdet_numvin!K26</f>
        <v>0</v>
      </c>
      <c r="L79" s="80">
        <f>RES_hhdet_numvin!L26</f>
        <v>0</v>
      </c>
      <c r="M79" s="80">
        <f>RES_hhdet_numvin!M26</f>
        <v>0</v>
      </c>
      <c r="N79" s="80">
        <f>RES_hhdet_numvin!N26</f>
        <v>0</v>
      </c>
      <c r="O79" s="80">
        <f>RES_hhdet_numvin!O26</f>
        <v>0</v>
      </c>
      <c r="P79" s="80">
        <f>RES_hhdet_numvin!P26</f>
        <v>0</v>
      </c>
      <c r="Q79" s="80">
        <f>RES_hhdet_numvin!Q26</f>
        <v>0</v>
      </c>
    </row>
    <row r="80" spans="1:17" ht="12.95" customHeight="1" x14ac:dyDescent="0.25">
      <c r="A80" s="146" t="s">
        <v>112</v>
      </c>
      <c r="B80" s="188">
        <f>RES_hhdet_numvin!B28</f>
        <v>0</v>
      </c>
      <c r="C80" s="188">
        <f>RES_hhdet_numvin!C28</f>
        <v>0</v>
      </c>
      <c r="D80" s="188">
        <f>RES_hhdet_numvin!D28</f>
        <v>0</v>
      </c>
      <c r="E80" s="188">
        <f>RES_hhdet_numvin!E28</f>
        <v>0</v>
      </c>
      <c r="F80" s="188">
        <f>RES_hhdet_numvin!F28</f>
        <v>0</v>
      </c>
      <c r="G80" s="188">
        <f>RES_hhdet_numvin!G28</f>
        <v>0</v>
      </c>
      <c r="H80" s="188">
        <f>RES_hhdet_numvin!H28</f>
        <v>0</v>
      </c>
      <c r="I80" s="188">
        <f>RES_hhdet_numvin!I28</f>
        <v>0</v>
      </c>
      <c r="J80" s="188">
        <f>RES_hhdet_numvin!J28</f>
        <v>0</v>
      </c>
      <c r="K80" s="188">
        <f>RES_hhdet_numvin!K28</f>
        <v>0</v>
      </c>
      <c r="L80" s="188">
        <f>RES_hhdet_numvin!L28</f>
        <v>0</v>
      </c>
      <c r="M80" s="188">
        <f>RES_hhdet_numvin!M28</f>
        <v>0</v>
      </c>
      <c r="N80" s="188">
        <f>RES_hhdet_numvin!N28</f>
        <v>0</v>
      </c>
      <c r="O80" s="188">
        <f>RES_hhdet_numvin!O28</f>
        <v>0</v>
      </c>
      <c r="P80" s="188">
        <f>RES_hhdet_numvin!P28</f>
        <v>0</v>
      </c>
      <c r="Q80" s="188">
        <f>RES_hhdet_numvin!Q28</f>
        <v>0</v>
      </c>
    </row>
    <row r="81" spans="1:17" ht="12" customHeight="1" x14ac:dyDescent="0.25">
      <c r="A81" s="23" t="s">
        <v>60</v>
      </c>
      <c r="B81" s="80">
        <f>RES_hhdet_numvin!B29</f>
        <v>0</v>
      </c>
      <c r="C81" s="80">
        <f>RES_hhdet_numvin!C29</f>
        <v>0</v>
      </c>
      <c r="D81" s="80">
        <f>RES_hhdet_numvin!D29</f>
        <v>0</v>
      </c>
      <c r="E81" s="80">
        <f>RES_hhdet_numvin!E29</f>
        <v>0</v>
      </c>
      <c r="F81" s="80">
        <f>RES_hhdet_numvin!F29</f>
        <v>0</v>
      </c>
      <c r="G81" s="80">
        <f>RES_hhdet_numvin!G29</f>
        <v>0</v>
      </c>
      <c r="H81" s="80">
        <f>RES_hhdet_numvin!H29</f>
        <v>0</v>
      </c>
      <c r="I81" s="80">
        <f>RES_hhdet_numvin!I29</f>
        <v>0</v>
      </c>
      <c r="J81" s="80">
        <f>RES_hhdet_numvin!J29</f>
        <v>0</v>
      </c>
      <c r="K81" s="80">
        <f>RES_hhdet_numvin!K29</f>
        <v>0</v>
      </c>
      <c r="L81" s="80">
        <f>RES_hhdet_numvin!L29</f>
        <v>0</v>
      </c>
      <c r="M81" s="80">
        <f>RES_hhdet_numvin!M29</f>
        <v>0</v>
      </c>
      <c r="N81" s="80">
        <f>RES_hhdet_numvin!N29</f>
        <v>0</v>
      </c>
      <c r="O81" s="80">
        <f>RES_hhdet_numvin!O29</f>
        <v>0</v>
      </c>
      <c r="P81" s="80">
        <f>RES_hhdet_numvin!P29</f>
        <v>0</v>
      </c>
      <c r="Q81" s="80">
        <f>RES_hhdet_numvin!Q29</f>
        <v>0</v>
      </c>
    </row>
    <row r="82" spans="1:17" ht="12" customHeight="1" x14ac:dyDescent="0.25">
      <c r="A82" s="146" t="s">
        <v>63</v>
      </c>
      <c r="B82" s="188">
        <f>RES_hhdet_numvin!B30</f>
        <v>0</v>
      </c>
      <c r="C82" s="188">
        <f>RES_hhdet_numvin!C30</f>
        <v>0</v>
      </c>
      <c r="D82" s="188">
        <f>RES_hhdet_numvin!D30</f>
        <v>0</v>
      </c>
      <c r="E82" s="188">
        <f>RES_hhdet_numvin!E30</f>
        <v>0</v>
      </c>
      <c r="F82" s="188">
        <f>RES_hhdet_numvin!F30</f>
        <v>0</v>
      </c>
      <c r="G82" s="188">
        <f>RES_hhdet_numvin!G30</f>
        <v>0</v>
      </c>
      <c r="H82" s="188">
        <f>RES_hhdet_numvin!H30</f>
        <v>0</v>
      </c>
      <c r="I82" s="188">
        <f>RES_hhdet_numvin!I30</f>
        <v>0</v>
      </c>
      <c r="J82" s="188">
        <f>RES_hhdet_numvin!J30</f>
        <v>0</v>
      </c>
      <c r="K82" s="188">
        <f>RES_hhdet_numvin!K30</f>
        <v>0</v>
      </c>
      <c r="L82" s="188">
        <f>RES_hhdet_numvin!L30</f>
        <v>0</v>
      </c>
      <c r="M82" s="188">
        <f>RES_hhdet_numvin!M30</f>
        <v>0</v>
      </c>
      <c r="N82" s="188">
        <f>RES_hhdet_numvin!N30</f>
        <v>0</v>
      </c>
      <c r="O82" s="188">
        <f>RES_hhdet_numvin!O30</f>
        <v>0</v>
      </c>
      <c r="P82" s="188">
        <f>RES_hhdet_numvin!P30</f>
        <v>0</v>
      </c>
      <c r="Q82" s="188">
        <f>RES_hhdet_numvin!Q30</f>
        <v>0</v>
      </c>
    </row>
    <row r="83" spans="1:17" ht="12" customHeight="1" x14ac:dyDescent="0.25">
      <c r="A83" s="23" t="s">
        <v>169</v>
      </c>
      <c r="B83" s="80">
        <f>RES_hhdet_numvin!B31</f>
        <v>0</v>
      </c>
      <c r="C83" s="80">
        <f>RES_hhdet_numvin!C31</f>
        <v>0</v>
      </c>
      <c r="D83" s="80">
        <f>RES_hhdet_numvin!D31</f>
        <v>0</v>
      </c>
      <c r="E83" s="80">
        <f>RES_hhdet_numvin!E31</f>
        <v>0</v>
      </c>
      <c r="F83" s="80">
        <f>RES_hhdet_numvin!F31</f>
        <v>0</v>
      </c>
      <c r="G83" s="80">
        <f>RES_hhdet_numvin!G31</f>
        <v>0</v>
      </c>
      <c r="H83" s="80">
        <f>RES_hhdet_numvin!H31</f>
        <v>0</v>
      </c>
      <c r="I83" s="80">
        <f>RES_hhdet_numvin!I31</f>
        <v>0</v>
      </c>
      <c r="J83" s="80">
        <f>RES_hhdet_numvin!J31</f>
        <v>0</v>
      </c>
      <c r="K83" s="80">
        <f>RES_hhdet_numvin!K31</f>
        <v>0</v>
      </c>
      <c r="L83" s="80">
        <f>RES_hhdet_numvin!L31</f>
        <v>0</v>
      </c>
      <c r="M83" s="80">
        <f>RES_hhdet_numvin!M31</f>
        <v>0</v>
      </c>
      <c r="N83" s="80">
        <f>RES_hhdet_numvin!N31</f>
        <v>0</v>
      </c>
      <c r="O83" s="80">
        <f>RES_hhdet_numvin!O31</f>
        <v>0</v>
      </c>
      <c r="P83" s="80">
        <f>RES_hhdet_numvin!P31</f>
        <v>0</v>
      </c>
      <c r="Q83" s="80">
        <f>RES_hhdet_numvin!Q31</f>
        <v>0</v>
      </c>
    </row>
    <row r="84" spans="1:17" ht="12" customHeight="1" x14ac:dyDescent="0.25">
      <c r="A84" s="23" t="s">
        <v>168</v>
      </c>
      <c r="B84" s="80">
        <f>RES_hhdet_numvin!B32</f>
        <v>0</v>
      </c>
      <c r="C84" s="80">
        <f>RES_hhdet_numvin!C32</f>
        <v>0</v>
      </c>
      <c r="D84" s="80">
        <f>RES_hhdet_numvin!D32</f>
        <v>0</v>
      </c>
      <c r="E84" s="80">
        <f>RES_hhdet_numvin!E32</f>
        <v>0</v>
      </c>
      <c r="F84" s="80">
        <f>RES_hhdet_numvin!F32</f>
        <v>0</v>
      </c>
      <c r="G84" s="80">
        <f>RES_hhdet_numvin!G32</f>
        <v>0</v>
      </c>
      <c r="H84" s="80">
        <f>RES_hhdet_numvin!H32</f>
        <v>0</v>
      </c>
      <c r="I84" s="80">
        <f>RES_hhdet_numvin!I32</f>
        <v>0</v>
      </c>
      <c r="J84" s="80">
        <f>RES_hhdet_numvin!J32</f>
        <v>0</v>
      </c>
      <c r="K84" s="80">
        <f>RES_hhdet_numvin!K32</f>
        <v>0</v>
      </c>
      <c r="L84" s="80">
        <f>RES_hhdet_numvin!L32</f>
        <v>0</v>
      </c>
      <c r="M84" s="80">
        <f>RES_hhdet_numvin!M32</f>
        <v>0</v>
      </c>
      <c r="N84" s="80">
        <f>RES_hhdet_numvin!N32</f>
        <v>0</v>
      </c>
      <c r="O84" s="80">
        <f>RES_hhdet_numvin!O32</f>
        <v>0</v>
      </c>
      <c r="P84" s="80">
        <f>RES_hhdet_numvin!P32</f>
        <v>0</v>
      </c>
      <c r="Q84" s="80">
        <f>RES_hhdet_numvin!Q32</f>
        <v>0</v>
      </c>
    </row>
    <row r="85" spans="1:17" ht="12" customHeight="1" x14ac:dyDescent="0.25">
      <c r="A85" s="23" t="s">
        <v>142</v>
      </c>
      <c r="B85" s="80">
        <f>RES_hhdet_numvin!B35</f>
        <v>0</v>
      </c>
      <c r="C85" s="80">
        <f>RES_hhdet_numvin!C35</f>
        <v>0</v>
      </c>
      <c r="D85" s="80">
        <f>RES_hhdet_numvin!D35</f>
        <v>0</v>
      </c>
      <c r="E85" s="80">
        <f>RES_hhdet_numvin!E35</f>
        <v>0</v>
      </c>
      <c r="F85" s="80">
        <f>RES_hhdet_numvin!F35</f>
        <v>0</v>
      </c>
      <c r="G85" s="80">
        <f>RES_hhdet_numvin!G35</f>
        <v>0</v>
      </c>
      <c r="H85" s="80">
        <f>RES_hhdet_numvin!H35</f>
        <v>0</v>
      </c>
      <c r="I85" s="80">
        <f>RES_hhdet_numvin!I35</f>
        <v>0</v>
      </c>
      <c r="J85" s="80">
        <f>RES_hhdet_numvin!J35</f>
        <v>0</v>
      </c>
      <c r="K85" s="80">
        <f>RES_hhdet_numvin!K35</f>
        <v>0</v>
      </c>
      <c r="L85" s="80">
        <f>RES_hhdet_numvin!L35</f>
        <v>0</v>
      </c>
      <c r="M85" s="80">
        <f>RES_hhdet_numvin!M35</f>
        <v>0</v>
      </c>
      <c r="N85" s="80">
        <f>RES_hhdet_numvin!N35</f>
        <v>0</v>
      </c>
      <c r="O85" s="80">
        <f>RES_hhdet_numvin!O35</f>
        <v>0</v>
      </c>
      <c r="P85" s="80">
        <f>RES_hhdet_numvin!P35</f>
        <v>0</v>
      </c>
      <c r="Q85" s="80">
        <f>RES_hhdet_numvin!Q35</f>
        <v>0</v>
      </c>
    </row>
    <row r="86" spans="1:17" ht="12" customHeight="1" x14ac:dyDescent="0.25">
      <c r="A86" s="23" t="s">
        <v>141</v>
      </c>
      <c r="B86" s="80">
        <f>RES_hhdet_numvin!B36</f>
        <v>0</v>
      </c>
      <c r="C86" s="80">
        <f>RES_hhdet_numvin!C36</f>
        <v>0</v>
      </c>
      <c r="D86" s="80">
        <f>RES_hhdet_numvin!D36</f>
        <v>0</v>
      </c>
      <c r="E86" s="80">
        <f>RES_hhdet_numvin!E36</f>
        <v>0</v>
      </c>
      <c r="F86" s="80">
        <f>RES_hhdet_numvin!F36</f>
        <v>0</v>
      </c>
      <c r="G86" s="80">
        <f>RES_hhdet_numvin!G36</f>
        <v>0</v>
      </c>
      <c r="H86" s="80">
        <f>RES_hhdet_numvin!H36</f>
        <v>0</v>
      </c>
      <c r="I86" s="80">
        <f>RES_hhdet_numvin!I36</f>
        <v>0</v>
      </c>
      <c r="J86" s="80">
        <f>RES_hhdet_numvin!J36</f>
        <v>0</v>
      </c>
      <c r="K86" s="80">
        <f>RES_hhdet_numvin!K36</f>
        <v>0</v>
      </c>
      <c r="L86" s="80">
        <f>RES_hhdet_numvin!L36</f>
        <v>0</v>
      </c>
      <c r="M86" s="80">
        <f>RES_hhdet_numvin!M36</f>
        <v>0</v>
      </c>
      <c r="N86" s="80">
        <f>RES_hhdet_numvin!N36</f>
        <v>0</v>
      </c>
      <c r="O86" s="80">
        <f>RES_hhdet_numvin!O36</f>
        <v>0</v>
      </c>
      <c r="P86" s="80">
        <f>RES_hhdet_numvin!P36</f>
        <v>0</v>
      </c>
      <c r="Q86" s="80">
        <f>RES_hhdet_numvin!Q36</f>
        <v>0</v>
      </c>
    </row>
    <row r="87" spans="1:17" ht="12" customHeight="1" x14ac:dyDescent="0.25">
      <c r="A87" s="146" t="s">
        <v>62</v>
      </c>
      <c r="B87" s="188">
        <f>RES_hhdet_numvin!B39</f>
        <v>0</v>
      </c>
      <c r="C87" s="188">
        <f>RES_hhdet_numvin!C39</f>
        <v>0</v>
      </c>
      <c r="D87" s="188">
        <f>RES_hhdet_numvin!D39</f>
        <v>0</v>
      </c>
      <c r="E87" s="188">
        <f>RES_hhdet_numvin!E39</f>
        <v>0</v>
      </c>
      <c r="F87" s="188">
        <f>RES_hhdet_numvin!F39</f>
        <v>0</v>
      </c>
      <c r="G87" s="188">
        <f>RES_hhdet_numvin!G39</f>
        <v>0</v>
      </c>
      <c r="H87" s="188">
        <f>RES_hhdet_numvin!H39</f>
        <v>0</v>
      </c>
      <c r="I87" s="188">
        <f>RES_hhdet_numvin!I39</f>
        <v>0</v>
      </c>
      <c r="J87" s="188">
        <f>RES_hhdet_numvin!J39</f>
        <v>0</v>
      </c>
      <c r="K87" s="188">
        <f>RES_hhdet_numvin!K39</f>
        <v>0</v>
      </c>
      <c r="L87" s="188">
        <f>RES_hhdet_numvin!L39</f>
        <v>0</v>
      </c>
      <c r="M87" s="188">
        <f>RES_hhdet_numvin!M39</f>
        <v>0</v>
      </c>
      <c r="N87" s="188">
        <f>RES_hhdet_numvin!N39</f>
        <v>0</v>
      </c>
      <c r="O87" s="188">
        <f>RES_hhdet_numvin!O39</f>
        <v>0</v>
      </c>
      <c r="P87" s="188">
        <f>RES_hhdet_numvin!P39</f>
        <v>0</v>
      </c>
      <c r="Q87" s="188">
        <f>RES_hhdet_numvin!Q39</f>
        <v>0</v>
      </c>
    </row>
    <row r="88" spans="1:17" ht="12" customHeight="1" x14ac:dyDescent="0.25">
      <c r="A88" s="23" t="s">
        <v>57</v>
      </c>
      <c r="B88" s="80">
        <f>RES_hhdet_numvin!B40</f>
        <v>0</v>
      </c>
      <c r="C88" s="80">
        <f>RES_hhdet_numvin!C40</f>
        <v>0</v>
      </c>
      <c r="D88" s="80">
        <f>RES_hhdet_numvin!D40</f>
        <v>0</v>
      </c>
      <c r="E88" s="80">
        <f>RES_hhdet_numvin!E40</f>
        <v>0</v>
      </c>
      <c r="F88" s="80">
        <f>RES_hhdet_numvin!F40</f>
        <v>0</v>
      </c>
      <c r="G88" s="80">
        <f>RES_hhdet_numvin!G40</f>
        <v>0</v>
      </c>
      <c r="H88" s="80">
        <f>RES_hhdet_numvin!H40</f>
        <v>0</v>
      </c>
      <c r="I88" s="80">
        <f>RES_hhdet_numvin!I40</f>
        <v>0</v>
      </c>
      <c r="J88" s="80">
        <f>RES_hhdet_numvin!J40</f>
        <v>0</v>
      </c>
      <c r="K88" s="80">
        <f>RES_hhdet_numvin!K40</f>
        <v>0</v>
      </c>
      <c r="L88" s="80">
        <f>RES_hhdet_numvin!L40</f>
        <v>0</v>
      </c>
      <c r="M88" s="80">
        <f>RES_hhdet_numvin!M40</f>
        <v>0</v>
      </c>
      <c r="N88" s="80">
        <f>RES_hhdet_numvin!N40</f>
        <v>0</v>
      </c>
      <c r="O88" s="80">
        <f>RES_hhdet_numvin!O40</f>
        <v>0</v>
      </c>
      <c r="P88" s="80">
        <f>RES_hhdet_numvin!P40</f>
        <v>0</v>
      </c>
      <c r="Q88" s="80">
        <f>RES_hhdet_numvin!Q40</f>
        <v>0</v>
      </c>
    </row>
    <row r="89" spans="1:17" ht="12" customHeight="1" x14ac:dyDescent="0.25">
      <c r="A89" s="29" t="s">
        <v>140</v>
      </c>
      <c r="B89" s="78">
        <f>RES_hhdet_numvin!B41</f>
        <v>0</v>
      </c>
      <c r="C89" s="78">
        <f>RES_hhdet_numvin!C41</f>
        <v>0</v>
      </c>
      <c r="D89" s="78">
        <f>RES_hhdet_numvin!D41</f>
        <v>0</v>
      </c>
      <c r="E89" s="78">
        <f>RES_hhdet_numvin!E41</f>
        <v>0</v>
      </c>
      <c r="F89" s="78">
        <f>RES_hhdet_numvin!F41</f>
        <v>0</v>
      </c>
      <c r="G89" s="78">
        <f>RES_hhdet_numvin!G41</f>
        <v>0</v>
      </c>
      <c r="H89" s="78">
        <f>RES_hhdet_numvin!H41</f>
        <v>0</v>
      </c>
      <c r="I89" s="78">
        <f>RES_hhdet_numvin!I41</f>
        <v>0</v>
      </c>
      <c r="J89" s="78">
        <f>RES_hhdet_numvin!J41</f>
        <v>0</v>
      </c>
      <c r="K89" s="78">
        <f>RES_hhdet_numvin!K41</f>
        <v>0</v>
      </c>
      <c r="L89" s="78">
        <f>RES_hhdet_numvin!L41</f>
        <v>0</v>
      </c>
      <c r="M89" s="78">
        <f>RES_hhdet_numvin!M41</f>
        <v>0</v>
      </c>
      <c r="N89" s="78">
        <f>RES_hhdet_numvin!N41</f>
        <v>0</v>
      </c>
      <c r="O89" s="78">
        <f>RES_hhdet_numvin!O41</f>
        <v>0</v>
      </c>
      <c r="P89" s="78">
        <f>RES_hhdet_numvin!P41</f>
        <v>0</v>
      </c>
      <c r="Q89" s="78">
        <f>RES_hhdet_numvin!Q41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84</v>
      </c>
      <c r="B95" s="156">
        <f>RES_hhdet_fec!B$26</f>
        <v>0</v>
      </c>
      <c r="C95" s="156">
        <f>RES_hhdet_fec!C$26</f>
        <v>0</v>
      </c>
      <c r="D95" s="156">
        <f>RES_hhdet_fec!D$26</f>
        <v>0</v>
      </c>
      <c r="E95" s="156">
        <f>RES_hhdet_fec!E$26</f>
        <v>0</v>
      </c>
      <c r="F95" s="156">
        <f>RES_hhdet_fec!F$26</f>
        <v>0</v>
      </c>
      <c r="G95" s="156">
        <f>RES_hhdet_fec!G$26</f>
        <v>0</v>
      </c>
      <c r="H95" s="156">
        <f>RES_hhdet_fec!H$26</f>
        <v>0</v>
      </c>
      <c r="I95" s="156">
        <f>RES_hhdet_fec!I$26</f>
        <v>0</v>
      </c>
      <c r="J95" s="156">
        <f>RES_hhdet_fec!J$26</f>
        <v>0</v>
      </c>
      <c r="K95" s="156">
        <f>RES_hhdet_fec!K$26</f>
        <v>0</v>
      </c>
      <c r="L95" s="156">
        <f>RES_hhdet_fec!L$26</f>
        <v>0</v>
      </c>
      <c r="M95" s="156">
        <f>RES_hhdet_fec!M$26</f>
        <v>0</v>
      </c>
      <c r="N95" s="156">
        <f>RES_hhdet_fec!N$26</f>
        <v>0</v>
      </c>
      <c r="O95" s="156">
        <f>RES_hhdet_fec!O$26</f>
        <v>0</v>
      </c>
      <c r="P95" s="156">
        <f>RES_hhdet_fec!P$26</f>
        <v>0</v>
      </c>
      <c r="Q95" s="156">
        <f>RES_hhdet_fec!Q$26</f>
        <v>0</v>
      </c>
    </row>
    <row r="96" spans="1:17" ht="12" customHeight="1" x14ac:dyDescent="0.25">
      <c r="A96" s="23" t="s">
        <v>60</v>
      </c>
      <c r="B96" s="156">
        <f>RES_hhdet_fec!B$27</f>
        <v>0</v>
      </c>
      <c r="C96" s="156">
        <f>RES_hhdet_fec!C$27</f>
        <v>0</v>
      </c>
      <c r="D96" s="156">
        <f>RES_hhdet_fec!D$27</f>
        <v>0</v>
      </c>
      <c r="E96" s="156">
        <f>RES_hhdet_fec!E$27</f>
        <v>0</v>
      </c>
      <c r="F96" s="156">
        <f>RES_hhdet_fec!F$27</f>
        <v>0</v>
      </c>
      <c r="G96" s="156">
        <f>RES_hhdet_fec!G$27</f>
        <v>0</v>
      </c>
      <c r="H96" s="156">
        <f>RES_hhdet_fec!H$27</f>
        <v>0</v>
      </c>
      <c r="I96" s="156">
        <f>RES_hhdet_fec!I$27</f>
        <v>0</v>
      </c>
      <c r="J96" s="156">
        <f>RES_hhdet_fec!J$27</f>
        <v>0</v>
      </c>
      <c r="K96" s="156">
        <f>RES_hhdet_fec!K$27</f>
        <v>0</v>
      </c>
      <c r="L96" s="156">
        <f>RES_hhdet_fec!L$27</f>
        <v>0</v>
      </c>
      <c r="M96" s="156">
        <f>RES_hhdet_fec!M$27</f>
        <v>0</v>
      </c>
      <c r="N96" s="156">
        <f>RES_hhdet_fec!N$27</f>
        <v>0</v>
      </c>
      <c r="O96" s="156">
        <f>RES_hhdet_fec!O$27</f>
        <v>0</v>
      </c>
      <c r="P96" s="156">
        <f>RES_hhdet_fec!P$27</f>
        <v>0</v>
      </c>
      <c r="Q96" s="156">
        <f>RES_hhdet_fec!Q$27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RES_hhdet_fec!B$29</f>
        <v>0</v>
      </c>
      <c r="C98" s="156">
        <f>RES_hhdet_fec!C$29</f>
        <v>0</v>
      </c>
      <c r="D98" s="156">
        <f>RES_hhdet_fec!D$29</f>
        <v>0</v>
      </c>
      <c r="E98" s="156">
        <f>RES_hhdet_fec!E$29</f>
        <v>0</v>
      </c>
      <c r="F98" s="156">
        <f>RES_hhdet_fec!F$29</f>
        <v>0</v>
      </c>
      <c r="G98" s="156">
        <f>RES_hhdet_fec!G$29</f>
        <v>0</v>
      </c>
      <c r="H98" s="156">
        <f>RES_hhdet_fec!H$29</f>
        <v>0</v>
      </c>
      <c r="I98" s="156">
        <f>RES_hhdet_fec!I$29</f>
        <v>0</v>
      </c>
      <c r="J98" s="156">
        <f>RES_hhdet_fec!J$29</f>
        <v>0</v>
      </c>
      <c r="K98" s="156">
        <f>RES_hhdet_fec!K$29</f>
        <v>0</v>
      </c>
      <c r="L98" s="156">
        <f>RES_hhdet_fec!L$29</f>
        <v>0</v>
      </c>
      <c r="M98" s="156">
        <f>RES_hhdet_fec!M$29</f>
        <v>0</v>
      </c>
      <c r="N98" s="156">
        <f>RES_hhdet_fec!N$29</f>
        <v>0</v>
      </c>
      <c r="O98" s="156">
        <f>RES_hhdet_fec!O$29</f>
        <v>0</v>
      </c>
      <c r="P98" s="156">
        <f>RES_hhdet_fec!P$29</f>
        <v>0</v>
      </c>
      <c r="Q98" s="156">
        <f>RES_hhdet_fec!Q$29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169</v>
      </c>
      <c r="B100" s="132">
        <f>RES_hhdet_fec!B$31</f>
        <v>0</v>
      </c>
      <c r="C100" s="132">
        <f>RES_hhdet_fec!C$31</f>
        <v>0</v>
      </c>
      <c r="D100" s="132">
        <f>RES_hhdet_fec!D$31</f>
        <v>0</v>
      </c>
      <c r="E100" s="132">
        <f>RES_hhdet_fec!E$31</f>
        <v>0</v>
      </c>
      <c r="F100" s="132">
        <f>RES_hhdet_fec!F$31</f>
        <v>0</v>
      </c>
      <c r="G100" s="132">
        <f>RES_hhdet_fec!G$31</f>
        <v>0</v>
      </c>
      <c r="H100" s="132">
        <f>RES_hhdet_fec!H$31</f>
        <v>0</v>
      </c>
      <c r="I100" s="132">
        <f>RES_hhdet_fec!I$31</f>
        <v>0</v>
      </c>
      <c r="J100" s="132">
        <f>RES_hhdet_fec!J$31</f>
        <v>0</v>
      </c>
      <c r="K100" s="132">
        <f>RES_hhdet_fec!K$31</f>
        <v>0</v>
      </c>
      <c r="L100" s="132">
        <f>RES_hhdet_fec!L$31</f>
        <v>0</v>
      </c>
      <c r="M100" s="132">
        <f>RES_hhdet_fec!M$31</f>
        <v>0</v>
      </c>
      <c r="N100" s="132">
        <f>RES_hhdet_fec!N$31</f>
        <v>0</v>
      </c>
      <c r="O100" s="132">
        <f>RES_hhdet_fec!O$31</f>
        <v>0</v>
      </c>
      <c r="P100" s="132">
        <f>RES_hhdet_fec!P$31</f>
        <v>0</v>
      </c>
      <c r="Q100" s="132">
        <f>RES_hhdet_fec!Q$31</f>
        <v>0</v>
      </c>
    </row>
    <row r="101" spans="1:17" ht="12" customHeight="1" x14ac:dyDescent="0.25">
      <c r="A101" s="167" t="s">
        <v>168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57</v>
      </c>
      <c r="B102" s="165">
        <f>RES_hhdet_fec!B$33</f>
        <v>0</v>
      </c>
      <c r="C102" s="165">
        <f>RES_hhdet_fec!C$33</f>
        <v>0</v>
      </c>
      <c r="D102" s="165">
        <f>RES_hhdet_fec!D$33</f>
        <v>0</v>
      </c>
      <c r="E102" s="165">
        <f>RES_hhdet_fec!E$33</f>
        <v>0</v>
      </c>
      <c r="F102" s="165">
        <f>RES_hhdet_fec!F$33</f>
        <v>0</v>
      </c>
      <c r="G102" s="165">
        <f>RES_hhdet_fec!G$33</f>
        <v>0</v>
      </c>
      <c r="H102" s="165">
        <f>RES_hhdet_fec!H$33</f>
        <v>0</v>
      </c>
      <c r="I102" s="165">
        <f>RES_hhdet_fec!I$33</f>
        <v>0</v>
      </c>
      <c r="J102" s="165">
        <f>RES_hhdet_fec!J$33</f>
        <v>0</v>
      </c>
      <c r="K102" s="165">
        <f>RES_hhdet_fec!K$33</f>
        <v>0</v>
      </c>
      <c r="L102" s="165">
        <f>RES_hhdet_fec!L$33</f>
        <v>0</v>
      </c>
      <c r="M102" s="165">
        <f>RES_hhdet_fec!M$33</f>
        <v>0</v>
      </c>
      <c r="N102" s="165">
        <f>RES_hhdet_fec!N$33</f>
        <v>0</v>
      </c>
      <c r="O102" s="165">
        <f>RES_hhdet_fec!O$33</f>
        <v>0</v>
      </c>
      <c r="P102" s="165">
        <f>RES_hhdet_fec!P$33</f>
        <v>0</v>
      </c>
      <c r="Q102" s="165">
        <f>RES_hhdet_fec!Q$33</f>
        <v>0</v>
      </c>
    </row>
    <row r="103" spans="1:17" ht="12" customHeight="1" x14ac:dyDescent="0.25">
      <c r="A103" s="147" t="s">
        <v>59</v>
      </c>
      <c r="B103" s="164">
        <f>RES_hhdet_fec!B$34</f>
        <v>0</v>
      </c>
      <c r="C103" s="164">
        <f>RES_hhdet_fec!C$34</f>
        <v>0</v>
      </c>
      <c r="D103" s="164">
        <f>RES_hhdet_fec!D$34</f>
        <v>0</v>
      </c>
      <c r="E103" s="164">
        <f>RES_hhdet_fec!E$34</f>
        <v>0</v>
      </c>
      <c r="F103" s="164">
        <f>RES_hhdet_fec!F$34</f>
        <v>0</v>
      </c>
      <c r="G103" s="164">
        <f>RES_hhdet_fec!G$34</f>
        <v>0</v>
      </c>
      <c r="H103" s="164">
        <f>RES_hhdet_fec!H$34</f>
        <v>0</v>
      </c>
      <c r="I103" s="164">
        <f>RES_hhdet_fec!I$34</f>
        <v>0</v>
      </c>
      <c r="J103" s="164">
        <f>RES_hhdet_fec!J$34</f>
        <v>0</v>
      </c>
      <c r="K103" s="164">
        <f>RES_hhdet_fec!K$34</f>
        <v>0</v>
      </c>
      <c r="L103" s="164">
        <f>RES_hhdet_fec!L$34</f>
        <v>0</v>
      </c>
      <c r="M103" s="164">
        <f>RES_hhdet_fec!M$34</f>
        <v>0</v>
      </c>
      <c r="N103" s="164">
        <f>RES_hhdet_fec!N$34</f>
        <v>0</v>
      </c>
      <c r="O103" s="164">
        <f>RES_hhdet_fec!O$34</f>
        <v>0</v>
      </c>
      <c r="P103" s="164">
        <f>RES_hhdet_fec!P$34</f>
        <v>0</v>
      </c>
      <c r="Q103" s="164">
        <f>RES_hhdet_fec!Q$34</f>
        <v>0</v>
      </c>
    </row>
    <row r="104" spans="1:17" ht="12" customHeight="1" x14ac:dyDescent="0.25">
      <c r="A104" s="163" t="s">
        <v>142</v>
      </c>
      <c r="B104" s="162">
        <f>RES_hhdet_fec!B$35</f>
        <v>0</v>
      </c>
      <c r="C104" s="162">
        <f>RES_hhdet_fec!C$35</f>
        <v>0</v>
      </c>
      <c r="D104" s="162">
        <f>RES_hhdet_fec!D$35</f>
        <v>0</v>
      </c>
      <c r="E104" s="162">
        <f>RES_hhdet_fec!E$35</f>
        <v>0</v>
      </c>
      <c r="F104" s="162">
        <f>RES_hhdet_fec!F$35</f>
        <v>0</v>
      </c>
      <c r="G104" s="162">
        <f>RES_hhdet_fec!G$35</f>
        <v>0</v>
      </c>
      <c r="H104" s="162">
        <f>RES_hhdet_fec!H$35</f>
        <v>0</v>
      </c>
      <c r="I104" s="162">
        <f>RES_hhdet_fec!I$35</f>
        <v>0</v>
      </c>
      <c r="J104" s="162">
        <f>RES_hhdet_fec!J$35</f>
        <v>0</v>
      </c>
      <c r="K104" s="162">
        <f>RES_hhdet_fec!K$35</f>
        <v>0</v>
      </c>
      <c r="L104" s="162">
        <f>RES_hhdet_fec!L$35</f>
        <v>0</v>
      </c>
      <c r="M104" s="162">
        <f>RES_hhdet_fec!M$35</f>
        <v>0</v>
      </c>
      <c r="N104" s="162">
        <f>RES_hhdet_fec!N$35</f>
        <v>0</v>
      </c>
      <c r="O104" s="162">
        <f>RES_hhdet_fec!O$35</f>
        <v>0</v>
      </c>
      <c r="P104" s="162">
        <f>RES_hhdet_fec!P$35</f>
        <v>0</v>
      </c>
      <c r="Q104" s="162">
        <f>RES_hhdet_fec!Q$35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RES_hhdet_fec!B$37</f>
        <v>0</v>
      </c>
      <c r="C106" s="156">
        <f>RES_hhdet_fec!C$37</f>
        <v>0</v>
      </c>
      <c r="D106" s="156">
        <f>RES_hhdet_fec!D$37</f>
        <v>0</v>
      </c>
      <c r="E106" s="156">
        <f>RES_hhdet_fec!E$37</f>
        <v>0</v>
      </c>
      <c r="F106" s="156">
        <f>RES_hhdet_fec!F$37</f>
        <v>0</v>
      </c>
      <c r="G106" s="156">
        <f>RES_hhdet_fec!G$37</f>
        <v>0</v>
      </c>
      <c r="H106" s="156">
        <f>RES_hhdet_fec!H$37</f>
        <v>0</v>
      </c>
      <c r="I106" s="156">
        <f>RES_hhdet_fec!I$37</f>
        <v>0</v>
      </c>
      <c r="J106" s="156">
        <f>RES_hhdet_fec!J$37</f>
        <v>0</v>
      </c>
      <c r="K106" s="156">
        <f>RES_hhdet_fec!K$37</f>
        <v>0</v>
      </c>
      <c r="L106" s="156">
        <f>RES_hhdet_fec!L$37</f>
        <v>0</v>
      </c>
      <c r="M106" s="156">
        <f>RES_hhdet_fec!M$37</f>
        <v>0</v>
      </c>
      <c r="N106" s="156">
        <f>RES_hhdet_fec!N$37</f>
        <v>0</v>
      </c>
      <c r="O106" s="156">
        <f>RES_hhdet_fec!O$37</f>
        <v>0</v>
      </c>
      <c r="P106" s="156">
        <f>RES_hhdet_fec!P$37</f>
        <v>0</v>
      </c>
      <c r="Q106" s="156">
        <f>RES_hhdet_fec!Q$37</f>
        <v>0</v>
      </c>
    </row>
    <row r="107" spans="1:17" ht="12" customHeight="1" x14ac:dyDescent="0.25">
      <c r="A107" s="148" t="s">
        <v>59</v>
      </c>
      <c r="B107" s="156">
        <f>RES_hhdet_fec!B$38</f>
        <v>0</v>
      </c>
      <c r="C107" s="156">
        <f>RES_hhdet_fec!C$38</f>
        <v>0</v>
      </c>
      <c r="D107" s="156">
        <f>RES_hhdet_fec!D$38</f>
        <v>0</v>
      </c>
      <c r="E107" s="156">
        <f>RES_hhdet_fec!E$38</f>
        <v>0</v>
      </c>
      <c r="F107" s="156">
        <f>RES_hhdet_fec!F$38</f>
        <v>0</v>
      </c>
      <c r="G107" s="156">
        <f>RES_hhdet_fec!G$38</f>
        <v>0</v>
      </c>
      <c r="H107" s="156">
        <f>RES_hhdet_fec!H$38</f>
        <v>0</v>
      </c>
      <c r="I107" s="156">
        <f>RES_hhdet_fec!I$38</f>
        <v>0</v>
      </c>
      <c r="J107" s="156">
        <f>RES_hhdet_fec!J$38</f>
        <v>0</v>
      </c>
      <c r="K107" s="156">
        <f>RES_hhdet_fec!K$38</f>
        <v>0</v>
      </c>
      <c r="L107" s="156">
        <f>RES_hhdet_fec!L$38</f>
        <v>0</v>
      </c>
      <c r="M107" s="156">
        <f>RES_hhdet_fec!M$38</f>
        <v>0</v>
      </c>
      <c r="N107" s="156">
        <f>RES_hhdet_fec!N$38</f>
        <v>0</v>
      </c>
      <c r="O107" s="156">
        <f>RES_hhdet_fec!O$38</f>
        <v>0</v>
      </c>
      <c r="P107" s="156">
        <f>RES_hhdet_fec!P$38</f>
        <v>0</v>
      </c>
      <c r="Q107" s="156">
        <f>RES_hhdet_fec!Q$38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RES_hhdet_fec!B$40</f>
        <v>0</v>
      </c>
      <c r="C109" s="156">
        <f>RES_hhdet_fec!C$40</f>
        <v>0</v>
      </c>
      <c r="D109" s="156">
        <f>RES_hhdet_fec!D$40</f>
        <v>0</v>
      </c>
      <c r="E109" s="156">
        <f>RES_hhdet_fec!E$40</f>
        <v>0</v>
      </c>
      <c r="F109" s="156">
        <f>RES_hhdet_fec!F$40</f>
        <v>0</v>
      </c>
      <c r="G109" s="156">
        <f>RES_hhdet_fec!G$40</f>
        <v>0</v>
      </c>
      <c r="H109" s="156">
        <f>RES_hhdet_fec!H$40</f>
        <v>0</v>
      </c>
      <c r="I109" s="156">
        <f>RES_hhdet_fec!I$40</f>
        <v>0</v>
      </c>
      <c r="J109" s="156">
        <f>RES_hhdet_fec!J$40</f>
        <v>0</v>
      </c>
      <c r="K109" s="156">
        <f>RES_hhdet_fec!K$40</f>
        <v>0</v>
      </c>
      <c r="L109" s="156">
        <f>RES_hhdet_fec!L$40</f>
        <v>0</v>
      </c>
      <c r="M109" s="156">
        <f>RES_hhdet_fec!M$40</f>
        <v>0</v>
      </c>
      <c r="N109" s="156">
        <f>RES_hhdet_fec!N$40</f>
        <v>0</v>
      </c>
      <c r="O109" s="156">
        <f>RES_hhdet_fec!O$40</f>
        <v>0</v>
      </c>
      <c r="P109" s="156">
        <f>RES_hhdet_fec!P$40</f>
        <v>0</v>
      </c>
      <c r="Q109" s="156">
        <f>RES_hhdet_fec!Q$40</f>
        <v>0</v>
      </c>
    </row>
    <row r="110" spans="1:17" ht="12" customHeight="1" x14ac:dyDescent="0.25">
      <c r="A110" s="29" t="s">
        <v>140</v>
      </c>
      <c r="B110" s="57">
        <f>RES_hhdet_fec!B$41</f>
        <v>0</v>
      </c>
      <c r="C110" s="57">
        <f>RES_hhdet_fec!C$41</f>
        <v>0</v>
      </c>
      <c r="D110" s="57">
        <f>RES_hhdet_fec!D$41</f>
        <v>0</v>
      </c>
      <c r="E110" s="57">
        <f>RES_hhdet_fec!E$41</f>
        <v>0</v>
      </c>
      <c r="F110" s="57">
        <f>RES_hhdet_fec!F$41</f>
        <v>0</v>
      </c>
      <c r="G110" s="57">
        <f>RES_hhdet_fec!G$41</f>
        <v>0</v>
      </c>
      <c r="H110" s="57">
        <f>RES_hhdet_fec!H$41</f>
        <v>0</v>
      </c>
      <c r="I110" s="57">
        <f>RES_hhdet_fec!I$41</f>
        <v>0</v>
      </c>
      <c r="J110" s="57">
        <f>RES_hhdet_fec!J$41</f>
        <v>0</v>
      </c>
      <c r="K110" s="57">
        <f>RES_hhdet_fec!K$41</f>
        <v>0</v>
      </c>
      <c r="L110" s="57">
        <f>RES_hhdet_fec!L$41</f>
        <v>0</v>
      </c>
      <c r="M110" s="57">
        <f>RES_hhdet_fec!M$41</f>
        <v>0</v>
      </c>
      <c r="N110" s="57">
        <f>RES_hhdet_fec!N$41</f>
        <v>0</v>
      </c>
      <c r="O110" s="57">
        <f>RES_hhdet_fec!O$41</f>
        <v>0</v>
      </c>
      <c r="P110" s="57">
        <f>RES_hhdet_fec!P$41</f>
        <v>0</v>
      </c>
      <c r="Q110" s="57">
        <f>RES_hhdet_fec!Q$41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84</v>
      </c>
      <c r="B114" s="156">
        <f>RES_hhdet_tes!B$26</f>
        <v>0</v>
      </c>
      <c r="C114" s="156">
        <f>RES_hhdet_tes!C$26</f>
        <v>0</v>
      </c>
      <c r="D114" s="156">
        <f>RES_hhdet_tes!D$26</f>
        <v>0</v>
      </c>
      <c r="E114" s="156">
        <f>RES_hhdet_tes!E$26</f>
        <v>0</v>
      </c>
      <c r="F114" s="156">
        <f>RES_hhdet_tes!F$26</f>
        <v>0</v>
      </c>
      <c r="G114" s="156">
        <f>RES_hhdet_tes!G$26</f>
        <v>0</v>
      </c>
      <c r="H114" s="156">
        <f>RES_hhdet_tes!H$26</f>
        <v>0</v>
      </c>
      <c r="I114" s="156">
        <f>RES_hhdet_tes!I$26</f>
        <v>0</v>
      </c>
      <c r="J114" s="156">
        <f>RES_hhdet_tes!J$26</f>
        <v>0</v>
      </c>
      <c r="K114" s="156">
        <f>RES_hhdet_tes!K$26</f>
        <v>0</v>
      </c>
      <c r="L114" s="156">
        <f>RES_hhdet_tes!L$26</f>
        <v>0</v>
      </c>
      <c r="M114" s="156">
        <f>RES_hhdet_tes!M$26</f>
        <v>0</v>
      </c>
      <c r="N114" s="156">
        <f>RES_hhdet_tes!N$26</f>
        <v>0</v>
      </c>
      <c r="O114" s="156">
        <f>RES_hhdet_tes!O$26</f>
        <v>0</v>
      </c>
      <c r="P114" s="156">
        <f>RES_hhdet_tes!P$26</f>
        <v>0</v>
      </c>
      <c r="Q114" s="156">
        <f>RES_hhdet_tes!Q$26</f>
        <v>0</v>
      </c>
    </row>
    <row r="115" spans="1:17" ht="12" customHeight="1" x14ac:dyDescent="0.25">
      <c r="A115" s="23" t="s">
        <v>60</v>
      </c>
      <c r="B115" s="156">
        <f>RES_hhdet_tes!B$27</f>
        <v>0</v>
      </c>
      <c r="C115" s="156">
        <f>RES_hhdet_tes!C$27</f>
        <v>0</v>
      </c>
      <c r="D115" s="156">
        <f>RES_hhdet_tes!D$27</f>
        <v>0</v>
      </c>
      <c r="E115" s="156">
        <f>RES_hhdet_tes!E$27</f>
        <v>0</v>
      </c>
      <c r="F115" s="156">
        <f>RES_hhdet_tes!F$27</f>
        <v>0</v>
      </c>
      <c r="G115" s="156">
        <f>RES_hhdet_tes!G$27</f>
        <v>0</v>
      </c>
      <c r="H115" s="156">
        <f>RES_hhdet_tes!H$27</f>
        <v>0</v>
      </c>
      <c r="I115" s="156">
        <f>RES_hhdet_tes!I$27</f>
        <v>0</v>
      </c>
      <c r="J115" s="156">
        <f>RES_hhdet_tes!J$27</f>
        <v>0</v>
      </c>
      <c r="K115" s="156">
        <f>RES_hhdet_tes!K$27</f>
        <v>0</v>
      </c>
      <c r="L115" s="156">
        <f>RES_hhdet_tes!L$27</f>
        <v>0</v>
      </c>
      <c r="M115" s="156">
        <f>RES_hhdet_tes!M$27</f>
        <v>0</v>
      </c>
      <c r="N115" s="156">
        <f>RES_hhdet_tes!N$27</f>
        <v>0</v>
      </c>
      <c r="O115" s="156">
        <f>RES_hhdet_tes!O$27</f>
        <v>0</v>
      </c>
      <c r="P115" s="156">
        <f>RES_hhdet_tes!P$27</f>
        <v>0</v>
      </c>
      <c r="Q115" s="156">
        <f>RES_hhdet_tes!Q$27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RES_hhdet_tes!B$29</f>
        <v>0</v>
      </c>
      <c r="C117" s="156">
        <f>RES_hhdet_tes!C$29</f>
        <v>0</v>
      </c>
      <c r="D117" s="156">
        <f>RES_hhdet_tes!D$29</f>
        <v>0</v>
      </c>
      <c r="E117" s="156">
        <f>RES_hhdet_tes!E$29</f>
        <v>0</v>
      </c>
      <c r="F117" s="156">
        <f>RES_hhdet_tes!F$29</f>
        <v>0</v>
      </c>
      <c r="G117" s="156">
        <f>RES_hhdet_tes!G$29</f>
        <v>0</v>
      </c>
      <c r="H117" s="156">
        <f>RES_hhdet_tes!H$29</f>
        <v>0</v>
      </c>
      <c r="I117" s="156">
        <f>RES_hhdet_tes!I$29</f>
        <v>0</v>
      </c>
      <c r="J117" s="156">
        <f>RES_hhdet_tes!J$29</f>
        <v>0</v>
      </c>
      <c r="K117" s="156">
        <f>RES_hhdet_tes!K$29</f>
        <v>0</v>
      </c>
      <c r="L117" s="156">
        <f>RES_hhdet_tes!L$29</f>
        <v>0</v>
      </c>
      <c r="M117" s="156">
        <f>RES_hhdet_tes!M$29</f>
        <v>0</v>
      </c>
      <c r="N117" s="156">
        <f>RES_hhdet_tes!N$29</f>
        <v>0</v>
      </c>
      <c r="O117" s="156">
        <f>RES_hhdet_tes!O$29</f>
        <v>0</v>
      </c>
      <c r="P117" s="156">
        <f>RES_hhdet_tes!P$29</f>
        <v>0</v>
      </c>
      <c r="Q117" s="156">
        <f>RES_hhdet_tes!Q$29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169</v>
      </c>
      <c r="B119" s="132">
        <f>RES_hhdet_tes!B$31</f>
        <v>0</v>
      </c>
      <c r="C119" s="132">
        <f>RES_hhdet_tes!C$31</f>
        <v>0</v>
      </c>
      <c r="D119" s="132">
        <f>RES_hhdet_tes!D$31</f>
        <v>0</v>
      </c>
      <c r="E119" s="132">
        <f>RES_hhdet_tes!E$31</f>
        <v>0</v>
      </c>
      <c r="F119" s="132">
        <f>RES_hhdet_tes!F$31</f>
        <v>0</v>
      </c>
      <c r="G119" s="132">
        <f>RES_hhdet_tes!G$31</f>
        <v>0</v>
      </c>
      <c r="H119" s="132">
        <f>RES_hhdet_tes!H$31</f>
        <v>0</v>
      </c>
      <c r="I119" s="132">
        <f>RES_hhdet_tes!I$31</f>
        <v>0</v>
      </c>
      <c r="J119" s="132">
        <f>RES_hhdet_tes!J$31</f>
        <v>0</v>
      </c>
      <c r="K119" s="132">
        <f>RES_hhdet_tes!K$31</f>
        <v>0</v>
      </c>
      <c r="L119" s="132">
        <f>RES_hhdet_tes!L$31</f>
        <v>0</v>
      </c>
      <c r="M119" s="132">
        <f>RES_hhdet_tes!M$31</f>
        <v>0</v>
      </c>
      <c r="N119" s="132">
        <f>RES_hhdet_tes!N$31</f>
        <v>0</v>
      </c>
      <c r="O119" s="132">
        <f>RES_hhdet_tes!O$31</f>
        <v>0</v>
      </c>
      <c r="P119" s="132">
        <f>RES_hhdet_tes!P$31</f>
        <v>0</v>
      </c>
      <c r="Q119" s="132">
        <f>RES_hhdet_tes!Q$31</f>
        <v>0</v>
      </c>
    </row>
    <row r="120" spans="1:17" ht="12" customHeight="1" x14ac:dyDescent="0.25">
      <c r="A120" s="167" t="s">
        <v>168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57</v>
      </c>
      <c r="B121" s="165">
        <f>RES_hhdet_tes!B$33</f>
        <v>0</v>
      </c>
      <c r="C121" s="165">
        <f>RES_hhdet_tes!C$33</f>
        <v>0</v>
      </c>
      <c r="D121" s="165">
        <f>RES_hhdet_tes!D$33</f>
        <v>0</v>
      </c>
      <c r="E121" s="165">
        <f>RES_hhdet_tes!E$33</f>
        <v>0</v>
      </c>
      <c r="F121" s="165">
        <f>RES_hhdet_tes!F$33</f>
        <v>0</v>
      </c>
      <c r="G121" s="165">
        <f>RES_hhdet_tes!G$33</f>
        <v>0</v>
      </c>
      <c r="H121" s="165">
        <f>RES_hhdet_tes!H$33</f>
        <v>0</v>
      </c>
      <c r="I121" s="165">
        <f>RES_hhdet_tes!I$33</f>
        <v>0</v>
      </c>
      <c r="J121" s="165">
        <f>RES_hhdet_tes!J$33</f>
        <v>0</v>
      </c>
      <c r="K121" s="165">
        <f>RES_hhdet_tes!K$33</f>
        <v>0</v>
      </c>
      <c r="L121" s="165">
        <f>RES_hhdet_tes!L$33</f>
        <v>0</v>
      </c>
      <c r="M121" s="165">
        <f>RES_hhdet_tes!M$33</f>
        <v>0</v>
      </c>
      <c r="N121" s="165">
        <f>RES_hhdet_tes!N$33</f>
        <v>0</v>
      </c>
      <c r="O121" s="165">
        <f>RES_hhdet_tes!O$33</f>
        <v>0</v>
      </c>
      <c r="P121" s="165">
        <f>RES_hhdet_tes!P$33</f>
        <v>0</v>
      </c>
      <c r="Q121" s="165">
        <f>RES_hhdet_tes!Q$33</f>
        <v>0</v>
      </c>
    </row>
    <row r="122" spans="1:17" ht="12" customHeight="1" x14ac:dyDescent="0.25">
      <c r="A122" s="147" t="s">
        <v>59</v>
      </c>
      <c r="B122" s="164">
        <f>RES_hhdet_tes!B$34</f>
        <v>0</v>
      </c>
      <c r="C122" s="164">
        <f>RES_hhdet_tes!C$34</f>
        <v>0</v>
      </c>
      <c r="D122" s="164">
        <f>RES_hhdet_tes!D$34</f>
        <v>0</v>
      </c>
      <c r="E122" s="164">
        <f>RES_hhdet_tes!E$34</f>
        <v>0</v>
      </c>
      <c r="F122" s="164">
        <f>RES_hhdet_tes!F$34</f>
        <v>0</v>
      </c>
      <c r="G122" s="164">
        <f>RES_hhdet_tes!G$34</f>
        <v>0</v>
      </c>
      <c r="H122" s="164">
        <f>RES_hhdet_tes!H$34</f>
        <v>0</v>
      </c>
      <c r="I122" s="164">
        <f>RES_hhdet_tes!I$34</f>
        <v>0</v>
      </c>
      <c r="J122" s="164">
        <f>RES_hhdet_tes!J$34</f>
        <v>0</v>
      </c>
      <c r="K122" s="164">
        <f>RES_hhdet_tes!K$34</f>
        <v>0</v>
      </c>
      <c r="L122" s="164">
        <f>RES_hhdet_tes!L$34</f>
        <v>0</v>
      </c>
      <c r="M122" s="164">
        <f>RES_hhdet_tes!M$34</f>
        <v>0</v>
      </c>
      <c r="N122" s="164">
        <f>RES_hhdet_tes!N$34</f>
        <v>0</v>
      </c>
      <c r="O122" s="164">
        <f>RES_hhdet_tes!O$34</f>
        <v>0</v>
      </c>
      <c r="P122" s="164">
        <f>RES_hhdet_tes!P$34</f>
        <v>0</v>
      </c>
      <c r="Q122" s="164">
        <f>RES_hhdet_tes!Q$34</f>
        <v>0</v>
      </c>
    </row>
    <row r="123" spans="1:17" ht="12" customHeight="1" x14ac:dyDescent="0.25">
      <c r="A123" s="163" t="s">
        <v>142</v>
      </c>
      <c r="B123" s="162">
        <f>RES_hhdet_tes!B$35</f>
        <v>0</v>
      </c>
      <c r="C123" s="162">
        <f>RES_hhdet_tes!C$35</f>
        <v>0</v>
      </c>
      <c r="D123" s="162">
        <f>RES_hhdet_tes!D$35</f>
        <v>0</v>
      </c>
      <c r="E123" s="162">
        <f>RES_hhdet_tes!E$35</f>
        <v>0</v>
      </c>
      <c r="F123" s="162">
        <f>RES_hhdet_tes!F$35</f>
        <v>0</v>
      </c>
      <c r="G123" s="162">
        <f>RES_hhdet_tes!G$35</f>
        <v>0</v>
      </c>
      <c r="H123" s="162">
        <f>RES_hhdet_tes!H$35</f>
        <v>0</v>
      </c>
      <c r="I123" s="162">
        <f>RES_hhdet_tes!I$35</f>
        <v>0</v>
      </c>
      <c r="J123" s="162">
        <f>RES_hhdet_tes!J$35</f>
        <v>0</v>
      </c>
      <c r="K123" s="162">
        <f>RES_hhdet_tes!K$35</f>
        <v>0</v>
      </c>
      <c r="L123" s="162">
        <f>RES_hhdet_tes!L$35</f>
        <v>0</v>
      </c>
      <c r="M123" s="162">
        <f>RES_hhdet_tes!M$35</f>
        <v>0</v>
      </c>
      <c r="N123" s="162">
        <f>RES_hhdet_tes!N$35</f>
        <v>0</v>
      </c>
      <c r="O123" s="162">
        <f>RES_hhdet_tes!O$35</f>
        <v>0</v>
      </c>
      <c r="P123" s="162">
        <f>RES_hhdet_tes!P$35</f>
        <v>0</v>
      </c>
      <c r="Q123" s="162">
        <f>RES_hhdet_tes!Q$35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RES_hhdet_tes!B$37</f>
        <v>0</v>
      </c>
      <c r="C125" s="156">
        <f>RES_hhdet_tes!C$37</f>
        <v>0</v>
      </c>
      <c r="D125" s="156">
        <f>RES_hhdet_tes!D$37</f>
        <v>0</v>
      </c>
      <c r="E125" s="156">
        <f>RES_hhdet_tes!E$37</f>
        <v>0</v>
      </c>
      <c r="F125" s="156">
        <f>RES_hhdet_tes!F$37</f>
        <v>0</v>
      </c>
      <c r="G125" s="156">
        <f>RES_hhdet_tes!G$37</f>
        <v>0</v>
      </c>
      <c r="H125" s="156">
        <f>RES_hhdet_tes!H$37</f>
        <v>0</v>
      </c>
      <c r="I125" s="156">
        <f>RES_hhdet_tes!I$37</f>
        <v>0</v>
      </c>
      <c r="J125" s="156">
        <f>RES_hhdet_tes!J$37</f>
        <v>0</v>
      </c>
      <c r="K125" s="156">
        <f>RES_hhdet_tes!K$37</f>
        <v>0</v>
      </c>
      <c r="L125" s="156">
        <f>RES_hhdet_tes!L$37</f>
        <v>0</v>
      </c>
      <c r="M125" s="156">
        <f>RES_hhdet_tes!M$37</f>
        <v>0</v>
      </c>
      <c r="N125" s="156">
        <f>RES_hhdet_tes!N$37</f>
        <v>0</v>
      </c>
      <c r="O125" s="156">
        <f>RES_hhdet_tes!O$37</f>
        <v>0</v>
      </c>
      <c r="P125" s="156">
        <f>RES_hhdet_tes!P$37</f>
        <v>0</v>
      </c>
      <c r="Q125" s="156">
        <f>RES_hhdet_tes!Q$37</f>
        <v>0</v>
      </c>
    </row>
    <row r="126" spans="1:17" ht="12" customHeight="1" x14ac:dyDescent="0.25">
      <c r="A126" s="148" t="s">
        <v>59</v>
      </c>
      <c r="B126" s="156">
        <f>RES_hhdet_tes!B$38</f>
        <v>0</v>
      </c>
      <c r="C126" s="156">
        <f>RES_hhdet_tes!C$38</f>
        <v>0</v>
      </c>
      <c r="D126" s="156">
        <f>RES_hhdet_tes!D$38</f>
        <v>0</v>
      </c>
      <c r="E126" s="156">
        <f>RES_hhdet_tes!E$38</f>
        <v>0</v>
      </c>
      <c r="F126" s="156">
        <f>RES_hhdet_tes!F$38</f>
        <v>0</v>
      </c>
      <c r="G126" s="156">
        <f>RES_hhdet_tes!G$38</f>
        <v>0</v>
      </c>
      <c r="H126" s="156">
        <f>RES_hhdet_tes!H$38</f>
        <v>0</v>
      </c>
      <c r="I126" s="156">
        <f>RES_hhdet_tes!I$38</f>
        <v>0</v>
      </c>
      <c r="J126" s="156">
        <f>RES_hhdet_tes!J$38</f>
        <v>0</v>
      </c>
      <c r="K126" s="156">
        <f>RES_hhdet_tes!K$38</f>
        <v>0</v>
      </c>
      <c r="L126" s="156">
        <f>RES_hhdet_tes!L$38</f>
        <v>0</v>
      </c>
      <c r="M126" s="156">
        <f>RES_hhdet_tes!M$38</f>
        <v>0</v>
      </c>
      <c r="N126" s="156">
        <f>RES_hhdet_tes!N$38</f>
        <v>0</v>
      </c>
      <c r="O126" s="156">
        <f>RES_hhdet_tes!O$38</f>
        <v>0</v>
      </c>
      <c r="P126" s="156">
        <f>RES_hhdet_tes!P$38</f>
        <v>0</v>
      </c>
      <c r="Q126" s="156">
        <f>RES_hhdet_tes!Q$38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RES_hhdet_tes!B$40</f>
        <v>0</v>
      </c>
      <c r="C128" s="156">
        <f>RES_hhdet_tes!C$40</f>
        <v>0</v>
      </c>
      <c r="D128" s="156">
        <f>RES_hhdet_tes!D$40</f>
        <v>0</v>
      </c>
      <c r="E128" s="156">
        <f>RES_hhdet_tes!E$40</f>
        <v>0</v>
      </c>
      <c r="F128" s="156">
        <f>RES_hhdet_tes!F$40</f>
        <v>0</v>
      </c>
      <c r="G128" s="156">
        <f>RES_hhdet_tes!G$40</f>
        <v>0</v>
      </c>
      <c r="H128" s="156">
        <f>RES_hhdet_tes!H$40</f>
        <v>0</v>
      </c>
      <c r="I128" s="156">
        <f>RES_hhdet_tes!I$40</f>
        <v>0</v>
      </c>
      <c r="J128" s="156">
        <f>RES_hhdet_tes!J$40</f>
        <v>0</v>
      </c>
      <c r="K128" s="156">
        <f>RES_hhdet_tes!K$40</f>
        <v>0</v>
      </c>
      <c r="L128" s="156">
        <f>RES_hhdet_tes!L$40</f>
        <v>0</v>
      </c>
      <c r="M128" s="156">
        <f>RES_hhdet_tes!M$40</f>
        <v>0</v>
      </c>
      <c r="N128" s="156">
        <f>RES_hhdet_tes!N$40</f>
        <v>0</v>
      </c>
      <c r="O128" s="156">
        <f>RES_hhdet_tes!O$40</f>
        <v>0</v>
      </c>
      <c r="P128" s="156">
        <f>RES_hhdet_tes!P$40</f>
        <v>0</v>
      </c>
      <c r="Q128" s="156">
        <f>RES_hhdet_tes!Q$40</f>
        <v>0</v>
      </c>
    </row>
    <row r="129" spans="1:17" ht="12" customHeight="1" x14ac:dyDescent="0.25">
      <c r="A129" s="29" t="s">
        <v>140</v>
      </c>
      <c r="B129" s="57">
        <f>RES_hhdet_tes!B$41</f>
        <v>0</v>
      </c>
      <c r="C129" s="57">
        <f>RES_hhdet_tes!C$41</f>
        <v>0</v>
      </c>
      <c r="D129" s="57">
        <f>RES_hhdet_tes!D$41</f>
        <v>0</v>
      </c>
      <c r="E129" s="57">
        <f>RES_hhdet_tes!E$41</f>
        <v>0</v>
      </c>
      <c r="F129" s="57">
        <f>RES_hhdet_tes!F$41</f>
        <v>0</v>
      </c>
      <c r="G129" s="57">
        <f>RES_hhdet_tes!G$41</f>
        <v>0</v>
      </c>
      <c r="H129" s="57">
        <f>RES_hhdet_tes!H$41</f>
        <v>0</v>
      </c>
      <c r="I129" s="57">
        <f>RES_hhdet_tes!I$41</f>
        <v>0</v>
      </c>
      <c r="J129" s="57">
        <f>RES_hhdet_tes!J$41</f>
        <v>0</v>
      </c>
      <c r="K129" s="57">
        <f>RES_hhdet_tes!K$41</f>
        <v>0</v>
      </c>
      <c r="L129" s="57">
        <f>RES_hhdet_tes!L$41</f>
        <v>0</v>
      </c>
      <c r="M129" s="57">
        <f>RES_hhdet_tes!M$41</f>
        <v>0</v>
      </c>
      <c r="N129" s="57">
        <f>RES_hhdet_tes!N$41</f>
        <v>0</v>
      </c>
      <c r="O129" s="57">
        <f>RES_hhdet_tes!O$41</f>
        <v>0</v>
      </c>
      <c r="P129" s="57">
        <f>RES_hhdet_tes!P$41</f>
        <v>0</v>
      </c>
      <c r="Q129" s="57">
        <f>RES_hhdet_tes!Q$41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84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169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168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57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84</v>
      </c>
      <c r="B152" s="156">
        <f>RES_hhdet_emi!B$26</f>
        <v>0</v>
      </c>
      <c r="C152" s="156">
        <f>RES_hhdet_emi!C$26</f>
        <v>0</v>
      </c>
      <c r="D152" s="156">
        <f>RES_hhdet_emi!D$26</f>
        <v>0</v>
      </c>
      <c r="E152" s="156">
        <f>RES_hhdet_emi!E$26</f>
        <v>0</v>
      </c>
      <c r="F152" s="156">
        <f>RES_hhdet_emi!F$26</f>
        <v>0</v>
      </c>
      <c r="G152" s="156">
        <f>RES_hhdet_emi!G$26</f>
        <v>0</v>
      </c>
      <c r="H152" s="156">
        <f>RES_hhdet_emi!H$26</f>
        <v>0</v>
      </c>
      <c r="I152" s="156">
        <f>RES_hhdet_emi!I$26</f>
        <v>0</v>
      </c>
      <c r="J152" s="156">
        <f>RES_hhdet_emi!J$26</f>
        <v>0</v>
      </c>
      <c r="K152" s="156">
        <f>RES_hhdet_emi!K$26</f>
        <v>0</v>
      </c>
      <c r="L152" s="156">
        <f>RES_hhdet_emi!L$26</f>
        <v>0</v>
      </c>
      <c r="M152" s="156">
        <f>RES_hhdet_emi!M$26</f>
        <v>0</v>
      </c>
      <c r="N152" s="156">
        <f>RES_hhdet_emi!N$26</f>
        <v>0</v>
      </c>
      <c r="O152" s="156">
        <f>RES_hhdet_emi!O$26</f>
        <v>0</v>
      </c>
      <c r="P152" s="156">
        <f>RES_hhdet_emi!P$26</f>
        <v>0</v>
      </c>
      <c r="Q152" s="156">
        <f>RES_hhdet_emi!Q$26</f>
        <v>0</v>
      </c>
    </row>
    <row r="153" spans="1:17" ht="12" customHeight="1" x14ac:dyDescent="0.25">
      <c r="A153" s="23" t="s">
        <v>60</v>
      </c>
      <c r="B153" s="156">
        <f>RES_hhdet_emi!B$27</f>
        <v>0</v>
      </c>
      <c r="C153" s="156">
        <f>RES_hhdet_emi!C$27</f>
        <v>0</v>
      </c>
      <c r="D153" s="156">
        <f>RES_hhdet_emi!D$27</f>
        <v>0</v>
      </c>
      <c r="E153" s="156">
        <f>RES_hhdet_emi!E$27</f>
        <v>0</v>
      </c>
      <c r="F153" s="156">
        <f>RES_hhdet_emi!F$27</f>
        <v>0</v>
      </c>
      <c r="G153" s="156">
        <f>RES_hhdet_emi!G$27</f>
        <v>0</v>
      </c>
      <c r="H153" s="156">
        <f>RES_hhdet_emi!H$27</f>
        <v>0</v>
      </c>
      <c r="I153" s="156">
        <f>RES_hhdet_emi!I$27</f>
        <v>0</v>
      </c>
      <c r="J153" s="156">
        <f>RES_hhdet_emi!J$27</f>
        <v>0</v>
      </c>
      <c r="K153" s="156">
        <f>RES_hhdet_emi!K$27</f>
        <v>0</v>
      </c>
      <c r="L153" s="156">
        <f>RES_hhdet_emi!L$27</f>
        <v>0</v>
      </c>
      <c r="M153" s="156">
        <f>RES_hhdet_emi!M$27</f>
        <v>0</v>
      </c>
      <c r="N153" s="156">
        <f>RES_hhdet_emi!N$27</f>
        <v>0</v>
      </c>
      <c r="O153" s="156">
        <f>RES_hhdet_emi!O$27</f>
        <v>0</v>
      </c>
      <c r="P153" s="156">
        <f>RES_hhdet_emi!P$27</f>
        <v>0</v>
      </c>
      <c r="Q153" s="156">
        <f>RES_hhdet_emi!Q$27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RES_hhdet_emi!B$29</f>
        <v>0</v>
      </c>
      <c r="C155" s="156">
        <f>RES_hhdet_emi!C$29</f>
        <v>0</v>
      </c>
      <c r="D155" s="156">
        <f>RES_hhdet_emi!D$29</f>
        <v>0</v>
      </c>
      <c r="E155" s="156">
        <f>RES_hhdet_emi!E$29</f>
        <v>0</v>
      </c>
      <c r="F155" s="156">
        <f>RES_hhdet_emi!F$29</f>
        <v>0</v>
      </c>
      <c r="G155" s="156">
        <f>RES_hhdet_emi!G$29</f>
        <v>0</v>
      </c>
      <c r="H155" s="156">
        <f>RES_hhdet_emi!H$29</f>
        <v>0</v>
      </c>
      <c r="I155" s="156">
        <f>RES_hhdet_emi!I$29</f>
        <v>0</v>
      </c>
      <c r="J155" s="156">
        <f>RES_hhdet_emi!J$29</f>
        <v>0</v>
      </c>
      <c r="K155" s="156">
        <f>RES_hhdet_emi!K$29</f>
        <v>0</v>
      </c>
      <c r="L155" s="156">
        <f>RES_hhdet_emi!L$29</f>
        <v>0</v>
      </c>
      <c r="M155" s="156">
        <f>RES_hhdet_emi!M$29</f>
        <v>0</v>
      </c>
      <c r="N155" s="156">
        <f>RES_hhdet_emi!N$29</f>
        <v>0</v>
      </c>
      <c r="O155" s="156">
        <f>RES_hhdet_emi!O$29</f>
        <v>0</v>
      </c>
      <c r="P155" s="156">
        <f>RES_hhdet_emi!P$29</f>
        <v>0</v>
      </c>
      <c r="Q155" s="156">
        <f>RES_hhdet_emi!Q$29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169</v>
      </c>
      <c r="B157" s="132">
        <f>RES_hhdet_emi!B$31</f>
        <v>0</v>
      </c>
      <c r="C157" s="132">
        <f>RES_hhdet_emi!C$31</f>
        <v>0</v>
      </c>
      <c r="D157" s="132">
        <f>RES_hhdet_emi!D$31</f>
        <v>0</v>
      </c>
      <c r="E157" s="132">
        <f>RES_hhdet_emi!E$31</f>
        <v>0</v>
      </c>
      <c r="F157" s="132">
        <f>RES_hhdet_emi!F$31</f>
        <v>0</v>
      </c>
      <c r="G157" s="132">
        <f>RES_hhdet_emi!G$31</f>
        <v>0</v>
      </c>
      <c r="H157" s="132">
        <f>RES_hhdet_emi!H$31</f>
        <v>0</v>
      </c>
      <c r="I157" s="132">
        <f>RES_hhdet_emi!I$31</f>
        <v>0</v>
      </c>
      <c r="J157" s="132">
        <f>RES_hhdet_emi!J$31</f>
        <v>0</v>
      </c>
      <c r="K157" s="132">
        <f>RES_hhdet_emi!K$31</f>
        <v>0</v>
      </c>
      <c r="L157" s="132">
        <f>RES_hhdet_emi!L$31</f>
        <v>0</v>
      </c>
      <c r="M157" s="132">
        <f>RES_hhdet_emi!M$31</f>
        <v>0</v>
      </c>
      <c r="N157" s="132">
        <f>RES_hhdet_emi!N$31</f>
        <v>0</v>
      </c>
      <c r="O157" s="132">
        <f>RES_hhdet_emi!O$31</f>
        <v>0</v>
      </c>
      <c r="P157" s="132">
        <f>RES_hhdet_emi!P$31</f>
        <v>0</v>
      </c>
      <c r="Q157" s="132">
        <f>RES_hhdet_emi!Q$31</f>
        <v>0</v>
      </c>
    </row>
    <row r="158" spans="1:17" ht="12" customHeight="1" x14ac:dyDescent="0.25">
      <c r="A158" s="167" t="s">
        <v>168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57</v>
      </c>
      <c r="B159" s="165">
        <f>RES_hhdet_emi!B$33</f>
        <v>0</v>
      </c>
      <c r="C159" s="165">
        <f>RES_hhdet_emi!C$33</f>
        <v>0</v>
      </c>
      <c r="D159" s="165">
        <f>RES_hhdet_emi!D$33</f>
        <v>0</v>
      </c>
      <c r="E159" s="165">
        <f>RES_hhdet_emi!E$33</f>
        <v>0</v>
      </c>
      <c r="F159" s="165">
        <f>RES_hhdet_emi!F$33</f>
        <v>0</v>
      </c>
      <c r="G159" s="165">
        <f>RES_hhdet_emi!G$33</f>
        <v>0</v>
      </c>
      <c r="H159" s="165">
        <f>RES_hhdet_emi!H$33</f>
        <v>0</v>
      </c>
      <c r="I159" s="165">
        <f>RES_hhdet_emi!I$33</f>
        <v>0</v>
      </c>
      <c r="J159" s="165">
        <f>RES_hhdet_emi!J$33</f>
        <v>0</v>
      </c>
      <c r="K159" s="165">
        <f>RES_hhdet_emi!K$33</f>
        <v>0</v>
      </c>
      <c r="L159" s="165">
        <f>RES_hhdet_emi!L$33</f>
        <v>0</v>
      </c>
      <c r="M159" s="165">
        <f>RES_hhdet_emi!M$33</f>
        <v>0</v>
      </c>
      <c r="N159" s="165">
        <f>RES_hhdet_emi!N$33</f>
        <v>0</v>
      </c>
      <c r="O159" s="165">
        <f>RES_hhdet_emi!O$33</f>
        <v>0</v>
      </c>
      <c r="P159" s="165">
        <f>RES_hhdet_emi!P$33</f>
        <v>0</v>
      </c>
      <c r="Q159" s="165">
        <f>RES_hhdet_emi!Q$33</f>
        <v>0</v>
      </c>
    </row>
    <row r="160" spans="1:17" ht="12" customHeight="1" x14ac:dyDescent="0.25">
      <c r="A160" s="147" t="s">
        <v>59</v>
      </c>
      <c r="B160" s="164">
        <f>RES_hhdet_emi!B$34</f>
        <v>0</v>
      </c>
      <c r="C160" s="164">
        <f>RES_hhdet_emi!C$34</f>
        <v>0</v>
      </c>
      <c r="D160" s="164">
        <f>RES_hhdet_emi!D$34</f>
        <v>0</v>
      </c>
      <c r="E160" s="164">
        <f>RES_hhdet_emi!E$34</f>
        <v>0</v>
      </c>
      <c r="F160" s="164">
        <f>RES_hhdet_emi!F$34</f>
        <v>0</v>
      </c>
      <c r="G160" s="164">
        <f>RES_hhdet_emi!G$34</f>
        <v>0</v>
      </c>
      <c r="H160" s="164">
        <f>RES_hhdet_emi!H$34</f>
        <v>0</v>
      </c>
      <c r="I160" s="164">
        <f>RES_hhdet_emi!I$34</f>
        <v>0</v>
      </c>
      <c r="J160" s="164">
        <f>RES_hhdet_emi!J$34</f>
        <v>0</v>
      </c>
      <c r="K160" s="164">
        <f>RES_hhdet_emi!K$34</f>
        <v>0</v>
      </c>
      <c r="L160" s="164">
        <f>RES_hhdet_emi!L$34</f>
        <v>0</v>
      </c>
      <c r="M160" s="164">
        <f>RES_hhdet_emi!M$34</f>
        <v>0</v>
      </c>
      <c r="N160" s="164">
        <f>RES_hhdet_emi!N$34</f>
        <v>0</v>
      </c>
      <c r="O160" s="164">
        <f>RES_hhdet_emi!O$34</f>
        <v>0</v>
      </c>
      <c r="P160" s="164">
        <f>RES_hhdet_emi!P$34</f>
        <v>0</v>
      </c>
      <c r="Q160" s="164">
        <f>RES_hhdet_emi!Q$34</f>
        <v>0</v>
      </c>
    </row>
    <row r="161" spans="1:17" ht="12" customHeight="1" x14ac:dyDescent="0.25">
      <c r="A161" s="163" t="s">
        <v>142</v>
      </c>
      <c r="B161" s="162">
        <f>RES_hhdet_emi!B$35</f>
        <v>0</v>
      </c>
      <c r="C161" s="162">
        <f>RES_hhdet_emi!C$35</f>
        <v>0</v>
      </c>
      <c r="D161" s="162">
        <f>RES_hhdet_emi!D$35</f>
        <v>0</v>
      </c>
      <c r="E161" s="162">
        <f>RES_hhdet_emi!E$35</f>
        <v>0</v>
      </c>
      <c r="F161" s="162">
        <f>RES_hhdet_emi!F$35</f>
        <v>0</v>
      </c>
      <c r="G161" s="162">
        <f>RES_hhdet_emi!G$35</f>
        <v>0</v>
      </c>
      <c r="H161" s="162">
        <f>RES_hhdet_emi!H$35</f>
        <v>0</v>
      </c>
      <c r="I161" s="162">
        <f>RES_hhdet_emi!I$35</f>
        <v>0</v>
      </c>
      <c r="J161" s="162">
        <f>RES_hhdet_emi!J$35</f>
        <v>0</v>
      </c>
      <c r="K161" s="162">
        <f>RES_hhdet_emi!K$35</f>
        <v>0</v>
      </c>
      <c r="L161" s="162">
        <f>RES_hhdet_emi!L$35</f>
        <v>0</v>
      </c>
      <c r="M161" s="162">
        <f>RES_hhdet_emi!M$35</f>
        <v>0</v>
      </c>
      <c r="N161" s="162">
        <f>RES_hhdet_emi!N$35</f>
        <v>0</v>
      </c>
      <c r="O161" s="162">
        <f>RES_hhdet_emi!O$35</f>
        <v>0</v>
      </c>
      <c r="P161" s="162">
        <f>RES_hhdet_emi!P$35</f>
        <v>0</v>
      </c>
      <c r="Q161" s="162">
        <f>RES_hhdet_emi!Q$35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RES_hhdet_emi!B$37</f>
        <v>0</v>
      </c>
      <c r="C163" s="156">
        <f>RES_hhdet_emi!C$37</f>
        <v>0</v>
      </c>
      <c r="D163" s="156">
        <f>RES_hhdet_emi!D$37</f>
        <v>0</v>
      </c>
      <c r="E163" s="156">
        <f>RES_hhdet_emi!E$37</f>
        <v>0</v>
      </c>
      <c r="F163" s="156">
        <f>RES_hhdet_emi!F$37</f>
        <v>0</v>
      </c>
      <c r="G163" s="156">
        <f>RES_hhdet_emi!G$37</f>
        <v>0</v>
      </c>
      <c r="H163" s="156">
        <f>RES_hhdet_emi!H$37</f>
        <v>0</v>
      </c>
      <c r="I163" s="156">
        <f>RES_hhdet_emi!I$37</f>
        <v>0</v>
      </c>
      <c r="J163" s="156">
        <f>RES_hhdet_emi!J$37</f>
        <v>0</v>
      </c>
      <c r="K163" s="156">
        <f>RES_hhdet_emi!K$37</f>
        <v>0</v>
      </c>
      <c r="L163" s="156">
        <f>RES_hhdet_emi!L$37</f>
        <v>0</v>
      </c>
      <c r="M163" s="156">
        <f>RES_hhdet_emi!M$37</f>
        <v>0</v>
      </c>
      <c r="N163" s="156">
        <f>RES_hhdet_emi!N$37</f>
        <v>0</v>
      </c>
      <c r="O163" s="156">
        <f>RES_hhdet_emi!O$37</f>
        <v>0</v>
      </c>
      <c r="P163" s="156">
        <f>RES_hhdet_emi!P$37</f>
        <v>0</v>
      </c>
      <c r="Q163" s="156">
        <f>RES_hhdet_emi!Q$37</f>
        <v>0</v>
      </c>
    </row>
    <row r="164" spans="1:17" ht="12" customHeight="1" x14ac:dyDescent="0.25">
      <c r="A164" s="148" t="s">
        <v>59</v>
      </c>
      <c r="B164" s="156">
        <f>RES_hhdet_emi!B$38</f>
        <v>0</v>
      </c>
      <c r="C164" s="156">
        <f>RES_hhdet_emi!C$38</f>
        <v>0</v>
      </c>
      <c r="D164" s="156">
        <f>RES_hhdet_emi!D$38</f>
        <v>0</v>
      </c>
      <c r="E164" s="156">
        <f>RES_hhdet_emi!E$38</f>
        <v>0</v>
      </c>
      <c r="F164" s="156">
        <f>RES_hhdet_emi!F$38</f>
        <v>0</v>
      </c>
      <c r="G164" s="156">
        <f>RES_hhdet_emi!G$38</f>
        <v>0</v>
      </c>
      <c r="H164" s="156">
        <f>RES_hhdet_emi!H$38</f>
        <v>0</v>
      </c>
      <c r="I164" s="156">
        <f>RES_hhdet_emi!I$38</f>
        <v>0</v>
      </c>
      <c r="J164" s="156">
        <f>RES_hhdet_emi!J$38</f>
        <v>0</v>
      </c>
      <c r="K164" s="156">
        <f>RES_hhdet_emi!K$38</f>
        <v>0</v>
      </c>
      <c r="L164" s="156">
        <f>RES_hhdet_emi!L$38</f>
        <v>0</v>
      </c>
      <c r="M164" s="156">
        <f>RES_hhdet_emi!M$38</f>
        <v>0</v>
      </c>
      <c r="N164" s="156">
        <f>RES_hhdet_emi!N$38</f>
        <v>0</v>
      </c>
      <c r="O164" s="156">
        <f>RES_hhdet_emi!O$38</f>
        <v>0</v>
      </c>
      <c r="P164" s="156">
        <f>RES_hhdet_emi!P$38</f>
        <v>0</v>
      </c>
      <c r="Q164" s="156">
        <f>RES_hhdet_emi!Q$38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RES_hhdet_emi!B$40</f>
        <v>0</v>
      </c>
      <c r="C166" s="156">
        <f>RES_hhdet_emi!C$40</f>
        <v>0</v>
      </c>
      <c r="D166" s="156">
        <f>RES_hhdet_emi!D$40</f>
        <v>0</v>
      </c>
      <c r="E166" s="156">
        <f>RES_hhdet_emi!E$40</f>
        <v>0</v>
      </c>
      <c r="F166" s="156">
        <f>RES_hhdet_emi!F$40</f>
        <v>0</v>
      </c>
      <c r="G166" s="156">
        <f>RES_hhdet_emi!G$40</f>
        <v>0</v>
      </c>
      <c r="H166" s="156">
        <f>RES_hhdet_emi!H$40</f>
        <v>0</v>
      </c>
      <c r="I166" s="156">
        <f>RES_hhdet_emi!I$40</f>
        <v>0</v>
      </c>
      <c r="J166" s="156">
        <f>RES_hhdet_emi!J$40</f>
        <v>0</v>
      </c>
      <c r="K166" s="156">
        <f>RES_hhdet_emi!K$40</f>
        <v>0</v>
      </c>
      <c r="L166" s="156">
        <f>RES_hhdet_emi!L$40</f>
        <v>0</v>
      </c>
      <c r="M166" s="156">
        <f>RES_hhdet_emi!M$40</f>
        <v>0</v>
      </c>
      <c r="N166" s="156">
        <f>RES_hhdet_emi!N$40</f>
        <v>0</v>
      </c>
      <c r="O166" s="156">
        <f>RES_hhdet_emi!O$40</f>
        <v>0</v>
      </c>
      <c r="P166" s="156">
        <f>RES_hhdet_emi!P$40</f>
        <v>0</v>
      </c>
      <c r="Q166" s="156">
        <f>RES_hhdet_emi!Q$40</f>
        <v>0</v>
      </c>
    </row>
    <row r="167" spans="1:17" ht="12" customHeight="1" x14ac:dyDescent="0.25">
      <c r="A167" s="29" t="s">
        <v>140</v>
      </c>
      <c r="B167" s="57">
        <f>RES_hhdet_emi!B$41</f>
        <v>0</v>
      </c>
      <c r="C167" s="57">
        <f>RES_hhdet_emi!C$41</f>
        <v>0</v>
      </c>
      <c r="D167" s="57">
        <f>RES_hhdet_emi!D$41</f>
        <v>0</v>
      </c>
      <c r="E167" s="57">
        <f>RES_hhdet_emi!E$41</f>
        <v>0</v>
      </c>
      <c r="F167" s="57">
        <f>RES_hhdet_emi!F$41</f>
        <v>0</v>
      </c>
      <c r="G167" s="57">
        <f>RES_hhdet_emi!G$41</f>
        <v>0</v>
      </c>
      <c r="H167" s="57">
        <f>RES_hhdet_emi!H$41</f>
        <v>0</v>
      </c>
      <c r="I167" s="57">
        <f>RES_hhdet_emi!I$41</f>
        <v>0</v>
      </c>
      <c r="J167" s="57">
        <f>RES_hhdet_emi!J$41</f>
        <v>0</v>
      </c>
      <c r="K167" s="57">
        <f>RES_hhdet_emi!K$41</f>
        <v>0</v>
      </c>
      <c r="L167" s="57">
        <f>RES_hhdet_emi!L$41</f>
        <v>0</v>
      </c>
      <c r="M167" s="57">
        <f>RES_hhdet_emi!M$41</f>
        <v>0</v>
      </c>
      <c r="N167" s="57">
        <f>RES_hhdet_emi!N$41</f>
        <v>0</v>
      </c>
      <c r="O167" s="57">
        <f>RES_hhdet_emi!O$41</f>
        <v>0</v>
      </c>
      <c r="P167" s="57">
        <f>RES_hhdet_emi!P$41</f>
        <v>0</v>
      </c>
      <c r="Q167" s="57">
        <f>RES_hhdet_emi!Q$41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84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169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168</v>
      </c>
      <c r="B177" s="132">
        <f>IF(B101=0,0,B101/0.086*1000000/B$12)</f>
        <v>0</v>
      </c>
      <c r="C177" s="132">
        <f t="shared" ref="C177:Q179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57</v>
      </c>
      <c r="B178" s="165">
        <f t="shared" ref="B178:B179" si="39">IF(B102=0,0,B102/0.086*1000000/B$12)</f>
        <v>0</v>
      </c>
      <c r="C178" s="165">
        <f t="shared" si="38"/>
        <v>0</v>
      </c>
      <c r="D178" s="165">
        <f t="shared" si="38"/>
        <v>0</v>
      </c>
      <c r="E178" s="165">
        <f t="shared" si="38"/>
        <v>0</v>
      </c>
      <c r="F178" s="165">
        <f t="shared" si="38"/>
        <v>0</v>
      </c>
      <c r="G178" s="165">
        <f t="shared" si="38"/>
        <v>0</v>
      </c>
      <c r="H178" s="165">
        <f t="shared" si="38"/>
        <v>0</v>
      </c>
      <c r="I178" s="165">
        <f t="shared" si="38"/>
        <v>0</v>
      </c>
      <c r="J178" s="165">
        <f t="shared" si="38"/>
        <v>0</v>
      </c>
      <c r="K178" s="165">
        <f t="shared" si="38"/>
        <v>0</v>
      </c>
      <c r="L178" s="165">
        <f t="shared" si="38"/>
        <v>0</v>
      </c>
      <c r="M178" s="165">
        <f t="shared" si="38"/>
        <v>0</v>
      </c>
      <c r="N178" s="165">
        <f t="shared" si="38"/>
        <v>0</v>
      </c>
      <c r="O178" s="165">
        <f t="shared" si="38"/>
        <v>0</v>
      </c>
      <c r="P178" s="165">
        <f t="shared" si="38"/>
        <v>0</v>
      </c>
      <c r="Q178" s="165">
        <f t="shared" si="38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8"/>
        <v>0</v>
      </c>
      <c r="D179" s="164">
        <f t="shared" si="38"/>
        <v>0</v>
      </c>
      <c r="E179" s="164">
        <f t="shared" si="38"/>
        <v>0</v>
      </c>
      <c r="F179" s="164">
        <f t="shared" si="38"/>
        <v>0</v>
      </c>
      <c r="G179" s="164">
        <f t="shared" si="38"/>
        <v>0</v>
      </c>
      <c r="H179" s="164">
        <f t="shared" si="38"/>
        <v>0</v>
      </c>
      <c r="I179" s="164">
        <f t="shared" si="38"/>
        <v>0</v>
      </c>
      <c r="J179" s="164">
        <f t="shared" si="38"/>
        <v>0</v>
      </c>
      <c r="K179" s="164">
        <f t="shared" si="38"/>
        <v>0</v>
      </c>
      <c r="L179" s="164">
        <f t="shared" si="38"/>
        <v>0</v>
      </c>
      <c r="M179" s="164">
        <f t="shared" si="38"/>
        <v>0</v>
      </c>
      <c r="N179" s="164">
        <f t="shared" si="38"/>
        <v>0</v>
      </c>
      <c r="O179" s="164">
        <f t="shared" si="38"/>
        <v>0</v>
      </c>
      <c r="P179" s="164">
        <f t="shared" si="38"/>
        <v>0</v>
      </c>
      <c r="Q179" s="164">
        <f t="shared" si="38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3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B183" si="42">IF(B106=0,0,B106/0.086*1000000/B$14)</f>
        <v>0</v>
      </c>
      <c r="C182" s="156">
        <f t="shared" si="41"/>
        <v>0</v>
      </c>
      <c r="D182" s="156">
        <f t="shared" si="41"/>
        <v>0</v>
      </c>
      <c r="E182" s="156">
        <f t="shared" si="41"/>
        <v>0</v>
      </c>
      <c r="F182" s="156">
        <f t="shared" si="41"/>
        <v>0</v>
      </c>
      <c r="G182" s="156">
        <f t="shared" si="41"/>
        <v>0</v>
      </c>
      <c r="H182" s="156">
        <f t="shared" si="41"/>
        <v>0</v>
      </c>
      <c r="I182" s="156">
        <f t="shared" si="41"/>
        <v>0</v>
      </c>
      <c r="J182" s="156">
        <f t="shared" si="41"/>
        <v>0</v>
      </c>
      <c r="K182" s="156">
        <f t="shared" si="41"/>
        <v>0</v>
      </c>
      <c r="L182" s="156">
        <f t="shared" si="41"/>
        <v>0</v>
      </c>
      <c r="M182" s="156">
        <f t="shared" si="41"/>
        <v>0</v>
      </c>
      <c r="N182" s="156">
        <f t="shared" si="41"/>
        <v>0</v>
      </c>
      <c r="O182" s="156">
        <f t="shared" si="41"/>
        <v>0</v>
      </c>
      <c r="P182" s="156">
        <f t="shared" si="41"/>
        <v>0</v>
      </c>
      <c r="Q182" s="156">
        <f t="shared" si="41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1"/>
        <v>0</v>
      </c>
      <c r="D183" s="156">
        <f t="shared" si="41"/>
        <v>0</v>
      </c>
      <c r="E183" s="156">
        <f t="shared" si="41"/>
        <v>0</v>
      </c>
      <c r="F183" s="156">
        <f t="shared" si="41"/>
        <v>0</v>
      </c>
      <c r="G183" s="156">
        <f t="shared" si="41"/>
        <v>0</v>
      </c>
      <c r="H183" s="156">
        <f t="shared" si="41"/>
        <v>0</v>
      </c>
      <c r="I183" s="156">
        <f t="shared" si="41"/>
        <v>0</v>
      </c>
      <c r="J183" s="156">
        <f t="shared" si="41"/>
        <v>0</v>
      </c>
      <c r="K183" s="156">
        <f t="shared" si="41"/>
        <v>0</v>
      </c>
      <c r="L183" s="156">
        <f t="shared" si="41"/>
        <v>0</v>
      </c>
      <c r="M183" s="156">
        <f t="shared" si="41"/>
        <v>0</v>
      </c>
      <c r="N183" s="156">
        <f t="shared" si="41"/>
        <v>0</v>
      </c>
      <c r="O183" s="156">
        <f t="shared" si="41"/>
        <v>0</v>
      </c>
      <c r="P183" s="156">
        <f t="shared" si="41"/>
        <v>0</v>
      </c>
      <c r="Q183" s="156">
        <f t="shared" si="41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84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169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168</v>
      </c>
      <c r="B196" s="132">
        <f>IF(B120=0,0,B120/0.086*1000000/B$12)</f>
        <v>0</v>
      </c>
      <c r="C196" s="132">
        <f t="shared" ref="C196:Q198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57</v>
      </c>
      <c r="B197" s="165">
        <f t="shared" ref="B197:B198" si="52">IF(B121=0,0,B121/0.086*1000000/B$12)</f>
        <v>0</v>
      </c>
      <c r="C197" s="165">
        <f t="shared" si="51"/>
        <v>0</v>
      </c>
      <c r="D197" s="165">
        <f t="shared" si="51"/>
        <v>0</v>
      </c>
      <c r="E197" s="165">
        <f t="shared" si="51"/>
        <v>0</v>
      </c>
      <c r="F197" s="165">
        <f t="shared" si="51"/>
        <v>0</v>
      </c>
      <c r="G197" s="165">
        <f t="shared" si="51"/>
        <v>0</v>
      </c>
      <c r="H197" s="165">
        <f t="shared" si="51"/>
        <v>0</v>
      </c>
      <c r="I197" s="165">
        <f t="shared" si="51"/>
        <v>0</v>
      </c>
      <c r="J197" s="165">
        <f t="shared" si="51"/>
        <v>0</v>
      </c>
      <c r="K197" s="165">
        <f t="shared" si="51"/>
        <v>0</v>
      </c>
      <c r="L197" s="165">
        <f t="shared" si="51"/>
        <v>0</v>
      </c>
      <c r="M197" s="165">
        <f t="shared" si="51"/>
        <v>0</v>
      </c>
      <c r="N197" s="165">
        <f t="shared" si="51"/>
        <v>0</v>
      </c>
      <c r="O197" s="165">
        <f t="shared" si="51"/>
        <v>0</v>
      </c>
      <c r="P197" s="165">
        <f t="shared" si="51"/>
        <v>0</v>
      </c>
      <c r="Q197" s="165">
        <f t="shared" si="51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1"/>
        <v>0</v>
      </c>
      <c r="D198" s="164">
        <f t="shared" si="51"/>
        <v>0</v>
      </c>
      <c r="E198" s="164">
        <f t="shared" si="51"/>
        <v>0</v>
      </c>
      <c r="F198" s="164">
        <f t="shared" si="51"/>
        <v>0</v>
      </c>
      <c r="G198" s="164">
        <f t="shared" si="51"/>
        <v>0</v>
      </c>
      <c r="H198" s="164">
        <f t="shared" si="51"/>
        <v>0</v>
      </c>
      <c r="I198" s="164">
        <f t="shared" si="51"/>
        <v>0</v>
      </c>
      <c r="J198" s="164">
        <f t="shared" si="51"/>
        <v>0</v>
      </c>
      <c r="K198" s="164">
        <f t="shared" si="51"/>
        <v>0</v>
      </c>
      <c r="L198" s="164">
        <f t="shared" si="51"/>
        <v>0</v>
      </c>
      <c r="M198" s="164">
        <f t="shared" si="51"/>
        <v>0</v>
      </c>
      <c r="N198" s="164">
        <f t="shared" si="51"/>
        <v>0</v>
      </c>
      <c r="O198" s="164">
        <f t="shared" si="51"/>
        <v>0</v>
      </c>
      <c r="P198" s="164">
        <f t="shared" si="51"/>
        <v>0</v>
      </c>
      <c r="Q198" s="164">
        <f t="shared" si="51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2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B202" si="55">IF(B125=0,0,B125/0.086*1000000/B$14)</f>
        <v>0</v>
      </c>
      <c r="C201" s="156">
        <f t="shared" si="54"/>
        <v>0</v>
      </c>
      <c r="D201" s="156">
        <f t="shared" si="54"/>
        <v>0</v>
      </c>
      <c r="E201" s="156">
        <f t="shared" si="54"/>
        <v>0</v>
      </c>
      <c r="F201" s="156">
        <f t="shared" si="54"/>
        <v>0</v>
      </c>
      <c r="G201" s="156">
        <f t="shared" si="54"/>
        <v>0</v>
      </c>
      <c r="H201" s="156">
        <f t="shared" si="54"/>
        <v>0</v>
      </c>
      <c r="I201" s="156">
        <f t="shared" si="54"/>
        <v>0</v>
      </c>
      <c r="J201" s="156">
        <f t="shared" si="54"/>
        <v>0</v>
      </c>
      <c r="K201" s="156">
        <f t="shared" si="54"/>
        <v>0</v>
      </c>
      <c r="L201" s="156">
        <f t="shared" si="54"/>
        <v>0</v>
      </c>
      <c r="M201" s="156">
        <f t="shared" si="54"/>
        <v>0</v>
      </c>
      <c r="N201" s="156">
        <f t="shared" si="54"/>
        <v>0</v>
      </c>
      <c r="O201" s="156">
        <f t="shared" si="54"/>
        <v>0</v>
      </c>
      <c r="P201" s="156">
        <f t="shared" si="54"/>
        <v>0</v>
      </c>
      <c r="Q201" s="156">
        <f t="shared" si="54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4"/>
        <v>0</v>
      </c>
      <c r="D202" s="156">
        <f t="shared" si="54"/>
        <v>0</v>
      </c>
      <c r="E202" s="156">
        <f t="shared" si="54"/>
        <v>0</v>
      </c>
      <c r="F202" s="156">
        <f t="shared" si="54"/>
        <v>0</v>
      </c>
      <c r="G202" s="156">
        <f t="shared" si="54"/>
        <v>0</v>
      </c>
      <c r="H202" s="156">
        <f t="shared" si="54"/>
        <v>0</v>
      </c>
      <c r="I202" s="156">
        <f t="shared" si="54"/>
        <v>0</v>
      </c>
      <c r="J202" s="156">
        <f t="shared" si="54"/>
        <v>0</v>
      </c>
      <c r="K202" s="156">
        <f t="shared" si="54"/>
        <v>0</v>
      </c>
      <c r="L202" s="156">
        <f t="shared" si="54"/>
        <v>0</v>
      </c>
      <c r="M202" s="156">
        <f t="shared" si="54"/>
        <v>0</v>
      </c>
      <c r="N202" s="156">
        <f t="shared" si="54"/>
        <v>0</v>
      </c>
      <c r="O202" s="156">
        <f t="shared" si="54"/>
        <v>0</v>
      </c>
      <c r="P202" s="156">
        <f t="shared" si="54"/>
        <v>0</v>
      </c>
      <c r="Q202" s="156">
        <f t="shared" si="54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84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169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168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57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84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169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168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57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84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169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168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57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84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169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168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57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84</v>
      </c>
      <c r="B287" s="156"/>
      <c r="C287" s="156">
        <f>RES_hhdet_in_fec!C$26</f>
        <v>0</v>
      </c>
      <c r="D287" s="156">
        <f>RES_hhdet_in_fec!D$26</f>
        <v>0</v>
      </c>
      <c r="E287" s="156">
        <f>RES_hhdet_in_fec!E$26</f>
        <v>0</v>
      </c>
      <c r="F287" s="156">
        <f>RES_hhdet_in_fec!F$26</f>
        <v>0</v>
      </c>
      <c r="G287" s="156">
        <f>RES_hhdet_in_fec!G$26</f>
        <v>0</v>
      </c>
      <c r="H287" s="156">
        <f>RES_hhdet_in_fec!H$26</f>
        <v>0</v>
      </c>
      <c r="I287" s="156">
        <f>RES_hhdet_in_fec!I$26</f>
        <v>0</v>
      </c>
      <c r="J287" s="156">
        <f>RES_hhdet_in_fec!J$26</f>
        <v>0</v>
      </c>
      <c r="K287" s="156">
        <f>RES_hhdet_in_fec!K$26</f>
        <v>0</v>
      </c>
      <c r="L287" s="156">
        <f>RES_hhdet_in_fec!L$26</f>
        <v>0</v>
      </c>
      <c r="M287" s="156">
        <f>RES_hhdet_in_fec!M$26</f>
        <v>0</v>
      </c>
      <c r="N287" s="156">
        <f>RES_hhdet_in_fec!N$26</f>
        <v>0</v>
      </c>
      <c r="O287" s="156">
        <f>RES_hhdet_in_fec!O$26</f>
        <v>0</v>
      </c>
      <c r="P287" s="156">
        <f>RES_hhdet_in_fec!P$26</f>
        <v>0</v>
      </c>
      <c r="Q287" s="156">
        <f>RES_hhdet_in_fec!Q$26</f>
        <v>0</v>
      </c>
    </row>
    <row r="288" spans="1:17" ht="12" customHeight="1" x14ac:dyDescent="0.25">
      <c r="A288" s="23" t="s">
        <v>60</v>
      </c>
      <c r="B288" s="156"/>
      <c r="C288" s="156">
        <f>RES_hhdet_in_fec!C$27</f>
        <v>0</v>
      </c>
      <c r="D288" s="156">
        <f>RES_hhdet_in_fec!D$27</f>
        <v>0</v>
      </c>
      <c r="E288" s="156">
        <f>RES_hhdet_in_fec!E$27</f>
        <v>0</v>
      </c>
      <c r="F288" s="156">
        <f>RES_hhdet_in_fec!F$27</f>
        <v>0</v>
      </c>
      <c r="G288" s="156">
        <f>RES_hhdet_in_fec!G$27</f>
        <v>0</v>
      </c>
      <c r="H288" s="156">
        <f>RES_hhdet_in_fec!H$27</f>
        <v>0</v>
      </c>
      <c r="I288" s="156">
        <f>RES_hhdet_in_fec!I$27</f>
        <v>0</v>
      </c>
      <c r="J288" s="156">
        <f>RES_hhdet_in_fec!J$27</f>
        <v>0</v>
      </c>
      <c r="K288" s="156">
        <f>RES_hhdet_in_fec!K$27</f>
        <v>0</v>
      </c>
      <c r="L288" s="156">
        <f>RES_hhdet_in_fec!L$27</f>
        <v>0</v>
      </c>
      <c r="M288" s="156">
        <f>RES_hhdet_in_fec!M$27</f>
        <v>0</v>
      </c>
      <c r="N288" s="156">
        <f>RES_hhdet_in_fec!N$27</f>
        <v>0</v>
      </c>
      <c r="O288" s="156">
        <f>RES_hhdet_in_fec!O$27</f>
        <v>0</v>
      </c>
      <c r="P288" s="156">
        <f>RES_hhdet_in_fec!P$27</f>
        <v>0</v>
      </c>
      <c r="Q288" s="156">
        <f>RES_hhdet_in_fec!Q$27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RES_hhdet_in_fec!C$29</f>
        <v>0</v>
      </c>
      <c r="D290" s="156">
        <f>RES_hhdet_in_fec!D$29</f>
        <v>0</v>
      </c>
      <c r="E290" s="156">
        <f>RES_hhdet_in_fec!E$29</f>
        <v>0</v>
      </c>
      <c r="F290" s="156">
        <f>RES_hhdet_in_fec!F$29</f>
        <v>0</v>
      </c>
      <c r="G290" s="156">
        <f>RES_hhdet_in_fec!G$29</f>
        <v>0</v>
      </c>
      <c r="H290" s="156">
        <f>RES_hhdet_in_fec!H$29</f>
        <v>0</v>
      </c>
      <c r="I290" s="156">
        <f>RES_hhdet_in_fec!I$29</f>
        <v>0</v>
      </c>
      <c r="J290" s="156">
        <f>RES_hhdet_in_fec!J$29</f>
        <v>0</v>
      </c>
      <c r="K290" s="156">
        <f>RES_hhdet_in_fec!K$29</f>
        <v>0</v>
      </c>
      <c r="L290" s="156">
        <f>RES_hhdet_in_fec!L$29</f>
        <v>0</v>
      </c>
      <c r="M290" s="156">
        <f>RES_hhdet_in_fec!M$29</f>
        <v>0</v>
      </c>
      <c r="N290" s="156">
        <f>RES_hhdet_in_fec!N$29</f>
        <v>0</v>
      </c>
      <c r="O290" s="156">
        <f>RES_hhdet_in_fec!O$29</f>
        <v>0</v>
      </c>
      <c r="P290" s="156">
        <f>RES_hhdet_in_fec!P$29</f>
        <v>0</v>
      </c>
      <c r="Q290" s="156">
        <f>RES_hhdet_in_fec!Q$29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169</v>
      </c>
      <c r="B292" s="132"/>
      <c r="C292" s="132">
        <f>RES_hhdet_in_fec!C$31</f>
        <v>0</v>
      </c>
      <c r="D292" s="132">
        <f>RES_hhdet_in_fec!D$31</f>
        <v>0</v>
      </c>
      <c r="E292" s="132">
        <f>RES_hhdet_in_fec!E$31</f>
        <v>0</v>
      </c>
      <c r="F292" s="132">
        <f>RES_hhdet_in_fec!F$31</f>
        <v>0</v>
      </c>
      <c r="G292" s="132">
        <f>RES_hhdet_in_fec!G$31</f>
        <v>0</v>
      </c>
      <c r="H292" s="132">
        <f>RES_hhdet_in_fec!H$31</f>
        <v>0</v>
      </c>
      <c r="I292" s="132">
        <f>RES_hhdet_in_fec!I$31</f>
        <v>0</v>
      </c>
      <c r="J292" s="132">
        <f>RES_hhdet_in_fec!J$31</f>
        <v>0</v>
      </c>
      <c r="K292" s="132">
        <f>RES_hhdet_in_fec!K$31</f>
        <v>0</v>
      </c>
      <c r="L292" s="132">
        <f>RES_hhdet_in_fec!L$31</f>
        <v>0</v>
      </c>
      <c r="M292" s="132">
        <f>RES_hhdet_in_fec!M$31</f>
        <v>0</v>
      </c>
      <c r="N292" s="132">
        <f>RES_hhdet_in_fec!N$31</f>
        <v>0</v>
      </c>
      <c r="O292" s="132">
        <f>RES_hhdet_in_fec!O$31</f>
        <v>0</v>
      </c>
      <c r="P292" s="132">
        <f>RES_hhdet_in_fec!P$31</f>
        <v>0</v>
      </c>
      <c r="Q292" s="132">
        <f>RES_hhdet_in_fec!Q$31</f>
        <v>0</v>
      </c>
    </row>
    <row r="293" spans="1:17" ht="12" customHeight="1" x14ac:dyDescent="0.25">
      <c r="A293" s="167" t="s">
        <v>168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57</v>
      </c>
      <c r="B294" s="165"/>
      <c r="C294" s="165">
        <f>RES_hhdet_in_fec!C$33</f>
        <v>0</v>
      </c>
      <c r="D294" s="165">
        <f>RES_hhdet_in_fec!D$33</f>
        <v>0</v>
      </c>
      <c r="E294" s="165">
        <f>RES_hhdet_in_fec!E$33</f>
        <v>0</v>
      </c>
      <c r="F294" s="165">
        <f>RES_hhdet_in_fec!F$33</f>
        <v>0</v>
      </c>
      <c r="G294" s="165">
        <f>RES_hhdet_in_fec!G$33</f>
        <v>0</v>
      </c>
      <c r="H294" s="165">
        <f>RES_hhdet_in_fec!H$33</f>
        <v>0</v>
      </c>
      <c r="I294" s="165">
        <f>RES_hhdet_in_fec!I$33</f>
        <v>0</v>
      </c>
      <c r="J294" s="165">
        <f>RES_hhdet_in_fec!J$33</f>
        <v>0</v>
      </c>
      <c r="K294" s="165">
        <f>RES_hhdet_in_fec!K$33</f>
        <v>0</v>
      </c>
      <c r="L294" s="165">
        <f>RES_hhdet_in_fec!L$33</f>
        <v>0</v>
      </c>
      <c r="M294" s="165">
        <f>RES_hhdet_in_fec!M$33</f>
        <v>0</v>
      </c>
      <c r="N294" s="165">
        <f>RES_hhdet_in_fec!N$33</f>
        <v>0</v>
      </c>
      <c r="O294" s="165">
        <f>RES_hhdet_in_fec!O$33</f>
        <v>0</v>
      </c>
      <c r="P294" s="165">
        <f>RES_hhdet_in_fec!P$33</f>
        <v>0</v>
      </c>
      <c r="Q294" s="165">
        <f>RES_hhdet_in_fec!Q$33</f>
        <v>0</v>
      </c>
    </row>
    <row r="295" spans="1:17" ht="12" customHeight="1" x14ac:dyDescent="0.25">
      <c r="A295" s="147" t="s">
        <v>59</v>
      </c>
      <c r="B295" s="164"/>
      <c r="C295" s="164">
        <f>RES_hhdet_in_fec!C$34</f>
        <v>0</v>
      </c>
      <c r="D295" s="164">
        <f>RES_hhdet_in_fec!D$34</f>
        <v>0</v>
      </c>
      <c r="E295" s="164">
        <f>RES_hhdet_in_fec!E$34</f>
        <v>0</v>
      </c>
      <c r="F295" s="164">
        <f>RES_hhdet_in_fec!F$34</f>
        <v>0</v>
      </c>
      <c r="G295" s="164">
        <f>RES_hhdet_in_fec!G$34</f>
        <v>0</v>
      </c>
      <c r="H295" s="164">
        <f>RES_hhdet_in_fec!H$34</f>
        <v>0</v>
      </c>
      <c r="I295" s="164">
        <f>RES_hhdet_in_fec!I$34</f>
        <v>0</v>
      </c>
      <c r="J295" s="164">
        <f>RES_hhdet_in_fec!J$34</f>
        <v>0</v>
      </c>
      <c r="K295" s="164">
        <f>RES_hhdet_in_fec!K$34</f>
        <v>0</v>
      </c>
      <c r="L295" s="164">
        <f>RES_hhdet_in_fec!L$34</f>
        <v>0</v>
      </c>
      <c r="M295" s="164">
        <f>RES_hhdet_in_fec!M$34</f>
        <v>0</v>
      </c>
      <c r="N295" s="164">
        <f>RES_hhdet_in_fec!N$34</f>
        <v>0</v>
      </c>
      <c r="O295" s="164">
        <f>RES_hhdet_in_fec!O$34</f>
        <v>0</v>
      </c>
      <c r="P295" s="164">
        <f>RES_hhdet_in_fec!P$34</f>
        <v>0</v>
      </c>
      <c r="Q295" s="164">
        <f>RES_hhdet_in_fec!Q$34</f>
        <v>0</v>
      </c>
    </row>
    <row r="296" spans="1:17" ht="12" customHeight="1" x14ac:dyDescent="0.25">
      <c r="A296" s="163" t="s">
        <v>142</v>
      </c>
      <c r="B296" s="162"/>
      <c r="C296" s="162">
        <f>RES_hhdet_in_fec!C$35</f>
        <v>0</v>
      </c>
      <c r="D296" s="162">
        <f>RES_hhdet_in_fec!D$35</f>
        <v>0</v>
      </c>
      <c r="E296" s="162">
        <f>RES_hhdet_in_fec!E$35</f>
        <v>0</v>
      </c>
      <c r="F296" s="162">
        <f>RES_hhdet_in_fec!F$35</f>
        <v>0</v>
      </c>
      <c r="G296" s="162">
        <f>RES_hhdet_in_fec!G$35</f>
        <v>0</v>
      </c>
      <c r="H296" s="162">
        <f>RES_hhdet_in_fec!H$35</f>
        <v>0</v>
      </c>
      <c r="I296" s="162">
        <f>RES_hhdet_in_fec!I$35</f>
        <v>0</v>
      </c>
      <c r="J296" s="162">
        <f>RES_hhdet_in_fec!J$35</f>
        <v>0</v>
      </c>
      <c r="K296" s="162">
        <f>RES_hhdet_in_fec!K$35</f>
        <v>0</v>
      </c>
      <c r="L296" s="162">
        <f>RES_hhdet_in_fec!L$35</f>
        <v>0</v>
      </c>
      <c r="M296" s="162">
        <f>RES_hhdet_in_fec!M$35</f>
        <v>0</v>
      </c>
      <c r="N296" s="162">
        <f>RES_hhdet_in_fec!N$35</f>
        <v>0</v>
      </c>
      <c r="O296" s="162">
        <f>RES_hhdet_in_fec!O$35</f>
        <v>0</v>
      </c>
      <c r="P296" s="162">
        <f>RES_hhdet_in_fec!P$35</f>
        <v>0</v>
      </c>
      <c r="Q296" s="162">
        <f>RES_hhdet_in_fec!Q$35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RES_hhdet_in_fec!C$37</f>
        <v>0</v>
      </c>
      <c r="D298" s="156">
        <f>RES_hhdet_in_fec!D$37</f>
        <v>0</v>
      </c>
      <c r="E298" s="156">
        <f>RES_hhdet_in_fec!E$37</f>
        <v>0</v>
      </c>
      <c r="F298" s="156">
        <f>RES_hhdet_in_fec!F$37</f>
        <v>0</v>
      </c>
      <c r="G298" s="156">
        <f>RES_hhdet_in_fec!G$37</f>
        <v>0</v>
      </c>
      <c r="H298" s="156">
        <f>RES_hhdet_in_fec!H$37</f>
        <v>0</v>
      </c>
      <c r="I298" s="156">
        <f>RES_hhdet_in_fec!I$37</f>
        <v>0</v>
      </c>
      <c r="J298" s="156">
        <f>RES_hhdet_in_fec!J$37</f>
        <v>0</v>
      </c>
      <c r="K298" s="156">
        <f>RES_hhdet_in_fec!K$37</f>
        <v>0</v>
      </c>
      <c r="L298" s="156">
        <f>RES_hhdet_in_fec!L$37</f>
        <v>0</v>
      </c>
      <c r="M298" s="156">
        <f>RES_hhdet_in_fec!M$37</f>
        <v>0</v>
      </c>
      <c r="N298" s="156">
        <f>RES_hhdet_in_fec!N$37</f>
        <v>0</v>
      </c>
      <c r="O298" s="156">
        <f>RES_hhdet_in_fec!O$37</f>
        <v>0</v>
      </c>
      <c r="P298" s="156">
        <f>RES_hhdet_in_fec!P$37</f>
        <v>0</v>
      </c>
      <c r="Q298" s="156">
        <f>RES_hhdet_in_fec!Q$37</f>
        <v>0</v>
      </c>
    </row>
    <row r="299" spans="1:17" ht="12" customHeight="1" x14ac:dyDescent="0.25">
      <c r="A299" s="148" t="s">
        <v>59</v>
      </c>
      <c r="B299" s="156"/>
      <c r="C299" s="156">
        <f>RES_hhdet_in_fec!C$38</f>
        <v>0</v>
      </c>
      <c r="D299" s="156">
        <f>RES_hhdet_in_fec!D$38</f>
        <v>0</v>
      </c>
      <c r="E299" s="156">
        <f>RES_hhdet_in_fec!E$38</f>
        <v>0</v>
      </c>
      <c r="F299" s="156">
        <f>RES_hhdet_in_fec!F$38</f>
        <v>0</v>
      </c>
      <c r="G299" s="156">
        <f>RES_hhdet_in_fec!G$38</f>
        <v>0</v>
      </c>
      <c r="H299" s="156">
        <f>RES_hhdet_in_fec!H$38</f>
        <v>0</v>
      </c>
      <c r="I299" s="156">
        <f>RES_hhdet_in_fec!I$38</f>
        <v>0</v>
      </c>
      <c r="J299" s="156">
        <f>RES_hhdet_in_fec!J$38</f>
        <v>0</v>
      </c>
      <c r="K299" s="156">
        <f>RES_hhdet_in_fec!K$38</f>
        <v>0</v>
      </c>
      <c r="L299" s="156">
        <f>RES_hhdet_in_fec!L$38</f>
        <v>0</v>
      </c>
      <c r="M299" s="156">
        <f>RES_hhdet_in_fec!M$38</f>
        <v>0</v>
      </c>
      <c r="N299" s="156">
        <f>RES_hhdet_in_fec!N$38</f>
        <v>0</v>
      </c>
      <c r="O299" s="156">
        <f>RES_hhdet_in_fec!O$38</f>
        <v>0</v>
      </c>
      <c r="P299" s="156">
        <f>RES_hhdet_in_fec!P$38</f>
        <v>0</v>
      </c>
      <c r="Q299" s="156">
        <f>RES_hhdet_in_fec!Q$38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RES_hhdet_in_fec!C$40</f>
        <v>0</v>
      </c>
      <c r="D301" s="156">
        <f>RES_hhdet_in_fec!D$40</f>
        <v>0</v>
      </c>
      <c r="E301" s="156">
        <f>RES_hhdet_in_fec!E$40</f>
        <v>0</v>
      </c>
      <c r="F301" s="156">
        <f>RES_hhdet_in_fec!F$40</f>
        <v>0</v>
      </c>
      <c r="G301" s="156">
        <f>RES_hhdet_in_fec!G$40</f>
        <v>0</v>
      </c>
      <c r="H301" s="156">
        <f>RES_hhdet_in_fec!H$40</f>
        <v>0</v>
      </c>
      <c r="I301" s="156">
        <f>RES_hhdet_in_fec!I$40</f>
        <v>0</v>
      </c>
      <c r="J301" s="156">
        <f>RES_hhdet_in_fec!J$40</f>
        <v>0</v>
      </c>
      <c r="K301" s="156">
        <f>RES_hhdet_in_fec!K$40</f>
        <v>0</v>
      </c>
      <c r="L301" s="156">
        <f>RES_hhdet_in_fec!L$40</f>
        <v>0</v>
      </c>
      <c r="M301" s="156">
        <f>RES_hhdet_in_fec!M$40</f>
        <v>0</v>
      </c>
      <c r="N301" s="156">
        <f>RES_hhdet_in_fec!N$40</f>
        <v>0</v>
      </c>
      <c r="O301" s="156">
        <f>RES_hhdet_in_fec!O$40</f>
        <v>0</v>
      </c>
      <c r="P301" s="156">
        <f>RES_hhdet_in_fec!P$40</f>
        <v>0</v>
      </c>
      <c r="Q301" s="156">
        <f>RES_hhdet_in_fec!Q$40</f>
        <v>0</v>
      </c>
    </row>
    <row r="302" spans="1:17" ht="12" customHeight="1" x14ac:dyDescent="0.25">
      <c r="A302" s="29" t="s">
        <v>140</v>
      </c>
      <c r="B302" s="57"/>
      <c r="C302" s="57">
        <f>RES_hhdet_in_fec!C$41</f>
        <v>0</v>
      </c>
      <c r="D302" s="57">
        <f>RES_hhdet_in_fec!D$41</f>
        <v>0</v>
      </c>
      <c r="E302" s="57">
        <f>RES_hhdet_in_fec!E$41</f>
        <v>0</v>
      </c>
      <c r="F302" s="57">
        <f>RES_hhdet_in_fec!F$41</f>
        <v>0</v>
      </c>
      <c r="G302" s="57">
        <f>RES_hhdet_in_fec!G$41</f>
        <v>0</v>
      </c>
      <c r="H302" s="57">
        <f>RES_hhdet_in_fec!H$41</f>
        <v>0</v>
      </c>
      <c r="I302" s="57">
        <f>RES_hhdet_in_fec!I$41</f>
        <v>0</v>
      </c>
      <c r="J302" s="57">
        <f>RES_hhdet_in_fec!J$41</f>
        <v>0</v>
      </c>
      <c r="K302" s="57">
        <f>RES_hhdet_in_fec!K$41</f>
        <v>0</v>
      </c>
      <c r="L302" s="57">
        <f>RES_hhdet_in_fec!L$41</f>
        <v>0</v>
      </c>
      <c r="M302" s="57">
        <f>RES_hhdet_in_fec!M$41</f>
        <v>0</v>
      </c>
      <c r="N302" s="57">
        <f>RES_hhdet_in_fec!N$41</f>
        <v>0</v>
      </c>
      <c r="O302" s="57">
        <f>RES_hhdet_in_fec!O$41</f>
        <v>0</v>
      </c>
      <c r="P302" s="57">
        <f>RES_hhdet_in_fec!P$41</f>
        <v>0</v>
      </c>
      <c r="Q302" s="57">
        <f>RES_hhdet_in_fec!Q$41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84</v>
      </c>
      <c r="B306" s="156"/>
      <c r="C306" s="156">
        <f>RES_hhdet_in_tes!C$26</f>
        <v>0</v>
      </c>
      <c r="D306" s="156">
        <f>RES_hhdet_in_tes!D$26</f>
        <v>0</v>
      </c>
      <c r="E306" s="156">
        <f>RES_hhdet_in_tes!E$26</f>
        <v>0</v>
      </c>
      <c r="F306" s="156">
        <f>RES_hhdet_in_tes!F$26</f>
        <v>0</v>
      </c>
      <c r="G306" s="156">
        <f>RES_hhdet_in_tes!G$26</f>
        <v>0</v>
      </c>
      <c r="H306" s="156">
        <f>RES_hhdet_in_tes!H$26</f>
        <v>0</v>
      </c>
      <c r="I306" s="156">
        <f>RES_hhdet_in_tes!I$26</f>
        <v>0</v>
      </c>
      <c r="J306" s="156">
        <f>RES_hhdet_in_tes!J$26</f>
        <v>0</v>
      </c>
      <c r="K306" s="156">
        <f>RES_hhdet_in_tes!K$26</f>
        <v>0</v>
      </c>
      <c r="L306" s="156">
        <f>RES_hhdet_in_tes!L$26</f>
        <v>0</v>
      </c>
      <c r="M306" s="156">
        <f>RES_hhdet_in_tes!M$26</f>
        <v>0</v>
      </c>
      <c r="N306" s="156">
        <f>RES_hhdet_in_tes!N$26</f>
        <v>0</v>
      </c>
      <c r="O306" s="156">
        <f>RES_hhdet_in_tes!O$26</f>
        <v>0</v>
      </c>
      <c r="P306" s="156">
        <f>RES_hhdet_in_tes!P$26</f>
        <v>0</v>
      </c>
      <c r="Q306" s="156">
        <f>RES_hhdet_in_tes!Q$26</f>
        <v>0</v>
      </c>
    </row>
    <row r="307" spans="1:17" ht="12" customHeight="1" x14ac:dyDescent="0.25">
      <c r="A307" s="23" t="s">
        <v>60</v>
      </c>
      <c r="B307" s="156"/>
      <c r="C307" s="156">
        <f>RES_hhdet_in_tes!C$27</f>
        <v>0</v>
      </c>
      <c r="D307" s="156">
        <f>RES_hhdet_in_tes!D$27</f>
        <v>0</v>
      </c>
      <c r="E307" s="156">
        <f>RES_hhdet_in_tes!E$27</f>
        <v>0</v>
      </c>
      <c r="F307" s="156">
        <f>RES_hhdet_in_tes!F$27</f>
        <v>0</v>
      </c>
      <c r="G307" s="156">
        <f>RES_hhdet_in_tes!G$27</f>
        <v>0</v>
      </c>
      <c r="H307" s="156">
        <f>RES_hhdet_in_tes!H$27</f>
        <v>0</v>
      </c>
      <c r="I307" s="156">
        <f>RES_hhdet_in_tes!I$27</f>
        <v>0</v>
      </c>
      <c r="J307" s="156">
        <f>RES_hhdet_in_tes!J$27</f>
        <v>0</v>
      </c>
      <c r="K307" s="156">
        <f>RES_hhdet_in_tes!K$27</f>
        <v>0</v>
      </c>
      <c r="L307" s="156">
        <f>RES_hhdet_in_tes!L$27</f>
        <v>0</v>
      </c>
      <c r="M307" s="156">
        <f>RES_hhdet_in_tes!M$27</f>
        <v>0</v>
      </c>
      <c r="N307" s="156">
        <f>RES_hhdet_in_tes!N$27</f>
        <v>0</v>
      </c>
      <c r="O307" s="156">
        <f>RES_hhdet_in_tes!O$27</f>
        <v>0</v>
      </c>
      <c r="P307" s="156">
        <f>RES_hhdet_in_tes!P$27</f>
        <v>0</v>
      </c>
      <c r="Q307" s="156">
        <f>RES_hhdet_in_tes!Q$27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RES_hhdet_in_tes!C$29</f>
        <v>0</v>
      </c>
      <c r="D309" s="156">
        <f>RES_hhdet_in_tes!D$29</f>
        <v>0</v>
      </c>
      <c r="E309" s="156">
        <f>RES_hhdet_in_tes!E$29</f>
        <v>0</v>
      </c>
      <c r="F309" s="156">
        <f>RES_hhdet_in_tes!F$29</f>
        <v>0</v>
      </c>
      <c r="G309" s="156">
        <f>RES_hhdet_in_tes!G$29</f>
        <v>0</v>
      </c>
      <c r="H309" s="156">
        <f>RES_hhdet_in_tes!H$29</f>
        <v>0</v>
      </c>
      <c r="I309" s="156">
        <f>RES_hhdet_in_tes!I$29</f>
        <v>0</v>
      </c>
      <c r="J309" s="156">
        <f>RES_hhdet_in_tes!J$29</f>
        <v>0</v>
      </c>
      <c r="K309" s="156">
        <f>RES_hhdet_in_tes!K$29</f>
        <v>0</v>
      </c>
      <c r="L309" s="156">
        <f>RES_hhdet_in_tes!L$29</f>
        <v>0</v>
      </c>
      <c r="M309" s="156">
        <f>RES_hhdet_in_tes!M$29</f>
        <v>0</v>
      </c>
      <c r="N309" s="156">
        <f>RES_hhdet_in_tes!N$29</f>
        <v>0</v>
      </c>
      <c r="O309" s="156">
        <f>RES_hhdet_in_tes!O$29</f>
        <v>0</v>
      </c>
      <c r="P309" s="156">
        <f>RES_hhdet_in_tes!P$29</f>
        <v>0</v>
      </c>
      <c r="Q309" s="156">
        <f>RES_hhdet_in_tes!Q$29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169</v>
      </c>
      <c r="B311" s="132"/>
      <c r="C311" s="132">
        <f>RES_hhdet_in_tes!C$31</f>
        <v>0</v>
      </c>
      <c r="D311" s="132">
        <f>RES_hhdet_in_tes!D$31</f>
        <v>0</v>
      </c>
      <c r="E311" s="132">
        <f>RES_hhdet_in_tes!E$31</f>
        <v>0</v>
      </c>
      <c r="F311" s="132">
        <f>RES_hhdet_in_tes!F$31</f>
        <v>0</v>
      </c>
      <c r="G311" s="132">
        <f>RES_hhdet_in_tes!G$31</f>
        <v>0</v>
      </c>
      <c r="H311" s="132">
        <f>RES_hhdet_in_tes!H$31</f>
        <v>0</v>
      </c>
      <c r="I311" s="132">
        <f>RES_hhdet_in_tes!I$31</f>
        <v>0</v>
      </c>
      <c r="J311" s="132">
        <f>RES_hhdet_in_tes!J$31</f>
        <v>0</v>
      </c>
      <c r="K311" s="132">
        <f>RES_hhdet_in_tes!K$31</f>
        <v>0</v>
      </c>
      <c r="L311" s="132">
        <f>RES_hhdet_in_tes!L$31</f>
        <v>0</v>
      </c>
      <c r="M311" s="132">
        <f>RES_hhdet_in_tes!M$31</f>
        <v>0</v>
      </c>
      <c r="N311" s="132">
        <f>RES_hhdet_in_tes!N$31</f>
        <v>0</v>
      </c>
      <c r="O311" s="132">
        <f>RES_hhdet_in_tes!O$31</f>
        <v>0</v>
      </c>
      <c r="P311" s="132">
        <f>RES_hhdet_in_tes!P$31</f>
        <v>0</v>
      </c>
      <c r="Q311" s="132">
        <f>RES_hhdet_in_tes!Q$31</f>
        <v>0</v>
      </c>
    </row>
    <row r="312" spans="1:17" ht="12" customHeight="1" x14ac:dyDescent="0.25">
      <c r="A312" s="167" t="s">
        <v>168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57</v>
      </c>
      <c r="B313" s="165"/>
      <c r="C313" s="165">
        <f>RES_hhdet_in_tes!C$33</f>
        <v>0</v>
      </c>
      <c r="D313" s="165">
        <f>RES_hhdet_in_tes!D$33</f>
        <v>0</v>
      </c>
      <c r="E313" s="165">
        <f>RES_hhdet_in_tes!E$33</f>
        <v>0</v>
      </c>
      <c r="F313" s="165">
        <f>RES_hhdet_in_tes!F$33</f>
        <v>0</v>
      </c>
      <c r="G313" s="165">
        <f>RES_hhdet_in_tes!G$33</f>
        <v>0</v>
      </c>
      <c r="H313" s="165">
        <f>RES_hhdet_in_tes!H$33</f>
        <v>0</v>
      </c>
      <c r="I313" s="165">
        <f>RES_hhdet_in_tes!I$33</f>
        <v>0</v>
      </c>
      <c r="J313" s="165">
        <f>RES_hhdet_in_tes!J$33</f>
        <v>0</v>
      </c>
      <c r="K313" s="165">
        <f>RES_hhdet_in_tes!K$33</f>
        <v>0</v>
      </c>
      <c r="L313" s="165">
        <f>RES_hhdet_in_tes!L$33</f>
        <v>0</v>
      </c>
      <c r="M313" s="165">
        <f>RES_hhdet_in_tes!M$33</f>
        <v>0</v>
      </c>
      <c r="N313" s="165">
        <f>RES_hhdet_in_tes!N$33</f>
        <v>0</v>
      </c>
      <c r="O313" s="165">
        <f>RES_hhdet_in_tes!O$33</f>
        <v>0</v>
      </c>
      <c r="P313" s="165">
        <f>RES_hhdet_in_tes!P$33</f>
        <v>0</v>
      </c>
      <c r="Q313" s="165">
        <f>RES_hhdet_in_tes!Q$33</f>
        <v>0</v>
      </c>
    </row>
    <row r="314" spans="1:17" ht="12" customHeight="1" x14ac:dyDescent="0.25">
      <c r="A314" s="147" t="s">
        <v>59</v>
      </c>
      <c r="B314" s="164"/>
      <c r="C314" s="164">
        <f>RES_hhdet_in_tes!C$34</f>
        <v>0</v>
      </c>
      <c r="D314" s="164">
        <f>RES_hhdet_in_tes!D$34</f>
        <v>0</v>
      </c>
      <c r="E314" s="164">
        <f>RES_hhdet_in_tes!E$34</f>
        <v>0</v>
      </c>
      <c r="F314" s="164">
        <f>RES_hhdet_in_tes!F$34</f>
        <v>0</v>
      </c>
      <c r="G314" s="164">
        <f>RES_hhdet_in_tes!G$34</f>
        <v>0</v>
      </c>
      <c r="H314" s="164">
        <f>RES_hhdet_in_tes!H$34</f>
        <v>0</v>
      </c>
      <c r="I314" s="164">
        <f>RES_hhdet_in_tes!I$34</f>
        <v>0</v>
      </c>
      <c r="J314" s="164">
        <f>RES_hhdet_in_tes!J$34</f>
        <v>0</v>
      </c>
      <c r="K314" s="164">
        <f>RES_hhdet_in_tes!K$34</f>
        <v>0</v>
      </c>
      <c r="L314" s="164">
        <f>RES_hhdet_in_tes!L$34</f>
        <v>0</v>
      </c>
      <c r="M314" s="164">
        <f>RES_hhdet_in_tes!M$34</f>
        <v>0</v>
      </c>
      <c r="N314" s="164">
        <f>RES_hhdet_in_tes!N$34</f>
        <v>0</v>
      </c>
      <c r="O314" s="164">
        <f>RES_hhdet_in_tes!O$34</f>
        <v>0</v>
      </c>
      <c r="P314" s="164">
        <f>RES_hhdet_in_tes!P$34</f>
        <v>0</v>
      </c>
      <c r="Q314" s="164">
        <f>RES_hhdet_in_tes!Q$34</f>
        <v>0</v>
      </c>
    </row>
    <row r="315" spans="1:17" ht="12" customHeight="1" x14ac:dyDescent="0.25">
      <c r="A315" s="163" t="s">
        <v>142</v>
      </c>
      <c r="B315" s="162"/>
      <c r="C315" s="162">
        <f>RES_hhdet_in_tes!C$35</f>
        <v>0</v>
      </c>
      <c r="D315" s="162">
        <f>RES_hhdet_in_tes!D$35</f>
        <v>0</v>
      </c>
      <c r="E315" s="162">
        <f>RES_hhdet_in_tes!E$35</f>
        <v>0</v>
      </c>
      <c r="F315" s="162">
        <f>RES_hhdet_in_tes!F$35</f>
        <v>0</v>
      </c>
      <c r="G315" s="162">
        <f>RES_hhdet_in_tes!G$35</f>
        <v>0</v>
      </c>
      <c r="H315" s="162">
        <f>RES_hhdet_in_tes!H$35</f>
        <v>0</v>
      </c>
      <c r="I315" s="162">
        <f>RES_hhdet_in_tes!I$35</f>
        <v>0</v>
      </c>
      <c r="J315" s="162">
        <f>RES_hhdet_in_tes!J$35</f>
        <v>0</v>
      </c>
      <c r="K315" s="162">
        <f>RES_hhdet_in_tes!K$35</f>
        <v>0</v>
      </c>
      <c r="L315" s="162">
        <f>RES_hhdet_in_tes!L$35</f>
        <v>0</v>
      </c>
      <c r="M315" s="162">
        <f>RES_hhdet_in_tes!M$35</f>
        <v>0</v>
      </c>
      <c r="N315" s="162">
        <f>RES_hhdet_in_tes!N$35</f>
        <v>0</v>
      </c>
      <c r="O315" s="162">
        <f>RES_hhdet_in_tes!O$35</f>
        <v>0</v>
      </c>
      <c r="P315" s="162">
        <f>RES_hhdet_in_tes!P$35</f>
        <v>0</v>
      </c>
      <c r="Q315" s="162">
        <f>RES_hhdet_in_tes!Q$35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RES_hhdet_in_tes!C$37</f>
        <v>0</v>
      </c>
      <c r="D317" s="156">
        <f>RES_hhdet_in_tes!D$37</f>
        <v>0</v>
      </c>
      <c r="E317" s="156">
        <f>RES_hhdet_in_tes!E$37</f>
        <v>0</v>
      </c>
      <c r="F317" s="156">
        <f>RES_hhdet_in_tes!F$37</f>
        <v>0</v>
      </c>
      <c r="G317" s="156">
        <f>RES_hhdet_in_tes!G$37</f>
        <v>0</v>
      </c>
      <c r="H317" s="156">
        <f>RES_hhdet_in_tes!H$37</f>
        <v>0</v>
      </c>
      <c r="I317" s="156">
        <f>RES_hhdet_in_tes!I$37</f>
        <v>0</v>
      </c>
      <c r="J317" s="156">
        <f>RES_hhdet_in_tes!J$37</f>
        <v>0</v>
      </c>
      <c r="K317" s="156">
        <f>RES_hhdet_in_tes!K$37</f>
        <v>0</v>
      </c>
      <c r="L317" s="156">
        <f>RES_hhdet_in_tes!L$37</f>
        <v>0</v>
      </c>
      <c r="M317" s="156">
        <f>RES_hhdet_in_tes!M$37</f>
        <v>0</v>
      </c>
      <c r="N317" s="156">
        <f>RES_hhdet_in_tes!N$37</f>
        <v>0</v>
      </c>
      <c r="O317" s="156">
        <f>RES_hhdet_in_tes!O$37</f>
        <v>0</v>
      </c>
      <c r="P317" s="156">
        <f>RES_hhdet_in_tes!P$37</f>
        <v>0</v>
      </c>
      <c r="Q317" s="156">
        <f>RES_hhdet_in_tes!Q$37</f>
        <v>0</v>
      </c>
    </row>
    <row r="318" spans="1:17" ht="12" customHeight="1" x14ac:dyDescent="0.25">
      <c r="A318" s="148" t="s">
        <v>59</v>
      </c>
      <c r="B318" s="156"/>
      <c r="C318" s="156">
        <f>RES_hhdet_in_tes!C$38</f>
        <v>0</v>
      </c>
      <c r="D318" s="156">
        <f>RES_hhdet_in_tes!D$38</f>
        <v>0</v>
      </c>
      <c r="E318" s="156">
        <f>RES_hhdet_in_tes!E$38</f>
        <v>0</v>
      </c>
      <c r="F318" s="156">
        <f>RES_hhdet_in_tes!F$38</f>
        <v>0</v>
      </c>
      <c r="G318" s="156">
        <f>RES_hhdet_in_tes!G$38</f>
        <v>0</v>
      </c>
      <c r="H318" s="156">
        <f>RES_hhdet_in_tes!H$38</f>
        <v>0</v>
      </c>
      <c r="I318" s="156">
        <f>RES_hhdet_in_tes!I$38</f>
        <v>0</v>
      </c>
      <c r="J318" s="156">
        <f>RES_hhdet_in_tes!J$38</f>
        <v>0</v>
      </c>
      <c r="K318" s="156">
        <f>RES_hhdet_in_tes!K$38</f>
        <v>0</v>
      </c>
      <c r="L318" s="156">
        <f>RES_hhdet_in_tes!L$38</f>
        <v>0</v>
      </c>
      <c r="M318" s="156">
        <f>RES_hhdet_in_tes!M$38</f>
        <v>0</v>
      </c>
      <c r="N318" s="156">
        <f>RES_hhdet_in_tes!N$38</f>
        <v>0</v>
      </c>
      <c r="O318" s="156">
        <f>RES_hhdet_in_tes!O$38</f>
        <v>0</v>
      </c>
      <c r="P318" s="156">
        <f>RES_hhdet_in_tes!P$38</f>
        <v>0</v>
      </c>
      <c r="Q318" s="156">
        <f>RES_hhdet_in_tes!Q$38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RES_hhdet_in_tes!C$40</f>
        <v>0</v>
      </c>
      <c r="D320" s="156">
        <f>RES_hhdet_in_tes!D$40</f>
        <v>0</v>
      </c>
      <c r="E320" s="156">
        <f>RES_hhdet_in_tes!E$40</f>
        <v>0</v>
      </c>
      <c r="F320" s="156">
        <f>RES_hhdet_in_tes!F$40</f>
        <v>0</v>
      </c>
      <c r="G320" s="156">
        <f>RES_hhdet_in_tes!G$40</f>
        <v>0</v>
      </c>
      <c r="H320" s="156">
        <f>RES_hhdet_in_tes!H$40</f>
        <v>0</v>
      </c>
      <c r="I320" s="156">
        <f>RES_hhdet_in_tes!I$40</f>
        <v>0</v>
      </c>
      <c r="J320" s="156">
        <f>RES_hhdet_in_tes!J$40</f>
        <v>0</v>
      </c>
      <c r="K320" s="156">
        <f>RES_hhdet_in_tes!K$40</f>
        <v>0</v>
      </c>
      <c r="L320" s="156">
        <f>RES_hhdet_in_tes!L$40</f>
        <v>0</v>
      </c>
      <c r="M320" s="156">
        <f>RES_hhdet_in_tes!M$40</f>
        <v>0</v>
      </c>
      <c r="N320" s="156">
        <f>RES_hhdet_in_tes!N$40</f>
        <v>0</v>
      </c>
      <c r="O320" s="156">
        <f>RES_hhdet_in_tes!O$40</f>
        <v>0</v>
      </c>
      <c r="P320" s="156">
        <f>RES_hhdet_in_tes!P$40</f>
        <v>0</v>
      </c>
      <c r="Q320" s="156">
        <f>RES_hhdet_in_tes!Q$40</f>
        <v>0</v>
      </c>
    </row>
    <row r="321" spans="1:17" ht="12" customHeight="1" x14ac:dyDescent="0.25">
      <c r="A321" s="29" t="s">
        <v>140</v>
      </c>
      <c r="B321" s="57"/>
      <c r="C321" s="57">
        <f>RES_hhdet_in_tes!C$41</f>
        <v>0</v>
      </c>
      <c r="D321" s="57">
        <f>RES_hhdet_in_tes!D$41</f>
        <v>0</v>
      </c>
      <c r="E321" s="57">
        <f>RES_hhdet_in_tes!E$41</f>
        <v>0</v>
      </c>
      <c r="F321" s="57">
        <f>RES_hhdet_in_tes!F$41</f>
        <v>0</v>
      </c>
      <c r="G321" s="57">
        <f>RES_hhdet_in_tes!G$41</f>
        <v>0</v>
      </c>
      <c r="H321" s="57">
        <f>RES_hhdet_in_tes!H$41</f>
        <v>0</v>
      </c>
      <c r="I321" s="57">
        <f>RES_hhdet_in_tes!I$41</f>
        <v>0</v>
      </c>
      <c r="J321" s="57">
        <f>RES_hhdet_in_tes!J$41</f>
        <v>0</v>
      </c>
      <c r="K321" s="57">
        <f>RES_hhdet_in_tes!K$41</f>
        <v>0</v>
      </c>
      <c r="L321" s="57">
        <f>RES_hhdet_in_tes!L$41</f>
        <v>0</v>
      </c>
      <c r="M321" s="57">
        <f>RES_hhdet_in_tes!M$41</f>
        <v>0</v>
      </c>
      <c r="N321" s="57">
        <f>RES_hhdet_in_tes!N$41</f>
        <v>0</v>
      </c>
      <c r="O321" s="57">
        <f>RES_hhdet_in_tes!O$41</f>
        <v>0</v>
      </c>
      <c r="P321" s="57">
        <f>RES_hhdet_in_tes!P$41</f>
        <v>0</v>
      </c>
      <c r="Q321" s="57">
        <f>RES_hhdet_in_tes!Q$41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84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169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168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57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84</v>
      </c>
      <c r="B344" s="156"/>
      <c r="C344" s="156">
        <f>RES_hhdet_in_emi!C$26</f>
        <v>0</v>
      </c>
      <c r="D344" s="156">
        <f>RES_hhdet_in_emi!D$26</f>
        <v>0</v>
      </c>
      <c r="E344" s="156">
        <f>RES_hhdet_in_emi!E$26</f>
        <v>0</v>
      </c>
      <c r="F344" s="156">
        <f>RES_hhdet_in_emi!F$26</f>
        <v>0</v>
      </c>
      <c r="G344" s="156">
        <f>RES_hhdet_in_emi!G$26</f>
        <v>0</v>
      </c>
      <c r="H344" s="156">
        <f>RES_hhdet_in_emi!H$26</f>
        <v>0</v>
      </c>
      <c r="I344" s="156">
        <f>RES_hhdet_in_emi!I$26</f>
        <v>0</v>
      </c>
      <c r="J344" s="156">
        <f>RES_hhdet_in_emi!J$26</f>
        <v>0</v>
      </c>
      <c r="K344" s="156">
        <f>RES_hhdet_in_emi!K$26</f>
        <v>0</v>
      </c>
      <c r="L344" s="156">
        <f>RES_hhdet_in_emi!L$26</f>
        <v>0</v>
      </c>
      <c r="M344" s="156">
        <f>RES_hhdet_in_emi!M$26</f>
        <v>0</v>
      </c>
      <c r="N344" s="156">
        <f>RES_hhdet_in_emi!N$26</f>
        <v>0</v>
      </c>
      <c r="O344" s="156">
        <f>RES_hhdet_in_emi!O$26</f>
        <v>0</v>
      </c>
      <c r="P344" s="156">
        <f>RES_hhdet_in_emi!P$26</f>
        <v>0</v>
      </c>
      <c r="Q344" s="156">
        <f>RES_hhdet_in_emi!Q$26</f>
        <v>0</v>
      </c>
    </row>
    <row r="345" spans="1:17" ht="12" customHeight="1" x14ac:dyDescent="0.25">
      <c r="A345" s="23" t="s">
        <v>60</v>
      </c>
      <c r="B345" s="156"/>
      <c r="C345" s="156">
        <f>RES_hhdet_in_emi!C$27</f>
        <v>0</v>
      </c>
      <c r="D345" s="156">
        <f>RES_hhdet_in_emi!D$27</f>
        <v>0</v>
      </c>
      <c r="E345" s="156">
        <f>RES_hhdet_in_emi!E$27</f>
        <v>0</v>
      </c>
      <c r="F345" s="156">
        <f>RES_hhdet_in_emi!F$27</f>
        <v>0</v>
      </c>
      <c r="G345" s="156">
        <f>RES_hhdet_in_emi!G$27</f>
        <v>0</v>
      </c>
      <c r="H345" s="156">
        <f>RES_hhdet_in_emi!H$27</f>
        <v>0</v>
      </c>
      <c r="I345" s="156">
        <f>RES_hhdet_in_emi!I$27</f>
        <v>0</v>
      </c>
      <c r="J345" s="156">
        <f>RES_hhdet_in_emi!J$27</f>
        <v>0</v>
      </c>
      <c r="K345" s="156">
        <f>RES_hhdet_in_emi!K$27</f>
        <v>0</v>
      </c>
      <c r="L345" s="156">
        <f>RES_hhdet_in_emi!L$27</f>
        <v>0</v>
      </c>
      <c r="M345" s="156">
        <f>RES_hhdet_in_emi!M$27</f>
        <v>0</v>
      </c>
      <c r="N345" s="156">
        <f>RES_hhdet_in_emi!N$27</f>
        <v>0</v>
      </c>
      <c r="O345" s="156">
        <f>RES_hhdet_in_emi!O$27</f>
        <v>0</v>
      </c>
      <c r="P345" s="156">
        <f>RES_hhdet_in_emi!P$27</f>
        <v>0</v>
      </c>
      <c r="Q345" s="156">
        <f>RES_hhdet_in_emi!Q$27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RES_hhdet_in_emi!C$29</f>
        <v>0</v>
      </c>
      <c r="D347" s="156">
        <f>RES_hhdet_in_emi!D$29</f>
        <v>0</v>
      </c>
      <c r="E347" s="156">
        <f>RES_hhdet_in_emi!E$29</f>
        <v>0</v>
      </c>
      <c r="F347" s="156">
        <f>RES_hhdet_in_emi!F$29</f>
        <v>0</v>
      </c>
      <c r="G347" s="156">
        <f>RES_hhdet_in_emi!G$29</f>
        <v>0</v>
      </c>
      <c r="H347" s="156">
        <f>RES_hhdet_in_emi!H$29</f>
        <v>0</v>
      </c>
      <c r="I347" s="156">
        <f>RES_hhdet_in_emi!I$29</f>
        <v>0</v>
      </c>
      <c r="J347" s="156">
        <f>RES_hhdet_in_emi!J$29</f>
        <v>0</v>
      </c>
      <c r="K347" s="156">
        <f>RES_hhdet_in_emi!K$29</f>
        <v>0</v>
      </c>
      <c r="L347" s="156">
        <f>RES_hhdet_in_emi!L$29</f>
        <v>0</v>
      </c>
      <c r="M347" s="156">
        <f>RES_hhdet_in_emi!M$29</f>
        <v>0</v>
      </c>
      <c r="N347" s="156">
        <f>RES_hhdet_in_emi!N$29</f>
        <v>0</v>
      </c>
      <c r="O347" s="156">
        <f>RES_hhdet_in_emi!O$29</f>
        <v>0</v>
      </c>
      <c r="P347" s="156">
        <f>RES_hhdet_in_emi!P$29</f>
        <v>0</v>
      </c>
      <c r="Q347" s="156">
        <f>RES_hhdet_in_emi!Q$29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169</v>
      </c>
      <c r="B349" s="132"/>
      <c r="C349" s="132">
        <f>RES_hhdet_in_emi!C$31</f>
        <v>0</v>
      </c>
      <c r="D349" s="132">
        <f>RES_hhdet_in_emi!D$31</f>
        <v>0</v>
      </c>
      <c r="E349" s="132">
        <f>RES_hhdet_in_emi!E$31</f>
        <v>0</v>
      </c>
      <c r="F349" s="132">
        <f>RES_hhdet_in_emi!F$31</f>
        <v>0</v>
      </c>
      <c r="G349" s="132">
        <f>RES_hhdet_in_emi!G$31</f>
        <v>0</v>
      </c>
      <c r="H349" s="132">
        <f>RES_hhdet_in_emi!H$31</f>
        <v>0</v>
      </c>
      <c r="I349" s="132">
        <f>RES_hhdet_in_emi!I$31</f>
        <v>0</v>
      </c>
      <c r="J349" s="132">
        <f>RES_hhdet_in_emi!J$31</f>
        <v>0</v>
      </c>
      <c r="K349" s="132">
        <f>RES_hhdet_in_emi!K$31</f>
        <v>0</v>
      </c>
      <c r="L349" s="132">
        <f>RES_hhdet_in_emi!L$31</f>
        <v>0</v>
      </c>
      <c r="M349" s="132">
        <f>RES_hhdet_in_emi!M$31</f>
        <v>0</v>
      </c>
      <c r="N349" s="132">
        <f>RES_hhdet_in_emi!N$31</f>
        <v>0</v>
      </c>
      <c r="O349" s="132">
        <f>RES_hhdet_in_emi!O$31</f>
        <v>0</v>
      </c>
      <c r="P349" s="132">
        <f>RES_hhdet_in_emi!P$31</f>
        <v>0</v>
      </c>
      <c r="Q349" s="132">
        <f>RES_hhdet_in_emi!Q$31</f>
        <v>0</v>
      </c>
    </row>
    <row r="350" spans="1:17" ht="12" customHeight="1" x14ac:dyDescent="0.25">
      <c r="A350" s="167" t="s">
        <v>168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57</v>
      </c>
      <c r="B351" s="165"/>
      <c r="C351" s="165">
        <f>RES_hhdet_in_emi!C$33</f>
        <v>0</v>
      </c>
      <c r="D351" s="165">
        <f>RES_hhdet_in_emi!D$33</f>
        <v>0</v>
      </c>
      <c r="E351" s="165">
        <f>RES_hhdet_in_emi!E$33</f>
        <v>0</v>
      </c>
      <c r="F351" s="165">
        <f>RES_hhdet_in_emi!F$33</f>
        <v>0</v>
      </c>
      <c r="G351" s="165">
        <f>RES_hhdet_in_emi!G$33</f>
        <v>0</v>
      </c>
      <c r="H351" s="165">
        <f>RES_hhdet_in_emi!H$33</f>
        <v>0</v>
      </c>
      <c r="I351" s="165">
        <f>RES_hhdet_in_emi!I$33</f>
        <v>0</v>
      </c>
      <c r="J351" s="165">
        <f>RES_hhdet_in_emi!J$33</f>
        <v>0</v>
      </c>
      <c r="K351" s="165">
        <f>RES_hhdet_in_emi!K$33</f>
        <v>0</v>
      </c>
      <c r="L351" s="165">
        <f>RES_hhdet_in_emi!L$33</f>
        <v>0</v>
      </c>
      <c r="M351" s="165">
        <f>RES_hhdet_in_emi!M$33</f>
        <v>0</v>
      </c>
      <c r="N351" s="165">
        <f>RES_hhdet_in_emi!N$33</f>
        <v>0</v>
      </c>
      <c r="O351" s="165">
        <f>RES_hhdet_in_emi!O$33</f>
        <v>0</v>
      </c>
      <c r="P351" s="165">
        <f>RES_hhdet_in_emi!P$33</f>
        <v>0</v>
      </c>
      <c r="Q351" s="165">
        <f>RES_hhdet_in_emi!Q$33</f>
        <v>0</v>
      </c>
    </row>
    <row r="352" spans="1:17" ht="12" customHeight="1" x14ac:dyDescent="0.25">
      <c r="A352" s="147" t="s">
        <v>59</v>
      </c>
      <c r="B352" s="164"/>
      <c r="C352" s="164">
        <f>RES_hhdet_in_emi!C$34</f>
        <v>0</v>
      </c>
      <c r="D352" s="164">
        <f>RES_hhdet_in_emi!D$34</f>
        <v>0</v>
      </c>
      <c r="E352" s="164">
        <f>RES_hhdet_in_emi!E$34</f>
        <v>0</v>
      </c>
      <c r="F352" s="164">
        <f>RES_hhdet_in_emi!F$34</f>
        <v>0</v>
      </c>
      <c r="G352" s="164">
        <f>RES_hhdet_in_emi!G$34</f>
        <v>0</v>
      </c>
      <c r="H352" s="164">
        <f>RES_hhdet_in_emi!H$34</f>
        <v>0</v>
      </c>
      <c r="I352" s="164">
        <f>RES_hhdet_in_emi!I$34</f>
        <v>0</v>
      </c>
      <c r="J352" s="164">
        <f>RES_hhdet_in_emi!J$34</f>
        <v>0</v>
      </c>
      <c r="K352" s="164">
        <f>RES_hhdet_in_emi!K$34</f>
        <v>0</v>
      </c>
      <c r="L352" s="164">
        <f>RES_hhdet_in_emi!L$34</f>
        <v>0</v>
      </c>
      <c r="M352" s="164">
        <f>RES_hhdet_in_emi!M$34</f>
        <v>0</v>
      </c>
      <c r="N352" s="164">
        <f>RES_hhdet_in_emi!N$34</f>
        <v>0</v>
      </c>
      <c r="O352" s="164">
        <f>RES_hhdet_in_emi!O$34</f>
        <v>0</v>
      </c>
      <c r="P352" s="164">
        <f>RES_hhdet_in_emi!P$34</f>
        <v>0</v>
      </c>
      <c r="Q352" s="164">
        <f>RES_hhdet_in_emi!Q$34</f>
        <v>0</v>
      </c>
    </row>
    <row r="353" spans="1:17" ht="12" customHeight="1" x14ac:dyDescent="0.25">
      <c r="A353" s="163" t="s">
        <v>142</v>
      </c>
      <c r="B353" s="162"/>
      <c r="C353" s="162">
        <f>RES_hhdet_in_emi!C$35</f>
        <v>0</v>
      </c>
      <c r="D353" s="162">
        <f>RES_hhdet_in_emi!D$35</f>
        <v>0</v>
      </c>
      <c r="E353" s="162">
        <f>RES_hhdet_in_emi!E$35</f>
        <v>0</v>
      </c>
      <c r="F353" s="162">
        <f>RES_hhdet_in_emi!F$35</f>
        <v>0</v>
      </c>
      <c r="G353" s="162">
        <f>RES_hhdet_in_emi!G$35</f>
        <v>0</v>
      </c>
      <c r="H353" s="162">
        <f>RES_hhdet_in_emi!H$35</f>
        <v>0</v>
      </c>
      <c r="I353" s="162">
        <f>RES_hhdet_in_emi!I$35</f>
        <v>0</v>
      </c>
      <c r="J353" s="162">
        <f>RES_hhdet_in_emi!J$35</f>
        <v>0</v>
      </c>
      <c r="K353" s="162">
        <f>RES_hhdet_in_emi!K$35</f>
        <v>0</v>
      </c>
      <c r="L353" s="162">
        <f>RES_hhdet_in_emi!L$35</f>
        <v>0</v>
      </c>
      <c r="M353" s="162">
        <f>RES_hhdet_in_emi!M$35</f>
        <v>0</v>
      </c>
      <c r="N353" s="162">
        <f>RES_hhdet_in_emi!N$35</f>
        <v>0</v>
      </c>
      <c r="O353" s="162">
        <f>RES_hhdet_in_emi!O$35</f>
        <v>0</v>
      </c>
      <c r="P353" s="162">
        <f>RES_hhdet_in_emi!P$35</f>
        <v>0</v>
      </c>
      <c r="Q353" s="162">
        <f>RES_hhdet_in_emi!Q$35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RES_hhdet_in_emi!C$37</f>
        <v>0</v>
      </c>
      <c r="D355" s="156">
        <f>RES_hhdet_in_emi!D$37</f>
        <v>0</v>
      </c>
      <c r="E355" s="156">
        <f>RES_hhdet_in_emi!E$37</f>
        <v>0</v>
      </c>
      <c r="F355" s="156">
        <f>RES_hhdet_in_emi!F$37</f>
        <v>0</v>
      </c>
      <c r="G355" s="156">
        <f>RES_hhdet_in_emi!G$37</f>
        <v>0</v>
      </c>
      <c r="H355" s="156">
        <f>RES_hhdet_in_emi!H$37</f>
        <v>0</v>
      </c>
      <c r="I355" s="156">
        <f>RES_hhdet_in_emi!I$37</f>
        <v>0</v>
      </c>
      <c r="J355" s="156">
        <f>RES_hhdet_in_emi!J$37</f>
        <v>0</v>
      </c>
      <c r="K355" s="156">
        <f>RES_hhdet_in_emi!K$37</f>
        <v>0</v>
      </c>
      <c r="L355" s="156">
        <f>RES_hhdet_in_emi!L$37</f>
        <v>0</v>
      </c>
      <c r="M355" s="156">
        <f>RES_hhdet_in_emi!M$37</f>
        <v>0</v>
      </c>
      <c r="N355" s="156">
        <f>RES_hhdet_in_emi!N$37</f>
        <v>0</v>
      </c>
      <c r="O355" s="156">
        <f>RES_hhdet_in_emi!O$37</f>
        <v>0</v>
      </c>
      <c r="P355" s="156">
        <f>RES_hhdet_in_emi!P$37</f>
        <v>0</v>
      </c>
      <c r="Q355" s="156">
        <f>RES_hhdet_in_emi!Q$37</f>
        <v>0</v>
      </c>
    </row>
    <row r="356" spans="1:17" ht="12" customHeight="1" x14ac:dyDescent="0.25">
      <c r="A356" s="148" t="s">
        <v>59</v>
      </c>
      <c r="B356" s="156"/>
      <c r="C356" s="156">
        <f>RES_hhdet_in_emi!C$38</f>
        <v>0</v>
      </c>
      <c r="D356" s="156">
        <f>RES_hhdet_in_emi!D$38</f>
        <v>0</v>
      </c>
      <c r="E356" s="156">
        <f>RES_hhdet_in_emi!E$38</f>
        <v>0</v>
      </c>
      <c r="F356" s="156">
        <f>RES_hhdet_in_emi!F$38</f>
        <v>0</v>
      </c>
      <c r="G356" s="156">
        <f>RES_hhdet_in_emi!G$38</f>
        <v>0</v>
      </c>
      <c r="H356" s="156">
        <f>RES_hhdet_in_emi!H$38</f>
        <v>0</v>
      </c>
      <c r="I356" s="156">
        <f>RES_hhdet_in_emi!I$38</f>
        <v>0</v>
      </c>
      <c r="J356" s="156">
        <f>RES_hhdet_in_emi!J$38</f>
        <v>0</v>
      </c>
      <c r="K356" s="156">
        <f>RES_hhdet_in_emi!K$38</f>
        <v>0</v>
      </c>
      <c r="L356" s="156">
        <f>RES_hhdet_in_emi!L$38</f>
        <v>0</v>
      </c>
      <c r="M356" s="156">
        <f>RES_hhdet_in_emi!M$38</f>
        <v>0</v>
      </c>
      <c r="N356" s="156">
        <f>RES_hhdet_in_emi!N$38</f>
        <v>0</v>
      </c>
      <c r="O356" s="156">
        <f>RES_hhdet_in_emi!O$38</f>
        <v>0</v>
      </c>
      <c r="P356" s="156">
        <f>RES_hhdet_in_emi!P$38</f>
        <v>0</v>
      </c>
      <c r="Q356" s="156">
        <f>RES_hhdet_in_emi!Q$38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RES_hhdet_in_emi!C$40</f>
        <v>0</v>
      </c>
      <c r="D358" s="156">
        <f>RES_hhdet_in_emi!D$40</f>
        <v>0</v>
      </c>
      <c r="E358" s="156">
        <f>RES_hhdet_in_emi!E$40</f>
        <v>0</v>
      </c>
      <c r="F358" s="156">
        <f>RES_hhdet_in_emi!F$40</f>
        <v>0</v>
      </c>
      <c r="G358" s="156">
        <f>RES_hhdet_in_emi!G$40</f>
        <v>0</v>
      </c>
      <c r="H358" s="156">
        <f>RES_hhdet_in_emi!H$40</f>
        <v>0</v>
      </c>
      <c r="I358" s="156">
        <f>RES_hhdet_in_emi!I$40</f>
        <v>0</v>
      </c>
      <c r="J358" s="156">
        <f>RES_hhdet_in_emi!J$40</f>
        <v>0</v>
      </c>
      <c r="K358" s="156">
        <f>RES_hhdet_in_emi!K$40</f>
        <v>0</v>
      </c>
      <c r="L358" s="156">
        <f>RES_hhdet_in_emi!L$40</f>
        <v>0</v>
      </c>
      <c r="M358" s="156">
        <f>RES_hhdet_in_emi!M$40</f>
        <v>0</v>
      </c>
      <c r="N358" s="156">
        <f>RES_hhdet_in_emi!N$40</f>
        <v>0</v>
      </c>
      <c r="O358" s="156">
        <f>RES_hhdet_in_emi!O$40</f>
        <v>0</v>
      </c>
      <c r="P358" s="156">
        <f>RES_hhdet_in_emi!P$40</f>
        <v>0</v>
      </c>
      <c r="Q358" s="156">
        <f>RES_hhdet_in_emi!Q$40</f>
        <v>0</v>
      </c>
    </row>
    <row r="359" spans="1:17" ht="12" customHeight="1" x14ac:dyDescent="0.25">
      <c r="A359" s="29" t="s">
        <v>140</v>
      </c>
      <c r="B359" s="57"/>
      <c r="C359" s="57">
        <f>RES_hhdet_in_emi!C$41</f>
        <v>0</v>
      </c>
      <c r="D359" s="57">
        <f>RES_hhdet_in_emi!D$41</f>
        <v>0</v>
      </c>
      <c r="E359" s="57">
        <f>RES_hhdet_in_emi!E$41</f>
        <v>0</v>
      </c>
      <c r="F359" s="57">
        <f>RES_hhdet_in_emi!F$41</f>
        <v>0</v>
      </c>
      <c r="G359" s="57">
        <f>RES_hhdet_in_emi!G$41</f>
        <v>0</v>
      </c>
      <c r="H359" s="57">
        <f>RES_hhdet_in_emi!H$41</f>
        <v>0</v>
      </c>
      <c r="I359" s="57">
        <f>RES_hhdet_in_emi!I$41</f>
        <v>0</v>
      </c>
      <c r="J359" s="57">
        <f>RES_hhdet_in_emi!J$41</f>
        <v>0</v>
      </c>
      <c r="K359" s="57">
        <f>RES_hhdet_in_emi!K$41</f>
        <v>0</v>
      </c>
      <c r="L359" s="57">
        <f>RES_hhdet_in_emi!L$41</f>
        <v>0</v>
      </c>
      <c r="M359" s="57">
        <f>RES_hhdet_in_emi!M$41</f>
        <v>0</v>
      </c>
      <c r="N359" s="57">
        <f>RES_hhdet_in_emi!N$41</f>
        <v>0</v>
      </c>
      <c r="O359" s="57">
        <f>RES_hhdet_in_emi!O$41</f>
        <v>0</v>
      </c>
      <c r="P359" s="57">
        <f>RES_hhdet_in_emi!P$41</f>
        <v>0</v>
      </c>
      <c r="Q359" s="57">
        <f>RES_hhdet_in_emi!Q$41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84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169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168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57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84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169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168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57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84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169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168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57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84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169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168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57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84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169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168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57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84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169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168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57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RES_hhdet_num!B$43</f>
        <v>0</v>
      </c>
      <c r="C5" s="151">
        <f>RES_hhdet_num!C$43</f>
        <v>0</v>
      </c>
      <c r="D5" s="151">
        <f>RES_hhdet_num!D$43</f>
        <v>0</v>
      </c>
      <c r="E5" s="151">
        <f>RES_hhdet_num!E$43</f>
        <v>0</v>
      </c>
      <c r="F5" s="151">
        <f>RES_hhdet_num!F$43</f>
        <v>0</v>
      </c>
      <c r="G5" s="151">
        <f>RES_hhdet_num!G$43</f>
        <v>0</v>
      </c>
      <c r="H5" s="151">
        <f>RES_hhdet_num!H$43</f>
        <v>0</v>
      </c>
      <c r="I5" s="151">
        <f>RES_hhdet_num!I$43</f>
        <v>0</v>
      </c>
      <c r="J5" s="151">
        <f>RES_hhdet_num!J$43</f>
        <v>0</v>
      </c>
      <c r="K5" s="151">
        <f>RES_hhdet_num!K$43</f>
        <v>0</v>
      </c>
      <c r="L5" s="151">
        <f>RES_hhdet_num!L$43</f>
        <v>0</v>
      </c>
      <c r="M5" s="151">
        <f>RES_hhdet_num!M$43</f>
        <v>0</v>
      </c>
      <c r="N5" s="151">
        <f>RES_hhdet_num!N$43</f>
        <v>0</v>
      </c>
      <c r="O5" s="151">
        <f>RES_hhdet_num!O$43</f>
        <v>0</v>
      </c>
      <c r="P5" s="151">
        <f>RES_hhdet_num!P$43</f>
        <v>0</v>
      </c>
      <c r="Q5" s="151">
        <f>RES_hhdet_num!Q$43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166</v>
      </c>
      <c r="B7" s="67">
        <f>RES_hhdet_num!B$45</f>
        <v>0</v>
      </c>
      <c r="C7" s="67">
        <f>RES_hhdet_num!C$45</f>
        <v>0</v>
      </c>
      <c r="D7" s="67">
        <f>RES_hhdet_num!D$45</f>
        <v>0</v>
      </c>
      <c r="E7" s="67">
        <f>RES_hhdet_num!E$45</f>
        <v>0</v>
      </c>
      <c r="F7" s="67">
        <f>RES_hhdet_num!F$45</f>
        <v>0</v>
      </c>
      <c r="G7" s="67">
        <f>RES_hhdet_num!G$45</f>
        <v>0</v>
      </c>
      <c r="H7" s="67">
        <f>RES_hhdet_num!H$45</f>
        <v>0</v>
      </c>
      <c r="I7" s="67">
        <f>RES_hhdet_num!I$45</f>
        <v>0</v>
      </c>
      <c r="J7" s="67">
        <f>RES_hhdet_num!J$45</f>
        <v>0</v>
      </c>
      <c r="K7" s="67">
        <f>RES_hhdet_num!K$45</f>
        <v>0</v>
      </c>
      <c r="L7" s="67">
        <f>RES_hhdet_num!L$45</f>
        <v>0</v>
      </c>
      <c r="M7" s="67">
        <f>RES_hhdet_num!M$45</f>
        <v>0</v>
      </c>
      <c r="N7" s="67">
        <f>RES_hhdet_num!N$45</f>
        <v>0</v>
      </c>
      <c r="O7" s="67">
        <f>RES_hhdet_num!O$45</f>
        <v>0</v>
      </c>
      <c r="P7" s="67">
        <f>RES_hhdet_num!P$45</f>
        <v>0</v>
      </c>
      <c r="Q7" s="67">
        <f>RES_hhdet_num!Q$45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RES_hhdet_num!B$48</f>
        <v>0</v>
      </c>
      <c r="C9" s="67">
        <f>RES_hhdet_num!C$48</f>
        <v>0</v>
      </c>
      <c r="D9" s="67">
        <f>RES_hhdet_num!D$48</f>
        <v>0</v>
      </c>
      <c r="E9" s="67">
        <f>RES_hhdet_num!E$48</f>
        <v>0</v>
      </c>
      <c r="F9" s="67">
        <f>RES_hhdet_num!F$48</f>
        <v>0</v>
      </c>
      <c r="G9" s="67">
        <f>RES_hhdet_num!G$48</f>
        <v>0</v>
      </c>
      <c r="H9" s="67">
        <f>RES_hhdet_num!H$48</f>
        <v>0</v>
      </c>
      <c r="I9" s="67">
        <f>RES_hhdet_num!I$48</f>
        <v>0</v>
      </c>
      <c r="J9" s="67">
        <f>RES_hhdet_num!J$48</f>
        <v>0</v>
      </c>
      <c r="K9" s="67">
        <f>RES_hhdet_num!K$48</f>
        <v>0</v>
      </c>
      <c r="L9" s="67">
        <f>RES_hhdet_num!L$48</f>
        <v>0</v>
      </c>
      <c r="M9" s="67">
        <f>RES_hhdet_num!M$48</f>
        <v>0</v>
      </c>
      <c r="N9" s="67">
        <f>RES_hhdet_num!N$48</f>
        <v>0</v>
      </c>
      <c r="O9" s="67">
        <f>RES_hhdet_num!O$48</f>
        <v>0</v>
      </c>
      <c r="P9" s="67">
        <f>RES_hhdet_num!P$48</f>
        <v>0</v>
      </c>
      <c r="Q9" s="67">
        <f>RES_hhdet_num!Q$48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165</v>
      </c>
      <c r="B11" s="67">
        <f>RES_hhdet_num!B$50</f>
        <v>0</v>
      </c>
      <c r="C11" s="67">
        <f>RES_hhdet_num!C$50</f>
        <v>0</v>
      </c>
      <c r="D11" s="67">
        <f>RES_hhdet_num!D$50</f>
        <v>0</v>
      </c>
      <c r="E11" s="67">
        <f>RES_hhdet_num!E$50</f>
        <v>0</v>
      </c>
      <c r="F11" s="67">
        <f>RES_hhdet_num!F$50</f>
        <v>0</v>
      </c>
      <c r="G11" s="67">
        <f>RES_hhdet_num!G$50</f>
        <v>0</v>
      </c>
      <c r="H11" s="67">
        <f>RES_hhdet_num!H$50</f>
        <v>0</v>
      </c>
      <c r="I11" s="67">
        <f>RES_hhdet_num!I$50</f>
        <v>0</v>
      </c>
      <c r="J11" s="67">
        <f>RES_hhdet_num!J$50</f>
        <v>0</v>
      </c>
      <c r="K11" s="67">
        <f>RES_hhdet_num!K$50</f>
        <v>0</v>
      </c>
      <c r="L11" s="67">
        <f>RES_hhdet_num!L$50</f>
        <v>0</v>
      </c>
      <c r="M11" s="67">
        <f>RES_hhdet_num!M$50</f>
        <v>0</v>
      </c>
      <c r="N11" s="67">
        <f>RES_hhdet_num!N$50</f>
        <v>0</v>
      </c>
      <c r="O11" s="67">
        <f>RES_hhdet_num!O$50</f>
        <v>0</v>
      </c>
      <c r="P11" s="67">
        <f>RES_hhdet_num!P$50</f>
        <v>0</v>
      </c>
      <c r="Q11" s="67">
        <f>RES_hhdet_num!Q$50</f>
        <v>0</v>
      </c>
    </row>
    <row r="12" spans="1:17" ht="12" customHeight="1" x14ac:dyDescent="0.25">
      <c r="A12" s="23" t="s">
        <v>164</v>
      </c>
      <c r="B12" s="67">
        <f>RES_hhdet_num!B$51</f>
        <v>0</v>
      </c>
      <c r="C12" s="67">
        <f>RES_hhdet_num!C$51</f>
        <v>0</v>
      </c>
      <c r="D12" s="67">
        <f>RES_hhdet_num!D$51</f>
        <v>0</v>
      </c>
      <c r="E12" s="67">
        <f>RES_hhdet_num!E$51</f>
        <v>0</v>
      </c>
      <c r="F12" s="67">
        <f>RES_hhdet_num!F$51</f>
        <v>0</v>
      </c>
      <c r="G12" s="67">
        <f>RES_hhdet_num!G$51</f>
        <v>0</v>
      </c>
      <c r="H12" s="67">
        <f>RES_hhdet_num!H$51</f>
        <v>0</v>
      </c>
      <c r="I12" s="67">
        <f>RES_hhdet_num!I$51</f>
        <v>0</v>
      </c>
      <c r="J12" s="67">
        <f>RES_hhdet_num!J$51</f>
        <v>0</v>
      </c>
      <c r="K12" s="67">
        <f>RES_hhdet_num!K$51</f>
        <v>0</v>
      </c>
      <c r="L12" s="67">
        <f>RES_hhdet_num!L$51</f>
        <v>0</v>
      </c>
      <c r="M12" s="67">
        <f>RES_hhdet_num!M$51</f>
        <v>0</v>
      </c>
      <c r="N12" s="67">
        <f>RES_hhdet_num!N$51</f>
        <v>0</v>
      </c>
      <c r="O12" s="67">
        <f>RES_hhdet_num!O$51</f>
        <v>0</v>
      </c>
      <c r="P12" s="67">
        <f>RES_hhdet_num!P$51</f>
        <v>0</v>
      </c>
      <c r="Q12" s="67">
        <f>RES_hhdet_num!Q$51</f>
        <v>0</v>
      </c>
    </row>
    <row r="13" spans="1:17" ht="12" customHeight="1" x14ac:dyDescent="0.25">
      <c r="A13" s="23" t="s">
        <v>142</v>
      </c>
      <c r="B13" s="67">
        <f>RES_hhdet_num!B$54</f>
        <v>0</v>
      </c>
      <c r="C13" s="67">
        <f>RES_hhdet_num!C$54</f>
        <v>0</v>
      </c>
      <c r="D13" s="67">
        <f>RES_hhdet_num!D$54</f>
        <v>0</v>
      </c>
      <c r="E13" s="67">
        <f>RES_hhdet_num!E$54</f>
        <v>0</v>
      </c>
      <c r="F13" s="67">
        <f>RES_hhdet_num!F$54</f>
        <v>0</v>
      </c>
      <c r="G13" s="67">
        <f>RES_hhdet_num!G$54</f>
        <v>0</v>
      </c>
      <c r="H13" s="67">
        <f>RES_hhdet_num!H$54</f>
        <v>0</v>
      </c>
      <c r="I13" s="67">
        <f>RES_hhdet_num!I$54</f>
        <v>0</v>
      </c>
      <c r="J13" s="67">
        <f>RES_hhdet_num!J$54</f>
        <v>0</v>
      </c>
      <c r="K13" s="67">
        <f>RES_hhdet_num!K$54</f>
        <v>0</v>
      </c>
      <c r="L13" s="67">
        <f>RES_hhdet_num!L$54</f>
        <v>0</v>
      </c>
      <c r="M13" s="67">
        <f>RES_hhdet_num!M$54</f>
        <v>0</v>
      </c>
      <c r="N13" s="67">
        <f>RES_hhdet_num!N$54</f>
        <v>0</v>
      </c>
      <c r="O13" s="67">
        <f>RES_hhdet_num!O$54</f>
        <v>0</v>
      </c>
      <c r="P13" s="67">
        <f>RES_hhdet_num!P$54</f>
        <v>0</v>
      </c>
      <c r="Q13" s="67">
        <f>RES_hhdet_num!Q$54</f>
        <v>0</v>
      </c>
    </row>
    <row r="14" spans="1:17" ht="12" customHeight="1" x14ac:dyDescent="0.25">
      <c r="A14" s="23" t="s">
        <v>141</v>
      </c>
      <c r="B14" s="67">
        <f>RES_hhdet_num!B$55</f>
        <v>0</v>
      </c>
      <c r="C14" s="67">
        <f>RES_hhdet_num!C$55</f>
        <v>0</v>
      </c>
      <c r="D14" s="67">
        <f>RES_hhdet_num!D$55</f>
        <v>0</v>
      </c>
      <c r="E14" s="67">
        <f>RES_hhdet_num!E$55</f>
        <v>0</v>
      </c>
      <c r="F14" s="67">
        <f>RES_hhdet_num!F$55</f>
        <v>0</v>
      </c>
      <c r="G14" s="67">
        <f>RES_hhdet_num!G$55</f>
        <v>0</v>
      </c>
      <c r="H14" s="67">
        <f>RES_hhdet_num!H$55</f>
        <v>0</v>
      </c>
      <c r="I14" s="67">
        <f>RES_hhdet_num!I$55</f>
        <v>0</v>
      </c>
      <c r="J14" s="67">
        <f>RES_hhdet_num!J$55</f>
        <v>0</v>
      </c>
      <c r="K14" s="67">
        <f>RES_hhdet_num!K$55</f>
        <v>0</v>
      </c>
      <c r="L14" s="67">
        <f>RES_hhdet_num!L$55</f>
        <v>0</v>
      </c>
      <c r="M14" s="67">
        <f>RES_hhdet_num!M$55</f>
        <v>0</v>
      </c>
      <c r="N14" s="67">
        <f>RES_hhdet_num!N$55</f>
        <v>0</v>
      </c>
      <c r="O14" s="67">
        <f>RES_hhdet_num!O$55</f>
        <v>0</v>
      </c>
      <c r="P14" s="67">
        <f>RES_hhdet_num!P$55</f>
        <v>0</v>
      </c>
      <c r="Q14" s="67">
        <f>RES_hhdet_num!Q$55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RES_hhdet_num!B$59</f>
        <v>0</v>
      </c>
      <c r="C16" s="67">
        <f>RES_hhdet_num!C$59</f>
        <v>0</v>
      </c>
      <c r="D16" s="67">
        <f>RES_hhdet_num!D$59</f>
        <v>0</v>
      </c>
      <c r="E16" s="67">
        <f>RES_hhdet_num!E$59</f>
        <v>0</v>
      </c>
      <c r="F16" s="67">
        <f>RES_hhdet_num!F$59</f>
        <v>0</v>
      </c>
      <c r="G16" s="67">
        <f>RES_hhdet_num!G$59</f>
        <v>0</v>
      </c>
      <c r="H16" s="67">
        <f>RES_hhdet_num!H$59</f>
        <v>0</v>
      </c>
      <c r="I16" s="67">
        <f>RES_hhdet_num!I$59</f>
        <v>0</v>
      </c>
      <c r="J16" s="67">
        <f>RES_hhdet_num!J$59</f>
        <v>0</v>
      </c>
      <c r="K16" s="67">
        <f>RES_hhdet_num!K$59</f>
        <v>0</v>
      </c>
      <c r="L16" s="67">
        <f>RES_hhdet_num!L$59</f>
        <v>0</v>
      </c>
      <c r="M16" s="67">
        <f>RES_hhdet_num!M$59</f>
        <v>0</v>
      </c>
      <c r="N16" s="67">
        <f>RES_hhdet_num!N$59</f>
        <v>0</v>
      </c>
      <c r="O16" s="67">
        <f>RES_hhdet_num!O$59</f>
        <v>0</v>
      </c>
      <c r="P16" s="67">
        <f>RES_hhdet_num!P$59</f>
        <v>0</v>
      </c>
      <c r="Q16" s="67">
        <f>RES_hhdet_num!Q$59</f>
        <v>0</v>
      </c>
    </row>
    <row r="17" spans="1:17" ht="12" customHeight="1" x14ac:dyDescent="0.25">
      <c r="A17" s="29" t="s">
        <v>140</v>
      </c>
      <c r="B17" s="83">
        <f>RES_hhdet_num!B$60</f>
        <v>0</v>
      </c>
      <c r="C17" s="83">
        <f>RES_hhdet_num!C$60</f>
        <v>0</v>
      </c>
      <c r="D17" s="83">
        <f>RES_hhdet_num!D$60</f>
        <v>0</v>
      </c>
      <c r="E17" s="83">
        <f>RES_hhdet_num!E$60</f>
        <v>0</v>
      </c>
      <c r="F17" s="83">
        <f>RES_hhdet_num!F$60</f>
        <v>0</v>
      </c>
      <c r="G17" s="83">
        <f>RES_hhdet_num!G$60</f>
        <v>0</v>
      </c>
      <c r="H17" s="83">
        <f>RES_hhdet_num!H$60</f>
        <v>0</v>
      </c>
      <c r="I17" s="83">
        <f>RES_hhdet_num!I$60</f>
        <v>0</v>
      </c>
      <c r="J17" s="83">
        <f>RES_hhdet_num!J$60</f>
        <v>0</v>
      </c>
      <c r="K17" s="83">
        <f>RES_hhdet_num!K$60</f>
        <v>0</v>
      </c>
      <c r="L17" s="83">
        <f>RES_hhdet_num!L$60</f>
        <v>0</v>
      </c>
      <c r="M17" s="83">
        <f>RES_hhdet_num!M$60</f>
        <v>0</v>
      </c>
      <c r="N17" s="83">
        <f>RES_hhdet_num!N$60</f>
        <v>0</v>
      </c>
      <c r="O17" s="83">
        <f>RES_hhdet_num!O$60</f>
        <v>0</v>
      </c>
      <c r="P17" s="83">
        <f>RES_hhdet_num!P$60</f>
        <v>0</v>
      </c>
      <c r="Q17" s="83">
        <f>RES_hhdet_num!Q$60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166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165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164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166</v>
      </c>
      <c r="B35" s="67"/>
      <c r="C35" s="67">
        <f>RES_hhdet_in!C$45</f>
        <v>0</v>
      </c>
      <c r="D35" s="67">
        <f>RES_hhdet_in!D$45</f>
        <v>0</v>
      </c>
      <c r="E35" s="67">
        <f>RES_hhdet_in!E$45</f>
        <v>0</v>
      </c>
      <c r="F35" s="67">
        <f>RES_hhdet_in!F$45</f>
        <v>0</v>
      </c>
      <c r="G35" s="67">
        <f>RES_hhdet_in!G$45</f>
        <v>0</v>
      </c>
      <c r="H35" s="67">
        <f>RES_hhdet_in!H$45</f>
        <v>0</v>
      </c>
      <c r="I35" s="67">
        <f>RES_hhdet_in!I$45</f>
        <v>0</v>
      </c>
      <c r="J35" s="67">
        <f>RES_hhdet_in!J$45</f>
        <v>0</v>
      </c>
      <c r="K35" s="67">
        <f>RES_hhdet_in!K$45</f>
        <v>0</v>
      </c>
      <c r="L35" s="67">
        <f>RES_hhdet_in!L$45</f>
        <v>0</v>
      </c>
      <c r="M35" s="67">
        <f>RES_hhdet_in!M$45</f>
        <v>0</v>
      </c>
      <c r="N35" s="67">
        <f>RES_hhdet_in!N$45</f>
        <v>0</v>
      </c>
      <c r="O35" s="67">
        <f>RES_hhdet_in!O$45</f>
        <v>0</v>
      </c>
      <c r="P35" s="67">
        <f>RES_hhdet_in!P$45</f>
        <v>0</v>
      </c>
      <c r="Q35" s="67">
        <f>RES_hhdet_in!Q$45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RES_hhdet_in!C$48</f>
        <v>0</v>
      </c>
      <c r="D37" s="67">
        <f>RES_hhdet_in!D$48</f>
        <v>0</v>
      </c>
      <c r="E37" s="67">
        <f>RES_hhdet_in!E$48</f>
        <v>0</v>
      </c>
      <c r="F37" s="67">
        <f>RES_hhdet_in!F$48</f>
        <v>0</v>
      </c>
      <c r="G37" s="67">
        <f>RES_hhdet_in!G$48</f>
        <v>0</v>
      </c>
      <c r="H37" s="67">
        <f>RES_hhdet_in!H$48</f>
        <v>0</v>
      </c>
      <c r="I37" s="67">
        <f>RES_hhdet_in!I$48</f>
        <v>0</v>
      </c>
      <c r="J37" s="67">
        <f>RES_hhdet_in!J$48</f>
        <v>0</v>
      </c>
      <c r="K37" s="67">
        <f>RES_hhdet_in!K$48</f>
        <v>0</v>
      </c>
      <c r="L37" s="67">
        <f>RES_hhdet_in!L$48</f>
        <v>0</v>
      </c>
      <c r="M37" s="67">
        <f>RES_hhdet_in!M$48</f>
        <v>0</v>
      </c>
      <c r="N37" s="67">
        <f>RES_hhdet_in!N$48</f>
        <v>0</v>
      </c>
      <c r="O37" s="67">
        <f>RES_hhdet_in!O$48</f>
        <v>0</v>
      </c>
      <c r="P37" s="67">
        <f>RES_hhdet_in!P$48</f>
        <v>0</v>
      </c>
      <c r="Q37" s="67">
        <f>RES_hhdet_in!Q$48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165</v>
      </c>
      <c r="B39" s="67"/>
      <c r="C39" s="67">
        <f>RES_hhdet_in!C$50</f>
        <v>0</v>
      </c>
      <c r="D39" s="67">
        <f>RES_hhdet_in!D$50</f>
        <v>0</v>
      </c>
      <c r="E39" s="67">
        <f>RES_hhdet_in!E$50</f>
        <v>0</v>
      </c>
      <c r="F39" s="67">
        <f>RES_hhdet_in!F$50</f>
        <v>0</v>
      </c>
      <c r="G39" s="67">
        <f>RES_hhdet_in!G$50</f>
        <v>0</v>
      </c>
      <c r="H39" s="67">
        <f>RES_hhdet_in!H$50</f>
        <v>0</v>
      </c>
      <c r="I39" s="67">
        <f>RES_hhdet_in!I$50</f>
        <v>0</v>
      </c>
      <c r="J39" s="67">
        <f>RES_hhdet_in!J$50</f>
        <v>0</v>
      </c>
      <c r="K39" s="67">
        <f>RES_hhdet_in!K$50</f>
        <v>0</v>
      </c>
      <c r="L39" s="67">
        <f>RES_hhdet_in!L$50</f>
        <v>0</v>
      </c>
      <c r="M39" s="67">
        <f>RES_hhdet_in!M$50</f>
        <v>0</v>
      </c>
      <c r="N39" s="67">
        <f>RES_hhdet_in!N$50</f>
        <v>0</v>
      </c>
      <c r="O39" s="67">
        <f>RES_hhdet_in!O$50</f>
        <v>0</v>
      </c>
      <c r="P39" s="67">
        <f>RES_hhdet_in!P$50</f>
        <v>0</v>
      </c>
      <c r="Q39" s="67">
        <f>RES_hhdet_in!Q$50</f>
        <v>0</v>
      </c>
    </row>
    <row r="40" spans="1:17" ht="12" customHeight="1" x14ac:dyDescent="0.25">
      <c r="A40" s="23" t="s">
        <v>164</v>
      </c>
      <c r="B40" s="67"/>
      <c r="C40" s="67">
        <f>RES_hhdet_in!C$51</f>
        <v>0</v>
      </c>
      <c r="D40" s="67">
        <f>RES_hhdet_in!D$51</f>
        <v>0</v>
      </c>
      <c r="E40" s="67">
        <f>RES_hhdet_in!E$51</f>
        <v>0</v>
      </c>
      <c r="F40" s="67">
        <f>RES_hhdet_in!F$51</f>
        <v>0</v>
      </c>
      <c r="G40" s="67">
        <f>RES_hhdet_in!G$51</f>
        <v>0</v>
      </c>
      <c r="H40" s="67">
        <f>RES_hhdet_in!H$51</f>
        <v>0</v>
      </c>
      <c r="I40" s="67">
        <f>RES_hhdet_in!I$51</f>
        <v>0</v>
      </c>
      <c r="J40" s="67">
        <f>RES_hhdet_in!J$51</f>
        <v>0</v>
      </c>
      <c r="K40" s="67">
        <f>RES_hhdet_in!K$51</f>
        <v>0</v>
      </c>
      <c r="L40" s="67">
        <f>RES_hhdet_in!L$51</f>
        <v>0</v>
      </c>
      <c r="M40" s="67">
        <f>RES_hhdet_in!M$51</f>
        <v>0</v>
      </c>
      <c r="N40" s="67">
        <f>RES_hhdet_in!N$51</f>
        <v>0</v>
      </c>
      <c r="O40" s="67">
        <f>RES_hhdet_in!O$51</f>
        <v>0</v>
      </c>
      <c r="P40" s="67">
        <f>RES_hhdet_in!P$51</f>
        <v>0</v>
      </c>
      <c r="Q40" s="67">
        <f>RES_hhdet_in!Q$51</f>
        <v>0</v>
      </c>
    </row>
    <row r="41" spans="1:17" ht="12" customHeight="1" x14ac:dyDescent="0.25">
      <c r="A41" s="23" t="s">
        <v>142</v>
      </c>
      <c r="B41" s="67"/>
      <c r="C41" s="67">
        <f>RES_hhdet_in!C$54</f>
        <v>0</v>
      </c>
      <c r="D41" s="67">
        <f>RES_hhdet_in!D$54</f>
        <v>0</v>
      </c>
      <c r="E41" s="67">
        <f>RES_hhdet_in!E$54</f>
        <v>0</v>
      </c>
      <c r="F41" s="67">
        <f>RES_hhdet_in!F$54</f>
        <v>0</v>
      </c>
      <c r="G41" s="67">
        <f>RES_hhdet_in!G$54</f>
        <v>0</v>
      </c>
      <c r="H41" s="67">
        <f>RES_hhdet_in!H$54</f>
        <v>0</v>
      </c>
      <c r="I41" s="67">
        <f>RES_hhdet_in!I$54</f>
        <v>0</v>
      </c>
      <c r="J41" s="67">
        <f>RES_hhdet_in!J$54</f>
        <v>0</v>
      </c>
      <c r="K41" s="67">
        <f>RES_hhdet_in!K$54</f>
        <v>0</v>
      </c>
      <c r="L41" s="67">
        <f>RES_hhdet_in!L$54</f>
        <v>0</v>
      </c>
      <c r="M41" s="67">
        <f>RES_hhdet_in!M$54</f>
        <v>0</v>
      </c>
      <c r="N41" s="67">
        <f>RES_hhdet_in!N$54</f>
        <v>0</v>
      </c>
      <c r="O41" s="67">
        <f>RES_hhdet_in!O$54</f>
        <v>0</v>
      </c>
      <c r="P41" s="67">
        <f>RES_hhdet_in!P$54</f>
        <v>0</v>
      </c>
      <c r="Q41" s="67">
        <f>RES_hhdet_in!Q$54</f>
        <v>0</v>
      </c>
    </row>
    <row r="42" spans="1:17" ht="12" customHeight="1" x14ac:dyDescent="0.25">
      <c r="A42" s="23" t="s">
        <v>141</v>
      </c>
      <c r="B42" s="67"/>
      <c r="C42" s="67">
        <f>RES_hhdet_in!C$55</f>
        <v>0</v>
      </c>
      <c r="D42" s="67">
        <f>RES_hhdet_in!D$55</f>
        <v>0</v>
      </c>
      <c r="E42" s="67">
        <f>RES_hhdet_in!E$55</f>
        <v>0</v>
      </c>
      <c r="F42" s="67">
        <f>RES_hhdet_in!F$55</f>
        <v>0</v>
      </c>
      <c r="G42" s="67">
        <f>RES_hhdet_in!G$55</f>
        <v>0</v>
      </c>
      <c r="H42" s="67">
        <f>RES_hhdet_in!H$55</f>
        <v>0</v>
      </c>
      <c r="I42" s="67">
        <f>RES_hhdet_in!I$55</f>
        <v>0</v>
      </c>
      <c r="J42" s="67">
        <f>RES_hhdet_in!J$55</f>
        <v>0</v>
      </c>
      <c r="K42" s="67">
        <f>RES_hhdet_in!K$55</f>
        <v>0</v>
      </c>
      <c r="L42" s="67">
        <f>RES_hhdet_in!L$55</f>
        <v>0</v>
      </c>
      <c r="M42" s="67">
        <f>RES_hhdet_in!M$55</f>
        <v>0</v>
      </c>
      <c r="N42" s="67">
        <f>RES_hhdet_in!N$55</f>
        <v>0</v>
      </c>
      <c r="O42" s="67">
        <f>RES_hhdet_in!O$55</f>
        <v>0</v>
      </c>
      <c r="P42" s="67">
        <f>RES_hhdet_in!P$55</f>
        <v>0</v>
      </c>
      <c r="Q42" s="67">
        <f>RES_hhdet_in!Q$55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RES_hhdet_in!C$59</f>
        <v>0</v>
      </c>
      <c r="D44" s="67">
        <f>RES_hhdet_in!D$59</f>
        <v>0</v>
      </c>
      <c r="E44" s="67">
        <f>RES_hhdet_in!E$59</f>
        <v>0</v>
      </c>
      <c r="F44" s="67">
        <f>RES_hhdet_in!F$59</f>
        <v>0</v>
      </c>
      <c r="G44" s="67">
        <f>RES_hhdet_in!G$59</f>
        <v>0</v>
      </c>
      <c r="H44" s="67">
        <f>RES_hhdet_in!H$59</f>
        <v>0</v>
      </c>
      <c r="I44" s="67">
        <f>RES_hhdet_in!I$59</f>
        <v>0</v>
      </c>
      <c r="J44" s="67">
        <f>RES_hhdet_in!J$59</f>
        <v>0</v>
      </c>
      <c r="K44" s="67">
        <f>RES_hhdet_in!K$59</f>
        <v>0</v>
      </c>
      <c r="L44" s="67">
        <f>RES_hhdet_in!L$59</f>
        <v>0</v>
      </c>
      <c r="M44" s="67">
        <f>RES_hhdet_in!M$59</f>
        <v>0</v>
      </c>
      <c r="N44" s="67">
        <f>RES_hhdet_in!N$59</f>
        <v>0</v>
      </c>
      <c r="O44" s="67">
        <f>RES_hhdet_in!O$59</f>
        <v>0</v>
      </c>
      <c r="P44" s="67">
        <f>RES_hhdet_in!P$59</f>
        <v>0</v>
      </c>
      <c r="Q44" s="67">
        <f>RES_hhdet_in!Q$59</f>
        <v>0</v>
      </c>
    </row>
    <row r="45" spans="1:17" ht="12" customHeight="1" x14ac:dyDescent="0.25">
      <c r="A45" s="29" t="s">
        <v>140</v>
      </c>
      <c r="B45" s="83"/>
      <c r="C45" s="83">
        <f>RES_hhdet_in!C$60</f>
        <v>0</v>
      </c>
      <c r="D45" s="83">
        <f>RES_hhdet_in!D$60</f>
        <v>0</v>
      </c>
      <c r="E45" s="83">
        <f>RES_hhdet_in!E$60</f>
        <v>0</v>
      </c>
      <c r="F45" s="83">
        <f>RES_hhdet_in!F$60</f>
        <v>0</v>
      </c>
      <c r="G45" s="83">
        <f>RES_hhdet_in!G$60</f>
        <v>0</v>
      </c>
      <c r="H45" s="83">
        <f>RES_hhdet_in!H$60</f>
        <v>0</v>
      </c>
      <c r="I45" s="83">
        <f>RES_hhdet_in!I$60</f>
        <v>0</v>
      </c>
      <c r="J45" s="83">
        <f>RES_hhdet_in!J$60</f>
        <v>0</v>
      </c>
      <c r="K45" s="83">
        <f>RES_hhdet_in!K$60</f>
        <v>0</v>
      </c>
      <c r="L45" s="83">
        <f>RES_hhdet_in!L$60</f>
        <v>0</v>
      </c>
      <c r="M45" s="83">
        <f>RES_hhdet_in!M$60</f>
        <v>0</v>
      </c>
      <c r="N45" s="83">
        <f>RES_hhdet_in!N$60</f>
        <v>0</v>
      </c>
      <c r="O45" s="83">
        <f>RES_hhdet_in!O$60</f>
        <v>0</v>
      </c>
      <c r="P45" s="83">
        <f>RES_hhdet_in!P$60</f>
        <v>0</v>
      </c>
      <c r="Q45" s="83">
        <f>RES_hhdet_in!Q$60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166</v>
      </c>
      <c r="B49" s="67"/>
      <c r="C49" s="67">
        <f>RES_hhdet_in_new!C$45</f>
        <v>0</v>
      </c>
      <c r="D49" s="67">
        <f>RES_hhdet_in_new!D$45</f>
        <v>0</v>
      </c>
      <c r="E49" s="67">
        <f>RES_hhdet_in_new!E$45</f>
        <v>0</v>
      </c>
      <c r="F49" s="67">
        <f>RES_hhdet_in_new!F$45</f>
        <v>0</v>
      </c>
      <c r="G49" s="67">
        <f>RES_hhdet_in_new!G$45</f>
        <v>0</v>
      </c>
      <c r="H49" s="67">
        <f>RES_hhdet_in_new!H$45</f>
        <v>0</v>
      </c>
      <c r="I49" s="67">
        <f>RES_hhdet_in_new!I$45</f>
        <v>0</v>
      </c>
      <c r="J49" s="67">
        <f>RES_hhdet_in_new!J$45</f>
        <v>0</v>
      </c>
      <c r="K49" s="67">
        <f>RES_hhdet_in_new!K$45</f>
        <v>0</v>
      </c>
      <c r="L49" s="67">
        <f>RES_hhdet_in_new!L$45</f>
        <v>0</v>
      </c>
      <c r="M49" s="67">
        <f>RES_hhdet_in_new!M$45</f>
        <v>0</v>
      </c>
      <c r="N49" s="67">
        <f>RES_hhdet_in_new!N$45</f>
        <v>0</v>
      </c>
      <c r="O49" s="67">
        <f>RES_hhdet_in_new!O$45</f>
        <v>0</v>
      </c>
      <c r="P49" s="67">
        <f>RES_hhdet_in_new!P$45</f>
        <v>0</v>
      </c>
      <c r="Q49" s="67">
        <f>RES_hhdet_in_new!Q$45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RES_hhdet_in_new!C$48</f>
        <v>0</v>
      </c>
      <c r="D51" s="67">
        <f>RES_hhdet_in_new!D$48</f>
        <v>0</v>
      </c>
      <c r="E51" s="67">
        <f>RES_hhdet_in_new!E$48</f>
        <v>0</v>
      </c>
      <c r="F51" s="67">
        <f>RES_hhdet_in_new!F$48</f>
        <v>0</v>
      </c>
      <c r="G51" s="67">
        <f>RES_hhdet_in_new!G$48</f>
        <v>0</v>
      </c>
      <c r="H51" s="67">
        <f>RES_hhdet_in_new!H$48</f>
        <v>0</v>
      </c>
      <c r="I51" s="67">
        <f>RES_hhdet_in_new!I$48</f>
        <v>0</v>
      </c>
      <c r="J51" s="67">
        <f>RES_hhdet_in_new!J$48</f>
        <v>0</v>
      </c>
      <c r="K51" s="67">
        <f>RES_hhdet_in_new!K$48</f>
        <v>0</v>
      </c>
      <c r="L51" s="67">
        <f>RES_hhdet_in_new!L$48</f>
        <v>0</v>
      </c>
      <c r="M51" s="67">
        <f>RES_hhdet_in_new!M$48</f>
        <v>0</v>
      </c>
      <c r="N51" s="67">
        <f>RES_hhdet_in_new!N$48</f>
        <v>0</v>
      </c>
      <c r="O51" s="67">
        <f>RES_hhdet_in_new!O$48</f>
        <v>0</v>
      </c>
      <c r="P51" s="67">
        <f>RES_hhdet_in_new!P$48</f>
        <v>0</v>
      </c>
      <c r="Q51" s="67">
        <f>RES_hhdet_in_new!Q$48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165</v>
      </c>
      <c r="B53" s="67"/>
      <c r="C53" s="67">
        <f>RES_hhdet_in_new!C$50</f>
        <v>0</v>
      </c>
      <c r="D53" s="67">
        <f>RES_hhdet_in_new!D$50</f>
        <v>0</v>
      </c>
      <c r="E53" s="67">
        <f>RES_hhdet_in_new!E$50</f>
        <v>0</v>
      </c>
      <c r="F53" s="67">
        <f>RES_hhdet_in_new!F$50</f>
        <v>0</v>
      </c>
      <c r="G53" s="67">
        <f>RES_hhdet_in_new!G$50</f>
        <v>0</v>
      </c>
      <c r="H53" s="67">
        <f>RES_hhdet_in_new!H$50</f>
        <v>0</v>
      </c>
      <c r="I53" s="67">
        <f>RES_hhdet_in_new!I$50</f>
        <v>0</v>
      </c>
      <c r="J53" s="67">
        <f>RES_hhdet_in_new!J$50</f>
        <v>0</v>
      </c>
      <c r="K53" s="67">
        <f>RES_hhdet_in_new!K$50</f>
        <v>0</v>
      </c>
      <c r="L53" s="67">
        <f>RES_hhdet_in_new!L$50</f>
        <v>0</v>
      </c>
      <c r="M53" s="67">
        <f>RES_hhdet_in_new!M$50</f>
        <v>0</v>
      </c>
      <c r="N53" s="67">
        <f>RES_hhdet_in_new!N$50</f>
        <v>0</v>
      </c>
      <c r="O53" s="67">
        <f>RES_hhdet_in_new!O$50</f>
        <v>0</v>
      </c>
      <c r="P53" s="67">
        <f>RES_hhdet_in_new!P$50</f>
        <v>0</v>
      </c>
      <c r="Q53" s="67">
        <f>RES_hhdet_in_new!Q$50</f>
        <v>0</v>
      </c>
    </row>
    <row r="54" spans="1:17" ht="12" customHeight="1" x14ac:dyDescent="0.25">
      <c r="A54" s="148" t="s">
        <v>164</v>
      </c>
      <c r="B54" s="67"/>
      <c r="C54" s="67">
        <f>RES_hhdet_in_new!C$51</f>
        <v>0</v>
      </c>
      <c r="D54" s="67">
        <f>RES_hhdet_in_new!D$51</f>
        <v>0</v>
      </c>
      <c r="E54" s="67">
        <f>RES_hhdet_in_new!E$51</f>
        <v>0</v>
      </c>
      <c r="F54" s="67">
        <f>RES_hhdet_in_new!F$51</f>
        <v>0</v>
      </c>
      <c r="G54" s="67">
        <f>RES_hhdet_in_new!G$51</f>
        <v>0</v>
      </c>
      <c r="H54" s="67">
        <f>RES_hhdet_in_new!H$51</f>
        <v>0</v>
      </c>
      <c r="I54" s="67">
        <f>RES_hhdet_in_new!I$51</f>
        <v>0</v>
      </c>
      <c r="J54" s="67">
        <f>RES_hhdet_in_new!J$51</f>
        <v>0</v>
      </c>
      <c r="K54" s="67">
        <f>RES_hhdet_in_new!K$51</f>
        <v>0</v>
      </c>
      <c r="L54" s="67">
        <f>RES_hhdet_in_new!L$51</f>
        <v>0</v>
      </c>
      <c r="M54" s="67">
        <f>RES_hhdet_in_new!M$51</f>
        <v>0</v>
      </c>
      <c r="N54" s="67">
        <f>RES_hhdet_in_new!N$51</f>
        <v>0</v>
      </c>
      <c r="O54" s="67">
        <f>RES_hhdet_in_new!O$51</f>
        <v>0</v>
      </c>
      <c r="P54" s="67">
        <f>RES_hhdet_in_new!P$51</f>
        <v>0</v>
      </c>
      <c r="Q54" s="67">
        <f>RES_hhdet_in_new!Q$51</f>
        <v>0</v>
      </c>
    </row>
    <row r="55" spans="1:17" ht="12" customHeight="1" x14ac:dyDescent="0.25">
      <c r="A55" s="148" t="s">
        <v>142</v>
      </c>
      <c r="B55" s="67"/>
      <c r="C55" s="67">
        <f>RES_hhdet_in_new!C$54</f>
        <v>0</v>
      </c>
      <c r="D55" s="67">
        <f>RES_hhdet_in_new!D$54</f>
        <v>0</v>
      </c>
      <c r="E55" s="67">
        <f>RES_hhdet_in_new!E$54</f>
        <v>0</v>
      </c>
      <c r="F55" s="67">
        <f>RES_hhdet_in_new!F$54</f>
        <v>0</v>
      </c>
      <c r="G55" s="67">
        <f>RES_hhdet_in_new!G$54</f>
        <v>0</v>
      </c>
      <c r="H55" s="67">
        <f>RES_hhdet_in_new!H$54</f>
        <v>0</v>
      </c>
      <c r="I55" s="67">
        <f>RES_hhdet_in_new!I$54</f>
        <v>0</v>
      </c>
      <c r="J55" s="67">
        <f>RES_hhdet_in_new!J$54</f>
        <v>0</v>
      </c>
      <c r="K55" s="67">
        <f>RES_hhdet_in_new!K$54</f>
        <v>0</v>
      </c>
      <c r="L55" s="67">
        <f>RES_hhdet_in_new!L$54</f>
        <v>0</v>
      </c>
      <c r="M55" s="67">
        <f>RES_hhdet_in_new!M$54</f>
        <v>0</v>
      </c>
      <c r="N55" s="67">
        <f>RES_hhdet_in_new!N$54</f>
        <v>0</v>
      </c>
      <c r="O55" s="67">
        <f>RES_hhdet_in_new!O$54</f>
        <v>0</v>
      </c>
      <c r="P55" s="67">
        <f>RES_hhdet_in_new!P$54</f>
        <v>0</v>
      </c>
      <c r="Q55" s="67">
        <f>RES_hhdet_in_new!Q$54</f>
        <v>0</v>
      </c>
    </row>
    <row r="56" spans="1:17" ht="12" customHeight="1" x14ac:dyDescent="0.25">
      <c r="A56" s="148" t="s">
        <v>141</v>
      </c>
      <c r="B56" s="67"/>
      <c r="C56" s="67">
        <f>RES_hhdet_in_new!C$55</f>
        <v>0</v>
      </c>
      <c r="D56" s="67">
        <f>RES_hhdet_in_new!D$55</f>
        <v>0</v>
      </c>
      <c r="E56" s="67">
        <f>RES_hhdet_in_new!E$55</f>
        <v>0</v>
      </c>
      <c r="F56" s="67">
        <f>RES_hhdet_in_new!F$55</f>
        <v>0</v>
      </c>
      <c r="G56" s="67">
        <f>RES_hhdet_in_new!G$55</f>
        <v>0</v>
      </c>
      <c r="H56" s="67">
        <f>RES_hhdet_in_new!H$55</f>
        <v>0</v>
      </c>
      <c r="I56" s="67">
        <f>RES_hhdet_in_new!I$55</f>
        <v>0</v>
      </c>
      <c r="J56" s="67">
        <f>RES_hhdet_in_new!J$55</f>
        <v>0</v>
      </c>
      <c r="K56" s="67">
        <f>RES_hhdet_in_new!K$55</f>
        <v>0</v>
      </c>
      <c r="L56" s="67">
        <f>RES_hhdet_in_new!L$55</f>
        <v>0</v>
      </c>
      <c r="M56" s="67">
        <f>RES_hhdet_in_new!M$55</f>
        <v>0</v>
      </c>
      <c r="N56" s="67">
        <f>RES_hhdet_in_new!N$55</f>
        <v>0</v>
      </c>
      <c r="O56" s="67">
        <f>RES_hhdet_in_new!O$55</f>
        <v>0</v>
      </c>
      <c r="P56" s="67">
        <f>RES_hhdet_in_new!P$55</f>
        <v>0</v>
      </c>
      <c r="Q56" s="67">
        <f>RES_hhdet_in_new!Q$55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RES_hhdet_in_new!C$59</f>
        <v>0</v>
      </c>
      <c r="D58" s="67">
        <f>RES_hhdet_in_new!D$59</f>
        <v>0</v>
      </c>
      <c r="E58" s="67">
        <f>RES_hhdet_in_new!E$59</f>
        <v>0</v>
      </c>
      <c r="F58" s="67">
        <f>RES_hhdet_in_new!F$59</f>
        <v>0</v>
      </c>
      <c r="G58" s="67">
        <f>RES_hhdet_in_new!G$59</f>
        <v>0</v>
      </c>
      <c r="H58" s="67">
        <f>RES_hhdet_in_new!H$59</f>
        <v>0</v>
      </c>
      <c r="I58" s="67">
        <f>RES_hhdet_in_new!I$59</f>
        <v>0</v>
      </c>
      <c r="J58" s="67">
        <f>RES_hhdet_in_new!J$59</f>
        <v>0</v>
      </c>
      <c r="K58" s="67">
        <f>RES_hhdet_in_new!K$59</f>
        <v>0</v>
      </c>
      <c r="L58" s="67">
        <f>RES_hhdet_in_new!L$59</f>
        <v>0</v>
      </c>
      <c r="M58" s="67">
        <f>RES_hhdet_in_new!M$59</f>
        <v>0</v>
      </c>
      <c r="N58" s="67">
        <f>RES_hhdet_in_new!N$59</f>
        <v>0</v>
      </c>
      <c r="O58" s="67">
        <f>RES_hhdet_in_new!O$59</f>
        <v>0</v>
      </c>
      <c r="P58" s="67">
        <f>RES_hhdet_in_new!P$59</f>
        <v>0</v>
      </c>
      <c r="Q58" s="67">
        <f>RES_hhdet_in_new!Q$59</f>
        <v>0</v>
      </c>
    </row>
    <row r="59" spans="1:17" ht="12" customHeight="1" x14ac:dyDescent="0.25">
      <c r="A59" s="159" t="s">
        <v>140</v>
      </c>
      <c r="B59" s="83"/>
      <c r="C59" s="83">
        <f>RES_hhdet_in_new!C$60</f>
        <v>0</v>
      </c>
      <c r="D59" s="83">
        <f>RES_hhdet_in_new!D$60</f>
        <v>0</v>
      </c>
      <c r="E59" s="83">
        <f>RES_hhdet_in_new!E$60</f>
        <v>0</v>
      </c>
      <c r="F59" s="83">
        <f>RES_hhdet_in_new!F$60</f>
        <v>0</v>
      </c>
      <c r="G59" s="83">
        <f>RES_hhdet_in_new!G$60</f>
        <v>0</v>
      </c>
      <c r="H59" s="83">
        <f>RES_hhdet_in_new!H$60</f>
        <v>0</v>
      </c>
      <c r="I59" s="83">
        <f>RES_hhdet_in_new!I$60</f>
        <v>0</v>
      </c>
      <c r="J59" s="83">
        <f>RES_hhdet_in_new!J$60</f>
        <v>0</v>
      </c>
      <c r="K59" s="83">
        <f>RES_hhdet_in_new!K$60</f>
        <v>0</v>
      </c>
      <c r="L59" s="83">
        <f>RES_hhdet_in_new!L$60</f>
        <v>0</v>
      </c>
      <c r="M59" s="83">
        <f>RES_hhdet_in_new!M$60</f>
        <v>0</v>
      </c>
      <c r="N59" s="83">
        <f>RES_hhdet_in_new!N$60</f>
        <v>0</v>
      </c>
      <c r="O59" s="83">
        <f>RES_hhdet_in_new!O$60</f>
        <v>0</v>
      </c>
      <c r="P59" s="83">
        <f>RES_hhdet_in_new!P$60</f>
        <v>0</v>
      </c>
      <c r="Q59" s="83">
        <f>RES_hhdet_in_new!Q$60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166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165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164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RES_hhdet_numvin!B44</f>
        <v>0</v>
      </c>
      <c r="C78" s="189">
        <f>RES_hhdet_numvin!C44</f>
        <v>0</v>
      </c>
      <c r="D78" s="189">
        <f>RES_hhdet_numvin!D44</f>
        <v>0</v>
      </c>
      <c r="E78" s="189">
        <f>RES_hhdet_numvin!E44</f>
        <v>0</v>
      </c>
      <c r="F78" s="189">
        <f>RES_hhdet_numvin!F44</f>
        <v>0</v>
      </c>
      <c r="G78" s="189">
        <f>RES_hhdet_numvin!G44</f>
        <v>0</v>
      </c>
      <c r="H78" s="189">
        <f>RES_hhdet_numvin!H44</f>
        <v>0</v>
      </c>
      <c r="I78" s="189">
        <f>RES_hhdet_numvin!I44</f>
        <v>0</v>
      </c>
      <c r="J78" s="189">
        <f>RES_hhdet_numvin!J44</f>
        <v>0</v>
      </c>
      <c r="K78" s="189">
        <f>RES_hhdet_numvin!K44</f>
        <v>0</v>
      </c>
      <c r="L78" s="189">
        <f>RES_hhdet_numvin!L44</f>
        <v>0</v>
      </c>
      <c r="M78" s="189">
        <f>RES_hhdet_numvin!M44</f>
        <v>0</v>
      </c>
      <c r="N78" s="189">
        <f>RES_hhdet_numvin!N44</f>
        <v>0</v>
      </c>
      <c r="O78" s="189">
        <f>RES_hhdet_numvin!O44</f>
        <v>0</v>
      </c>
      <c r="P78" s="189">
        <f>RES_hhdet_numvin!P44</f>
        <v>0</v>
      </c>
      <c r="Q78" s="189">
        <f>RES_hhdet_numvin!Q44</f>
        <v>0</v>
      </c>
    </row>
    <row r="79" spans="1:17" ht="12" customHeight="1" x14ac:dyDescent="0.25">
      <c r="A79" s="23" t="s">
        <v>166</v>
      </c>
      <c r="B79" s="80">
        <f>RES_hhdet_numvin!B45</f>
        <v>0</v>
      </c>
      <c r="C79" s="80">
        <f>RES_hhdet_numvin!C45</f>
        <v>0</v>
      </c>
      <c r="D79" s="80">
        <f>RES_hhdet_numvin!D45</f>
        <v>0</v>
      </c>
      <c r="E79" s="80">
        <f>RES_hhdet_numvin!E45</f>
        <v>0</v>
      </c>
      <c r="F79" s="80">
        <f>RES_hhdet_numvin!F45</f>
        <v>0</v>
      </c>
      <c r="G79" s="80">
        <f>RES_hhdet_numvin!G45</f>
        <v>0</v>
      </c>
      <c r="H79" s="80">
        <f>RES_hhdet_numvin!H45</f>
        <v>0</v>
      </c>
      <c r="I79" s="80">
        <f>RES_hhdet_numvin!I45</f>
        <v>0</v>
      </c>
      <c r="J79" s="80">
        <f>RES_hhdet_numvin!J45</f>
        <v>0</v>
      </c>
      <c r="K79" s="80">
        <f>RES_hhdet_numvin!K45</f>
        <v>0</v>
      </c>
      <c r="L79" s="80">
        <f>RES_hhdet_numvin!L45</f>
        <v>0</v>
      </c>
      <c r="M79" s="80">
        <f>RES_hhdet_numvin!M45</f>
        <v>0</v>
      </c>
      <c r="N79" s="80">
        <f>RES_hhdet_numvin!N45</f>
        <v>0</v>
      </c>
      <c r="O79" s="80">
        <f>RES_hhdet_numvin!O45</f>
        <v>0</v>
      </c>
      <c r="P79" s="80">
        <f>RES_hhdet_numvin!P45</f>
        <v>0</v>
      </c>
      <c r="Q79" s="80">
        <f>RES_hhdet_numvin!Q45</f>
        <v>0</v>
      </c>
    </row>
    <row r="80" spans="1:17" ht="12.95" customHeight="1" x14ac:dyDescent="0.25">
      <c r="A80" s="146" t="s">
        <v>112</v>
      </c>
      <c r="B80" s="188">
        <f>RES_hhdet_numvin!B47</f>
        <v>0</v>
      </c>
      <c r="C80" s="188">
        <f>RES_hhdet_numvin!C47</f>
        <v>0</v>
      </c>
      <c r="D80" s="188">
        <f>RES_hhdet_numvin!D47</f>
        <v>0</v>
      </c>
      <c r="E80" s="188">
        <f>RES_hhdet_numvin!E47</f>
        <v>0</v>
      </c>
      <c r="F80" s="188">
        <f>RES_hhdet_numvin!F47</f>
        <v>0</v>
      </c>
      <c r="G80" s="188">
        <f>RES_hhdet_numvin!G47</f>
        <v>0</v>
      </c>
      <c r="H80" s="188">
        <f>RES_hhdet_numvin!H47</f>
        <v>0</v>
      </c>
      <c r="I80" s="188">
        <f>RES_hhdet_numvin!I47</f>
        <v>0</v>
      </c>
      <c r="J80" s="188">
        <f>RES_hhdet_numvin!J47</f>
        <v>0</v>
      </c>
      <c r="K80" s="188">
        <f>RES_hhdet_numvin!K47</f>
        <v>0</v>
      </c>
      <c r="L80" s="188">
        <f>RES_hhdet_numvin!L47</f>
        <v>0</v>
      </c>
      <c r="M80" s="188">
        <f>RES_hhdet_numvin!M47</f>
        <v>0</v>
      </c>
      <c r="N80" s="188">
        <f>RES_hhdet_numvin!N47</f>
        <v>0</v>
      </c>
      <c r="O80" s="188">
        <f>RES_hhdet_numvin!O47</f>
        <v>0</v>
      </c>
      <c r="P80" s="188">
        <f>RES_hhdet_numvin!P47</f>
        <v>0</v>
      </c>
      <c r="Q80" s="188">
        <f>RES_hhdet_numvin!Q47</f>
        <v>0</v>
      </c>
    </row>
    <row r="81" spans="1:17" ht="12" customHeight="1" x14ac:dyDescent="0.25">
      <c r="A81" s="23" t="s">
        <v>60</v>
      </c>
      <c r="B81" s="80">
        <f>RES_hhdet_numvin!B48</f>
        <v>0</v>
      </c>
      <c r="C81" s="80">
        <f>RES_hhdet_numvin!C48</f>
        <v>0</v>
      </c>
      <c r="D81" s="80">
        <f>RES_hhdet_numvin!D48</f>
        <v>0</v>
      </c>
      <c r="E81" s="80">
        <f>RES_hhdet_numvin!E48</f>
        <v>0</v>
      </c>
      <c r="F81" s="80">
        <f>RES_hhdet_numvin!F48</f>
        <v>0</v>
      </c>
      <c r="G81" s="80">
        <f>RES_hhdet_numvin!G48</f>
        <v>0</v>
      </c>
      <c r="H81" s="80">
        <f>RES_hhdet_numvin!H48</f>
        <v>0</v>
      </c>
      <c r="I81" s="80">
        <f>RES_hhdet_numvin!I48</f>
        <v>0</v>
      </c>
      <c r="J81" s="80">
        <f>RES_hhdet_numvin!J48</f>
        <v>0</v>
      </c>
      <c r="K81" s="80">
        <f>RES_hhdet_numvin!K48</f>
        <v>0</v>
      </c>
      <c r="L81" s="80">
        <f>RES_hhdet_numvin!L48</f>
        <v>0</v>
      </c>
      <c r="M81" s="80">
        <f>RES_hhdet_numvin!M48</f>
        <v>0</v>
      </c>
      <c r="N81" s="80">
        <f>RES_hhdet_numvin!N48</f>
        <v>0</v>
      </c>
      <c r="O81" s="80">
        <f>RES_hhdet_numvin!O48</f>
        <v>0</v>
      </c>
      <c r="P81" s="80">
        <f>RES_hhdet_numvin!P48</f>
        <v>0</v>
      </c>
      <c r="Q81" s="80">
        <f>RES_hhdet_numvin!Q48</f>
        <v>0</v>
      </c>
    </row>
    <row r="82" spans="1:17" ht="12" customHeight="1" x14ac:dyDescent="0.25">
      <c r="A82" s="146" t="s">
        <v>63</v>
      </c>
      <c r="B82" s="188">
        <f>RES_hhdet_numvin!B49</f>
        <v>0</v>
      </c>
      <c r="C82" s="188">
        <f>RES_hhdet_numvin!C49</f>
        <v>0</v>
      </c>
      <c r="D82" s="188">
        <f>RES_hhdet_numvin!D49</f>
        <v>0</v>
      </c>
      <c r="E82" s="188">
        <f>RES_hhdet_numvin!E49</f>
        <v>0</v>
      </c>
      <c r="F82" s="188">
        <f>RES_hhdet_numvin!F49</f>
        <v>0</v>
      </c>
      <c r="G82" s="188">
        <f>RES_hhdet_numvin!G49</f>
        <v>0</v>
      </c>
      <c r="H82" s="188">
        <f>RES_hhdet_numvin!H49</f>
        <v>0</v>
      </c>
      <c r="I82" s="188">
        <f>RES_hhdet_numvin!I49</f>
        <v>0</v>
      </c>
      <c r="J82" s="188">
        <f>RES_hhdet_numvin!J49</f>
        <v>0</v>
      </c>
      <c r="K82" s="188">
        <f>RES_hhdet_numvin!K49</f>
        <v>0</v>
      </c>
      <c r="L82" s="188">
        <f>RES_hhdet_numvin!L49</f>
        <v>0</v>
      </c>
      <c r="M82" s="188">
        <f>RES_hhdet_numvin!M49</f>
        <v>0</v>
      </c>
      <c r="N82" s="188">
        <f>RES_hhdet_numvin!N49</f>
        <v>0</v>
      </c>
      <c r="O82" s="188">
        <f>RES_hhdet_numvin!O49</f>
        <v>0</v>
      </c>
      <c r="P82" s="188">
        <f>RES_hhdet_numvin!P49</f>
        <v>0</v>
      </c>
      <c r="Q82" s="188">
        <f>RES_hhdet_numvin!Q49</f>
        <v>0</v>
      </c>
    </row>
    <row r="83" spans="1:17" ht="12" customHeight="1" x14ac:dyDescent="0.25">
      <c r="A83" s="23" t="s">
        <v>165</v>
      </c>
      <c r="B83" s="80">
        <f>RES_hhdet_numvin!B50</f>
        <v>0</v>
      </c>
      <c r="C83" s="80">
        <f>RES_hhdet_numvin!C50</f>
        <v>0</v>
      </c>
      <c r="D83" s="80">
        <f>RES_hhdet_numvin!D50</f>
        <v>0</v>
      </c>
      <c r="E83" s="80">
        <f>RES_hhdet_numvin!E50</f>
        <v>0</v>
      </c>
      <c r="F83" s="80">
        <f>RES_hhdet_numvin!F50</f>
        <v>0</v>
      </c>
      <c r="G83" s="80">
        <f>RES_hhdet_numvin!G50</f>
        <v>0</v>
      </c>
      <c r="H83" s="80">
        <f>RES_hhdet_numvin!H50</f>
        <v>0</v>
      </c>
      <c r="I83" s="80">
        <f>RES_hhdet_numvin!I50</f>
        <v>0</v>
      </c>
      <c r="J83" s="80">
        <f>RES_hhdet_numvin!J50</f>
        <v>0</v>
      </c>
      <c r="K83" s="80">
        <f>RES_hhdet_numvin!K50</f>
        <v>0</v>
      </c>
      <c r="L83" s="80">
        <f>RES_hhdet_numvin!L50</f>
        <v>0</v>
      </c>
      <c r="M83" s="80">
        <f>RES_hhdet_numvin!M50</f>
        <v>0</v>
      </c>
      <c r="N83" s="80">
        <f>RES_hhdet_numvin!N50</f>
        <v>0</v>
      </c>
      <c r="O83" s="80">
        <f>RES_hhdet_numvin!O50</f>
        <v>0</v>
      </c>
      <c r="P83" s="80">
        <f>RES_hhdet_numvin!P50</f>
        <v>0</v>
      </c>
      <c r="Q83" s="80">
        <f>RES_hhdet_numvin!Q50</f>
        <v>0</v>
      </c>
    </row>
    <row r="84" spans="1:17" ht="12" customHeight="1" x14ac:dyDescent="0.25">
      <c r="A84" s="23" t="s">
        <v>164</v>
      </c>
      <c r="B84" s="80">
        <f>RES_hhdet_numvin!B51</f>
        <v>0</v>
      </c>
      <c r="C84" s="80">
        <f>RES_hhdet_numvin!C51</f>
        <v>0</v>
      </c>
      <c r="D84" s="80">
        <f>RES_hhdet_numvin!D51</f>
        <v>0</v>
      </c>
      <c r="E84" s="80">
        <f>RES_hhdet_numvin!E51</f>
        <v>0</v>
      </c>
      <c r="F84" s="80">
        <f>RES_hhdet_numvin!F51</f>
        <v>0</v>
      </c>
      <c r="G84" s="80">
        <f>RES_hhdet_numvin!G51</f>
        <v>0</v>
      </c>
      <c r="H84" s="80">
        <f>RES_hhdet_numvin!H51</f>
        <v>0</v>
      </c>
      <c r="I84" s="80">
        <f>RES_hhdet_numvin!I51</f>
        <v>0</v>
      </c>
      <c r="J84" s="80">
        <f>RES_hhdet_numvin!J51</f>
        <v>0</v>
      </c>
      <c r="K84" s="80">
        <f>RES_hhdet_numvin!K51</f>
        <v>0</v>
      </c>
      <c r="L84" s="80">
        <f>RES_hhdet_numvin!L51</f>
        <v>0</v>
      </c>
      <c r="M84" s="80">
        <f>RES_hhdet_numvin!M51</f>
        <v>0</v>
      </c>
      <c r="N84" s="80">
        <f>RES_hhdet_numvin!N51</f>
        <v>0</v>
      </c>
      <c r="O84" s="80">
        <f>RES_hhdet_numvin!O51</f>
        <v>0</v>
      </c>
      <c r="P84" s="80">
        <f>RES_hhdet_numvin!P51</f>
        <v>0</v>
      </c>
      <c r="Q84" s="80">
        <f>RES_hhdet_numvin!Q51</f>
        <v>0</v>
      </c>
    </row>
    <row r="85" spans="1:17" ht="12" customHeight="1" x14ac:dyDescent="0.25">
      <c r="A85" s="23" t="s">
        <v>142</v>
      </c>
      <c r="B85" s="80">
        <f>RES_hhdet_numvin!B54</f>
        <v>0</v>
      </c>
      <c r="C85" s="80">
        <f>RES_hhdet_numvin!C54</f>
        <v>0</v>
      </c>
      <c r="D85" s="80">
        <f>RES_hhdet_numvin!D54</f>
        <v>0</v>
      </c>
      <c r="E85" s="80">
        <f>RES_hhdet_numvin!E54</f>
        <v>0</v>
      </c>
      <c r="F85" s="80">
        <f>RES_hhdet_numvin!F54</f>
        <v>0</v>
      </c>
      <c r="G85" s="80">
        <f>RES_hhdet_numvin!G54</f>
        <v>0</v>
      </c>
      <c r="H85" s="80">
        <f>RES_hhdet_numvin!H54</f>
        <v>0</v>
      </c>
      <c r="I85" s="80">
        <f>RES_hhdet_numvin!I54</f>
        <v>0</v>
      </c>
      <c r="J85" s="80">
        <f>RES_hhdet_numvin!J54</f>
        <v>0</v>
      </c>
      <c r="K85" s="80">
        <f>RES_hhdet_numvin!K54</f>
        <v>0</v>
      </c>
      <c r="L85" s="80">
        <f>RES_hhdet_numvin!L54</f>
        <v>0</v>
      </c>
      <c r="M85" s="80">
        <f>RES_hhdet_numvin!M54</f>
        <v>0</v>
      </c>
      <c r="N85" s="80">
        <f>RES_hhdet_numvin!N54</f>
        <v>0</v>
      </c>
      <c r="O85" s="80">
        <f>RES_hhdet_numvin!O54</f>
        <v>0</v>
      </c>
      <c r="P85" s="80">
        <f>RES_hhdet_numvin!P54</f>
        <v>0</v>
      </c>
      <c r="Q85" s="80">
        <f>RES_hhdet_numvin!Q54</f>
        <v>0</v>
      </c>
    </row>
    <row r="86" spans="1:17" ht="12" customHeight="1" x14ac:dyDescent="0.25">
      <c r="A86" s="23" t="s">
        <v>141</v>
      </c>
      <c r="B86" s="80">
        <f>RES_hhdet_numvin!B55</f>
        <v>0</v>
      </c>
      <c r="C86" s="80">
        <f>RES_hhdet_numvin!C55</f>
        <v>0</v>
      </c>
      <c r="D86" s="80">
        <f>RES_hhdet_numvin!D55</f>
        <v>0</v>
      </c>
      <c r="E86" s="80">
        <f>RES_hhdet_numvin!E55</f>
        <v>0</v>
      </c>
      <c r="F86" s="80">
        <f>RES_hhdet_numvin!F55</f>
        <v>0</v>
      </c>
      <c r="G86" s="80">
        <f>RES_hhdet_numvin!G55</f>
        <v>0</v>
      </c>
      <c r="H86" s="80">
        <f>RES_hhdet_numvin!H55</f>
        <v>0</v>
      </c>
      <c r="I86" s="80">
        <f>RES_hhdet_numvin!I55</f>
        <v>0</v>
      </c>
      <c r="J86" s="80">
        <f>RES_hhdet_numvin!J55</f>
        <v>0</v>
      </c>
      <c r="K86" s="80">
        <f>RES_hhdet_numvin!K55</f>
        <v>0</v>
      </c>
      <c r="L86" s="80">
        <f>RES_hhdet_numvin!L55</f>
        <v>0</v>
      </c>
      <c r="M86" s="80">
        <f>RES_hhdet_numvin!M55</f>
        <v>0</v>
      </c>
      <c r="N86" s="80">
        <f>RES_hhdet_numvin!N55</f>
        <v>0</v>
      </c>
      <c r="O86" s="80">
        <f>RES_hhdet_numvin!O55</f>
        <v>0</v>
      </c>
      <c r="P86" s="80">
        <f>RES_hhdet_numvin!P55</f>
        <v>0</v>
      </c>
      <c r="Q86" s="80">
        <f>RES_hhdet_numvin!Q55</f>
        <v>0</v>
      </c>
    </row>
    <row r="87" spans="1:17" ht="12" customHeight="1" x14ac:dyDescent="0.25">
      <c r="A87" s="146" t="s">
        <v>62</v>
      </c>
      <c r="B87" s="188">
        <f>RES_hhdet_numvin!B58</f>
        <v>0</v>
      </c>
      <c r="C87" s="188">
        <f>RES_hhdet_numvin!C58</f>
        <v>0</v>
      </c>
      <c r="D87" s="188">
        <f>RES_hhdet_numvin!D58</f>
        <v>0</v>
      </c>
      <c r="E87" s="188">
        <f>RES_hhdet_numvin!E58</f>
        <v>0</v>
      </c>
      <c r="F87" s="188">
        <f>RES_hhdet_numvin!F58</f>
        <v>0</v>
      </c>
      <c r="G87" s="188">
        <f>RES_hhdet_numvin!G58</f>
        <v>0</v>
      </c>
      <c r="H87" s="188">
        <f>RES_hhdet_numvin!H58</f>
        <v>0</v>
      </c>
      <c r="I87" s="188">
        <f>RES_hhdet_numvin!I58</f>
        <v>0</v>
      </c>
      <c r="J87" s="188">
        <f>RES_hhdet_numvin!J58</f>
        <v>0</v>
      </c>
      <c r="K87" s="188">
        <f>RES_hhdet_numvin!K58</f>
        <v>0</v>
      </c>
      <c r="L87" s="188">
        <f>RES_hhdet_numvin!L58</f>
        <v>0</v>
      </c>
      <c r="M87" s="188">
        <f>RES_hhdet_numvin!M58</f>
        <v>0</v>
      </c>
      <c r="N87" s="188">
        <f>RES_hhdet_numvin!N58</f>
        <v>0</v>
      </c>
      <c r="O87" s="188">
        <f>RES_hhdet_numvin!O58</f>
        <v>0</v>
      </c>
      <c r="P87" s="188">
        <f>RES_hhdet_numvin!P58</f>
        <v>0</v>
      </c>
      <c r="Q87" s="188">
        <f>RES_hhdet_numvin!Q58</f>
        <v>0</v>
      </c>
    </row>
    <row r="88" spans="1:17" ht="12" customHeight="1" x14ac:dyDescent="0.25">
      <c r="A88" s="23" t="s">
        <v>57</v>
      </c>
      <c r="B88" s="80">
        <f>RES_hhdet_numvin!B59</f>
        <v>0</v>
      </c>
      <c r="C88" s="80">
        <f>RES_hhdet_numvin!C59</f>
        <v>0</v>
      </c>
      <c r="D88" s="80">
        <f>RES_hhdet_numvin!D59</f>
        <v>0</v>
      </c>
      <c r="E88" s="80">
        <f>RES_hhdet_numvin!E59</f>
        <v>0</v>
      </c>
      <c r="F88" s="80">
        <f>RES_hhdet_numvin!F59</f>
        <v>0</v>
      </c>
      <c r="G88" s="80">
        <f>RES_hhdet_numvin!G59</f>
        <v>0</v>
      </c>
      <c r="H88" s="80">
        <f>RES_hhdet_numvin!H59</f>
        <v>0</v>
      </c>
      <c r="I88" s="80">
        <f>RES_hhdet_numvin!I59</f>
        <v>0</v>
      </c>
      <c r="J88" s="80">
        <f>RES_hhdet_numvin!J59</f>
        <v>0</v>
      </c>
      <c r="K88" s="80">
        <f>RES_hhdet_numvin!K59</f>
        <v>0</v>
      </c>
      <c r="L88" s="80">
        <f>RES_hhdet_numvin!L59</f>
        <v>0</v>
      </c>
      <c r="M88" s="80">
        <f>RES_hhdet_numvin!M59</f>
        <v>0</v>
      </c>
      <c r="N88" s="80">
        <f>RES_hhdet_numvin!N59</f>
        <v>0</v>
      </c>
      <c r="O88" s="80">
        <f>RES_hhdet_numvin!O59</f>
        <v>0</v>
      </c>
      <c r="P88" s="80">
        <f>RES_hhdet_numvin!P59</f>
        <v>0</v>
      </c>
      <c r="Q88" s="80">
        <f>RES_hhdet_numvin!Q59</f>
        <v>0</v>
      </c>
    </row>
    <row r="89" spans="1:17" ht="12" customHeight="1" x14ac:dyDescent="0.25">
      <c r="A89" s="29" t="s">
        <v>140</v>
      </c>
      <c r="B89" s="78">
        <f>RES_hhdet_numvin!B60</f>
        <v>0</v>
      </c>
      <c r="C89" s="78">
        <f>RES_hhdet_numvin!C60</f>
        <v>0</v>
      </c>
      <c r="D89" s="78">
        <f>RES_hhdet_numvin!D60</f>
        <v>0</v>
      </c>
      <c r="E89" s="78">
        <f>RES_hhdet_numvin!E60</f>
        <v>0</v>
      </c>
      <c r="F89" s="78">
        <f>RES_hhdet_numvin!F60</f>
        <v>0</v>
      </c>
      <c r="G89" s="78">
        <f>RES_hhdet_numvin!G60</f>
        <v>0</v>
      </c>
      <c r="H89" s="78">
        <f>RES_hhdet_numvin!H60</f>
        <v>0</v>
      </c>
      <c r="I89" s="78">
        <f>RES_hhdet_numvin!I60</f>
        <v>0</v>
      </c>
      <c r="J89" s="78">
        <f>RES_hhdet_numvin!J60</f>
        <v>0</v>
      </c>
      <c r="K89" s="78">
        <f>RES_hhdet_numvin!K60</f>
        <v>0</v>
      </c>
      <c r="L89" s="78">
        <f>RES_hhdet_numvin!L60</f>
        <v>0</v>
      </c>
      <c r="M89" s="78">
        <f>RES_hhdet_numvin!M60</f>
        <v>0</v>
      </c>
      <c r="N89" s="78">
        <f>RES_hhdet_numvin!N60</f>
        <v>0</v>
      </c>
      <c r="O89" s="78">
        <f>RES_hhdet_numvin!O60</f>
        <v>0</v>
      </c>
      <c r="P89" s="78">
        <f>RES_hhdet_numvin!P60</f>
        <v>0</v>
      </c>
      <c r="Q89" s="78">
        <f>RES_hhdet_numvin!Q60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166</v>
      </c>
      <c r="B95" s="156">
        <f>RES_hhdet_fec!B$45</f>
        <v>0</v>
      </c>
      <c r="C95" s="156">
        <f>RES_hhdet_fec!C$45</f>
        <v>0</v>
      </c>
      <c r="D95" s="156">
        <f>RES_hhdet_fec!D$45</f>
        <v>0</v>
      </c>
      <c r="E95" s="156">
        <f>RES_hhdet_fec!E$45</f>
        <v>0</v>
      </c>
      <c r="F95" s="156">
        <f>RES_hhdet_fec!F$45</f>
        <v>0</v>
      </c>
      <c r="G95" s="156">
        <f>RES_hhdet_fec!G$45</f>
        <v>0</v>
      </c>
      <c r="H95" s="156">
        <f>RES_hhdet_fec!H$45</f>
        <v>0</v>
      </c>
      <c r="I95" s="156">
        <f>RES_hhdet_fec!I$45</f>
        <v>0</v>
      </c>
      <c r="J95" s="156">
        <f>RES_hhdet_fec!J$45</f>
        <v>0</v>
      </c>
      <c r="K95" s="156">
        <f>RES_hhdet_fec!K$45</f>
        <v>0</v>
      </c>
      <c r="L95" s="156">
        <f>RES_hhdet_fec!L$45</f>
        <v>0</v>
      </c>
      <c r="M95" s="156">
        <f>RES_hhdet_fec!M$45</f>
        <v>0</v>
      </c>
      <c r="N95" s="156">
        <f>RES_hhdet_fec!N$45</f>
        <v>0</v>
      </c>
      <c r="O95" s="156">
        <f>RES_hhdet_fec!O$45</f>
        <v>0</v>
      </c>
      <c r="P95" s="156">
        <f>RES_hhdet_fec!P$45</f>
        <v>0</v>
      </c>
      <c r="Q95" s="156">
        <f>RES_hhdet_fec!Q$45</f>
        <v>0</v>
      </c>
    </row>
    <row r="96" spans="1:17" ht="12" customHeight="1" x14ac:dyDescent="0.25">
      <c r="A96" s="23" t="s">
        <v>60</v>
      </c>
      <c r="B96" s="156">
        <f>RES_hhdet_fec!B$46</f>
        <v>0</v>
      </c>
      <c r="C96" s="156">
        <f>RES_hhdet_fec!C$46</f>
        <v>0</v>
      </c>
      <c r="D96" s="156">
        <f>RES_hhdet_fec!D$46</f>
        <v>0</v>
      </c>
      <c r="E96" s="156">
        <f>RES_hhdet_fec!E$46</f>
        <v>0</v>
      </c>
      <c r="F96" s="156">
        <f>RES_hhdet_fec!F$46</f>
        <v>0</v>
      </c>
      <c r="G96" s="156">
        <f>RES_hhdet_fec!G$46</f>
        <v>0</v>
      </c>
      <c r="H96" s="156">
        <f>RES_hhdet_fec!H$46</f>
        <v>0</v>
      </c>
      <c r="I96" s="156">
        <f>RES_hhdet_fec!I$46</f>
        <v>0</v>
      </c>
      <c r="J96" s="156">
        <f>RES_hhdet_fec!J$46</f>
        <v>0</v>
      </c>
      <c r="K96" s="156">
        <f>RES_hhdet_fec!K$46</f>
        <v>0</v>
      </c>
      <c r="L96" s="156">
        <f>RES_hhdet_fec!L$46</f>
        <v>0</v>
      </c>
      <c r="M96" s="156">
        <f>RES_hhdet_fec!M$46</f>
        <v>0</v>
      </c>
      <c r="N96" s="156">
        <f>RES_hhdet_fec!N$46</f>
        <v>0</v>
      </c>
      <c r="O96" s="156">
        <f>RES_hhdet_fec!O$46</f>
        <v>0</v>
      </c>
      <c r="P96" s="156">
        <f>RES_hhdet_fec!P$46</f>
        <v>0</v>
      </c>
      <c r="Q96" s="156">
        <f>RES_hhdet_fec!Q$46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RES_hhdet_fec!B$48</f>
        <v>0</v>
      </c>
      <c r="C98" s="156">
        <f>RES_hhdet_fec!C$48</f>
        <v>0</v>
      </c>
      <c r="D98" s="156">
        <f>RES_hhdet_fec!D$48</f>
        <v>0</v>
      </c>
      <c r="E98" s="156">
        <f>RES_hhdet_fec!E$48</f>
        <v>0</v>
      </c>
      <c r="F98" s="156">
        <f>RES_hhdet_fec!F$48</f>
        <v>0</v>
      </c>
      <c r="G98" s="156">
        <f>RES_hhdet_fec!G$48</f>
        <v>0</v>
      </c>
      <c r="H98" s="156">
        <f>RES_hhdet_fec!H$48</f>
        <v>0</v>
      </c>
      <c r="I98" s="156">
        <f>RES_hhdet_fec!I$48</f>
        <v>0</v>
      </c>
      <c r="J98" s="156">
        <f>RES_hhdet_fec!J$48</f>
        <v>0</v>
      </c>
      <c r="K98" s="156">
        <f>RES_hhdet_fec!K$48</f>
        <v>0</v>
      </c>
      <c r="L98" s="156">
        <f>RES_hhdet_fec!L$48</f>
        <v>0</v>
      </c>
      <c r="M98" s="156">
        <f>RES_hhdet_fec!M$48</f>
        <v>0</v>
      </c>
      <c r="N98" s="156">
        <f>RES_hhdet_fec!N$48</f>
        <v>0</v>
      </c>
      <c r="O98" s="156">
        <f>RES_hhdet_fec!O$48</f>
        <v>0</v>
      </c>
      <c r="P98" s="156">
        <f>RES_hhdet_fec!P$48</f>
        <v>0</v>
      </c>
      <c r="Q98" s="156">
        <f>RES_hhdet_fec!Q$48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165</v>
      </c>
      <c r="B100" s="132">
        <f>RES_hhdet_fec!B$50</f>
        <v>0</v>
      </c>
      <c r="C100" s="132">
        <f>RES_hhdet_fec!C$50</f>
        <v>0</v>
      </c>
      <c r="D100" s="132">
        <f>RES_hhdet_fec!D$50</f>
        <v>0</v>
      </c>
      <c r="E100" s="132">
        <f>RES_hhdet_fec!E$50</f>
        <v>0</v>
      </c>
      <c r="F100" s="132">
        <f>RES_hhdet_fec!F$50</f>
        <v>0</v>
      </c>
      <c r="G100" s="132">
        <f>RES_hhdet_fec!G$50</f>
        <v>0</v>
      </c>
      <c r="H100" s="132">
        <f>RES_hhdet_fec!H$50</f>
        <v>0</v>
      </c>
      <c r="I100" s="132">
        <f>RES_hhdet_fec!I$50</f>
        <v>0</v>
      </c>
      <c r="J100" s="132">
        <f>RES_hhdet_fec!J$50</f>
        <v>0</v>
      </c>
      <c r="K100" s="132">
        <f>RES_hhdet_fec!K$50</f>
        <v>0</v>
      </c>
      <c r="L100" s="132">
        <f>RES_hhdet_fec!L$50</f>
        <v>0</v>
      </c>
      <c r="M100" s="132">
        <f>RES_hhdet_fec!M$50</f>
        <v>0</v>
      </c>
      <c r="N100" s="132">
        <f>RES_hhdet_fec!N$50</f>
        <v>0</v>
      </c>
      <c r="O100" s="132">
        <f>RES_hhdet_fec!O$50</f>
        <v>0</v>
      </c>
      <c r="P100" s="132">
        <f>RES_hhdet_fec!P$50</f>
        <v>0</v>
      </c>
      <c r="Q100" s="132">
        <f>RES_hhdet_fec!Q$50</f>
        <v>0</v>
      </c>
    </row>
    <row r="101" spans="1:17" ht="12" customHeight="1" x14ac:dyDescent="0.25">
      <c r="A101" s="167" t="s">
        <v>164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163</v>
      </c>
      <c r="B102" s="165">
        <f>RES_hhdet_fec!B$52</f>
        <v>0</v>
      </c>
      <c r="C102" s="165">
        <f>RES_hhdet_fec!C$52</f>
        <v>0</v>
      </c>
      <c r="D102" s="165">
        <f>RES_hhdet_fec!D$52</f>
        <v>0</v>
      </c>
      <c r="E102" s="165">
        <f>RES_hhdet_fec!E$52</f>
        <v>0</v>
      </c>
      <c r="F102" s="165">
        <f>RES_hhdet_fec!F$52</f>
        <v>0</v>
      </c>
      <c r="G102" s="165">
        <f>RES_hhdet_fec!G$52</f>
        <v>0</v>
      </c>
      <c r="H102" s="165">
        <f>RES_hhdet_fec!H$52</f>
        <v>0</v>
      </c>
      <c r="I102" s="165">
        <f>RES_hhdet_fec!I$52</f>
        <v>0</v>
      </c>
      <c r="J102" s="165">
        <f>RES_hhdet_fec!J$52</f>
        <v>0</v>
      </c>
      <c r="K102" s="165">
        <f>RES_hhdet_fec!K$52</f>
        <v>0</v>
      </c>
      <c r="L102" s="165">
        <f>RES_hhdet_fec!L$52</f>
        <v>0</v>
      </c>
      <c r="M102" s="165">
        <f>RES_hhdet_fec!M$52</f>
        <v>0</v>
      </c>
      <c r="N102" s="165">
        <f>RES_hhdet_fec!N$52</f>
        <v>0</v>
      </c>
      <c r="O102" s="165">
        <f>RES_hhdet_fec!O$52</f>
        <v>0</v>
      </c>
      <c r="P102" s="165">
        <f>RES_hhdet_fec!P$52</f>
        <v>0</v>
      </c>
      <c r="Q102" s="165">
        <f>RES_hhdet_fec!Q$52</f>
        <v>0</v>
      </c>
    </row>
    <row r="103" spans="1:17" ht="12" customHeight="1" x14ac:dyDescent="0.25">
      <c r="A103" s="147" t="s">
        <v>59</v>
      </c>
      <c r="B103" s="164">
        <f>RES_hhdet_fec!B$53</f>
        <v>0</v>
      </c>
      <c r="C103" s="164">
        <f>RES_hhdet_fec!C$53</f>
        <v>0</v>
      </c>
      <c r="D103" s="164">
        <f>RES_hhdet_fec!D$53</f>
        <v>0</v>
      </c>
      <c r="E103" s="164">
        <f>RES_hhdet_fec!E$53</f>
        <v>0</v>
      </c>
      <c r="F103" s="164">
        <f>RES_hhdet_fec!F$53</f>
        <v>0</v>
      </c>
      <c r="G103" s="164">
        <f>RES_hhdet_fec!G$53</f>
        <v>0</v>
      </c>
      <c r="H103" s="164">
        <f>RES_hhdet_fec!H$53</f>
        <v>0</v>
      </c>
      <c r="I103" s="164">
        <f>RES_hhdet_fec!I$53</f>
        <v>0</v>
      </c>
      <c r="J103" s="164">
        <f>RES_hhdet_fec!J$53</f>
        <v>0</v>
      </c>
      <c r="K103" s="164">
        <f>RES_hhdet_fec!K$53</f>
        <v>0</v>
      </c>
      <c r="L103" s="164">
        <f>RES_hhdet_fec!L$53</f>
        <v>0</v>
      </c>
      <c r="M103" s="164">
        <f>RES_hhdet_fec!M$53</f>
        <v>0</v>
      </c>
      <c r="N103" s="164">
        <f>RES_hhdet_fec!N$53</f>
        <v>0</v>
      </c>
      <c r="O103" s="164">
        <f>RES_hhdet_fec!O$53</f>
        <v>0</v>
      </c>
      <c r="P103" s="164">
        <f>RES_hhdet_fec!P$53</f>
        <v>0</v>
      </c>
      <c r="Q103" s="164">
        <f>RES_hhdet_fec!Q$53</f>
        <v>0</v>
      </c>
    </row>
    <row r="104" spans="1:17" ht="12" customHeight="1" x14ac:dyDescent="0.25">
      <c r="A104" s="163" t="s">
        <v>142</v>
      </c>
      <c r="B104" s="162">
        <f>RES_hhdet_fec!B$54</f>
        <v>0</v>
      </c>
      <c r="C104" s="162">
        <f>RES_hhdet_fec!C$54</f>
        <v>0</v>
      </c>
      <c r="D104" s="162">
        <f>RES_hhdet_fec!D$54</f>
        <v>0</v>
      </c>
      <c r="E104" s="162">
        <f>RES_hhdet_fec!E$54</f>
        <v>0</v>
      </c>
      <c r="F104" s="162">
        <f>RES_hhdet_fec!F$54</f>
        <v>0</v>
      </c>
      <c r="G104" s="162">
        <f>RES_hhdet_fec!G$54</f>
        <v>0</v>
      </c>
      <c r="H104" s="162">
        <f>RES_hhdet_fec!H$54</f>
        <v>0</v>
      </c>
      <c r="I104" s="162">
        <f>RES_hhdet_fec!I$54</f>
        <v>0</v>
      </c>
      <c r="J104" s="162">
        <f>RES_hhdet_fec!J$54</f>
        <v>0</v>
      </c>
      <c r="K104" s="162">
        <f>RES_hhdet_fec!K$54</f>
        <v>0</v>
      </c>
      <c r="L104" s="162">
        <f>RES_hhdet_fec!L$54</f>
        <v>0</v>
      </c>
      <c r="M104" s="162">
        <f>RES_hhdet_fec!M$54</f>
        <v>0</v>
      </c>
      <c r="N104" s="162">
        <f>RES_hhdet_fec!N$54</f>
        <v>0</v>
      </c>
      <c r="O104" s="162">
        <f>RES_hhdet_fec!O$54</f>
        <v>0</v>
      </c>
      <c r="P104" s="162">
        <f>RES_hhdet_fec!P$54</f>
        <v>0</v>
      </c>
      <c r="Q104" s="162">
        <f>RES_hhdet_fec!Q$54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RES_hhdet_fec!B$56</f>
        <v>0</v>
      </c>
      <c r="C106" s="156">
        <f>RES_hhdet_fec!C$56</f>
        <v>0</v>
      </c>
      <c r="D106" s="156">
        <f>RES_hhdet_fec!D$56</f>
        <v>0</v>
      </c>
      <c r="E106" s="156">
        <f>RES_hhdet_fec!E$56</f>
        <v>0</v>
      </c>
      <c r="F106" s="156">
        <f>RES_hhdet_fec!F$56</f>
        <v>0</v>
      </c>
      <c r="G106" s="156">
        <f>RES_hhdet_fec!G$56</f>
        <v>0</v>
      </c>
      <c r="H106" s="156">
        <f>RES_hhdet_fec!H$56</f>
        <v>0</v>
      </c>
      <c r="I106" s="156">
        <f>RES_hhdet_fec!I$56</f>
        <v>0</v>
      </c>
      <c r="J106" s="156">
        <f>RES_hhdet_fec!J$56</f>
        <v>0</v>
      </c>
      <c r="K106" s="156">
        <f>RES_hhdet_fec!K$56</f>
        <v>0</v>
      </c>
      <c r="L106" s="156">
        <f>RES_hhdet_fec!L$56</f>
        <v>0</v>
      </c>
      <c r="M106" s="156">
        <f>RES_hhdet_fec!M$56</f>
        <v>0</v>
      </c>
      <c r="N106" s="156">
        <f>RES_hhdet_fec!N$56</f>
        <v>0</v>
      </c>
      <c r="O106" s="156">
        <f>RES_hhdet_fec!O$56</f>
        <v>0</v>
      </c>
      <c r="P106" s="156">
        <f>RES_hhdet_fec!P$56</f>
        <v>0</v>
      </c>
      <c r="Q106" s="156">
        <f>RES_hhdet_fec!Q$56</f>
        <v>0</v>
      </c>
    </row>
    <row r="107" spans="1:17" ht="12" customHeight="1" x14ac:dyDescent="0.25">
      <c r="A107" s="148" t="s">
        <v>59</v>
      </c>
      <c r="B107" s="156">
        <f>RES_hhdet_fec!B$57</f>
        <v>0</v>
      </c>
      <c r="C107" s="156">
        <f>RES_hhdet_fec!C$57</f>
        <v>0</v>
      </c>
      <c r="D107" s="156">
        <f>RES_hhdet_fec!D$57</f>
        <v>0</v>
      </c>
      <c r="E107" s="156">
        <f>RES_hhdet_fec!E$57</f>
        <v>0</v>
      </c>
      <c r="F107" s="156">
        <f>RES_hhdet_fec!F$57</f>
        <v>0</v>
      </c>
      <c r="G107" s="156">
        <f>RES_hhdet_fec!G$57</f>
        <v>0</v>
      </c>
      <c r="H107" s="156">
        <f>RES_hhdet_fec!H$57</f>
        <v>0</v>
      </c>
      <c r="I107" s="156">
        <f>RES_hhdet_fec!I$57</f>
        <v>0</v>
      </c>
      <c r="J107" s="156">
        <f>RES_hhdet_fec!J$57</f>
        <v>0</v>
      </c>
      <c r="K107" s="156">
        <f>RES_hhdet_fec!K$57</f>
        <v>0</v>
      </c>
      <c r="L107" s="156">
        <f>RES_hhdet_fec!L$57</f>
        <v>0</v>
      </c>
      <c r="M107" s="156">
        <f>RES_hhdet_fec!M$57</f>
        <v>0</v>
      </c>
      <c r="N107" s="156">
        <f>RES_hhdet_fec!N$57</f>
        <v>0</v>
      </c>
      <c r="O107" s="156">
        <f>RES_hhdet_fec!O$57</f>
        <v>0</v>
      </c>
      <c r="P107" s="156">
        <f>RES_hhdet_fec!P$57</f>
        <v>0</v>
      </c>
      <c r="Q107" s="156">
        <f>RES_hhdet_fec!Q$57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RES_hhdet_fec!B$59</f>
        <v>0</v>
      </c>
      <c r="C109" s="156">
        <f>RES_hhdet_fec!C$59</f>
        <v>0</v>
      </c>
      <c r="D109" s="156">
        <f>RES_hhdet_fec!D$59</f>
        <v>0</v>
      </c>
      <c r="E109" s="156">
        <f>RES_hhdet_fec!E$59</f>
        <v>0</v>
      </c>
      <c r="F109" s="156">
        <f>RES_hhdet_fec!F$59</f>
        <v>0</v>
      </c>
      <c r="G109" s="156">
        <f>RES_hhdet_fec!G$59</f>
        <v>0</v>
      </c>
      <c r="H109" s="156">
        <f>RES_hhdet_fec!H$59</f>
        <v>0</v>
      </c>
      <c r="I109" s="156">
        <f>RES_hhdet_fec!I$59</f>
        <v>0</v>
      </c>
      <c r="J109" s="156">
        <f>RES_hhdet_fec!J$59</f>
        <v>0</v>
      </c>
      <c r="K109" s="156">
        <f>RES_hhdet_fec!K$59</f>
        <v>0</v>
      </c>
      <c r="L109" s="156">
        <f>RES_hhdet_fec!L$59</f>
        <v>0</v>
      </c>
      <c r="M109" s="156">
        <f>RES_hhdet_fec!M$59</f>
        <v>0</v>
      </c>
      <c r="N109" s="156">
        <f>RES_hhdet_fec!N$59</f>
        <v>0</v>
      </c>
      <c r="O109" s="156">
        <f>RES_hhdet_fec!O$59</f>
        <v>0</v>
      </c>
      <c r="P109" s="156">
        <f>RES_hhdet_fec!P$59</f>
        <v>0</v>
      </c>
      <c r="Q109" s="156">
        <f>RES_hhdet_fec!Q$59</f>
        <v>0</v>
      </c>
    </row>
    <row r="110" spans="1:17" ht="12" customHeight="1" x14ac:dyDescent="0.25">
      <c r="A110" s="29" t="s">
        <v>140</v>
      </c>
      <c r="B110" s="57">
        <f>RES_hhdet_fec!B$60</f>
        <v>0</v>
      </c>
      <c r="C110" s="57">
        <f>RES_hhdet_fec!C$60</f>
        <v>0</v>
      </c>
      <c r="D110" s="57">
        <f>RES_hhdet_fec!D$60</f>
        <v>0</v>
      </c>
      <c r="E110" s="57">
        <f>RES_hhdet_fec!E$60</f>
        <v>0</v>
      </c>
      <c r="F110" s="57">
        <f>RES_hhdet_fec!F$60</f>
        <v>0</v>
      </c>
      <c r="G110" s="57">
        <f>RES_hhdet_fec!G$60</f>
        <v>0</v>
      </c>
      <c r="H110" s="57">
        <f>RES_hhdet_fec!H$60</f>
        <v>0</v>
      </c>
      <c r="I110" s="57">
        <f>RES_hhdet_fec!I$60</f>
        <v>0</v>
      </c>
      <c r="J110" s="57">
        <f>RES_hhdet_fec!J$60</f>
        <v>0</v>
      </c>
      <c r="K110" s="57">
        <f>RES_hhdet_fec!K$60</f>
        <v>0</v>
      </c>
      <c r="L110" s="57">
        <f>RES_hhdet_fec!L$60</f>
        <v>0</v>
      </c>
      <c r="M110" s="57">
        <f>RES_hhdet_fec!M$60</f>
        <v>0</v>
      </c>
      <c r="N110" s="57">
        <f>RES_hhdet_fec!N$60</f>
        <v>0</v>
      </c>
      <c r="O110" s="57">
        <f>RES_hhdet_fec!O$60</f>
        <v>0</v>
      </c>
      <c r="P110" s="57">
        <f>RES_hhdet_fec!P$60</f>
        <v>0</v>
      </c>
      <c r="Q110" s="57">
        <f>RES_hhdet_fec!Q$60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166</v>
      </c>
      <c r="B114" s="156">
        <f>RES_hhdet_tes!B$45</f>
        <v>0</v>
      </c>
      <c r="C114" s="156">
        <f>RES_hhdet_tes!C$45</f>
        <v>0</v>
      </c>
      <c r="D114" s="156">
        <f>RES_hhdet_tes!D$45</f>
        <v>0</v>
      </c>
      <c r="E114" s="156">
        <f>RES_hhdet_tes!E$45</f>
        <v>0</v>
      </c>
      <c r="F114" s="156">
        <f>RES_hhdet_tes!F$45</f>
        <v>0</v>
      </c>
      <c r="G114" s="156">
        <f>RES_hhdet_tes!G$45</f>
        <v>0</v>
      </c>
      <c r="H114" s="156">
        <f>RES_hhdet_tes!H$45</f>
        <v>0</v>
      </c>
      <c r="I114" s="156">
        <f>RES_hhdet_tes!I$45</f>
        <v>0</v>
      </c>
      <c r="J114" s="156">
        <f>RES_hhdet_tes!J$45</f>
        <v>0</v>
      </c>
      <c r="K114" s="156">
        <f>RES_hhdet_tes!K$45</f>
        <v>0</v>
      </c>
      <c r="L114" s="156">
        <f>RES_hhdet_tes!L$45</f>
        <v>0</v>
      </c>
      <c r="M114" s="156">
        <f>RES_hhdet_tes!M$45</f>
        <v>0</v>
      </c>
      <c r="N114" s="156">
        <f>RES_hhdet_tes!N$45</f>
        <v>0</v>
      </c>
      <c r="O114" s="156">
        <f>RES_hhdet_tes!O$45</f>
        <v>0</v>
      </c>
      <c r="P114" s="156">
        <f>RES_hhdet_tes!P$45</f>
        <v>0</v>
      </c>
      <c r="Q114" s="156">
        <f>RES_hhdet_tes!Q$45</f>
        <v>0</v>
      </c>
    </row>
    <row r="115" spans="1:17" ht="12" customHeight="1" x14ac:dyDescent="0.25">
      <c r="A115" s="23" t="s">
        <v>60</v>
      </c>
      <c r="B115" s="156">
        <f>RES_hhdet_tes!B$46</f>
        <v>0</v>
      </c>
      <c r="C115" s="156">
        <f>RES_hhdet_tes!C$46</f>
        <v>0</v>
      </c>
      <c r="D115" s="156">
        <f>RES_hhdet_tes!D$46</f>
        <v>0</v>
      </c>
      <c r="E115" s="156">
        <f>RES_hhdet_tes!E$46</f>
        <v>0</v>
      </c>
      <c r="F115" s="156">
        <f>RES_hhdet_tes!F$46</f>
        <v>0</v>
      </c>
      <c r="G115" s="156">
        <f>RES_hhdet_tes!G$46</f>
        <v>0</v>
      </c>
      <c r="H115" s="156">
        <f>RES_hhdet_tes!H$46</f>
        <v>0</v>
      </c>
      <c r="I115" s="156">
        <f>RES_hhdet_tes!I$46</f>
        <v>0</v>
      </c>
      <c r="J115" s="156">
        <f>RES_hhdet_tes!J$46</f>
        <v>0</v>
      </c>
      <c r="K115" s="156">
        <f>RES_hhdet_tes!K$46</f>
        <v>0</v>
      </c>
      <c r="L115" s="156">
        <f>RES_hhdet_tes!L$46</f>
        <v>0</v>
      </c>
      <c r="M115" s="156">
        <f>RES_hhdet_tes!M$46</f>
        <v>0</v>
      </c>
      <c r="N115" s="156">
        <f>RES_hhdet_tes!N$46</f>
        <v>0</v>
      </c>
      <c r="O115" s="156">
        <f>RES_hhdet_tes!O$46</f>
        <v>0</v>
      </c>
      <c r="P115" s="156">
        <f>RES_hhdet_tes!P$46</f>
        <v>0</v>
      </c>
      <c r="Q115" s="156">
        <f>RES_hhdet_tes!Q$46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RES_hhdet_tes!B$48</f>
        <v>0</v>
      </c>
      <c r="C117" s="156">
        <f>RES_hhdet_tes!C$48</f>
        <v>0</v>
      </c>
      <c r="D117" s="156">
        <f>RES_hhdet_tes!D$48</f>
        <v>0</v>
      </c>
      <c r="E117" s="156">
        <f>RES_hhdet_tes!E$48</f>
        <v>0</v>
      </c>
      <c r="F117" s="156">
        <f>RES_hhdet_tes!F$48</f>
        <v>0</v>
      </c>
      <c r="G117" s="156">
        <f>RES_hhdet_tes!G$48</f>
        <v>0</v>
      </c>
      <c r="H117" s="156">
        <f>RES_hhdet_tes!H$48</f>
        <v>0</v>
      </c>
      <c r="I117" s="156">
        <f>RES_hhdet_tes!I$48</f>
        <v>0</v>
      </c>
      <c r="J117" s="156">
        <f>RES_hhdet_tes!J$48</f>
        <v>0</v>
      </c>
      <c r="K117" s="156">
        <f>RES_hhdet_tes!K$48</f>
        <v>0</v>
      </c>
      <c r="L117" s="156">
        <f>RES_hhdet_tes!L$48</f>
        <v>0</v>
      </c>
      <c r="M117" s="156">
        <f>RES_hhdet_tes!M$48</f>
        <v>0</v>
      </c>
      <c r="N117" s="156">
        <f>RES_hhdet_tes!N$48</f>
        <v>0</v>
      </c>
      <c r="O117" s="156">
        <f>RES_hhdet_tes!O$48</f>
        <v>0</v>
      </c>
      <c r="P117" s="156">
        <f>RES_hhdet_tes!P$48</f>
        <v>0</v>
      </c>
      <c r="Q117" s="156">
        <f>RES_hhdet_tes!Q$48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165</v>
      </c>
      <c r="B119" s="132">
        <f>RES_hhdet_tes!B$50</f>
        <v>0</v>
      </c>
      <c r="C119" s="132">
        <f>RES_hhdet_tes!C$50</f>
        <v>0</v>
      </c>
      <c r="D119" s="132">
        <f>RES_hhdet_tes!D$50</f>
        <v>0</v>
      </c>
      <c r="E119" s="132">
        <f>RES_hhdet_tes!E$50</f>
        <v>0</v>
      </c>
      <c r="F119" s="132">
        <f>RES_hhdet_tes!F$50</f>
        <v>0</v>
      </c>
      <c r="G119" s="132">
        <f>RES_hhdet_tes!G$50</f>
        <v>0</v>
      </c>
      <c r="H119" s="132">
        <f>RES_hhdet_tes!H$50</f>
        <v>0</v>
      </c>
      <c r="I119" s="132">
        <f>RES_hhdet_tes!I$50</f>
        <v>0</v>
      </c>
      <c r="J119" s="132">
        <f>RES_hhdet_tes!J$50</f>
        <v>0</v>
      </c>
      <c r="K119" s="132">
        <f>RES_hhdet_tes!K$50</f>
        <v>0</v>
      </c>
      <c r="L119" s="132">
        <f>RES_hhdet_tes!L$50</f>
        <v>0</v>
      </c>
      <c r="M119" s="132">
        <f>RES_hhdet_tes!M$50</f>
        <v>0</v>
      </c>
      <c r="N119" s="132">
        <f>RES_hhdet_tes!N$50</f>
        <v>0</v>
      </c>
      <c r="O119" s="132">
        <f>RES_hhdet_tes!O$50</f>
        <v>0</v>
      </c>
      <c r="P119" s="132">
        <f>RES_hhdet_tes!P$50</f>
        <v>0</v>
      </c>
      <c r="Q119" s="132">
        <f>RES_hhdet_tes!Q$50</f>
        <v>0</v>
      </c>
    </row>
    <row r="120" spans="1:17" ht="12" customHeight="1" x14ac:dyDescent="0.25">
      <c r="A120" s="167" t="s">
        <v>164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163</v>
      </c>
      <c r="B121" s="165">
        <f>RES_hhdet_tes!B$52</f>
        <v>0</v>
      </c>
      <c r="C121" s="165">
        <f>RES_hhdet_tes!C$52</f>
        <v>0</v>
      </c>
      <c r="D121" s="165">
        <f>RES_hhdet_tes!D$52</f>
        <v>0</v>
      </c>
      <c r="E121" s="165">
        <f>RES_hhdet_tes!E$52</f>
        <v>0</v>
      </c>
      <c r="F121" s="165">
        <f>RES_hhdet_tes!F$52</f>
        <v>0</v>
      </c>
      <c r="G121" s="165">
        <f>RES_hhdet_tes!G$52</f>
        <v>0</v>
      </c>
      <c r="H121" s="165">
        <f>RES_hhdet_tes!H$52</f>
        <v>0</v>
      </c>
      <c r="I121" s="165">
        <f>RES_hhdet_tes!I$52</f>
        <v>0</v>
      </c>
      <c r="J121" s="165">
        <f>RES_hhdet_tes!J$52</f>
        <v>0</v>
      </c>
      <c r="K121" s="165">
        <f>RES_hhdet_tes!K$52</f>
        <v>0</v>
      </c>
      <c r="L121" s="165">
        <f>RES_hhdet_tes!L$52</f>
        <v>0</v>
      </c>
      <c r="M121" s="165">
        <f>RES_hhdet_tes!M$52</f>
        <v>0</v>
      </c>
      <c r="N121" s="165">
        <f>RES_hhdet_tes!N$52</f>
        <v>0</v>
      </c>
      <c r="O121" s="165">
        <f>RES_hhdet_tes!O$52</f>
        <v>0</v>
      </c>
      <c r="P121" s="165">
        <f>RES_hhdet_tes!P$52</f>
        <v>0</v>
      </c>
      <c r="Q121" s="165">
        <f>RES_hhdet_tes!Q$52</f>
        <v>0</v>
      </c>
    </row>
    <row r="122" spans="1:17" ht="12" customHeight="1" x14ac:dyDescent="0.25">
      <c r="A122" s="147" t="s">
        <v>59</v>
      </c>
      <c r="B122" s="164">
        <f>RES_hhdet_tes!B$53</f>
        <v>0</v>
      </c>
      <c r="C122" s="164">
        <f>RES_hhdet_tes!C$53</f>
        <v>0</v>
      </c>
      <c r="D122" s="164">
        <f>RES_hhdet_tes!D$53</f>
        <v>0</v>
      </c>
      <c r="E122" s="164">
        <f>RES_hhdet_tes!E$53</f>
        <v>0</v>
      </c>
      <c r="F122" s="164">
        <f>RES_hhdet_tes!F$53</f>
        <v>0</v>
      </c>
      <c r="G122" s="164">
        <f>RES_hhdet_tes!G$53</f>
        <v>0</v>
      </c>
      <c r="H122" s="164">
        <f>RES_hhdet_tes!H$53</f>
        <v>0</v>
      </c>
      <c r="I122" s="164">
        <f>RES_hhdet_tes!I$53</f>
        <v>0</v>
      </c>
      <c r="J122" s="164">
        <f>RES_hhdet_tes!J$53</f>
        <v>0</v>
      </c>
      <c r="K122" s="164">
        <f>RES_hhdet_tes!K$53</f>
        <v>0</v>
      </c>
      <c r="L122" s="164">
        <f>RES_hhdet_tes!L$53</f>
        <v>0</v>
      </c>
      <c r="M122" s="164">
        <f>RES_hhdet_tes!M$53</f>
        <v>0</v>
      </c>
      <c r="N122" s="164">
        <f>RES_hhdet_tes!N$53</f>
        <v>0</v>
      </c>
      <c r="O122" s="164">
        <f>RES_hhdet_tes!O$53</f>
        <v>0</v>
      </c>
      <c r="P122" s="164">
        <f>RES_hhdet_tes!P$53</f>
        <v>0</v>
      </c>
      <c r="Q122" s="164">
        <f>RES_hhdet_tes!Q$53</f>
        <v>0</v>
      </c>
    </row>
    <row r="123" spans="1:17" ht="12" customHeight="1" x14ac:dyDescent="0.25">
      <c r="A123" s="163" t="s">
        <v>142</v>
      </c>
      <c r="B123" s="162">
        <f>RES_hhdet_tes!B$54</f>
        <v>0</v>
      </c>
      <c r="C123" s="162">
        <f>RES_hhdet_tes!C$54</f>
        <v>0</v>
      </c>
      <c r="D123" s="162">
        <f>RES_hhdet_tes!D$54</f>
        <v>0</v>
      </c>
      <c r="E123" s="162">
        <f>RES_hhdet_tes!E$54</f>
        <v>0</v>
      </c>
      <c r="F123" s="162">
        <f>RES_hhdet_tes!F$54</f>
        <v>0</v>
      </c>
      <c r="G123" s="162">
        <f>RES_hhdet_tes!G$54</f>
        <v>0</v>
      </c>
      <c r="H123" s="162">
        <f>RES_hhdet_tes!H$54</f>
        <v>0</v>
      </c>
      <c r="I123" s="162">
        <f>RES_hhdet_tes!I$54</f>
        <v>0</v>
      </c>
      <c r="J123" s="162">
        <f>RES_hhdet_tes!J$54</f>
        <v>0</v>
      </c>
      <c r="K123" s="162">
        <f>RES_hhdet_tes!K$54</f>
        <v>0</v>
      </c>
      <c r="L123" s="162">
        <f>RES_hhdet_tes!L$54</f>
        <v>0</v>
      </c>
      <c r="M123" s="162">
        <f>RES_hhdet_tes!M$54</f>
        <v>0</v>
      </c>
      <c r="N123" s="162">
        <f>RES_hhdet_tes!N$54</f>
        <v>0</v>
      </c>
      <c r="O123" s="162">
        <f>RES_hhdet_tes!O$54</f>
        <v>0</v>
      </c>
      <c r="P123" s="162">
        <f>RES_hhdet_tes!P$54</f>
        <v>0</v>
      </c>
      <c r="Q123" s="162">
        <f>RES_hhdet_tes!Q$54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RES_hhdet_tes!B$56</f>
        <v>0</v>
      </c>
      <c r="C125" s="156">
        <f>RES_hhdet_tes!C$56</f>
        <v>0</v>
      </c>
      <c r="D125" s="156">
        <f>RES_hhdet_tes!D$56</f>
        <v>0</v>
      </c>
      <c r="E125" s="156">
        <f>RES_hhdet_tes!E$56</f>
        <v>0</v>
      </c>
      <c r="F125" s="156">
        <f>RES_hhdet_tes!F$56</f>
        <v>0</v>
      </c>
      <c r="G125" s="156">
        <f>RES_hhdet_tes!G$56</f>
        <v>0</v>
      </c>
      <c r="H125" s="156">
        <f>RES_hhdet_tes!H$56</f>
        <v>0</v>
      </c>
      <c r="I125" s="156">
        <f>RES_hhdet_tes!I$56</f>
        <v>0</v>
      </c>
      <c r="J125" s="156">
        <f>RES_hhdet_tes!J$56</f>
        <v>0</v>
      </c>
      <c r="K125" s="156">
        <f>RES_hhdet_tes!K$56</f>
        <v>0</v>
      </c>
      <c r="L125" s="156">
        <f>RES_hhdet_tes!L$56</f>
        <v>0</v>
      </c>
      <c r="M125" s="156">
        <f>RES_hhdet_tes!M$56</f>
        <v>0</v>
      </c>
      <c r="N125" s="156">
        <f>RES_hhdet_tes!N$56</f>
        <v>0</v>
      </c>
      <c r="O125" s="156">
        <f>RES_hhdet_tes!O$56</f>
        <v>0</v>
      </c>
      <c r="P125" s="156">
        <f>RES_hhdet_tes!P$56</f>
        <v>0</v>
      </c>
      <c r="Q125" s="156">
        <f>RES_hhdet_tes!Q$56</f>
        <v>0</v>
      </c>
    </row>
    <row r="126" spans="1:17" ht="12" customHeight="1" x14ac:dyDescent="0.25">
      <c r="A126" s="148" t="s">
        <v>59</v>
      </c>
      <c r="B126" s="156">
        <f>RES_hhdet_tes!B$57</f>
        <v>0</v>
      </c>
      <c r="C126" s="156">
        <f>RES_hhdet_tes!C$57</f>
        <v>0</v>
      </c>
      <c r="D126" s="156">
        <f>RES_hhdet_tes!D$57</f>
        <v>0</v>
      </c>
      <c r="E126" s="156">
        <f>RES_hhdet_tes!E$57</f>
        <v>0</v>
      </c>
      <c r="F126" s="156">
        <f>RES_hhdet_tes!F$57</f>
        <v>0</v>
      </c>
      <c r="G126" s="156">
        <f>RES_hhdet_tes!G$57</f>
        <v>0</v>
      </c>
      <c r="H126" s="156">
        <f>RES_hhdet_tes!H$57</f>
        <v>0</v>
      </c>
      <c r="I126" s="156">
        <f>RES_hhdet_tes!I$57</f>
        <v>0</v>
      </c>
      <c r="J126" s="156">
        <f>RES_hhdet_tes!J$57</f>
        <v>0</v>
      </c>
      <c r="K126" s="156">
        <f>RES_hhdet_tes!K$57</f>
        <v>0</v>
      </c>
      <c r="L126" s="156">
        <f>RES_hhdet_tes!L$57</f>
        <v>0</v>
      </c>
      <c r="M126" s="156">
        <f>RES_hhdet_tes!M$57</f>
        <v>0</v>
      </c>
      <c r="N126" s="156">
        <f>RES_hhdet_tes!N$57</f>
        <v>0</v>
      </c>
      <c r="O126" s="156">
        <f>RES_hhdet_tes!O$57</f>
        <v>0</v>
      </c>
      <c r="P126" s="156">
        <f>RES_hhdet_tes!P$57</f>
        <v>0</v>
      </c>
      <c r="Q126" s="156">
        <f>RES_hhdet_tes!Q$57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RES_hhdet_tes!B$59</f>
        <v>0</v>
      </c>
      <c r="C128" s="156">
        <f>RES_hhdet_tes!C$59</f>
        <v>0</v>
      </c>
      <c r="D128" s="156">
        <f>RES_hhdet_tes!D$59</f>
        <v>0</v>
      </c>
      <c r="E128" s="156">
        <f>RES_hhdet_tes!E$59</f>
        <v>0</v>
      </c>
      <c r="F128" s="156">
        <f>RES_hhdet_tes!F$59</f>
        <v>0</v>
      </c>
      <c r="G128" s="156">
        <f>RES_hhdet_tes!G$59</f>
        <v>0</v>
      </c>
      <c r="H128" s="156">
        <f>RES_hhdet_tes!H$59</f>
        <v>0</v>
      </c>
      <c r="I128" s="156">
        <f>RES_hhdet_tes!I$59</f>
        <v>0</v>
      </c>
      <c r="J128" s="156">
        <f>RES_hhdet_tes!J$59</f>
        <v>0</v>
      </c>
      <c r="K128" s="156">
        <f>RES_hhdet_tes!K$59</f>
        <v>0</v>
      </c>
      <c r="L128" s="156">
        <f>RES_hhdet_tes!L$59</f>
        <v>0</v>
      </c>
      <c r="M128" s="156">
        <f>RES_hhdet_tes!M$59</f>
        <v>0</v>
      </c>
      <c r="N128" s="156">
        <f>RES_hhdet_tes!N$59</f>
        <v>0</v>
      </c>
      <c r="O128" s="156">
        <f>RES_hhdet_tes!O$59</f>
        <v>0</v>
      </c>
      <c r="P128" s="156">
        <f>RES_hhdet_tes!P$59</f>
        <v>0</v>
      </c>
      <c r="Q128" s="156">
        <f>RES_hhdet_tes!Q$59</f>
        <v>0</v>
      </c>
    </row>
    <row r="129" spans="1:17" ht="12" customHeight="1" x14ac:dyDescent="0.25">
      <c r="A129" s="29" t="s">
        <v>140</v>
      </c>
      <c r="B129" s="57">
        <f>RES_hhdet_tes!B$60</f>
        <v>0</v>
      </c>
      <c r="C129" s="57">
        <f>RES_hhdet_tes!C$60</f>
        <v>0</v>
      </c>
      <c r="D129" s="57">
        <f>RES_hhdet_tes!D$60</f>
        <v>0</v>
      </c>
      <c r="E129" s="57">
        <f>RES_hhdet_tes!E$60</f>
        <v>0</v>
      </c>
      <c r="F129" s="57">
        <f>RES_hhdet_tes!F$60</f>
        <v>0</v>
      </c>
      <c r="G129" s="57">
        <f>RES_hhdet_tes!G$60</f>
        <v>0</v>
      </c>
      <c r="H129" s="57">
        <f>RES_hhdet_tes!H$60</f>
        <v>0</v>
      </c>
      <c r="I129" s="57">
        <f>RES_hhdet_tes!I$60</f>
        <v>0</v>
      </c>
      <c r="J129" s="57">
        <f>RES_hhdet_tes!J$60</f>
        <v>0</v>
      </c>
      <c r="K129" s="57">
        <f>RES_hhdet_tes!K$60</f>
        <v>0</v>
      </c>
      <c r="L129" s="57">
        <f>RES_hhdet_tes!L$60</f>
        <v>0</v>
      </c>
      <c r="M129" s="57">
        <f>RES_hhdet_tes!M$60</f>
        <v>0</v>
      </c>
      <c r="N129" s="57">
        <f>RES_hhdet_tes!N$60</f>
        <v>0</v>
      </c>
      <c r="O129" s="57">
        <f>RES_hhdet_tes!O$60</f>
        <v>0</v>
      </c>
      <c r="P129" s="57">
        <f>RES_hhdet_tes!P$60</f>
        <v>0</v>
      </c>
      <c r="Q129" s="57">
        <f>RES_hhdet_tes!Q$60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166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165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164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163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166</v>
      </c>
      <c r="B152" s="156">
        <f>RES_hhdet_emi!B$45</f>
        <v>0</v>
      </c>
      <c r="C152" s="156">
        <f>RES_hhdet_emi!C$45</f>
        <v>0</v>
      </c>
      <c r="D152" s="156">
        <f>RES_hhdet_emi!D$45</f>
        <v>0</v>
      </c>
      <c r="E152" s="156">
        <f>RES_hhdet_emi!E$45</f>
        <v>0</v>
      </c>
      <c r="F152" s="156">
        <f>RES_hhdet_emi!F$45</f>
        <v>0</v>
      </c>
      <c r="G152" s="156">
        <f>RES_hhdet_emi!G$45</f>
        <v>0</v>
      </c>
      <c r="H152" s="156">
        <f>RES_hhdet_emi!H$45</f>
        <v>0</v>
      </c>
      <c r="I152" s="156">
        <f>RES_hhdet_emi!I$45</f>
        <v>0</v>
      </c>
      <c r="J152" s="156">
        <f>RES_hhdet_emi!J$45</f>
        <v>0</v>
      </c>
      <c r="K152" s="156">
        <f>RES_hhdet_emi!K$45</f>
        <v>0</v>
      </c>
      <c r="L152" s="156">
        <f>RES_hhdet_emi!L$45</f>
        <v>0</v>
      </c>
      <c r="M152" s="156">
        <f>RES_hhdet_emi!M$45</f>
        <v>0</v>
      </c>
      <c r="N152" s="156">
        <f>RES_hhdet_emi!N$45</f>
        <v>0</v>
      </c>
      <c r="O152" s="156">
        <f>RES_hhdet_emi!O$45</f>
        <v>0</v>
      </c>
      <c r="P152" s="156">
        <f>RES_hhdet_emi!P$45</f>
        <v>0</v>
      </c>
      <c r="Q152" s="156">
        <f>RES_hhdet_emi!Q$45</f>
        <v>0</v>
      </c>
    </row>
    <row r="153" spans="1:17" ht="12" customHeight="1" x14ac:dyDescent="0.25">
      <c r="A153" s="23" t="s">
        <v>60</v>
      </c>
      <c r="B153" s="156">
        <f>RES_hhdet_emi!B$46</f>
        <v>0</v>
      </c>
      <c r="C153" s="156">
        <f>RES_hhdet_emi!C$46</f>
        <v>0</v>
      </c>
      <c r="D153" s="156">
        <f>RES_hhdet_emi!D$46</f>
        <v>0</v>
      </c>
      <c r="E153" s="156">
        <f>RES_hhdet_emi!E$46</f>
        <v>0</v>
      </c>
      <c r="F153" s="156">
        <f>RES_hhdet_emi!F$46</f>
        <v>0</v>
      </c>
      <c r="G153" s="156">
        <f>RES_hhdet_emi!G$46</f>
        <v>0</v>
      </c>
      <c r="H153" s="156">
        <f>RES_hhdet_emi!H$46</f>
        <v>0</v>
      </c>
      <c r="I153" s="156">
        <f>RES_hhdet_emi!I$46</f>
        <v>0</v>
      </c>
      <c r="J153" s="156">
        <f>RES_hhdet_emi!J$46</f>
        <v>0</v>
      </c>
      <c r="K153" s="156">
        <f>RES_hhdet_emi!K$46</f>
        <v>0</v>
      </c>
      <c r="L153" s="156">
        <f>RES_hhdet_emi!L$46</f>
        <v>0</v>
      </c>
      <c r="M153" s="156">
        <f>RES_hhdet_emi!M$46</f>
        <v>0</v>
      </c>
      <c r="N153" s="156">
        <f>RES_hhdet_emi!N$46</f>
        <v>0</v>
      </c>
      <c r="O153" s="156">
        <f>RES_hhdet_emi!O$46</f>
        <v>0</v>
      </c>
      <c r="P153" s="156">
        <f>RES_hhdet_emi!P$46</f>
        <v>0</v>
      </c>
      <c r="Q153" s="156">
        <f>RES_hhdet_emi!Q$46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RES_hhdet_emi!B$48</f>
        <v>0</v>
      </c>
      <c r="C155" s="156">
        <f>RES_hhdet_emi!C$48</f>
        <v>0</v>
      </c>
      <c r="D155" s="156">
        <f>RES_hhdet_emi!D$48</f>
        <v>0</v>
      </c>
      <c r="E155" s="156">
        <f>RES_hhdet_emi!E$48</f>
        <v>0</v>
      </c>
      <c r="F155" s="156">
        <f>RES_hhdet_emi!F$48</f>
        <v>0</v>
      </c>
      <c r="G155" s="156">
        <f>RES_hhdet_emi!G$48</f>
        <v>0</v>
      </c>
      <c r="H155" s="156">
        <f>RES_hhdet_emi!H$48</f>
        <v>0</v>
      </c>
      <c r="I155" s="156">
        <f>RES_hhdet_emi!I$48</f>
        <v>0</v>
      </c>
      <c r="J155" s="156">
        <f>RES_hhdet_emi!J$48</f>
        <v>0</v>
      </c>
      <c r="K155" s="156">
        <f>RES_hhdet_emi!K$48</f>
        <v>0</v>
      </c>
      <c r="L155" s="156">
        <f>RES_hhdet_emi!L$48</f>
        <v>0</v>
      </c>
      <c r="M155" s="156">
        <f>RES_hhdet_emi!M$48</f>
        <v>0</v>
      </c>
      <c r="N155" s="156">
        <f>RES_hhdet_emi!N$48</f>
        <v>0</v>
      </c>
      <c r="O155" s="156">
        <f>RES_hhdet_emi!O$48</f>
        <v>0</v>
      </c>
      <c r="P155" s="156">
        <f>RES_hhdet_emi!P$48</f>
        <v>0</v>
      </c>
      <c r="Q155" s="156">
        <f>RES_hhdet_emi!Q$48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165</v>
      </c>
      <c r="B157" s="132">
        <f>RES_hhdet_emi!B$50</f>
        <v>0</v>
      </c>
      <c r="C157" s="132">
        <f>RES_hhdet_emi!C$50</f>
        <v>0</v>
      </c>
      <c r="D157" s="132">
        <f>RES_hhdet_emi!D$50</f>
        <v>0</v>
      </c>
      <c r="E157" s="132">
        <f>RES_hhdet_emi!E$50</f>
        <v>0</v>
      </c>
      <c r="F157" s="132">
        <f>RES_hhdet_emi!F$50</f>
        <v>0</v>
      </c>
      <c r="G157" s="132">
        <f>RES_hhdet_emi!G$50</f>
        <v>0</v>
      </c>
      <c r="H157" s="132">
        <f>RES_hhdet_emi!H$50</f>
        <v>0</v>
      </c>
      <c r="I157" s="132">
        <f>RES_hhdet_emi!I$50</f>
        <v>0</v>
      </c>
      <c r="J157" s="132">
        <f>RES_hhdet_emi!J$50</f>
        <v>0</v>
      </c>
      <c r="K157" s="132">
        <f>RES_hhdet_emi!K$50</f>
        <v>0</v>
      </c>
      <c r="L157" s="132">
        <f>RES_hhdet_emi!L$50</f>
        <v>0</v>
      </c>
      <c r="M157" s="132">
        <f>RES_hhdet_emi!M$50</f>
        <v>0</v>
      </c>
      <c r="N157" s="132">
        <f>RES_hhdet_emi!N$50</f>
        <v>0</v>
      </c>
      <c r="O157" s="132">
        <f>RES_hhdet_emi!O$50</f>
        <v>0</v>
      </c>
      <c r="P157" s="132">
        <f>RES_hhdet_emi!P$50</f>
        <v>0</v>
      </c>
      <c r="Q157" s="132">
        <f>RES_hhdet_emi!Q$50</f>
        <v>0</v>
      </c>
    </row>
    <row r="158" spans="1:17" ht="12" customHeight="1" x14ac:dyDescent="0.25">
      <c r="A158" s="167" t="s">
        <v>164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163</v>
      </c>
      <c r="B159" s="165">
        <f>RES_hhdet_emi!B$52</f>
        <v>0</v>
      </c>
      <c r="C159" s="165">
        <f>RES_hhdet_emi!C$52</f>
        <v>0</v>
      </c>
      <c r="D159" s="165">
        <f>RES_hhdet_emi!D$52</f>
        <v>0</v>
      </c>
      <c r="E159" s="165">
        <f>RES_hhdet_emi!E$52</f>
        <v>0</v>
      </c>
      <c r="F159" s="165">
        <f>RES_hhdet_emi!F$52</f>
        <v>0</v>
      </c>
      <c r="G159" s="165">
        <f>RES_hhdet_emi!G$52</f>
        <v>0</v>
      </c>
      <c r="H159" s="165">
        <f>RES_hhdet_emi!H$52</f>
        <v>0</v>
      </c>
      <c r="I159" s="165">
        <f>RES_hhdet_emi!I$52</f>
        <v>0</v>
      </c>
      <c r="J159" s="165">
        <f>RES_hhdet_emi!J$52</f>
        <v>0</v>
      </c>
      <c r="K159" s="165">
        <f>RES_hhdet_emi!K$52</f>
        <v>0</v>
      </c>
      <c r="L159" s="165">
        <f>RES_hhdet_emi!L$52</f>
        <v>0</v>
      </c>
      <c r="M159" s="165">
        <f>RES_hhdet_emi!M$52</f>
        <v>0</v>
      </c>
      <c r="N159" s="165">
        <f>RES_hhdet_emi!N$52</f>
        <v>0</v>
      </c>
      <c r="O159" s="165">
        <f>RES_hhdet_emi!O$52</f>
        <v>0</v>
      </c>
      <c r="P159" s="165">
        <f>RES_hhdet_emi!P$52</f>
        <v>0</v>
      </c>
      <c r="Q159" s="165">
        <f>RES_hhdet_emi!Q$52</f>
        <v>0</v>
      </c>
    </row>
    <row r="160" spans="1:17" ht="12" customHeight="1" x14ac:dyDescent="0.25">
      <c r="A160" s="147" t="s">
        <v>59</v>
      </c>
      <c r="B160" s="164">
        <f>RES_hhdet_emi!B$53</f>
        <v>0</v>
      </c>
      <c r="C160" s="164">
        <f>RES_hhdet_emi!C$53</f>
        <v>0</v>
      </c>
      <c r="D160" s="164">
        <f>RES_hhdet_emi!D$53</f>
        <v>0</v>
      </c>
      <c r="E160" s="164">
        <f>RES_hhdet_emi!E$53</f>
        <v>0</v>
      </c>
      <c r="F160" s="164">
        <f>RES_hhdet_emi!F$53</f>
        <v>0</v>
      </c>
      <c r="G160" s="164">
        <f>RES_hhdet_emi!G$53</f>
        <v>0</v>
      </c>
      <c r="H160" s="164">
        <f>RES_hhdet_emi!H$53</f>
        <v>0</v>
      </c>
      <c r="I160" s="164">
        <f>RES_hhdet_emi!I$53</f>
        <v>0</v>
      </c>
      <c r="J160" s="164">
        <f>RES_hhdet_emi!J$53</f>
        <v>0</v>
      </c>
      <c r="K160" s="164">
        <f>RES_hhdet_emi!K$53</f>
        <v>0</v>
      </c>
      <c r="L160" s="164">
        <f>RES_hhdet_emi!L$53</f>
        <v>0</v>
      </c>
      <c r="M160" s="164">
        <f>RES_hhdet_emi!M$53</f>
        <v>0</v>
      </c>
      <c r="N160" s="164">
        <f>RES_hhdet_emi!N$53</f>
        <v>0</v>
      </c>
      <c r="O160" s="164">
        <f>RES_hhdet_emi!O$53</f>
        <v>0</v>
      </c>
      <c r="P160" s="164">
        <f>RES_hhdet_emi!P$53</f>
        <v>0</v>
      </c>
      <c r="Q160" s="164">
        <f>RES_hhdet_emi!Q$53</f>
        <v>0</v>
      </c>
    </row>
    <row r="161" spans="1:17" ht="12" customHeight="1" x14ac:dyDescent="0.25">
      <c r="A161" s="163" t="s">
        <v>142</v>
      </c>
      <c r="B161" s="162">
        <f>RES_hhdet_emi!B$54</f>
        <v>0</v>
      </c>
      <c r="C161" s="162">
        <f>RES_hhdet_emi!C$54</f>
        <v>0</v>
      </c>
      <c r="D161" s="162">
        <f>RES_hhdet_emi!D$54</f>
        <v>0</v>
      </c>
      <c r="E161" s="162">
        <f>RES_hhdet_emi!E$54</f>
        <v>0</v>
      </c>
      <c r="F161" s="162">
        <f>RES_hhdet_emi!F$54</f>
        <v>0</v>
      </c>
      <c r="G161" s="162">
        <f>RES_hhdet_emi!G$54</f>
        <v>0</v>
      </c>
      <c r="H161" s="162">
        <f>RES_hhdet_emi!H$54</f>
        <v>0</v>
      </c>
      <c r="I161" s="162">
        <f>RES_hhdet_emi!I$54</f>
        <v>0</v>
      </c>
      <c r="J161" s="162">
        <f>RES_hhdet_emi!J$54</f>
        <v>0</v>
      </c>
      <c r="K161" s="162">
        <f>RES_hhdet_emi!K$54</f>
        <v>0</v>
      </c>
      <c r="L161" s="162">
        <f>RES_hhdet_emi!L$54</f>
        <v>0</v>
      </c>
      <c r="M161" s="162">
        <f>RES_hhdet_emi!M$54</f>
        <v>0</v>
      </c>
      <c r="N161" s="162">
        <f>RES_hhdet_emi!N$54</f>
        <v>0</v>
      </c>
      <c r="O161" s="162">
        <f>RES_hhdet_emi!O$54</f>
        <v>0</v>
      </c>
      <c r="P161" s="162">
        <f>RES_hhdet_emi!P$54</f>
        <v>0</v>
      </c>
      <c r="Q161" s="162">
        <f>RES_hhdet_emi!Q$54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RES_hhdet_emi!B$56</f>
        <v>0</v>
      </c>
      <c r="C163" s="156">
        <f>RES_hhdet_emi!C$56</f>
        <v>0</v>
      </c>
      <c r="D163" s="156">
        <f>RES_hhdet_emi!D$56</f>
        <v>0</v>
      </c>
      <c r="E163" s="156">
        <f>RES_hhdet_emi!E$56</f>
        <v>0</v>
      </c>
      <c r="F163" s="156">
        <f>RES_hhdet_emi!F$56</f>
        <v>0</v>
      </c>
      <c r="G163" s="156">
        <f>RES_hhdet_emi!G$56</f>
        <v>0</v>
      </c>
      <c r="H163" s="156">
        <f>RES_hhdet_emi!H$56</f>
        <v>0</v>
      </c>
      <c r="I163" s="156">
        <f>RES_hhdet_emi!I$56</f>
        <v>0</v>
      </c>
      <c r="J163" s="156">
        <f>RES_hhdet_emi!J$56</f>
        <v>0</v>
      </c>
      <c r="K163" s="156">
        <f>RES_hhdet_emi!K$56</f>
        <v>0</v>
      </c>
      <c r="L163" s="156">
        <f>RES_hhdet_emi!L$56</f>
        <v>0</v>
      </c>
      <c r="M163" s="156">
        <f>RES_hhdet_emi!M$56</f>
        <v>0</v>
      </c>
      <c r="N163" s="156">
        <f>RES_hhdet_emi!N$56</f>
        <v>0</v>
      </c>
      <c r="O163" s="156">
        <f>RES_hhdet_emi!O$56</f>
        <v>0</v>
      </c>
      <c r="P163" s="156">
        <f>RES_hhdet_emi!P$56</f>
        <v>0</v>
      </c>
      <c r="Q163" s="156">
        <f>RES_hhdet_emi!Q$56</f>
        <v>0</v>
      </c>
    </row>
    <row r="164" spans="1:17" ht="12" customHeight="1" x14ac:dyDescent="0.25">
      <c r="A164" s="148" t="s">
        <v>59</v>
      </c>
      <c r="B164" s="156">
        <f>RES_hhdet_emi!B$57</f>
        <v>0</v>
      </c>
      <c r="C164" s="156">
        <f>RES_hhdet_emi!C$57</f>
        <v>0</v>
      </c>
      <c r="D164" s="156">
        <f>RES_hhdet_emi!D$57</f>
        <v>0</v>
      </c>
      <c r="E164" s="156">
        <f>RES_hhdet_emi!E$57</f>
        <v>0</v>
      </c>
      <c r="F164" s="156">
        <f>RES_hhdet_emi!F$57</f>
        <v>0</v>
      </c>
      <c r="G164" s="156">
        <f>RES_hhdet_emi!G$57</f>
        <v>0</v>
      </c>
      <c r="H164" s="156">
        <f>RES_hhdet_emi!H$57</f>
        <v>0</v>
      </c>
      <c r="I164" s="156">
        <f>RES_hhdet_emi!I$57</f>
        <v>0</v>
      </c>
      <c r="J164" s="156">
        <f>RES_hhdet_emi!J$57</f>
        <v>0</v>
      </c>
      <c r="K164" s="156">
        <f>RES_hhdet_emi!K$57</f>
        <v>0</v>
      </c>
      <c r="L164" s="156">
        <f>RES_hhdet_emi!L$57</f>
        <v>0</v>
      </c>
      <c r="M164" s="156">
        <f>RES_hhdet_emi!M$57</f>
        <v>0</v>
      </c>
      <c r="N164" s="156">
        <f>RES_hhdet_emi!N$57</f>
        <v>0</v>
      </c>
      <c r="O164" s="156">
        <f>RES_hhdet_emi!O$57</f>
        <v>0</v>
      </c>
      <c r="P164" s="156">
        <f>RES_hhdet_emi!P$57</f>
        <v>0</v>
      </c>
      <c r="Q164" s="156">
        <f>RES_hhdet_emi!Q$57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RES_hhdet_emi!B$59</f>
        <v>0</v>
      </c>
      <c r="C166" s="156">
        <f>RES_hhdet_emi!C$59</f>
        <v>0</v>
      </c>
      <c r="D166" s="156">
        <f>RES_hhdet_emi!D$59</f>
        <v>0</v>
      </c>
      <c r="E166" s="156">
        <f>RES_hhdet_emi!E$59</f>
        <v>0</v>
      </c>
      <c r="F166" s="156">
        <f>RES_hhdet_emi!F$59</f>
        <v>0</v>
      </c>
      <c r="G166" s="156">
        <f>RES_hhdet_emi!G$59</f>
        <v>0</v>
      </c>
      <c r="H166" s="156">
        <f>RES_hhdet_emi!H$59</f>
        <v>0</v>
      </c>
      <c r="I166" s="156">
        <f>RES_hhdet_emi!I$59</f>
        <v>0</v>
      </c>
      <c r="J166" s="156">
        <f>RES_hhdet_emi!J$59</f>
        <v>0</v>
      </c>
      <c r="K166" s="156">
        <f>RES_hhdet_emi!K$59</f>
        <v>0</v>
      </c>
      <c r="L166" s="156">
        <f>RES_hhdet_emi!L$59</f>
        <v>0</v>
      </c>
      <c r="M166" s="156">
        <f>RES_hhdet_emi!M$59</f>
        <v>0</v>
      </c>
      <c r="N166" s="156">
        <f>RES_hhdet_emi!N$59</f>
        <v>0</v>
      </c>
      <c r="O166" s="156">
        <f>RES_hhdet_emi!O$59</f>
        <v>0</v>
      </c>
      <c r="P166" s="156">
        <f>RES_hhdet_emi!P$59</f>
        <v>0</v>
      </c>
      <c r="Q166" s="156">
        <f>RES_hhdet_emi!Q$59</f>
        <v>0</v>
      </c>
    </row>
    <row r="167" spans="1:17" ht="12" customHeight="1" x14ac:dyDescent="0.25">
      <c r="A167" s="29" t="s">
        <v>140</v>
      </c>
      <c r="B167" s="57">
        <f>RES_hhdet_emi!B$60</f>
        <v>0</v>
      </c>
      <c r="C167" s="57">
        <f>RES_hhdet_emi!C$60</f>
        <v>0</v>
      </c>
      <c r="D167" s="57">
        <f>RES_hhdet_emi!D$60</f>
        <v>0</v>
      </c>
      <c r="E167" s="57">
        <f>RES_hhdet_emi!E$60</f>
        <v>0</v>
      </c>
      <c r="F167" s="57">
        <f>RES_hhdet_emi!F$60</f>
        <v>0</v>
      </c>
      <c r="G167" s="57">
        <f>RES_hhdet_emi!G$60</f>
        <v>0</v>
      </c>
      <c r="H167" s="57">
        <f>RES_hhdet_emi!H$60</f>
        <v>0</v>
      </c>
      <c r="I167" s="57">
        <f>RES_hhdet_emi!I$60</f>
        <v>0</v>
      </c>
      <c r="J167" s="57">
        <f>RES_hhdet_emi!J$60</f>
        <v>0</v>
      </c>
      <c r="K167" s="57">
        <f>RES_hhdet_emi!K$60</f>
        <v>0</v>
      </c>
      <c r="L167" s="57">
        <f>RES_hhdet_emi!L$60</f>
        <v>0</v>
      </c>
      <c r="M167" s="57">
        <f>RES_hhdet_emi!M$60</f>
        <v>0</v>
      </c>
      <c r="N167" s="57">
        <f>RES_hhdet_emi!N$60</f>
        <v>0</v>
      </c>
      <c r="O167" s="57">
        <f>RES_hhdet_emi!O$60</f>
        <v>0</v>
      </c>
      <c r="P167" s="57">
        <f>RES_hhdet_emi!P$60</f>
        <v>0</v>
      </c>
      <c r="Q167" s="57">
        <f>RES_hhdet_emi!Q$60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166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165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164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163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166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165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164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163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166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165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164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163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166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165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164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163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166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165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164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163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166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165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164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163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166</v>
      </c>
      <c r="B287" s="156"/>
      <c r="C287" s="156">
        <f>RES_hhdet_in_fec!C$45</f>
        <v>0</v>
      </c>
      <c r="D287" s="156">
        <f>RES_hhdet_in_fec!D$45</f>
        <v>0</v>
      </c>
      <c r="E287" s="156">
        <f>RES_hhdet_in_fec!E$45</f>
        <v>0</v>
      </c>
      <c r="F287" s="156">
        <f>RES_hhdet_in_fec!F$45</f>
        <v>0</v>
      </c>
      <c r="G287" s="156">
        <f>RES_hhdet_in_fec!G$45</f>
        <v>0</v>
      </c>
      <c r="H287" s="156">
        <f>RES_hhdet_in_fec!H$45</f>
        <v>0</v>
      </c>
      <c r="I287" s="156">
        <f>RES_hhdet_in_fec!I$45</f>
        <v>0</v>
      </c>
      <c r="J287" s="156">
        <f>RES_hhdet_in_fec!J$45</f>
        <v>0</v>
      </c>
      <c r="K287" s="156">
        <f>RES_hhdet_in_fec!K$45</f>
        <v>0</v>
      </c>
      <c r="L287" s="156">
        <f>RES_hhdet_in_fec!L$45</f>
        <v>0</v>
      </c>
      <c r="M287" s="156">
        <f>RES_hhdet_in_fec!M$45</f>
        <v>0</v>
      </c>
      <c r="N287" s="156">
        <f>RES_hhdet_in_fec!N$45</f>
        <v>0</v>
      </c>
      <c r="O287" s="156">
        <f>RES_hhdet_in_fec!O$45</f>
        <v>0</v>
      </c>
      <c r="P287" s="156">
        <f>RES_hhdet_in_fec!P$45</f>
        <v>0</v>
      </c>
      <c r="Q287" s="156">
        <f>RES_hhdet_in_fec!Q$45</f>
        <v>0</v>
      </c>
    </row>
    <row r="288" spans="1:17" ht="12" customHeight="1" x14ac:dyDescent="0.25">
      <c r="A288" s="23" t="s">
        <v>60</v>
      </c>
      <c r="B288" s="156"/>
      <c r="C288" s="156">
        <f>RES_hhdet_in_fec!C$46</f>
        <v>0</v>
      </c>
      <c r="D288" s="156">
        <f>RES_hhdet_in_fec!D$46</f>
        <v>0</v>
      </c>
      <c r="E288" s="156">
        <f>RES_hhdet_in_fec!E$46</f>
        <v>0</v>
      </c>
      <c r="F288" s="156">
        <f>RES_hhdet_in_fec!F$46</f>
        <v>0</v>
      </c>
      <c r="G288" s="156">
        <f>RES_hhdet_in_fec!G$46</f>
        <v>0</v>
      </c>
      <c r="H288" s="156">
        <f>RES_hhdet_in_fec!H$46</f>
        <v>0</v>
      </c>
      <c r="I288" s="156">
        <f>RES_hhdet_in_fec!I$46</f>
        <v>0</v>
      </c>
      <c r="J288" s="156">
        <f>RES_hhdet_in_fec!J$46</f>
        <v>0</v>
      </c>
      <c r="K288" s="156">
        <f>RES_hhdet_in_fec!K$46</f>
        <v>0</v>
      </c>
      <c r="L288" s="156">
        <f>RES_hhdet_in_fec!L$46</f>
        <v>0</v>
      </c>
      <c r="M288" s="156">
        <f>RES_hhdet_in_fec!M$46</f>
        <v>0</v>
      </c>
      <c r="N288" s="156">
        <f>RES_hhdet_in_fec!N$46</f>
        <v>0</v>
      </c>
      <c r="O288" s="156">
        <f>RES_hhdet_in_fec!O$46</f>
        <v>0</v>
      </c>
      <c r="P288" s="156">
        <f>RES_hhdet_in_fec!P$46</f>
        <v>0</v>
      </c>
      <c r="Q288" s="156">
        <f>RES_hhdet_in_fec!Q$46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RES_hhdet_in_fec!C$48</f>
        <v>0</v>
      </c>
      <c r="D290" s="156">
        <f>RES_hhdet_in_fec!D$48</f>
        <v>0</v>
      </c>
      <c r="E290" s="156">
        <f>RES_hhdet_in_fec!E$48</f>
        <v>0</v>
      </c>
      <c r="F290" s="156">
        <f>RES_hhdet_in_fec!F$48</f>
        <v>0</v>
      </c>
      <c r="G290" s="156">
        <f>RES_hhdet_in_fec!G$48</f>
        <v>0</v>
      </c>
      <c r="H290" s="156">
        <f>RES_hhdet_in_fec!H$48</f>
        <v>0</v>
      </c>
      <c r="I290" s="156">
        <f>RES_hhdet_in_fec!I$48</f>
        <v>0</v>
      </c>
      <c r="J290" s="156">
        <f>RES_hhdet_in_fec!J$48</f>
        <v>0</v>
      </c>
      <c r="K290" s="156">
        <f>RES_hhdet_in_fec!K$48</f>
        <v>0</v>
      </c>
      <c r="L290" s="156">
        <f>RES_hhdet_in_fec!L$48</f>
        <v>0</v>
      </c>
      <c r="M290" s="156">
        <f>RES_hhdet_in_fec!M$48</f>
        <v>0</v>
      </c>
      <c r="N290" s="156">
        <f>RES_hhdet_in_fec!N$48</f>
        <v>0</v>
      </c>
      <c r="O290" s="156">
        <f>RES_hhdet_in_fec!O$48</f>
        <v>0</v>
      </c>
      <c r="P290" s="156">
        <f>RES_hhdet_in_fec!P$48</f>
        <v>0</v>
      </c>
      <c r="Q290" s="156">
        <f>RES_hhdet_in_fec!Q$48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165</v>
      </c>
      <c r="B292" s="132"/>
      <c r="C292" s="132">
        <f>RES_hhdet_in_fec!C$50</f>
        <v>0</v>
      </c>
      <c r="D292" s="132">
        <f>RES_hhdet_in_fec!D$50</f>
        <v>0</v>
      </c>
      <c r="E292" s="132">
        <f>RES_hhdet_in_fec!E$50</f>
        <v>0</v>
      </c>
      <c r="F292" s="132">
        <f>RES_hhdet_in_fec!F$50</f>
        <v>0</v>
      </c>
      <c r="G292" s="132">
        <f>RES_hhdet_in_fec!G$50</f>
        <v>0</v>
      </c>
      <c r="H292" s="132">
        <f>RES_hhdet_in_fec!H$50</f>
        <v>0</v>
      </c>
      <c r="I292" s="132">
        <f>RES_hhdet_in_fec!I$50</f>
        <v>0</v>
      </c>
      <c r="J292" s="132">
        <f>RES_hhdet_in_fec!J$50</f>
        <v>0</v>
      </c>
      <c r="K292" s="132">
        <f>RES_hhdet_in_fec!K$50</f>
        <v>0</v>
      </c>
      <c r="L292" s="132">
        <f>RES_hhdet_in_fec!L$50</f>
        <v>0</v>
      </c>
      <c r="M292" s="132">
        <f>RES_hhdet_in_fec!M$50</f>
        <v>0</v>
      </c>
      <c r="N292" s="132">
        <f>RES_hhdet_in_fec!N$50</f>
        <v>0</v>
      </c>
      <c r="O292" s="132">
        <f>RES_hhdet_in_fec!O$50</f>
        <v>0</v>
      </c>
      <c r="P292" s="132">
        <f>RES_hhdet_in_fec!P$50</f>
        <v>0</v>
      </c>
      <c r="Q292" s="132">
        <f>RES_hhdet_in_fec!Q$50</f>
        <v>0</v>
      </c>
    </row>
    <row r="293" spans="1:17" ht="12" customHeight="1" x14ac:dyDescent="0.25">
      <c r="A293" s="167" t="s">
        <v>164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163</v>
      </c>
      <c r="B294" s="165"/>
      <c r="C294" s="165">
        <f>RES_hhdet_in_fec!C$52</f>
        <v>0</v>
      </c>
      <c r="D294" s="165">
        <f>RES_hhdet_in_fec!D$52</f>
        <v>0</v>
      </c>
      <c r="E294" s="165">
        <f>RES_hhdet_in_fec!E$52</f>
        <v>0</v>
      </c>
      <c r="F294" s="165">
        <f>RES_hhdet_in_fec!F$52</f>
        <v>0</v>
      </c>
      <c r="G294" s="165">
        <f>RES_hhdet_in_fec!G$52</f>
        <v>0</v>
      </c>
      <c r="H294" s="165">
        <f>RES_hhdet_in_fec!H$52</f>
        <v>0</v>
      </c>
      <c r="I294" s="165">
        <f>RES_hhdet_in_fec!I$52</f>
        <v>0</v>
      </c>
      <c r="J294" s="165">
        <f>RES_hhdet_in_fec!J$52</f>
        <v>0</v>
      </c>
      <c r="K294" s="165">
        <f>RES_hhdet_in_fec!K$52</f>
        <v>0</v>
      </c>
      <c r="L294" s="165">
        <f>RES_hhdet_in_fec!L$52</f>
        <v>0</v>
      </c>
      <c r="M294" s="165">
        <f>RES_hhdet_in_fec!M$52</f>
        <v>0</v>
      </c>
      <c r="N294" s="165">
        <f>RES_hhdet_in_fec!N$52</f>
        <v>0</v>
      </c>
      <c r="O294" s="165">
        <f>RES_hhdet_in_fec!O$52</f>
        <v>0</v>
      </c>
      <c r="P294" s="165">
        <f>RES_hhdet_in_fec!P$52</f>
        <v>0</v>
      </c>
      <c r="Q294" s="165">
        <f>RES_hhdet_in_fec!Q$52</f>
        <v>0</v>
      </c>
    </row>
    <row r="295" spans="1:17" ht="12" customHeight="1" x14ac:dyDescent="0.25">
      <c r="A295" s="147" t="s">
        <v>59</v>
      </c>
      <c r="B295" s="164"/>
      <c r="C295" s="164">
        <f>RES_hhdet_in_fec!C$53</f>
        <v>0</v>
      </c>
      <c r="D295" s="164">
        <f>RES_hhdet_in_fec!D$53</f>
        <v>0</v>
      </c>
      <c r="E295" s="164">
        <f>RES_hhdet_in_fec!E$53</f>
        <v>0</v>
      </c>
      <c r="F295" s="164">
        <f>RES_hhdet_in_fec!F$53</f>
        <v>0</v>
      </c>
      <c r="G295" s="164">
        <f>RES_hhdet_in_fec!G$53</f>
        <v>0</v>
      </c>
      <c r="H295" s="164">
        <f>RES_hhdet_in_fec!H$53</f>
        <v>0</v>
      </c>
      <c r="I295" s="164">
        <f>RES_hhdet_in_fec!I$53</f>
        <v>0</v>
      </c>
      <c r="J295" s="164">
        <f>RES_hhdet_in_fec!J$53</f>
        <v>0</v>
      </c>
      <c r="K295" s="164">
        <f>RES_hhdet_in_fec!K$53</f>
        <v>0</v>
      </c>
      <c r="L295" s="164">
        <f>RES_hhdet_in_fec!L$53</f>
        <v>0</v>
      </c>
      <c r="M295" s="164">
        <f>RES_hhdet_in_fec!M$53</f>
        <v>0</v>
      </c>
      <c r="N295" s="164">
        <f>RES_hhdet_in_fec!N$53</f>
        <v>0</v>
      </c>
      <c r="O295" s="164">
        <f>RES_hhdet_in_fec!O$53</f>
        <v>0</v>
      </c>
      <c r="P295" s="164">
        <f>RES_hhdet_in_fec!P$53</f>
        <v>0</v>
      </c>
      <c r="Q295" s="164">
        <f>RES_hhdet_in_fec!Q$53</f>
        <v>0</v>
      </c>
    </row>
    <row r="296" spans="1:17" ht="12" customHeight="1" x14ac:dyDescent="0.25">
      <c r="A296" s="163" t="s">
        <v>142</v>
      </c>
      <c r="B296" s="162"/>
      <c r="C296" s="162">
        <f>RES_hhdet_in_fec!C$54</f>
        <v>0</v>
      </c>
      <c r="D296" s="162">
        <f>RES_hhdet_in_fec!D$54</f>
        <v>0</v>
      </c>
      <c r="E296" s="162">
        <f>RES_hhdet_in_fec!E$54</f>
        <v>0</v>
      </c>
      <c r="F296" s="162">
        <f>RES_hhdet_in_fec!F$54</f>
        <v>0</v>
      </c>
      <c r="G296" s="162">
        <f>RES_hhdet_in_fec!G$54</f>
        <v>0</v>
      </c>
      <c r="H296" s="162">
        <f>RES_hhdet_in_fec!H$54</f>
        <v>0</v>
      </c>
      <c r="I296" s="162">
        <f>RES_hhdet_in_fec!I$54</f>
        <v>0</v>
      </c>
      <c r="J296" s="162">
        <f>RES_hhdet_in_fec!J$54</f>
        <v>0</v>
      </c>
      <c r="K296" s="162">
        <f>RES_hhdet_in_fec!K$54</f>
        <v>0</v>
      </c>
      <c r="L296" s="162">
        <f>RES_hhdet_in_fec!L$54</f>
        <v>0</v>
      </c>
      <c r="M296" s="162">
        <f>RES_hhdet_in_fec!M$54</f>
        <v>0</v>
      </c>
      <c r="N296" s="162">
        <f>RES_hhdet_in_fec!N$54</f>
        <v>0</v>
      </c>
      <c r="O296" s="162">
        <f>RES_hhdet_in_fec!O$54</f>
        <v>0</v>
      </c>
      <c r="P296" s="162">
        <f>RES_hhdet_in_fec!P$54</f>
        <v>0</v>
      </c>
      <c r="Q296" s="162">
        <f>RES_hhdet_in_fec!Q$54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RES_hhdet_in_fec!C$56</f>
        <v>0</v>
      </c>
      <c r="D298" s="156">
        <f>RES_hhdet_in_fec!D$56</f>
        <v>0</v>
      </c>
      <c r="E298" s="156">
        <f>RES_hhdet_in_fec!E$56</f>
        <v>0</v>
      </c>
      <c r="F298" s="156">
        <f>RES_hhdet_in_fec!F$56</f>
        <v>0</v>
      </c>
      <c r="G298" s="156">
        <f>RES_hhdet_in_fec!G$56</f>
        <v>0</v>
      </c>
      <c r="H298" s="156">
        <f>RES_hhdet_in_fec!H$56</f>
        <v>0</v>
      </c>
      <c r="I298" s="156">
        <f>RES_hhdet_in_fec!I$56</f>
        <v>0</v>
      </c>
      <c r="J298" s="156">
        <f>RES_hhdet_in_fec!J$56</f>
        <v>0</v>
      </c>
      <c r="K298" s="156">
        <f>RES_hhdet_in_fec!K$56</f>
        <v>0</v>
      </c>
      <c r="L298" s="156">
        <f>RES_hhdet_in_fec!L$56</f>
        <v>0</v>
      </c>
      <c r="M298" s="156">
        <f>RES_hhdet_in_fec!M$56</f>
        <v>0</v>
      </c>
      <c r="N298" s="156">
        <f>RES_hhdet_in_fec!N$56</f>
        <v>0</v>
      </c>
      <c r="O298" s="156">
        <f>RES_hhdet_in_fec!O$56</f>
        <v>0</v>
      </c>
      <c r="P298" s="156">
        <f>RES_hhdet_in_fec!P$56</f>
        <v>0</v>
      </c>
      <c r="Q298" s="156">
        <f>RES_hhdet_in_fec!Q$56</f>
        <v>0</v>
      </c>
    </row>
    <row r="299" spans="1:17" ht="12" customHeight="1" x14ac:dyDescent="0.25">
      <c r="A299" s="148" t="s">
        <v>59</v>
      </c>
      <c r="B299" s="156"/>
      <c r="C299" s="156">
        <f>RES_hhdet_in_fec!C$57</f>
        <v>0</v>
      </c>
      <c r="D299" s="156">
        <f>RES_hhdet_in_fec!D$57</f>
        <v>0</v>
      </c>
      <c r="E299" s="156">
        <f>RES_hhdet_in_fec!E$57</f>
        <v>0</v>
      </c>
      <c r="F299" s="156">
        <f>RES_hhdet_in_fec!F$57</f>
        <v>0</v>
      </c>
      <c r="G299" s="156">
        <f>RES_hhdet_in_fec!G$57</f>
        <v>0</v>
      </c>
      <c r="H299" s="156">
        <f>RES_hhdet_in_fec!H$57</f>
        <v>0</v>
      </c>
      <c r="I299" s="156">
        <f>RES_hhdet_in_fec!I$57</f>
        <v>0</v>
      </c>
      <c r="J299" s="156">
        <f>RES_hhdet_in_fec!J$57</f>
        <v>0</v>
      </c>
      <c r="K299" s="156">
        <f>RES_hhdet_in_fec!K$57</f>
        <v>0</v>
      </c>
      <c r="L299" s="156">
        <f>RES_hhdet_in_fec!L$57</f>
        <v>0</v>
      </c>
      <c r="M299" s="156">
        <f>RES_hhdet_in_fec!M$57</f>
        <v>0</v>
      </c>
      <c r="N299" s="156">
        <f>RES_hhdet_in_fec!N$57</f>
        <v>0</v>
      </c>
      <c r="O299" s="156">
        <f>RES_hhdet_in_fec!O$57</f>
        <v>0</v>
      </c>
      <c r="P299" s="156">
        <f>RES_hhdet_in_fec!P$57</f>
        <v>0</v>
      </c>
      <c r="Q299" s="156">
        <f>RES_hhdet_in_fec!Q$57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RES_hhdet_in_fec!C$59</f>
        <v>0</v>
      </c>
      <c r="D301" s="156">
        <f>RES_hhdet_in_fec!D$59</f>
        <v>0</v>
      </c>
      <c r="E301" s="156">
        <f>RES_hhdet_in_fec!E$59</f>
        <v>0</v>
      </c>
      <c r="F301" s="156">
        <f>RES_hhdet_in_fec!F$59</f>
        <v>0</v>
      </c>
      <c r="G301" s="156">
        <f>RES_hhdet_in_fec!G$59</f>
        <v>0</v>
      </c>
      <c r="H301" s="156">
        <f>RES_hhdet_in_fec!H$59</f>
        <v>0</v>
      </c>
      <c r="I301" s="156">
        <f>RES_hhdet_in_fec!I$59</f>
        <v>0</v>
      </c>
      <c r="J301" s="156">
        <f>RES_hhdet_in_fec!J$59</f>
        <v>0</v>
      </c>
      <c r="K301" s="156">
        <f>RES_hhdet_in_fec!K$59</f>
        <v>0</v>
      </c>
      <c r="L301" s="156">
        <f>RES_hhdet_in_fec!L$59</f>
        <v>0</v>
      </c>
      <c r="M301" s="156">
        <f>RES_hhdet_in_fec!M$59</f>
        <v>0</v>
      </c>
      <c r="N301" s="156">
        <f>RES_hhdet_in_fec!N$59</f>
        <v>0</v>
      </c>
      <c r="O301" s="156">
        <f>RES_hhdet_in_fec!O$59</f>
        <v>0</v>
      </c>
      <c r="P301" s="156">
        <f>RES_hhdet_in_fec!P$59</f>
        <v>0</v>
      </c>
      <c r="Q301" s="156">
        <f>RES_hhdet_in_fec!Q$59</f>
        <v>0</v>
      </c>
    </row>
    <row r="302" spans="1:17" ht="12" customHeight="1" x14ac:dyDescent="0.25">
      <c r="A302" s="29" t="s">
        <v>140</v>
      </c>
      <c r="B302" s="57"/>
      <c r="C302" s="57">
        <f>RES_hhdet_in_fec!C$60</f>
        <v>0</v>
      </c>
      <c r="D302" s="57">
        <f>RES_hhdet_in_fec!D$60</f>
        <v>0</v>
      </c>
      <c r="E302" s="57">
        <f>RES_hhdet_in_fec!E$60</f>
        <v>0</v>
      </c>
      <c r="F302" s="57">
        <f>RES_hhdet_in_fec!F$60</f>
        <v>0</v>
      </c>
      <c r="G302" s="57">
        <f>RES_hhdet_in_fec!G$60</f>
        <v>0</v>
      </c>
      <c r="H302" s="57">
        <f>RES_hhdet_in_fec!H$60</f>
        <v>0</v>
      </c>
      <c r="I302" s="57">
        <f>RES_hhdet_in_fec!I$60</f>
        <v>0</v>
      </c>
      <c r="J302" s="57">
        <f>RES_hhdet_in_fec!J$60</f>
        <v>0</v>
      </c>
      <c r="K302" s="57">
        <f>RES_hhdet_in_fec!K$60</f>
        <v>0</v>
      </c>
      <c r="L302" s="57">
        <f>RES_hhdet_in_fec!L$60</f>
        <v>0</v>
      </c>
      <c r="M302" s="57">
        <f>RES_hhdet_in_fec!M$60</f>
        <v>0</v>
      </c>
      <c r="N302" s="57">
        <f>RES_hhdet_in_fec!N$60</f>
        <v>0</v>
      </c>
      <c r="O302" s="57">
        <f>RES_hhdet_in_fec!O$60</f>
        <v>0</v>
      </c>
      <c r="P302" s="57">
        <f>RES_hhdet_in_fec!P$60</f>
        <v>0</v>
      </c>
      <c r="Q302" s="57">
        <f>RES_hhdet_in_fec!Q$60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166</v>
      </c>
      <c r="B306" s="156"/>
      <c r="C306" s="156">
        <f>RES_hhdet_in_tes!C$45</f>
        <v>0</v>
      </c>
      <c r="D306" s="156">
        <f>RES_hhdet_in_tes!D$45</f>
        <v>0</v>
      </c>
      <c r="E306" s="156">
        <f>RES_hhdet_in_tes!E$45</f>
        <v>0</v>
      </c>
      <c r="F306" s="156">
        <f>RES_hhdet_in_tes!F$45</f>
        <v>0</v>
      </c>
      <c r="G306" s="156">
        <f>RES_hhdet_in_tes!G$45</f>
        <v>0</v>
      </c>
      <c r="H306" s="156">
        <f>RES_hhdet_in_tes!H$45</f>
        <v>0</v>
      </c>
      <c r="I306" s="156">
        <f>RES_hhdet_in_tes!I$45</f>
        <v>0</v>
      </c>
      <c r="J306" s="156">
        <f>RES_hhdet_in_tes!J$45</f>
        <v>0</v>
      </c>
      <c r="K306" s="156">
        <f>RES_hhdet_in_tes!K$45</f>
        <v>0</v>
      </c>
      <c r="L306" s="156">
        <f>RES_hhdet_in_tes!L$45</f>
        <v>0</v>
      </c>
      <c r="M306" s="156">
        <f>RES_hhdet_in_tes!M$45</f>
        <v>0</v>
      </c>
      <c r="N306" s="156">
        <f>RES_hhdet_in_tes!N$45</f>
        <v>0</v>
      </c>
      <c r="O306" s="156">
        <f>RES_hhdet_in_tes!O$45</f>
        <v>0</v>
      </c>
      <c r="P306" s="156">
        <f>RES_hhdet_in_tes!P$45</f>
        <v>0</v>
      </c>
      <c r="Q306" s="156">
        <f>RES_hhdet_in_tes!Q$45</f>
        <v>0</v>
      </c>
    </row>
    <row r="307" spans="1:17" ht="12" customHeight="1" x14ac:dyDescent="0.25">
      <c r="A307" s="23" t="s">
        <v>60</v>
      </c>
      <c r="B307" s="156"/>
      <c r="C307" s="156">
        <f>RES_hhdet_in_tes!C$46</f>
        <v>0</v>
      </c>
      <c r="D307" s="156">
        <f>RES_hhdet_in_tes!D$46</f>
        <v>0</v>
      </c>
      <c r="E307" s="156">
        <f>RES_hhdet_in_tes!E$46</f>
        <v>0</v>
      </c>
      <c r="F307" s="156">
        <f>RES_hhdet_in_tes!F$46</f>
        <v>0</v>
      </c>
      <c r="G307" s="156">
        <f>RES_hhdet_in_tes!G$46</f>
        <v>0</v>
      </c>
      <c r="H307" s="156">
        <f>RES_hhdet_in_tes!H$46</f>
        <v>0</v>
      </c>
      <c r="I307" s="156">
        <f>RES_hhdet_in_tes!I$46</f>
        <v>0</v>
      </c>
      <c r="J307" s="156">
        <f>RES_hhdet_in_tes!J$46</f>
        <v>0</v>
      </c>
      <c r="K307" s="156">
        <f>RES_hhdet_in_tes!K$46</f>
        <v>0</v>
      </c>
      <c r="L307" s="156">
        <f>RES_hhdet_in_tes!L$46</f>
        <v>0</v>
      </c>
      <c r="M307" s="156">
        <f>RES_hhdet_in_tes!M$46</f>
        <v>0</v>
      </c>
      <c r="N307" s="156">
        <f>RES_hhdet_in_tes!N$46</f>
        <v>0</v>
      </c>
      <c r="O307" s="156">
        <f>RES_hhdet_in_tes!O$46</f>
        <v>0</v>
      </c>
      <c r="P307" s="156">
        <f>RES_hhdet_in_tes!P$46</f>
        <v>0</v>
      </c>
      <c r="Q307" s="156">
        <f>RES_hhdet_in_tes!Q$46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RES_hhdet_in_tes!C$48</f>
        <v>0</v>
      </c>
      <c r="D309" s="156">
        <f>RES_hhdet_in_tes!D$48</f>
        <v>0</v>
      </c>
      <c r="E309" s="156">
        <f>RES_hhdet_in_tes!E$48</f>
        <v>0</v>
      </c>
      <c r="F309" s="156">
        <f>RES_hhdet_in_tes!F$48</f>
        <v>0</v>
      </c>
      <c r="G309" s="156">
        <f>RES_hhdet_in_tes!G$48</f>
        <v>0</v>
      </c>
      <c r="H309" s="156">
        <f>RES_hhdet_in_tes!H$48</f>
        <v>0</v>
      </c>
      <c r="I309" s="156">
        <f>RES_hhdet_in_tes!I$48</f>
        <v>0</v>
      </c>
      <c r="J309" s="156">
        <f>RES_hhdet_in_tes!J$48</f>
        <v>0</v>
      </c>
      <c r="K309" s="156">
        <f>RES_hhdet_in_tes!K$48</f>
        <v>0</v>
      </c>
      <c r="L309" s="156">
        <f>RES_hhdet_in_tes!L$48</f>
        <v>0</v>
      </c>
      <c r="M309" s="156">
        <f>RES_hhdet_in_tes!M$48</f>
        <v>0</v>
      </c>
      <c r="N309" s="156">
        <f>RES_hhdet_in_tes!N$48</f>
        <v>0</v>
      </c>
      <c r="O309" s="156">
        <f>RES_hhdet_in_tes!O$48</f>
        <v>0</v>
      </c>
      <c r="P309" s="156">
        <f>RES_hhdet_in_tes!P$48</f>
        <v>0</v>
      </c>
      <c r="Q309" s="156">
        <f>RES_hhdet_in_tes!Q$48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165</v>
      </c>
      <c r="B311" s="132"/>
      <c r="C311" s="132">
        <f>RES_hhdet_in_tes!C$50</f>
        <v>0</v>
      </c>
      <c r="D311" s="132">
        <f>RES_hhdet_in_tes!D$50</f>
        <v>0</v>
      </c>
      <c r="E311" s="132">
        <f>RES_hhdet_in_tes!E$50</f>
        <v>0</v>
      </c>
      <c r="F311" s="132">
        <f>RES_hhdet_in_tes!F$50</f>
        <v>0</v>
      </c>
      <c r="G311" s="132">
        <f>RES_hhdet_in_tes!G$50</f>
        <v>0</v>
      </c>
      <c r="H311" s="132">
        <f>RES_hhdet_in_tes!H$50</f>
        <v>0</v>
      </c>
      <c r="I311" s="132">
        <f>RES_hhdet_in_tes!I$50</f>
        <v>0</v>
      </c>
      <c r="J311" s="132">
        <f>RES_hhdet_in_tes!J$50</f>
        <v>0</v>
      </c>
      <c r="K311" s="132">
        <f>RES_hhdet_in_tes!K$50</f>
        <v>0</v>
      </c>
      <c r="L311" s="132">
        <f>RES_hhdet_in_tes!L$50</f>
        <v>0</v>
      </c>
      <c r="M311" s="132">
        <f>RES_hhdet_in_tes!M$50</f>
        <v>0</v>
      </c>
      <c r="N311" s="132">
        <f>RES_hhdet_in_tes!N$50</f>
        <v>0</v>
      </c>
      <c r="O311" s="132">
        <f>RES_hhdet_in_tes!O$50</f>
        <v>0</v>
      </c>
      <c r="P311" s="132">
        <f>RES_hhdet_in_tes!P$50</f>
        <v>0</v>
      </c>
      <c r="Q311" s="132">
        <f>RES_hhdet_in_tes!Q$50</f>
        <v>0</v>
      </c>
    </row>
    <row r="312" spans="1:17" ht="12" customHeight="1" x14ac:dyDescent="0.25">
      <c r="A312" s="167" t="s">
        <v>164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163</v>
      </c>
      <c r="B313" s="165"/>
      <c r="C313" s="165">
        <f>RES_hhdet_in_tes!C$52</f>
        <v>0</v>
      </c>
      <c r="D313" s="165">
        <f>RES_hhdet_in_tes!D$52</f>
        <v>0</v>
      </c>
      <c r="E313" s="165">
        <f>RES_hhdet_in_tes!E$52</f>
        <v>0</v>
      </c>
      <c r="F313" s="165">
        <f>RES_hhdet_in_tes!F$52</f>
        <v>0</v>
      </c>
      <c r="G313" s="165">
        <f>RES_hhdet_in_tes!G$52</f>
        <v>0</v>
      </c>
      <c r="H313" s="165">
        <f>RES_hhdet_in_tes!H$52</f>
        <v>0</v>
      </c>
      <c r="I313" s="165">
        <f>RES_hhdet_in_tes!I$52</f>
        <v>0</v>
      </c>
      <c r="J313" s="165">
        <f>RES_hhdet_in_tes!J$52</f>
        <v>0</v>
      </c>
      <c r="K313" s="165">
        <f>RES_hhdet_in_tes!K$52</f>
        <v>0</v>
      </c>
      <c r="L313" s="165">
        <f>RES_hhdet_in_tes!L$52</f>
        <v>0</v>
      </c>
      <c r="M313" s="165">
        <f>RES_hhdet_in_tes!M$52</f>
        <v>0</v>
      </c>
      <c r="N313" s="165">
        <f>RES_hhdet_in_tes!N$52</f>
        <v>0</v>
      </c>
      <c r="O313" s="165">
        <f>RES_hhdet_in_tes!O$52</f>
        <v>0</v>
      </c>
      <c r="P313" s="165">
        <f>RES_hhdet_in_tes!P$52</f>
        <v>0</v>
      </c>
      <c r="Q313" s="165">
        <f>RES_hhdet_in_tes!Q$52</f>
        <v>0</v>
      </c>
    </row>
    <row r="314" spans="1:17" ht="12" customHeight="1" x14ac:dyDescent="0.25">
      <c r="A314" s="147" t="s">
        <v>59</v>
      </c>
      <c r="B314" s="164"/>
      <c r="C314" s="164">
        <f>RES_hhdet_in_tes!C$53</f>
        <v>0</v>
      </c>
      <c r="D314" s="164">
        <f>RES_hhdet_in_tes!D$53</f>
        <v>0</v>
      </c>
      <c r="E314" s="164">
        <f>RES_hhdet_in_tes!E$53</f>
        <v>0</v>
      </c>
      <c r="F314" s="164">
        <f>RES_hhdet_in_tes!F$53</f>
        <v>0</v>
      </c>
      <c r="G314" s="164">
        <f>RES_hhdet_in_tes!G$53</f>
        <v>0</v>
      </c>
      <c r="H314" s="164">
        <f>RES_hhdet_in_tes!H$53</f>
        <v>0</v>
      </c>
      <c r="I314" s="164">
        <f>RES_hhdet_in_tes!I$53</f>
        <v>0</v>
      </c>
      <c r="J314" s="164">
        <f>RES_hhdet_in_tes!J$53</f>
        <v>0</v>
      </c>
      <c r="K314" s="164">
        <f>RES_hhdet_in_tes!K$53</f>
        <v>0</v>
      </c>
      <c r="L314" s="164">
        <f>RES_hhdet_in_tes!L$53</f>
        <v>0</v>
      </c>
      <c r="M314" s="164">
        <f>RES_hhdet_in_tes!M$53</f>
        <v>0</v>
      </c>
      <c r="N314" s="164">
        <f>RES_hhdet_in_tes!N$53</f>
        <v>0</v>
      </c>
      <c r="O314" s="164">
        <f>RES_hhdet_in_tes!O$53</f>
        <v>0</v>
      </c>
      <c r="P314" s="164">
        <f>RES_hhdet_in_tes!P$53</f>
        <v>0</v>
      </c>
      <c r="Q314" s="164">
        <f>RES_hhdet_in_tes!Q$53</f>
        <v>0</v>
      </c>
    </row>
    <row r="315" spans="1:17" ht="12" customHeight="1" x14ac:dyDescent="0.25">
      <c r="A315" s="163" t="s">
        <v>142</v>
      </c>
      <c r="B315" s="162"/>
      <c r="C315" s="162">
        <f>RES_hhdet_in_tes!C$54</f>
        <v>0</v>
      </c>
      <c r="D315" s="162">
        <f>RES_hhdet_in_tes!D$54</f>
        <v>0</v>
      </c>
      <c r="E315" s="162">
        <f>RES_hhdet_in_tes!E$54</f>
        <v>0</v>
      </c>
      <c r="F315" s="162">
        <f>RES_hhdet_in_tes!F$54</f>
        <v>0</v>
      </c>
      <c r="G315" s="162">
        <f>RES_hhdet_in_tes!G$54</f>
        <v>0</v>
      </c>
      <c r="H315" s="162">
        <f>RES_hhdet_in_tes!H$54</f>
        <v>0</v>
      </c>
      <c r="I315" s="162">
        <f>RES_hhdet_in_tes!I$54</f>
        <v>0</v>
      </c>
      <c r="J315" s="162">
        <f>RES_hhdet_in_tes!J$54</f>
        <v>0</v>
      </c>
      <c r="K315" s="162">
        <f>RES_hhdet_in_tes!K$54</f>
        <v>0</v>
      </c>
      <c r="L315" s="162">
        <f>RES_hhdet_in_tes!L$54</f>
        <v>0</v>
      </c>
      <c r="M315" s="162">
        <f>RES_hhdet_in_tes!M$54</f>
        <v>0</v>
      </c>
      <c r="N315" s="162">
        <f>RES_hhdet_in_tes!N$54</f>
        <v>0</v>
      </c>
      <c r="O315" s="162">
        <f>RES_hhdet_in_tes!O$54</f>
        <v>0</v>
      </c>
      <c r="P315" s="162">
        <f>RES_hhdet_in_tes!P$54</f>
        <v>0</v>
      </c>
      <c r="Q315" s="162">
        <f>RES_hhdet_in_tes!Q$54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RES_hhdet_in_tes!C$56</f>
        <v>0</v>
      </c>
      <c r="D317" s="156">
        <f>RES_hhdet_in_tes!D$56</f>
        <v>0</v>
      </c>
      <c r="E317" s="156">
        <f>RES_hhdet_in_tes!E$56</f>
        <v>0</v>
      </c>
      <c r="F317" s="156">
        <f>RES_hhdet_in_tes!F$56</f>
        <v>0</v>
      </c>
      <c r="G317" s="156">
        <f>RES_hhdet_in_tes!G$56</f>
        <v>0</v>
      </c>
      <c r="H317" s="156">
        <f>RES_hhdet_in_tes!H$56</f>
        <v>0</v>
      </c>
      <c r="I317" s="156">
        <f>RES_hhdet_in_tes!I$56</f>
        <v>0</v>
      </c>
      <c r="J317" s="156">
        <f>RES_hhdet_in_tes!J$56</f>
        <v>0</v>
      </c>
      <c r="K317" s="156">
        <f>RES_hhdet_in_tes!K$56</f>
        <v>0</v>
      </c>
      <c r="L317" s="156">
        <f>RES_hhdet_in_tes!L$56</f>
        <v>0</v>
      </c>
      <c r="M317" s="156">
        <f>RES_hhdet_in_tes!M$56</f>
        <v>0</v>
      </c>
      <c r="N317" s="156">
        <f>RES_hhdet_in_tes!N$56</f>
        <v>0</v>
      </c>
      <c r="O317" s="156">
        <f>RES_hhdet_in_tes!O$56</f>
        <v>0</v>
      </c>
      <c r="P317" s="156">
        <f>RES_hhdet_in_tes!P$56</f>
        <v>0</v>
      </c>
      <c r="Q317" s="156">
        <f>RES_hhdet_in_tes!Q$56</f>
        <v>0</v>
      </c>
    </row>
    <row r="318" spans="1:17" ht="12" customHeight="1" x14ac:dyDescent="0.25">
      <c r="A318" s="148" t="s">
        <v>59</v>
      </c>
      <c r="B318" s="156"/>
      <c r="C318" s="156">
        <f>RES_hhdet_in_tes!C$57</f>
        <v>0</v>
      </c>
      <c r="D318" s="156">
        <f>RES_hhdet_in_tes!D$57</f>
        <v>0</v>
      </c>
      <c r="E318" s="156">
        <f>RES_hhdet_in_tes!E$57</f>
        <v>0</v>
      </c>
      <c r="F318" s="156">
        <f>RES_hhdet_in_tes!F$57</f>
        <v>0</v>
      </c>
      <c r="G318" s="156">
        <f>RES_hhdet_in_tes!G$57</f>
        <v>0</v>
      </c>
      <c r="H318" s="156">
        <f>RES_hhdet_in_tes!H$57</f>
        <v>0</v>
      </c>
      <c r="I318" s="156">
        <f>RES_hhdet_in_tes!I$57</f>
        <v>0</v>
      </c>
      <c r="J318" s="156">
        <f>RES_hhdet_in_tes!J$57</f>
        <v>0</v>
      </c>
      <c r="K318" s="156">
        <f>RES_hhdet_in_tes!K$57</f>
        <v>0</v>
      </c>
      <c r="L318" s="156">
        <f>RES_hhdet_in_tes!L$57</f>
        <v>0</v>
      </c>
      <c r="M318" s="156">
        <f>RES_hhdet_in_tes!M$57</f>
        <v>0</v>
      </c>
      <c r="N318" s="156">
        <f>RES_hhdet_in_tes!N$57</f>
        <v>0</v>
      </c>
      <c r="O318" s="156">
        <f>RES_hhdet_in_tes!O$57</f>
        <v>0</v>
      </c>
      <c r="P318" s="156">
        <f>RES_hhdet_in_tes!P$57</f>
        <v>0</v>
      </c>
      <c r="Q318" s="156">
        <f>RES_hhdet_in_tes!Q$57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RES_hhdet_in_tes!C$59</f>
        <v>0</v>
      </c>
      <c r="D320" s="156">
        <f>RES_hhdet_in_tes!D$59</f>
        <v>0</v>
      </c>
      <c r="E320" s="156">
        <f>RES_hhdet_in_tes!E$59</f>
        <v>0</v>
      </c>
      <c r="F320" s="156">
        <f>RES_hhdet_in_tes!F$59</f>
        <v>0</v>
      </c>
      <c r="G320" s="156">
        <f>RES_hhdet_in_tes!G$59</f>
        <v>0</v>
      </c>
      <c r="H320" s="156">
        <f>RES_hhdet_in_tes!H$59</f>
        <v>0</v>
      </c>
      <c r="I320" s="156">
        <f>RES_hhdet_in_tes!I$59</f>
        <v>0</v>
      </c>
      <c r="J320" s="156">
        <f>RES_hhdet_in_tes!J$59</f>
        <v>0</v>
      </c>
      <c r="K320" s="156">
        <f>RES_hhdet_in_tes!K$59</f>
        <v>0</v>
      </c>
      <c r="L320" s="156">
        <f>RES_hhdet_in_tes!L$59</f>
        <v>0</v>
      </c>
      <c r="M320" s="156">
        <f>RES_hhdet_in_tes!M$59</f>
        <v>0</v>
      </c>
      <c r="N320" s="156">
        <f>RES_hhdet_in_tes!N$59</f>
        <v>0</v>
      </c>
      <c r="O320" s="156">
        <f>RES_hhdet_in_tes!O$59</f>
        <v>0</v>
      </c>
      <c r="P320" s="156">
        <f>RES_hhdet_in_tes!P$59</f>
        <v>0</v>
      </c>
      <c r="Q320" s="156">
        <f>RES_hhdet_in_tes!Q$59</f>
        <v>0</v>
      </c>
    </row>
    <row r="321" spans="1:17" ht="12" customHeight="1" x14ac:dyDescent="0.25">
      <c r="A321" s="29" t="s">
        <v>140</v>
      </c>
      <c r="B321" s="57"/>
      <c r="C321" s="57">
        <f>RES_hhdet_in_tes!C$60</f>
        <v>0</v>
      </c>
      <c r="D321" s="57">
        <f>RES_hhdet_in_tes!D$60</f>
        <v>0</v>
      </c>
      <c r="E321" s="57">
        <f>RES_hhdet_in_tes!E$60</f>
        <v>0</v>
      </c>
      <c r="F321" s="57">
        <f>RES_hhdet_in_tes!F$60</f>
        <v>0</v>
      </c>
      <c r="G321" s="57">
        <f>RES_hhdet_in_tes!G$60</f>
        <v>0</v>
      </c>
      <c r="H321" s="57">
        <f>RES_hhdet_in_tes!H$60</f>
        <v>0</v>
      </c>
      <c r="I321" s="57">
        <f>RES_hhdet_in_tes!I$60</f>
        <v>0</v>
      </c>
      <c r="J321" s="57">
        <f>RES_hhdet_in_tes!J$60</f>
        <v>0</v>
      </c>
      <c r="K321" s="57">
        <f>RES_hhdet_in_tes!K$60</f>
        <v>0</v>
      </c>
      <c r="L321" s="57">
        <f>RES_hhdet_in_tes!L$60</f>
        <v>0</v>
      </c>
      <c r="M321" s="57">
        <f>RES_hhdet_in_tes!M$60</f>
        <v>0</v>
      </c>
      <c r="N321" s="57">
        <f>RES_hhdet_in_tes!N$60</f>
        <v>0</v>
      </c>
      <c r="O321" s="57">
        <f>RES_hhdet_in_tes!O$60</f>
        <v>0</v>
      </c>
      <c r="P321" s="57">
        <f>RES_hhdet_in_tes!P$60</f>
        <v>0</v>
      </c>
      <c r="Q321" s="57">
        <f>RES_hhdet_in_tes!Q$60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166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165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164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163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166</v>
      </c>
      <c r="B344" s="156"/>
      <c r="C344" s="156">
        <f>RES_hhdet_in_emi!C$45</f>
        <v>0</v>
      </c>
      <c r="D344" s="156">
        <f>RES_hhdet_in_emi!D$45</f>
        <v>0</v>
      </c>
      <c r="E344" s="156">
        <f>RES_hhdet_in_emi!E$45</f>
        <v>0</v>
      </c>
      <c r="F344" s="156">
        <f>RES_hhdet_in_emi!F$45</f>
        <v>0</v>
      </c>
      <c r="G344" s="156">
        <f>RES_hhdet_in_emi!G$45</f>
        <v>0</v>
      </c>
      <c r="H344" s="156">
        <f>RES_hhdet_in_emi!H$45</f>
        <v>0</v>
      </c>
      <c r="I344" s="156">
        <f>RES_hhdet_in_emi!I$45</f>
        <v>0</v>
      </c>
      <c r="J344" s="156">
        <f>RES_hhdet_in_emi!J$45</f>
        <v>0</v>
      </c>
      <c r="K344" s="156">
        <f>RES_hhdet_in_emi!K$45</f>
        <v>0</v>
      </c>
      <c r="L344" s="156">
        <f>RES_hhdet_in_emi!L$45</f>
        <v>0</v>
      </c>
      <c r="M344" s="156">
        <f>RES_hhdet_in_emi!M$45</f>
        <v>0</v>
      </c>
      <c r="N344" s="156">
        <f>RES_hhdet_in_emi!N$45</f>
        <v>0</v>
      </c>
      <c r="O344" s="156">
        <f>RES_hhdet_in_emi!O$45</f>
        <v>0</v>
      </c>
      <c r="P344" s="156">
        <f>RES_hhdet_in_emi!P$45</f>
        <v>0</v>
      </c>
      <c r="Q344" s="156">
        <f>RES_hhdet_in_emi!Q$45</f>
        <v>0</v>
      </c>
    </row>
    <row r="345" spans="1:17" ht="12" customHeight="1" x14ac:dyDescent="0.25">
      <c r="A345" s="23" t="s">
        <v>60</v>
      </c>
      <c r="B345" s="156"/>
      <c r="C345" s="156">
        <f>RES_hhdet_in_emi!C$46</f>
        <v>0</v>
      </c>
      <c r="D345" s="156">
        <f>RES_hhdet_in_emi!D$46</f>
        <v>0</v>
      </c>
      <c r="E345" s="156">
        <f>RES_hhdet_in_emi!E$46</f>
        <v>0</v>
      </c>
      <c r="F345" s="156">
        <f>RES_hhdet_in_emi!F$46</f>
        <v>0</v>
      </c>
      <c r="G345" s="156">
        <f>RES_hhdet_in_emi!G$46</f>
        <v>0</v>
      </c>
      <c r="H345" s="156">
        <f>RES_hhdet_in_emi!H$46</f>
        <v>0</v>
      </c>
      <c r="I345" s="156">
        <f>RES_hhdet_in_emi!I$46</f>
        <v>0</v>
      </c>
      <c r="J345" s="156">
        <f>RES_hhdet_in_emi!J$46</f>
        <v>0</v>
      </c>
      <c r="K345" s="156">
        <f>RES_hhdet_in_emi!K$46</f>
        <v>0</v>
      </c>
      <c r="L345" s="156">
        <f>RES_hhdet_in_emi!L$46</f>
        <v>0</v>
      </c>
      <c r="M345" s="156">
        <f>RES_hhdet_in_emi!M$46</f>
        <v>0</v>
      </c>
      <c r="N345" s="156">
        <f>RES_hhdet_in_emi!N$46</f>
        <v>0</v>
      </c>
      <c r="O345" s="156">
        <f>RES_hhdet_in_emi!O$46</f>
        <v>0</v>
      </c>
      <c r="P345" s="156">
        <f>RES_hhdet_in_emi!P$46</f>
        <v>0</v>
      </c>
      <c r="Q345" s="156">
        <f>RES_hhdet_in_emi!Q$46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RES_hhdet_in_emi!C$48</f>
        <v>0</v>
      </c>
      <c r="D347" s="156">
        <f>RES_hhdet_in_emi!D$48</f>
        <v>0</v>
      </c>
      <c r="E347" s="156">
        <f>RES_hhdet_in_emi!E$48</f>
        <v>0</v>
      </c>
      <c r="F347" s="156">
        <f>RES_hhdet_in_emi!F$48</f>
        <v>0</v>
      </c>
      <c r="G347" s="156">
        <f>RES_hhdet_in_emi!G$48</f>
        <v>0</v>
      </c>
      <c r="H347" s="156">
        <f>RES_hhdet_in_emi!H$48</f>
        <v>0</v>
      </c>
      <c r="I347" s="156">
        <f>RES_hhdet_in_emi!I$48</f>
        <v>0</v>
      </c>
      <c r="J347" s="156">
        <f>RES_hhdet_in_emi!J$48</f>
        <v>0</v>
      </c>
      <c r="K347" s="156">
        <f>RES_hhdet_in_emi!K$48</f>
        <v>0</v>
      </c>
      <c r="L347" s="156">
        <f>RES_hhdet_in_emi!L$48</f>
        <v>0</v>
      </c>
      <c r="M347" s="156">
        <f>RES_hhdet_in_emi!M$48</f>
        <v>0</v>
      </c>
      <c r="N347" s="156">
        <f>RES_hhdet_in_emi!N$48</f>
        <v>0</v>
      </c>
      <c r="O347" s="156">
        <f>RES_hhdet_in_emi!O$48</f>
        <v>0</v>
      </c>
      <c r="P347" s="156">
        <f>RES_hhdet_in_emi!P$48</f>
        <v>0</v>
      </c>
      <c r="Q347" s="156">
        <f>RES_hhdet_in_emi!Q$48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165</v>
      </c>
      <c r="B349" s="132"/>
      <c r="C349" s="132">
        <f>RES_hhdet_in_emi!C$50</f>
        <v>0</v>
      </c>
      <c r="D349" s="132">
        <f>RES_hhdet_in_emi!D$50</f>
        <v>0</v>
      </c>
      <c r="E349" s="132">
        <f>RES_hhdet_in_emi!E$50</f>
        <v>0</v>
      </c>
      <c r="F349" s="132">
        <f>RES_hhdet_in_emi!F$50</f>
        <v>0</v>
      </c>
      <c r="G349" s="132">
        <f>RES_hhdet_in_emi!G$50</f>
        <v>0</v>
      </c>
      <c r="H349" s="132">
        <f>RES_hhdet_in_emi!H$50</f>
        <v>0</v>
      </c>
      <c r="I349" s="132">
        <f>RES_hhdet_in_emi!I$50</f>
        <v>0</v>
      </c>
      <c r="J349" s="132">
        <f>RES_hhdet_in_emi!J$50</f>
        <v>0</v>
      </c>
      <c r="K349" s="132">
        <f>RES_hhdet_in_emi!K$50</f>
        <v>0</v>
      </c>
      <c r="L349" s="132">
        <f>RES_hhdet_in_emi!L$50</f>
        <v>0</v>
      </c>
      <c r="M349" s="132">
        <f>RES_hhdet_in_emi!M$50</f>
        <v>0</v>
      </c>
      <c r="N349" s="132">
        <f>RES_hhdet_in_emi!N$50</f>
        <v>0</v>
      </c>
      <c r="O349" s="132">
        <f>RES_hhdet_in_emi!O$50</f>
        <v>0</v>
      </c>
      <c r="P349" s="132">
        <f>RES_hhdet_in_emi!P$50</f>
        <v>0</v>
      </c>
      <c r="Q349" s="132">
        <f>RES_hhdet_in_emi!Q$50</f>
        <v>0</v>
      </c>
    </row>
    <row r="350" spans="1:17" ht="12" customHeight="1" x14ac:dyDescent="0.25">
      <c r="A350" s="167" t="s">
        <v>164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163</v>
      </c>
      <c r="B351" s="165"/>
      <c r="C351" s="165">
        <f>RES_hhdet_in_emi!C$52</f>
        <v>0</v>
      </c>
      <c r="D351" s="165">
        <f>RES_hhdet_in_emi!D$52</f>
        <v>0</v>
      </c>
      <c r="E351" s="165">
        <f>RES_hhdet_in_emi!E$52</f>
        <v>0</v>
      </c>
      <c r="F351" s="165">
        <f>RES_hhdet_in_emi!F$52</f>
        <v>0</v>
      </c>
      <c r="G351" s="165">
        <f>RES_hhdet_in_emi!G$52</f>
        <v>0</v>
      </c>
      <c r="H351" s="165">
        <f>RES_hhdet_in_emi!H$52</f>
        <v>0</v>
      </c>
      <c r="I351" s="165">
        <f>RES_hhdet_in_emi!I$52</f>
        <v>0</v>
      </c>
      <c r="J351" s="165">
        <f>RES_hhdet_in_emi!J$52</f>
        <v>0</v>
      </c>
      <c r="K351" s="165">
        <f>RES_hhdet_in_emi!K$52</f>
        <v>0</v>
      </c>
      <c r="L351" s="165">
        <f>RES_hhdet_in_emi!L$52</f>
        <v>0</v>
      </c>
      <c r="M351" s="165">
        <f>RES_hhdet_in_emi!M$52</f>
        <v>0</v>
      </c>
      <c r="N351" s="165">
        <f>RES_hhdet_in_emi!N$52</f>
        <v>0</v>
      </c>
      <c r="O351" s="165">
        <f>RES_hhdet_in_emi!O$52</f>
        <v>0</v>
      </c>
      <c r="P351" s="165">
        <f>RES_hhdet_in_emi!P$52</f>
        <v>0</v>
      </c>
      <c r="Q351" s="165">
        <f>RES_hhdet_in_emi!Q$52</f>
        <v>0</v>
      </c>
    </row>
    <row r="352" spans="1:17" ht="12" customHeight="1" x14ac:dyDescent="0.25">
      <c r="A352" s="147" t="s">
        <v>59</v>
      </c>
      <c r="B352" s="164"/>
      <c r="C352" s="164">
        <f>RES_hhdet_in_emi!C$53</f>
        <v>0</v>
      </c>
      <c r="D352" s="164">
        <f>RES_hhdet_in_emi!D$53</f>
        <v>0</v>
      </c>
      <c r="E352" s="164">
        <f>RES_hhdet_in_emi!E$53</f>
        <v>0</v>
      </c>
      <c r="F352" s="164">
        <f>RES_hhdet_in_emi!F$53</f>
        <v>0</v>
      </c>
      <c r="G352" s="164">
        <f>RES_hhdet_in_emi!G$53</f>
        <v>0</v>
      </c>
      <c r="H352" s="164">
        <f>RES_hhdet_in_emi!H$53</f>
        <v>0</v>
      </c>
      <c r="I352" s="164">
        <f>RES_hhdet_in_emi!I$53</f>
        <v>0</v>
      </c>
      <c r="J352" s="164">
        <f>RES_hhdet_in_emi!J$53</f>
        <v>0</v>
      </c>
      <c r="K352" s="164">
        <f>RES_hhdet_in_emi!K$53</f>
        <v>0</v>
      </c>
      <c r="L352" s="164">
        <f>RES_hhdet_in_emi!L$53</f>
        <v>0</v>
      </c>
      <c r="M352" s="164">
        <f>RES_hhdet_in_emi!M$53</f>
        <v>0</v>
      </c>
      <c r="N352" s="164">
        <f>RES_hhdet_in_emi!N$53</f>
        <v>0</v>
      </c>
      <c r="O352" s="164">
        <f>RES_hhdet_in_emi!O$53</f>
        <v>0</v>
      </c>
      <c r="P352" s="164">
        <f>RES_hhdet_in_emi!P$53</f>
        <v>0</v>
      </c>
      <c r="Q352" s="164">
        <f>RES_hhdet_in_emi!Q$53</f>
        <v>0</v>
      </c>
    </row>
    <row r="353" spans="1:17" ht="12" customHeight="1" x14ac:dyDescent="0.25">
      <c r="A353" s="163" t="s">
        <v>142</v>
      </c>
      <c r="B353" s="162"/>
      <c r="C353" s="162">
        <f>RES_hhdet_in_emi!C$54</f>
        <v>0</v>
      </c>
      <c r="D353" s="162">
        <f>RES_hhdet_in_emi!D$54</f>
        <v>0</v>
      </c>
      <c r="E353" s="162">
        <f>RES_hhdet_in_emi!E$54</f>
        <v>0</v>
      </c>
      <c r="F353" s="162">
        <f>RES_hhdet_in_emi!F$54</f>
        <v>0</v>
      </c>
      <c r="G353" s="162">
        <f>RES_hhdet_in_emi!G$54</f>
        <v>0</v>
      </c>
      <c r="H353" s="162">
        <f>RES_hhdet_in_emi!H$54</f>
        <v>0</v>
      </c>
      <c r="I353" s="162">
        <f>RES_hhdet_in_emi!I$54</f>
        <v>0</v>
      </c>
      <c r="J353" s="162">
        <f>RES_hhdet_in_emi!J$54</f>
        <v>0</v>
      </c>
      <c r="K353" s="162">
        <f>RES_hhdet_in_emi!K$54</f>
        <v>0</v>
      </c>
      <c r="L353" s="162">
        <f>RES_hhdet_in_emi!L$54</f>
        <v>0</v>
      </c>
      <c r="M353" s="162">
        <f>RES_hhdet_in_emi!M$54</f>
        <v>0</v>
      </c>
      <c r="N353" s="162">
        <f>RES_hhdet_in_emi!N$54</f>
        <v>0</v>
      </c>
      <c r="O353" s="162">
        <f>RES_hhdet_in_emi!O$54</f>
        <v>0</v>
      </c>
      <c r="P353" s="162">
        <f>RES_hhdet_in_emi!P$54</f>
        <v>0</v>
      </c>
      <c r="Q353" s="162">
        <f>RES_hhdet_in_emi!Q$54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RES_hhdet_in_emi!C$56</f>
        <v>0</v>
      </c>
      <c r="D355" s="156">
        <f>RES_hhdet_in_emi!D$56</f>
        <v>0</v>
      </c>
      <c r="E355" s="156">
        <f>RES_hhdet_in_emi!E$56</f>
        <v>0</v>
      </c>
      <c r="F355" s="156">
        <f>RES_hhdet_in_emi!F$56</f>
        <v>0</v>
      </c>
      <c r="G355" s="156">
        <f>RES_hhdet_in_emi!G$56</f>
        <v>0</v>
      </c>
      <c r="H355" s="156">
        <f>RES_hhdet_in_emi!H$56</f>
        <v>0</v>
      </c>
      <c r="I355" s="156">
        <f>RES_hhdet_in_emi!I$56</f>
        <v>0</v>
      </c>
      <c r="J355" s="156">
        <f>RES_hhdet_in_emi!J$56</f>
        <v>0</v>
      </c>
      <c r="K355" s="156">
        <f>RES_hhdet_in_emi!K$56</f>
        <v>0</v>
      </c>
      <c r="L355" s="156">
        <f>RES_hhdet_in_emi!L$56</f>
        <v>0</v>
      </c>
      <c r="M355" s="156">
        <f>RES_hhdet_in_emi!M$56</f>
        <v>0</v>
      </c>
      <c r="N355" s="156">
        <f>RES_hhdet_in_emi!N$56</f>
        <v>0</v>
      </c>
      <c r="O355" s="156">
        <f>RES_hhdet_in_emi!O$56</f>
        <v>0</v>
      </c>
      <c r="P355" s="156">
        <f>RES_hhdet_in_emi!P$56</f>
        <v>0</v>
      </c>
      <c r="Q355" s="156">
        <f>RES_hhdet_in_emi!Q$56</f>
        <v>0</v>
      </c>
    </row>
    <row r="356" spans="1:17" ht="12" customHeight="1" x14ac:dyDescent="0.25">
      <c r="A356" s="148" t="s">
        <v>59</v>
      </c>
      <c r="B356" s="156"/>
      <c r="C356" s="156">
        <f>RES_hhdet_in_emi!C$57</f>
        <v>0</v>
      </c>
      <c r="D356" s="156">
        <f>RES_hhdet_in_emi!D$57</f>
        <v>0</v>
      </c>
      <c r="E356" s="156">
        <f>RES_hhdet_in_emi!E$57</f>
        <v>0</v>
      </c>
      <c r="F356" s="156">
        <f>RES_hhdet_in_emi!F$57</f>
        <v>0</v>
      </c>
      <c r="G356" s="156">
        <f>RES_hhdet_in_emi!G$57</f>
        <v>0</v>
      </c>
      <c r="H356" s="156">
        <f>RES_hhdet_in_emi!H$57</f>
        <v>0</v>
      </c>
      <c r="I356" s="156">
        <f>RES_hhdet_in_emi!I$57</f>
        <v>0</v>
      </c>
      <c r="J356" s="156">
        <f>RES_hhdet_in_emi!J$57</f>
        <v>0</v>
      </c>
      <c r="K356" s="156">
        <f>RES_hhdet_in_emi!K$57</f>
        <v>0</v>
      </c>
      <c r="L356" s="156">
        <f>RES_hhdet_in_emi!L$57</f>
        <v>0</v>
      </c>
      <c r="M356" s="156">
        <f>RES_hhdet_in_emi!M$57</f>
        <v>0</v>
      </c>
      <c r="N356" s="156">
        <f>RES_hhdet_in_emi!N$57</f>
        <v>0</v>
      </c>
      <c r="O356" s="156">
        <f>RES_hhdet_in_emi!O$57</f>
        <v>0</v>
      </c>
      <c r="P356" s="156">
        <f>RES_hhdet_in_emi!P$57</f>
        <v>0</v>
      </c>
      <c r="Q356" s="156">
        <f>RES_hhdet_in_emi!Q$57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RES_hhdet_in_emi!C$59</f>
        <v>0</v>
      </c>
      <c r="D358" s="156">
        <f>RES_hhdet_in_emi!D$59</f>
        <v>0</v>
      </c>
      <c r="E358" s="156">
        <f>RES_hhdet_in_emi!E$59</f>
        <v>0</v>
      </c>
      <c r="F358" s="156">
        <f>RES_hhdet_in_emi!F$59</f>
        <v>0</v>
      </c>
      <c r="G358" s="156">
        <f>RES_hhdet_in_emi!G$59</f>
        <v>0</v>
      </c>
      <c r="H358" s="156">
        <f>RES_hhdet_in_emi!H$59</f>
        <v>0</v>
      </c>
      <c r="I358" s="156">
        <f>RES_hhdet_in_emi!I$59</f>
        <v>0</v>
      </c>
      <c r="J358" s="156">
        <f>RES_hhdet_in_emi!J$59</f>
        <v>0</v>
      </c>
      <c r="K358" s="156">
        <f>RES_hhdet_in_emi!K$59</f>
        <v>0</v>
      </c>
      <c r="L358" s="156">
        <f>RES_hhdet_in_emi!L$59</f>
        <v>0</v>
      </c>
      <c r="M358" s="156">
        <f>RES_hhdet_in_emi!M$59</f>
        <v>0</v>
      </c>
      <c r="N358" s="156">
        <f>RES_hhdet_in_emi!N$59</f>
        <v>0</v>
      </c>
      <c r="O358" s="156">
        <f>RES_hhdet_in_emi!O$59</f>
        <v>0</v>
      </c>
      <c r="P358" s="156">
        <f>RES_hhdet_in_emi!P$59</f>
        <v>0</v>
      </c>
      <c r="Q358" s="156">
        <f>RES_hhdet_in_emi!Q$59</f>
        <v>0</v>
      </c>
    </row>
    <row r="359" spans="1:17" ht="12" customHeight="1" x14ac:dyDescent="0.25">
      <c r="A359" s="29" t="s">
        <v>140</v>
      </c>
      <c r="B359" s="57"/>
      <c r="C359" s="57">
        <f>RES_hhdet_in_emi!C$60</f>
        <v>0</v>
      </c>
      <c r="D359" s="57">
        <f>RES_hhdet_in_emi!D$60</f>
        <v>0</v>
      </c>
      <c r="E359" s="57">
        <f>RES_hhdet_in_emi!E$60</f>
        <v>0</v>
      </c>
      <c r="F359" s="57">
        <f>RES_hhdet_in_emi!F$60</f>
        <v>0</v>
      </c>
      <c r="G359" s="57">
        <f>RES_hhdet_in_emi!G$60</f>
        <v>0</v>
      </c>
      <c r="H359" s="57">
        <f>RES_hhdet_in_emi!H$60</f>
        <v>0</v>
      </c>
      <c r="I359" s="57">
        <f>RES_hhdet_in_emi!I$60</f>
        <v>0</v>
      </c>
      <c r="J359" s="57">
        <f>RES_hhdet_in_emi!J$60</f>
        <v>0</v>
      </c>
      <c r="K359" s="57">
        <f>RES_hhdet_in_emi!K$60</f>
        <v>0</v>
      </c>
      <c r="L359" s="57">
        <f>RES_hhdet_in_emi!L$60</f>
        <v>0</v>
      </c>
      <c r="M359" s="57">
        <f>RES_hhdet_in_emi!M$60</f>
        <v>0</v>
      </c>
      <c r="N359" s="57">
        <f>RES_hhdet_in_emi!N$60</f>
        <v>0</v>
      </c>
      <c r="O359" s="57">
        <f>RES_hhdet_in_emi!O$60</f>
        <v>0</v>
      </c>
      <c r="P359" s="57">
        <f>RES_hhdet_in_emi!P$60</f>
        <v>0</v>
      </c>
      <c r="Q359" s="57">
        <f>RES_hhdet_in_emi!Q$60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166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165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164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163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166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165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164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163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166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165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164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163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166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165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164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163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166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165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164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163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166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165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164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163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RES_hhdet_num!B$62</f>
        <v>1243962</v>
      </c>
      <c r="C5" s="151">
        <f>RES_hhdet_num!C$62</f>
        <v>981442</v>
      </c>
      <c r="D5" s="151">
        <f>RES_hhdet_num!D$62</f>
        <v>1012736</v>
      </c>
      <c r="E5" s="151">
        <f>RES_hhdet_num!E$62</f>
        <v>1064055</v>
      </c>
      <c r="F5" s="151">
        <f>RES_hhdet_num!F$62</f>
        <v>1077537</v>
      </c>
      <c r="G5" s="151">
        <f>RES_hhdet_num!G$62</f>
        <v>1074028</v>
      </c>
      <c r="H5" s="151">
        <f>RES_hhdet_num!H$62</f>
        <v>1093993</v>
      </c>
      <c r="I5" s="151">
        <f>RES_hhdet_num!I$62</f>
        <v>1101485</v>
      </c>
      <c r="J5" s="151">
        <f>RES_hhdet_num!J$62</f>
        <v>1135885</v>
      </c>
      <c r="K5" s="151">
        <f>RES_hhdet_num!K$62</f>
        <v>1157667</v>
      </c>
      <c r="L5" s="151">
        <f>RES_hhdet_num!L$62</f>
        <v>1174204.9999999998</v>
      </c>
      <c r="M5" s="151">
        <f>RES_hhdet_num!M$62</f>
        <v>1147240.9999999995</v>
      </c>
      <c r="N5" s="151">
        <f>RES_hhdet_num!N$62</f>
        <v>1100474.9999999998</v>
      </c>
      <c r="O5" s="151">
        <f>RES_hhdet_num!O$62</f>
        <v>1112374.9999999998</v>
      </c>
      <c r="P5" s="151">
        <f>RES_hhdet_num!P$62</f>
        <v>1127736</v>
      </c>
      <c r="Q5" s="151">
        <f>RES_hhdet_num!Q$62</f>
        <v>1135633.0000000002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161</v>
      </c>
      <c r="B7" s="67">
        <f>RES_hhdet_num!B$64</f>
        <v>1243962</v>
      </c>
      <c r="C7" s="67">
        <f>RES_hhdet_num!C$64</f>
        <v>981442</v>
      </c>
      <c r="D7" s="67">
        <f>RES_hhdet_num!D$64</f>
        <v>1012736</v>
      </c>
      <c r="E7" s="67">
        <f>RES_hhdet_num!E$64</f>
        <v>1064055</v>
      </c>
      <c r="F7" s="67">
        <f>RES_hhdet_num!F$64</f>
        <v>1077537</v>
      </c>
      <c r="G7" s="67">
        <f>RES_hhdet_num!G$64</f>
        <v>1074028</v>
      </c>
      <c r="H7" s="67">
        <f>RES_hhdet_num!H$64</f>
        <v>1093993</v>
      </c>
      <c r="I7" s="67">
        <f>RES_hhdet_num!I$64</f>
        <v>1101485</v>
      </c>
      <c r="J7" s="67">
        <f>RES_hhdet_num!J$64</f>
        <v>1135885</v>
      </c>
      <c r="K7" s="67">
        <f>RES_hhdet_num!K$64</f>
        <v>1157667</v>
      </c>
      <c r="L7" s="67">
        <f>RES_hhdet_num!L$64</f>
        <v>1174204.9999999998</v>
      </c>
      <c r="M7" s="67">
        <f>RES_hhdet_num!M$64</f>
        <v>1147240.9999999995</v>
      </c>
      <c r="N7" s="67">
        <f>RES_hhdet_num!N$64</f>
        <v>1100474.9999999998</v>
      </c>
      <c r="O7" s="67">
        <f>RES_hhdet_num!O$64</f>
        <v>1112374.9999999998</v>
      </c>
      <c r="P7" s="67">
        <f>RES_hhdet_num!P$64</f>
        <v>1127736</v>
      </c>
      <c r="Q7" s="67">
        <f>RES_hhdet_num!Q$64</f>
        <v>1135633.0000000002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RES_hhdet_num!B$67</f>
        <v>118</v>
      </c>
      <c r="C9" s="67">
        <f>RES_hhdet_num!C$67</f>
        <v>616</v>
      </c>
      <c r="D9" s="67">
        <f>RES_hhdet_num!D$67</f>
        <v>1303</v>
      </c>
      <c r="E9" s="67">
        <f>RES_hhdet_num!E$67</f>
        <v>1637</v>
      </c>
      <c r="F9" s="67">
        <f>RES_hhdet_num!F$67</f>
        <v>2812</v>
      </c>
      <c r="G9" s="67">
        <f>RES_hhdet_num!G$67</f>
        <v>3385</v>
      </c>
      <c r="H9" s="67">
        <f>RES_hhdet_num!H$67</f>
        <v>4910.0000000000009</v>
      </c>
      <c r="I9" s="67">
        <f>RES_hhdet_num!I$67</f>
        <v>6147</v>
      </c>
      <c r="J9" s="67">
        <f>RES_hhdet_num!J$67</f>
        <v>7456</v>
      </c>
      <c r="K9" s="67">
        <f>RES_hhdet_num!K$67</f>
        <v>9853</v>
      </c>
      <c r="L9" s="67">
        <f>RES_hhdet_num!L$67</f>
        <v>11569.999999999998</v>
      </c>
      <c r="M9" s="67">
        <f>RES_hhdet_num!M$67</f>
        <v>12863.999999999998</v>
      </c>
      <c r="N9" s="67">
        <f>RES_hhdet_num!N$67</f>
        <v>14458</v>
      </c>
      <c r="O9" s="67">
        <f>RES_hhdet_num!O$67</f>
        <v>17504</v>
      </c>
      <c r="P9" s="67">
        <f>RES_hhdet_num!P$67</f>
        <v>21073</v>
      </c>
      <c r="Q9" s="67">
        <f>RES_hhdet_num!Q$67</f>
        <v>23213.000000000007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160</v>
      </c>
      <c r="B11" s="67">
        <f>RES_hhdet_num!B$69</f>
        <v>1051480</v>
      </c>
      <c r="C11" s="67">
        <f>RES_hhdet_num!C$69</f>
        <v>863193</v>
      </c>
      <c r="D11" s="67">
        <f>RES_hhdet_num!D$69</f>
        <v>877619</v>
      </c>
      <c r="E11" s="67">
        <f>RES_hhdet_num!E$69</f>
        <v>952025</v>
      </c>
      <c r="F11" s="67">
        <f>RES_hhdet_num!F$69</f>
        <v>958190</v>
      </c>
      <c r="G11" s="67">
        <f>RES_hhdet_num!G$69</f>
        <v>969011</v>
      </c>
      <c r="H11" s="67">
        <f>RES_hhdet_num!H$69</f>
        <v>989493.00000000012</v>
      </c>
      <c r="I11" s="67">
        <f>RES_hhdet_num!I$69</f>
        <v>989795.99999999988</v>
      </c>
      <c r="J11" s="67">
        <f>RES_hhdet_num!J$69</f>
        <v>1026576.9999999999</v>
      </c>
      <c r="K11" s="67">
        <f>RES_hhdet_num!K$69</f>
        <v>1063990</v>
      </c>
      <c r="L11" s="67">
        <f>RES_hhdet_num!L$69</f>
        <v>1022849.9999999997</v>
      </c>
      <c r="M11" s="67">
        <f>RES_hhdet_num!M$69</f>
        <v>990910.99999999965</v>
      </c>
      <c r="N11" s="67">
        <f>RES_hhdet_num!N$69</f>
        <v>940536.99999999988</v>
      </c>
      <c r="O11" s="67">
        <f>RES_hhdet_num!O$69</f>
        <v>965616.99999999977</v>
      </c>
      <c r="P11" s="67">
        <f>RES_hhdet_num!P$69</f>
        <v>976152.99999999977</v>
      </c>
      <c r="Q11" s="67">
        <f>RES_hhdet_num!Q$69</f>
        <v>976168.00000000023</v>
      </c>
    </row>
    <row r="12" spans="1:17" ht="12" customHeight="1" x14ac:dyDescent="0.25">
      <c r="A12" s="23" t="s">
        <v>159</v>
      </c>
      <c r="B12" s="67">
        <f>RES_hhdet_num!B$70</f>
        <v>0</v>
      </c>
      <c r="C12" s="67">
        <f>RES_hhdet_num!C$70</f>
        <v>0</v>
      </c>
      <c r="D12" s="67">
        <f>RES_hhdet_num!D$70</f>
        <v>0</v>
      </c>
      <c r="E12" s="67">
        <f>RES_hhdet_num!E$70</f>
        <v>0</v>
      </c>
      <c r="F12" s="67">
        <f>RES_hhdet_num!F$70</f>
        <v>0</v>
      </c>
      <c r="G12" s="67">
        <f>RES_hhdet_num!G$70</f>
        <v>0</v>
      </c>
      <c r="H12" s="67">
        <f>RES_hhdet_num!H$70</f>
        <v>0</v>
      </c>
      <c r="I12" s="67">
        <f>RES_hhdet_num!I$70</f>
        <v>0</v>
      </c>
      <c r="J12" s="67">
        <f>RES_hhdet_num!J$70</f>
        <v>0</v>
      </c>
      <c r="K12" s="67">
        <f>RES_hhdet_num!K$70</f>
        <v>0</v>
      </c>
      <c r="L12" s="67">
        <f>RES_hhdet_num!L$70</f>
        <v>73742.000000000087</v>
      </c>
      <c r="M12" s="67">
        <f>RES_hhdet_num!M$70</f>
        <v>83942</v>
      </c>
      <c r="N12" s="67">
        <f>RES_hhdet_num!N$70</f>
        <v>81241</v>
      </c>
      <c r="O12" s="67">
        <f>RES_hhdet_num!O$70</f>
        <v>80402.999999999985</v>
      </c>
      <c r="P12" s="67">
        <f>RES_hhdet_num!P$70</f>
        <v>81301</v>
      </c>
      <c r="Q12" s="67">
        <f>RES_hhdet_num!Q$70</f>
        <v>82189.000000000044</v>
      </c>
    </row>
    <row r="13" spans="1:17" ht="12" customHeight="1" x14ac:dyDescent="0.25">
      <c r="A13" s="23" t="s">
        <v>142</v>
      </c>
      <c r="B13" s="67">
        <f>RES_hhdet_num!B$73</f>
        <v>192482</v>
      </c>
      <c r="C13" s="67">
        <f>RES_hhdet_num!C$73</f>
        <v>118249</v>
      </c>
      <c r="D13" s="67">
        <f>RES_hhdet_num!D$73</f>
        <v>135117</v>
      </c>
      <c r="E13" s="67">
        <f>RES_hhdet_num!E$73</f>
        <v>112029.99999999999</v>
      </c>
      <c r="F13" s="67">
        <f>RES_hhdet_num!F$73</f>
        <v>119347.00000000003</v>
      </c>
      <c r="G13" s="67">
        <f>RES_hhdet_num!G$73</f>
        <v>105017</v>
      </c>
      <c r="H13" s="67">
        <f>RES_hhdet_num!H$73</f>
        <v>104500</v>
      </c>
      <c r="I13" s="67">
        <f>RES_hhdet_num!I$73</f>
        <v>111689.00000000003</v>
      </c>
      <c r="J13" s="67">
        <f>RES_hhdet_num!J$73</f>
        <v>109308.00000000009</v>
      </c>
      <c r="K13" s="67">
        <f>RES_hhdet_num!K$73</f>
        <v>93677</v>
      </c>
      <c r="L13" s="67">
        <f>RES_hhdet_num!L$73</f>
        <v>72393.999999999985</v>
      </c>
      <c r="M13" s="67">
        <f>RES_hhdet_num!M$73</f>
        <v>66734.999999999985</v>
      </c>
      <c r="N13" s="67">
        <f>RES_hhdet_num!N$73</f>
        <v>72439.999999999956</v>
      </c>
      <c r="O13" s="67">
        <f>RES_hhdet_num!O$73</f>
        <v>61254.999999999985</v>
      </c>
      <c r="P13" s="67">
        <f>RES_hhdet_num!P$73</f>
        <v>64878.000000000233</v>
      </c>
      <c r="Q13" s="67">
        <f>RES_hhdet_num!Q$73</f>
        <v>71275.000000000058</v>
      </c>
    </row>
    <row r="14" spans="1:17" ht="12" customHeight="1" x14ac:dyDescent="0.25">
      <c r="A14" s="23" t="s">
        <v>141</v>
      </c>
      <c r="B14" s="67">
        <f>RES_hhdet_num!B$74</f>
        <v>0</v>
      </c>
      <c r="C14" s="67">
        <f>RES_hhdet_num!C$74</f>
        <v>0</v>
      </c>
      <c r="D14" s="67">
        <f>RES_hhdet_num!D$74</f>
        <v>0</v>
      </c>
      <c r="E14" s="67">
        <f>RES_hhdet_num!E$74</f>
        <v>0</v>
      </c>
      <c r="F14" s="67">
        <f>RES_hhdet_num!F$74</f>
        <v>0</v>
      </c>
      <c r="G14" s="67">
        <f>RES_hhdet_num!G$74</f>
        <v>0</v>
      </c>
      <c r="H14" s="67">
        <f>RES_hhdet_num!H$74</f>
        <v>0</v>
      </c>
      <c r="I14" s="67">
        <f>RES_hhdet_num!I$74</f>
        <v>0</v>
      </c>
      <c r="J14" s="67">
        <f>RES_hhdet_num!J$74</f>
        <v>0</v>
      </c>
      <c r="K14" s="67">
        <f>RES_hhdet_num!K$74</f>
        <v>0</v>
      </c>
      <c r="L14" s="67">
        <f>RES_hhdet_num!L$74</f>
        <v>5219.0000000000091</v>
      </c>
      <c r="M14" s="67">
        <f>RES_hhdet_num!M$74</f>
        <v>5653</v>
      </c>
      <c r="N14" s="67">
        <f>RES_hhdet_num!N$74</f>
        <v>6257.0000000000009</v>
      </c>
      <c r="O14" s="67">
        <f>RES_hhdet_num!O$74</f>
        <v>5100</v>
      </c>
      <c r="P14" s="67">
        <f>RES_hhdet_num!P$74</f>
        <v>5404.0000000000018</v>
      </c>
      <c r="Q14" s="67">
        <f>RES_hhdet_num!Q$74</f>
        <v>6001.0000000000045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203</v>
      </c>
      <c r="B16" s="67">
        <f>RES_hhdet_num!B$78</f>
        <v>1002060</v>
      </c>
      <c r="C16" s="67">
        <f>RES_hhdet_num!C$78</f>
        <v>834671</v>
      </c>
      <c r="D16" s="67">
        <f>RES_hhdet_num!D$78</f>
        <v>867502</v>
      </c>
      <c r="E16" s="67">
        <f>RES_hhdet_num!E$78</f>
        <v>921388</v>
      </c>
      <c r="F16" s="67">
        <f>RES_hhdet_num!F$78</f>
        <v>922913.00000000012</v>
      </c>
      <c r="G16" s="67">
        <f>RES_hhdet_num!G$78</f>
        <v>949287.00000000012</v>
      </c>
      <c r="H16" s="67">
        <f>RES_hhdet_num!H$78</f>
        <v>984014.00000000035</v>
      </c>
      <c r="I16" s="67">
        <f>RES_hhdet_num!I$78</f>
        <v>986726.00000000012</v>
      </c>
      <c r="J16" s="67">
        <f>RES_hhdet_num!J$78</f>
        <v>1032849.9999999999</v>
      </c>
      <c r="K16" s="67">
        <f>RES_hhdet_num!K$78</f>
        <v>1067487.9999999998</v>
      </c>
      <c r="L16" s="67">
        <f>RES_hhdet_num!L$78</f>
        <v>1098414</v>
      </c>
      <c r="M16" s="67">
        <f>RES_hhdet_num!M$78</f>
        <v>1051746.9999999998</v>
      </c>
      <c r="N16" s="67">
        <f>RES_hhdet_num!N$78</f>
        <v>1003911</v>
      </c>
      <c r="O16" s="67">
        <f>RES_hhdet_num!O$78</f>
        <v>1037653.9999999998</v>
      </c>
      <c r="P16" s="67">
        <f>RES_hhdet_num!P$78</f>
        <v>1050565</v>
      </c>
      <c r="Q16" s="67">
        <f>RES_hhdet_num!Q$78</f>
        <v>1050825.0000000002</v>
      </c>
    </row>
    <row r="17" spans="1:17" ht="12" customHeight="1" x14ac:dyDescent="0.25">
      <c r="A17" s="29" t="s">
        <v>140</v>
      </c>
      <c r="B17" s="83">
        <f>RES_hhdet_num!B$79</f>
        <v>241902</v>
      </c>
      <c r="C17" s="83">
        <f>RES_hhdet_num!C$79</f>
        <v>146771</v>
      </c>
      <c r="D17" s="83">
        <f>RES_hhdet_num!D$79</f>
        <v>145234</v>
      </c>
      <c r="E17" s="83">
        <f>RES_hhdet_num!E$79</f>
        <v>142667</v>
      </c>
      <c r="F17" s="83">
        <f>RES_hhdet_num!F$79</f>
        <v>154623.99999999994</v>
      </c>
      <c r="G17" s="83">
        <f>RES_hhdet_num!G$79</f>
        <v>124741</v>
      </c>
      <c r="H17" s="83">
        <f>RES_hhdet_num!H$79</f>
        <v>109979.00000000003</v>
      </c>
      <c r="I17" s="83">
        <f>RES_hhdet_num!I$79</f>
        <v>114758.99999999994</v>
      </c>
      <c r="J17" s="83">
        <f>RES_hhdet_num!J$79</f>
        <v>103035</v>
      </c>
      <c r="K17" s="83">
        <f>RES_hhdet_num!K$79</f>
        <v>90179</v>
      </c>
      <c r="L17" s="83">
        <f>RES_hhdet_num!L$79</f>
        <v>75790.999999999985</v>
      </c>
      <c r="M17" s="83">
        <f>RES_hhdet_num!M$79</f>
        <v>95493.999999999985</v>
      </c>
      <c r="N17" s="83">
        <f>RES_hhdet_num!N$79</f>
        <v>96564</v>
      </c>
      <c r="O17" s="83">
        <f>RES_hhdet_num!O$79</f>
        <v>74720.999999999985</v>
      </c>
      <c r="P17" s="83">
        <f>RES_hhdet_num!P$79</f>
        <v>77170.999999999971</v>
      </c>
      <c r="Q17" s="83">
        <f>RES_hhdet_num!Q$79</f>
        <v>84808.000000000044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161</v>
      </c>
      <c r="B21" s="67"/>
      <c r="C21" s="67">
        <f t="shared" ref="C21:Q21" si="0">B7+C35-C7</f>
        <v>262520</v>
      </c>
      <c r="D21" s="67">
        <f t="shared" si="0"/>
        <v>77747.625</v>
      </c>
      <c r="E21" s="67">
        <f t="shared" si="0"/>
        <v>77747.625</v>
      </c>
      <c r="F21" s="67">
        <f t="shared" si="0"/>
        <v>77747.625</v>
      </c>
      <c r="G21" s="67">
        <f t="shared" si="0"/>
        <v>77747.625</v>
      </c>
      <c r="H21" s="67">
        <f t="shared" si="0"/>
        <v>77747.625</v>
      </c>
      <c r="I21" s="67">
        <f t="shared" si="0"/>
        <v>77747.625</v>
      </c>
      <c r="J21" s="67">
        <f t="shared" si="0"/>
        <v>77747.625</v>
      </c>
      <c r="K21" s="67">
        <f t="shared" si="0"/>
        <v>77747.625</v>
      </c>
      <c r="L21" s="67">
        <f t="shared" si="0"/>
        <v>77747.625000000233</v>
      </c>
      <c r="M21" s="67">
        <f t="shared" si="0"/>
        <v>77747.625000000233</v>
      </c>
      <c r="N21" s="67">
        <f t="shared" si="0"/>
        <v>77747.624999999767</v>
      </c>
      <c r="O21" s="67">
        <f t="shared" si="0"/>
        <v>77747.625</v>
      </c>
      <c r="P21" s="67">
        <f t="shared" si="0"/>
        <v>48470.499999999767</v>
      </c>
      <c r="Q21" s="67">
        <f t="shared" si="0"/>
        <v>19999.999999999767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46</v>
      </c>
      <c r="D23" s="67">
        <f t="shared" si="1"/>
        <v>520.5</v>
      </c>
      <c r="E23" s="67">
        <f t="shared" si="1"/>
        <v>517.75</v>
      </c>
      <c r="F23" s="67">
        <f t="shared" si="1"/>
        <v>514</v>
      </c>
      <c r="G23" s="67">
        <f t="shared" si="1"/>
        <v>494.25</v>
      </c>
      <c r="H23" s="67">
        <f t="shared" si="1"/>
        <v>503.49999999999909</v>
      </c>
      <c r="I23" s="67">
        <f t="shared" si="1"/>
        <v>507.75000000000091</v>
      </c>
      <c r="J23" s="67">
        <f t="shared" si="1"/>
        <v>513</v>
      </c>
      <c r="K23" s="67">
        <f t="shared" si="1"/>
        <v>548</v>
      </c>
      <c r="L23" s="67">
        <f t="shared" si="1"/>
        <v>843.00000000000182</v>
      </c>
      <c r="M23" s="67">
        <f t="shared" si="1"/>
        <v>428</v>
      </c>
      <c r="N23" s="67">
        <f t="shared" si="1"/>
        <v>1205.9999999999982</v>
      </c>
      <c r="O23" s="67">
        <f t="shared" si="1"/>
        <v>575</v>
      </c>
      <c r="P23" s="67">
        <f t="shared" si="1"/>
        <v>1532</v>
      </c>
      <c r="Q23" s="67">
        <f t="shared" si="1"/>
        <v>1242.9999999999927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160</v>
      </c>
      <c r="B25" s="67"/>
      <c r="C25" s="67">
        <f t="shared" ref="C25:Q28" si="2">B11+C39-C11</f>
        <v>188287</v>
      </c>
      <c r="D25" s="67">
        <f t="shared" si="2"/>
        <v>69373.046545357094</v>
      </c>
      <c r="E25" s="67">
        <f t="shared" si="2"/>
        <v>49288.5</v>
      </c>
      <c r="F25" s="67">
        <f t="shared" si="2"/>
        <v>66385.528459543479</v>
      </c>
      <c r="G25" s="67">
        <f t="shared" si="2"/>
        <v>59554.852024532738</v>
      </c>
      <c r="H25" s="67">
        <f t="shared" si="2"/>
        <v>62223.140001014457</v>
      </c>
      <c r="I25" s="67">
        <f t="shared" si="2"/>
        <v>67486.292145428364</v>
      </c>
      <c r="J25" s="67">
        <f t="shared" si="2"/>
        <v>60031.966516329092</v>
      </c>
      <c r="K25" s="67">
        <f t="shared" si="2"/>
        <v>73834.66803162219</v>
      </c>
      <c r="L25" s="67">
        <f t="shared" si="2"/>
        <v>89599.906120762578</v>
      </c>
      <c r="M25" s="67">
        <f t="shared" si="2"/>
        <v>73457.494888066663</v>
      </c>
      <c r="N25" s="67">
        <f t="shared" si="2"/>
        <v>73492.552341831499</v>
      </c>
      <c r="O25" s="67">
        <f t="shared" si="2"/>
        <v>74440.546649339376</v>
      </c>
      <c r="P25" s="67">
        <f t="shared" si="2"/>
        <v>48470.499999999767</v>
      </c>
      <c r="Q25" s="67">
        <f t="shared" si="2"/>
        <v>30060.144563696231</v>
      </c>
    </row>
    <row r="26" spans="1:17" ht="12" customHeight="1" x14ac:dyDescent="0.25">
      <c r="A26" s="23" t="s">
        <v>159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4261.1698227329034</v>
      </c>
      <c r="N26" s="67">
        <f t="shared" si="2"/>
        <v>3672.3939793672616</v>
      </c>
      <c r="O26" s="67">
        <f t="shared" si="2"/>
        <v>4481.8669754559087</v>
      </c>
      <c r="P26" s="67">
        <f t="shared" si="2"/>
        <v>2799.3898222006392</v>
      </c>
      <c r="Q26" s="67">
        <f t="shared" si="2"/>
        <v>1880.7980845502898</v>
      </c>
    </row>
    <row r="27" spans="1:17" ht="12" customHeight="1" x14ac:dyDescent="0.25">
      <c r="A27" s="23" t="s">
        <v>142</v>
      </c>
      <c r="B27" s="67"/>
      <c r="C27" s="67">
        <f t="shared" si="2"/>
        <v>74233</v>
      </c>
      <c r="D27" s="67">
        <f t="shared" si="2"/>
        <v>18045</v>
      </c>
      <c r="E27" s="67">
        <f t="shared" si="2"/>
        <v>32905.118723827167</v>
      </c>
      <c r="F27" s="67">
        <f t="shared" si="2"/>
        <v>18045</v>
      </c>
      <c r="G27" s="67">
        <f t="shared" si="2"/>
        <v>18192.772975467335</v>
      </c>
      <c r="H27" s="67">
        <f t="shared" si="2"/>
        <v>18044.999999999971</v>
      </c>
      <c r="I27" s="67">
        <f t="shared" si="2"/>
        <v>18045.000000000029</v>
      </c>
      <c r="J27" s="67">
        <f t="shared" si="2"/>
        <v>18045</v>
      </c>
      <c r="K27" s="67">
        <f t="shared" si="2"/>
        <v>18229.763040154008</v>
      </c>
      <c r="L27" s="67">
        <f t="shared" si="2"/>
        <v>21283.000000000015</v>
      </c>
      <c r="M27" s="67">
        <f t="shared" si="2"/>
        <v>5659</v>
      </c>
      <c r="N27" s="67">
        <f t="shared" si="2"/>
        <v>12480.987647150425</v>
      </c>
      <c r="O27" s="67">
        <f t="shared" si="2"/>
        <v>11710.311021218382</v>
      </c>
      <c r="P27" s="67">
        <f t="shared" si="2"/>
        <v>15007.484998985499</v>
      </c>
      <c r="Q27" s="67">
        <f t="shared" si="2"/>
        <v>20022.131133721821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28.960289200550505</v>
      </c>
      <c r="N28" s="67">
        <f t="shared" si="2"/>
        <v>582.67867880110043</v>
      </c>
      <c r="O28" s="67">
        <f t="shared" si="2"/>
        <v>1157.0000000000009</v>
      </c>
      <c r="P28" s="67">
        <f t="shared" si="2"/>
        <v>321.99200550234036</v>
      </c>
      <c r="Q28" s="67">
        <f t="shared" si="2"/>
        <v>2144.4593245851202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203</v>
      </c>
      <c r="B30" s="67"/>
      <c r="C30" s="67">
        <f t="shared" ref="C30:Q31" si="3">B16+C44-C16</f>
        <v>167389</v>
      </c>
      <c r="D30" s="67">
        <f t="shared" si="3"/>
        <v>93943.5</v>
      </c>
      <c r="E30" s="67">
        <f t="shared" si="3"/>
        <v>93943.5</v>
      </c>
      <c r="F30" s="67">
        <f t="shared" si="3"/>
        <v>93943.499999999884</v>
      </c>
      <c r="G30" s="67">
        <f t="shared" si="3"/>
        <v>93943.499999999884</v>
      </c>
      <c r="H30" s="67">
        <f t="shared" si="3"/>
        <v>93943.499999999651</v>
      </c>
      <c r="I30" s="67">
        <f t="shared" si="3"/>
        <v>93943.500000000349</v>
      </c>
      <c r="J30" s="67">
        <f t="shared" si="3"/>
        <v>93943.500000000116</v>
      </c>
      <c r="K30" s="67">
        <f t="shared" si="3"/>
        <v>93943.500000000233</v>
      </c>
      <c r="L30" s="67">
        <f t="shared" si="3"/>
        <v>184258.79986670474</v>
      </c>
      <c r="M30" s="67">
        <f t="shared" si="3"/>
        <v>192383.91354583157</v>
      </c>
      <c r="N30" s="67">
        <f t="shared" si="3"/>
        <v>165072.08994996594</v>
      </c>
      <c r="O30" s="67">
        <f t="shared" si="3"/>
        <v>164785.12152697193</v>
      </c>
      <c r="P30" s="67">
        <f t="shared" si="3"/>
        <v>135333.32246049633</v>
      </c>
      <c r="Q30" s="67">
        <f t="shared" si="3"/>
        <v>94435.802699993597</v>
      </c>
    </row>
    <row r="31" spans="1:17" ht="12" customHeight="1" x14ac:dyDescent="0.25">
      <c r="A31" s="29" t="s">
        <v>140</v>
      </c>
      <c r="B31" s="83"/>
      <c r="C31" s="83">
        <f t="shared" si="3"/>
        <v>95131</v>
      </c>
      <c r="D31" s="83">
        <f t="shared" si="3"/>
        <v>22678.5</v>
      </c>
      <c r="E31" s="83">
        <f t="shared" si="3"/>
        <v>33193.211454168748</v>
      </c>
      <c r="F31" s="83">
        <f t="shared" si="3"/>
        <v>22678.500000000029</v>
      </c>
      <c r="G31" s="83">
        <f t="shared" si="3"/>
        <v>33280.003473028337</v>
      </c>
      <c r="H31" s="83">
        <f t="shared" si="3"/>
        <v>25611.802539503406</v>
      </c>
      <c r="I31" s="83">
        <f t="shared" si="3"/>
        <v>22678.500000000029</v>
      </c>
      <c r="J31" s="83">
        <f t="shared" si="3"/>
        <v>21257.378104294388</v>
      </c>
      <c r="K31" s="83">
        <f t="shared" si="3"/>
        <v>53959.40358167002</v>
      </c>
      <c r="L31" s="83">
        <f t="shared" si="3"/>
        <v>47349.628910942527</v>
      </c>
      <c r="M31" s="83">
        <f t="shared" si="3"/>
        <v>0</v>
      </c>
      <c r="N31" s="83">
        <f t="shared" si="3"/>
        <v>2491.1142205763463</v>
      </c>
      <c r="O31" s="83">
        <f t="shared" si="3"/>
        <v>21843.000000000015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161</v>
      </c>
      <c r="B35" s="67"/>
      <c r="C35" s="67">
        <f>RES_hhdet_in!C$64</f>
        <v>0</v>
      </c>
      <c r="D35" s="67">
        <f>RES_hhdet_in!D$64</f>
        <v>109041.625</v>
      </c>
      <c r="E35" s="67">
        <f>RES_hhdet_in!E$64</f>
        <v>129066.625</v>
      </c>
      <c r="F35" s="67">
        <f>RES_hhdet_in!F$64</f>
        <v>91229.625</v>
      </c>
      <c r="G35" s="67">
        <f>RES_hhdet_in!G$64</f>
        <v>74238.625</v>
      </c>
      <c r="H35" s="67">
        <f>RES_hhdet_in!H$64</f>
        <v>97712.625000000015</v>
      </c>
      <c r="I35" s="67">
        <f>RES_hhdet_in!I$64</f>
        <v>85239.625</v>
      </c>
      <c r="J35" s="67">
        <f>RES_hhdet_in!J$64</f>
        <v>112147.625</v>
      </c>
      <c r="K35" s="67">
        <f>RES_hhdet_in!K$64</f>
        <v>99529.625</v>
      </c>
      <c r="L35" s="67">
        <f>RES_hhdet_in!L$64</f>
        <v>94285.625</v>
      </c>
      <c r="M35" s="67">
        <f>RES_hhdet_in!M$64</f>
        <v>50783.625</v>
      </c>
      <c r="N35" s="67">
        <f>RES_hhdet_in!N$64</f>
        <v>30981.625000000004</v>
      </c>
      <c r="O35" s="67">
        <f>RES_hhdet_in!O$64</f>
        <v>89647.625</v>
      </c>
      <c r="P35" s="67">
        <f>RES_hhdet_in!P$64</f>
        <v>63831.5</v>
      </c>
      <c r="Q35" s="67">
        <f>RES_hhdet_in!Q$64</f>
        <v>27897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RES_hhdet_in!C$67</f>
        <v>544</v>
      </c>
      <c r="D37" s="67">
        <f>RES_hhdet_in!D$67</f>
        <v>1207.5</v>
      </c>
      <c r="E37" s="67">
        <f>RES_hhdet_in!E$67</f>
        <v>851.75</v>
      </c>
      <c r="F37" s="67">
        <f>RES_hhdet_in!F$67</f>
        <v>1689</v>
      </c>
      <c r="G37" s="67">
        <f>RES_hhdet_in!G$67</f>
        <v>1067.25</v>
      </c>
      <c r="H37" s="67">
        <f>RES_hhdet_in!H$67</f>
        <v>2028.5</v>
      </c>
      <c r="I37" s="67">
        <f>RES_hhdet_in!I$67</f>
        <v>1744.75</v>
      </c>
      <c r="J37" s="67">
        <f>RES_hhdet_in!J$67</f>
        <v>1822</v>
      </c>
      <c r="K37" s="67">
        <f>RES_hhdet_in!K$67</f>
        <v>2945</v>
      </c>
      <c r="L37" s="67">
        <f>RES_hhdet_in!L$67</f>
        <v>2560</v>
      </c>
      <c r="M37" s="67">
        <f>RES_hhdet_in!M$67</f>
        <v>1722</v>
      </c>
      <c r="N37" s="67">
        <f>RES_hhdet_in!N$67</f>
        <v>2800</v>
      </c>
      <c r="O37" s="67">
        <f>RES_hhdet_in!O$67</f>
        <v>3621</v>
      </c>
      <c r="P37" s="67">
        <f>RES_hhdet_in!P$67</f>
        <v>5101</v>
      </c>
      <c r="Q37" s="67">
        <f>RES_hhdet_in!Q$67</f>
        <v>3383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160</v>
      </c>
      <c r="B39" s="67"/>
      <c r="C39" s="67">
        <f>RES_hhdet_in!C$69</f>
        <v>0</v>
      </c>
      <c r="D39" s="67">
        <f>RES_hhdet_in!D$69</f>
        <v>83799.046545357094</v>
      </c>
      <c r="E39" s="67">
        <f>RES_hhdet_in!E$69</f>
        <v>123694.50000000003</v>
      </c>
      <c r="F39" s="67">
        <f>RES_hhdet_in!F$69</f>
        <v>72550.52845954345</v>
      </c>
      <c r="G39" s="67">
        <f>RES_hhdet_in!G$69</f>
        <v>70375.852024532694</v>
      </c>
      <c r="H39" s="67">
        <f>RES_hhdet_in!H$69</f>
        <v>82705.140001014501</v>
      </c>
      <c r="I39" s="67">
        <f>RES_hhdet_in!I$69</f>
        <v>67789.292145428015</v>
      </c>
      <c r="J39" s="67">
        <f>RES_hhdet_in!J$69</f>
        <v>96812.96651632915</v>
      </c>
      <c r="K39" s="67">
        <f>RES_hhdet_in!K$69</f>
        <v>111247.66803162228</v>
      </c>
      <c r="L39" s="67">
        <f>RES_hhdet_in!L$69</f>
        <v>48459.906120762331</v>
      </c>
      <c r="M39" s="67">
        <f>RES_hhdet_in!M$69</f>
        <v>41518.494888066634</v>
      </c>
      <c r="N39" s="67">
        <f>RES_hhdet_in!N$69</f>
        <v>23118.552341831706</v>
      </c>
      <c r="O39" s="67">
        <f>RES_hhdet_in!O$69</f>
        <v>99520.546649339318</v>
      </c>
      <c r="P39" s="67">
        <f>RES_hhdet_in!P$69</f>
        <v>59006.499999999753</v>
      </c>
      <c r="Q39" s="67">
        <f>RES_hhdet_in!Q$69</f>
        <v>30075.144563696653</v>
      </c>
    </row>
    <row r="40" spans="1:17" ht="12" customHeight="1" x14ac:dyDescent="0.25">
      <c r="A40" s="23" t="s">
        <v>159</v>
      </c>
      <c r="B40" s="67"/>
      <c r="C40" s="67">
        <f>RES_hhdet_in!C$70</f>
        <v>0</v>
      </c>
      <c r="D40" s="67">
        <f>RES_hhdet_in!D$70</f>
        <v>0</v>
      </c>
      <c r="E40" s="67">
        <f>RES_hhdet_in!E$70</f>
        <v>0</v>
      </c>
      <c r="F40" s="67">
        <f>RES_hhdet_in!F$70</f>
        <v>0</v>
      </c>
      <c r="G40" s="67">
        <f>RES_hhdet_in!G$70</f>
        <v>0</v>
      </c>
      <c r="H40" s="67">
        <f>RES_hhdet_in!H$70</f>
        <v>0</v>
      </c>
      <c r="I40" s="67">
        <f>RES_hhdet_in!I$70</f>
        <v>0</v>
      </c>
      <c r="J40" s="67">
        <f>RES_hhdet_in!J$70</f>
        <v>0</v>
      </c>
      <c r="K40" s="67">
        <f>RES_hhdet_in!K$70</f>
        <v>0</v>
      </c>
      <c r="L40" s="67">
        <f>RES_hhdet_in!L$70</f>
        <v>73742.000000000102</v>
      </c>
      <c r="M40" s="67">
        <f>RES_hhdet_in!M$70</f>
        <v>14461.169822732822</v>
      </c>
      <c r="N40" s="67">
        <f>RES_hhdet_in!N$70</f>
        <v>971.39397936725618</v>
      </c>
      <c r="O40" s="67">
        <f>RES_hhdet_in!O$70</f>
        <v>3643.866975455895</v>
      </c>
      <c r="P40" s="67">
        <f>RES_hhdet_in!P$70</f>
        <v>3697.3898222006546</v>
      </c>
      <c r="Q40" s="67">
        <f>RES_hhdet_in!Q$70</f>
        <v>2768.7980845503353</v>
      </c>
    </row>
    <row r="41" spans="1:17" ht="12" customHeight="1" x14ac:dyDescent="0.25">
      <c r="A41" s="23" t="s">
        <v>142</v>
      </c>
      <c r="B41" s="67"/>
      <c r="C41" s="67">
        <f>RES_hhdet_in!C$73</f>
        <v>0</v>
      </c>
      <c r="D41" s="67">
        <f>RES_hhdet_in!D$73</f>
        <v>34912.999999999993</v>
      </c>
      <c r="E41" s="67">
        <f>RES_hhdet_in!E$73</f>
        <v>9818.1187238271559</v>
      </c>
      <c r="F41" s="67">
        <f>RES_hhdet_in!F$73</f>
        <v>25362.000000000036</v>
      </c>
      <c r="G41" s="67">
        <f>RES_hhdet_in!G$73</f>
        <v>3862.7729754673001</v>
      </c>
      <c r="H41" s="67">
        <f>RES_hhdet_in!H$73</f>
        <v>17527.999999999964</v>
      </c>
      <c r="I41" s="67">
        <f>RES_hhdet_in!I$73</f>
        <v>25234.000000000058</v>
      </c>
      <c r="J41" s="67">
        <f>RES_hhdet_in!J$73</f>
        <v>15664.000000000065</v>
      </c>
      <c r="K41" s="67">
        <f>RES_hhdet_in!K$73</f>
        <v>2598.7630401539209</v>
      </c>
      <c r="L41" s="67">
        <f>RES_hhdet_in!L$73</f>
        <v>0</v>
      </c>
      <c r="M41" s="67">
        <f>RES_hhdet_in!M$73</f>
        <v>0</v>
      </c>
      <c r="N41" s="67">
        <f>RES_hhdet_in!N$73</f>
        <v>18185.987647150389</v>
      </c>
      <c r="O41" s="67">
        <f>RES_hhdet_in!O$73</f>
        <v>525.31102121840445</v>
      </c>
      <c r="P41" s="67">
        <f>RES_hhdet_in!P$73</f>
        <v>18630.484998985743</v>
      </c>
      <c r="Q41" s="67">
        <f>RES_hhdet_in!Q$73</f>
        <v>26419.131133721643</v>
      </c>
    </row>
    <row r="42" spans="1:17" ht="12" customHeight="1" x14ac:dyDescent="0.25">
      <c r="A42" s="23" t="s">
        <v>141</v>
      </c>
      <c r="B42" s="67"/>
      <c r="C42" s="67">
        <f>RES_hhdet_in!C$74</f>
        <v>0</v>
      </c>
      <c r="D42" s="67">
        <f>RES_hhdet_in!D$74</f>
        <v>0</v>
      </c>
      <c r="E42" s="67">
        <f>RES_hhdet_in!E$74</f>
        <v>0</v>
      </c>
      <c r="F42" s="67">
        <f>RES_hhdet_in!F$74</f>
        <v>0</v>
      </c>
      <c r="G42" s="67">
        <f>RES_hhdet_in!G$74</f>
        <v>0</v>
      </c>
      <c r="H42" s="67">
        <f>RES_hhdet_in!H$74</f>
        <v>0</v>
      </c>
      <c r="I42" s="67">
        <f>RES_hhdet_in!I$74</f>
        <v>0</v>
      </c>
      <c r="J42" s="67">
        <f>RES_hhdet_in!J$74</f>
        <v>0</v>
      </c>
      <c r="K42" s="67">
        <f>RES_hhdet_in!K$74</f>
        <v>0</v>
      </c>
      <c r="L42" s="67">
        <f>RES_hhdet_in!L$74</f>
        <v>5219.00000000001</v>
      </c>
      <c r="M42" s="67">
        <f>RES_hhdet_in!M$74</f>
        <v>462.96028920054175</v>
      </c>
      <c r="N42" s="67">
        <f>RES_hhdet_in!N$74</f>
        <v>1186.6786788011018</v>
      </c>
      <c r="O42" s="67">
        <f>RES_hhdet_in!O$74</f>
        <v>0</v>
      </c>
      <c r="P42" s="67">
        <f>RES_hhdet_in!P$74</f>
        <v>625.99200550234207</v>
      </c>
      <c r="Q42" s="67">
        <f>RES_hhdet_in!Q$74</f>
        <v>2741.4593245851224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203</v>
      </c>
      <c r="B44" s="67"/>
      <c r="C44" s="67">
        <f>RES_hhdet_in!C$78</f>
        <v>0</v>
      </c>
      <c r="D44" s="67">
        <f>RES_hhdet_in!D$78</f>
        <v>126774.5</v>
      </c>
      <c r="E44" s="67">
        <f>RES_hhdet_in!E$78</f>
        <v>147829.5</v>
      </c>
      <c r="F44" s="67">
        <f>RES_hhdet_in!F$78</f>
        <v>95468.500000000029</v>
      </c>
      <c r="G44" s="67">
        <f>RES_hhdet_in!G$78</f>
        <v>120317.49999999991</v>
      </c>
      <c r="H44" s="67">
        <f>RES_hhdet_in!H$78</f>
        <v>128670.5</v>
      </c>
      <c r="I44" s="67">
        <f>RES_hhdet_in!I$78</f>
        <v>96655.500000000058</v>
      </c>
      <c r="J44" s="67">
        <f>RES_hhdet_in!J$78</f>
        <v>140067.49999999994</v>
      </c>
      <c r="K44" s="67">
        <f>RES_hhdet_in!K$78</f>
        <v>128581.50000000003</v>
      </c>
      <c r="L44" s="67">
        <f>RES_hhdet_in!L$78</f>
        <v>215184.79986670491</v>
      </c>
      <c r="M44" s="67">
        <f>RES_hhdet_in!M$78</f>
        <v>145716.91354583125</v>
      </c>
      <c r="N44" s="67">
        <f>RES_hhdet_in!N$78</f>
        <v>117236.08994996622</v>
      </c>
      <c r="O44" s="67">
        <f>RES_hhdet_in!O$78</f>
        <v>198528.1215269716</v>
      </c>
      <c r="P44" s="67">
        <f>RES_hhdet_in!P$78</f>
        <v>148244.32246049659</v>
      </c>
      <c r="Q44" s="67">
        <f>RES_hhdet_in!Q$78</f>
        <v>94695.802699993757</v>
      </c>
    </row>
    <row r="45" spans="1:17" ht="12" customHeight="1" x14ac:dyDescent="0.25">
      <c r="A45" s="29" t="s">
        <v>140</v>
      </c>
      <c r="B45" s="83"/>
      <c r="C45" s="83">
        <f>RES_hhdet_in!C$79</f>
        <v>0</v>
      </c>
      <c r="D45" s="83">
        <f>RES_hhdet_in!D$79</f>
        <v>21141.499999999993</v>
      </c>
      <c r="E45" s="83">
        <f>RES_hhdet_in!E$79</f>
        <v>30626.211454168741</v>
      </c>
      <c r="F45" s="83">
        <f>RES_hhdet_in!F$79</f>
        <v>34635.499999999964</v>
      </c>
      <c r="G45" s="83">
        <f>RES_hhdet_in!G$79</f>
        <v>3397.003473028406</v>
      </c>
      <c r="H45" s="83">
        <f>RES_hhdet_in!H$79</f>
        <v>10849.80253950344</v>
      </c>
      <c r="I45" s="83">
        <f>RES_hhdet_in!I$79</f>
        <v>27458.499999999935</v>
      </c>
      <c r="J45" s="83">
        <f>RES_hhdet_in!J$79</f>
        <v>9533.3781042944465</v>
      </c>
      <c r="K45" s="83">
        <f>RES_hhdet_in!K$79</f>
        <v>41103.40358167002</v>
      </c>
      <c r="L45" s="83">
        <f>RES_hhdet_in!L$79</f>
        <v>32961.628910942512</v>
      </c>
      <c r="M45" s="83">
        <f>RES_hhdet_in!M$79</f>
        <v>19703.000000000007</v>
      </c>
      <c r="N45" s="83">
        <f>RES_hhdet_in!N$79</f>
        <v>3561.1142205763622</v>
      </c>
      <c r="O45" s="83">
        <f>RES_hhdet_in!O$79</f>
        <v>0</v>
      </c>
      <c r="P45" s="83">
        <f>RES_hhdet_in!P$79</f>
        <v>2449.9999999999854</v>
      </c>
      <c r="Q45" s="83">
        <f>RES_hhdet_in!Q$79</f>
        <v>7637.0000000000728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161</v>
      </c>
      <c r="B49" s="67"/>
      <c r="C49" s="67">
        <f>RES_hhdet_in_new!C$64</f>
        <v>0</v>
      </c>
      <c r="D49" s="67">
        <f>RES_hhdet_in_new!D$64</f>
        <v>46547.816966045895</v>
      </c>
      <c r="E49" s="67">
        <f>RES_hhdet_in_new!E$64</f>
        <v>52559.71527778724</v>
      </c>
      <c r="F49" s="67">
        <f>RES_hhdet_in_new!F$64</f>
        <v>41557.331513181343</v>
      </c>
      <c r="G49" s="67">
        <f>RES_hhdet_in_new!G$64</f>
        <v>30347.558799478305</v>
      </c>
      <c r="H49" s="67">
        <f>RES_hhdet_in_new!H$64</f>
        <v>46902.743041504007</v>
      </c>
      <c r="I49" s="67">
        <f>RES_hhdet_in_new!I$64</f>
        <v>46903.676147517675</v>
      </c>
      <c r="J49" s="67">
        <f>RES_hhdet_in_new!J$64</f>
        <v>44374.411734234847</v>
      </c>
      <c r="K49" s="67">
        <f>RES_hhdet_in_new!K$64</f>
        <v>51732.340458793187</v>
      </c>
      <c r="L49" s="67">
        <f>RES_hhdet_in_new!L$64</f>
        <v>40175.270295185197</v>
      </c>
      <c r="M49" s="67">
        <f>RES_hhdet_in_new!M$64</f>
        <v>24342.317281225693</v>
      </c>
      <c r="N49" s="67">
        <f>RES_hhdet_in_new!N$64</f>
        <v>14414.583385369033</v>
      </c>
      <c r="O49" s="67">
        <f>RES_hhdet_in_new!O$64</f>
        <v>33647.92076185569</v>
      </c>
      <c r="P49" s="67">
        <f>RES_hhdet_in_new!P$64</f>
        <v>37308.695625458124</v>
      </c>
      <c r="Q49" s="67">
        <f>RES_hhdet_in_new!Q$64</f>
        <v>25107.248541415989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RES_hhdet_in_new!C$67</f>
        <v>0</v>
      </c>
      <c r="D51" s="67">
        <f>RES_hhdet_in_new!D$67</f>
        <v>299</v>
      </c>
      <c r="E51" s="67">
        <f>RES_hhdet_in_new!E$67</f>
        <v>142</v>
      </c>
      <c r="F51" s="67">
        <f>RES_hhdet_in_new!F$67</f>
        <v>549</v>
      </c>
      <c r="G51" s="67">
        <f>RES_hhdet_in_new!G$67</f>
        <v>235</v>
      </c>
      <c r="H51" s="67">
        <f>RES_hhdet_in_new!H$67</f>
        <v>735.00000000000011</v>
      </c>
      <c r="I51" s="67">
        <f>RES_hhdet_in_new!I$67</f>
        <v>684</v>
      </c>
      <c r="J51" s="67">
        <f>RES_hhdet_in_new!J$67</f>
        <v>528</v>
      </c>
      <c r="K51" s="67">
        <f>RES_hhdet_in_new!K$67</f>
        <v>1531</v>
      </c>
      <c r="L51" s="67">
        <f>RES_hhdet_in_new!L$67</f>
        <v>1090.9999999999998</v>
      </c>
      <c r="M51" s="67">
        <f>RES_hhdet_in_new!M$67</f>
        <v>824.99999999999989</v>
      </c>
      <c r="N51" s="67">
        <f>RES_hhdet_in_new!N$67</f>
        <v>1303</v>
      </c>
      <c r="O51" s="67">
        <f>RES_hhdet_in_new!O$67</f>
        <v>1358.9999999999998</v>
      </c>
      <c r="P51" s="67">
        <f>RES_hhdet_in_new!P$67</f>
        <v>2981</v>
      </c>
      <c r="Q51" s="67">
        <f>RES_hhdet_in_new!Q$67</f>
        <v>3045.0000000000014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160</v>
      </c>
      <c r="B53" s="67"/>
      <c r="C53" s="67">
        <f>RES_hhdet_in_new!C$69</f>
        <v>0</v>
      </c>
      <c r="D53" s="67">
        <f>RES_hhdet_in_new!D$69</f>
        <v>28903.461094007096</v>
      </c>
      <c r="E53" s="67">
        <f>RES_hhdet_in_new!E$69</f>
        <v>49871.212963672268</v>
      </c>
      <c r="F53" s="67">
        <f>RES_hhdet_in_new!F$69</f>
        <v>27233.840715038012</v>
      </c>
      <c r="G53" s="67">
        <f>RES_hhdet_in_new!G$69</f>
        <v>29588.768783369851</v>
      </c>
      <c r="H53" s="67">
        <f>RES_hhdet_in_new!H$69</f>
        <v>34629.042276883309</v>
      </c>
      <c r="I53" s="67">
        <f>RES_hhdet_in_new!I$69</f>
        <v>31063.486864792314</v>
      </c>
      <c r="J53" s="67">
        <f>RES_hhdet_in_new!J$69</f>
        <v>29646.314173550414</v>
      </c>
      <c r="K53" s="67">
        <f>RES_hhdet_in_new!K$69</f>
        <v>49133.577418639266</v>
      </c>
      <c r="L53" s="67">
        <f>RES_hhdet_in_new!L$69</f>
        <v>0</v>
      </c>
      <c r="M53" s="67">
        <f>RES_hhdet_in_new!M$69</f>
        <v>13037.855185273367</v>
      </c>
      <c r="N53" s="67">
        <f>RES_hhdet_in_new!N$69</f>
        <v>6820.5169324792432</v>
      </c>
      <c r="O53" s="67">
        <f>RES_hhdet_in_new!O$69</f>
        <v>31061.551693371832</v>
      </c>
      <c r="P53" s="67">
        <f>RES_hhdet_in_new!P$69</f>
        <v>33611.30580325747</v>
      </c>
      <c r="Q53" s="67">
        <f>RES_hhdet_in_new!Q$69</f>
        <v>22338.450456865652</v>
      </c>
    </row>
    <row r="54" spans="1:17" ht="12" customHeight="1" x14ac:dyDescent="0.25">
      <c r="A54" s="148" t="s">
        <v>159</v>
      </c>
      <c r="B54" s="67"/>
      <c r="C54" s="67">
        <f>RES_hhdet_in_new!C$70</f>
        <v>0</v>
      </c>
      <c r="D54" s="67">
        <f>RES_hhdet_in_new!D$70</f>
        <v>0</v>
      </c>
      <c r="E54" s="67">
        <f>RES_hhdet_in_new!E$70</f>
        <v>0</v>
      </c>
      <c r="F54" s="67">
        <f>RES_hhdet_in_new!F$70</f>
        <v>0</v>
      </c>
      <c r="G54" s="67">
        <f>RES_hhdet_in_new!G$70</f>
        <v>0</v>
      </c>
      <c r="H54" s="67">
        <f>RES_hhdet_in_new!H$70</f>
        <v>0</v>
      </c>
      <c r="I54" s="67">
        <f>RES_hhdet_in_new!I$70</f>
        <v>0</v>
      </c>
      <c r="J54" s="67">
        <f>RES_hhdet_in_new!J$70</f>
        <v>0</v>
      </c>
      <c r="K54" s="67">
        <f>RES_hhdet_in_new!K$70</f>
        <v>0</v>
      </c>
      <c r="L54" s="67">
        <f>RES_hhdet_in_new!L$70</f>
        <v>38514.019098506338</v>
      </c>
      <c r="M54" s="67">
        <f>RES_hhdet_in_new!M$70</f>
        <v>11304.462095952325</v>
      </c>
      <c r="N54" s="67">
        <f>RES_hhdet_in_new!N$70</f>
        <v>589.13749922814964</v>
      </c>
      <c r="O54" s="67">
        <f>RES_hhdet_in_new!O$70</f>
        <v>2586.3690684838562</v>
      </c>
      <c r="P54" s="67">
        <f>RES_hhdet_in_new!P$70</f>
        <v>3697.3898222006546</v>
      </c>
      <c r="Q54" s="67">
        <f>RES_hhdet_in_new!Q$70</f>
        <v>2768.7980845503353</v>
      </c>
    </row>
    <row r="55" spans="1:17" ht="12" customHeight="1" x14ac:dyDescent="0.25">
      <c r="A55" s="148" t="s">
        <v>142</v>
      </c>
      <c r="B55" s="67"/>
      <c r="C55" s="67">
        <f>RES_hhdet_in_new!C$73</f>
        <v>0</v>
      </c>
      <c r="D55" s="67">
        <f>RES_hhdet_in_new!D$73</f>
        <v>17644.355872038799</v>
      </c>
      <c r="E55" s="67">
        <f>RES_hhdet_in_new!E$73</f>
        <v>2688.5023141149723</v>
      </c>
      <c r="F55" s="67">
        <f>RES_hhdet_in_new!F$73</f>
        <v>14323.490798143332</v>
      </c>
      <c r="G55" s="67">
        <f>RES_hhdet_in_new!G$73</f>
        <v>758.79001610845444</v>
      </c>
      <c r="H55" s="67">
        <f>RES_hhdet_in_new!H$73</f>
        <v>12273.7007646207</v>
      </c>
      <c r="I55" s="67">
        <f>RES_hhdet_in_new!I$73</f>
        <v>15840.189282725361</v>
      </c>
      <c r="J55" s="67">
        <f>RES_hhdet_in_new!J$73</f>
        <v>14728.097560684433</v>
      </c>
      <c r="K55" s="67">
        <f>RES_hhdet_in_new!K$73</f>
        <v>2598.7630401539209</v>
      </c>
      <c r="L55" s="67">
        <f>RES_hhdet_in_new!L$73</f>
        <v>0</v>
      </c>
      <c r="M55" s="67">
        <f>RES_hhdet_in_new!M$73</f>
        <v>0</v>
      </c>
      <c r="N55" s="67">
        <f>RES_hhdet_in_new!N$73</f>
        <v>5892.00723538698</v>
      </c>
      <c r="O55" s="67">
        <f>RES_hhdet_in_new!O$73</f>
        <v>0</v>
      </c>
      <c r="P55" s="67">
        <f>RES_hhdet_in_new!P$73</f>
        <v>0</v>
      </c>
      <c r="Q55" s="67">
        <f>RES_hhdet_in_new!Q$73</f>
        <v>0</v>
      </c>
    </row>
    <row r="56" spans="1:17" ht="12" customHeight="1" x14ac:dyDescent="0.25">
      <c r="A56" s="148" t="s">
        <v>141</v>
      </c>
      <c r="B56" s="67"/>
      <c r="C56" s="67">
        <f>RES_hhdet_in_new!C$74</f>
        <v>0</v>
      </c>
      <c r="D56" s="67">
        <f>RES_hhdet_in_new!D$74</f>
        <v>0</v>
      </c>
      <c r="E56" s="67">
        <f>RES_hhdet_in_new!E$74</f>
        <v>0</v>
      </c>
      <c r="F56" s="67">
        <f>RES_hhdet_in_new!F$74</f>
        <v>0</v>
      </c>
      <c r="G56" s="67">
        <f>RES_hhdet_in_new!G$74</f>
        <v>0</v>
      </c>
      <c r="H56" s="67">
        <f>RES_hhdet_in_new!H$74</f>
        <v>0</v>
      </c>
      <c r="I56" s="67">
        <f>RES_hhdet_in_new!I$74</f>
        <v>0</v>
      </c>
      <c r="J56" s="67">
        <f>RES_hhdet_in_new!J$74</f>
        <v>0</v>
      </c>
      <c r="K56" s="67">
        <f>RES_hhdet_in_new!K$74</f>
        <v>0</v>
      </c>
      <c r="L56" s="67">
        <f>RES_hhdet_in_new!L$74</f>
        <v>1661.2511966788586</v>
      </c>
      <c r="M56" s="67">
        <f>RES_hhdet_in_new!M$74</f>
        <v>0</v>
      </c>
      <c r="N56" s="67">
        <f>RES_hhdet_in_new!N$74</f>
        <v>1112.9217182746595</v>
      </c>
      <c r="O56" s="67">
        <f>RES_hhdet_in_new!O$74</f>
        <v>0</v>
      </c>
      <c r="P56" s="67">
        <f>RES_hhdet_in_new!P$74</f>
        <v>0</v>
      </c>
      <c r="Q56" s="67">
        <f>RES_hhdet_in_new!Q$74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203</v>
      </c>
      <c r="B58" s="67"/>
      <c r="C58" s="67">
        <f>RES_hhdet_in_new!C$78</f>
        <v>0</v>
      </c>
      <c r="D58" s="67">
        <f>RES_hhdet_in_new!D$78</f>
        <v>36569.965394890409</v>
      </c>
      <c r="E58" s="67">
        <f>RES_hhdet_in_new!E$78</f>
        <v>30577.161817405184</v>
      </c>
      <c r="F58" s="67">
        <f>RES_hhdet_in_new!F$78</f>
        <v>27110.687617401192</v>
      </c>
      <c r="G58" s="67">
        <f>RES_hhdet_in_new!G$78</f>
        <v>30347.558799478305</v>
      </c>
      <c r="H58" s="67">
        <f>RES_hhdet_in_new!H$78</f>
        <v>38305.690578307898</v>
      </c>
      <c r="I58" s="67">
        <f>RES_hhdet_in_new!I$78</f>
        <v>35590.452001731865</v>
      </c>
      <c r="J58" s="67">
        <f>RES_hhdet_in_new!J$78</f>
        <v>34841.033629940401</v>
      </c>
      <c r="K58" s="67">
        <f>RES_hhdet_in_new!K$78</f>
        <v>10628.936877123171</v>
      </c>
      <c r="L58" s="67">
        <f>RES_hhdet_in_new!L$78</f>
        <v>7213.6413842426928</v>
      </c>
      <c r="M58" s="67">
        <f>RES_hhdet_in_new!M$78</f>
        <v>23636.41439576101</v>
      </c>
      <c r="N58" s="67">
        <f>RES_hhdet_in_new!N$78</f>
        <v>14414.583385369033</v>
      </c>
      <c r="O58" s="67">
        <f>RES_hhdet_in_new!O$78</f>
        <v>33647.92076185569</v>
      </c>
      <c r="P58" s="67">
        <f>RES_hhdet_in_new!P$78</f>
        <v>37308.695625458124</v>
      </c>
      <c r="Q58" s="67">
        <f>RES_hhdet_in_new!Q$78</f>
        <v>25107.248541415986</v>
      </c>
    </row>
    <row r="59" spans="1:17" ht="12" customHeight="1" x14ac:dyDescent="0.25">
      <c r="A59" s="159" t="s">
        <v>140</v>
      </c>
      <c r="B59" s="83"/>
      <c r="C59" s="83">
        <f>RES_hhdet_in_new!C$79</f>
        <v>0</v>
      </c>
      <c r="D59" s="83">
        <f>RES_hhdet_in_new!D$79</f>
        <v>9977.8515711554865</v>
      </c>
      <c r="E59" s="83">
        <f>RES_hhdet_in_new!E$79</f>
        <v>21982.553460382056</v>
      </c>
      <c r="F59" s="83">
        <f>RES_hhdet_in_new!F$79</f>
        <v>14446.643895780151</v>
      </c>
      <c r="G59" s="83">
        <f>RES_hhdet_in_new!G$79</f>
        <v>0</v>
      </c>
      <c r="H59" s="83">
        <f>RES_hhdet_in_new!H$79</f>
        <v>8597.0524631961107</v>
      </c>
      <c r="I59" s="83">
        <f>RES_hhdet_in_new!I$79</f>
        <v>11313.224145785811</v>
      </c>
      <c r="J59" s="83">
        <f>RES_hhdet_in_new!J$79</f>
        <v>9533.3781042944465</v>
      </c>
      <c r="K59" s="83">
        <f>RES_hhdet_in_new!K$79</f>
        <v>41103.40358167002</v>
      </c>
      <c r="L59" s="83">
        <f>RES_hhdet_in_new!L$79</f>
        <v>32961.628910942505</v>
      </c>
      <c r="M59" s="83">
        <f>RES_hhdet_in_new!M$79</f>
        <v>705.90288546468207</v>
      </c>
      <c r="N59" s="83">
        <f>RES_hhdet_in_new!N$79</f>
        <v>0</v>
      </c>
      <c r="O59" s="83">
        <f>RES_hhdet_in_new!O$79</f>
        <v>0</v>
      </c>
      <c r="P59" s="83">
        <f>RES_hhdet_in_new!P$79</f>
        <v>0</v>
      </c>
      <c r="Q59" s="83">
        <f>RES_hhdet_in_new!Q$79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161</v>
      </c>
      <c r="B63" s="67"/>
      <c r="C63" s="67">
        <f t="shared" ref="C63:Q63" si="4">C35-C49</f>
        <v>0</v>
      </c>
      <c r="D63" s="67">
        <f t="shared" si="4"/>
        <v>62493.808033954105</v>
      </c>
      <c r="E63" s="67">
        <f t="shared" si="4"/>
        <v>76506.90972221276</v>
      </c>
      <c r="F63" s="67">
        <f t="shared" si="4"/>
        <v>49672.293486818657</v>
      </c>
      <c r="G63" s="67">
        <f t="shared" si="4"/>
        <v>43891.066200521695</v>
      </c>
      <c r="H63" s="67">
        <f t="shared" si="4"/>
        <v>50809.881958496007</v>
      </c>
      <c r="I63" s="67">
        <f t="shared" si="4"/>
        <v>38335.948852482325</v>
      </c>
      <c r="J63" s="67">
        <f t="shared" si="4"/>
        <v>67773.213265765153</v>
      </c>
      <c r="K63" s="67">
        <f t="shared" si="4"/>
        <v>47797.284541206813</v>
      </c>
      <c r="L63" s="67">
        <f t="shared" si="4"/>
        <v>54110.354704814803</v>
      </c>
      <c r="M63" s="67">
        <f t="shared" si="4"/>
        <v>26441.307718774307</v>
      </c>
      <c r="N63" s="67">
        <f t="shared" si="4"/>
        <v>16567.041614630973</v>
      </c>
      <c r="O63" s="67">
        <f t="shared" si="4"/>
        <v>55999.70423814431</v>
      </c>
      <c r="P63" s="67">
        <f t="shared" si="4"/>
        <v>26522.804374541876</v>
      </c>
      <c r="Q63" s="67">
        <f t="shared" si="4"/>
        <v>2789.7514585840108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544</v>
      </c>
      <c r="D65" s="67">
        <f t="shared" si="5"/>
        <v>908.5</v>
      </c>
      <c r="E65" s="67">
        <f t="shared" si="5"/>
        <v>709.75</v>
      </c>
      <c r="F65" s="67">
        <f t="shared" si="5"/>
        <v>1140</v>
      </c>
      <c r="G65" s="67">
        <f t="shared" si="5"/>
        <v>832.25</v>
      </c>
      <c r="H65" s="67">
        <f t="shared" si="5"/>
        <v>1293.5</v>
      </c>
      <c r="I65" s="67">
        <f t="shared" si="5"/>
        <v>1060.75</v>
      </c>
      <c r="J65" s="67">
        <f t="shared" si="5"/>
        <v>1294</v>
      </c>
      <c r="K65" s="67">
        <f t="shared" si="5"/>
        <v>1414</v>
      </c>
      <c r="L65" s="67">
        <f t="shared" si="5"/>
        <v>1469.0000000000002</v>
      </c>
      <c r="M65" s="67">
        <f t="shared" si="5"/>
        <v>897.00000000000011</v>
      </c>
      <c r="N65" s="67">
        <f t="shared" si="5"/>
        <v>1497</v>
      </c>
      <c r="O65" s="67">
        <f t="shared" si="5"/>
        <v>2262</v>
      </c>
      <c r="P65" s="67">
        <f t="shared" si="5"/>
        <v>2120</v>
      </c>
      <c r="Q65" s="67">
        <f t="shared" si="5"/>
        <v>337.99999999999864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160</v>
      </c>
      <c r="B67" s="67"/>
      <c r="C67" s="67">
        <f t="shared" ref="C67:Q70" si="6">C39-C53</f>
        <v>0</v>
      </c>
      <c r="D67" s="67">
        <f t="shared" si="6"/>
        <v>54895.585451349994</v>
      </c>
      <c r="E67" s="67">
        <f t="shared" si="6"/>
        <v>73823.287036327762</v>
      </c>
      <c r="F67" s="67">
        <f t="shared" si="6"/>
        <v>45316.687744505442</v>
      </c>
      <c r="G67" s="67">
        <f t="shared" si="6"/>
        <v>40787.083241162843</v>
      </c>
      <c r="H67" s="67">
        <f t="shared" si="6"/>
        <v>48076.097724131192</v>
      </c>
      <c r="I67" s="67">
        <f t="shared" si="6"/>
        <v>36725.805280635701</v>
      </c>
      <c r="J67" s="67">
        <f t="shared" si="6"/>
        <v>67166.652342778732</v>
      </c>
      <c r="K67" s="67">
        <f t="shared" si="6"/>
        <v>62114.090612983011</v>
      </c>
      <c r="L67" s="67">
        <f t="shared" si="6"/>
        <v>48459.906120762331</v>
      </c>
      <c r="M67" s="67">
        <f t="shared" si="6"/>
        <v>28480.639702793269</v>
      </c>
      <c r="N67" s="67">
        <f t="shared" si="6"/>
        <v>16298.035409352462</v>
      </c>
      <c r="O67" s="67">
        <f t="shared" si="6"/>
        <v>68458.994955967486</v>
      </c>
      <c r="P67" s="67">
        <f t="shared" si="6"/>
        <v>25395.194196742283</v>
      </c>
      <c r="Q67" s="67">
        <f t="shared" si="6"/>
        <v>7736.6941068310007</v>
      </c>
    </row>
    <row r="68" spans="1:17" ht="12" customHeight="1" x14ac:dyDescent="0.25">
      <c r="A68" s="148" t="s">
        <v>159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35227.980901493764</v>
      </c>
      <c r="M68" s="67">
        <f t="shared" si="6"/>
        <v>3156.7077267804962</v>
      </c>
      <c r="N68" s="67">
        <f t="shared" si="6"/>
        <v>382.25648013910654</v>
      </c>
      <c r="O68" s="67">
        <f t="shared" si="6"/>
        <v>1057.4979069720389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17268.644127961194</v>
      </c>
      <c r="E69" s="67">
        <f t="shared" si="6"/>
        <v>7129.6164097121837</v>
      </c>
      <c r="F69" s="67">
        <f t="shared" si="6"/>
        <v>11038.509201856705</v>
      </c>
      <c r="G69" s="67">
        <f t="shared" si="6"/>
        <v>3103.9829593588456</v>
      </c>
      <c r="H69" s="67">
        <f t="shared" si="6"/>
        <v>5254.2992353792633</v>
      </c>
      <c r="I69" s="67">
        <f t="shared" si="6"/>
        <v>9393.8107172746968</v>
      </c>
      <c r="J69" s="67">
        <f t="shared" si="6"/>
        <v>935.90243931563236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12293.980411763408</v>
      </c>
      <c r="O69" s="67">
        <f t="shared" si="6"/>
        <v>525.31102121840445</v>
      </c>
      <c r="P69" s="67">
        <f t="shared" si="6"/>
        <v>18630.484998985743</v>
      </c>
      <c r="Q69" s="67">
        <f t="shared" si="6"/>
        <v>26419.131133721643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3557.7488033211512</v>
      </c>
      <c r="M70" s="67">
        <f t="shared" si="6"/>
        <v>462.96028920054175</v>
      </c>
      <c r="N70" s="67">
        <f t="shared" si="6"/>
        <v>73.756960526442299</v>
      </c>
      <c r="O70" s="67">
        <f t="shared" si="6"/>
        <v>0</v>
      </c>
      <c r="P70" s="67">
        <f t="shared" si="6"/>
        <v>625.99200550234207</v>
      </c>
      <c r="Q70" s="67">
        <f t="shared" si="6"/>
        <v>2741.4593245851224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203</v>
      </c>
      <c r="B72" s="67"/>
      <c r="C72" s="67">
        <f t="shared" ref="C72:Q73" si="7">C44-C58</f>
        <v>0</v>
      </c>
      <c r="D72" s="67">
        <f t="shared" si="7"/>
        <v>90204.534605109598</v>
      </c>
      <c r="E72" s="67">
        <f t="shared" si="7"/>
        <v>117252.33818259482</v>
      </c>
      <c r="F72" s="67">
        <f t="shared" si="7"/>
        <v>68357.812382598844</v>
      </c>
      <c r="G72" s="67">
        <f t="shared" si="7"/>
        <v>89969.9412005216</v>
      </c>
      <c r="H72" s="67">
        <f t="shared" si="7"/>
        <v>90364.809421692102</v>
      </c>
      <c r="I72" s="67">
        <f t="shared" si="7"/>
        <v>61065.047998268194</v>
      </c>
      <c r="J72" s="67">
        <f t="shared" si="7"/>
        <v>105226.46637005954</v>
      </c>
      <c r="K72" s="67">
        <f t="shared" si="7"/>
        <v>117952.56312287686</v>
      </c>
      <c r="L72" s="67">
        <f t="shared" si="7"/>
        <v>207971.15848246223</v>
      </c>
      <c r="M72" s="67">
        <f t="shared" si="7"/>
        <v>122080.49915007025</v>
      </c>
      <c r="N72" s="67">
        <f t="shared" si="7"/>
        <v>102821.50656459719</v>
      </c>
      <c r="O72" s="67">
        <f t="shared" si="7"/>
        <v>164880.20076511591</v>
      </c>
      <c r="P72" s="67">
        <f t="shared" si="7"/>
        <v>110935.62683503848</v>
      </c>
      <c r="Q72" s="67">
        <f t="shared" si="7"/>
        <v>69588.554158577768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11163.648428844506</v>
      </c>
      <c r="E73" s="83">
        <f t="shared" si="7"/>
        <v>8643.6579937866845</v>
      </c>
      <c r="F73" s="83">
        <f t="shared" si="7"/>
        <v>20188.856104219813</v>
      </c>
      <c r="G73" s="83">
        <f t="shared" si="7"/>
        <v>3397.003473028406</v>
      </c>
      <c r="H73" s="83">
        <f t="shared" si="7"/>
        <v>2252.7500763073294</v>
      </c>
      <c r="I73" s="83">
        <f t="shared" si="7"/>
        <v>16145.275854214124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18997.097114535325</v>
      </c>
      <c r="N73" s="83">
        <f t="shared" si="7"/>
        <v>3561.1142205763622</v>
      </c>
      <c r="O73" s="83">
        <f t="shared" si="7"/>
        <v>0</v>
      </c>
      <c r="P73" s="83">
        <f t="shared" si="7"/>
        <v>2449.9999999999854</v>
      </c>
      <c r="Q73" s="83">
        <f t="shared" si="7"/>
        <v>7637.0000000000728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RES_hhdet_numvin!B63</f>
        <v>0</v>
      </c>
      <c r="C78" s="189">
        <f>RES_hhdet_numvin!C63</f>
        <v>0</v>
      </c>
      <c r="D78" s="189">
        <f>RES_hhdet_numvin!D63</f>
        <v>0</v>
      </c>
      <c r="E78" s="189">
        <f>RES_hhdet_numvin!E63</f>
        <v>0</v>
      </c>
      <c r="F78" s="189">
        <f>RES_hhdet_numvin!F63</f>
        <v>0</v>
      </c>
      <c r="G78" s="189">
        <f>RES_hhdet_numvin!G63</f>
        <v>0</v>
      </c>
      <c r="H78" s="189">
        <f>RES_hhdet_numvin!H63</f>
        <v>0</v>
      </c>
      <c r="I78" s="189">
        <f>RES_hhdet_numvin!I63</f>
        <v>0</v>
      </c>
      <c r="J78" s="189">
        <f>RES_hhdet_numvin!J63</f>
        <v>0</v>
      </c>
      <c r="K78" s="189">
        <f>RES_hhdet_numvin!K63</f>
        <v>0</v>
      </c>
      <c r="L78" s="189">
        <f>RES_hhdet_numvin!L63</f>
        <v>0</v>
      </c>
      <c r="M78" s="189">
        <f>RES_hhdet_numvin!M63</f>
        <v>0</v>
      </c>
      <c r="N78" s="189">
        <f>RES_hhdet_numvin!N63</f>
        <v>0</v>
      </c>
      <c r="O78" s="189">
        <f>RES_hhdet_numvin!O63</f>
        <v>0</v>
      </c>
      <c r="P78" s="189">
        <f>RES_hhdet_numvin!P63</f>
        <v>0</v>
      </c>
      <c r="Q78" s="189">
        <f>RES_hhdet_numvin!Q63</f>
        <v>0</v>
      </c>
    </row>
    <row r="79" spans="1:17" ht="12" customHeight="1" x14ac:dyDescent="0.25">
      <c r="A79" s="23" t="s">
        <v>161</v>
      </c>
      <c r="B79" s="80">
        <f>RES_hhdet_numvin!B64</f>
        <v>0</v>
      </c>
      <c r="C79" s="80">
        <f>RES_hhdet_numvin!C64</f>
        <v>0</v>
      </c>
      <c r="D79" s="80">
        <f>RES_hhdet_numvin!D64</f>
        <v>89041.625000000029</v>
      </c>
      <c r="E79" s="80">
        <f>RES_hhdet_numvin!E64</f>
        <v>129066.62500000006</v>
      </c>
      <c r="F79" s="80">
        <f>RES_hhdet_numvin!F64</f>
        <v>91229.625000000058</v>
      </c>
      <c r="G79" s="80">
        <f>RES_hhdet_numvin!G64</f>
        <v>74238.625000000029</v>
      </c>
      <c r="H79" s="80">
        <f>RES_hhdet_numvin!H64</f>
        <v>97712.625000000044</v>
      </c>
      <c r="I79" s="80">
        <f>RES_hhdet_numvin!I64</f>
        <v>85239.625000000044</v>
      </c>
      <c r="J79" s="80">
        <f>RES_hhdet_numvin!J64</f>
        <v>112147.62500000006</v>
      </c>
      <c r="K79" s="80">
        <f>RES_hhdet_numvin!K64</f>
        <v>99529.625000000044</v>
      </c>
      <c r="L79" s="80">
        <f>RES_hhdet_numvin!L64</f>
        <v>94285.625000000044</v>
      </c>
      <c r="M79" s="80">
        <f>RES_hhdet_numvin!M64</f>
        <v>50783.625000000029</v>
      </c>
      <c r="N79" s="80">
        <f>RES_hhdet_numvin!N64</f>
        <v>30981.625000000018</v>
      </c>
      <c r="O79" s="80">
        <f>RES_hhdet_numvin!O64</f>
        <v>89647.625000000044</v>
      </c>
      <c r="P79" s="80">
        <f>RES_hhdet_numvin!P64</f>
        <v>63831.500000000029</v>
      </c>
      <c r="Q79" s="80">
        <f>RES_hhdet_numvin!Q64</f>
        <v>27897.000000000018</v>
      </c>
    </row>
    <row r="80" spans="1:17" ht="12.95" customHeight="1" x14ac:dyDescent="0.25">
      <c r="A80" s="146" t="s">
        <v>112</v>
      </c>
      <c r="B80" s="188">
        <f>RES_hhdet_numvin!B66</f>
        <v>0</v>
      </c>
      <c r="C80" s="188">
        <f>RES_hhdet_numvin!C66</f>
        <v>0</v>
      </c>
      <c r="D80" s="188">
        <f>RES_hhdet_numvin!D66</f>
        <v>0</v>
      </c>
      <c r="E80" s="188">
        <f>RES_hhdet_numvin!E66</f>
        <v>0</v>
      </c>
      <c r="F80" s="188">
        <f>RES_hhdet_numvin!F66</f>
        <v>0</v>
      </c>
      <c r="G80" s="188">
        <f>RES_hhdet_numvin!G66</f>
        <v>0</v>
      </c>
      <c r="H80" s="188">
        <f>RES_hhdet_numvin!H66</f>
        <v>0</v>
      </c>
      <c r="I80" s="188">
        <f>RES_hhdet_numvin!I66</f>
        <v>0</v>
      </c>
      <c r="J80" s="188">
        <f>RES_hhdet_numvin!J66</f>
        <v>0</v>
      </c>
      <c r="K80" s="188">
        <f>RES_hhdet_numvin!K66</f>
        <v>0</v>
      </c>
      <c r="L80" s="188">
        <f>RES_hhdet_numvin!L66</f>
        <v>0</v>
      </c>
      <c r="M80" s="188">
        <f>RES_hhdet_numvin!M66</f>
        <v>0</v>
      </c>
      <c r="N80" s="188">
        <f>RES_hhdet_numvin!N66</f>
        <v>0</v>
      </c>
      <c r="O80" s="188">
        <f>RES_hhdet_numvin!O66</f>
        <v>0</v>
      </c>
      <c r="P80" s="188">
        <f>RES_hhdet_numvin!P66</f>
        <v>0</v>
      </c>
      <c r="Q80" s="188">
        <f>RES_hhdet_numvin!Q66</f>
        <v>0</v>
      </c>
    </row>
    <row r="81" spans="1:17" ht="12" customHeight="1" x14ac:dyDescent="0.25">
      <c r="A81" s="23" t="s">
        <v>60</v>
      </c>
      <c r="B81" s="80">
        <f>RES_hhdet_numvin!B67</f>
        <v>0</v>
      </c>
      <c r="C81" s="80">
        <f>RES_hhdet_numvin!C67</f>
        <v>0</v>
      </c>
      <c r="D81" s="80">
        <f>RES_hhdet_numvin!D67</f>
        <v>0</v>
      </c>
      <c r="E81" s="80">
        <f>RES_hhdet_numvin!E67</f>
        <v>0</v>
      </c>
      <c r="F81" s="80">
        <f>RES_hhdet_numvin!F67</f>
        <v>0</v>
      </c>
      <c r="G81" s="80">
        <f>RES_hhdet_numvin!G67</f>
        <v>0</v>
      </c>
      <c r="H81" s="80">
        <f>RES_hhdet_numvin!H67</f>
        <v>0</v>
      </c>
      <c r="I81" s="80">
        <f>RES_hhdet_numvin!I67</f>
        <v>0</v>
      </c>
      <c r="J81" s="80">
        <f>RES_hhdet_numvin!J67</f>
        <v>1081.0000000000005</v>
      </c>
      <c r="K81" s="80">
        <f>RES_hhdet_numvin!K67</f>
        <v>2945.0000000000014</v>
      </c>
      <c r="L81" s="80">
        <f>RES_hhdet_numvin!L67</f>
        <v>2560.0000000000009</v>
      </c>
      <c r="M81" s="80">
        <f>RES_hhdet_numvin!M67</f>
        <v>1722.0000000000009</v>
      </c>
      <c r="N81" s="80">
        <f>RES_hhdet_numvin!N67</f>
        <v>2800.0000000000014</v>
      </c>
      <c r="O81" s="80">
        <f>RES_hhdet_numvin!O67</f>
        <v>3621.0000000000018</v>
      </c>
      <c r="P81" s="80">
        <f>RES_hhdet_numvin!P67</f>
        <v>5101.0000000000018</v>
      </c>
      <c r="Q81" s="80">
        <f>RES_hhdet_numvin!Q67</f>
        <v>3383.0000000000018</v>
      </c>
    </row>
    <row r="82" spans="1:17" ht="12" customHeight="1" x14ac:dyDescent="0.25">
      <c r="A82" s="146" t="s">
        <v>63</v>
      </c>
      <c r="B82" s="188">
        <f>RES_hhdet_numvin!B68</f>
        <v>0</v>
      </c>
      <c r="C82" s="188">
        <f>RES_hhdet_numvin!C68</f>
        <v>0</v>
      </c>
      <c r="D82" s="188">
        <f>RES_hhdet_numvin!D68</f>
        <v>0</v>
      </c>
      <c r="E82" s="188">
        <f>RES_hhdet_numvin!E68</f>
        <v>0</v>
      </c>
      <c r="F82" s="188">
        <f>RES_hhdet_numvin!F68</f>
        <v>0</v>
      </c>
      <c r="G82" s="188">
        <f>RES_hhdet_numvin!G68</f>
        <v>0</v>
      </c>
      <c r="H82" s="188">
        <f>RES_hhdet_numvin!H68</f>
        <v>0</v>
      </c>
      <c r="I82" s="188">
        <f>RES_hhdet_numvin!I68</f>
        <v>0</v>
      </c>
      <c r="J82" s="188">
        <f>RES_hhdet_numvin!J68</f>
        <v>0</v>
      </c>
      <c r="K82" s="188">
        <f>RES_hhdet_numvin!K68</f>
        <v>0</v>
      </c>
      <c r="L82" s="188">
        <f>RES_hhdet_numvin!L68</f>
        <v>0</v>
      </c>
      <c r="M82" s="188">
        <f>RES_hhdet_numvin!M68</f>
        <v>0</v>
      </c>
      <c r="N82" s="188">
        <f>RES_hhdet_numvin!N68</f>
        <v>0</v>
      </c>
      <c r="O82" s="188">
        <f>RES_hhdet_numvin!O68</f>
        <v>0</v>
      </c>
      <c r="P82" s="188">
        <f>RES_hhdet_numvin!P68</f>
        <v>0</v>
      </c>
      <c r="Q82" s="188">
        <f>RES_hhdet_numvin!Q68</f>
        <v>0</v>
      </c>
    </row>
    <row r="83" spans="1:17" ht="12" customHeight="1" x14ac:dyDescent="0.25">
      <c r="A83" s="23" t="s">
        <v>160</v>
      </c>
      <c r="B83" s="80">
        <f>RES_hhdet_numvin!B69</f>
        <v>0</v>
      </c>
      <c r="C83" s="80">
        <f>RES_hhdet_numvin!C69</f>
        <v>0</v>
      </c>
      <c r="D83" s="80">
        <f>RES_hhdet_numvin!D69</f>
        <v>77276.454231533251</v>
      </c>
      <c r="E83" s="80">
        <f>RES_hhdet_numvin!E69</f>
        <v>119248.50627617291</v>
      </c>
      <c r="F83" s="80">
        <f>RES_hhdet_numvin!F69</f>
        <v>85955.101047142729</v>
      </c>
      <c r="G83" s="80">
        <f>RES_hhdet_numvin!G69</f>
        <v>74238.625000000029</v>
      </c>
      <c r="H83" s="80">
        <f>RES_hhdet_numvin!H69</f>
        <v>83829.667332000972</v>
      </c>
      <c r="I83" s="80">
        <f>RES_hhdet_numvin!I69</f>
        <v>67789.292145428044</v>
      </c>
      <c r="J83" s="80">
        <f>RES_hhdet_numvin!J69</f>
        <v>96812.966516329194</v>
      </c>
      <c r="K83" s="80">
        <f>RES_hhdet_numvin!K69</f>
        <v>96930.861959846123</v>
      </c>
      <c r="L83" s="80">
        <f>RES_hhdet_numvin!L69</f>
        <v>48459.906120762353</v>
      </c>
      <c r="M83" s="80">
        <f>RES_hhdet_numvin!M69</f>
        <v>36143.567749829657</v>
      </c>
      <c r="N83" s="80">
        <f>RES_hhdet_numvin!N69</f>
        <v>22936.444938220535</v>
      </c>
      <c r="O83" s="80">
        <f>RES_hhdet_numvin!O69</f>
        <v>86535.944910297781</v>
      </c>
      <c r="P83" s="80">
        <f>RES_hhdet_numvin!P69</f>
        <v>57672.211315571214</v>
      </c>
      <c r="Q83" s="80">
        <f>RES_hhdet_numvin!Q69</f>
        <v>22338.450456865652</v>
      </c>
    </row>
    <row r="84" spans="1:17" ht="12" customHeight="1" x14ac:dyDescent="0.25">
      <c r="A84" s="23" t="s">
        <v>159</v>
      </c>
      <c r="B84" s="80">
        <f>RES_hhdet_numvin!B70</f>
        <v>0</v>
      </c>
      <c r="C84" s="80">
        <f>RES_hhdet_numvin!C70</f>
        <v>0</v>
      </c>
      <c r="D84" s="80">
        <f>RES_hhdet_numvin!D70</f>
        <v>4650.540746014829</v>
      </c>
      <c r="E84" s="80">
        <f>RES_hhdet_numvin!E70</f>
        <v>8917.5194465567638</v>
      </c>
      <c r="F84" s="80">
        <f>RES_hhdet_numvin!F70</f>
        <v>671.84376755863786</v>
      </c>
      <c r="G84" s="80">
        <f>RES_hhdet_numvin!G70</f>
        <v>0</v>
      </c>
      <c r="H84" s="80">
        <f>RES_hhdet_numvin!H70</f>
        <v>0</v>
      </c>
      <c r="I84" s="80">
        <f>RES_hhdet_numvin!I70</f>
        <v>0</v>
      </c>
      <c r="J84" s="80">
        <f>RES_hhdet_numvin!J70</f>
        <v>0</v>
      </c>
      <c r="K84" s="80">
        <f>RES_hhdet_numvin!K70</f>
        <v>0</v>
      </c>
      <c r="L84" s="80">
        <f>RES_hhdet_numvin!L70</f>
        <v>43646.161675655349</v>
      </c>
      <c r="M84" s="80">
        <f>RES_hhdet_numvin!M70</f>
        <v>14283.178656412299</v>
      </c>
      <c r="N84" s="80">
        <f>RES_hhdet_numvin!N70</f>
        <v>967.1987325673058</v>
      </c>
      <c r="O84" s="80">
        <f>RES_hhdet_numvin!O70</f>
        <v>2586.369068483858</v>
      </c>
      <c r="P84" s="80">
        <f>RES_hhdet_numvin!P70</f>
        <v>3697.3898222006565</v>
      </c>
      <c r="Q84" s="80">
        <f>RES_hhdet_numvin!Q70</f>
        <v>2768.7980845503353</v>
      </c>
    </row>
    <row r="85" spans="1:17" ht="12" customHeight="1" x14ac:dyDescent="0.25">
      <c r="A85" s="23" t="s">
        <v>142</v>
      </c>
      <c r="B85" s="80">
        <f>RES_hhdet_numvin!B73</f>
        <v>0</v>
      </c>
      <c r="C85" s="80">
        <f>RES_hhdet_numvin!C73</f>
        <v>0</v>
      </c>
      <c r="D85" s="80">
        <f>RES_hhdet_numvin!D73</f>
        <v>6868.1221459077788</v>
      </c>
      <c r="E85" s="80">
        <f>RES_hhdet_numvin!E73</f>
        <v>0</v>
      </c>
      <c r="F85" s="80">
        <f>RES_hhdet_numvin!F73</f>
        <v>4446.4423660123521</v>
      </c>
      <c r="G85" s="80">
        <f>RES_hhdet_numvin!G73</f>
        <v>0</v>
      </c>
      <c r="H85" s="80">
        <f>RES_hhdet_numvin!H73</f>
        <v>13787.370300723942</v>
      </c>
      <c r="I85" s="80">
        <f>RES_hhdet_numvin!I73</f>
        <v>16845.713291306623</v>
      </c>
      <c r="J85" s="80">
        <f>RES_hhdet_numvin!J73</f>
        <v>15334.658483670864</v>
      </c>
      <c r="K85" s="80">
        <f>RES_hhdet_numvin!K73</f>
        <v>2598.7630401539222</v>
      </c>
      <c r="L85" s="80">
        <f>RES_hhdet_numvin!L73</f>
        <v>0</v>
      </c>
      <c r="M85" s="80">
        <f>RES_hhdet_numvin!M73</f>
        <v>0</v>
      </c>
      <c r="N85" s="80">
        <f>RES_hhdet_numvin!N73</f>
        <v>5892.0072353869828</v>
      </c>
      <c r="O85" s="80">
        <f>RES_hhdet_numvin!O73</f>
        <v>525.31102121840468</v>
      </c>
      <c r="P85" s="80">
        <f>RES_hhdet_numvin!P73</f>
        <v>2271.3164191119522</v>
      </c>
      <c r="Q85" s="80">
        <f>RES_hhdet_numvin!Q73</f>
        <v>2705.2956965072467</v>
      </c>
    </row>
    <row r="86" spans="1:17" ht="12" customHeight="1" x14ac:dyDescent="0.25">
      <c r="A86" s="23" t="s">
        <v>141</v>
      </c>
      <c r="B86" s="80">
        <f>RES_hhdet_numvin!B74</f>
        <v>0</v>
      </c>
      <c r="C86" s="80">
        <f>RES_hhdet_numvin!C74</f>
        <v>0</v>
      </c>
      <c r="D86" s="80">
        <f>RES_hhdet_numvin!D74</f>
        <v>246.50787654417547</v>
      </c>
      <c r="E86" s="80">
        <f>RES_hhdet_numvin!E74</f>
        <v>900.59927727039155</v>
      </c>
      <c r="F86" s="80">
        <f>RES_hhdet_numvin!F74</f>
        <v>156.23781928634111</v>
      </c>
      <c r="G86" s="80">
        <f>RES_hhdet_numvin!G74</f>
        <v>0</v>
      </c>
      <c r="H86" s="80">
        <f>RES_hhdet_numvin!H74</f>
        <v>95.587367275134199</v>
      </c>
      <c r="I86" s="80">
        <f>RES_hhdet_numvin!I74</f>
        <v>604.61956326537165</v>
      </c>
      <c r="J86" s="80">
        <f>RES_hhdet_numvin!J74</f>
        <v>0</v>
      </c>
      <c r="K86" s="80">
        <f>RES_hhdet_numvin!K74</f>
        <v>0</v>
      </c>
      <c r="L86" s="80">
        <f>RES_hhdet_numvin!L74</f>
        <v>2179.5572035823416</v>
      </c>
      <c r="M86" s="80">
        <f>RES_hhdet_numvin!M74</f>
        <v>356.87859375806534</v>
      </c>
      <c r="N86" s="80">
        <f>RES_hhdet_numvin!N74</f>
        <v>1185.9740938251916</v>
      </c>
      <c r="O86" s="80">
        <f>RES_hhdet_numvin!O74</f>
        <v>0</v>
      </c>
      <c r="P86" s="80">
        <f>RES_hhdet_numvin!P74</f>
        <v>190.58244311621107</v>
      </c>
      <c r="Q86" s="80">
        <f>RES_hhdet_numvin!Q74</f>
        <v>84.455762076780289</v>
      </c>
    </row>
    <row r="87" spans="1:17" ht="12" customHeight="1" x14ac:dyDescent="0.25">
      <c r="A87" s="146" t="s">
        <v>62</v>
      </c>
      <c r="B87" s="188">
        <f>RES_hhdet_numvin!B77</f>
        <v>0</v>
      </c>
      <c r="C87" s="188">
        <f>RES_hhdet_numvin!C77</f>
        <v>0</v>
      </c>
      <c r="D87" s="188">
        <f>RES_hhdet_numvin!D77</f>
        <v>0</v>
      </c>
      <c r="E87" s="188">
        <f>RES_hhdet_numvin!E77</f>
        <v>0</v>
      </c>
      <c r="F87" s="188">
        <f>RES_hhdet_numvin!F77</f>
        <v>0</v>
      </c>
      <c r="G87" s="188">
        <f>RES_hhdet_numvin!G77</f>
        <v>0</v>
      </c>
      <c r="H87" s="188">
        <f>RES_hhdet_numvin!H77</f>
        <v>0</v>
      </c>
      <c r="I87" s="188">
        <f>RES_hhdet_numvin!I77</f>
        <v>0</v>
      </c>
      <c r="J87" s="188">
        <f>RES_hhdet_numvin!J77</f>
        <v>0</v>
      </c>
      <c r="K87" s="188">
        <f>RES_hhdet_numvin!K77</f>
        <v>0</v>
      </c>
      <c r="L87" s="188">
        <f>RES_hhdet_numvin!L77</f>
        <v>0</v>
      </c>
      <c r="M87" s="188">
        <f>RES_hhdet_numvin!M77</f>
        <v>0</v>
      </c>
      <c r="N87" s="188">
        <f>RES_hhdet_numvin!N77</f>
        <v>0</v>
      </c>
      <c r="O87" s="188">
        <f>RES_hhdet_numvin!O77</f>
        <v>0</v>
      </c>
      <c r="P87" s="188">
        <f>RES_hhdet_numvin!P77</f>
        <v>0</v>
      </c>
      <c r="Q87" s="188">
        <f>RES_hhdet_numvin!Q77</f>
        <v>0</v>
      </c>
    </row>
    <row r="88" spans="1:17" ht="12" customHeight="1" x14ac:dyDescent="0.25">
      <c r="A88" s="23" t="s">
        <v>203</v>
      </c>
      <c r="B88" s="80">
        <f>RES_hhdet_numvin!B78</f>
        <v>0</v>
      </c>
      <c r="C88" s="80">
        <f>RES_hhdet_numvin!C78</f>
        <v>0</v>
      </c>
      <c r="D88" s="80">
        <f>RES_hhdet_numvin!D78</f>
        <v>89041.625000000044</v>
      </c>
      <c r="E88" s="80">
        <f>RES_hhdet_numvin!E78</f>
        <v>129066.62500000006</v>
      </c>
      <c r="F88" s="80">
        <f>RES_hhdet_numvin!F78</f>
        <v>91229.625000000044</v>
      </c>
      <c r="G88" s="80">
        <f>RES_hhdet_numvin!G78</f>
        <v>74238.625000000029</v>
      </c>
      <c r="H88" s="80">
        <f>RES_hhdet_numvin!H78</f>
        <v>95809.907245813069</v>
      </c>
      <c r="I88" s="80">
        <f>RES_hhdet_numvin!I78</f>
        <v>77984.713414279453</v>
      </c>
      <c r="J88" s="80">
        <f>RES_hhdet_numvin!J78</f>
        <v>112147.62500000006</v>
      </c>
      <c r="K88" s="80">
        <f>RES_hhdet_numvin!K78</f>
        <v>61125.312383744633</v>
      </c>
      <c r="L88" s="80">
        <f>RES_hhdet_numvin!L78</f>
        <v>61323.996089057517</v>
      </c>
      <c r="M88" s="80">
        <f>RES_hhdet_numvin!M78</f>
        <v>48713.021433697861</v>
      </c>
      <c r="N88" s="80">
        <f>RES_hhdet_numvin!N78</f>
        <v>29697.170093500081</v>
      </c>
      <c r="O88" s="80">
        <f>RES_hhdet_numvin!O78</f>
        <v>89647.625000000044</v>
      </c>
      <c r="P88" s="80">
        <f>RES_hhdet_numvin!P78</f>
        <v>63284.217754187019</v>
      </c>
      <c r="Q88" s="80">
        <f>RES_hhdet_numvin!Q78</f>
        <v>27514.911585720569</v>
      </c>
    </row>
    <row r="89" spans="1:17" ht="12" customHeight="1" x14ac:dyDescent="0.25">
      <c r="A89" s="29" t="s">
        <v>140</v>
      </c>
      <c r="B89" s="78">
        <f>RES_hhdet_numvin!B79</f>
        <v>0</v>
      </c>
      <c r="C89" s="78">
        <f>RES_hhdet_numvin!C79</f>
        <v>0</v>
      </c>
      <c r="D89" s="78">
        <f>RES_hhdet_numvin!D79</f>
        <v>0</v>
      </c>
      <c r="E89" s="78">
        <f>RES_hhdet_numvin!E79</f>
        <v>0</v>
      </c>
      <c r="F89" s="78">
        <f>RES_hhdet_numvin!F79</f>
        <v>0</v>
      </c>
      <c r="G89" s="78">
        <f>RES_hhdet_numvin!G79</f>
        <v>0</v>
      </c>
      <c r="H89" s="78">
        <f>RES_hhdet_numvin!H79</f>
        <v>1902.7177541869751</v>
      </c>
      <c r="I89" s="78">
        <f>RES_hhdet_numvin!I79</f>
        <v>7254.9115857205743</v>
      </c>
      <c r="J89" s="78">
        <f>RES_hhdet_numvin!J79</f>
        <v>0</v>
      </c>
      <c r="K89" s="78">
        <f>RES_hhdet_numvin!K79</f>
        <v>38404.312616255418</v>
      </c>
      <c r="L89" s="78">
        <f>RES_hhdet_numvin!L79</f>
        <v>32961.628910942527</v>
      </c>
      <c r="M89" s="78">
        <f>RES_hhdet_numvin!M79</f>
        <v>2070.6035663021557</v>
      </c>
      <c r="N89" s="78">
        <f>RES_hhdet_numvin!N79</f>
        <v>1284.4549064999312</v>
      </c>
      <c r="O89" s="78">
        <f>RES_hhdet_numvin!O79</f>
        <v>0</v>
      </c>
      <c r="P89" s="78">
        <f>RES_hhdet_numvin!P79</f>
        <v>547.28224581300378</v>
      </c>
      <c r="Q89" s="78">
        <f>RES_hhdet_numvin!Q79</f>
        <v>382.08841427944077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1721.1516123163833</v>
      </c>
      <c r="C93" s="168">
        <f t="shared" ref="C93:Q93" si="8">SUM(C94,C97,C99,C108)</f>
        <v>1698.3826628136792</v>
      </c>
      <c r="D93" s="168">
        <f t="shared" si="8"/>
        <v>1651.4423285597516</v>
      </c>
      <c r="E93" s="168">
        <f t="shared" si="8"/>
        <v>1654.011060747953</v>
      </c>
      <c r="F93" s="168">
        <f t="shared" si="8"/>
        <v>1528.7052070212003</v>
      </c>
      <c r="G93" s="168">
        <f t="shared" si="8"/>
        <v>1455.5825888441859</v>
      </c>
      <c r="H93" s="168">
        <f t="shared" si="8"/>
        <v>1323.0442842838793</v>
      </c>
      <c r="I93" s="168">
        <f t="shared" si="8"/>
        <v>1151.9817564454602</v>
      </c>
      <c r="J93" s="168">
        <f t="shared" si="8"/>
        <v>1221.8784722896999</v>
      </c>
      <c r="K93" s="168">
        <f t="shared" si="8"/>
        <v>1239.9531021176322</v>
      </c>
      <c r="L93" s="168">
        <f t="shared" si="8"/>
        <v>1362.0384528560862</v>
      </c>
      <c r="M93" s="168">
        <f t="shared" si="8"/>
        <v>1206.498570399636</v>
      </c>
      <c r="N93" s="168">
        <f t="shared" si="8"/>
        <v>1126.3789998732484</v>
      </c>
      <c r="O93" s="168">
        <f t="shared" si="8"/>
        <v>1189.3254446958017</v>
      </c>
      <c r="P93" s="168">
        <f t="shared" si="8"/>
        <v>1082.2941185038101</v>
      </c>
      <c r="Q93" s="168">
        <f t="shared" si="8"/>
        <v>1100.6154633524902</v>
      </c>
    </row>
    <row r="94" spans="1:17" ht="12" customHeight="1" x14ac:dyDescent="0.25">
      <c r="A94" s="158" t="s">
        <v>65</v>
      </c>
      <c r="B94" s="157">
        <f>SUM(B95:B96)</f>
        <v>1382.9265390345581</v>
      </c>
      <c r="C94" s="157">
        <f t="shared" ref="C94:Q94" si="9">SUM(C95:C96)</f>
        <v>1432.4790622739401</v>
      </c>
      <c r="D94" s="157">
        <f t="shared" si="9"/>
        <v>1377.1902092533517</v>
      </c>
      <c r="E94" s="157">
        <f t="shared" si="9"/>
        <v>1363.4283865315658</v>
      </c>
      <c r="F94" s="157">
        <f t="shared" si="9"/>
        <v>1234.7034603576674</v>
      </c>
      <c r="G94" s="157">
        <f t="shared" si="9"/>
        <v>1159.4374857066539</v>
      </c>
      <c r="H94" s="157">
        <f t="shared" si="9"/>
        <v>1019.8887795835329</v>
      </c>
      <c r="I94" s="157">
        <f t="shared" si="9"/>
        <v>846.58081682871284</v>
      </c>
      <c r="J94" s="157">
        <f t="shared" si="9"/>
        <v>903.92548266241249</v>
      </c>
      <c r="K94" s="157">
        <f t="shared" si="9"/>
        <v>915.6717399488997</v>
      </c>
      <c r="L94" s="157">
        <f t="shared" si="9"/>
        <v>1029.5265844986054</v>
      </c>
      <c r="M94" s="157">
        <f t="shared" si="9"/>
        <v>876.58062651970295</v>
      </c>
      <c r="N94" s="157">
        <f t="shared" si="9"/>
        <v>800.63391554579368</v>
      </c>
      <c r="O94" s="157">
        <f t="shared" si="9"/>
        <v>863.1316421572252</v>
      </c>
      <c r="P94" s="157">
        <f t="shared" si="9"/>
        <v>723.1886488341587</v>
      </c>
      <c r="Q94" s="157">
        <f t="shared" si="9"/>
        <v>716.73114495695393</v>
      </c>
    </row>
    <row r="95" spans="1:17" ht="12" customHeight="1" x14ac:dyDescent="0.25">
      <c r="A95" s="23" t="s">
        <v>161</v>
      </c>
      <c r="B95" s="156">
        <f>RES_hhdet_fec!B$64</f>
        <v>1353.975720530208</v>
      </c>
      <c r="C95" s="156">
        <f>RES_hhdet_fec!C$64</f>
        <v>1418.919911494243</v>
      </c>
      <c r="D95" s="156">
        <f>RES_hhdet_fec!D$64</f>
        <v>1360.5069408453949</v>
      </c>
      <c r="E95" s="156">
        <f>RES_hhdet_fec!E$64</f>
        <v>1346.5544782798502</v>
      </c>
      <c r="F95" s="156">
        <f>RES_hhdet_fec!F$64</f>
        <v>1222.5430565748097</v>
      </c>
      <c r="G95" s="156">
        <f>RES_hhdet_fec!G$64</f>
        <v>1146.7385134469062</v>
      </c>
      <c r="H95" s="156">
        <f>RES_hhdet_fec!H$64</f>
        <v>1005.6054296901045</v>
      </c>
      <c r="I95" s="156">
        <f>RES_hhdet_fec!I$64</f>
        <v>832.24944159377753</v>
      </c>
      <c r="J95" s="156">
        <f>RES_hhdet_fec!J$64</f>
        <v>890.53131318478336</v>
      </c>
      <c r="K95" s="156">
        <f>RES_hhdet_fec!K$64</f>
        <v>904.02219336727751</v>
      </c>
      <c r="L95" s="156">
        <f>RES_hhdet_fec!L$64</f>
        <v>1020.5815901155254</v>
      </c>
      <c r="M95" s="156">
        <f>RES_hhdet_fec!M$64</f>
        <v>864.93578436695441</v>
      </c>
      <c r="N95" s="156">
        <f>RES_hhdet_fec!N$64</f>
        <v>782.79505823397483</v>
      </c>
      <c r="O95" s="156">
        <f>RES_hhdet_fec!O$64</f>
        <v>840.76167643766621</v>
      </c>
      <c r="P95" s="156">
        <f>RES_hhdet_fec!P$64</f>
        <v>702.47164116183433</v>
      </c>
      <c r="Q95" s="156">
        <f>RES_hhdet_fec!Q$64</f>
        <v>694.01059329969655</v>
      </c>
    </row>
    <row r="96" spans="1:17" ht="12" customHeight="1" x14ac:dyDescent="0.25">
      <c r="A96" s="23" t="s">
        <v>60</v>
      </c>
      <c r="B96" s="156">
        <f>RES_hhdet_fec!B$65</f>
        <v>28.950818504350096</v>
      </c>
      <c r="C96" s="156">
        <f>RES_hhdet_fec!C$65</f>
        <v>13.559150779697163</v>
      </c>
      <c r="D96" s="156">
        <f>RES_hhdet_fec!D$65</f>
        <v>16.683268407956913</v>
      </c>
      <c r="E96" s="156">
        <f>RES_hhdet_fec!E$65</f>
        <v>16.873908251715545</v>
      </c>
      <c r="F96" s="156">
        <f>RES_hhdet_fec!F$65</f>
        <v>12.160403782857598</v>
      </c>
      <c r="G96" s="156">
        <f>RES_hhdet_fec!G$65</f>
        <v>12.698972259747713</v>
      </c>
      <c r="H96" s="156">
        <f>RES_hhdet_fec!H$65</f>
        <v>14.283349893428353</v>
      </c>
      <c r="I96" s="156">
        <f>RES_hhdet_fec!I$65</f>
        <v>14.33137523493529</v>
      </c>
      <c r="J96" s="156">
        <f>RES_hhdet_fec!J$65</f>
        <v>13.394169477629129</v>
      </c>
      <c r="K96" s="156">
        <f>RES_hhdet_fec!K$65</f>
        <v>11.649546581622152</v>
      </c>
      <c r="L96" s="156">
        <f>RES_hhdet_fec!L$65</f>
        <v>8.9449943830800311</v>
      </c>
      <c r="M96" s="156">
        <f>RES_hhdet_fec!M$65</f>
        <v>11.644842152748494</v>
      </c>
      <c r="N96" s="156">
        <f>RES_hhdet_fec!N$65</f>
        <v>17.838857311818824</v>
      </c>
      <c r="O96" s="156">
        <f>RES_hhdet_fec!O$65</f>
        <v>22.369965719559005</v>
      </c>
      <c r="P96" s="156">
        <f>RES_hhdet_fec!P$65</f>
        <v>20.71700767232441</v>
      </c>
      <c r="Q96" s="156">
        <f>RES_hhdet_fec!Q$65</f>
        <v>22.720551657257413</v>
      </c>
    </row>
    <row r="97" spans="1:17" ht="12" customHeight="1" x14ac:dyDescent="0.25">
      <c r="A97" s="158" t="s">
        <v>112</v>
      </c>
      <c r="B97" s="157">
        <f>B98</f>
        <v>5.4329106579560273E-3</v>
      </c>
      <c r="C97" s="157">
        <f t="shared" ref="C97:Q97" si="10">C98</f>
        <v>2.4680508991491105E-2</v>
      </c>
      <c r="D97" s="157">
        <f t="shared" si="10"/>
        <v>5.1034070342886755E-2</v>
      </c>
      <c r="E97" s="157">
        <f t="shared" si="10"/>
        <v>6.3364973727422086E-2</v>
      </c>
      <c r="F97" s="157">
        <f t="shared" si="10"/>
        <v>0.10601365792000057</v>
      </c>
      <c r="G97" s="157">
        <f t="shared" si="10"/>
        <v>0.12530505007121806</v>
      </c>
      <c r="H97" s="157">
        <f t="shared" si="10"/>
        <v>0.17676246021728792</v>
      </c>
      <c r="I97" s="157">
        <f t="shared" si="10"/>
        <v>0.21445608571180139</v>
      </c>
      <c r="J97" s="157">
        <f t="shared" si="10"/>
        <v>0.2507574172632876</v>
      </c>
      <c r="K97" s="157">
        <f t="shared" si="10"/>
        <v>0.31691995110694915</v>
      </c>
      <c r="L97" s="157">
        <f t="shared" si="10"/>
        <v>0.34931107446340787</v>
      </c>
      <c r="M97" s="157">
        <f t="shared" si="10"/>
        <v>0.37359902054590188</v>
      </c>
      <c r="N97" s="157">
        <f t="shared" si="10"/>
        <v>0.40392620643018412</v>
      </c>
      <c r="O97" s="157">
        <f t="shared" si="10"/>
        <v>0.46069079334243357</v>
      </c>
      <c r="P97" s="157">
        <f t="shared" si="10"/>
        <v>0.51848366166216309</v>
      </c>
      <c r="Q97" s="157">
        <f t="shared" si="10"/>
        <v>0.5370395411438863</v>
      </c>
    </row>
    <row r="98" spans="1:17" ht="12" customHeight="1" x14ac:dyDescent="0.25">
      <c r="A98" s="23" t="s">
        <v>60</v>
      </c>
      <c r="B98" s="156">
        <f>RES_hhdet_fec!B$67</f>
        <v>5.4329106579560273E-3</v>
      </c>
      <c r="C98" s="156">
        <f>RES_hhdet_fec!C$67</f>
        <v>2.4680508991491105E-2</v>
      </c>
      <c r="D98" s="156">
        <f>RES_hhdet_fec!D$67</f>
        <v>5.1034070342886755E-2</v>
      </c>
      <c r="E98" s="156">
        <f>RES_hhdet_fec!E$67</f>
        <v>6.3364973727422086E-2</v>
      </c>
      <c r="F98" s="156">
        <f>RES_hhdet_fec!F$67</f>
        <v>0.10601365792000057</v>
      </c>
      <c r="G98" s="156">
        <f>RES_hhdet_fec!G$67</f>
        <v>0.12530505007121806</v>
      </c>
      <c r="H98" s="156">
        <f>RES_hhdet_fec!H$67</f>
        <v>0.17676246021728792</v>
      </c>
      <c r="I98" s="156">
        <f>RES_hhdet_fec!I$67</f>
        <v>0.21445608571180139</v>
      </c>
      <c r="J98" s="156">
        <f>RES_hhdet_fec!J$67</f>
        <v>0.2507574172632876</v>
      </c>
      <c r="K98" s="156">
        <f>RES_hhdet_fec!K$67</f>
        <v>0.31691995110694915</v>
      </c>
      <c r="L98" s="156">
        <f>RES_hhdet_fec!L$67</f>
        <v>0.34931107446340787</v>
      </c>
      <c r="M98" s="156">
        <f>RES_hhdet_fec!M$67</f>
        <v>0.37359902054590188</v>
      </c>
      <c r="N98" s="156">
        <f>RES_hhdet_fec!N$67</f>
        <v>0.40392620643018412</v>
      </c>
      <c r="O98" s="156">
        <f>RES_hhdet_fec!O$67</f>
        <v>0.46069079334243357</v>
      </c>
      <c r="P98" s="156">
        <f>RES_hhdet_fec!P$67</f>
        <v>0.51848366166216309</v>
      </c>
      <c r="Q98" s="156">
        <f>RES_hhdet_fec!Q$67</f>
        <v>0.5370395411438863</v>
      </c>
    </row>
    <row r="99" spans="1:17" ht="12" customHeight="1" x14ac:dyDescent="0.25">
      <c r="A99" s="158" t="s">
        <v>63</v>
      </c>
      <c r="B99" s="157">
        <f>SUM(B100:B101,B104:B105)</f>
        <v>225.99760359777963</v>
      </c>
      <c r="C99" s="157">
        <f t="shared" ref="C99:Q99" si="11">SUM(C100:C101,C104:C105)</f>
        <v>176.44532163650825</v>
      </c>
      <c r="D99" s="157">
        <f t="shared" si="11"/>
        <v>182.4943023782447</v>
      </c>
      <c r="E99" s="157">
        <f t="shared" si="11"/>
        <v>191.52908941353601</v>
      </c>
      <c r="F99" s="157">
        <f t="shared" si="11"/>
        <v>193.92884996787328</v>
      </c>
      <c r="G99" s="157">
        <f t="shared" si="11"/>
        <v>196.35777809023742</v>
      </c>
      <c r="H99" s="157">
        <f t="shared" si="11"/>
        <v>202.0062865493604</v>
      </c>
      <c r="I99" s="157">
        <f t="shared" si="11"/>
        <v>204.52618133161283</v>
      </c>
      <c r="J99" s="157">
        <f t="shared" si="11"/>
        <v>214.15812770003424</v>
      </c>
      <c r="K99" s="157">
        <f t="shared" si="11"/>
        <v>219.20654401387932</v>
      </c>
      <c r="L99" s="157">
        <f t="shared" si="11"/>
        <v>224.94661241233678</v>
      </c>
      <c r="M99" s="157">
        <f t="shared" si="11"/>
        <v>221.61868371766533</v>
      </c>
      <c r="N99" s="157">
        <f t="shared" si="11"/>
        <v>221.02717664981449</v>
      </c>
      <c r="O99" s="157">
        <f t="shared" si="11"/>
        <v>219.61768321172858</v>
      </c>
      <c r="P99" s="157">
        <f t="shared" si="11"/>
        <v>246.64967750979775</v>
      </c>
      <c r="Q99" s="157">
        <f t="shared" si="11"/>
        <v>267.9916960016451</v>
      </c>
    </row>
    <row r="100" spans="1:17" ht="12" customHeight="1" x14ac:dyDescent="0.25">
      <c r="A100" s="167" t="s">
        <v>160</v>
      </c>
      <c r="B100" s="132">
        <f>RES_hhdet_fec!B$69</f>
        <v>191.49578611498956</v>
      </c>
      <c r="C100" s="132">
        <f>RES_hhdet_fec!C$69</f>
        <v>157.1862261056298</v>
      </c>
      <c r="D100" s="132">
        <f>RES_hhdet_fec!D$69</f>
        <v>159.79034661620574</v>
      </c>
      <c r="E100" s="132">
        <f>RES_hhdet_fec!E$69</f>
        <v>172.64060146127102</v>
      </c>
      <c r="F100" s="132">
        <f>RES_hhdet_fec!F$69</f>
        <v>174.31856725409784</v>
      </c>
      <c r="G100" s="132">
        <f>RES_hhdet_fec!G$69</f>
        <v>178.75427828692335</v>
      </c>
      <c r="H100" s="132">
        <f>RES_hhdet_fec!H$69</f>
        <v>183.48815040012789</v>
      </c>
      <c r="I100" s="132">
        <f>RES_hhdet_fec!I$69</f>
        <v>184.6215914401501</v>
      </c>
      <c r="J100" s="132">
        <f>RES_hhdet_fec!J$69</f>
        <v>194.46561712373375</v>
      </c>
      <c r="K100" s="132">
        <f>RES_hhdet_fec!K$69</f>
        <v>202.59629148923457</v>
      </c>
      <c r="L100" s="132">
        <f>RES_hhdet_fec!L$69</f>
        <v>198.92893664256951</v>
      </c>
      <c r="M100" s="132">
        <f>RES_hhdet_fec!M$69</f>
        <v>194.43548043933697</v>
      </c>
      <c r="N100" s="132">
        <f>RES_hhdet_fec!N$69</f>
        <v>191.80487172750469</v>
      </c>
      <c r="O100" s="132">
        <f>RES_hhdet_fec!O$69</f>
        <v>192.88801022555441</v>
      </c>
      <c r="P100" s="132">
        <f>RES_hhdet_fec!P$69</f>
        <v>215.40987585573041</v>
      </c>
      <c r="Q100" s="132">
        <f>RES_hhdet_fec!Q$69</f>
        <v>233.24533644847</v>
      </c>
    </row>
    <row r="101" spans="1:17" ht="12" customHeight="1" x14ac:dyDescent="0.25">
      <c r="A101" s="167" t="s">
        <v>159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12.193117491205694</v>
      </c>
      <c r="M101" s="132">
        <f t="shared" si="12"/>
        <v>14.013425732648951</v>
      </c>
      <c r="N101" s="132">
        <f t="shared" si="12"/>
        <v>14.109006943700676</v>
      </c>
      <c r="O101" s="132">
        <f t="shared" si="12"/>
        <v>13.290753968056752</v>
      </c>
      <c r="P101" s="132">
        <f t="shared" si="12"/>
        <v>15.546048709740869</v>
      </c>
      <c r="Q101" s="132">
        <f t="shared" si="12"/>
        <v>17.293983061696725</v>
      </c>
    </row>
    <row r="102" spans="1:17" ht="12" customHeight="1" x14ac:dyDescent="0.25">
      <c r="A102" s="166" t="s">
        <v>203</v>
      </c>
      <c r="B102" s="165">
        <f>RES_hhdet_fec!B$71</f>
        <v>0</v>
      </c>
      <c r="C102" s="165">
        <f>RES_hhdet_fec!C$71</f>
        <v>0</v>
      </c>
      <c r="D102" s="165">
        <f>RES_hhdet_fec!D$71</f>
        <v>0</v>
      </c>
      <c r="E102" s="165">
        <f>RES_hhdet_fec!E$71</f>
        <v>0</v>
      </c>
      <c r="F102" s="165">
        <f>RES_hhdet_fec!F$71</f>
        <v>0</v>
      </c>
      <c r="G102" s="165">
        <f>RES_hhdet_fec!G$71</f>
        <v>0</v>
      </c>
      <c r="H102" s="165">
        <f>RES_hhdet_fec!H$71</f>
        <v>0</v>
      </c>
      <c r="I102" s="165">
        <f>RES_hhdet_fec!I$71</f>
        <v>0</v>
      </c>
      <c r="J102" s="165">
        <f>RES_hhdet_fec!J$71</f>
        <v>0</v>
      </c>
      <c r="K102" s="165">
        <f>RES_hhdet_fec!K$71</f>
        <v>0</v>
      </c>
      <c r="L102" s="165">
        <f>RES_hhdet_fec!L$71</f>
        <v>10.039196707364196</v>
      </c>
      <c r="M102" s="165">
        <f>RES_hhdet_fec!M$71</f>
        <v>11.529705664108288</v>
      </c>
      <c r="N102" s="165">
        <f>RES_hhdet_fec!N$71</f>
        <v>11.597304208989099</v>
      </c>
      <c r="O102" s="165">
        <f>RES_hhdet_fec!O$71</f>
        <v>10.43965003309537</v>
      </c>
      <c r="P102" s="165">
        <f>RES_hhdet_fec!P$71</f>
        <v>13.034045213467408</v>
      </c>
      <c r="Q102" s="165">
        <f>RES_hhdet_fec!Q$71</f>
        <v>14.758121572781107</v>
      </c>
    </row>
    <row r="103" spans="1:17" ht="12" customHeight="1" x14ac:dyDescent="0.25">
      <c r="A103" s="147" t="s">
        <v>59</v>
      </c>
      <c r="B103" s="164">
        <f>RES_hhdet_fec!B$72</f>
        <v>0</v>
      </c>
      <c r="C103" s="164">
        <f>RES_hhdet_fec!C$72</f>
        <v>0</v>
      </c>
      <c r="D103" s="164">
        <f>RES_hhdet_fec!D$72</f>
        <v>0</v>
      </c>
      <c r="E103" s="164">
        <f>RES_hhdet_fec!E$72</f>
        <v>0</v>
      </c>
      <c r="F103" s="164">
        <f>RES_hhdet_fec!F$72</f>
        <v>0</v>
      </c>
      <c r="G103" s="164">
        <f>RES_hhdet_fec!G$72</f>
        <v>0</v>
      </c>
      <c r="H103" s="164">
        <f>RES_hhdet_fec!H$72</f>
        <v>0</v>
      </c>
      <c r="I103" s="164">
        <f>RES_hhdet_fec!I$72</f>
        <v>0</v>
      </c>
      <c r="J103" s="164">
        <f>RES_hhdet_fec!J$72</f>
        <v>0</v>
      </c>
      <c r="K103" s="164">
        <f>RES_hhdet_fec!K$72</f>
        <v>0</v>
      </c>
      <c r="L103" s="164">
        <f>RES_hhdet_fec!L$72</f>
        <v>2.1539207838414987</v>
      </c>
      <c r="M103" s="164">
        <f>RES_hhdet_fec!M$72</f>
        <v>2.483720068540662</v>
      </c>
      <c r="N103" s="164">
        <f>RES_hhdet_fec!N$72</f>
        <v>2.511702734711577</v>
      </c>
      <c r="O103" s="164">
        <f>RES_hhdet_fec!O$72</f>
        <v>2.8511039349613805</v>
      </c>
      <c r="P103" s="164">
        <f>RES_hhdet_fec!P$72</f>
        <v>2.5120034962734605</v>
      </c>
      <c r="Q103" s="164">
        <f>RES_hhdet_fec!Q$72</f>
        <v>2.5358614889156188</v>
      </c>
    </row>
    <row r="104" spans="1:17" ht="12" customHeight="1" x14ac:dyDescent="0.25">
      <c r="A104" s="163" t="s">
        <v>142</v>
      </c>
      <c r="B104" s="162">
        <f>RES_hhdet_fec!B$73</f>
        <v>34.501817482790067</v>
      </c>
      <c r="C104" s="162">
        <f>RES_hhdet_fec!C$73</f>
        <v>19.259095530878461</v>
      </c>
      <c r="D104" s="162">
        <f>RES_hhdet_fec!D$73</f>
        <v>22.703955762038962</v>
      </c>
      <c r="E104" s="162">
        <f>RES_hhdet_fec!E$73</f>
        <v>18.888487952265002</v>
      </c>
      <c r="F104" s="162">
        <f>RES_hhdet_fec!F$73</f>
        <v>19.610282713775437</v>
      </c>
      <c r="G104" s="162">
        <f>RES_hhdet_fec!G$73</f>
        <v>17.603499803314058</v>
      </c>
      <c r="H104" s="162">
        <f>RES_hhdet_fec!H$73</f>
        <v>18.518136149232514</v>
      </c>
      <c r="I104" s="162">
        <f>RES_hhdet_fec!I$73</f>
        <v>19.904589891462745</v>
      </c>
      <c r="J104" s="162">
        <f>RES_hhdet_fec!J$73</f>
        <v>19.692510576300482</v>
      </c>
      <c r="K104" s="162">
        <f>RES_hhdet_fec!K$73</f>
        <v>16.610252524644753</v>
      </c>
      <c r="L104" s="162">
        <f>RES_hhdet_fec!L$73</f>
        <v>13.015310866630818</v>
      </c>
      <c r="M104" s="162">
        <f>RES_hhdet_fec!M$73</f>
        <v>12.274677730011025</v>
      </c>
      <c r="N104" s="162">
        <f>RES_hhdet_fec!N$73</f>
        <v>14.069194276100376</v>
      </c>
      <c r="O104" s="162">
        <f>RES_hhdet_fec!O$73</f>
        <v>12.577407620534037</v>
      </c>
      <c r="P104" s="162">
        <f>RES_hhdet_fec!P$73</f>
        <v>14.640813106156449</v>
      </c>
      <c r="Q104" s="162">
        <f>RES_hhdet_fec!Q$73</f>
        <v>16.239694490144597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0.80924741193074579</v>
      </c>
      <c r="M105" s="160">
        <f t="shared" si="13"/>
        <v>0.89509981566838726</v>
      </c>
      <c r="N105" s="160">
        <f t="shared" si="13"/>
        <v>1.0441037025087596</v>
      </c>
      <c r="O105" s="160">
        <f t="shared" si="13"/>
        <v>0.86151139758337902</v>
      </c>
      <c r="P105" s="160">
        <f t="shared" si="13"/>
        <v>1.0529398381700419</v>
      </c>
      <c r="Q105" s="160">
        <f t="shared" si="13"/>
        <v>1.2126820013337192</v>
      </c>
    </row>
    <row r="106" spans="1:17" ht="12" customHeight="1" x14ac:dyDescent="0.25">
      <c r="A106" s="148" t="s">
        <v>60</v>
      </c>
      <c r="B106" s="156">
        <f>RES_hhdet_fec!B$75</f>
        <v>0</v>
      </c>
      <c r="C106" s="156">
        <f>RES_hhdet_fec!C$75</f>
        <v>0</v>
      </c>
      <c r="D106" s="156">
        <f>RES_hhdet_fec!D$75</f>
        <v>0</v>
      </c>
      <c r="E106" s="156">
        <f>RES_hhdet_fec!E$75</f>
        <v>0</v>
      </c>
      <c r="F106" s="156">
        <f>RES_hhdet_fec!F$75</f>
        <v>0</v>
      </c>
      <c r="G106" s="156">
        <f>RES_hhdet_fec!G$75</f>
        <v>0</v>
      </c>
      <c r="H106" s="156">
        <f>RES_hhdet_fec!H$75</f>
        <v>0</v>
      </c>
      <c r="I106" s="156">
        <f>RES_hhdet_fec!I$75</f>
        <v>0</v>
      </c>
      <c r="J106" s="156">
        <f>RES_hhdet_fec!J$75</f>
        <v>0</v>
      </c>
      <c r="K106" s="156">
        <f>RES_hhdet_fec!K$75</f>
        <v>0</v>
      </c>
      <c r="L106" s="156">
        <f>RES_hhdet_fec!L$75</f>
        <v>0.65680629871346419</v>
      </c>
      <c r="M106" s="156">
        <f>RES_hhdet_fec!M$75</f>
        <v>0.7278358769075719</v>
      </c>
      <c r="N106" s="156">
        <f>RES_hhdet_fec!N$75</f>
        <v>0.85065797915367614</v>
      </c>
      <c r="O106" s="156">
        <f>RES_hhdet_fec!O$75</f>
        <v>0.68066453778582114</v>
      </c>
      <c r="P106" s="156">
        <f>RES_hhdet_fec!P$75</f>
        <v>0.8859693594076431</v>
      </c>
      <c r="Q106" s="156">
        <f>RES_hhdet_fec!Q$75</f>
        <v>1.0275269952503914</v>
      </c>
    </row>
    <row r="107" spans="1:17" ht="12" customHeight="1" x14ac:dyDescent="0.25">
      <c r="A107" s="148" t="s">
        <v>59</v>
      </c>
      <c r="B107" s="156">
        <f>RES_hhdet_fec!B$76</f>
        <v>0</v>
      </c>
      <c r="C107" s="156">
        <f>RES_hhdet_fec!C$76</f>
        <v>0</v>
      </c>
      <c r="D107" s="156">
        <f>RES_hhdet_fec!D$76</f>
        <v>0</v>
      </c>
      <c r="E107" s="156">
        <f>RES_hhdet_fec!E$76</f>
        <v>0</v>
      </c>
      <c r="F107" s="156">
        <f>RES_hhdet_fec!F$76</f>
        <v>0</v>
      </c>
      <c r="G107" s="156">
        <f>RES_hhdet_fec!G$76</f>
        <v>0</v>
      </c>
      <c r="H107" s="156">
        <f>RES_hhdet_fec!H$76</f>
        <v>0</v>
      </c>
      <c r="I107" s="156">
        <f>RES_hhdet_fec!I$76</f>
        <v>0</v>
      </c>
      <c r="J107" s="156">
        <f>RES_hhdet_fec!J$76</f>
        <v>0</v>
      </c>
      <c r="K107" s="156">
        <f>RES_hhdet_fec!K$76</f>
        <v>0</v>
      </c>
      <c r="L107" s="156">
        <f>RES_hhdet_fec!L$76</f>
        <v>0.15244111321728165</v>
      </c>
      <c r="M107" s="156">
        <f>RES_hhdet_fec!M$76</f>
        <v>0.16726393876081533</v>
      </c>
      <c r="N107" s="156">
        <f>RES_hhdet_fec!N$76</f>
        <v>0.19344572335508356</v>
      </c>
      <c r="O107" s="156">
        <f>RES_hhdet_fec!O$76</f>
        <v>0.18084685979755782</v>
      </c>
      <c r="P107" s="156">
        <f>RES_hhdet_fec!P$76</f>
        <v>0.16697047876239876</v>
      </c>
      <c r="Q107" s="156">
        <f>RES_hhdet_fec!Q$76</f>
        <v>0.1851550060833278</v>
      </c>
    </row>
    <row r="108" spans="1:17" ht="12" customHeight="1" x14ac:dyDescent="0.25">
      <c r="A108" s="158" t="s">
        <v>62</v>
      </c>
      <c r="B108" s="157">
        <f>SUM(B109:B110)</f>
        <v>112.22203677338769</v>
      </c>
      <c r="C108" s="157">
        <f t="shared" ref="C108:Q108" si="14">SUM(C109:C110)</f>
        <v>89.433598394239397</v>
      </c>
      <c r="D108" s="157">
        <f t="shared" si="14"/>
        <v>91.706782857812101</v>
      </c>
      <c r="E108" s="157">
        <f t="shared" si="14"/>
        <v>98.990219829123745</v>
      </c>
      <c r="F108" s="157">
        <f t="shared" si="14"/>
        <v>99.966883037739791</v>
      </c>
      <c r="G108" s="157">
        <f t="shared" si="14"/>
        <v>99.662019997223581</v>
      </c>
      <c r="H108" s="157">
        <f t="shared" si="14"/>
        <v>100.97245569076857</v>
      </c>
      <c r="I108" s="157">
        <f t="shared" si="14"/>
        <v>100.66030219942267</v>
      </c>
      <c r="J108" s="157">
        <f t="shared" si="14"/>
        <v>103.54410450998972</v>
      </c>
      <c r="K108" s="157">
        <f t="shared" si="14"/>
        <v>104.75789820374618</v>
      </c>
      <c r="L108" s="157">
        <f t="shared" si="14"/>
        <v>107.2159448706806</v>
      </c>
      <c r="M108" s="157">
        <f t="shared" si="14"/>
        <v>107.9256611417217</v>
      </c>
      <c r="N108" s="157">
        <f t="shared" si="14"/>
        <v>104.31398147121017</v>
      </c>
      <c r="O108" s="157">
        <f t="shared" si="14"/>
        <v>106.11542853350549</v>
      </c>
      <c r="P108" s="157">
        <f t="shared" si="14"/>
        <v>111.93730849819141</v>
      </c>
      <c r="Q108" s="157">
        <f t="shared" si="14"/>
        <v>115.35558285274716</v>
      </c>
    </row>
    <row r="109" spans="1:17" ht="12" customHeight="1" x14ac:dyDescent="0.25">
      <c r="A109" s="23" t="s">
        <v>203</v>
      </c>
      <c r="B109" s="156">
        <f>RES_hhdet_fec!B$78</f>
        <v>96.754609201615963</v>
      </c>
      <c r="C109" s="156">
        <f>RES_hhdet_fec!C$78</f>
        <v>80.742632400127391</v>
      </c>
      <c r="D109" s="156">
        <f>RES_hhdet_fec!D$78</f>
        <v>82.924172538398864</v>
      </c>
      <c r="E109" s="156">
        <f>RES_hhdet_fec!E$78</f>
        <v>90.079840258878733</v>
      </c>
      <c r="F109" s="156">
        <f>RES_hhdet_fec!F$78</f>
        <v>90.516466171092603</v>
      </c>
      <c r="G109" s="156">
        <f>RES_hhdet_fec!G$78</f>
        <v>92.019394770175722</v>
      </c>
      <c r="H109" s="156">
        <f>RES_hhdet_fec!H$78</f>
        <v>94.170769909767571</v>
      </c>
      <c r="I109" s="156">
        <f>RES_hhdet_fec!I$78</f>
        <v>93.406576966072222</v>
      </c>
      <c r="J109" s="156">
        <f>RES_hhdet_fec!J$78</f>
        <v>97.188199691482865</v>
      </c>
      <c r="K109" s="156">
        <f>RES_hhdet_fec!K$78</f>
        <v>99.224135143488226</v>
      </c>
      <c r="L109" s="156">
        <f>RES_hhdet_fec!L$78</f>
        <v>102.62527920749221</v>
      </c>
      <c r="M109" s="156">
        <f>RES_hhdet_fec!M$78</f>
        <v>101.84339944862411</v>
      </c>
      <c r="N109" s="156">
        <f>RES_hhdet_fec!N$78</f>
        <v>97.620869746291319</v>
      </c>
      <c r="O109" s="156">
        <f>RES_hhdet_fec!O$78</f>
        <v>100.60397701762481</v>
      </c>
      <c r="P109" s="156">
        <f>RES_hhdet_fec!P$78</f>
        <v>106.14437255380518</v>
      </c>
      <c r="Q109" s="156">
        <f>RES_hhdet_fec!Q$78</f>
        <v>108.52386021670397</v>
      </c>
    </row>
    <row r="110" spans="1:17" ht="12" customHeight="1" x14ac:dyDescent="0.25">
      <c r="A110" s="29" t="s">
        <v>140</v>
      </c>
      <c r="B110" s="57">
        <f>RES_hhdet_fec!B$79</f>
        <v>15.467427571771715</v>
      </c>
      <c r="C110" s="57">
        <f>RES_hhdet_fec!C$79</f>
        <v>8.6909659941120037</v>
      </c>
      <c r="D110" s="57">
        <f>RES_hhdet_fec!D$79</f>
        <v>8.7826103194132443</v>
      </c>
      <c r="E110" s="57">
        <f>RES_hhdet_fec!E$79</f>
        <v>8.9103795702450146</v>
      </c>
      <c r="F110" s="57">
        <f>RES_hhdet_fec!F$79</f>
        <v>9.4504168666471919</v>
      </c>
      <c r="G110" s="57">
        <f>RES_hhdet_fec!G$79</f>
        <v>7.6426252270478594</v>
      </c>
      <c r="H110" s="57">
        <f>RES_hhdet_fec!H$79</f>
        <v>6.8016857810009981</v>
      </c>
      <c r="I110" s="57">
        <f>RES_hhdet_fec!I$79</f>
        <v>7.2537252333504503</v>
      </c>
      <c r="J110" s="57">
        <f>RES_hhdet_fec!J$79</f>
        <v>6.3559048185068594</v>
      </c>
      <c r="K110" s="57">
        <f>RES_hhdet_fec!K$79</f>
        <v>5.5337630602579484</v>
      </c>
      <c r="L110" s="57">
        <f>RES_hhdet_fec!L$79</f>
        <v>4.5906656631883838</v>
      </c>
      <c r="M110" s="57">
        <f>RES_hhdet_fec!M$79</f>
        <v>6.0822616930975864</v>
      </c>
      <c r="N110" s="57">
        <f>RES_hhdet_fec!N$79</f>
        <v>6.6931117249188441</v>
      </c>
      <c r="O110" s="57">
        <f>RES_hhdet_fec!O$79</f>
        <v>5.5114515158806805</v>
      </c>
      <c r="P110" s="57">
        <f>RES_hhdet_fec!P$79</f>
        <v>5.792935944386234</v>
      </c>
      <c r="Q110" s="57">
        <f>RES_hhdet_fec!Q$79</f>
        <v>6.8317226360431995</v>
      </c>
    </row>
    <row r="112" spans="1:17" ht="12" customHeight="1" x14ac:dyDescent="0.25">
      <c r="A112" s="152" t="s">
        <v>119</v>
      </c>
      <c r="B112" s="168">
        <f>SUM(B113,B116,B118,B127)</f>
        <v>912.1368396377178</v>
      </c>
      <c r="C112" s="168">
        <f t="shared" ref="C112:Q112" si="15">SUM(C113,C116,C118,C127)</f>
        <v>894.48624814187963</v>
      </c>
      <c r="D112" s="168">
        <f t="shared" si="15"/>
        <v>884.82492758914407</v>
      </c>
      <c r="E112" s="168">
        <f t="shared" si="15"/>
        <v>900.41257496466585</v>
      </c>
      <c r="F112" s="168">
        <f t="shared" si="15"/>
        <v>840.00996059419219</v>
      </c>
      <c r="G112" s="168">
        <f t="shared" si="15"/>
        <v>807.61397677787818</v>
      </c>
      <c r="H112" s="168">
        <f t="shared" si="15"/>
        <v>742.94497674136767</v>
      </c>
      <c r="I112" s="168">
        <f t="shared" si="15"/>
        <v>653.51735845976009</v>
      </c>
      <c r="J112" s="168">
        <f t="shared" si="15"/>
        <v>702.35898259870987</v>
      </c>
      <c r="K112" s="168">
        <f t="shared" si="15"/>
        <v>719.6953900370504</v>
      </c>
      <c r="L112" s="168">
        <f t="shared" si="15"/>
        <v>800.37843622809544</v>
      </c>
      <c r="M112" s="168">
        <f t="shared" si="15"/>
        <v>715.27164983336411</v>
      </c>
      <c r="N112" s="168">
        <f t="shared" si="15"/>
        <v>676.00755793421922</v>
      </c>
      <c r="O112" s="168">
        <f t="shared" si="15"/>
        <v>724.73170364248244</v>
      </c>
      <c r="P112" s="168">
        <f t="shared" si="15"/>
        <v>660.1722850798219</v>
      </c>
      <c r="Q112" s="168">
        <f t="shared" si="15"/>
        <v>673.21246830901134</v>
      </c>
    </row>
    <row r="113" spans="1:17" ht="12" customHeight="1" x14ac:dyDescent="0.25">
      <c r="A113" s="158" t="s">
        <v>65</v>
      </c>
      <c r="B113" s="157">
        <f>SUM(B114:B115)</f>
        <v>749.61130972732178</v>
      </c>
      <c r="C113" s="157">
        <f t="shared" ref="C113:Q113" si="16">SUM(C114:C115)</f>
        <v>768.78651927569138</v>
      </c>
      <c r="D113" s="157">
        <f t="shared" si="16"/>
        <v>752.62015558846588</v>
      </c>
      <c r="E113" s="157">
        <f t="shared" si="16"/>
        <v>758.3575773550848</v>
      </c>
      <c r="F113" s="157">
        <f t="shared" si="16"/>
        <v>694.05054628560288</v>
      </c>
      <c r="G113" s="157">
        <f t="shared" si="16"/>
        <v>659.52725974602015</v>
      </c>
      <c r="H113" s="157">
        <f t="shared" si="16"/>
        <v>589.28873454094173</v>
      </c>
      <c r="I113" s="157">
        <f t="shared" si="16"/>
        <v>496.24729956527887</v>
      </c>
      <c r="J113" s="157">
        <f t="shared" si="16"/>
        <v>536.58696628446728</v>
      </c>
      <c r="K113" s="157">
        <f t="shared" si="16"/>
        <v>549.88451500223357</v>
      </c>
      <c r="L113" s="157">
        <f t="shared" si="16"/>
        <v>624.39318842946057</v>
      </c>
      <c r="M113" s="157">
        <f t="shared" si="16"/>
        <v>538.85736945885651</v>
      </c>
      <c r="N113" s="157">
        <f t="shared" si="16"/>
        <v>500.0282855057726</v>
      </c>
      <c r="O113" s="157">
        <f t="shared" si="16"/>
        <v>547.32348447751895</v>
      </c>
      <c r="P113" s="157">
        <f t="shared" si="16"/>
        <v>463.14983393841027</v>
      </c>
      <c r="Q113" s="157">
        <f t="shared" si="16"/>
        <v>460.44078355500255</v>
      </c>
    </row>
    <row r="114" spans="1:17" ht="12" customHeight="1" x14ac:dyDescent="0.25">
      <c r="A114" s="23" t="s">
        <v>161</v>
      </c>
      <c r="B114" s="156">
        <f>RES_hhdet_tes!B$64</f>
        <v>720.6604912229717</v>
      </c>
      <c r="C114" s="156">
        <f>RES_hhdet_tes!C$64</f>
        <v>755.22736849599426</v>
      </c>
      <c r="D114" s="156">
        <f>RES_hhdet_tes!D$64</f>
        <v>735.93688718050896</v>
      </c>
      <c r="E114" s="156">
        <f>RES_hhdet_tes!E$64</f>
        <v>741.48366910336927</v>
      </c>
      <c r="F114" s="156">
        <f>RES_hhdet_tes!F$64</f>
        <v>681.89014250274533</v>
      </c>
      <c r="G114" s="156">
        <f>RES_hhdet_tes!G$64</f>
        <v>646.82828748627242</v>
      </c>
      <c r="H114" s="156">
        <f>RES_hhdet_tes!H$64</f>
        <v>575.00538464751332</v>
      </c>
      <c r="I114" s="156">
        <f>RES_hhdet_tes!I$64</f>
        <v>481.91592433034356</v>
      </c>
      <c r="J114" s="156">
        <f>RES_hhdet_tes!J$64</f>
        <v>523.19279680683815</v>
      </c>
      <c r="K114" s="156">
        <f>RES_hhdet_tes!K$64</f>
        <v>538.23496842061138</v>
      </c>
      <c r="L114" s="156">
        <f>RES_hhdet_tes!L$64</f>
        <v>615.44819404638054</v>
      </c>
      <c r="M114" s="156">
        <f>RES_hhdet_tes!M$64</f>
        <v>527.21252730610797</v>
      </c>
      <c r="N114" s="156">
        <f>RES_hhdet_tes!N$64</f>
        <v>482.1894281939538</v>
      </c>
      <c r="O114" s="156">
        <f>RES_hhdet_tes!O$64</f>
        <v>524.95351875795996</v>
      </c>
      <c r="P114" s="156">
        <f>RES_hhdet_tes!P$64</f>
        <v>442.43282626608584</v>
      </c>
      <c r="Q114" s="156">
        <f>RES_hhdet_tes!Q$64</f>
        <v>437.72023189774512</v>
      </c>
    </row>
    <row r="115" spans="1:17" ht="12" customHeight="1" x14ac:dyDescent="0.25">
      <c r="A115" s="23" t="s">
        <v>60</v>
      </c>
      <c r="B115" s="156">
        <f>RES_hhdet_tes!B$65</f>
        <v>28.950818504350096</v>
      </c>
      <c r="C115" s="156">
        <f>RES_hhdet_tes!C$65</f>
        <v>13.559150779697163</v>
      </c>
      <c r="D115" s="156">
        <f>RES_hhdet_tes!D$65</f>
        <v>16.683268407956913</v>
      </c>
      <c r="E115" s="156">
        <f>RES_hhdet_tes!E$65</f>
        <v>16.873908251715548</v>
      </c>
      <c r="F115" s="156">
        <f>RES_hhdet_tes!F$65</f>
        <v>12.160403782857594</v>
      </c>
      <c r="G115" s="156">
        <f>RES_hhdet_tes!G$65</f>
        <v>12.698972259747713</v>
      </c>
      <c r="H115" s="156">
        <f>RES_hhdet_tes!H$65</f>
        <v>14.283349893428353</v>
      </c>
      <c r="I115" s="156">
        <f>RES_hhdet_tes!I$65</f>
        <v>14.331375234935296</v>
      </c>
      <c r="J115" s="156">
        <f>RES_hhdet_tes!J$65</f>
        <v>13.394169477629129</v>
      </c>
      <c r="K115" s="156">
        <f>RES_hhdet_tes!K$65</f>
        <v>11.64954658162215</v>
      </c>
      <c r="L115" s="156">
        <f>RES_hhdet_tes!L$65</f>
        <v>8.9449943830800311</v>
      </c>
      <c r="M115" s="156">
        <f>RES_hhdet_tes!M$65</f>
        <v>11.644842152748494</v>
      </c>
      <c r="N115" s="156">
        <f>RES_hhdet_tes!N$65</f>
        <v>17.838857311818828</v>
      </c>
      <c r="O115" s="156">
        <f>RES_hhdet_tes!O$65</f>
        <v>22.369965719559008</v>
      </c>
      <c r="P115" s="156">
        <f>RES_hhdet_tes!P$65</f>
        <v>20.717007672324407</v>
      </c>
      <c r="Q115" s="156">
        <f>RES_hhdet_tes!Q$65</f>
        <v>22.720551657257413</v>
      </c>
    </row>
    <row r="116" spans="1:17" ht="12" customHeight="1" x14ac:dyDescent="0.25">
      <c r="A116" s="158" t="s">
        <v>112</v>
      </c>
      <c r="B116" s="157">
        <f>B117</f>
        <v>8.0284384336107746E-3</v>
      </c>
      <c r="C116" s="157">
        <f t="shared" ref="C116:Q116" si="17">C117</f>
        <v>4.2218588560521915E-2</v>
      </c>
      <c r="D116" s="157">
        <f t="shared" si="17"/>
        <v>8.9661180101414162E-2</v>
      </c>
      <c r="E116" s="157">
        <f t="shared" si="17"/>
        <v>0.11278325256320024</v>
      </c>
      <c r="F116" s="157">
        <f t="shared" si="17"/>
        <v>0.1956904304212593</v>
      </c>
      <c r="G116" s="157">
        <f t="shared" si="17"/>
        <v>0.23490774869311648</v>
      </c>
      <c r="H116" s="157">
        <f t="shared" si="17"/>
        <v>0.34500779208241561</v>
      </c>
      <c r="I116" s="157">
        <f t="shared" si="17"/>
        <v>0.43147634302981658</v>
      </c>
      <c r="J116" s="157">
        <f t="shared" si="17"/>
        <v>0.5221946895412003</v>
      </c>
      <c r="K116" s="157">
        <f t="shared" si="17"/>
        <v>0.71359438815265164</v>
      </c>
      <c r="L116" s="157">
        <f t="shared" si="17"/>
        <v>0.84088452112121859</v>
      </c>
      <c r="M116" s="157">
        <f t="shared" si="17"/>
        <v>0.93754355105674159</v>
      </c>
      <c r="N116" s="157">
        <f t="shared" si="17"/>
        <v>1.0941011413922159</v>
      </c>
      <c r="O116" s="157">
        <f t="shared" si="17"/>
        <v>1.3388265193293185</v>
      </c>
      <c r="P116" s="157">
        <f t="shared" si="17"/>
        <v>1.6530104797393486</v>
      </c>
      <c r="Q116" s="157">
        <f t="shared" si="17"/>
        <v>1.8127078234097576</v>
      </c>
    </row>
    <row r="117" spans="1:17" ht="12" customHeight="1" x14ac:dyDescent="0.25">
      <c r="A117" s="23" t="s">
        <v>60</v>
      </c>
      <c r="B117" s="156">
        <f>RES_hhdet_tes!B$67</f>
        <v>8.0284384336107746E-3</v>
      </c>
      <c r="C117" s="156">
        <f>RES_hhdet_tes!C$67</f>
        <v>4.2218588560521915E-2</v>
      </c>
      <c r="D117" s="156">
        <f>RES_hhdet_tes!D$67</f>
        <v>8.9661180101414162E-2</v>
      </c>
      <c r="E117" s="156">
        <f>RES_hhdet_tes!E$67</f>
        <v>0.11278325256320024</v>
      </c>
      <c r="F117" s="156">
        <f>RES_hhdet_tes!F$67</f>
        <v>0.1956904304212593</v>
      </c>
      <c r="G117" s="156">
        <f>RES_hhdet_tes!G$67</f>
        <v>0.23490774869311648</v>
      </c>
      <c r="H117" s="156">
        <f>RES_hhdet_tes!H$67</f>
        <v>0.34500779208241561</v>
      </c>
      <c r="I117" s="156">
        <f>RES_hhdet_tes!I$67</f>
        <v>0.43147634302981658</v>
      </c>
      <c r="J117" s="156">
        <f>RES_hhdet_tes!J$67</f>
        <v>0.5221946895412003</v>
      </c>
      <c r="K117" s="156">
        <f>RES_hhdet_tes!K$67</f>
        <v>0.71359438815265164</v>
      </c>
      <c r="L117" s="156">
        <f>RES_hhdet_tes!L$67</f>
        <v>0.84088452112121859</v>
      </c>
      <c r="M117" s="156">
        <f>RES_hhdet_tes!M$67</f>
        <v>0.93754355105674159</v>
      </c>
      <c r="N117" s="156">
        <f>RES_hhdet_tes!N$67</f>
        <v>1.0941011413922159</v>
      </c>
      <c r="O117" s="156">
        <f>RES_hhdet_tes!O$67</f>
        <v>1.3388265193293185</v>
      </c>
      <c r="P117" s="156">
        <f>RES_hhdet_tes!P$67</f>
        <v>1.6530104797393486</v>
      </c>
      <c r="Q117" s="156">
        <f>RES_hhdet_tes!Q$67</f>
        <v>1.8127078234097576</v>
      </c>
    </row>
    <row r="118" spans="1:17" ht="12" customHeight="1" x14ac:dyDescent="0.25">
      <c r="A118" s="158" t="s">
        <v>63</v>
      </c>
      <c r="B118" s="157">
        <f>SUM(B119:B120,B123:B124)</f>
        <v>108.8129708177085</v>
      </c>
      <c r="C118" s="157">
        <f t="shared" ref="C118:Q118" si="18">SUM(C119:C120,C123:C124)</f>
        <v>84.144719064165074</v>
      </c>
      <c r="D118" s="157">
        <f t="shared" si="18"/>
        <v>88.73621939442441</v>
      </c>
      <c r="E118" s="157">
        <f t="shared" si="18"/>
        <v>94.326298531789291</v>
      </c>
      <c r="F118" s="157">
        <f t="shared" si="18"/>
        <v>96.735825966111832</v>
      </c>
      <c r="G118" s="157">
        <f t="shared" si="18"/>
        <v>98.725351188218141</v>
      </c>
      <c r="H118" s="157">
        <f t="shared" si="18"/>
        <v>102.96273734931495</v>
      </c>
      <c r="I118" s="157">
        <f t="shared" si="18"/>
        <v>105.65382568486373</v>
      </c>
      <c r="J118" s="157">
        <f t="shared" si="18"/>
        <v>112.05231550152591</v>
      </c>
      <c r="K118" s="157">
        <f t="shared" si="18"/>
        <v>115.5008985921037</v>
      </c>
      <c r="L118" s="157">
        <f t="shared" si="18"/>
        <v>120.30231837657027</v>
      </c>
      <c r="M118" s="157">
        <f t="shared" si="18"/>
        <v>119.4894312186367</v>
      </c>
      <c r="N118" s="157">
        <f t="shared" si="18"/>
        <v>120.31416204225107</v>
      </c>
      <c r="O118" s="157">
        <f t="shared" si="18"/>
        <v>120.66041381422437</v>
      </c>
      <c r="P118" s="157">
        <f t="shared" si="18"/>
        <v>136.6012059319024</v>
      </c>
      <c r="Q118" s="157">
        <f t="shared" si="18"/>
        <v>149.8680329995872</v>
      </c>
    </row>
    <row r="119" spans="1:17" ht="12" customHeight="1" x14ac:dyDescent="0.25">
      <c r="A119" s="167" t="s">
        <v>160</v>
      </c>
      <c r="B119" s="132">
        <f>RES_hhdet_tes!B$69</f>
        <v>89.117279249377887</v>
      </c>
      <c r="C119" s="132">
        <f>RES_hhdet_tes!C$69</f>
        <v>73.150480698304875</v>
      </c>
      <c r="D119" s="132">
        <f>RES_hhdet_tes!D$69</f>
        <v>75.285329957325999</v>
      </c>
      <c r="E119" s="132">
        <f>RES_hhdet_tes!E$69</f>
        <v>83.011190652992056</v>
      </c>
      <c r="F119" s="132">
        <f>RES_hhdet_tes!F$69</f>
        <v>84.679416780054495</v>
      </c>
      <c r="G119" s="132">
        <f>RES_hhdet_tes!G$69</f>
        <v>87.784461742332667</v>
      </c>
      <c r="H119" s="132">
        <f>RES_hhdet_tes!H$69</f>
        <v>91.190229706064571</v>
      </c>
      <c r="I119" s="132">
        <f>RES_hhdet_tes!I$69</f>
        <v>92.668663941956666</v>
      </c>
      <c r="J119" s="132">
        <f>RES_hhdet_tes!J$69</f>
        <v>98.91703606424646</v>
      </c>
      <c r="K119" s="132">
        <f>RES_hhdet_tes!K$69</f>
        <v>104.38307196529671</v>
      </c>
      <c r="L119" s="132">
        <f>RES_hhdet_tes!L$69</f>
        <v>103.18940563546727</v>
      </c>
      <c r="M119" s="132">
        <f>RES_hhdet_tes!M$69</f>
        <v>101.63565008215318</v>
      </c>
      <c r="N119" s="132">
        <f>RES_hhdet_tes!N$69</f>
        <v>100.98621515820732</v>
      </c>
      <c r="O119" s="132">
        <f>RES_hhdet_tes!O$69</f>
        <v>102.75666105410755</v>
      </c>
      <c r="P119" s="132">
        <f>RES_hhdet_tes!P$69</f>
        <v>116.01783264870478</v>
      </c>
      <c r="Q119" s="132">
        <f>RES_hhdet_tes!Q$69</f>
        <v>126.95428602739707</v>
      </c>
    </row>
    <row r="120" spans="1:17" ht="12" customHeight="1" x14ac:dyDescent="0.25">
      <c r="A120" s="167" t="s">
        <v>159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7.7603056420798744</v>
      </c>
      <c r="M120" s="132">
        <f t="shared" si="19"/>
        <v>8.9266828167971468</v>
      </c>
      <c r="N120" s="132">
        <f t="shared" si="19"/>
        <v>8.9930082566379692</v>
      </c>
      <c r="O120" s="132">
        <f t="shared" si="19"/>
        <v>8.691723860987203</v>
      </c>
      <c r="P120" s="132">
        <f t="shared" si="19"/>
        <v>9.8140936552228197</v>
      </c>
      <c r="Q120" s="132">
        <f t="shared" si="19"/>
        <v>10.816095266786924</v>
      </c>
    </row>
    <row r="121" spans="1:17" ht="12" customHeight="1" x14ac:dyDescent="0.25">
      <c r="A121" s="166" t="s">
        <v>203</v>
      </c>
      <c r="B121" s="165">
        <f>RES_hhdet_tes!B$71</f>
        <v>0</v>
      </c>
      <c r="C121" s="165">
        <f>RES_hhdet_tes!C$71</f>
        <v>0</v>
      </c>
      <c r="D121" s="165">
        <f>RES_hhdet_tes!D$71</f>
        <v>0</v>
      </c>
      <c r="E121" s="165">
        <f>RES_hhdet_tes!E$71</f>
        <v>0</v>
      </c>
      <c r="F121" s="165">
        <f>RES_hhdet_tes!F$71</f>
        <v>0</v>
      </c>
      <c r="G121" s="165">
        <f>RES_hhdet_tes!G$71</f>
        <v>0</v>
      </c>
      <c r="H121" s="165">
        <f>RES_hhdet_tes!H$71</f>
        <v>0</v>
      </c>
      <c r="I121" s="165">
        <f>RES_hhdet_tes!I$71</f>
        <v>0</v>
      </c>
      <c r="J121" s="165">
        <f>RES_hhdet_tes!J$71</f>
        <v>0</v>
      </c>
      <c r="K121" s="165">
        <f>RES_hhdet_tes!K$71</f>
        <v>0</v>
      </c>
      <c r="L121" s="165">
        <f>RES_hhdet_tes!L$71</f>
        <v>5.6063848582383757</v>
      </c>
      <c r="M121" s="165">
        <f>RES_hhdet_tes!M$71</f>
        <v>6.4429627482564849</v>
      </c>
      <c r="N121" s="165">
        <f>RES_hhdet_tes!N$71</f>
        <v>6.4813055219263918</v>
      </c>
      <c r="O121" s="165">
        <f>RES_hhdet_tes!O$71</f>
        <v>5.8406199260258216</v>
      </c>
      <c r="P121" s="165">
        <f>RES_hhdet_tes!P$71</f>
        <v>7.3020901589493601</v>
      </c>
      <c r="Q121" s="165">
        <f>RES_hhdet_tes!Q$71</f>
        <v>8.2802337778713042</v>
      </c>
    </row>
    <row r="122" spans="1:17" ht="12" customHeight="1" x14ac:dyDescent="0.25">
      <c r="A122" s="147" t="s">
        <v>59</v>
      </c>
      <c r="B122" s="164">
        <f>RES_hhdet_tes!B$72</f>
        <v>0</v>
      </c>
      <c r="C122" s="164">
        <f>RES_hhdet_tes!C$72</f>
        <v>0</v>
      </c>
      <c r="D122" s="164">
        <f>RES_hhdet_tes!D$72</f>
        <v>0</v>
      </c>
      <c r="E122" s="164">
        <f>RES_hhdet_tes!E$72</f>
        <v>0</v>
      </c>
      <c r="F122" s="164">
        <f>RES_hhdet_tes!F$72</f>
        <v>0</v>
      </c>
      <c r="G122" s="164">
        <f>RES_hhdet_tes!G$72</f>
        <v>0</v>
      </c>
      <c r="H122" s="164">
        <f>RES_hhdet_tes!H$72</f>
        <v>0</v>
      </c>
      <c r="I122" s="164">
        <f>RES_hhdet_tes!I$72</f>
        <v>0</v>
      </c>
      <c r="J122" s="164">
        <f>RES_hhdet_tes!J$72</f>
        <v>0</v>
      </c>
      <c r="K122" s="164">
        <f>RES_hhdet_tes!K$72</f>
        <v>0</v>
      </c>
      <c r="L122" s="164">
        <f>RES_hhdet_tes!L$72</f>
        <v>2.1539207838414991</v>
      </c>
      <c r="M122" s="164">
        <f>RES_hhdet_tes!M$72</f>
        <v>2.4837200685406615</v>
      </c>
      <c r="N122" s="164">
        <f>RES_hhdet_tes!N$72</f>
        <v>2.5117027347115775</v>
      </c>
      <c r="O122" s="164">
        <f>RES_hhdet_tes!O$72</f>
        <v>2.8511039349613805</v>
      </c>
      <c r="P122" s="164">
        <f>RES_hhdet_tes!P$72</f>
        <v>2.5120034962734601</v>
      </c>
      <c r="Q122" s="164">
        <f>RES_hhdet_tes!Q$72</f>
        <v>2.5358614889156188</v>
      </c>
    </row>
    <row r="123" spans="1:17" ht="12" customHeight="1" x14ac:dyDescent="0.25">
      <c r="A123" s="163" t="s">
        <v>142</v>
      </c>
      <c r="B123" s="162">
        <f>RES_hhdet_tes!B$73</f>
        <v>19.695691568330616</v>
      </c>
      <c r="C123" s="162">
        <f>RES_hhdet_tes!C$73</f>
        <v>10.994238365860197</v>
      </c>
      <c r="D123" s="162">
        <f>RES_hhdet_tes!D$73</f>
        <v>13.450889437098406</v>
      </c>
      <c r="E123" s="162">
        <f>RES_hhdet_tes!E$73</f>
        <v>11.315107878797233</v>
      </c>
      <c r="F123" s="162">
        <f>RES_hhdet_tes!F$73</f>
        <v>12.056409186057335</v>
      </c>
      <c r="G123" s="162">
        <f>RES_hhdet_tes!G$73</f>
        <v>10.940889445885473</v>
      </c>
      <c r="H123" s="162">
        <f>RES_hhdet_tes!H$73</f>
        <v>11.77250764325038</v>
      </c>
      <c r="I123" s="162">
        <f>RES_hhdet_tes!I$73</f>
        <v>12.985161742907069</v>
      </c>
      <c r="J123" s="162">
        <f>RES_hhdet_tes!J$73</f>
        <v>13.135279437279454</v>
      </c>
      <c r="K123" s="162">
        <f>RES_hhdet_tes!K$73</f>
        <v>11.117826626806989</v>
      </c>
      <c r="L123" s="162">
        <f>RES_hhdet_tes!L$73</f>
        <v>8.7502330179771182</v>
      </c>
      <c r="M123" s="162">
        <f>RES_hhdet_tes!M$73</f>
        <v>8.2610922302852625</v>
      </c>
      <c r="N123" s="162">
        <f>RES_hhdet_tes!N$73</f>
        <v>9.5569849608003068</v>
      </c>
      <c r="O123" s="162">
        <f>RES_hhdet_tes!O$73</f>
        <v>8.5631575503903878</v>
      </c>
      <c r="P123" s="162">
        <f>RES_hhdet_tes!P$73</f>
        <v>9.9919893366758501</v>
      </c>
      <c r="Q123" s="162">
        <f>RES_hhdet_tes!Q$73</f>
        <v>11.199819901501272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0.60237408104600454</v>
      </c>
      <c r="M124" s="160">
        <f t="shared" si="20"/>
        <v>0.6660060894011014</v>
      </c>
      <c r="N124" s="160">
        <f t="shared" si="20"/>
        <v>0.77795366660547816</v>
      </c>
      <c r="O124" s="160">
        <f t="shared" si="20"/>
        <v>0.64887134873923957</v>
      </c>
      <c r="P124" s="160">
        <f t="shared" si="20"/>
        <v>0.77729029129894345</v>
      </c>
      <c r="Q124" s="160">
        <f t="shared" si="20"/>
        <v>0.89783180390194084</v>
      </c>
    </row>
    <row r="125" spans="1:17" ht="12" customHeight="1" x14ac:dyDescent="0.25">
      <c r="A125" s="148" t="s">
        <v>60</v>
      </c>
      <c r="B125" s="156">
        <f>RES_hhdet_tes!B$75</f>
        <v>0</v>
      </c>
      <c r="C125" s="156">
        <f>RES_hhdet_tes!C$75</f>
        <v>0</v>
      </c>
      <c r="D125" s="156">
        <f>RES_hhdet_tes!D$75</f>
        <v>0</v>
      </c>
      <c r="E125" s="156">
        <f>RES_hhdet_tes!E$75</f>
        <v>0</v>
      </c>
      <c r="F125" s="156">
        <f>RES_hhdet_tes!F$75</f>
        <v>0</v>
      </c>
      <c r="G125" s="156">
        <f>RES_hhdet_tes!G$75</f>
        <v>0</v>
      </c>
      <c r="H125" s="156">
        <f>RES_hhdet_tes!H$75</f>
        <v>0</v>
      </c>
      <c r="I125" s="156">
        <f>RES_hhdet_tes!I$75</f>
        <v>0</v>
      </c>
      <c r="J125" s="156">
        <f>RES_hhdet_tes!J$75</f>
        <v>0</v>
      </c>
      <c r="K125" s="156">
        <f>RES_hhdet_tes!K$75</f>
        <v>0</v>
      </c>
      <c r="L125" s="156">
        <f>RES_hhdet_tes!L$75</f>
        <v>0.44993296782872294</v>
      </c>
      <c r="M125" s="156">
        <f>RES_hhdet_tes!M$75</f>
        <v>0.4987421506402861</v>
      </c>
      <c r="N125" s="156">
        <f>RES_hhdet_tes!N$75</f>
        <v>0.58450794325039468</v>
      </c>
      <c r="O125" s="156">
        <f>RES_hhdet_tes!O$75</f>
        <v>0.46802448894168175</v>
      </c>
      <c r="P125" s="156">
        <f>RES_hhdet_tes!P$75</f>
        <v>0.61031981253654466</v>
      </c>
      <c r="Q125" s="156">
        <f>RES_hhdet_tes!Q$75</f>
        <v>0.71267679781861293</v>
      </c>
    </row>
    <row r="126" spans="1:17" ht="12" customHeight="1" x14ac:dyDescent="0.25">
      <c r="A126" s="148" t="s">
        <v>59</v>
      </c>
      <c r="B126" s="156">
        <f>RES_hhdet_tes!B$76</f>
        <v>0</v>
      </c>
      <c r="C126" s="156">
        <f>RES_hhdet_tes!C$76</f>
        <v>0</v>
      </c>
      <c r="D126" s="156">
        <f>RES_hhdet_tes!D$76</f>
        <v>0</v>
      </c>
      <c r="E126" s="156">
        <f>RES_hhdet_tes!E$76</f>
        <v>0</v>
      </c>
      <c r="F126" s="156">
        <f>RES_hhdet_tes!F$76</f>
        <v>0</v>
      </c>
      <c r="G126" s="156">
        <f>RES_hhdet_tes!G$76</f>
        <v>0</v>
      </c>
      <c r="H126" s="156">
        <f>RES_hhdet_tes!H$76</f>
        <v>0</v>
      </c>
      <c r="I126" s="156">
        <f>RES_hhdet_tes!I$76</f>
        <v>0</v>
      </c>
      <c r="J126" s="156">
        <f>RES_hhdet_tes!J$76</f>
        <v>0</v>
      </c>
      <c r="K126" s="156">
        <f>RES_hhdet_tes!K$76</f>
        <v>0</v>
      </c>
      <c r="L126" s="156">
        <f>RES_hhdet_tes!L$76</f>
        <v>0.15244111321728165</v>
      </c>
      <c r="M126" s="156">
        <f>RES_hhdet_tes!M$76</f>
        <v>0.16726393876081527</v>
      </c>
      <c r="N126" s="156">
        <f>RES_hhdet_tes!N$76</f>
        <v>0.19344572335508348</v>
      </c>
      <c r="O126" s="156">
        <f>RES_hhdet_tes!O$76</f>
        <v>0.18084685979755782</v>
      </c>
      <c r="P126" s="156">
        <f>RES_hhdet_tes!P$76</f>
        <v>0.16697047876239882</v>
      </c>
      <c r="Q126" s="156">
        <f>RES_hhdet_tes!Q$76</f>
        <v>0.18515500608332786</v>
      </c>
    </row>
    <row r="127" spans="1:17" ht="12" customHeight="1" x14ac:dyDescent="0.25">
      <c r="A127" s="158" t="s">
        <v>62</v>
      </c>
      <c r="B127" s="157">
        <f>SUM(B128:B129)</f>
        <v>53.704530654253944</v>
      </c>
      <c r="C127" s="157">
        <f t="shared" ref="C127:Q127" si="21">SUM(C128:C129)</f>
        <v>41.512791213462556</v>
      </c>
      <c r="D127" s="157">
        <f t="shared" si="21"/>
        <v>43.378891426152286</v>
      </c>
      <c r="E127" s="157">
        <f t="shared" si="21"/>
        <v>47.615915825228576</v>
      </c>
      <c r="F127" s="157">
        <f t="shared" si="21"/>
        <v>49.027897912056218</v>
      </c>
      <c r="G127" s="157">
        <f t="shared" si="21"/>
        <v>49.126458094946756</v>
      </c>
      <c r="H127" s="157">
        <f t="shared" si="21"/>
        <v>50.348497059028524</v>
      </c>
      <c r="I127" s="157">
        <f t="shared" si="21"/>
        <v>51.184756866587641</v>
      </c>
      <c r="J127" s="157">
        <f t="shared" si="21"/>
        <v>53.197506123175557</v>
      </c>
      <c r="K127" s="157">
        <f t="shared" si="21"/>
        <v>53.596382054560543</v>
      </c>
      <c r="L127" s="157">
        <f t="shared" si="21"/>
        <v>54.842044900943357</v>
      </c>
      <c r="M127" s="157">
        <f t="shared" si="21"/>
        <v>55.987305604814139</v>
      </c>
      <c r="N127" s="157">
        <f t="shared" si="21"/>
        <v>54.571009244803371</v>
      </c>
      <c r="O127" s="157">
        <f t="shared" si="21"/>
        <v>55.40897883140979</v>
      </c>
      <c r="P127" s="157">
        <f t="shared" si="21"/>
        <v>58.768234729769858</v>
      </c>
      <c r="Q127" s="157">
        <f t="shared" si="21"/>
        <v>61.090943931011836</v>
      </c>
    </row>
    <row r="128" spans="1:17" ht="12" customHeight="1" x14ac:dyDescent="0.25">
      <c r="A128" s="23" t="s">
        <v>203</v>
      </c>
      <c r="B128" s="156">
        <f>RES_hhdet_tes!B$78</f>
        <v>41.584615376673646</v>
      </c>
      <c r="C128" s="156">
        <f>RES_hhdet_tes!C$78</f>
        <v>34.702753083967472</v>
      </c>
      <c r="D128" s="156">
        <f>RES_hhdet_tes!D$78</f>
        <v>36.458331872003619</v>
      </c>
      <c r="E128" s="156">
        <f>RES_hhdet_tes!E$78</f>
        <v>40.545939506805645</v>
      </c>
      <c r="F128" s="156">
        <f>RES_hhdet_tes!F$78</f>
        <v>41.463738304582066</v>
      </c>
      <c r="G128" s="156">
        <f>RES_hhdet_tes!G$78</f>
        <v>42.978453458057459</v>
      </c>
      <c r="H128" s="156">
        <f>RES_hhdet_tes!H$78</f>
        <v>44.835968592300006</v>
      </c>
      <c r="I128" s="156">
        <f>RES_hhdet_tes!I$78</f>
        <v>45.262146708570711</v>
      </c>
      <c r="J128" s="156">
        <f>RES_hhdet_tes!J$78</f>
        <v>47.972219377727413</v>
      </c>
      <c r="K128" s="156">
        <f>RES_hhdet_tes!K$78</f>
        <v>49.011877419442158</v>
      </c>
      <c r="L128" s="156">
        <f>RES_hhdet_tes!L$78</f>
        <v>51.020279020284647</v>
      </c>
      <c r="M128" s="156">
        <f>RES_hhdet_tes!M$78</f>
        <v>50.92033728877702</v>
      </c>
      <c r="N128" s="156">
        <f>RES_hhdet_tes!N$78</f>
        <v>48.994886681345001</v>
      </c>
      <c r="O128" s="156">
        <f>RES_hhdet_tes!O$78</f>
        <v>50.814838028278373</v>
      </c>
      <c r="P128" s="156">
        <f>RES_hhdet_tes!P$78</f>
        <v>53.938406638220137</v>
      </c>
      <c r="Q128" s="156">
        <f>RES_hhdet_tes!Q$78</f>
        <v>55.390954471296574</v>
      </c>
    </row>
    <row r="129" spans="1:17" ht="12" customHeight="1" x14ac:dyDescent="0.25">
      <c r="A129" s="29" t="s">
        <v>140</v>
      </c>
      <c r="B129" s="57">
        <f>RES_hhdet_tes!B$79</f>
        <v>12.119915277580299</v>
      </c>
      <c r="C129" s="57">
        <f>RES_hhdet_tes!C$79</f>
        <v>6.8100381294950836</v>
      </c>
      <c r="D129" s="57">
        <f>RES_hhdet_tes!D$79</f>
        <v>6.9205595541486673</v>
      </c>
      <c r="E129" s="57">
        <f>RES_hhdet_tes!E$79</f>
        <v>7.0699763184229303</v>
      </c>
      <c r="F129" s="57">
        <f>RES_hhdet_tes!F$79</f>
        <v>7.5641596074741546</v>
      </c>
      <c r="G129" s="57">
        <f>RES_hhdet_tes!G$79</f>
        <v>6.1480046368892944</v>
      </c>
      <c r="H129" s="57">
        <f>RES_hhdet_tes!H$79</f>
        <v>5.5125284667285177</v>
      </c>
      <c r="I129" s="57">
        <f>RES_hhdet_tes!I$79</f>
        <v>5.9226101580169299</v>
      </c>
      <c r="J129" s="57">
        <f>RES_hhdet_tes!J$79</f>
        <v>5.2252867454481411</v>
      </c>
      <c r="K129" s="57">
        <f>RES_hhdet_tes!K$79</f>
        <v>4.584504635118388</v>
      </c>
      <c r="L129" s="57">
        <f>RES_hhdet_tes!L$79</f>
        <v>3.8217658806587096</v>
      </c>
      <c r="M129" s="57">
        <f>RES_hhdet_tes!M$79</f>
        <v>5.0669683160371202</v>
      </c>
      <c r="N129" s="57">
        <f>RES_hhdet_tes!N$79</f>
        <v>5.5761225634583704</v>
      </c>
      <c r="O129" s="57">
        <f>RES_hhdet_tes!O$79</f>
        <v>4.5941408031314159</v>
      </c>
      <c r="P129" s="57">
        <f>RES_hhdet_tes!P$79</f>
        <v>4.8298280915497207</v>
      </c>
      <c r="Q129" s="57">
        <f>RES_hhdet_tes!Q$79</f>
        <v>5.6999894597152645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0.5299572873827969</v>
      </c>
      <c r="C131" s="175">
        <f t="shared" si="22"/>
        <v>0.52666944130246873</v>
      </c>
      <c r="D131" s="175">
        <f t="shared" si="22"/>
        <v>0.53578917791262715</v>
      </c>
      <c r="E131" s="175">
        <f t="shared" si="22"/>
        <v>0.54438122956535384</v>
      </c>
      <c r="F131" s="175">
        <f t="shared" si="22"/>
        <v>0.54949113585543163</v>
      </c>
      <c r="G131" s="175">
        <f t="shared" si="22"/>
        <v>0.55483899228223721</v>
      </c>
      <c r="H131" s="175">
        <f t="shared" si="22"/>
        <v>0.56154203269431724</v>
      </c>
      <c r="I131" s="175">
        <f t="shared" si="22"/>
        <v>0.56729835763740277</v>
      </c>
      <c r="J131" s="175">
        <f t="shared" si="22"/>
        <v>0.5748190172158012</v>
      </c>
      <c r="K131" s="175">
        <f t="shared" si="22"/>
        <v>0.58042146014065477</v>
      </c>
      <c r="L131" s="175">
        <f t="shared" si="22"/>
        <v>0.58763277538146264</v>
      </c>
      <c r="M131" s="175">
        <f t="shared" si="22"/>
        <v>0.59284914825588253</v>
      </c>
      <c r="N131" s="175">
        <f t="shared" si="22"/>
        <v>0.60015994439730358</v>
      </c>
      <c r="O131" s="175">
        <f t="shared" si="22"/>
        <v>0.60936365809263404</v>
      </c>
      <c r="P131" s="175">
        <f t="shared" si="22"/>
        <v>0.6099749354569719</v>
      </c>
      <c r="Q131" s="175">
        <f t="shared" si="22"/>
        <v>0.611669098540917</v>
      </c>
    </row>
    <row r="132" spans="1:17" ht="12" customHeight="1" x14ac:dyDescent="0.25">
      <c r="A132" s="158" t="s">
        <v>65</v>
      </c>
      <c r="B132" s="169">
        <f t="shared" si="22"/>
        <v>0.54204709257415562</v>
      </c>
      <c r="C132" s="169">
        <f t="shared" si="22"/>
        <v>0.53668255231270701</v>
      </c>
      <c r="D132" s="169">
        <f t="shared" si="22"/>
        <v>0.54648962106440002</v>
      </c>
      <c r="E132" s="169">
        <f t="shared" si="22"/>
        <v>0.5562137218547103</v>
      </c>
      <c r="F132" s="169">
        <f t="shared" si="22"/>
        <v>0.5621192201766011</v>
      </c>
      <c r="G132" s="169">
        <f t="shared" si="22"/>
        <v>0.56883382491644341</v>
      </c>
      <c r="H132" s="169">
        <f t="shared" si="22"/>
        <v>0.57779705624526545</v>
      </c>
      <c r="I132" s="169">
        <f t="shared" si="22"/>
        <v>0.58617829473648908</v>
      </c>
      <c r="J132" s="169">
        <f t="shared" si="22"/>
        <v>0.59361858535507783</v>
      </c>
      <c r="K132" s="169">
        <f t="shared" si="22"/>
        <v>0.60052581182959808</v>
      </c>
      <c r="L132" s="169">
        <f t="shared" si="22"/>
        <v>0.60648573609543965</v>
      </c>
      <c r="M132" s="169">
        <f t="shared" si="22"/>
        <v>0.61472653302673075</v>
      </c>
      <c r="N132" s="169">
        <f t="shared" si="22"/>
        <v>0.62454047448752203</v>
      </c>
      <c r="O132" s="169">
        <f t="shared" si="22"/>
        <v>0.63411356709110234</v>
      </c>
      <c r="P132" s="169">
        <f t="shared" si="22"/>
        <v>0.64042741086305355</v>
      </c>
      <c r="Q132" s="169">
        <f t="shared" si="22"/>
        <v>0.64241771380348778</v>
      </c>
    </row>
    <row r="133" spans="1:17" ht="12" customHeight="1" x14ac:dyDescent="0.25">
      <c r="A133" s="23" t="s">
        <v>161</v>
      </c>
      <c r="B133" s="73">
        <f t="shared" si="22"/>
        <v>0.53225510642152851</v>
      </c>
      <c r="C133" s="73">
        <f t="shared" si="22"/>
        <v>0.53225510642152862</v>
      </c>
      <c r="D133" s="73">
        <f t="shared" si="22"/>
        <v>0.54092843269378021</v>
      </c>
      <c r="E133" s="73">
        <f t="shared" si="22"/>
        <v>0.55065255885567599</v>
      </c>
      <c r="F133" s="73">
        <f t="shared" si="22"/>
        <v>0.55776370315593804</v>
      </c>
      <c r="G133" s="73">
        <f t="shared" si="22"/>
        <v>0.56405909446785185</v>
      </c>
      <c r="H133" s="73">
        <f t="shared" si="22"/>
        <v>0.57180019883614952</v>
      </c>
      <c r="I133" s="73">
        <f t="shared" si="22"/>
        <v>0.57905226515678165</v>
      </c>
      <c r="J133" s="73">
        <f t="shared" si="22"/>
        <v>0.58750634487602427</v>
      </c>
      <c r="K133" s="73">
        <f t="shared" si="22"/>
        <v>0.59537804754085544</v>
      </c>
      <c r="L133" s="73">
        <f t="shared" si="22"/>
        <v>0.60303673905847599</v>
      </c>
      <c r="M133" s="73">
        <f t="shared" si="22"/>
        <v>0.60953950204751239</v>
      </c>
      <c r="N133" s="73">
        <f t="shared" si="22"/>
        <v>0.61598425171691484</v>
      </c>
      <c r="O133" s="73">
        <f t="shared" si="22"/>
        <v>0.62437850519329641</v>
      </c>
      <c r="P133" s="73">
        <f t="shared" si="22"/>
        <v>0.62982304244244769</v>
      </c>
      <c r="Q133" s="73">
        <f t="shared" si="22"/>
        <v>0.63071116799037552</v>
      </c>
    </row>
    <row r="134" spans="1:17" ht="12" customHeight="1" x14ac:dyDescent="0.25">
      <c r="A134" s="23" t="s">
        <v>60</v>
      </c>
      <c r="B134" s="73">
        <f t="shared" si="22"/>
        <v>1</v>
      </c>
      <c r="C134" s="73">
        <f t="shared" si="22"/>
        <v>1</v>
      </c>
      <c r="D134" s="73">
        <f t="shared" si="22"/>
        <v>1</v>
      </c>
      <c r="E134" s="73">
        <f t="shared" si="22"/>
        <v>1.0000000000000002</v>
      </c>
      <c r="F134" s="73">
        <f t="shared" si="22"/>
        <v>0.99999999999999967</v>
      </c>
      <c r="G134" s="73">
        <f t="shared" si="22"/>
        <v>1</v>
      </c>
      <c r="H134" s="73">
        <f t="shared" si="22"/>
        <v>1</v>
      </c>
      <c r="I134" s="73">
        <f t="shared" si="22"/>
        <v>1.0000000000000004</v>
      </c>
      <c r="J134" s="73">
        <f t="shared" si="22"/>
        <v>1</v>
      </c>
      <c r="K134" s="73">
        <f t="shared" si="22"/>
        <v>0.99999999999999989</v>
      </c>
      <c r="L134" s="73">
        <f t="shared" si="22"/>
        <v>1</v>
      </c>
      <c r="M134" s="73">
        <f t="shared" si="22"/>
        <v>1</v>
      </c>
      <c r="N134" s="73">
        <f t="shared" si="22"/>
        <v>1.0000000000000002</v>
      </c>
      <c r="O134" s="73">
        <f t="shared" si="22"/>
        <v>1.0000000000000002</v>
      </c>
      <c r="P134" s="73">
        <f t="shared" si="22"/>
        <v>0.99999999999999978</v>
      </c>
      <c r="Q134" s="73">
        <f t="shared" si="22"/>
        <v>1</v>
      </c>
    </row>
    <row r="135" spans="1:17" ht="12" customHeight="1" x14ac:dyDescent="0.25">
      <c r="A135" s="158" t="s">
        <v>112</v>
      </c>
      <c r="B135" s="169">
        <f t="shared" si="22"/>
        <v>1.4777416635507932</v>
      </c>
      <c r="C135" s="169">
        <f t="shared" si="22"/>
        <v>1.7106044520831101</v>
      </c>
      <c r="D135" s="169">
        <f t="shared" si="22"/>
        <v>1.7568886725867701</v>
      </c>
      <c r="E135" s="169">
        <f t="shared" si="22"/>
        <v>1.7798989872285182</v>
      </c>
      <c r="F135" s="169">
        <f t="shared" si="22"/>
        <v>1.8458982951888152</v>
      </c>
      <c r="G135" s="169">
        <f t="shared" si="22"/>
        <v>1.8746870023163864</v>
      </c>
      <c r="H135" s="169">
        <f t="shared" si="22"/>
        <v>1.9518159662312324</v>
      </c>
      <c r="I135" s="169">
        <f t="shared" si="22"/>
        <v>2.0119566278462235</v>
      </c>
      <c r="J135" s="169">
        <f t="shared" si="22"/>
        <v>2.0824695645708933</v>
      </c>
      <c r="K135" s="169">
        <f t="shared" si="22"/>
        <v>2.2516549862518409</v>
      </c>
      <c r="L135" s="169">
        <f t="shared" si="22"/>
        <v>2.4072655652642516</v>
      </c>
      <c r="M135" s="169">
        <f t="shared" si="22"/>
        <v>2.5094914587484878</v>
      </c>
      <c r="N135" s="169">
        <f t="shared" si="22"/>
        <v>2.7086658997980213</v>
      </c>
      <c r="O135" s="169">
        <f t="shared" si="22"/>
        <v>2.906128228905505</v>
      </c>
      <c r="P135" s="169">
        <f t="shared" si="22"/>
        <v>3.1881631032308744</v>
      </c>
      <c r="Q135" s="169">
        <f t="shared" si="22"/>
        <v>3.3753712427742593</v>
      </c>
    </row>
    <row r="136" spans="1:17" ht="12" customHeight="1" x14ac:dyDescent="0.25">
      <c r="A136" s="23" t="s">
        <v>60</v>
      </c>
      <c r="B136" s="73">
        <f t="shared" si="22"/>
        <v>1.4777416635507932</v>
      </c>
      <c r="C136" s="73">
        <f t="shared" si="22"/>
        <v>1.7106044520831101</v>
      </c>
      <c r="D136" s="73">
        <f t="shared" si="22"/>
        <v>1.7568886725867701</v>
      </c>
      <c r="E136" s="73">
        <f t="shared" si="22"/>
        <v>1.7798989872285182</v>
      </c>
      <c r="F136" s="73">
        <f t="shared" si="22"/>
        <v>1.8458982951888152</v>
      </c>
      <c r="G136" s="73">
        <f t="shared" si="22"/>
        <v>1.8746870023163864</v>
      </c>
      <c r="H136" s="73">
        <f t="shared" si="22"/>
        <v>1.9518159662312324</v>
      </c>
      <c r="I136" s="73">
        <f t="shared" si="22"/>
        <v>2.0119566278462235</v>
      </c>
      <c r="J136" s="73">
        <f t="shared" si="22"/>
        <v>2.0824695645708933</v>
      </c>
      <c r="K136" s="73">
        <f t="shared" si="22"/>
        <v>2.2516549862518409</v>
      </c>
      <c r="L136" s="73">
        <f t="shared" si="22"/>
        <v>2.4072655652642516</v>
      </c>
      <c r="M136" s="73">
        <f t="shared" si="22"/>
        <v>2.5094914587484878</v>
      </c>
      <c r="N136" s="73">
        <f t="shared" si="22"/>
        <v>2.7086658997980213</v>
      </c>
      <c r="O136" s="73">
        <f t="shared" si="22"/>
        <v>2.906128228905505</v>
      </c>
      <c r="P136" s="73">
        <f t="shared" si="22"/>
        <v>3.1881631032308744</v>
      </c>
      <c r="Q136" s="73">
        <f t="shared" si="22"/>
        <v>3.3753712427742593</v>
      </c>
    </row>
    <row r="137" spans="1:17" ht="12" customHeight="1" x14ac:dyDescent="0.25">
      <c r="A137" s="158" t="s">
        <v>63</v>
      </c>
      <c r="B137" s="169">
        <f t="shared" si="22"/>
        <v>0.48147842758266118</v>
      </c>
      <c r="C137" s="169">
        <f t="shared" si="22"/>
        <v>0.47688835432831739</v>
      </c>
      <c r="D137" s="169">
        <f t="shared" si="22"/>
        <v>0.48624104006549373</v>
      </c>
      <c r="E137" s="169">
        <f t="shared" si="22"/>
        <v>0.49249071679198891</v>
      </c>
      <c r="F137" s="169">
        <f t="shared" si="22"/>
        <v>0.4988212222273134</v>
      </c>
      <c r="G137" s="169">
        <f t="shared" si="22"/>
        <v>0.5027829920893091</v>
      </c>
      <c r="H137" s="169">
        <f t="shared" si="22"/>
        <v>0.50970065886615823</v>
      </c>
      <c r="I137" s="169">
        <f t="shared" si="22"/>
        <v>0.51657848886133395</v>
      </c>
      <c r="J137" s="169">
        <f t="shared" si="22"/>
        <v>0.52322233437936427</v>
      </c>
      <c r="K137" s="169">
        <f t="shared" si="22"/>
        <v>0.52690442756485689</v>
      </c>
      <c r="L137" s="169">
        <f t="shared" si="22"/>
        <v>0.53480386784421086</v>
      </c>
      <c r="M137" s="169">
        <f t="shared" si="22"/>
        <v>0.53916677607769825</v>
      </c>
      <c r="N137" s="169">
        <f t="shared" si="22"/>
        <v>0.54434103473561268</v>
      </c>
      <c r="O137" s="169">
        <f t="shared" si="22"/>
        <v>0.54941119517183101</v>
      </c>
      <c r="P137" s="169">
        <f t="shared" si="22"/>
        <v>0.55382681749695839</v>
      </c>
      <c r="Q137" s="169">
        <f t="shared" si="22"/>
        <v>0.55922640602515994</v>
      </c>
    </row>
    <row r="138" spans="1:17" ht="12" customHeight="1" x14ac:dyDescent="0.25">
      <c r="A138" s="167" t="s">
        <v>160</v>
      </c>
      <c r="B138" s="174">
        <f t="shared" si="22"/>
        <v>0.46537462289569476</v>
      </c>
      <c r="C138" s="174">
        <f t="shared" si="22"/>
        <v>0.46537462289569476</v>
      </c>
      <c r="D138" s="174">
        <f t="shared" si="22"/>
        <v>0.47115067681873751</v>
      </c>
      <c r="E138" s="174">
        <f t="shared" si="22"/>
        <v>0.48083237633769599</v>
      </c>
      <c r="F138" s="174">
        <f t="shared" si="22"/>
        <v>0.48577393741781039</v>
      </c>
      <c r="G138" s="174">
        <f t="shared" si="22"/>
        <v>0.49109012989007983</v>
      </c>
      <c r="H138" s="174">
        <f t="shared" si="22"/>
        <v>0.49698157350874367</v>
      </c>
      <c r="I138" s="174">
        <f t="shared" si="22"/>
        <v>0.50193838769934784</v>
      </c>
      <c r="J138" s="174">
        <f t="shared" si="22"/>
        <v>0.50866079838323275</v>
      </c>
      <c r="K138" s="174">
        <f t="shared" si="22"/>
        <v>0.51522696293206016</v>
      </c>
      <c r="L138" s="174">
        <f t="shared" si="22"/>
        <v>0.51872496468864848</v>
      </c>
      <c r="M138" s="174">
        <f t="shared" si="22"/>
        <v>0.52272172677796358</v>
      </c>
      <c r="N138" s="174">
        <f t="shared" si="22"/>
        <v>0.52650495396007169</v>
      </c>
      <c r="O138" s="174">
        <f t="shared" si="22"/>
        <v>0.53272705200260306</v>
      </c>
      <c r="P138" s="174">
        <f t="shared" si="22"/>
        <v>0.53859105664406537</v>
      </c>
      <c r="Q138" s="174">
        <f t="shared" si="22"/>
        <v>0.54429506699030872</v>
      </c>
    </row>
    <row r="139" spans="1:17" ht="12" customHeight="1" x14ac:dyDescent="0.25">
      <c r="A139" s="167" t="s">
        <v>159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>
        <f t="shared" si="22"/>
        <v>0.63644967316004353</v>
      </c>
      <c r="M139" s="174">
        <f t="shared" si="22"/>
        <v>0.63700932142520017</v>
      </c>
      <c r="N139" s="174">
        <f t="shared" si="22"/>
        <v>0.63739484235303501</v>
      </c>
      <c r="O139" s="174">
        <f t="shared" si="22"/>
        <v>0.65396770430609552</v>
      </c>
      <c r="P139" s="174">
        <f t="shared" si="22"/>
        <v>0.63129183746050455</v>
      </c>
      <c r="Q139" s="174">
        <f t="shared" si="22"/>
        <v>0.62542534176194275</v>
      </c>
    </row>
    <row r="140" spans="1:17" ht="12" customHeight="1" x14ac:dyDescent="0.25">
      <c r="A140" s="166" t="s">
        <v>203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>
        <f t="shared" si="22"/>
        <v>0.55844954747483366</v>
      </c>
      <c r="M140" s="173">
        <f t="shared" si="22"/>
        <v>0.55881415674931589</v>
      </c>
      <c r="N140" s="173">
        <f t="shared" si="22"/>
        <v>0.55886311207588357</v>
      </c>
      <c r="O140" s="173">
        <f t="shared" si="22"/>
        <v>0.55946510730820642</v>
      </c>
      <c r="P140" s="173">
        <f t="shared" si="22"/>
        <v>0.56023207218926063</v>
      </c>
      <c r="Q140" s="173">
        <f t="shared" si="22"/>
        <v>0.56106285187017391</v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>
        <f t="shared" si="22"/>
        <v>1.0000000000000002</v>
      </c>
      <c r="M141" s="172">
        <f t="shared" si="22"/>
        <v>0.99999999999999978</v>
      </c>
      <c r="N141" s="172">
        <f t="shared" si="22"/>
        <v>1.0000000000000002</v>
      </c>
      <c r="O141" s="172">
        <f t="shared" si="22"/>
        <v>1</v>
      </c>
      <c r="P141" s="172">
        <f t="shared" si="22"/>
        <v>0.99999999999999978</v>
      </c>
      <c r="Q141" s="172">
        <f t="shared" si="22"/>
        <v>1</v>
      </c>
    </row>
    <row r="142" spans="1:17" ht="12" customHeight="1" x14ac:dyDescent="0.25">
      <c r="A142" s="163" t="s">
        <v>142</v>
      </c>
      <c r="B142" s="171">
        <f t="shared" si="22"/>
        <v>0.5708595374187192</v>
      </c>
      <c r="C142" s="171">
        <f t="shared" si="22"/>
        <v>0.57085953741871898</v>
      </c>
      <c r="D142" s="171">
        <f t="shared" si="22"/>
        <v>0.59244695409371373</v>
      </c>
      <c r="E142" s="171">
        <f t="shared" si="22"/>
        <v>0.59904783841844733</v>
      </c>
      <c r="F142" s="171">
        <f t="shared" si="22"/>
        <v>0.61480037600825566</v>
      </c>
      <c r="G142" s="171">
        <f t="shared" si="22"/>
        <v>0.62151785543382265</v>
      </c>
      <c r="H142" s="171">
        <f t="shared" si="22"/>
        <v>0.63572853922117278</v>
      </c>
      <c r="I142" s="171">
        <f t="shared" si="22"/>
        <v>0.65237022283370527</v>
      </c>
      <c r="J142" s="171">
        <f t="shared" si="22"/>
        <v>0.66701903682547636</v>
      </c>
      <c r="K142" s="171">
        <f t="shared" si="22"/>
        <v>0.6693351958563778</v>
      </c>
      <c r="L142" s="171">
        <f t="shared" si="22"/>
        <v>0.67230303660370649</v>
      </c>
      <c r="M142" s="171">
        <f t="shared" si="22"/>
        <v>0.67301907324925281</v>
      </c>
      <c r="N142" s="171">
        <f t="shared" si="22"/>
        <v>0.67928445462118248</v>
      </c>
      <c r="O142" s="171">
        <f t="shared" si="22"/>
        <v>0.68083644966790025</v>
      </c>
      <c r="P142" s="171">
        <f t="shared" si="22"/>
        <v>0.6824750281440467</v>
      </c>
      <c r="Q142" s="171">
        <f t="shared" si="22"/>
        <v>0.68965705655966125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>
        <f t="shared" si="22"/>
        <v>0.74436330863119871</v>
      </c>
      <c r="M143" s="170">
        <f t="shared" si="22"/>
        <v>0.74405790029549113</v>
      </c>
      <c r="N143" s="170">
        <f t="shared" si="22"/>
        <v>0.74509233588217394</v>
      </c>
      <c r="O143" s="170">
        <f t="shared" si="22"/>
        <v>0.75317790404095075</v>
      </c>
      <c r="P143" s="170">
        <f t="shared" si="22"/>
        <v>0.73820959481392223</v>
      </c>
      <c r="Q143" s="170">
        <f t="shared" si="22"/>
        <v>0.74036870582271108</v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>
        <f t="shared" si="22"/>
        <v>0.68503144490246282</v>
      </c>
      <c r="M144" s="73">
        <f t="shared" si="22"/>
        <v>0.68523985484109562</v>
      </c>
      <c r="N144" s="73">
        <f t="shared" si="22"/>
        <v>0.68712450547037074</v>
      </c>
      <c r="O144" s="73">
        <f t="shared" si="22"/>
        <v>0.68759934293646274</v>
      </c>
      <c r="P144" s="73">
        <f t="shared" si="22"/>
        <v>0.68887237019641734</v>
      </c>
      <c r="Q144" s="73">
        <f t="shared" si="22"/>
        <v>0.69358450056579324</v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>
        <f t="shared" si="22"/>
        <v>1</v>
      </c>
      <c r="M145" s="73">
        <f t="shared" si="22"/>
        <v>0.99999999999999967</v>
      </c>
      <c r="N145" s="73">
        <f t="shared" si="22"/>
        <v>0.99999999999999956</v>
      </c>
      <c r="O145" s="73">
        <f t="shared" si="22"/>
        <v>1</v>
      </c>
      <c r="P145" s="73">
        <f t="shared" si="22"/>
        <v>1.0000000000000002</v>
      </c>
      <c r="Q145" s="73">
        <f t="shared" si="22"/>
        <v>1.0000000000000002</v>
      </c>
    </row>
    <row r="146" spans="1:17" ht="12" customHeight="1" x14ac:dyDescent="0.25">
      <c r="A146" s="158" t="s">
        <v>62</v>
      </c>
      <c r="B146" s="169">
        <f t="shared" si="22"/>
        <v>0.47855601447245721</v>
      </c>
      <c r="C146" s="169">
        <f t="shared" si="22"/>
        <v>0.4641744485161684</v>
      </c>
      <c r="D146" s="169">
        <f t="shared" si="22"/>
        <v>0.47301726300234104</v>
      </c>
      <c r="E146" s="169">
        <f t="shared" si="22"/>
        <v>0.48101636613619864</v>
      </c>
      <c r="F146" s="169">
        <f t="shared" si="22"/>
        <v>0.49044139841338319</v>
      </c>
      <c r="G146" s="169">
        <f t="shared" si="22"/>
        <v>0.49293058776367704</v>
      </c>
      <c r="H146" s="169">
        <f t="shared" si="22"/>
        <v>0.49863595685166295</v>
      </c>
      <c r="I146" s="169">
        <f t="shared" si="22"/>
        <v>0.50848999802507255</v>
      </c>
      <c r="J146" s="169">
        <f t="shared" si="22"/>
        <v>0.51376663475845863</v>
      </c>
      <c r="K146" s="169">
        <f t="shared" si="22"/>
        <v>0.51162139536552786</v>
      </c>
      <c r="L146" s="169">
        <f t="shared" si="22"/>
        <v>0.51151015800020738</v>
      </c>
      <c r="M146" s="169">
        <f t="shared" si="22"/>
        <v>0.5187580507966022</v>
      </c>
      <c r="N146" s="169">
        <f t="shared" si="22"/>
        <v>0.52314184997209157</v>
      </c>
      <c r="O146" s="169">
        <f t="shared" si="22"/>
        <v>0.52215761267848659</v>
      </c>
      <c r="P146" s="169">
        <f t="shared" si="22"/>
        <v>0.52501025366997622</v>
      </c>
      <c r="Q146" s="169">
        <f t="shared" ref="Q146" si="23">IF(Q127=0,"",Q127/Q108)</f>
        <v>0.52958809985811595</v>
      </c>
    </row>
    <row r="147" spans="1:17" ht="12" customHeight="1" x14ac:dyDescent="0.25">
      <c r="A147" s="23" t="s">
        <v>203</v>
      </c>
      <c r="B147" s="73">
        <f t="shared" ref="B147:Q148" si="24">IF(B128=0,"",B128/B109)</f>
        <v>0.429794670453582</v>
      </c>
      <c r="C147" s="73">
        <f t="shared" si="24"/>
        <v>0.42979467045358211</v>
      </c>
      <c r="D147" s="73">
        <f t="shared" si="24"/>
        <v>0.4396586755824573</v>
      </c>
      <c r="E147" s="73">
        <f t="shared" si="24"/>
        <v>0.45011113907708367</v>
      </c>
      <c r="F147" s="73">
        <f t="shared" si="24"/>
        <v>0.45807950816603965</v>
      </c>
      <c r="G147" s="73">
        <f t="shared" si="24"/>
        <v>0.46705864090281046</v>
      </c>
      <c r="H147" s="73">
        <f t="shared" si="24"/>
        <v>0.47611343344926327</v>
      </c>
      <c r="I147" s="73">
        <f t="shared" si="24"/>
        <v>0.48457130299305518</v>
      </c>
      <c r="J147" s="73">
        <f t="shared" si="24"/>
        <v>0.49360127597807002</v>
      </c>
      <c r="K147" s="73">
        <f t="shared" si="24"/>
        <v>0.49395116771303654</v>
      </c>
      <c r="L147" s="73">
        <f t="shared" si="24"/>
        <v>0.49715118355127347</v>
      </c>
      <c r="M147" s="73">
        <f t="shared" si="24"/>
        <v>0.49998662225001905</v>
      </c>
      <c r="N147" s="73">
        <f t="shared" si="24"/>
        <v>0.50188947105960757</v>
      </c>
      <c r="O147" s="73">
        <f t="shared" si="24"/>
        <v>0.50509770622066086</v>
      </c>
      <c r="P147" s="73">
        <f t="shared" si="24"/>
        <v>0.50816077518267355</v>
      </c>
      <c r="Q147" s="73">
        <f t="shared" si="24"/>
        <v>0.51040346667258352</v>
      </c>
    </row>
    <row r="148" spans="1:17" ht="12" customHeight="1" x14ac:dyDescent="0.25">
      <c r="A148" s="29" t="s">
        <v>140</v>
      </c>
      <c r="B148" s="65">
        <f t="shared" si="24"/>
        <v>0.78357666272181703</v>
      </c>
      <c r="C148" s="65">
        <f t="shared" si="24"/>
        <v>0.78357666272181714</v>
      </c>
      <c r="D148" s="65">
        <f t="shared" si="24"/>
        <v>0.78798435800474198</v>
      </c>
      <c r="E148" s="65">
        <f t="shared" si="24"/>
        <v>0.79345400077367556</v>
      </c>
      <c r="F148" s="65">
        <f t="shared" si="24"/>
        <v>0.80040486194528671</v>
      </c>
      <c r="G148" s="65">
        <f t="shared" si="24"/>
        <v>0.80443623156229305</v>
      </c>
      <c r="H148" s="65">
        <f t="shared" si="24"/>
        <v>0.81046502943822318</v>
      </c>
      <c r="I148" s="65">
        <f t="shared" si="24"/>
        <v>0.81649221158619945</v>
      </c>
      <c r="J148" s="65">
        <f t="shared" si="24"/>
        <v>0.82211532341286297</v>
      </c>
      <c r="K148" s="65">
        <f t="shared" si="24"/>
        <v>0.82846059457137078</v>
      </c>
      <c r="L148" s="65">
        <f t="shared" si="24"/>
        <v>0.83250799798048347</v>
      </c>
      <c r="M148" s="65">
        <f t="shared" si="24"/>
        <v>0.83307305270789889</v>
      </c>
      <c r="N148" s="65">
        <f t="shared" si="24"/>
        <v>0.83311362377205533</v>
      </c>
      <c r="O148" s="65">
        <f t="shared" si="24"/>
        <v>0.83356277196558326</v>
      </c>
      <c r="P148" s="65">
        <f t="shared" si="24"/>
        <v>0.83374443251528907</v>
      </c>
      <c r="Q148" s="65">
        <f t="shared" si="24"/>
        <v>0.83434146310960122</v>
      </c>
    </row>
    <row r="150" spans="1:17" ht="12" customHeight="1" x14ac:dyDescent="0.25">
      <c r="A150" s="152" t="s">
        <v>121</v>
      </c>
      <c r="B150" s="168">
        <f>SUM(B151,B154,B156,B165)</f>
        <v>3857.2521613251938</v>
      </c>
      <c r="C150" s="168">
        <f t="shared" ref="C150:Q150" si="25">SUM(C151,C154,C156,C165)</f>
        <v>3891.5977753623974</v>
      </c>
      <c r="D150" s="168">
        <f t="shared" si="25"/>
        <v>3765.6382284964079</v>
      </c>
      <c r="E150" s="168">
        <f t="shared" si="25"/>
        <v>3779.8565638664163</v>
      </c>
      <c r="F150" s="168">
        <f t="shared" si="25"/>
        <v>3493.5459234259324</v>
      </c>
      <c r="G150" s="168">
        <f t="shared" si="25"/>
        <v>3329.4452525972379</v>
      </c>
      <c r="H150" s="168">
        <f t="shared" si="25"/>
        <v>3014.1246323053806</v>
      </c>
      <c r="I150" s="168">
        <f t="shared" si="25"/>
        <v>2607.8142769244282</v>
      </c>
      <c r="J150" s="168">
        <f t="shared" si="25"/>
        <v>2776.7102859813244</v>
      </c>
      <c r="K150" s="168">
        <f t="shared" si="25"/>
        <v>2832.2768754743774</v>
      </c>
      <c r="L150" s="168">
        <f t="shared" si="25"/>
        <v>3129.0057189682152</v>
      </c>
      <c r="M150" s="168">
        <f t="shared" si="25"/>
        <v>2754.5358777950801</v>
      </c>
      <c r="N150" s="168">
        <f t="shared" si="25"/>
        <v>2545.6663266255459</v>
      </c>
      <c r="O150" s="168">
        <f t="shared" si="25"/>
        <v>2688.6497028460731</v>
      </c>
      <c r="P150" s="168">
        <f t="shared" si="25"/>
        <v>2435.8409821109653</v>
      </c>
      <c r="Q150" s="168">
        <f t="shared" si="25"/>
        <v>2467.4979838224963</v>
      </c>
    </row>
    <row r="151" spans="1:17" ht="12" customHeight="1" x14ac:dyDescent="0.25">
      <c r="A151" s="158" t="s">
        <v>65</v>
      </c>
      <c r="B151" s="157">
        <f>SUM(B152:B153)</f>
        <v>3180.211131707606</v>
      </c>
      <c r="C151" s="157">
        <f t="shared" ref="C151:Q151" si="26">SUM(C152:C153)</f>
        <v>3332.7517097341388</v>
      </c>
      <c r="D151" s="157">
        <f t="shared" si="26"/>
        <v>3195.551628021572</v>
      </c>
      <c r="E151" s="157">
        <f t="shared" si="26"/>
        <v>3162.7801565004256</v>
      </c>
      <c r="F151" s="157">
        <f t="shared" si="26"/>
        <v>2871.502774059019</v>
      </c>
      <c r="G151" s="157">
        <f t="shared" si="26"/>
        <v>2693.4534573438236</v>
      </c>
      <c r="H151" s="157">
        <f t="shared" si="26"/>
        <v>2361.9608041078836</v>
      </c>
      <c r="I151" s="157">
        <f t="shared" si="26"/>
        <v>1954.7831607183689</v>
      </c>
      <c r="J151" s="157">
        <f t="shared" si="26"/>
        <v>2091.6753176455909</v>
      </c>
      <c r="K151" s="157">
        <f t="shared" si="26"/>
        <v>2123.3626268656567</v>
      </c>
      <c r="L151" s="157">
        <f t="shared" si="26"/>
        <v>2397.136731839078</v>
      </c>
      <c r="M151" s="157">
        <f t="shared" si="26"/>
        <v>2031.5566726550244</v>
      </c>
      <c r="N151" s="157">
        <f t="shared" si="26"/>
        <v>1838.6249622456576</v>
      </c>
      <c r="O151" s="157">
        <f t="shared" si="26"/>
        <v>1974.776653656073</v>
      </c>
      <c r="P151" s="157">
        <f t="shared" si="26"/>
        <v>1649.9617379083829</v>
      </c>
      <c r="Q151" s="157">
        <f t="shared" si="26"/>
        <v>1630.0884726872423</v>
      </c>
    </row>
    <row r="152" spans="1:17" ht="12" customHeight="1" x14ac:dyDescent="0.25">
      <c r="A152" s="23" t="s">
        <v>161</v>
      </c>
      <c r="B152" s="156">
        <f>RES_hhdet_emi!B$64</f>
        <v>3180.211131707606</v>
      </c>
      <c r="C152" s="156">
        <f>RES_hhdet_emi!C$64</f>
        <v>3332.7517097341388</v>
      </c>
      <c r="D152" s="156">
        <f>RES_hhdet_emi!D$64</f>
        <v>3195.551628021572</v>
      </c>
      <c r="E152" s="156">
        <f>RES_hhdet_emi!E$64</f>
        <v>3162.7801565004256</v>
      </c>
      <c r="F152" s="156">
        <f>RES_hhdet_emi!F$64</f>
        <v>2871.502774059019</v>
      </c>
      <c r="G152" s="156">
        <f>RES_hhdet_emi!G$64</f>
        <v>2693.4534573438236</v>
      </c>
      <c r="H152" s="156">
        <f>RES_hhdet_emi!H$64</f>
        <v>2361.9608041078836</v>
      </c>
      <c r="I152" s="156">
        <f>RES_hhdet_emi!I$64</f>
        <v>1954.7831607183689</v>
      </c>
      <c r="J152" s="156">
        <f>RES_hhdet_emi!J$64</f>
        <v>2091.6753176455909</v>
      </c>
      <c r="K152" s="156">
        <f>RES_hhdet_emi!K$64</f>
        <v>2123.3626268656567</v>
      </c>
      <c r="L152" s="156">
        <f>RES_hhdet_emi!L$64</f>
        <v>2397.136731839078</v>
      </c>
      <c r="M152" s="156">
        <f>RES_hhdet_emi!M$64</f>
        <v>2031.5566726550244</v>
      </c>
      <c r="N152" s="156">
        <f>RES_hhdet_emi!N$64</f>
        <v>1838.6249622456576</v>
      </c>
      <c r="O152" s="156">
        <f>RES_hhdet_emi!O$64</f>
        <v>1974.776653656073</v>
      </c>
      <c r="P152" s="156">
        <f>RES_hhdet_emi!P$64</f>
        <v>1649.9617379083829</v>
      </c>
      <c r="Q152" s="156">
        <f>RES_hhdet_emi!Q$64</f>
        <v>1630.0884726872423</v>
      </c>
    </row>
    <row r="153" spans="1:17" ht="12" customHeight="1" x14ac:dyDescent="0.25">
      <c r="A153" s="23" t="s">
        <v>60</v>
      </c>
      <c r="B153" s="156">
        <f>RES_hhdet_emi!B$65</f>
        <v>0</v>
      </c>
      <c r="C153" s="156">
        <f>RES_hhdet_emi!C$65</f>
        <v>0</v>
      </c>
      <c r="D153" s="156">
        <f>RES_hhdet_emi!D$65</f>
        <v>0</v>
      </c>
      <c r="E153" s="156">
        <f>RES_hhdet_emi!E$65</f>
        <v>0</v>
      </c>
      <c r="F153" s="156">
        <f>RES_hhdet_emi!F$65</f>
        <v>0</v>
      </c>
      <c r="G153" s="156">
        <f>RES_hhdet_emi!G$65</f>
        <v>0</v>
      </c>
      <c r="H153" s="156">
        <f>RES_hhdet_emi!H$65</f>
        <v>0</v>
      </c>
      <c r="I153" s="156">
        <f>RES_hhdet_emi!I$65</f>
        <v>0</v>
      </c>
      <c r="J153" s="156">
        <f>RES_hhdet_emi!J$65</f>
        <v>0</v>
      </c>
      <c r="K153" s="156">
        <f>RES_hhdet_emi!K$65</f>
        <v>0</v>
      </c>
      <c r="L153" s="156">
        <f>RES_hhdet_emi!L$65</f>
        <v>0</v>
      </c>
      <c r="M153" s="156">
        <f>RES_hhdet_emi!M$65</f>
        <v>0</v>
      </c>
      <c r="N153" s="156">
        <f>RES_hhdet_emi!N$65</f>
        <v>0</v>
      </c>
      <c r="O153" s="156">
        <f>RES_hhdet_emi!O$65</f>
        <v>0</v>
      </c>
      <c r="P153" s="156">
        <f>RES_hhdet_emi!P$65</f>
        <v>0</v>
      </c>
      <c r="Q153" s="156">
        <f>RES_hhdet_emi!Q$65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RES_hhdet_emi!B$67</f>
        <v>0</v>
      </c>
      <c r="C155" s="156">
        <f>RES_hhdet_emi!C$67</f>
        <v>0</v>
      </c>
      <c r="D155" s="156">
        <f>RES_hhdet_emi!D$67</f>
        <v>0</v>
      </c>
      <c r="E155" s="156">
        <f>RES_hhdet_emi!E$67</f>
        <v>0</v>
      </c>
      <c r="F155" s="156">
        <f>RES_hhdet_emi!F$67</f>
        <v>0</v>
      </c>
      <c r="G155" s="156">
        <f>RES_hhdet_emi!G$67</f>
        <v>0</v>
      </c>
      <c r="H155" s="156">
        <f>RES_hhdet_emi!H$67</f>
        <v>0</v>
      </c>
      <c r="I155" s="156">
        <f>RES_hhdet_emi!I$67</f>
        <v>0</v>
      </c>
      <c r="J155" s="156">
        <f>RES_hhdet_emi!J$67</f>
        <v>0</v>
      </c>
      <c r="K155" s="156">
        <f>RES_hhdet_emi!K$67</f>
        <v>0</v>
      </c>
      <c r="L155" s="156">
        <f>RES_hhdet_emi!L$67</f>
        <v>0</v>
      </c>
      <c r="M155" s="156">
        <f>RES_hhdet_emi!M$67</f>
        <v>0</v>
      </c>
      <c r="N155" s="156">
        <f>RES_hhdet_emi!N$67</f>
        <v>0</v>
      </c>
      <c r="O155" s="156">
        <f>RES_hhdet_emi!O$67</f>
        <v>0</v>
      </c>
      <c r="P155" s="156">
        <f>RES_hhdet_emi!P$67</f>
        <v>0</v>
      </c>
      <c r="Q155" s="156">
        <f>RES_hhdet_emi!Q$67</f>
        <v>0</v>
      </c>
    </row>
    <row r="156" spans="1:17" ht="12" customHeight="1" x14ac:dyDescent="0.25">
      <c r="A156" s="158" t="s">
        <v>63</v>
      </c>
      <c r="B156" s="157">
        <f>SUM(B157:B158,B161:B162)</f>
        <v>449.78430664879977</v>
      </c>
      <c r="C156" s="157">
        <f t="shared" ref="C156:Q156" si="28">SUM(C157:C158,C161:C162)</f>
        <v>369.1981905085276</v>
      </c>
      <c r="D156" s="157">
        <f t="shared" si="28"/>
        <v>375.31473522234171</v>
      </c>
      <c r="E156" s="157">
        <f t="shared" si="28"/>
        <v>405.49734698110586</v>
      </c>
      <c r="F156" s="157">
        <f t="shared" si="28"/>
        <v>409.43854430987534</v>
      </c>
      <c r="G156" s="157">
        <f t="shared" si="28"/>
        <v>419.8571193180785</v>
      </c>
      <c r="H156" s="157">
        <f t="shared" si="28"/>
        <v>430.9760135214384</v>
      </c>
      <c r="I156" s="157">
        <f t="shared" si="28"/>
        <v>433.63823394234913</v>
      </c>
      <c r="J156" s="157">
        <f t="shared" si="28"/>
        <v>456.75983027901685</v>
      </c>
      <c r="K156" s="157">
        <f t="shared" si="28"/>
        <v>475.85711594919849</v>
      </c>
      <c r="L156" s="157">
        <f t="shared" si="28"/>
        <v>490.82326497803098</v>
      </c>
      <c r="M156" s="157">
        <f t="shared" si="28"/>
        <v>483.76995810080462</v>
      </c>
      <c r="N156" s="157">
        <f t="shared" si="28"/>
        <v>477.74997314832183</v>
      </c>
      <c r="O156" s="157">
        <f t="shared" si="28"/>
        <v>477.57495111168333</v>
      </c>
      <c r="P156" s="157">
        <f t="shared" si="28"/>
        <v>536.56789389894232</v>
      </c>
      <c r="Q156" s="157">
        <f t="shared" si="28"/>
        <v>582.50923258233297</v>
      </c>
    </row>
    <row r="157" spans="1:17" ht="12" customHeight="1" x14ac:dyDescent="0.25">
      <c r="A157" s="167" t="s">
        <v>160</v>
      </c>
      <c r="B157" s="132">
        <f>RES_hhdet_emi!B$69</f>
        <v>449.78430664879977</v>
      </c>
      <c r="C157" s="132">
        <f>RES_hhdet_emi!C$69</f>
        <v>369.1981905085276</v>
      </c>
      <c r="D157" s="132">
        <f>RES_hhdet_emi!D$69</f>
        <v>375.31473522234171</v>
      </c>
      <c r="E157" s="132">
        <f>RES_hhdet_emi!E$69</f>
        <v>405.49734698110586</v>
      </c>
      <c r="F157" s="132">
        <f>RES_hhdet_emi!F$69</f>
        <v>409.43854430987534</v>
      </c>
      <c r="G157" s="132">
        <f>RES_hhdet_emi!G$69</f>
        <v>419.8571193180785</v>
      </c>
      <c r="H157" s="132">
        <f>RES_hhdet_emi!H$69</f>
        <v>430.9760135214384</v>
      </c>
      <c r="I157" s="132">
        <f>RES_hhdet_emi!I$69</f>
        <v>433.63823394234913</v>
      </c>
      <c r="J157" s="132">
        <f>RES_hhdet_emi!J$69</f>
        <v>456.75983027901685</v>
      </c>
      <c r="K157" s="132">
        <f>RES_hhdet_emi!K$69</f>
        <v>475.85711594919849</v>
      </c>
      <c r="L157" s="132">
        <f>RES_hhdet_emi!L$69</f>
        <v>467.2432519555968</v>
      </c>
      <c r="M157" s="132">
        <f>RES_hhdet_emi!M$69</f>
        <v>456.68904539141653</v>
      </c>
      <c r="N157" s="132">
        <f>RES_hhdet_emi!N$69</f>
        <v>450.51028532823011</v>
      </c>
      <c r="O157" s="132">
        <f>RES_hhdet_emi!O$69</f>
        <v>453.05435540012911</v>
      </c>
      <c r="P157" s="132">
        <f>RES_hhdet_emi!P$69</f>
        <v>505.95359627858522</v>
      </c>
      <c r="Q157" s="132">
        <f>RES_hhdet_emi!Q$69</f>
        <v>547.84543337441687</v>
      </c>
    </row>
    <row r="158" spans="1:17" ht="12" customHeight="1" x14ac:dyDescent="0.25">
      <c r="A158" s="167" t="s">
        <v>159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23.580013022434152</v>
      </c>
      <c r="M158" s="132">
        <f t="shared" si="29"/>
        <v>27.080912709388102</v>
      </c>
      <c r="N158" s="132">
        <f t="shared" si="29"/>
        <v>27.239687820091714</v>
      </c>
      <c r="O158" s="132">
        <f t="shared" si="29"/>
        <v>24.52059571155424</v>
      </c>
      <c r="P158" s="132">
        <f t="shared" si="29"/>
        <v>30.614297620357146</v>
      </c>
      <c r="Q158" s="132">
        <f t="shared" si="29"/>
        <v>34.663799207916092</v>
      </c>
    </row>
    <row r="159" spans="1:17" ht="12" customHeight="1" x14ac:dyDescent="0.25">
      <c r="A159" s="166" t="s">
        <v>203</v>
      </c>
      <c r="B159" s="165">
        <f>RES_hhdet_emi!B$71</f>
        <v>0</v>
      </c>
      <c r="C159" s="165">
        <f>RES_hhdet_emi!C$71</f>
        <v>0</v>
      </c>
      <c r="D159" s="165">
        <f>RES_hhdet_emi!D$71</f>
        <v>0</v>
      </c>
      <c r="E159" s="165">
        <f>RES_hhdet_emi!E$71</f>
        <v>0</v>
      </c>
      <c r="F159" s="165">
        <f>RES_hhdet_emi!F$71</f>
        <v>0</v>
      </c>
      <c r="G159" s="165">
        <f>RES_hhdet_emi!G$71</f>
        <v>0</v>
      </c>
      <c r="H159" s="165">
        <f>RES_hhdet_emi!H$71</f>
        <v>0</v>
      </c>
      <c r="I159" s="165">
        <f>RES_hhdet_emi!I$71</f>
        <v>0</v>
      </c>
      <c r="J159" s="165">
        <f>RES_hhdet_emi!J$71</f>
        <v>0</v>
      </c>
      <c r="K159" s="165">
        <f>RES_hhdet_emi!K$71</f>
        <v>0</v>
      </c>
      <c r="L159" s="165">
        <f>RES_hhdet_emi!L$71</f>
        <v>23.580013022434152</v>
      </c>
      <c r="M159" s="165">
        <f>RES_hhdet_emi!M$71</f>
        <v>27.080912709388102</v>
      </c>
      <c r="N159" s="165">
        <f>RES_hhdet_emi!N$71</f>
        <v>27.239687820091714</v>
      </c>
      <c r="O159" s="165">
        <f>RES_hhdet_emi!O$71</f>
        <v>24.52059571155424</v>
      </c>
      <c r="P159" s="165">
        <f>RES_hhdet_emi!P$71</f>
        <v>30.614297620357146</v>
      </c>
      <c r="Q159" s="165">
        <f>RES_hhdet_emi!Q$71</f>
        <v>34.663799207916092</v>
      </c>
    </row>
    <row r="160" spans="1:17" ht="12" customHeight="1" x14ac:dyDescent="0.25">
      <c r="A160" s="147" t="s">
        <v>59</v>
      </c>
      <c r="B160" s="164">
        <f>RES_hhdet_emi!B$72</f>
        <v>0</v>
      </c>
      <c r="C160" s="164">
        <f>RES_hhdet_emi!C$72</f>
        <v>0</v>
      </c>
      <c r="D160" s="164">
        <f>RES_hhdet_emi!D$72</f>
        <v>0</v>
      </c>
      <c r="E160" s="164">
        <f>RES_hhdet_emi!E$72</f>
        <v>0</v>
      </c>
      <c r="F160" s="164">
        <f>RES_hhdet_emi!F$72</f>
        <v>0</v>
      </c>
      <c r="G160" s="164">
        <f>RES_hhdet_emi!G$72</f>
        <v>0</v>
      </c>
      <c r="H160" s="164">
        <f>RES_hhdet_emi!H$72</f>
        <v>0</v>
      </c>
      <c r="I160" s="164">
        <f>RES_hhdet_emi!I$72</f>
        <v>0</v>
      </c>
      <c r="J160" s="164">
        <f>RES_hhdet_emi!J$72</f>
        <v>0</v>
      </c>
      <c r="K160" s="164">
        <f>RES_hhdet_emi!K$72</f>
        <v>0</v>
      </c>
      <c r="L160" s="164">
        <f>RES_hhdet_emi!L$72</f>
        <v>0</v>
      </c>
      <c r="M160" s="164">
        <f>RES_hhdet_emi!M$72</f>
        <v>0</v>
      </c>
      <c r="N160" s="164">
        <f>RES_hhdet_emi!N$72</f>
        <v>0</v>
      </c>
      <c r="O160" s="164">
        <f>RES_hhdet_emi!O$72</f>
        <v>0</v>
      </c>
      <c r="P160" s="164">
        <f>RES_hhdet_emi!P$72</f>
        <v>0</v>
      </c>
      <c r="Q160" s="164">
        <f>RES_hhdet_emi!Q$72</f>
        <v>0</v>
      </c>
    </row>
    <row r="161" spans="1:17" ht="12" customHeight="1" x14ac:dyDescent="0.25">
      <c r="A161" s="163" t="s">
        <v>142</v>
      </c>
      <c r="B161" s="162">
        <f>RES_hhdet_emi!B$73</f>
        <v>0</v>
      </c>
      <c r="C161" s="162">
        <f>RES_hhdet_emi!C$73</f>
        <v>0</v>
      </c>
      <c r="D161" s="162">
        <f>RES_hhdet_emi!D$73</f>
        <v>0</v>
      </c>
      <c r="E161" s="162">
        <f>RES_hhdet_emi!E$73</f>
        <v>0</v>
      </c>
      <c r="F161" s="162">
        <f>RES_hhdet_emi!F$73</f>
        <v>0</v>
      </c>
      <c r="G161" s="162">
        <f>RES_hhdet_emi!G$73</f>
        <v>0</v>
      </c>
      <c r="H161" s="162">
        <f>RES_hhdet_emi!H$73</f>
        <v>0</v>
      </c>
      <c r="I161" s="162">
        <f>RES_hhdet_emi!I$73</f>
        <v>0</v>
      </c>
      <c r="J161" s="162">
        <f>RES_hhdet_emi!J$73</f>
        <v>0</v>
      </c>
      <c r="K161" s="162">
        <f>RES_hhdet_emi!K$73</f>
        <v>0</v>
      </c>
      <c r="L161" s="162">
        <f>RES_hhdet_emi!L$73</f>
        <v>0</v>
      </c>
      <c r="M161" s="162">
        <f>RES_hhdet_emi!M$73</f>
        <v>0</v>
      </c>
      <c r="N161" s="162">
        <f>RES_hhdet_emi!N$73</f>
        <v>0</v>
      </c>
      <c r="O161" s="162">
        <f>RES_hhdet_emi!O$73</f>
        <v>0</v>
      </c>
      <c r="P161" s="162">
        <f>RES_hhdet_emi!P$73</f>
        <v>0</v>
      </c>
      <c r="Q161" s="162">
        <f>RES_hhdet_emi!Q$73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RES_hhdet_emi!B$75</f>
        <v>0</v>
      </c>
      <c r="C163" s="156">
        <f>RES_hhdet_emi!C$75</f>
        <v>0</v>
      </c>
      <c r="D163" s="156">
        <f>RES_hhdet_emi!D$75</f>
        <v>0</v>
      </c>
      <c r="E163" s="156">
        <f>RES_hhdet_emi!E$75</f>
        <v>0</v>
      </c>
      <c r="F163" s="156">
        <f>RES_hhdet_emi!F$75</f>
        <v>0</v>
      </c>
      <c r="G163" s="156">
        <f>RES_hhdet_emi!G$75</f>
        <v>0</v>
      </c>
      <c r="H163" s="156">
        <f>RES_hhdet_emi!H$75</f>
        <v>0</v>
      </c>
      <c r="I163" s="156">
        <f>RES_hhdet_emi!I$75</f>
        <v>0</v>
      </c>
      <c r="J163" s="156">
        <f>RES_hhdet_emi!J$75</f>
        <v>0</v>
      </c>
      <c r="K163" s="156">
        <f>RES_hhdet_emi!K$75</f>
        <v>0</v>
      </c>
      <c r="L163" s="156">
        <f>RES_hhdet_emi!L$75</f>
        <v>0</v>
      </c>
      <c r="M163" s="156">
        <f>RES_hhdet_emi!M$75</f>
        <v>0</v>
      </c>
      <c r="N163" s="156">
        <f>RES_hhdet_emi!N$75</f>
        <v>0</v>
      </c>
      <c r="O163" s="156">
        <f>RES_hhdet_emi!O$75</f>
        <v>0</v>
      </c>
      <c r="P163" s="156">
        <f>RES_hhdet_emi!P$75</f>
        <v>0</v>
      </c>
      <c r="Q163" s="156">
        <f>RES_hhdet_emi!Q$75</f>
        <v>0</v>
      </c>
    </row>
    <row r="164" spans="1:17" ht="12" customHeight="1" x14ac:dyDescent="0.25">
      <c r="A164" s="148" t="s">
        <v>59</v>
      </c>
      <c r="B164" s="156">
        <f>RES_hhdet_emi!B$76</f>
        <v>0</v>
      </c>
      <c r="C164" s="156">
        <f>RES_hhdet_emi!C$76</f>
        <v>0</v>
      </c>
      <c r="D164" s="156">
        <f>RES_hhdet_emi!D$76</f>
        <v>0</v>
      </c>
      <c r="E164" s="156">
        <f>RES_hhdet_emi!E$76</f>
        <v>0</v>
      </c>
      <c r="F164" s="156">
        <f>RES_hhdet_emi!F$76</f>
        <v>0</v>
      </c>
      <c r="G164" s="156">
        <f>RES_hhdet_emi!G$76</f>
        <v>0</v>
      </c>
      <c r="H164" s="156">
        <f>RES_hhdet_emi!H$76</f>
        <v>0</v>
      </c>
      <c r="I164" s="156">
        <f>RES_hhdet_emi!I$76</f>
        <v>0</v>
      </c>
      <c r="J164" s="156">
        <f>RES_hhdet_emi!J$76</f>
        <v>0</v>
      </c>
      <c r="K164" s="156">
        <f>RES_hhdet_emi!K$76</f>
        <v>0</v>
      </c>
      <c r="L164" s="156">
        <f>RES_hhdet_emi!L$76</f>
        <v>0</v>
      </c>
      <c r="M164" s="156">
        <f>RES_hhdet_emi!M$76</f>
        <v>0</v>
      </c>
      <c r="N164" s="156">
        <f>RES_hhdet_emi!N$76</f>
        <v>0</v>
      </c>
      <c r="O164" s="156">
        <f>RES_hhdet_emi!O$76</f>
        <v>0</v>
      </c>
      <c r="P164" s="156">
        <f>RES_hhdet_emi!P$76</f>
        <v>0</v>
      </c>
      <c r="Q164" s="156">
        <f>RES_hhdet_emi!Q$76</f>
        <v>0</v>
      </c>
    </row>
    <row r="165" spans="1:17" ht="12" customHeight="1" x14ac:dyDescent="0.25">
      <c r="A165" s="158" t="s">
        <v>62</v>
      </c>
      <c r="B165" s="157">
        <f>SUM(B166:B167)</f>
        <v>227.25672296878778</v>
      </c>
      <c r="C165" s="157">
        <f t="shared" ref="C165:Q165" si="31">SUM(C166:C167)</f>
        <v>189.64787511973077</v>
      </c>
      <c r="D165" s="157">
        <f t="shared" si="31"/>
        <v>194.77186525249411</v>
      </c>
      <c r="E165" s="157">
        <f t="shared" si="31"/>
        <v>211.57906038488508</v>
      </c>
      <c r="F165" s="157">
        <f t="shared" si="31"/>
        <v>212.60460505703824</v>
      </c>
      <c r="G165" s="157">
        <f t="shared" si="31"/>
        <v>216.13467593533599</v>
      </c>
      <c r="H165" s="157">
        <f t="shared" si="31"/>
        <v>221.18781467605859</v>
      </c>
      <c r="I165" s="157">
        <f t="shared" si="31"/>
        <v>219.39288226371025</v>
      </c>
      <c r="J165" s="157">
        <f t="shared" si="31"/>
        <v>228.2751380567166</v>
      </c>
      <c r="K165" s="157">
        <f t="shared" si="31"/>
        <v>233.05713265952244</v>
      </c>
      <c r="L165" s="157">
        <f t="shared" si="31"/>
        <v>241.04572215110588</v>
      </c>
      <c r="M165" s="157">
        <f t="shared" si="31"/>
        <v>239.20924703925121</v>
      </c>
      <c r="N165" s="157">
        <f t="shared" si="31"/>
        <v>229.29139123156645</v>
      </c>
      <c r="O165" s="157">
        <f t="shared" si="31"/>
        <v>236.29809807831671</v>
      </c>
      <c r="P165" s="157">
        <f t="shared" si="31"/>
        <v>249.31135030364038</v>
      </c>
      <c r="Q165" s="157">
        <f t="shared" si="31"/>
        <v>254.90027855292121</v>
      </c>
    </row>
    <row r="166" spans="1:17" ht="12" customHeight="1" x14ac:dyDescent="0.25">
      <c r="A166" s="23" t="s">
        <v>203</v>
      </c>
      <c r="B166" s="156">
        <f>RES_hhdet_emi!B$78</f>
        <v>227.25672296878778</v>
      </c>
      <c r="C166" s="156">
        <f>RES_hhdet_emi!C$78</f>
        <v>189.64787511973077</v>
      </c>
      <c r="D166" s="156">
        <f>RES_hhdet_emi!D$78</f>
        <v>194.77186525249411</v>
      </c>
      <c r="E166" s="156">
        <f>RES_hhdet_emi!E$78</f>
        <v>211.57906038488508</v>
      </c>
      <c r="F166" s="156">
        <f>RES_hhdet_emi!F$78</f>
        <v>212.60460505703824</v>
      </c>
      <c r="G166" s="156">
        <f>RES_hhdet_emi!G$78</f>
        <v>216.13467593533599</v>
      </c>
      <c r="H166" s="156">
        <f>RES_hhdet_emi!H$78</f>
        <v>221.18781467605859</v>
      </c>
      <c r="I166" s="156">
        <f>RES_hhdet_emi!I$78</f>
        <v>219.39288226371025</v>
      </c>
      <c r="J166" s="156">
        <f>RES_hhdet_emi!J$78</f>
        <v>228.2751380567166</v>
      </c>
      <c r="K166" s="156">
        <f>RES_hhdet_emi!K$78</f>
        <v>233.05713265952244</v>
      </c>
      <c r="L166" s="156">
        <f>RES_hhdet_emi!L$78</f>
        <v>241.04572215110588</v>
      </c>
      <c r="M166" s="156">
        <f>RES_hhdet_emi!M$78</f>
        <v>239.20924703925121</v>
      </c>
      <c r="N166" s="156">
        <f>RES_hhdet_emi!N$78</f>
        <v>229.29139123156645</v>
      </c>
      <c r="O166" s="156">
        <f>RES_hhdet_emi!O$78</f>
        <v>236.29809807831671</v>
      </c>
      <c r="P166" s="156">
        <f>RES_hhdet_emi!P$78</f>
        <v>249.31135030364038</v>
      </c>
      <c r="Q166" s="156">
        <f>RES_hhdet_emi!Q$78</f>
        <v>254.90027855292121</v>
      </c>
    </row>
    <row r="167" spans="1:17" ht="12" customHeight="1" x14ac:dyDescent="0.25">
      <c r="A167" s="29" t="s">
        <v>140</v>
      </c>
      <c r="B167" s="57">
        <f>RES_hhdet_emi!B$79</f>
        <v>0</v>
      </c>
      <c r="C167" s="57">
        <f>RES_hhdet_emi!C$79</f>
        <v>0</v>
      </c>
      <c r="D167" s="57">
        <f>RES_hhdet_emi!D$79</f>
        <v>0</v>
      </c>
      <c r="E167" s="57">
        <f>RES_hhdet_emi!E$79</f>
        <v>0</v>
      </c>
      <c r="F167" s="57">
        <f>RES_hhdet_emi!F$79</f>
        <v>0</v>
      </c>
      <c r="G167" s="57">
        <f>RES_hhdet_emi!G$79</f>
        <v>0</v>
      </c>
      <c r="H167" s="57">
        <f>RES_hhdet_emi!H$79</f>
        <v>0</v>
      </c>
      <c r="I167" s="57">
        <f>RES_hhdet_emi!I$79</f>
        <v>0</v>
      </c>
      <c r="J167" s="57">
        <f>RES_hhdet_emi!J$79</f>
        <v>0</v>
      </c>
      <c r="K167" s="57">
        <f>RES_hhdet_emi!K$79</f>
        <v>0</v>
      </c>
      <c r="L167" s="57">
        <f>RES_hhdet_emi!L$79</f>
        <v>0</v>
      </c>
      <c r="M167" s="57">
        <f>RES_hhdet_emi!M$79</f>
        <v>0</v>
      </c>
      <c r="N167" s="57">
        <f>RES_hhdet_emi!N$79</f>
        <v>0</v>
      </c>
      <c r="O167" s="57">
        <f>RES_hhdet_emi!O$79</f>
        <v>0</v>
      </c>
      <c r="P167" s="57">
        <f>RES_hhdet_emi!P$79</f>
        <v>0</v>
      </c>
      <c r="Q167" s="57">
        <f>RES_hhdet_emi!Q$79</f>
        <v>0</v>
      </c>
    </row>
    <row r="169" spans="1:17" ht="12" customHeight="1" x14ac:dyDescent="0.25">
      <c r="A169" s="152" t="s">
        <v>198</v>
      </c>
      <c r="B169" s="168">
        <f>SUM(B170,B173,B175,B184)</f>
        <v>16088.426206659191</v>
      </c>
      <c r="C169" s="168">
        <f t="shared" ref="C169:Q169" si="32">SUM(C170,C173,C175,C184)</f>
        <v>20122.060818787613</v>
      </c>
      <c r="D169" s="168">
        <f t="shared" si="32"/>
        <v>18961.326321914694</v>
      </c>
      <c r="E169" s="168">
        <f t="shared" si="32"/>
        <v>18074.899091572497</v>
      </c>
      <c r="F169" s="168">
        <f t="shared" si="32"/>
        <v>16496.549020689759</v>
      </c>
      <c r="G169" s="168">
        <f t="shared" si="32"/>
        <v>15758.78742458174</v>
      </c>
      <c r="H169" s="168">
        <f t="shared" si="32"/>
        <v>14062.462797994172</v>
      </c>
      <c r="I169" s="168">
        <f t="shared" si="32"/>
        <v>12160.979680026681</v>
      </c>
      <c r="J169" s="168">
        <f t="shared" si="32"/>
        <v>12508.210965609132</v>
      </c>
      <c r="K169" s="168">
        <f t="shared" si="32"/>
        <v>12454.409883800103</v>
      </c>
      <c r="L169" s="168">
        <f t="shared" si="32"/>
        <v>13487.982446471568</v>
      </c>
      <c r="M169" s="168">
        <f t="shared" si="32"/>
        <v>12228.51444829972</v>
      </c>
      <c r="N169" s="168">
        <f t="shared" si="32"/>
        <v>11901.615421599119</v>
      </c>
      <c r="O169" s="168">
        <f t="shared" si="32"/>
        <v>12432.287345542372</v>
      </c>
      <c r="P169" s="168">
        <f t="shared" si="32"/>
        <v>11159.36294615021</v>
      </c>
      <c r="Q169" s="168">
        <f t="shared" si="32"/>
        <v>11269.357464100598</v>
      </c>
    </row>
    <row r="170" spans="1:17" ht="12" customHeight="1" x14ac:dyDescent="0.25">
      <c r="A170" s="158" t="s">
        <v>65</v>
      </c>
      <c r="B170" s="157">
        <f>SUM(B171:B172)</f>
        <v>12926.874897757834</v>
      </c>
      <c r="C170" s="157">
        <f t="shared" ref="C170:Q170" si="33">SUM(C171:C172)</f>
        <v>16971.69397911962</v>
      </c>
      <c r="D170" s="157">
        <f t="shared" si="33"/>
        <v>15812.452250616976</v>
      </c>
      <c r="E170" s="157">
        <f t="shared" si="33"/>
        <v>14899.435130741798</v>
      </c>
      <c r="F170" s="157">
        <f t="shared" si="33"/>
        <v>13323.920181769266</v>
      </c>
      <c r="G170" s="157">
        <f t="shared" si="33"/>
        <v>12552.588227818213</v>
      </c>
      <c r="H170" s="157">
        <f t="shared" si="33"/>
        <v>10840.263014134895</v>
      </c>
      <c r="I170" s="157">
        <f t="shared" si="33"/>
        <v>8936.9923207128395</v>
      </c>
      <c r="J170" s="157">
        <f t="shared" si="33"/>
        <v>9253.3675735722572</v>
      </c>
      <c r="K170" s="157">
        <f t="shared" si="33"/>
        <v>9197.2439512910896</v>
      </c>
      <c r="L170" s="157">
        <f t="shared" si="33"/>
        <v>10195.186832482361</v>
      </c>
      <c r="M170" s="157">
        <f t="shared" si="33"/>
        <v>8884.6179510558359</v>
      </c>
      <c r="N170" s="157">
        <f t="shared" si="33"/>
        <v>8459.7075739048614</v>
      </c>
      <c r="O170" s="157">
        <f t="shared" si="33"/>
        <v>9022.5098943150169</v>
      </c>
      <c r="P170" s="157">
        <f t="shared" si="33"/>
        <v>7456.6834217236274</v>
      </c>
      <c r="Q170" s="157">
        <f t="shared" si="33"/>
        <v>7338.7116092036886</v>
      </c>
    </row>
    <row r="171" spans="1:17" ht="12" customHeight="1" x14ac:dyDescent="0.25">
      <c r="A171" s="23" t="s">
        <v>161</v>
      </c>
      <c r="B171" s="156">
        <f>IF(B95=0,0,B95/0.086*1000000/B$7)</f>
        <v>12656.257769204722</v>
      </c>
      <c r="C171" s="156">
        <f t="shared" ref="C171:Q172" si="34">IF(C95=0,0,C95/0.086*1000000/C$7)</f>
        <v>16811.048170248625</v>
      </c>
      <c r="D171" s="156">
        <f t="shared" si="34"/>
        <v>15620.900362350165</v>
      </c>
      <c r="E171" s="156">
        <f t="shared" si="34"/>
        <v>14715.038426168196</v>
      </c>
      <c r="F171" s="156">
        <f t="shared" si="34"/>
        <v>13192.69494868055</v>
      </c>
      <c r="G171" s="156">
        <f t="shared" si="34"/>
        <v>12415.103480552218</v>
      </c>
      <c r="H171" s="156">
        <f t="shared" si="34"/>
        <v>10688.447176303142</v>
      </c>
      <c r="I171" s="156">
        <f t="shared" si="34"/>
        <v>8785.7021096971257</v>
      </c>
      <c r="J171" s="156">
        <f t="shared" si="34"/>
        <v>9116.2532030887851</v>
      </c>
      <c r="K171" s="156">
        <f t="shared" si="34"/>
        <v>9080.2328902758309</v>
      </c>
      <c r="L171" s="156">
        <f t="shared" si="34"/>
        <v>10106.60642054922</v>
      </c>
      <c r="M171" s="156">
        <f t="shared" si="34"/>
        <v>8766.5911883172048</v>
      </c>
      <c r="N171" s="156">
        <f t="shared" si="34"/>
        <v>8271.2175369724082</v>
      </c>
      <c r="O171" s="156">
        <f t="shared" si="34"/>
        <v>8788.6715929688089</v>
      </c>
      <c r="P171" s="156">
        <f t="shared" si="34"/>
        <v>7243.0736424399265</v>
      </c>
      <c r="Q171" s="156">
        <f t="shared" si="34"/>
        <v>7106.072665873493</v>
      </c>
    </row>
    <row r="172" spans="1:17" ht="12" customHeight="1" x14ac:dyDescent="0.25">
      <c r="A172" s="23" t="s">
        <v>60</v>
      </c>
      <c r="B172" s="156">
        <f>IF(B96=0,0,B96/0.086*1000000/B$7)</f>
        <v>270.61712855311271</v>
      </c>
      <c r="C172" s="156">
        <f t="shared" si="34"/>
        <v>160.64580887099495</v>
      </c>
      <c r="D172" s="156">
        <f t="shared" si="34"/>
        <v>191.55188826681194</v>
      </c>
      <c r="E172" s="156">
        <f t="shared" si="34"/>
        <v>184.39670457360236</v>
      </c>
      <c r="F172" s="156">
        <f t="shared" si="34"/>
        <v>131.22523308871646</v>
      </c>
      <c r="G172" s="156">
        <f t="shared" si="34"/>
        <v>137.48474726599432</v>
      </c>
      <c r="H172" s="156">
        <f t="shared" si="34"/>
        <v>151.81583783175384</v>
      </c>
      <c r="I172" s="156">
        <f t="shared" si="34"/>
        <v>151.29021101571325</v>
      </c>
      <c r="J172" s="156">
        <f t="shared" si="34"/>
        <v>137.1143704834713</v>
      </c>
      <c r="K172" s="156">
        <f t="shared" si="34"/>
        <v>117.01106101525795</v>
      </c>
      <c r="L172" s="156">
        <f t="shared" si="34"/>
        <v>88.580411933141036</v>
      </c>
      <c r="M172" s="156">
        <f t="shared" si="34"/>
        <v>118.0267627386304</v>
      </c>
      <c r="N172" s="156">
        <f t="shared" si="34"/>
        <v>188.49003693245388</v>
      </c>
      <c r="O172" s="156">
        <f t="shared" si="34"/>
        <v>233.83830134620834</v>
      </c>
      <c r="P172" s="156">
        <f t="shared" si="34"/>
        <v>213.60977928370104</v>
      </c>
      <c r="Q172" s="156">
        <f t="shared" si="34"/>
        <v>232.6389433301957</v>
      </c>
    </row>
    <row r="173" spans="1:17" ht="12" customHeight="1" x14ac:dyDescent="0.25">
      <c r="A173" s="158" t="s">
        <v>112</v>
      </c>
      <c r="B173" s="157">
        <f>B174</f>
        <v>5.078401088109985E-2</v>
      </c>
      <c r="C173" s="157">
        <f t="shared" ref="C173:Q173" si="35">C174</f>
        <v>0.29240919248591057</v>
      </c>
      <c r="D173" s="157">
        <f t="shared" si="35"/>
        <v>0.58595667833641396</v>
      </c>
      <c r="E173" s="157">
        <f t="shared" si="35"/>
        <v>0.69244730778606689</v>
      </c>
      <c r="F173" s="157">
        <f t="shared" si="35"/>
        <v>1.1440135722097211</v>
      </c>
      <c r="G173" s="157">
        <f t="shared" si="35"/>
        <v>1.3566084552212758</v>
      </c>
      <c r="H173" s="157">
        <f t="shared" si="35"/>
        <v>1.8787848225601709</v>
      </c>
      <c r="I173" s="157">
        <f t="shared" si="35"/>
        <v>2.2639213563993197</v>
      </c>
      <c r="J173" s="157">
        <f t="shared" si="35"/>
        <v>2.5669710592763662</v>
      </c>
      <c r="K173" s="157">
        <f t="shared" si="35"/>
        <v>3.1832260145153315</v>
      </c>
      <c r="L173" s="157">
        <f t="shared" si="35"/>
        <v>3.4591546448934123</v>
      </c>
      <c r="M173" s="157">
        <f t="shared" si="35"/>
        <v>3.7866277944307161</v>
      </c>
      <c r="N173" s="157">
        <f t="shared" si="35"/>
        <v>4.267990053240057</v>
      </c>
      <c r="O173" s="157">
        <f t="shared" si="35"/>
        <v>4.8157048567509149</v>
      </c>
      <c r="P173" s="157">
        <f t="shared" si="35"/>
        <v>5.3460027761544717</v>
      </c>
      <c r="Q173" s="157">
        <f t="shared" si="35"/>
        <v>5.4988238517676855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5.078401088109985E-2</v>
      </c>
      <c r="C174" s="156">
        <f t="shared" si="36"/>
        <v>0.29240919248591057</v>
      </c>
      <c r="D174" s="156">
        <f t="shared" si="36"/>
        <v>0.58595667833641396</v>
      </c>
      <c r="E174" s="156">
        <f t="shared" si="36"/>
        <v>0.69244730778606689</v>
      </c>
      <c r="F174" s="156">
        <f t="shared" si="36"/>
        <v>1.1440135722097211</v>
      </c>
      <c r="G174" s="156">
        <f t="shared" si="36"/>
        <v>1.3566084552212758</v>
      </c>
      <c r="H174" s="156">
        <f t="shared" si="36"/>
        <v>1.8787848225601709</v>
      </c>
      <c r="I174" s="156">
        <f t="shared" si="36"/>
        <v>2.2639213563993197</v>
      </c>
      <c r="J174" s="156">
        <f t="shared" si="36"/>
        <v>2.5669710592763662</v>
      </c>
      <c r="K174" s="156">
        <f t="shared" si="36"/>
        <v>3.1832260145153315</v>
      </c>
      <c r="L174" s="156">
        <f t="shared" si="36"/>
        <v>3.4591546448934123</v>
      </c>
      <c r="M174" s="156">
        <f t="shared" si="36"/>
        <v>3.7866277944307161</v>
      </c>
      <c r="N174" s="156">
        <f t="shared" si="36"/>
        <v>4.267990053240057</v>
      </c>
      <c r="O174" s="156">
        <f t="shared" si="36"/>
        <v>4.8157048567509149</v>
      </c>
      <c r="P174" s="156">
        <f t="shared" si="36"/>
        <v>5.3460027761544717</v>
      </c>
      <c r="Q174" s="156">
        <f t="shared" si="36"/>
        <v>5.4988238517676855</v>
      </c>
    </row>
    <row r="175" spans="1:17" ht="12" customHeight="1" x14ac:dyDescent="0.25">
      <c r="A175" s="158" t="s">
        <v>63</v>
      </c>
      <c r="B175" s="157">
        <f t="shared" si="36"/>
        <v>2112.5075457305679</v>
      </c>
      <c r="C175" s="157">
        <f t="shared" si="36"/>
        <v>2090.4850072352992</v>
      </c>
      <c r="D175" s="157">
        <f t="shared" si="36"/>
        <v>2095.3405150404988</v>
      </c>
      <c r="E175" s="157">
        <f t="shared" si="36"/>
        <v>2093.0143977906373</v>
      </c>
      <c r="F175" s="157">
        <f t="shared" si="36"/>
        <v>2092.7231524610384</v>
      </c>
      <c r="G175" s="157">
        <f t="shared" si="36"/>
        <v>2125.8570333300981</v>
      </c>
      <c r="H175" s="157">
        <f t="shared" si="36"/>
        <v>2147.0981155395816</v>
      </c>
      <c r="I175" s="157">
        <f t="shared" si="36"/>
        <v>2159.0955944317971</v>
      </c>
      <c r="J175" s="157">
        <f t="shared" si="36"/>
        <v>2192.3088932503738</v>
      </c>
      <c r="K175" s="157">
        <f t="shared" si="36"/>
        <v>2201.7672633727739</v>
      </c>
      <c r="L175" s="157">
        <f t="shared" si="36"/>
        <v>2227.5993407151068</v>
      </c>
      <c r="M175" s="157">
        <f t="shared" si="36"/>
        <v>2246.2250203553613</v>
      </c>
      <c r="N175" s="157">
        <f t="shared" si="36"/>
        <v>2335.4310178935898</v>
      </c>
      <c r="O175" s="157">
        <f t="shared" si="36"/>
        <v>2295.7132179652126</v>
      </c>
      <c r="P175" s="157">
        <f t="shared" si="36"/>
        <v>2543.16569297059</v>
      </c>
      <c r="Q175" s="157">
        <f t="shared" si="36"/>
        <v>2744.0048956370906</v>
      </c>
    </row>
    <row r="176" spans="1:17" ht="12" customHeight="1" x14ac:dyDescent="0.25">
      <c r="A176" s="167" t="s">
        <v>160</v>
      </c>
      <c r="B176" s="132">
        <f>IF(B100=0,0,B100/0.086*1000000/B$11)</f>
        <v>2117.677166834937</v>
      </c>
      <c r="C176" s="132">
        <f t="shared" ref="C176:Q176" si="37">IF(C100=0,0,C100/0.086*1000000/C$11)</f>
        <v>2117.4254369321138</v>
      </c>
      <c r="D176" s="132">
        <f t="shared" si="37"/>
        <v>2117.1229043980939</v>
      </c>
      <c r="E176" s="132">
        <f t="shared" si="37"/>
        <v>2108.6093896702564</v>
      </c>
      <c r="F176" s="132">
        <f t="shared" si="37"/>
        <v>2115.4051747043645</v>
      </c>
      <c r="G176" s="132">
        <f t="shared" si="37"/>
        <v>2145.0098292128655</v>
      </c>
      <c r="H176" s="132">
        <f t="shared" si="37"/>
        <v>2156.2387446778639</v>
      </c>
      <c r="I176" s="132">
        <f t="shared" si="37"/>
        <v>2168.8940864223905</v>
      </c>
      <c r="J176" s="132">
        <f t="shared" si="37"/>
        <v>2202.6872860875783</v>
      </c>
      <c r="K176" s="132">
        <f t="shared" si="37"/>
        <v>2214.0911392683856</v>
      </c>
      <c r="L176" s="132">
        <f t="shared" si="37"/>
        <v>2261.4529699002173</v>
      </c>
      <c r="M176" s="132">
        <f t="shared" si="37"/>
        <v>2281.615280814498</v>
      </c>
      <c r="N176" s="132">
        <f t="shared" si="37"/>
        <v>2371.2934271950767</v>
      </c>
      <c r="O176" s="132">
        <f t="shared" si="37"/>
        <v>2322.7468445895511</v>
      </c>
      <c r="P176" s="132">
        <f t="shared" si="37"/>
        <v>2565.9563596305575</v>
      </c>
      <c r="Q176" s="132">
        <f t="shared" si="37"/>
        <v>2778.3691690182518</v>
      </c>
    </row>
    <row r="177" spans="1:17" ht="12" customHeight="1" x14ac:dyDescent="0.25">
      <c r="A177" s="167" t="s">
        <v>159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1922.6551482771299</v>
      </c>
      <c r="M177" s="132">
        <f t="shared" si="38"/>
        <v>1941.1833271158093</v>
      </c>
      <c r="N177" s="132">
        <f t="shared" si="38"/>
        <v>2019.4017832817083</v>
      </c>
      <c r="O177" s="132">
        <f t="shared" si="38"/>
        <v>1922.1129907013121</v>
      </c>
      <c r="P177" s="132">
        <f t="shared" si="38"/>
        <v>2223.4413875942587</v>
      </c>
      <c r="Q177" s="132">
        <f t="shared" si="38"/>
        <v>2446.7121670637071</v>
      </c>
    </row>
    <row r="178" spans="1:17" ht="12" customHeight="1" x14ac:dyDescent="0.25">
      <c r="A178" s="166" t="s">
        <v>203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1583.0170789301519</v>
      </c>
      <c r="M178" s="165">
        <f t="shared" si="39"/>
        <v>1597.1306965701524</v>
      </c>
      <c r="N178" s="165">
        <f t="shared" si="39"/>
        <v>1659.9053990365587</v>
      </c>
      <c r="O178" s="165">
        <f t="shared" si="39"/>
        <v>1509.7854489832141</v>
      </c>
      <c r="P178" s="165">
        <f t="shared" si="39"/>
        <v>1864.1672952716062</v>
      </c>
      <c r="Q178" s="165">
        <f t="shared" si="39"/>
        <v>2087.9444305172256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339.63806934697783</v>
      </c>
      <c r="M179" s="164">
        <f t="shared" si="39"/>
        <v>344.05263054565671</v>
      </c>
      <c r="N179" s="164">
        <f t="shared" si="39"/>
        <v>359.49638424514961</v>
      </c>
      <c r="O179" s="164">
        <f t="shared" si="39"/>
        <v>412.32754171809819</v>
      </c>
      <c r="P179" s="164">
        <f t="shared" si="39"/>
        <v>359.27409232265239</v>
      </c>
      <c r="Q179" s="164">
        <f t="shared" si="39"/>
        <v>358.76773654648201</v>
      </c>
    </row>
    <row r="180" spans="1:17" ht="12" customHeight="1" x14ac:dyDescent="0.25">
      <c r="A180" s="163" t="s">
        <v>142</v>
      </c>
      <c r="B180" s="162">
        <f>IF(B104=0,0,B104/0.086*1000000/B$13)</f>
        <v>2084.2672261223865</v>
      </c>
      <c r="C180" s="162">
        <f t="shared" ref="C180:Q180" si="40">IF(C104=0,0,C104/0.086*1000000/C$13)</f>
        <v>1893.8254977994272</v>
      </c>
      <c r="D180" s="162">
        <f t="shared" si="40"/>
        <v>1953.8584012752224</v>
      </c>
      <c r="E180" s="162">
        <f t="shared" si="40"/>
        <v>1960.488983667685</v>
      </c>
      <c r="F180" s="162">
        <f t="shared" si="40"/>
        <v>1910.6181402417765</v>
      </c>
      <c r="G180" s="162">
        <f t="shared" si="40"/>
        <v>1949.1306948215095</v>
      </c>
      <c r="H180" s="162">
        <f t="shared" si="40"/>
        <v>2060.5470289565501</v>
      </c>
      <c r="I180" s="162">
        <f t="shared" si="40"/>
        <v>2072.2606493761373</v>
      </c>
      <c r="J180" s="162">
        <f t="shared" si="40"/>
        <v>2094.8391802957963</v>
      </c>
      <c r="K180" s="162">
        <f t="shared" si="40"/>
        <v>2061.7918082005131</v>
      </c>
      <c r="L180" s="162">
        <f t="shared" si="40"/>
        <v>2090.516120543014</v>
      </c>
      <c r="M180" s="162">
        <f t="shared" si="40"/>
        <v>2138.7399537586234</v>
      </c>
      <c r="N180" s="162">
        <f t="shared" si="40"/>
        <v>2258.3556361159172</v>
      </c>
      <c r="O180" s="162">
        <f t="shared" si="40"/>
        <v>2387.5426629689541</v>
      </c>
      <c r="P180" s="162">
        <f t="shared" si="40"/>
        <v>2624.0329982780554</v>
      </c>
      <c r="Q180" s="162">
        <f t="shared" si="40"/>
        <v>2649.3673358421092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1802.9993537270896</v>
      </c>
      <c r="M181" s="160">
        <f t="shared" si="41"/>
        <v>1841.1705981766984</v>
      </c>
      <c r="N181" s="160">
        <f t="shared" si="41"/>
        <v>1940.3453295262971</v>
      </c>
      <c r="O181" s="160">
        <f t="shared" si="41"/>
        <v>1964.2302726479229</v>
      </c>
      <c r="P181" s="160">
        <f t="shared" si="41"/>
        <v>2265.6340655716731</v>
      </c>
      <c r="Q181" s="160">
        <f t="shared" si="41"/>
        <v>2349.7672894318357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1463.3612843801118</v>
      </c>
      <c r="M182" s="156">
        <f t="shared" si="42"/>
        <v>1497.1179676310419</v>
      </c>
      <c r="N182" s="156">
        <f t="shared" si="42"/>
        <v>1580.8489452811473</v>
      </c>
      <c r="O182" s="156">
        <f t="shared" si="42"/>
        <v>1551.9027309298251</v>
      </c>
      <c r="P182" s="156">
        <f t="shared" si="42"/>
        <v>1906.3599732490209</v>
      </c>
      <c r="Q182" s="156">
        <f t="shared" si="42"/>
        <v>1990.9995528853535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339.63806934697772</v>
      </c>
      <c r="M183" s="156">
        <f t="shared" si="42"/>
        <v>344.05263054565665</v>
      </c>
      <c r="N183" s="156">
        <f t="shared" si="42"/>
        <v>359.49638424514973</v>
      </c>
      <c r="O183" s="156">
        <f t="shared" si="42"/>
        <v>412.32754171809813</v>
      </c>
      <c r="P183" s="156">
        <f t="shared" si="42"/>
        <v>359.27409232265228</v>
      </c>
      <c r="Q183" s="156">
        <f t="shared" si="42"/>
        <v>358.7677365464819</v>
      </c>
    </row>
    <row r="184" spans="1:17" ht="12" customHeight="1" x14ac:dyDescent="0.25">
      <c r="A184" s="158" t="s">
        <v>62</v>
      </c>
      <c r="B184" s="157">
        <f t="shared" si="36"/>
        <v>1048.9929791599079</v>
      </c>
      <c r="C184" s="157">
        <f t="shared" si="36"/>
        <v>1059.5894232402056</v>
      </c>
      <c r="D184" s="157">
        <f t="shared" si="36"/>
        <v>1052.947599578881</v>
      </c>
      <c r="E184" s="157">
        <f t="shared" si="36"/>
        <v>1081.7571157322777</v>
      </c>
      <c r="F184" s="157">
        <f t="shared" si="36"/>
        <v>1078.761672887246</v>
      </c>
      <c r="G184" s="157">
        <f t="shared" si="36"/>
        <v>1078.9855549782078</v>
      </c>
      <c r="H184" s="157">
        <f t="shared" si="36"/>
        <v>1073.2228834971352</v>
      </c>
      <c r="I184" s="157">
        <f t="shared" si="36"/>
        <v>1062.6278435256449</v>
      </c>
      <c r="J184" s="157">
        <f t="shared" si="36"/>
        <v>1059.9675277272247</v>
      </c>
      <c r="K184" s="157">
        <f t="shared" si="36"/>
        <v>1052.2154431217245</v>
      </c>
      <c r="L184" s="157">
        <f t="shared" si="36"/>
        <v>1061.7371186292064</v>
      </c>
      <c r="M184" s="157">
        <f t="shared" si="36"/>
        <v>1093.884849094092</v>
      </c>
      <c r="N184" s="157">
        <f t="shared" si="36"/>
        <v>1102.2088397474263</v>
      </c>
      <c r="O184" s="157">
        <f t="shared" si="36"/>
        <v>1109.2485284053919</v>
      </c>
      <c r="P184" s="157">
        <f t="shared" si="36"/>
        <v>1154.1678286798385</v>
      </c>
      <c r="Q184" s="157">
        <f t="shared" si="36"/>
        <v>1181.1421354080505</v>
      </c>
    </row>
    <row r="185" spans="1:17" ht="12" customHeight="1" x14ac:dyDescent="0.25">
      <c r="A185" s="23" t="s">
        <v>203</v>
      </c>
      <c r="B185" s="156">
        <f>IF(B109=0,0,B109/0.086*1000000/B$16)</f>
        <v>1122.7407494238146</v>
      </c>
      <c r="C185" s="156">
        <f t="shared" ref="C185:Q185" si="43">IF(C109=0,0,C109/0.086*1000000/C$16)</f>
        <v>1124.835795907768</v>
      </c>
      <c r="D185" s="156">
        <f t="shared" si="43"/>
        <v>1111.50702177054</v>
      </c>
      <c r="E185" s="156">
        <f t="shared" si="43"/>
        <v>1136.8066471564835</v>
      </c>
      <c r="F185" s="156">
        <f t="shared" si="43"/>
        <v>1140.4293237835818</v>
      </c>
      <c r="G185" s="156">
        <f t="shared" si="43"/>
        <v>1127.1543405144112</v>
      </c>
      <c r="H185" s="156">
        <f t="shared" si="43"/>
        <v>1112.7981435621418</v>
      </c>
      <c r="I185" s="156">
        <f t="shared" si="43"/>
        <v>1100.7341328571292</v>
      </c>
      <c r="J185" s="156">
        <f t="shared" si="43"/>
        <v>1094.1524376722671</v>
      </c>
      <c r="K185" s="156">
        <f t="shared" si="43"/>
        <v>1080.8262137807405</v>
      </c>
      <c r="L185" s="156">
        <f t="shared" si="43"/>
        <v>1086.4002098362903</v>
      </c>
      <c r="M185" s="156">
        <f t="shared" si="43"/>
        <v>1125.960497138572</v>
      </c>
      <c r="N185" s="156">
        <f t="shared" si="43"/>
        <v>1130.7042082403086</v>
      </c>
      <c r="O185" s="156">
        <f t="shared" si="43"/>
        <v>1127.3639250187939</v>
      </c>
      <c r="P185" s="156">
        <f t="shared" si="43"/>
        <v>1174.8315336609592</v>
      </c>
      <c r="Q185" s="156">
        <f t="shared" si="43"/>
        <v>1200.8710787781245</v>
      </c>
    </row>
    <row r="186" spans="1:17" ht="12" customHeight="1" x14ac:dyDescent="0.25">
      <c r="A186" s="29" t="s">
        <v>140</v>
      </c>
      <c r="B186" s="57">
        <f>IF(B110=0,0,B110/0.086*1000000/B$17)</f>
        <v>743.49864397189663</v>
      </c>
      <c r="C186" s="57">
        <f t="shared" ref="C186:Q186" si="44">IF(C110=0,0,C110/0.086*1000000/C$17)</f>
        <v>688.54027101799034</v>
      </c>
      <c r="D186" s="57">
        <f t="shared" si="44"/>
        <v>703.16438166772764</v>
      </c>
      <c r="E186" s="57">
        <f t="shared" si="44"/>
        <v>726.2300656093621</v>
      </c>
      <c r="F186" s="57">
        <f t="shared" si="44"/>
        <v>710.6824827764633</v>
      </c>
      <c r="G186" s="57">
        <f t="shared" si="44"/>
        <v>712.41801170610256</v>
      </c>
      <c r="H186" s="57">
        <f t="shared" si="44"/>
        <v>719.13155735661553</v>
      </c>
      <c r="I186" s="57">
        <f t="shared" si="44"/>
        <v>734.98063113360263</v>
      </c>
      <c r="J186" s="57">
        <f t="shared" si="44"/>
        <v>717.28897930448795</v>
      </c>
      <c r="K186" s="57">
        <f t="shared" si="44"/>
        <v>713.53732128347679</v>
      </c>
      <c r="L186" s="57">
        <f t="shared" si="44"/>
        <v>704.3030609556306</v>
      </c>
      <c r="M186" s="57">
        <f t="shared" si="44"/>
        <v>740.61169471959863</v>
      </c>
      <c r="N186" s="57">
        <f t="shared" si="44"/>
        <v>805.9616474287742</v>
      </c>
      <c r="O186" s="57">
        <f t="shared" si="44"/>
        <v>857.67917363922209</v>
      </c>
      <c r="P186" s="57">
        <f t="shared" si="44"/>
        <v>872.86312583173583</v>
      </c>
      <c r="Q186" s="57">
        <f t="shared" si="44"/>
        <v>936.68799291137475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8526.1787107394084</v>
      </c>
      <c r="C188" s="168">
        <f t="shared" ref="C188:Q188" si="45">SUM(C189,C192,C194,C203)</f>
        <v>10597.67452928517</v>
      </c>
      <c r="D188" s="168">
        <f t="shared" si="45"/>
        <v>10159.273442151734</v>
      </c>
      <c r="E188" s="168">
        <f t="shared" si="45"/>
        <v>9839.6357917399346</v>
      </c>
      <c r="F188" s="168">
        <f t="shared" si="45"/>
        <v>9064.7074590736265</v>
      </c>
      <c r="G188" s="168">
        <f t="shared" si="45"/>
        <v>8743.5897342449243</v>
      </c>
      <c r="H188" s="168">
        <f t="shared" si="45"/>
        <v>7896.6639442738633</v>
      </c>
      <c r="I188" s="168">
        <f t="shared" si="45"/>
        <v>6898.9037997409641</v>
      </c>
      <c r="J188" s="168">
        <f t="shared" si="45"/>
        <v>7189.9575343793495</v>
      </c>
      <c r="K188" s="168">
        <f t="shared" si="45"/>
        <v>7228.8067699454568</v>
      </c>
      <c r="L188" s="168">
        <f t="shared" si="45"/>
        <v>7925.9805593165374</v>
      </c>
      <c r="M188" s="168">
        <f t="shared" si="45"/>
        <v>7249.6643751092415</v>
      </c>
      <c r="N188" s="168">
        <f t="shared" si="45"/>
        <v>7142.8728496650174</v>
      </c>
      <c r="O188" s="168">
        <f t="shared" si="45"/>
        <v>7575.784095338463</v>
      </c>
      <c r="P188" s="168">
        <f t="shared" si="45"/>
        <v>6806.9316928188982</v>
      </c>
      <c r="Q188" s="168">
        <f t="shared" si="45"/>
        <v>6893.1177212017674</v>
      </c>
    </row>
    <row r="189" spans="1:17" ht="12" customHeight="1" x14ac:dyDescent="0.25">
      <c r="A189" s="158" t="s">
        <v>65</v>
      </c>
      <c r="B189" s="157">
        <f>SUM(B190:B191)</f>
        <v>7006.9749543994703</v>
      </c>
      <c r="C189" s="157">
        <f t="shared" ref="C189:Q189" si="46">SUM(C190:C191)</f>
        <v>9108.4120417841223</v>
      </c>
      <c r="D189" s="157">
        <f t="shared" si="46"/>
        <v>8641.3410385385905</v>
      </c>
      <c r="E189" s="157">
        <f t="shared" si="46"/>
        <v>8287.2702676027184</v>
      </c>
      <c r="F189" s="157">
        <f t="shared" si="46"/>
        <v>7489.6316222714186</v>
      </c>
      <c r="G189" s="157">
        <f t="shared" si="46"/>
        <v>7140.3367742309538</v>
      </c>
      <c r="H189" s="157">
        <f t="shared" si="46"/>
        <v>6263.4720584915713</v>
      </c>
      <c r="I189" s="157">
        <f t="shared" si="46"/>
        <v>5238.6709186285498</v>
      </c>
      <c r="J189" s="157">
        <f t="shared" si="46"/>
        <v>5492.9709687945124</v>
      </c>
      <c r="K189" s="157">
        <f t="shared" si="46"/>
        <v>5523.1823904439407</v>
      </c>
      <c r="L189" s="157">
        <f t="shared" si="46"/>
        <v>6183.2353907285988</v>
      </c>
      <c r="M189" s="157">
        <f t="shared" si="46"/>
        <v>5461.6103903196099</v>
      </c>
      <c r="N189" s="157">
        <f t="shared" si="46"/>
        <v>5283.429782232226</v>
      </c>
      <c r="O189" s="157">
        <f t="shared" si="46"/>
        <v>5721.2959331988604</v>
      </c>
      <c r="P189" s="157">
        <f t="shared" si="46"/>
        <v>4775.4644573999167</v>
      </c>
      <c r="Q189" s="157">
        <f t="shared" si="46"/>
        <v>4714.5183342477485</v>
      </c>
    </row>
    <row r="190" spans="1:17" ht="12" customHeight="1" x14ac:dyDescent="0.25">
      <c r="A190" s="23" t="s">
        <v>161</v>
      </c>
      <c r="B190" s="156">
        <f>IF(B114=0,0,B114/0.086*1000000/B$7)</f>
        <v>6736.3578258463576</v>
      </c>
      <c r="C190" s="156">
        <f t="shared" ref="C190:Q191" si="47">IF(C114=0,0,C114/0.086*1000000/C$7)</f>
        <v>8947.7662329131272</v>
      </c>
      <c r="D190" s="156">
        <f t="shared" si="47"/>
        <v>8449.7891502717794</v>
      </c>
      <c r="E190" s="156">
        <f t="shared" si="47"/>
        <v>8102.8735630291158</v>
      </c>
      <c r="F190" s="156">
        <f t="shared" si="47"/>
        <v>7358.4063891827018</v>
      </c>
      <c r="G190" s="156">
        <f t="shared" si="47"/>
        <v>7002.8520269649598</v>
      </c>
      <c r="H190" s="156">
        <f t="shared" si="47"/>
        <v>6111.6562206598173</v>
      </c>
      <c r="I190" s="156">
        <f t="shared" si="47"/>
        <v>5087.380707612836</v>
      </c>
      <c r="J190" s="156">
        <f t="shared" si="47"/>
        <v>5355.8565983110411</v>
      </c>
      <c r="K190" s="156">
        <f t="shared" si="47"/>
        <v>5406.1713294286828</v>
      </c>
      <c r="L190" s="156">
        <f t="shared" si="47"/>
        <v>6094.6549787954573</v>
      </c>
      <c r="M190" s="156">
        <f t="shared" si="47"/>
        <v>5343.5836275809797</v>
      </c>
      <c r="N190" s="156">
        <f t="shared" si="47"/>
        <v>5094.9397452997719</v>
      </c>
      <c r="O190" s="156">
        <f t="shared" si="47"/>
        <v>5487.4576318526524</v>
      </c>
      <c r="P190" s="156">
        <f t="shared" si="47"/>
        <v>4561.8546781162158</v>
      </c>
      <c r="Q190" s="156">
        <f t="shared" si="47"/>
        <v>4481.8793909175529</v>
      </c>
    </row>
    <row r="191" spans="1:17" ht="12" customHeight="1" x14ac:dyDescent="0.25">
      <c r="A191" s="23" t="s">
        <v>60</v>
      </c>
      <c r="B191" s="156">
        <f>IF(B115=0,0,B115/0.086*1000000/B$7)</f>
        <v>270.61712855311271</v>
      </c>
      <c r="C191" s="156">
        <f t="shared" si="47"/>
        <v>160.64580887099495</v>
      </c>
      <c r="D191" s="156">
        <f t="shared" si="47"/>
        <v>191.55188826681194</v>
      </c>
      <c r="E191" s="156">
        <f t="shared" si="47"/>
        <v>184.39670457360242</v>
      </c>
      <c r="F191" s="156">
        <f t="shared" si="47"/>
        <v>131.22523308871641</v>
      </c>
      <c r="G191" s="156">
        <f t="shared" si="47"/>
        <v>137.48474726599432</v>
      </c>
      <c r="H191" s="156">
        <f t="shared" si="47"/>
        <v>151.81583783175384</v>
      </c>
      <c r="I191" s="156">
        <f t="shared" si="47"/>
        <v>151.29021101571334</v>
      </c>
      <c r="J191" s="156">
        <f t="shared" si="47"/>
        <v>137.1143704834713</v>
      </c>
      <c r="K191" s="156">
        <f t="shared" si="47"/>
        <v>117.01106101525792</v>
      </c>
      <c r="L191" s="156">
        <f t="shared" si="47"/>
        <v>88.580411933141036</v>
      </c>
      <c r="M191" s="156">
        <f t="shared" si="47"/>
        <v>118.0267627386304</v>
      </c>
      <c r="N191" s="156">
        <f t="shared" si="47"/>
        <v>188.49003693245393</v>
      </c>
      <c r="O191" s="156">
        <f t="shared" si="47"/>
        <v>233.83830134620837</v>
      </c>
      <c r="P191" s="156">
        <f t="shared" si="47"/>
        <v>213.60977928370099</v>
      </c>
      <c r="Q191" s="156">
        <f t="shared" si="47"/>
        <v>232.6389433301957</v>
      </c>
    </row>
    <row r="192" spans="1:17" ht="12" customHeight="1" x14ac:dyDescent="0.25">
      <c r="A192" s="158" t="s">
        <v>112</v>
      </c>
      <c r="B192" s="157">
        <f>B193</f>
        <v>7.5045648721218092E-2</v>
      </c>
      <c r="C192" s="157">
        <f t="shared" ref="C192:Q192" si="48">C193</f>
        <v>0.5001964664964258</v>
      </c>
      <c r="D192" s="157">
        <f t="shared" si="48"/>
        <v>1.0294606507958155</v>
      </c>
      <c r="E192" s="157">
        <f t="shared" si="48"/>
        <v>1.2324862618375345</v>
      </c>
      <c r="F192" s="157">
        <f t="shared" si="48"/>
        <v>2.1117327026147903</v>
      </c>
      <c r="G192" s="157">
        <f t="shared" si="48"/>
        <v>2.5432162382358365</v>
      </c>
      <c r="H192" s="157">
        <f t="shared" si="48"/>
        <v>3.6670422137858547</v>
      </c>
      <c r="I192" s="157">
        <f t="shared" si="48"/>
        <v>4.5549115779302243</v>
      </c>
      <c r="J192" s="157">
        <f t="shared" si="48"/>
        <v>5.345639104077339</v>
      </c>
      <c r="K192" s="157">
        <f t="shared" si="48"/>
        <v>7.1675267279500208</v>
      </c>
      <c r="L192" s="157">
        <f t="shared" si="48"/>
        <v>8.327103861575802</v>
      </c>
      <c r="M192" s="157">
        <f t="shared" si="48"/>
        <v>9.5025101075835074</v>
      </c>
      <c r="N192" s="157">
        <f t="shared" si="48"/>
        <v>11.560559117888484</v>
      </c>
      <c r="O192" s="157">
        <f t="shared" si="48"/>
        <v>13.995055826281176</v>
      </c>
      <c r="P192" s="157">
        <f t="shared" si="48"/>
        <v>17.043928800705508</v>
      </c>
      <c r="Q192" s="157">
        <f t="shared" si="48"/>
        <v>18.56057189833783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7.5045648721218092E-2</v>
      </c>
      <c r="C193" s="156">
        <f t="shared" si="49"/>
        <v>0.5001964664964258</v>
      </c>
      <c r="D193" s="156">
        <f t="shared" si="49"/>
        <v>1.0294606507958155</v>
      </c>
      <c r="E193" s="156">
        <f t="shared" si="49"/>
        <v>1.2324862618375345</v>
      </c>
      <c r="F193" s="156">
        <f t="shared" si="49"/>
        <v>2.1117327026147903</v>
      </c>
      <c r="G193" s="156">
        <f t="shared" si="49"/>
        <v>2.5432162382358365</v>
      </c>
      <c r="H193" s="156">
        <f t="shared" si="49"/>
        <v>3.6670422137858547</v>
      </c>
      <c r="I193" s="156">
        <f t="shared" si="49"/>
        <v>4.5549115779302243</v>
      </c>
      <c r="J193" s="156">
        <f t="shared" si="49"/>
        <v>5.345639104077339</v>
      </c>
      <c r="K193" s="156">
        <f t="shared" si="49"/>
        <v>7.1675267279500208</v>
      </c>
      <c r="L193" s="156">
        <f t="shared" si="49"/>
        <v>8.327103861575802</v>
      </c>
      <c r="M193" s="156">
        <f t="shared" si="49"/>
        <v>9.5025101075835074</v>
      </c>
      <c r="N193" s="156">
        <f t="shared" si="49"/>
        <v>11.560559117888484</v>
      </c>
      <c r="O193" s="156">
        <f t="shared" si="49"/>
        <v>13.995055826281176</v>
      </c>
      <c r="P193" s="156">
        <f t="shared" si="49"/>
        <v>17.043928800705508</v>
      </c>
      <c r="Q193" s="156">
        <f t="shared" si="49"/>
        <v>18.56057189833783</v>
      </c>
    </row>
    <row r="194" spans="1:17" ht="12" customHeight="1" x14ac:dyDescent="0.25">
      <c r="A194" s="158" t="s">
        <v>63</v>
      </c>
      <c r="B194" s="157">
        <f t="shared" si="49"/>
        <v>1017.1268113748606</v>
      </c>
      <c r="C194" s="157">
        <f t="shared" si="49"/>
        <v>996.92795484846249</v>
      </c>
      <c r="D194" s="157">
        <f t="shared" si="49"/>
        <v>1018.8405513246596</v>
      </c>
      <c r="E194" s="157">
        <f t="shared" si="49"/>
        <v>1030.7901610238641</v>
      </c>
      <c r="F194" s="157">
        <f t="shared" si="49"/>
        <v>1043.8947206940115</v>
      </c>
      <c r="G194" s="157">
        <f t="shared" si="49"/>
        <v>1068.8447599718086</v>
      </c>
      <c r="H194" s="157">
        <f t="shared" si="49"/>
        <v>1094.3773241408114</v>
      </c>
      <c r="I194" s="157">
        <f t="shared" si="49"/>
        <v>1115.3423394787412</v>
      </c>
      <c r="J194" s="157">
        <f t="shared" si="49"/>
        <v>1147.0649768071009</v>
      </c>
      <c r="K194" s="157">
        <f t="shared" si="49"/>
        <v>1160.1209195384729</v>
      </c>
      <c r="L194" s="157">
        <f t="shared" si="49"/>
        <v>1191.3287434216529</v>
      </c>
      <c r="M194" s="157">
        <f t="shared" si="49"/>
        <v>1211.0899025700623</v>
      </c>
      <c r="N194" s="157">
        <f t="shared" si="49"/>
        <v>1271.2709368338419</v>
      </c>
      <c r="O194" s="157">
        <f t="shared" si="49"/>
        <v>1261.290542854038</v>
      </c>
      <c r="P194" s="157">
        <f t="shared" si="49"/>
        <v>1408.4733621053483</v>
      </c>
      <c r="Q194" s="157">
        <f t="shared" si="49"/>
        <v>1534.519995902574</v>
      </c>
    </row>
    <row r="195" spans="1:17" ht="12" customHeight="1" x14ac:dyDescent="0.25">
      <c r="A195" s="167" t="s">
        <v>160</v>
      </c>
      <c r="B195" s="132">
        <f>IF(B119=0,0,B119/0.086*1000000/B$11)</f>
        <v>985.51321293063199</v>
      </c>
      <c r="C195" s="132">
        <f t="shared" ref="C195:Q195" si="50">IF(C119=0,0,C119/0.086*1000000/C$11)</f>
        <v>985.39606422203406</v>
      </c>
      <c r="D195" s="132">
        <f t="shared" si="50"/>
        <v>997.48388931561317</v>
      </c>
      <c r="E195" s="132">
        <f t="shared" si="50"/>
        <v>1013.8876636031282</v>
      </c>
      <c r="F195" s="132">
        <f t="shared" si="50"/>
        <v>1027.6087009501503</v>
      </c>
      <c r="G195" s="132">
        <f t="shared" si="50"/>
        <v>1053.3931556436441</v>
      </c>
      <c r="H195" s="132">
        <f t="shared" si="50"/>
        <v>1071.6109241905228</v>
      </c>
      <c r="I195" s="132">
        <f t="shared" si="50"/>
        <v>1088.6512008295049</v>
      </c>
      <c r="J195" s="132">
        <f t="shared" si="50"/>
        <v>1120.4206735299038</v>
      </c>
      <c r="K195" s="132">
        <f t="shared" si="50"/>
        <v>1140.7594533400354</v>
      </c>
      <c r="L195" s="132">
        <f t="shared" si="50"/>
        <v>1173.0721119565294</v>
      </c>
      <c r="M195" s="132">
        <f t="shared" si="50"/>
        <v>1192.6498794303425</v>
      </c>
      <c r="N195" s="132">
        <f t="shared" si="50"/>
        <v>1248.4977367111646</v>
      </c>
      <c r="O195" s="132">
        <f t="shared" si="50"/>
        <v>1237.39007906654</v>
      </c>
      <c r="P195" s="132">
        <f t="shared" si="50"/>
        <v>1382.0011470359811</v>
      </c>
      <c r="Q195" s="132">
        <f t="shared" si="50"/>
        <v>1512.2526329745976</v>
      </c>
    </row>
    <row r="196" spans="1:17" ht="12" customHeight="1" x14ac:dyDescent="0.25">
      <c r="A196" s="167" t="s">
        <v>159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1223.6732407204545</v>
      </c>
      <c r="M196" s="132">
        <f t="shared" si="51"/>
        <v>1236.551873967954</v>
      </c>
      <c r="N196" s="132">
        <f t="shared" si="51"/>
        <v>1287.1562813022822</v>
      </c>
      <c r="O196" s="132">
        <f t="shared" si="51"/>
        <v>1256.9998199458607</v>
      </c>
      <c r="P196" s="132">
        <f t="shared" si="51"/>
        <v>1403.6403990601134</v>
      </c>
      <c r="Q196" s="132">
        <f t="shared" si="51"/>
        <v>1530.2357932789228</v>
      </c>
    </row>
    <row r="197" spans="1:17" ht="12" customHeight="1" x14ac:dyDescent="0.25">
      <c r="A197" s="166" t="s">
        <v>203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884.03517137347649</v>
      </c>
      <c r="M197" s="165">
        <f t="shared" si="52"/>
        <v>892.49924342229735</v>
      </c>
      <c r="N197" s="165">
        <f t="shared" si="52"/>
        <v>927.65989705713264</v>
      </c>
      <c r="O197" s="165">
        <f t="shared" si="52"/>
        <v>844.67227822776238</v>
      </c>
      <c r="P197" s="165">
        <f t="shared" si="52"/>
        <v>1044.3663067374612</v>
      </c>
      <c r="Q197" s="165">
        <f t="shared" si="52"/>
        <v>1171.4680567324406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339.63806934697794</v>
      </c>
      <c r="M198" s="164">
        <f t="shared" si="52"/>
        <v>344.0526305456566</v>
      </c>
      <c r="N198" s="164">
        <f t="shared" si="52"/>
        <v>359.49638424514973</v>
      </c>
      <c r="O198" s="164">
        <f t="shared" si="52"/>
        <v>412.32754171809819</v>
      </c>
      <c r="P198" s="164">
        <f t="shared" si="52"/>
        <v>359.27409232265234</v>
      </c>
      <c r="Q198" s="164">
        <f t="shared" si="52"/>
        <v>358.76773654648201</v>
      </c>
    </row>
    <row r="199" spans="1:17" ht="12" customHeight="1" x14ac:dyDescent="0.25">
      <c r="A199" s="163" t="s">
        <v>142</v>
      </c>
      <c r="B199" s="162">
        <f>IF(B123=0,0,B123/0.086*1000000/B$13)</f>
        <v>1189.8238245612224</v>
      </c>
      <c r="C199" s="162">
        <f t="shared" ref="C199:Q199" si="53">IF(C123=0,0,C123/0.086*1000000/C$13)</f>
        <v>1081.1083476255562</v>
      </c>
      <c r="D199" s="162">
        <f t="shared" si="53"/>
        <v>1157.5574585659188</v>
      </c>
      <c r="E199" s="162">
        <f t="shared" si="53"/>
        <v>1174.4266879093054</v>
      </c>
      <c r="F199" s="162">
        <f t="shared" si="53"/>
        <v>1174.6487510288382</v>
      </c>
      <c r="G199" s="162">
        <f t="shared" si="53"/>
        <v>1211.4195294057013</v>
      </c>
      <c r="H199" s="162">
        <f t="shared" si="53"/>
        <v>1309.948552715075</v>
      </c>
      <c r="I199" s="162">
        <f t="shared" si="53"/>
        <v>1351.8811416030294</v>
      </c>
      <c r="J199" s="162">
        <f t="shared" si="53"/>
        <v>1397.2976123451724</v>
      </c>
      <c r="K199" s="162">
        <f t="shared" si="53"/>
        <v>1380.0298237569659</v>
      </c>
      <c r="L199" s="162">
        <f t="shared" si="53"/>
        <v>1405.4603359100684</v>
      </c>
      <c r="M199" s="162">
        <f t="shared" si="53"/>
        <v>1439.4127815997786</v>
      </c>
      <c r="N199" s="162">
        <f t="shared" si="53"/>
        <v>1534.0658766196746</v>
      </c>
      <c r="O199" s="162">
        <f t="shared" si="53"/>
        <v>1625.5260700864269</v>
      </c>
      <c r="P199" s="162">
        <f t="shared" si="53"/>
        <v>1790.8369943507232</v>
      </c>
      <c r="Q199" s="162">
        <f t="shared" si="53"/>
        <v>1827.1548785821808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1342.0865644002095</v>
      </c>
      <c r="M200" s="160">
        <f t="shared" si="54"/>
        <v>1369.9375293651478</v>
      </c>
      <c r="N200" s="160">
        <f t="shared" si="54"/>
        <v>1445.7364339948153</v>
      </c>
      <c r="O200" s="160">
        <f t="shared" si="54"/>
        <v>1479.414839806748</v>
      </c>
      <c r="P200" s="160">
        <f t="shared" si="54"/>
        <v>1672.5128055422842</v>
      </c>
      <c r="Q200" s="160">
        <f t="shared" si="54"/>
        <v>1739.6941670611877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1002.4484950532317</v>
      </c>
      <c r="M201" s="156">
        <f t="shared" si="55"/>
        <v>1025.8848988194911</v>
      </c>
      <c r="N201" s="156">
        <f t="shared" si="55"/>
        <v>1086.2400497496658</v>
      </c>
      <c r="O201" s="156">
        <f t="shared" si="55"/>
        <v>1067.0872980886497</v>
      </c>
      <c r="P201" s="156">
        <f t="shared" si="55"/>
        <v>1313.2387132196316</v>
      </c>
      <c r="Q201" s="156">
        <f t="shared" si="55"/>
        <v>1380.926430514706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339.63806934697772</v>
      </c>
      <c r="M202" s="156">
        <f t="shared" si="55"/>
        <v>344.05263054565654</v>
      </c>
      <c r="N202" s="156">
        <f t="shared" si="55"/>
        <v>359.4963842451495</v>
      </c>
      <c r="O202" s="156">
        <f t="shared" si="55"/>
        <v>412.32754171809813</v>
      </c>
      <c r="P202" s="156">
        <f t="shared" si="55"/>
        <v>359.27409232265239</v>
      </c>
      <c r="Q202" s="156">
        <f t="shared" si="55"/>
        <v>358.76773654648201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502.00189931635492</v>
      </c>
      <c r="C203" s="157">
        <f t="shared" si="56"/>
        <v>491.83433618608751</v>
      </c>
      <c r="D203" s="157">
        <f t="shared" si="56"/>
        <v>498.06239163768714</v>
      </c>
      <c r="E203" s="157">
        <f t="shared" si="56"/>
        <v>520.34287685151548</v>
      </c>
      <c r="F203" s="157">
        <f t="shared" si="56"/>
        <v>529.06938340558168</v>
      </c>
      <c r="G203" s="157">
        <f t="shared" si="56"/>
        <v>531.86498380392527</v>
      </c>
      <c r="H203" s="157">
        <f t="shared" si="56"/>
        <v>535.14751942769465</v>
      </c>
      <c r="I203" s="157">
        <f t="shared" si="56"/>
        <v>540.33563005574229</v>
      </c>
      <c r="J203" s="157">
        <f t="shared" si="56"/>
        <v>544.57594967365947</v>
      </c>
      <c r="K203" s="157">
        <f t="shared" si="56"/>
        <v>538.33593323509388</v>
      </c>
      <c r="L203" s="157">
        <f t="shared" si="56"/>
        <v>543.08932130471032</v>
      </c>
      <c r="M203" s="157">
        <f t="shared" si="56"/>
        <v>567.46157211198658</v>
      </c>
      <c r="N203" s="157">
        <f t="shared" si="56"/>
        <v>576.61157148106111</v>
      </c>
      <c r="O203" s="157">
        <f t="shared" si="56"/>
        <v>579.20256345928397</v>
      </c>
      <c r="P203" s="157">
        <f t="shared" si="56"/>
        <v>605.94994451292757</v>
      </c>
      <c r="Q203" s="157">
        <f t="shared" si="56"/>
        <v>625.51881915310707</v>
      </c>
    </row>
    <row r="204" spans="1:17" ht="12" customHeight="1" x14ac:dyDescent="0.25">
      <c r="A204" s="23" t="s">
        <v>203</v>
      </c>
      <c r="B204" s="156">
        <f>IF(B128=0,0,B128/0.086*1000000/B$16)</f>
        <v>482.54799040341607</v>
      </c>
      <c r="C204" s="156">
        <f t="shared" ref="C204:Q204" si="57">IF(C128=0,0,C128/0.086*1000000/C$16)</f>
        <v>483.44843021657181</v>
      </c>
      <c r="D204" s="156">
        <f t="shared" si="57"/>
        <v>488.68370509223706</v>
      </c>
      <c r="E204" s="156">
        <f t="shared" si="57"/>
        <v>511.68933486200507</v>
      </c>
      <c r="F204" s="156">
        <f t="shared" si="57"/>
        <v>522.40730373691224</v>
      </c>
      <c r="G204" s="156">
        <f t="shared" si="57"/>
        <v>526.44717436836447</v>
      </c>
      <c r="H204" s="156">
        <f t="shared" si="57"/>
        <v>529.81814486733754</v>
      </c>
      <c r="I204" s="156">
        <f t="shared" si="57"/>
        <v>533.38417300750996</v>
      </c>
      <c r="J204" s="156">
        <f t="shared" si="57"/>
        <v>540.07503934954673</v>
      </c>
      <c r="K204" s="156">
        <f t="shared" si="57"/>
        <v>533.8753703918569</v>
      </c>
      <c r="L204" s="156">
        <f t="shared" si="57"/>
        <v>540.10515013046347</v>
      </c>
      <c r="M204" s="156">
        <f t="shared" si="57"/>
        <v>562.96518575126686</v>
      </c>
      <c r="N204" s="156">
        <f t="shared" si="57"/>
        <v>567.48853699860092</v>
      </c>
      <c r="O204" s="156">
        <f t="shared" si="57"/>
        <v>569.42893260291396</v>
      </c>
      <c r="P204" s="156">
        <f t="shared" si="57"/>
        <v>597.00330285420216</v>
      </c>
      <c r="Q204" s="156">
        <f t="shared" si="57"/>
        <v>612.92876163519986</v>
      </c>
    </row>
    <row r="205" spans="1:17" ht="12" customHeight="1" x14ac:dyDescent="0.25">
      <c r="A205" s="29" t="s">
        <v>140</v>
      </c>
      <c r="B205" s="57">
        <f>IF(B129=0,0,B129/0.086*1000000/B$17)</f>
        <v>582.58818618169516</v>
      </c>
      <c r="C205" s="57">
        <f t="shared" ref="C205:Q205" si="58">IF(C129=0,0,C129/0.086*1000000/C$17)</f>
        <v>539.52408771385217</v>
      </c>
      <c r="D205" s="57">
        <f t="shared" si="58"/>
        <v>554.0825338602458</v>
      </c>
      <c r="E205" s="57">
        <f t="shared" si="58"/>
        <v>576.23015103987723</v>
      </c>
      <c r="F205" s="57">
        <f t="shared" si="58"/>
        <v>568.83371451362871</v>
      </c>
      <c r="G205" s="57">
        <f t="shared" si="58"/>
        <v>573.09486063395866</v>
      </c>
      <c r="H205" s="57">
        <f t="shared" si="58"/>
        <v>582.83097880298465</v>
      </c>
      <c r="I205" s="57">
        <f t="shared" si="58"/>
        <v>600.10596098729582</v>
      </c>
      <c r="J205" s="57">
        <f t="shared" si="58"/>
        <v>589.69426120139144</v>
      </c>
      <c r="K205" s="57">
        <f t="shared" si="58"/>
        <v>591.13755343937248</v>
      </c>
      <c r="L205" s="57">
        <f t="shared" si="58"/>
        <v>586.33793124769829</v>
      </c>
      <c r="M205" s="57">
        <f t="shared" si="58"/>
        <v>616.98364539122656</v>
      </c>
      <c r="N205" s="57">
        <f t="shared" si="58"/>
        <v>671.45762871068166</v>
      </c>
      <c r="O205" s="57">
        <f t="shared" si="58"/>
        <v>714.92942943586058</v>
      </c>
      <c r="P205" s="57">
        <f t="shared" si="58"/>
        <v>727.74477151010205</v>
      </c>
      <c r="Q205" s="57">
        <f t="shared" si="58"/>
        <v>781.51763048287216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3100.7797354944873</v>
      </c>
      <c r="C207" s="168">
        <f t="shared" ref="C207:Q207" si="59">SUM(C208,C211,C213,C222)</f>
        <v>3965.1836536060177</v>
      </c>
      <c r="D207" s="168">
        <f t="shared" si="59"/>
        <v>3718.2821865682745</v>
      </c>
      <c r="E207" s="168">
        <f t="shared" si="59"/>
        <v>3552.3131453415631</v>
      </c>
      <c r="F207" s="168">
        <f t="shared" si="59"/>
        <v>3242.1586668726295</v>
      </c>
      <c r="G207" s="168">
        <f t="shared" si="59"/>
        <v>3099.9613162759615</v>
      </c>
      <c r="H207" s="168">
        <f t="shared" si="59"/>
        <v>2755.1589747881208</v>
      </c>
      <c r="I207" s="168">
        <f t="shared" si="59"/>
        <v>2367.544067258681</v>
      </c>
      <c r="J207" s="168">
        <f t="shared" si="59"/>
        <v>2444.5346896748565</v>
      </c>
      <c r="K207" s="168">
        <f t="shared" si="59"/>
        <v>2446.5384911847514</v>
      </c>
      <c r="L207" s="168">
        <f t="shared" si="59"/>
        <v>2664.7865738676087</v>
      </c>
      <c r="M207" s="168">
        <f t="shared" si="59"/>
        <v>2401.0089229683049</v>
      </c>
      <c r="N207" s="168">
        <f t="shared" si="59"/>
        <v>2313.2432146350861</v>
      </c>
      <c r="O207" s="168">
        <f t="shared" si="59"/>
        <v>2417.0353548453295</v>
      </c>
      <c r="P207" s="168">
        <f t="shared" si="59"/>
        <v>2159.9390124204297</v>
      </c>
      <c r="Q207" s="168">
        <f t="shared" si="59"/>
        <v>2172.79524619529</v>
      </c>
    </row>
    <row r="208" spans="1:17" ht="12" customHeight="1" x14ac:dyDescent="0.25">
      <c r="A208" s="158" t="s">
        <v>65</v>
      </c>
      <c r="B208" s="157">
        <f>SUM(B209:B210)</f>
        <v>2556.5179094760178</v>
      </c>
      <c r="C208" s="157">
        <f t="shared" ref="C208:Q208" si="60">SUM(C209:C210)</f>
        <v>3395.7704171353366</v>
      </c>
      <c r="D208" s="157">
        <f t="shared" si="60"/>
        <v>3155.3649006469327</v>
      </c>
      <c r="E208" s="157">
        <f t="shared" si="60"/>
        <v>2972.3840933978281</v>
      </c>
      <c r="F208" s="157">
        <f t="shared" si="60"/>
        <v>2664.8762632364542</v>
      </c>
      <c r="G208" s="157">
        <f t="shared" si="60"/>
        <v>2507.8056227061338</v>
      </c>
      <c r="H208" s="157">
        <f t="shared" si="60"/>
        <v>2159.0273467086931</v>
      </c>
      <c r="I208" s="157">
        <f t="shared" si="60"/>
        <v>1774.6797829460854</v>
      </c>
      <c r="J208" s="157">
        <f t="shared" si="60"/>
        <v>1841.4498982252524</v>
      </c>
      <c r="K208" s="157">
        <f t="shared" si="60"/>
        <v>1834.1739264103205</v>
      </c>
      <c r="L208" s="157">
        <f t="shared" si="60"/>
        <v>2041.4976361360057</v>
      </c>
      <c r="M208" s="157">
        <f t="shared" si="60"/>
        <v>1770.8194465286938</v>
      </c>
      <c r="N208" s="157">
        <f t="shared" si="60"/>
        <v>1670.7557756838257</v>
      </c>
      <c r="O208" s="157">
        <f t="shared" si="60"/>
        <v>1775.2796077366656</v>
      </c>
      <c r="P208" s="157">
        <f t="shared" si="60"/>
        <v>1463.0744588346765</v>
      </c>
      <c r="Q208" s="157">
        <f t="shared" si="60"/>
        <v>1435.4007612382186</v>
      </c>
    </row>
    <row r="209" spans="1:17" ht="12" customHeight="1" x14ac:dyDescent="0.25">
      <c r="A209" s="23" t="s">
        <v>161</v>
      </c>
      <c r="B209" s="156">
        <f>IF(B152=0,0,B152*1000000/B$7)</f>
        <v>2556.5179094760178</v>
      </c>
      <c r="C209" s="156">
        <f t="shared" ref="C209:Q210" si="61">IF(C152=0,0,C152*1000000/C$7)</f>
        <v>3395.7704171353366</v>
      </c>
      <c r="D209" s="156">
        <f t="shared" si="61"/>
        <v>3155.3649006469327</v>
      </c>
      <c r="E209" s="156">
        <f t="shared" si="61"/>
        <v>2972.3840933978281</v>
      </c>
      <c r="F209" s="156">
        <f t="shared" si="61"/>
        <v>2664.8762632364542</v>
      </c>
      <c r="G209" s="156">
        <f t="shared" si="61"/>
        <v>2507.8056227061338</v>
      </c>
      <c r="H209" s="156">
        <f t="shared" si="61"/>
        <v>2159.0273467086931</v>
      </c>
      <c r="I209" s="156">
        <f t="shared" si="61"/>
        <v>1774.6797829460854</v>
      </c>
      <c r="J209" s="156">
        <f t="shared" si="61"/>
        <v>1841.4498982252524</v>
      </c>
      <c r="K209" s="156">
        <f t="shared" si="61"/>
        <v>1834.1739264103205</v>
      </c>
      <c r="L209" s="156">
        <f t="shared" si="61"/>
        <v>2041.4976361360057</v>
      </c>
      <c r="M209" s="156">
        <f t="shared" si="61"/>
        <v>1770.8194465286938</v>
      </c>
      <c r="N209" s="156">
        <f t="shared" si="61"/>
        <v>1670.7557756838257</v>
      </c>
      <c r="O209" s="156">
        <f t="shared" si="61"/>
        <v>1775.2796077366656</v>
      </c>
      <c r="P209" s="156">
        <f t="shared" si="61"/>
        <v>1463.0744588346765</v>
      </c>
      <c r="Q209" s="156">
        <f t="shared" si="61"/>
        <v>1435.4007612382186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361.57399233159839</v>
      </c>
      <c r="C213" s="157">
        <f t="shared" si="63"/>
        <v>376.17932644876373</v>
      </c>
      <c r="D213" s="157">
        <f t="shared" si="63"/>
        <v>370.59483934840051</v>
      </c>
      <c r="E213" s="157">
        <f t="shared" si="63"/>
        <v>381.08683008031153</v>
      </c>
      <c r="F213" s="157">
        <f t="shared" si="63"/>
        <v>379.97632035825717</v>
      </c>
      <c r="G213" s="157">
        <f t="shared" si="63"/>
        <v>390.91822496068863</v>
      </c>
      <c r="H213" s="157">
        <f t="shared" si="63"/>
        <v>393.9476884417345</v>
      </c>
      <c r="I213" s="157">
        <f t="shared" si="63"/>
        <v>393.6851014243037</v>
      </c>
      <c r="J213" s="157">
        <f t="shared" si="63"/>
        <v>402.11802275671994</v>
      </c>
      <c r="K213" s="157">
        <f t="shared" si="63"/>
        <v>411.04835496666874</v>
      </c>
      <c r="L213" s="157">
        <f t="shared" si="63"/>
        <v>418.00474787454584</v>
      </c>
      <c r="M213" s="157">
        <f t="shared" si="63"/>
        <v>421.68119697675104</v>
      </c>
      <c r="N213" s="157">
        <f t="shared" si="63"/>
        <v>434.13069188152565</v>
      </c>
      <c r="O213" s="157">
        <f t="shared" si="63"/>
        <v>429.32909415591274</v>
      </c>
      <c r="P213" s="157">
        <f t="shared" si="63"/>
        <v>475.7921126034305</v>
      </c>
      <c r="Q213" s="157">
        <f t="shared" si="63"/>
        <v>512.93792323957905</v>
      </c>
    </row>
    <row r="214" spans="1:17" ht="12" customHeight="1" x14ac:dyDescent="0.25">
      <c r="A214" s="167" t="s">
        <v>160</v>
      </c>
      <c r="B214" s="132">
        <f>IF(B157=0,0,B157*1000000/B$11)</f>
        <v>427.76306410849446</v>
      </c>
      <c r="C214" s="132">
        <f t="shared" ref="C214:Q214" si="64">IF(C157=0,0,C157*1000000/C$11)</f>
        <v>427.71221558623341</v>
      </c>
      <c r="D214" s="132">
        <f t="shared" si="64"/>
        <v>427.65110511775805</v>
      </c>
      <c r="E214" s="132">
        <f t="shared" si="64"/>
        <v>425.93140619322588</v>
      </c>
      <c r="F214" s="132">
        <f t="shared" si="64"/>
        <v>427.30412998452852</v>
      </c>
      <c r="G214" s="132">
        <f t="shared" si="64"/>
        <v>433.2841622211497</v>
      </c>
      <c r="H214" s="132">
        <f t="shared" si="64"/>
        <v>435.55236219097901</v>
      </c>
      <c r="I214" s="132">
        <f t="shared" si="64"/>
        <v>438.10869506681092</v>
      </c>
      <c r="J214" s="132">
        <f t="shared" si="64"/>
        <v>444.93479814862098</v>
      </c>
      <c r="K214" s="132">
        <f t="shared" si="64"/>
        <v>447.23833489901079</v>
      </c>
      <c r="L214" s="132">
        <f t="shared" si="64"/>
        <v>456.80525194857211</v>
      </c>
      <c r="M214" s="132">
        <f t="shared" si="64"/>
        <v>460.87796521727654</v>
      </c>
      <c r="N214" s="132">
        <f t="shared" si="64"/>
        <v>478.99262371201786</v>
      </c>
      <c r="O214" s="132">
        <f t="shared" si="64"/>
        <v>469.18639108479783</v>
      </c>
      <c r="P214" s="132">
        <f t="shared" si="64"/>
        <v>518.31382608933779</v>
      </c>
      <c r="Q214" s="132">
        <f t="shared" si="64"/>
        <v>561.22043887365362</v>
      </c>
    </row>
    <row r="215" spans="1:17" ht="12" customHeight="1" x14ac:dyDescent="0.25">
      <c r="A215" s="167" t="s">
        <v>159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319.7636763640005</v>
      </c>
      <c r="M215" s="132">
        <f t="shared" si="65"/>
        <v>322.61457565209435</v>
      </c>
      <c r="N215" s="132">
        <f t="shared" si="65"/>
        <v>335.29483659841355</v>
      </c>
      <c r="O215" s="132">
        <f t="shared" si="65"/>
        <v>304.97115420511977</v>
      </c>
      <c r="P215" s="132">
        <f t="shared" si="65"/>
        <v>376.55499465390517</v>
      </c>
      <c r="Q215" s="132">
        <f t="shared" si="65"/>
        <v>421.75715981355262</v>
      </c>
    </row>
    <row r="216" spans="1:17" ht="12" customHeight="1" x14ac:dyDescent="0.25">
      <c r="A216" s="166" t="s">
        <v>203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319.7636763640005</v>
      </c>
      <c r="M216" s="165">
        <f t="shared" si="65"/>
        <v>322.61457565209435</v>
      </c>
      <c r="N216" s="165">
        <f t="shared" si="65"/>
        <v>335.29483659841355</v>
      </c>
      <c r="O216" s="165">
        <f t="shared" si="65"/>
        <v>304.97115420511977</v>
      </c>
      <c r="P216" s="165">
        <f t="shared" si="65"/>
        <v>376.55499465390517</v>
      </c>
      <c r="Q216" s="165">
        <f t="shared" si="65"/>
        <v>421.75715981355262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182.6878336868713</v>
      </c>
      <c r="C222" s="157">
        <f t="shared" ref="C222:Q222" si="68">IF(C165=0,0,C165*1000000/C$5)</f>
        <v>193.23391002191752</v>
      </c>
      <c r="D222" s="157">
        <f t="shared" si="68"/>
        <v>192.32244657294112</v>
      </c>
      <c r="E222" s="157">
        <f t="shared" si="68"/>
        <v>198.84222186342348</v>
      </c>
      <c r="F222" s="157">
        <f t="shared" si="68"/>
        <v>197.3060832779183</v>
      </c>
      <c r="G222" s="157">
        <f t="shared" si="68"/>
        <v>201.23746860913869</v>
      </c>
      <c r="H222" s="157">
        <f t="shared" si="68"/>
        <v>202.18393963769293</v>
      </c>
      <c r="I222" s="157">
        <f t="shared" si="68"/>
        <v>199.17918288829196</v>
      </c>
      <c r="J222" s="157">
        <f t="shared" si="68"/>
        <v>200.96676869288405</v>
      </c>
      <c r="K222" s="157">
        <f t="shared" si="68"/>
        <v>201.31620980776202</v>
      </c>
      <c r="L222" s="157">
        <f t="shared" si="68"/>
        <v>205.28418985705727</v>
      </c>
      <c r="M222" s="157">
        <f t="shared" si="68"/>
        <v>208.50827946286029</v>
      </c>
      <c r="N222" s="157">
        <f t="shared" si="68"/>
        <v>208.35674706973489</v>
      </c>
      <c r="O222" s="157">
        <f t="shared" si="68"/>
        <v>212.42665295275134</v>
      </c>
      <c r="P222" s="157">
        <f t="shared" si="68"/>
        <v>221.07244098232246</v>
      </c>
      <c r="Q222" s="157">
        <f t="shared" si="68"/>
        <v>224.45656171749249</v>
      </c>
    </row>
    <row r="223" spans="1:17" ht="12" customHeight="1" x14ac:dyDescent="0.25">
      <c r="A223" s="23" t="s">
        <v>203</v>
      </c>
      <c r="B223" s="156">
        <f>IF(B166=0,0,B166*1000000/B$16)</f>
        <v>226.78953652354929</v>
      </c>
      <c r="C223" s="156">
        <f t="shared" ref="C223:Q223" si="69">IF(C166=0,0,C166*1000000/C$16)</f>
        <v>227.21272827225431</v>
      </c>
      <c r="D223" s="156">
        <f t="shared" si="69"/>
        <v>224.52036450923927</v>
      </c>
      <c r="E223" s="156">
        <f t="shared" si="69"/>
        <v>229.63079656440618</v>
      </c>
      <c r="F223" s="156">
        <f t="shared" si="69"/>
        <v>230.36256403045383</v>
      </c>
      <c r="G223" s="156">
        <f t="shared" si="69"/>
        <v>227.68106582660036</v>
      </c>
      <c r="H223" s="156">
        <f t="shared" si="69"/>
        <v>224.78116640216351</v>
      </c>
      <c r="I223" s="156">
        <f t="shared" si="69"/>
        <v>222.34428023961084</v>
      </c>
      <c r="J223" s="156">
        <f t="shared" si="69"/>
        <v>221.01480181702726</v>
      </c>
      <c r="K223" s="156">
        <f t="shared" si="69"/>
        <v>218.32295319434269</v>
      </c>
      <c r="L223" s="156">
        <f t="shared" si="69"/>
        <v>219.44888006808534</v>
      </c>
      <c r="M223" s="156">
        <f t="shared" si="69"/>
        <v>227.43991381886639</v>
      </c>
      <c r="N223" s="156">
        <f t="shared" si="69"/>
        <v>228.39812616015411</v>
      </c>
      <c r="O223" s="156">
        <f t="shared" si="69"/>
        <v>227.72340113208909</v>
      </c>
      <c r="P223" s="156">
        <f t="shared" si="69"/>
        <v>237.31168495394419</v>
      </c>
      <c r="Q223" s="156">
        <f t="shared" si="69"/>
        <v>242.57157809618266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205.09437483240265</v>
      </c>
      <c r="C226" s="184">
        <f>C169/RES_summary!C$19</f>
        <v>255.2591831737796</v>
      </c>
      <c r="D226" s="184">
        <f>D169/RES_summary!D$19</f>
        <v>238.94596332495786</v>
      </c>
      <c r="E226" s="184">
        <f>E169/RES_summary!E$19</f>
        <v>226.09982683186016</v>
      </c>
      <c r="F226" s="184">
        <f>F169/RES_summary!F$19</f>
        <v>204.75930017249505</v>
      </c>
      <c r="G226" s="184">
        <f>G169/RES_summary!G$19</f>
        <v>193.92625549005632</v>
      </c>
      <c r="H226" s="184">
        <f>H169/RES_summary!H$19</f>
        <v>171.47064837340102</v>
      </c>
      <c r="I226" s="184">
        <f>I169/RES_summary!I$19</f>
        <v>146.415144615293</v>
      </c>
      <c r="J226" s="184">
        <f>J169/RES_summary!J$19</f>
        <v>149.42651689789153</v>
      </c>
      <c r="K226" s="184">
        <f>K169/RES_summary!K$19</f>
        <v>147.01655322835796</v>
      </c>
      <c r="L226" s="184">
        <f>L169/RES_summary!L$19</f>
        <v>157.8689096903737</v>
      </c>
      <c r="M226" s="184">
        <f>M169/RES_summary!M$19</f>
        <v>141.50272585625456</v>
      </c>
      <c r="N226" s="184">
        <f>N169/RES_summary!N$19</f>
        <v>136.17408949198077</v>
      </c>
      <c r="O226" s="184">
        <f>O169/RES_summary!O$19</f>
        <v>140.47883886355331</v>
      </c>
      <c r="P226" s="184">
        <f>P169/RES_summary!P$19</f>
        <v>124.48547135951081</v>
      </c>
      <c r="Q226" s="184">
        <f>Q169/RES_summary!Q$19</f>
        <v>124.10534352775798</v>
      </c>
    </row>
    <row r="227" spans="1:17" ht="12" customHeight="1" x14ac:dyDescent="0.25">
      <c r="A227" s="158" t="s">
        <v>65</v>
      </c>
      <c r="B227" s="178">
        <f>B170/RES_summary!B$19</f>
        <v>164.79109215760002</v>
      </c>
      <c r="C227" s="178">
        <f>C170/RES_summary!C$19</f>
        <v>215.29508240729234</v>
      </c>
      <c r="D227" s="178">
        <f>D170/RES_summary!D$19</f>
        <v>199.26462798051992</v>
      </c>
      <c r="E227" s="178">
        <f>E170/RES_summary!E$19</f>
        <v>186.37778755423059</v>
      </c>
      <c r="F227" s="178">
        <f>F170/RES_summary!F$19</f>
        <v>165.37983602216372</v>
      </c>
      <c r="G227" s="178">
        <f>G170/RES_summary!G$19</f>
        <v>154.4710494623578</v>
      </c>
      <c r="H227" s="178">
        <f>H170/RES_summary!H$19</f>
        <v>132.18075341945371</v>
      </c>
      <c r="I227" s="178">
        <f>I170/RES_summary!I$19</f>
        <v>107.59914558627587</v>
      </c>
      <c r="J227" s="178">
        <f>J170/RES_summary!J$19</f>
        <v>110.54326553145572</v>
      </c>
      <c r="K227" s="178">
        <f>K170/RES_summary!K$19</f>
        <v>108.56773765555653</v>
      </c>
      <c r="L227" s="178">
        <f>L170/RES_summary!L$19</f>
        <v>119.32867170617411</v>
      </c>
      <c r="M227" s="178">
        <f>M170/RES_summary!M$19</f>
        <v>102.80869876558191</v>
      </c>
      <c r="N227" s="178">
        <f>N170/RES_summary!N$19</f>
        <v>96.79299283644005</v>
      </c>
      <c r="O227" s="178">
        <f>O170/RES_summary!O$19</f>
        <v>101.95000150497245</v>
      </c>
      <c r="P227" s="178">
        <f>P170/RES_summary!P$19</f>
        <v>83.181159624541621</v>
      </c>
      <c r="Q227" s="178">
        <f>Q170/RES_summary!Q$19</f>
        <v>80.818567359559552</v>
      </c>
    </row>
    <row r="228" spans="1:17" ht="12" customHeight="1" x14ac:dyDescent="0.25">
      <c r="A228" s="23" t="s">
        <v>161</v>
      </c>
      <c r="B228" s="177">
        <f>B171/RES_summary!B$19</f>
        <v>161.34127984615296</v>
      </c>
      <c r="C228" s="177">
        <f>C171/RES_summary!C$19</f>
        <v>213.25720376643193</v>
      </c>
      <c r="D228" s="177">
        <f>D171/RES_summary!D$19</f>
        <v>196.85073827198573</v>
      </c>
      <c r="E228" s="177">
        <f>E171/RES_summary!E$19</f>
        <v>184.07115985129107</v>
      </c>
      <c r="F228" s="177">
        <f>F171/RES_summary!F$19</f>
        <v>163.75103554646915</v>
      </c>
      <c r="G228" s="177">
        <f>G171/RES_summary!G$19</f>
        <v>152.77917422437457</v>
      </c>
      <c r="H228" s="177">
        <f>H171/RES_summary!H$19</f>
        <v>130.32958691182924</v>
      </c>
      <c r="I228" s="177">
        <f>I171/RES_summary!I$19</f>
        <v>105.77764939866812</v>
      </c>
      <c r="J228" s="177">
        <f>J171/RES_summary!J$19</f>
        <v>108.90525967639581</v>
      </c>
      <c r="K228" s="177">
        <f>K171/RES_summary!K$19</f>
        <v>107.18649494389402</v>
      </c>
      <c r="L228" s="177">
        <f>L171/RES_summary!L$19</f>
        <v>118.29189002979616</v>
      </c>
      <c r="M228" s="177">
        <f>M171/RES_summary!M$19</f>
        <v>101.44294753536377</v>
      </c>
      <c r="N228" s="177">
        <f>N171/RES_summary!N$19</f>
        <v>94.636356258265536</v>
      </c>
      <c r="O228" s="177">
        <f>O171/RES_summary!O$19</f>
        <v>99.307741706600012</v>
      </c>
      <c r="P228" s="177">
        <f>P171/RES_summary!P$19</f>
        <v>80.798289366673899</v>
      </c>
      <c r="Q228" s="177">
        <f>Q171/RES_summary!Q$19</f>
        <v>78.256599113197524</v>
      </c>
    </row>
    <row r="229" spans="1:17" ht="12" customHeight="1" x14ac:dyDescent="0.25">
      <c r="A229" s="23" t="s">
        <v>60</v>
      </c>
      <c r="B229" s="177">
        <f>B172/RES_summary!B$19</f>
        <v>3.4498123114470722</v>
      </c>
      <c r="C229" s="177">
        <f>C172/RES_summary!C$19</f>
        <v>2.0378786408604039</v>
      </c>
      <c r="D229" s="177">
        <f>D172/RES_summary!D$19</f>
        <v>2.4138897085341768</v>
      </c>
      <c r="E229" s="177">
        <f>E172/RES_summary!E$19</f>
        <v>2.3066277029395024</v>
      </c>
      <c r="F229" s="177">
        <f>F172/RES_summary!F$19</f>
        <v>1.6288004756945609</v>
      </c>
      <c r="G229" s="177">
        <f>G172/RES_summary!G$19</f>
        <v>1.6918752379832092</v>
      </c>
      <c r="H229" s="177">
        <f>H172/RES_summary!H$19</f>
        <v>1.8511665076244721</v>
      </c>
      <c r="I229" s="177">
        <f>I172/RES_summary!I$19</f>
        <v>1.8214961876077447</v>
      </c>
      <c r="J229" s="177">
        <f>J172/RES_summary!J$19</f>
        <v>1.6380058550598984</v>
      </c>
      <c r="K229" s="177">
        <f>K172/RES_summary!K$19</f>
        <v>1.3812427116625015</v>
      </c>
      <c r="L229" s="177">
        <f>L172/RES_summary!L$19</f>
        <v>1.0367816763779489</v>
      </c>
      <c r="M229" s="177">
        <f>M172/RES_summary!M$19</f>
        <v>1.365751230218138</v>
      </c>
      <c r="N229" s="177">
        <f>N172/RES_summary!N$19</f>
        <v>2.1566365781745294</v>
      </c>
      <c r="O229" s="177">
        <f>O172/RES_summary!O$19</f>
        <v>2.6422597983724398</v>
      </c>
      <c r="P229" s="177">
        <f>P172/RES_summary!P$19</f>
        <v>2.3828702578677348</v>
      </c>
      <c r="Q229" s="177">
        <f>Q172/RES_summary!Q$19</f>
        <v>2.5619682463620208</v>
      </c>
    </row>
    <row r="230" spans="1:17" ht="12" customHeight="1" x14ac:dyDescent="0.25">
      <c r="A230" s="158" t="s">
        <v>112</v>
      </c>
      <c r="B230" s="178">
        <f>B173/RES_summary!B$19</f>
        <v>6.4739178520954418E-4</v>
      </c>
      <c r="C230" s="178">
        <f>C173/RES_summary!C$19</f>
        <v>3.7093681556099787E-3</v>
      </c>
      <c r="D230" s="178">
        <f>D173/RES_summary!D$19</f>
        <v>7.3840817142610433E-3</v>
      </c>
      <c r="E230" s="178">
        <f>E173/RES_summary!E$19</f>
        <v>8.6618583919849008E-3</v>
      </c>
      <c r="F230" s="178">
        <f>F173/RES_summary!F$19</f>
        <v>1.4199783126744176E-2</v>
      </c>
      <c r="G230" s="178">
        <f>G173/RES_summary!G$19</f>
        <v>1.6694304631385326E-2</v>
      </c>
      <c r="H230" s="178">
        <f>H173/RES_summary!H$19</f>
        <v>2.2908963835584269E-2</v>
      </c>
      <c r="I230" s="178">
        <f>I173/RES_summary!I$19</f>
        <v>2.7257045198362626E-2</v>
      </c>
      <c r="J230" s="178">
        <f>J173/RES_summary!J$19</f>
        <v>3.0665739922358191E-2</v>
      </c>
      <c r="K230" s="178">
        <f>K173/RES_summary!K$19</f>
        <v>3.7576000883800559E-2</v>
      </c>
      <c r="L230" s="178">
        <f>L173/RES_summary!L$19</f>
        <v>4.0487372696913E-2</v>
      </c>
      <c r="M230" s="178">
        <f>M173/RES_summary!M$19</f>
        <v>4.3817109345567713E-2</v>
      </c>
      <c r="N230" s="178">
        <f>N173/RES_summary!N$19</f>
        <v>4.8832838137758086E-2</v>
      </c>
      <c r="O230" s="178">
        <f>O173/RES_summary!O$19</f>
        <v>5.441513759963932E-2</v>
      </c>
      <c r="P230" s="178">
        <f>P173/RES_summary!P$19</f>
        <v>5.963599165026072E-2</v>
      </c>
      <c r="Q230" s="178">
        <f>Q173/RES_summary!Q$19</f>
        <v>6.0556551275989058E-2</v>
      </c>
    </row>
    <row r="231" spans="1:17" ht="12" customHeight="1" x14ac:dyDescent="0.25">
      <c r="A231" s="23" t="s">
        <v>60</v>
      </c>
      <c r="B231" s="177">
        <f>B174/RES_summary!B$19</f>
        <v>6.4739178520954418E-4</v>
      </c>
      <c r="C231" s="177">
        <f>C174/RES_summary!C$19</f>
        <v>3.7093681556099787E-3</v>
      </c>
      <c r="D231" s="177">
        <f>D174/RES_summary!D$19</f>
        <v>7.3840817142610433E-3</v>
      </c>
      <c r="E231" s="177">
        <f>E174/RES_summary!E$19</f>
        <v>8.6618583919849008E-3</v>
      </c>
      <c r="F231" s="177">
        <f>F174/RES_summary!F$19</f>
        <v>1.4199783126744176E-2</v>
      </c>
      <c r="G231" s="177">
        <f>G174/RES_summary!G$19</f>
        <v>1.6694304631385326E-2</v>
      </c>
      <c r="H231" s="177">
        <f>H174/RES_summary!H$19</f>
        <v>2.2908963835584269E-2</v>
      </c>
      <c r="I231" s="177">
        <f>I174/RES_summary!I$19</f>
        <v>2.7257045198362626E-2</v>
      </c>
      <c r="J231" s="177">
        <f>J174/RES_summary!J$19</f>
        <v>3.0665739922358191E-2</v>
      </c>
      <c r="K231" s="177">
        <f>K174/RES_summary!K$19</f>
        <v>3.7576000883800559E-2</v>
      </c>
      <c r="L231" s="177">
        <f>L174/RES_summary!L$19</f>
        <v>4.0487372696913E-2</v>
      </c>
      <c r="M231" s="177">
        <f>M174/RES_summary!M$19</f>
        <v>4.3817109345567713E-2</v>
      </c>
      <c r="N231" s="177">
        <f>N174/RES_summary!N$19</f>
        <v>4.8832838137758086E-2</v>
      </c>
      <c r="O231" s="177">
        <f>O174/RES_summary!O$19</f>
        <v>5.441513759963932E-2</v>
      </c>
      <c r="P231" s="177">
        <f>P174/RES_summary!P$19</f>
        <v>5.963599165026072E-2</v>
      </c>
      <c r="Q231" s="177">
        <f>Q174/RES_summary!Q$19</f>
        <v>6.0556551275989058E-2</v>
      </c>
    </row>
    <row r="232" spans="1:17" ht="12" customHeight="1" x14ac:dyDescent="0.25">
      <c r="A232" s="158" t="s">
        <v>63</v>
      </c>
      <c r="B232" s="178">
        <f>B175/RES_summary!B$19</f>
        <v>26.930130321946049</v>
      </c>
      <c r="C232" s="178">
        <f>C175/RES_summary!C$19</f>
        <v>26.518928661903647</v>
      </c>
      <c r="D232" s="178">
        <f>D175/RES_summary!D$19</f>
        <v>26.404964998756896</v>
      </c>
      <c r="E232" s="178">
        <f>E175/RES_summary!E$19</f>
        <v>26.181622951228473</v>
      </c>
      <c r="F232" s="178">
        <f>F175/RES_summary!F$19</f>
        <v>25.975404165760668</v>
      </c>
      <c r="G232" s="178">
        <f>G175/RES_summary!G$19</f>
        <v>26.160610145539017</v>
      </c>
      <c r="H232" s="178">
        <f>H175/RES_summary!H$19</f>
        <v>26.180642130864403</v>
      </c>
      <c r="I232" s="178">
        <f>I175/RES_summary!I$19</f>
        <v>25.994969321113118</v>
      </c>
      <c r="J232" s="178">
        <f>J175/RES_summary!J$19</f>
        <v>26.189922986058441</v>
      </c>
      <c r="K232" s="178">
        <f>K175/RES_summary!K$19</f>
        <v>25.990491487930132</v>
      </c>
      <c r="L232" s="178">
        <f>L175/RES_summary!L$19</f>
        <v>26.072741460134765</v>
      </c>
      <c r="M232" s="178">
        <f>M175/RES_summary!M$19</f>
        <v>25.992279324738309</v>
      </c>
      <c r="N232" s="178">
        <f>N175/RES_summary!N$19</f>
        <v>26.721178694434663</v>
      </c>
      <c r="O232" s="178">
        <f>O175/RES_summary!O$19</f>
        <v>25.940449915606031</v>
      </c>
      <c r="P232" s="178">
        <f>P175/RES_summary!P$19</f>
        <v>28.369646328601405</v>
      </c>
      <c r="Q232" s="178">
        <f>Q175/RES_summary!Q$19</f>
        <v>30.218729976374</v>
      </c>
    </row>
    <row r="233" spans="1:17" ht="12" customHeight="1" x14ac:dyDescent="0.25">
      <c r="A233" s="167" t="s">
        <v>160</v>
      </c>
      <c r="B233" s="183">
        <f>B176/RES_summary!B$19</f>
        <v>26.996032368230857</v>
      </c>
      <c r="C233" s="183">
        <f>C176/RES_summary!C$19</f>
        <v>26.860682528005611</v>
      </c>
      <c r="D233" s="183">
        <f>D176/RES_summary!D$19</f>
        <v>26.679461303509289</v>
      </c>
      <c r="E233" s="183">
        <f>E176/RES_summary!E$19</f>
        <v>26.37670149333055</v>
      </c>
      <c r="F233" s="183">
        <f>F176/RES_summary!F$19</f>
        <v>26.256939109536823</v>
      </c>
      <c r="G233" s="183">
        <f>G176/RES_summary!G$19</f>
        <v>26.396302771350868</v>
      </c>
      <c r="H233" s="183">
        <f>H176/RES_summary!H$19</f>
        <v>26.292098397622002</v>
      </c>
      <c r="I233" s="183">
        <f>I176/RES_summary!I$19</f>
        <v>26.112940706606903</v>
      </c>
      <c r="J233" s="183">
        <f>J176/RES_summary!J$19</f>
        <v>26.313906111776848</v>
      </c>
      <c r="K233" s="183">
        <f>K176/RES_summary!K$19</f>
        <v>26.135967168712373</v>
      </c>
      <c r="L233" s="183">
        <f>L176/RES_summary!L$19</f>
        <v>26.468978299093113</v>
      </c>
      <c r="M233" s="183">
        <f>M176/RES_summary!M$19</f>
        <v>26.401799086513375</v>
      </c>
      <c r="N233" s="183">
        <f>N176/RES_summary!N$19</f>
        <v>27.131503743650761</v>
      </c>
      <c r="O233" s="183">
        <f>O176/RES_summary!O$19</f>
        <v>26.245916831942996</v>
      </c>
      <c r="P233" s="183">
        <f>P176/RES_summary!P$19</f>
        <v>28.623881888055298</v>
      </c>
      <c r="Q233" s="183">
        <f>Q176/RES_summary!Q$19</f>
        <v>30.597171246573886</v>
      </c>
    </row>
    <row r="234" spans="1:17" ht="12" customHeight="1" x14ac:dyDescent="0.25">
      <c r="A234" s="167" t="s">
        <v>159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22.503548857190015</v>
      </c>
      <c r="M234" s="183">
        <f>M177/RES_summary!M$19</f>
        <v>22.462477624319526</v>
      </c>
      <c r="N234" s="183">
        <f>N177/RES_summary!N$19</f>
        <v>23.105283561575607</v>
      </c>
      <c r="O234" s="183">
        <f>O177/RES_summary!O$19</f>
        <v>21.718947896992354</v>
      </c>
      <c r="P234" s="183">
        <f>P177/RES_summary!P$19</f>
        <v>24.80304211903087</v>
      </c>
      <c r="Q234" s="183">
        <f>Q177/RES_summary!Q$19</f>
        <v>26.94475305928373</v>
      </c>
    </row>
    <row r="235" spans="1:17" ht="12" customHeight="1" x14ac:dyDescent="0.25">
      <c r="A235" s="166" t="s">
        <v>203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18.528284809365179</v>
      </c>
      <c r="M235" s="182">
        <f>M178/RES_summary!M$19</f>
        <v>18.481259360559406</v>
      </c>
      <c r="N235" s="182">
        <f>N178/RES_summary!N$19</f>
        <v>18.99205262055559</v>
      </c>
      <c r="O235" s="182">
        <f>O178/RES_summary!O$19</f>
        <v>17.059845940763015</v>
      </c>
      <c r="P235" s="182">
        <f>P178/RES_summary!P$19</f>
        <v>20.795250191672242</v>
      </c>
      <c r="Q235" s="182">
        <f>Q178/RES_summary!Q$19</f>
        <v>22.993774191800377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3.9752640478248376</v>
      </c>
      <c r="M236" s="181">
        <f>M179/RES_summary!M$19</f>
        <v>3.9812182637601152</v>
      </c>
      <c r="N236" s="181">
        <f>N179/RES_summary!N$19</f>
        <v>4.1132309410200181</v>
      </c>
      <c r="O236" s="181">
        <f>O179/RES_summary!O$19</f>
        <v>4.6591019562293425</v>
      </c>
      <c r="P236" s="181">
        <f>P179/RES_summary!P$19</f>
        <v>4.0077919273586264</v>
      </c>
      <c r="Q236" s="181">
        <f>Q179/RES_summary!Q$19</f>
        <v>3.950978867483359</v>
      </c>
    </row>
    <row r="237" spans="1:17" ht="12" customHeight="1" x14ac:dyDescent="0.25">
      <c r="A237" s="163" t="s">
        <v>142</v>
      </c>
      <c r="B237" s="180">
        <f>B180/RES_summary!B$19</f>
        <v>26.570124276562325</v>
      </c>
      <c r="C237" s="180">
        <f>C180/RES_summary!C$19</f>
        <v>24.024196825337146</v>
      </c>
      <c r="D237" s="180">
        <f>D180/RES_summary!D$19</f>
        <v>24.622042254168981</v>
      </c>
      <c r="E237" s="180">
        <f>E180/RES_summary!E$19</f>
        <v>24.523855843804295</v>
      </c>
      <c r="F237" s="180">
        <f>F180/RES_summary!F$19</f>
        <v>23.715071121973512</v>
      </c>
      <c r="G237" s="180">
        <f>G180/RES_summary!G$19</f>
        <v>23.985831328484927</v>
      </c>
      <c r="H237" s="180">
        <f>H180/RES_summary!H$19</f>
        <v>25.125281405861692</v>
      </c>
      <c r="I237" s="180">
        <f>I180/RES_summary!I$19</f>
        <v>24.949498366263406</v>
      </c>
      <c r="J237" s="180">
        <f>J180/RES_summary!J$19</f>
        <v>25.025523077079885</v>
      </c>
      <c r="K237" s="180">
        <f>K180/RES_summary!K$19</f>
        <v>24.338168403336315</v>
      </c>
      <c r="L237" s="180">
        <f>L180/RES_summary!L$19</f>
        <v>24.468262911078302</v>
      </c>
      <c r="M237" s="180">
        <f>M180/RES_summary!M$19</f>
        <v>24.748511737384785</v>
      </c>
      <c r="N237" s="180">
        <f>N180/RES_summary!N$19</f>
        <v>25.83930933771072</v>
      </c>
      <c r="O237" s="180">
        <f>O180/RES_summary!O$19</f>
        <v>26.978078265809462</v>
      </c>
      <c r="P237" s="180">
        <f>P180/RES_summary!P$19</f>
        <v>29.271741248118847</v>
      </c>
      <c r="Q237" s="180">
        <f>Q180/RES_summary!Q$19</f>
        <v>29.176520879147329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21.103048085579672</v>
      </c>
      <c r="M238" s="179">
        <f>M181/RES_summary!M$19</f>
        <v>21.305176479929525</v>
      </c>
      <c r="N238" s="179">
        <f>N181/RES_summary!N$19</f>
        <v>22.200747477417586</v>
      </c>
      <c r="O238" s="179">
        <f>O181/RES_summary!O$19</f>
        <v>22.194852829005544</v>
      </c>
      <c r="P238" s="179">
        <f>P181/RES_summary!P$19</f>
        <v>25.273711944117117</v>
      </c>
      <c r="Q238" s="179">
        <f>Q181/RES_summary!Q$19</f>
        <v>25.877134308162674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17.127784037754836</v>
      </c>
      <c r="M239" s="177">
        <f>M182/RES_summary!M$19</f>
        <v>17.323958216169412</v>
      </c>
      <c r="N239" s="177">
        <f>N182/RES_summary!N$19</f>
        <v>18.087516536397565</v>
      </c>
      <c r="O239" s="177">
        <f>O182/RES_summary!O$19</f>
        <v>17.535750872776205</v>
      </c>
      <c r="P239" s="177">
        <f>P182/RES_summary!P$19</f>
        <v>21.265920016758496</v>
      </c>
      <c r="Q239" s="177">
        <f>Q182/RES_summary!Q$19</f>
        <v>21.926155440679313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3.9752640478248362</v>
      </c>
      <c r="M240" s="177">
        <f>M183/RES_summary!M$19</f>
        <v>3.9812182637601148</v>
      </c>
      <c r="N240" s="177">
        <f>N183/RES_summary!N$19</f>
        <v>4.1132309410200198</v>
      </c>
      <c r="O240" s="177">
        <f>O183/RES_summary!O$19</f>
        <v>4.6591019562293425</v>
      </c>
      <c r="P240" s="177">
        <f>P183/RES_summary!P$19</f>
        <v>4.0077919273586255</v>
      </c>
      <c r="Q240" s="177">
        <f>Q183/RES_summary!Q$19</f>
        <v>3.9509788674833577</v>
      </c>
    </row>
    <row r="241" spans="1:17" ht="12" customHeight="1" x14ac:dyDescent="0.25">
      <c r="A241" s="158" t="s">
        <v>62</v>
      </c>
      <c r="B241" s="178">
        <f>B184/RES_summary!B$19</f>
        <v>13.372504961071385</v>
      </c>
      <c r="C241" s="178">
        <f>C184/RES_summary!C$19</f>
        <v>13.441462736427978</v>
      </c>
      <c r="D241" s="178">
        <f>D184/RES_summary!D$19</f>
        <v>13.268986263966774</v>
      </c>
      <c r="E241" s="178">
        <f>E184/RES_summary!E$19</f>
        <v>13.53175446800914</v>
      </c>
      <c r="F241" s="178">
        <f>F184/RES_summary!F$19</f>
        <v>13.389860201443923</v>
      </c>
      <c r="G241" s="178">
        <f>G184/RES_summary!G$19</f>
        <v>13.277901577528116</v>
      </c>
      <c r="H241" s="178">
        <f>H184/RES_summary!H$19</f>
        <v>13.086343859247309</v>
      </c>
      <c r="I241" s="178">
        <f>I184/RES_summary!I$19</f>
        <v>12.793772662705649</v>
      </c>
      <c r="J241" s="178">
        <f>J184/RES_summary!J$19</f>
        <v>12.662662640455011</v>
      </c>
      <c r="K241" s="178">
        <f>K184/RES_summary!K$19</f>
        <v>12.420748083987514</v>
      </c>
      <c r="L241" s="178">
        <f>L184/RES_summary!L$19</f>
        <v>12.4270091513679</v>
      </c>
      <c r="M241" s="178">
        <f>M184/RES_summary!M$19</f>
        <v>12.657930656588766</v>
      </c>
      <c r="N241" s="178">
        <f>N184/RES_summary!N$19</f>
        <v>12.611085122968264</v>
      </c>
      <c r="O241" s="178">
        <f>O184/RES_summary!O$19</f>
        <v>12.533972305375203</v>
      </c>
      <c r="P241" s="178">
        <f>P184/RES_summary!P$19</f>
        <v>12.875029414717529</v>
      </c>
      <c r="Q241" s="178">
        <f>Q184/RES_summary!Q$19</f>
        <v>13.007489640548437</v>
      </c>
    </row>
    <row r="242" spans="1:17" ht="12" customHeight="1" x14ac:dyDescent="0.25">
      <c r="A242" s="23" t="s">
        <v>203</v>
      </c>
      <c r="B242" s="177">
        <f>B185/RES_summary!B$19</f>
        <v>14.312637491330875</v>
      </c>
      <c r="C242" s="177">
        <f>C185/RES_summary!C$19</f>
        <v>14.26914812820573</v>
      </c>
      <c r="D242" s="177">
        <f>D185/RES_summary!D$19</f>
        <v>14.006937676741465</v>
      </c>
      <c r="E242" s="177">
        <f>E185/RES_summary!E$19</f>
        <v>14.22037184059471</v>
      </c>
      <c r="F242" s="177">
        <f>F185/RES_summary!F$19</f>
        <v>14.15529453713309</v>
      </c>
      <c r="G242" s="177">
        <f>G185/RES_summary!G$19</f>
        <v>13.870662426371625</v>
      </c>
      <c r="H242" s="177">
        <f>H185/RES_summary!H$19</f>
        <v>13.568904816056426</v>
      </c>
      <c r="I242" s="177">
        <f>I185/RES_summary!I$19</f>
        <v>13.252562826822528</v>
      </c>
      <c r="J242" s="177">
        <f>J185/RES_summary!J$19</f>
        <v>13.07104494529464</v>
      </c>
      <c r="K242" s="177">
        <f>K185/RES_summary!K$19</f>
        <v>12.758480415486158</v>
      </c>
      <c r="L242" s="177">
        <f>L185/RES_summary!L$19</f>
        <v>12.715676143181424</v>
      </c>
      <c r="M242" s="177">
        <f>M185/RES_summary!M$19</f>
        <v>13.029095253162543</v>
      </c>
      <c r="N242" s="177">
        <f>N185/RES_summary!N$19</f>
        <v>12.937119087417718</v>
      </c>
      <c r="O242" s="177">
        <f>O185/RES_summary!O$19</f>
        <v>12.738667532494121</v>
      </c>
      <c r="P242" s="177">
        <f>P185/RES_summary!P$19</f>
        <v>13.105538187218391</v>
      </c>
      <c r="Q242" s="177">
        <f>Q185/RES_summary!Q$19</f>
        <v>13.22475733324365</v>
      </c>
    </row>
    <row r="243" spans="1:17" ht="12" customHeight="1" x14ac:dyDescent="0.25">
      <c r="A243" s="29" t="s">
        <v>140</v>
      </c>
      <c r="B243" s="176">
        <f>B186/RES_summary!B$19</f>
        <v>9.4780799324572165</v>
      </c>
      <c r="C243" s="176">
        <f>C186/RES_summary!C$19</f>
        <v>8.7345043206610615</v>
      </c>
      <c r="D243" s="176">
        <f>D186/RES_summary!D$19</f>
        <v>8.8611043183833154</v>
      </c>
      <c r="E243" s="176">
        <f>E186/RES_summary!E$19</f>
        <v>9.0844486180797777</v>
      </c>
      <c r="F243" s="176">
        <f>F186/RES_summary!F$19</f>
        <v>8.821169060004733</v>
      </c>
      <c r="G243" s="176">
        <f>G186/RES_summary!G$19</f>
        <v>8.7669535498859901</v>
      </c>
      <c r="H243" s="176">
        <f>H186/RES_summary!H$19</f>
        <v>8.7687310663179883</v>
      </c>
      <c r="I243" s="176">
        <f>I186/RES_summary!I$19</f>
        <v>8.8489824198628746</v>
      </c>
      <c r="J243" s="176">
        <f>J186/RES_summary!J$19</f>
        <v>8.5689307672701069</v>
      </c>
      <c r="K243" s="176">
        <f>K186/RES_summary!K$19</f>
        <v>8.4228637529700823</v>
      </c>
      <c r="L243" s="176">
        <f>L186/RES_summary!L$19</f>
        <v>8.243453516188751</v>
      </c>
      <c r="M243" s="176">
        <f>M186/RES_summary!M$19</f>
        <v>8.5700167462626577</v>
      </c>
      <c r="N243" s="176">
        <f>N186/RES_summary!N$19</f>
        <v>9.2215291467823128</v>
      </c>
      <c r="O243" s="176">
        <f>O186/RES_summary!O$19</f>
        <v>9.6913601722285101</v>
      </c>
      <c r="P243" s="176">
        <f>P186/RES_summary!P$19</f>
        <v>9.7370054344352219</v>
      </c>
      <c r="Q243" s="176">
        <f>Q186/RES_summary!Q$19</f>
        <v>10.315404894104137</v>
      </c>
    </row>
    <row r="245" spans="1:17" ht="12" customHeight="1" x14ac:dyDescent="0.25">
      <c r="A245" s="152" t="s">
        <v>71</v>
      </c>
      <c r="B245" s="184">
        <f>B188/RES_summary!B$19</f>
        <v>108.69125854365072</v>
      </c>
      <c r="C245" s="184">
        <f>C188/RES_summary!C$19</f>
        <v>134.43721138945904</v>
      </c>
      <c r="D245" s="184">
        <f>D188/RES_summary!D$19</f>
        <v>128.02466125541997</v>
      </c>
      <c r="E245" s="184">
        <f>E188/RES_summary!E$19</f>
        <v>123.08450173524163</v>
      </c>
      <c r="F245" s="184">
        <f>F188/RES_summary!F$19</f>
        <v>112.51342042874761</v>
      </c>
      <c r="G245" s="184">
        <f>G188/RES_summary!G$19</f>
        <v>107.5978481731705</v>
      </c>
      <c r="H245" s="184">
        <f>H188/RES_summary!H$19</f>
        <v>96.287976435012126</v>
      </c>
      <c r="I245" s="184">
        <f>I188/RES_summary!I$19</f>
        <v>83.061071073498539</v>
      </c>
      <c r="J245" s="184">
        <f>J188/RES_summary!J$19</f>
        <v>85.893203589226317</v>
      </c>
      <c r="K245" s="184">
        <f>K188/RES_summary!K$19</f>
        <v>85.331562489649812</v>
      </c>
      <c r="L245" s="184">
        <f>L188/RES_summary!L$19</f>
        <v>92.768945547799774</v>
      </c>
      <c r="M245" s="184">
        <f>M188/RES_summary!M$19</f>
        <v>83.889770499766158</v>
      </c>
      <c r="N245" s="184">
        <f>N188/RES_summary!N$19</f>
        <v>81.726233977860602</v>
      </c>
      <c r="O245" s="184">
        <f>O188/RES_summary!O$19</f>
        <v>85.602699134500526</v>
      </c>
      <c r="P245" s="184">
        <f>P188/RES_summary!P$19</f>
        <v>75.933017357848342</v>
      </c>
      <c r="Q245" s="184">
        <f>Q188/RES_summary!Q$19</f>
        <v>75.911403599734555</v>
      </c>
    </row>
    <row r="246" spans="1:17" ht="12" customHeight="1" x14ac:dyDescent="0.25">
      <c r="A246" s="158" t="s">
        <v>65</v>
      </c>
      <c r="B246" s="178">
        <f>B189/RES_summary!B$19</f>
        <v>89.324532386146842</v>
      </c>
      <c r="C246" s="178">
        <f>C189/RES_summary!C$19</f>
        <v>115.54511432672027</v>
      </c>
      <c r="D246" s="178">
        <f>D189/RES_summary!D$19</f>
        <v>108.89605103661297</v>
      </c>
      <c r="E246" s="178">
        <f>E189/RES_summary!E$19</f>
        <v>103.66588288658511</v>
      </c>
      <c r="F246" s="178">
        <f>F189/RES_summary!F$19</f>
        <v>92.963184457712856</v>
      </c>
      <c r="G246" s="178">
        <f>G189/RES_summary!G$19</f>
        <v>87.8683579045301</v>
      </c>
      <c r="H246" s="178">
        <f>H189/RES_summary!H$19</f>
        <v>76.373650218041661</v>
      </c>
      <c r="I246" s="178">
        <f>I189/RES_summary!I$19</f>
        <v>63.072283674866412</v>
      </c>
      <c r="J246" s="178">
        <f>J189/RES_summary!J$19</f>
        <v>65.620536905313472</v>
      </c>
      <c r="K246" s="178">
        <f>K189/RES_summary!K$19</f>
        <v>65.197728794105899</v>
      </c>
      <c r="L246" s="178">
        <f>L189/RES_summary!L$19</f>
        <v>72.371137297010065</v>
      </c>
      <c r="M246" s="178">
        <f>M189/RES_summary!M$19</f>
        <v>63.199234957155703</v>
      </c>
      <c r="N246" s="178">
        <f>N189/RES_summary!N$19</f>
        <v>60.451141673137592</v>
      </c>
      <c r="O246" s="178">
        <f>O189/RES_summary!O$19</f>
        <v>64.647879119261333</v>
      </c>
      <c r="P246" s="178">
        <f>P189/RES_summary!P$19</f>
        <v>53.271494690931554</v>
      </c>
      <c r="Q246" s="178">
        <f>Q189/RES_summary!Q$19</f>
        <v>51.919279276001426</v>
      </c>
    </row>
    <row r="247" spans="1:17" ht="12" customHeight="1" x14ac:dyDescent="0.25">
      <c r="A247" s="23" t="s">
        <v>161</v>
      </c>
      <c r="B247" s="177">
        <f>B190/RES_summary!B$19</f>
        <v>85.874720074699766</v>
      </c>
      <c r="C247" s="177">
        <f>C190/RES_summary!C$19</f>
        <v>113.50723568585985</v>
      </c>
      <c r="D247" s="177">
        <f>D190/RES_summary!D$19</f>
        <v>106.4821613280788</v>
      </c>
      <c r="E247" s="177">
        <f>E190/RES_summary!E$19</f>
        <v>101.3592551836456</v>
      </c>
      <c r="F247" s="177">
        <f>F190/RES_summary!F$19</f>
        <v>91.334383982018295</v>
      </c>
      <c r="G247" s="177">
        <f>G190/RES_summary!G$19</f>
        <v>86.176482666546889</v>
      </c>
      <c r="H247" s="177">
        <f>H190/RES_summary!H$19</f>
        <v>74.522483710417191</v>
      </c>
      <c r="I247" s="177">
        <f>I190/RES_summary!I$19</f>
        <v>61.250787487258656</v>
      </c>
      <c r="J247" s="177">
        <f>J190/RES_summary!J$19</f>
        <v>63.982531050253577</v>
      </c>
      <c r="K247" s="177">
        <f>K190/RES_summary!K$19</f>
        <v>63.816486082443397</v>
      </c>
      <c r="L247" s="177">
        <f>L190/RES_summary!L$19</f>
        <v>71.334355620632124</v>
      </c>
      <c r="M247" s="177">
        <f>M190/RES_summary!M$19</f>
        <v>61.833483726937565</v>
      </c>
      <c r="N247" s="177">
        <f>N190/RES_summary!N$19</f>
        <v>58.294505094963064</v>
      </c>
      <c r="O247" s="177">
        <f>O190/RES_summary!O$19</f>
        <v>62.005619320888897</v>
      </c>
      <c r="P247" s="177">
        <f>P190/RES_summary!P$19</f>
        <v>50.888624433063818</v>
      </c>
      <c r="Q247" s="177">
        <f>Q190/RES_summary!Q$19</f>
        <v>49.357311029639405</v>
      </c>
    </row>
    <row r="248" spans="1:17" ht="12" customHeight="1" x14ac:dyDescent="0.25">
      <c r="A248" s="23" t="s">
        <v>60</v>
      </c>
      <c r="B248" s="177">
        <f>B191/RES_summary!B$19</f>
        <v>3.4498123114470722</v>
      </c>
      <c r="C248" s="177">
        <f>C191/RES_summary!C$19</f>
        <v>2.0378786408604039</v>
      </c>
      <c r="D248" s="177">
        <f>D191/RES_summary!D$19</f>
        <v>2.4138897085341768</v>
      </c>
      <c r="E248" s="177">
        <f>E191/RES_summary!E$19</f>
        <v>2.3066277029395033</v>
      </c>
      <c r="F248" s="177">
        <f>F191/RES_summary!F$19</f>
        <v>1.6288004756945602</v>
      </c>
      <c r="G248" s="177">
        <f>G191/RES_summary!G$19</f>
        <v>1.6918752379832092</v>
      </c>
      <c r="H248" s="177">
        <f>H191/RES_summary!H$19</f>
        <v>1.8511665076244721</v>
      </c>
      <c r="I248" s="177">
        <f>I191/RES_summary!I$19</f>
        <v>1.8214961876077458</v>
      </c>
      <c r="J248" s="177">
        <f>J191/RES_summary!J$19</f>
        <v>1.6380058550598984</v>
      </c>
      <c r="K248" s="177">
        <f>K191/RES_summary!K$19</f>
        <v>1.381242711662501</v>
      </c>
      <c r="L248" s="177">
        <f>L191/RES_summary!L$19</f>
        <v>1.0367816763779489</v>
      </c>
      <c r="M248" s="177">
        <f>M191/RES_summary!M$19</f>
        <v>1.365751230218138</v>
      </c>
      <c r="N248" s="177">
        <f>N191/RES_summary!N$19</f>
        <v>2.1566365781745298</v>
      </c>
      <c r="O248" s="177">
        <f>O191/RES_summary!O$19</f>
        <v>2.6422597983724403</v>
      </c>
      <c r="P248" s="177">
        <f>P191/RES_summary!P$19</f>
        <v>2.3828702578677339</v>
      </c>
      <c r="Q248" s="177">
        <f>Q191/RES_summary!Q$19</f>
        <v>2.5619682463620208</v>
      </c>
    </row>
    <row r="249" spans="1:17" ht="12" customHeight="1" x14ac:dyDescent="0.25">
      <c r="A249" s="158" t="s">
        <v>112</v>
      </c>
      <c r="B249" s="178">
        <f>B192/RES_summary!B$19</f>
        <v>9.5667781364466983E-4</v>
      </c>
      <c r="C249" s="178">
        <f>C192/RES_summary!C$19</f>
        <v>6.3452616814017454E-3</v>
      </c>
      <c r="D249" s="178">
        <f>D192/RES_summary!D$19</f>
        <v>1.2973009521240329E-2</v>
      </c>
      <c r="E249" s="178">
        <f>E192/RES_summary!E$19</f>
        <v>1.5417232979410767E-2</v>
      </c>
      <c r="F249" s="178">
        <f>F192/RES_summary!F$19</f>
        <v>2.6211355465707974E-2</v>
      </c>
      <c r="G249" s="178">
        <f>G192/RES_summary!G$19</f>
        <v>3.1296595905168312E-2</v>
      </c>
      <c r="H249" s="178">
        <f>H192/RES_summary!H$19</f>
        <v>4.4714081384107277E-2</v>
      </c>
      <c r="I249" s="178">
        <f>I192/RES_summary!I$19</f>
        <v>5.4839992742349769E-2</v>
      </c>
      <c r="J249" s="178">
        <f>J192/RES_summary!J$19</f>
        <v>6.3860470063357516E-2</v>
      </c>
      <c r="K249" s="178">
        <f>K192/RES_summary!K$19</f>
        <v>8.4608189753413096E-2</v>
      </c>
      <c r="L249" s="178">
        <f>L192/RES_summary!L$19</f>
        <v>9.7463858121298708E-2</v>
      </c>
      <c r="M249" s="178">
        <f>M192/RES_summary!M$19</f>
        <v>0.10995866164975072</v>
      </c>
      <c r="N249" s="178">
        <f>N192/RES_summary!N$19</f>
        <v>0.13227184345410165</v>
      </c>
      <c r="O249" s="178">
        <f>O192/RES_summary!O$19</f>
        <v>0.15813736745808918</v>
      </c>
      <c r="P249" s="178">
        <f>P192/RES_summary!P$19</f>
        <v>0.19012926820394571</v>
      </c>
      <c r="Q249" s="178">
        <f>Q192/RES_summary!Q$19</f>
        <v>0.20440084173855833</v>
      </c>
    </row>
    <row r="250" spans="1:17" ht="12" customHeight="1" x14ac:dyDescent="0.25">
      <c r="A250" s="23" t="s">
        <v>60</v>
      </c>
      <c r="B250" s="177">
        <f>B193/RES_summary!B$19</f>
        <v>9.5667781364466983E-4</v>
      </c>
      <c r="C250" s="177">
        <f>C193/RES_summary!C$19</f>
        <v>6.3452616814017454E-3</v>
      </c>
      <c r="D250" s="177">
        <f>D193/RES_summary!D$19</f>
        <v>1.2973009521240329E-2</v>
      </c>
      <c r="E250" s="177">
        <f>E193/RES_summary!E$19</f>
        <v>1.5417232979410767E-2</v>
      </c>
      <c r="F250" s="177">
        <f>F193/RES_summary!F$19</f>
        <v>2.6211355465707974E-2</v>
      </c>
      <c r="G250" s="177">
        <f>G193/RES_summary!G$19</f>
        <v>3.1296595905168312E-2</v>
      </c>
      <c r="H250" s="177">
        <f>H193/RES_summary!H$19</f>
        <v>4.4714081384107277E-2</v>
      </c>
      <c r="I250" s="177">
        <f>I193/RES_summary!I$19</f>
        <v>5.4839992742349769E-2</v>
      </c>
      <c r="J250" s="177">
        <f>J193/RES_summary!J$19</f>
        <v>6.3860470063357516E-2</v>
      </c>
      <c r="K250" s="177">
        <f>K193/RES_summary!K$19</f>
        <v>8.4608189753413096E-2</v>
      </c>
      <c r="L250" s="177">
        <f>L193/RES_summary!L$19</f>
        <v>9.7463858121298708E-2</v>
      </c>
      <c r="M250" s="177">
        <f>M193/RES_summary!M$19</f>
        <v>0.10995866164975072</v>
      </c>
      <c r="N250" s="177">
        <f>N193/RES_summary!N$19</f>
        <v>0.13227184345410165</v>
      </c>
      <c r="O250" s="177">
        <f>O193/RES_summary!O$19</f>
        <v>0.15813736745808918</v>
      </c>
      <c r="P250" s="177">
        <f>P193/RES_summary!P$19</f>
        <v>0.19012926820394571</v>
      </c>
      <c r="Q250" s="177">
        <f>Q193/RES_summary!Q$19</f>
        <v>0.20440084173855833</v>
      </c>
    </row>
    <row r="251" spans="1:17" ht="12" customHeight="1" x14ac:dyDescent="0.25">
      <c r="A251" s="158" t="s">
        <v>63</v>
      </c>
      <c r="B251" s="178">
        <f>B194/RES_summary!B$19</f>
        <v>12.966276802006728</v>
      </c>
      <c r="C251" s="178">
        <f>C194/RES_summary!C$19</f>
        <v>12.646568248125279</v>
      </c>
      <c r="D251" s="178">
        <f>D194/RES_summary!D$19</f>
        <v>12.839177643888513</v>
      </c>
      <c r="E251" s="178">
        <f>E194/RES_summary!E$19</f>
        <v>12.8942062540281</v>
      </c>
      <c r="F251" s="178">
        <f>F194/RES_summary!F$19</f>
        <v>12.957082853813185</v>
      </c>
      <c r="G251" s="178">
        <f>G194/RES_summary!G$19</f>
        <v>13.15310984385604</v>
      </c>
      <c r="H251" s="178">
        <f>H194/RES_summary!H$19</f>
        <v>13.344290543640685</v>
      </c>
      <c r="I251" s="178">
        <f>I194/RES_summary!I$19</f>
        <v>13.428441969897349</v>
      </c>
      <c r="J251" s="178">
        <f>J194/RES_summary!J$19</f>
        <v>13.703152641981266</v>
      </c>
      <c r="K251" s="178">
        <f>K194/RES_summary!K$19</f>
        <v>13.694505039577111</v>
      </c>
      <c r="L251" s="178">
        <f>L194/RES_summary!L$19</f>
        <v>13.943802978182186</v>
      </c>
      <c r="M251" s="178">
        <f>M194/RES_summary!M$19</f>
        <v>14.014173446430167</v>
      </c>
      <c r="N251" s="178">
        <f>N194/RES_summary!N$19</f>
        <v>14.545434059883775</v>
      </c>
      <c r="O251" s="178">
        <f>O194/RES_summary!O$19</f>
        <v>14.251973591428136</v>
      </c>
      <c r="P251" s="178">
        <f>P194/RES_summary!P$19</f>
        <v>15.711870939683582</v>
      </c>
      <c r="Q251" s="178">
        <f>Q194/RES_summary!Q$19</f>
        <v>16.899111759332396</v>
      </c>
    </row>
    <row r="252" spans="1:17" ht="12" customHeight="1" x14ac:dyDescent="0.25">
      <c r="A252" s="167" t="s">
        <v>160</v>
      </c>
      <c r="B252" s="183">
        <f>B195/RES_summary!B$19</f>
        <v>12.563268383045402</v>
      </c>
      <c r="C252" s="183">
        <f>C195/RES_summary!C$19</f>
        <v>12.500280002191587</v>
      </c>
      <c r="D252" s="183">
        <f>D195/RES_summary!D$19</f>
        <v>12.570046250307719</v>
      </c>
      <c r="E252" s="183">
        <f>E195/RES_summary!E$19</f>
        <v>12.682772058988183</v>
      </c>
      <c r="F252" s="183">
        <f>F195/RES_summary!F$19</f>
        <v>12.754936695779399</v>
      </c>
      <c r="G252" s="183">
        <f>G195/RES_summary!G$19</f>
        <v>12.962963756600573</v>
      </c>
      <c r="H252" s="183">
        <f>H195/RES_summary!H$19</f>
        <v>13.0666884324969</v>
      </c>
      <c r="I252" s="183">
        <f>I195/RES_summary!I$19</f>
        <v>13.107087356362941</v>
      </c>
      <c r="J252" s="183">
        <f>J195/RES_summary!J$19</f>
        <v>13.38485249139784</v>
      </c>
      <c r="K252" s="183">
        <f>K195/RES_summary!K$19</f>
        <v>13.465954987627711</v>
      </c>
      <c r="L252" s="183">
        <f>L195/RES_summary!L$19</f>
        <v>13.730119833541679</v>
      </c>
      <c r="M252" s="183">
        <f>M195/RES_summary!M$19</f>
        <v>13.800794008547131</v>
      </c>
      <c r="N252" s="183">
        <f>N195/RES_summary!N$19</f>
        <v>14.284871129418359</v>
      </c>
      <c r="O252" s="183">
        <f>O195/RES_summary!O$19</f>
        <v>13.981909900986492</v>
      </c>
      <c r="P252" s="183">
        <f>P195/RES_summary!P$19</f>
        <v>15.416566791342625</v>
      </c>
      <c r="Q252" s="183">
        <f>Q195/RES_summary!Q$19</f>
        <v>16.653889373367878</v>
      </c>
    </row>
    <row r="253" spans="1:17" ht="12" customHeight="1" x14ac:dyDescent="0.25">
      <c r="A253" s="167" t="s">
        <v>159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14.322376315099659</v>
      </c>
      <c r="M253" s="183">
        <f>M196/RES_summary!M$19</f>
        <v>14.308807628996522</v>
      </c>
      <c r="N253" s="183">
        <f>N196/RES_summary!N$19</f>
        <v>14.727188573252656</v>
      </c>
      <c r="O253" s="183">
        <f>O196/RES_summary!O$19</f>
        <v>14.203490496139793</v>
      </c>
      <c r="P253" s="183">
        <f>P196/RES_summary!P$19</f>
        <v>15.657958033933284</v>
      </c>
      <c r="Q253" s="183">
        <f>Q196/RES_summary!Q$19</f>
        <v>16.851931390793681</v>
      </c>
    </row>
    <row r="254" spans="1:17" ht="12" customHeight="1" x14ac:dyDescent="0.25">
      <c r="A254" s="166" t="s">
        <v>203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10.34711226727482</v>
      </c>
      <c r="M254" s="182">
        <f>M197/RES_summary!M$19</f>
        <v>10.327589365236408</v>
      </c>
      <c r="N254" s="182">
        <f>N197/RES_summary!N$19</f>
        <v>10.613957632232639</v>
      </c>
      <c r="O254" s="182">
        <f>O197/RES_summary!O$19</f>
        <v>9.5443885399104484</v>
      </c>
      <c r="P254" s="182">
        <f>P197/RES_summary!P$19</f>
        <v>11.650166106574659</v>
      </c>
      <c r="Q254" s="182">
        <f>Q197/RES_summary!Q$19</f>
        <v>12.900952523310321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3.9752640478248389</v>
      </c>
      <c r="M255" s="181">
        <f>M198/RES_summary!M$19</f>
        <v>3.9812182637601139</v>
      </c>
      <c r="N255" s="181">
        <f>N198/RES_summary!N$19</f>
        <v>4.1132309410200198</v>
      </c>
      <c r="O255" s="181">
        <f>O198/RES_summary!O$19</f>
        <v>4.6591019562293425</v>
      </c>
      <c r="P255" s="181">
        <f>P198/RES_summary!P$19</f>
        <v>4.0077919273586255</v>
      </c>
      <c r="Q255" s="181">
        <f>Q198/RES_summary!Q$19</f>
        <v>3.950978867483359</v>
      </c>
    </row>
    <row r="256" spans="1:17" ht="12" customHeight="1" x14ac:dyDescent="0.25">
      <c r="A256" s="163" t="s">
        <v>142</v>
      </c>
      <c r="B256" s="180">
        <f>B199/RES_summary!B$19</f>
        <v>15.167808853676249</v>
      </c>
      <c r="C256" s="180">
        <f>C199/RES_summary!C$19</f>
        <v>13.71444188656822</v>
      </c>
      <c r="D256" s="180">
        <f>D199/RES_summary!D$19</f>
        <v>14.587253937049132</v>
      </c>
      <c r="E256" s="180">
        <f>E199/RES_summary!E$19</f>
        <v>14.69096283291657</v>
      </c>
      <c r="F256" s="180">
        <f>F199/RES_summary!F$19</f>
        <v>14.580034642851841</v>
      </c>
      <c r="G256" s="180">
        <f>G199/RES_summary!G$19</f>
        <v>14.907622448077351</v>
      </c>
      <c r="H256" s="180">
        <f>H199/RES_summary!H$19</f>
        <v>15.972858445669345</v>
      </c>
      <c r="I256" s="180">
        <f>I199/RES_summary!I$19</f>
        <v>16.276309808788422</v>
      </c>
      <c r="J256" s="180">
        <f>J199/RES_summary!J$19</f>
        <v>16.692500298927559</v>
      </c>
      <c r="K256" s="180">
        <f>K199/RES_summary!K$19</f>
        <v>16.29039271503262</v>
      </c>
      <c r="L256" s="180">
        <f>L199/RES_summary!L$19</f>
        <v>16.450087455535787</v>
      </c>
      <c r="M256" s="180">
        <f>M199/RES_summary!M$19</f>
        <v>16.656220433792964</v>
      </c>
      <c r="N256" s="180">
        <f>N199/RES_summary!N$19</f>
        <v>17.552241151254858</v>
      </c>
      <c r="O256" s="180">
        <f>O199/RES_summary!O$19</f>
        <v>18.367659025356456</v>
      </c>
      <c r="P256" s="180">
        <f>P199/RES_summary!P$19</f>
        <v>19.977232432135164</v>
      </c>
      <c r="Q256" s="180">
        <f>Q199/RES_summary!Q$19</f>
        <v>20.121793510164249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15.70833469518537</v>
      </c>
      <c r="M257" s="179">
        <f>M200/RES_summary!M$19</f>
        <v>15.852284877081248</v>
      </c>
      <c r="N257" s="179">
        <f>N200/RES_summary!N$19</f>
        <v>16.54160679627935</v>
      </c>
      <c r="O257" s="179">
        <f>O200/RES_summary!O$19</f>
        <v>16.716672734247766</v>
      </c>
      <c r="P257" s="179">
        <f>P200/RES_summary!P$19</f>
        <v>18.657296653710485</v>
      </c>
      <c r="Q257" s="179">
        <f>Q200/RES_summary!Q$19</f>
        <v>19.158620438134871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11.733070647360531</v>
      </c>
      <c r="M258" s="177">
        <f>M201/RES_summary!M$19</f>
        <v>11.871066613321133</v>
      </c>
      <c r="N258" s="177">
        <f>N201/RES_summary!N$19</f>
        <v>12.428375855259333</v>
      </c>
      <c r="O258" s="177">
        <f>O201/RES_summary!O$19</f>
        <v>12.057570778018421</v>
      </c>
      <c r="P258" s="177">
        <f>P201/RES_summary!P$19</f>
        <v>14.649504726351857</v>
      </c>
      <c r="Q258" s="177">
        <f>Q201/RES_summary!Q$19</f>
        <v>15.207641570651514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3.9752640478248362</v>
      </c>
      <c r="M259" s="177">
        <f>M202/RES_summary!M$19</f>
        <v>3.9812182637601135</v>
      </c>
      <c r="N259" s="177">
        <f>N202/RES_summary!N$19</f>
        <v>4.1132309410200172</v>
      </c>
      <c r="O259" s="177">
        <f>O202/RES_summary!O$19</f>
        <v>4.6591019562293425</v>
      </c>
      <c r="P259" s="177">
        <f>P202/RES_summary!P$19</f>
        <v>4.0077919273586264</v>
      </c>
      <c r="Q259" s="177">
        <f>Q202/RES_summary!Q$19</f>
        <v>3.950978867483359</v>
      </c>
    </row>
    <row r="260" spans="1:17" ht="12" customHeight="1" x14ac:dyDescent="0.25">
      <c r="A260" s="158" t="s">
        <v>62</v>
      </c>
      <c r="B260" s="178">
        <f>B203/RES_summary!B$19</f>
        <v>6.399492677683484</v>
      </c>
      <c r="C260" s="178">
        <f>C203/RES_summary!C$19</f>
        <v>6.2391835529320856</v>
      </c>
      <c r="D260" s="178">
        <f>D203/RES_summary!D$19</f>
        <v>6.2764595653972215</v>
      </c>
      <c r="E260" s="178">
        <f>E203/RES_summary!E$19</f>
        <v>6.5089953616490268</v>
      </c>
      <c r="F260" s="178">
        <f>F203/RES_summary!F$19</f>
        <v>6.5669417617558636</v>
      </c>
      <c r="G260" s="178">
        <f>G203/RES_summary!G$19</f>
        <v>6.5450838288791893</v>
      </c>
      <c r="H260" s="178">
        <f>H203/RES_summary!H$19</f>
        <v>6.525321591945664</v>
      </c>
      <c r="I260" s="178">
        <f>I203/RES_summary!I$19</f>
        <v>6.5055054359924229</v>
      </c>
      <c r="J260" s="178">
        <f>J203/RES_summary!J$19</f>
        <v>6.5056535718682289</v>
      </c>
      <c r="K260" s="178">
        <f>K203/RES_summary!K$19</f>
        <v>6.354720466213398</v>
      </c>
      <c r="L260" s="178">
        <f>L203/RES_summary!L$19</f>
        <v>6.3565414144862178</v>
      </c>
      <c r="M260" s="178">
        <f>M203/RES_summary!M$19</f>
        <v>6.5664034345305442</v>
      </c>
      <c r="N260" s="178">
        <f>N203/RES_summary!N$19</f>
        <v>6.5973864013851378</v>
      </c>
      <c r="O260" s="178">
        <f>O203/RES_summary!O$19</f>
        <v>6.5447090563529837</v>
      </c>
      <c r="P260" s="178">
        <f>P203/RES_summary!P$19</f>
        <v>6.7595224590292542</v>
      </c>
      <c r="Q260" s="178">
        <f>Q203/RES_summary!Q$19</f>
        <v>6.8886117226621755</v>
      </c>
    </row>
    <row r="261" spans="1:17" ht="12" customHeight="1" x14ac:dyDescent="0.25">
      <c r="A261" s="23" t="s">
        <v>203</v>
      </c>
      <c r="B261" s="177">
        <f>B204/RES_summary!B$19</f>
        <v>6.1514953139081356</v>
      </c>
      <c r="C261" s="177">
        <f>C204/RES_summary!C$19</f>
        <v>6.1328038174155282</v>
      </c>
      <c r="D261" s="177">
        <f>D204/RES_summary!D$19</f>
        <v>6.1582716679221727</v>
      </c>
      <c r="E261" s="177">
        <f>E204/RES_summary!E$19</f>
        <v>6.4007477672697695</v>
      </c>
      <c r="F261" s="177">
        <f>F204/RES_summary!F$19</f>
        <v>6.484250359515352</v>
      </c>
      <c r="G261" s="177">
        <f>G204/RES_summary!G$19</f>
        <v>6.4784127412828107</v>
      </c>
      <c r="H261" s="177">
        <f>H204/RES_summary!H$19</f>
        <v>6.4603378601188686</v>
      </c>
      <c r="I261" s="177">
        <f>I204/RES_summary!I$19</f>
        <v>6.4218116369907206</v>
      </c>
      <c r="J261" s="177">
        <f>J204/RES_summary!J$19</f>
        <v>6.4518844633641361</v>
      </c>
      <c r="K261" s="177">
        <f>K204/RES_summary!K$19</f>
        <v>6.3020662994732959</v>
      </c>
      <c r="L261" s="177">
        <f>L204/RES_summary!L$19</f>
        <v>6.321613444237336</v>
      </c>
      <c r="M261" s="177">
        <f>M204/RES_summary!M$19</f>
        <v>6.5143733266024961</v>
      </c>
      <c r="N261" s="177">
        <f>N204/RES_summary!N$19</f>
        <v>6.4930038558192322</v>
      </c>
      <c r="O261" s="177">
        <f>O204/RES_summary!O$19</f>
        <v>6.4342717509703871</v>
      </c>
      <c r="P261" s="177">
        <f>P204/RES_summary!P$19</f>
        <v>6.6597204444030265</v>
      </c>
      <c r="Q261" s="177">
        <f>Q204/RES_summary!Q$19</f>
        <v>6.7499619887912301</v>
      </c>
    </row>
    <row r="262" spans="1:17" ht="12" customHeight="1" x14ac:dyDescent="0.25">
      <c r="A262" s="29" t="s">
        <v>140</v>
      </c>
      <c r="B262" s="176">
        <f>B205/RES_summary!B$19</f>
        <v>7.4268022424854507</v>
      </c>
      <c r="C262" s="176">
        <f>C205/RES_summary!C$19</f>
        <v>6.8441537461128839</v>
      </c>
      <c r="D262" s="176">
        <f>D205/RES_summary!D$19</f>
        <v>6.9824115975343251</v>
      </c>
      <c r="E262" s="176">
        <f>E205/RES_summary!E$19</f>
        <v>7.2080921008382877</v>
      </c>
      <c r="F262" s="176">
        <f>F205/RES_summary!F$19</f>
        <v>7.0605066036691229</v>
      </c>
      <c r="G262" s="176">
        <f>G205/RES_summary!G$19</f>
        <v>7.0524550759519524</v>
      </c>
      <c r="H262" s="176">
        <f>H205/RES_summary!H$19</f>
        <v>7.1067498817992698</v>
      </c>
      <c r="I262" s="176">
        <f>I205/RES_summary!I$19</f>
        <v>7.2251252262812367</v>
      </c>
      <c r="J262" s="176">
        <f>J205/RES_summary!J$19</f>
        <v>7.0446492890366956</v>
      </c>
      <c r="K262" s="176">
        <f>K205/RES_summary!K$19</f>
        <v>6.9780107127792439</v>
      </c>
      <c r="L262" s="176">
        <f>L205/RES_summary!L$19</f>
        <v>6.8627409832074724</v>
      </c>
      <c r="M262" s="176">
        <f>M205/RES_summary!M$19</f>
        <v>7.1394500125668472</v>
      </c>
      <c r="N262" s="176">
        <f>N205/RES_summary!N$19</f>
        <v>7.6825815641954422</v>
      </c>
      <c r="O262" s="176">
        <f>O205/RES_summary!O$19</f>
        <v>8.0783570492796457</v>
      </c>
      <c r="P262" s="176">
        <f>P205/RES_summary!P$19</f>
        <v>8.1181740703314809</v>
      </c>
      <c r="Q262" s="176">
        <f>Q205/RES_summary!Q$19</f>
        <v>8.606570011914787</v>
      </c>
    </row>
    <row r="264" spans="1:17" ht="12" customHeight="1" x14ac:dyDescent="0.25">
      <c r="A264" s="152" t="s">
        <v>195</v>
      </c>
      <c r="B264" s="184">
        <f>B207/RES_summary!B$19</f>
        <v>39.528569990332336</v>
      </c>
      <c r="C264" s="184">
        <f>C207/RES_summary!C$19</f>
        <v>50.300491071395079</v>
      </c>
      <c r="D264" s="184">
        <f>D207/RES_summary!D$19</f>
        <v>46.856876143560328</v>
      </c>
      <c r="E264" s="184">
        <f>E207/RES_summary!E$19</f>
        <v>44.436064784934423</v>
      </c>
      <c r="F264" s="184">
        <f>F207/RES_summary!F$19</f>
        <v>40.24248579775211</v>
      </c>
      <c r="G264" s="184">
        <f>G207/RES_summary!G$19</f>
        <v>38.147851990926839</v>
      </c>
      <c r="H264" s="184">
        <f>H207/RES_summary!H$19</f>
        <v>33.595032574671038</v>
      </c>
      <c r="I264" s="184">
        <f>I207/RES_summary!I$19</f>
        <v>28.504636642070125</v>
      </c>
      <c r="J264" s="184">
        <f>J207/RES_summary!J$19</f>
        <v>29.203081489311405</v>
      </c>
      <c r="K264" s="184">
        <f>K207/RES_summary!K$19</f>
        <v>28.87986341146042</v>
      </c>
      <c r="L264" s="184">
        <f>L207/RES_summary!L$19</f>
        <v>31.189761155425938</v>
      </c>
      <c r="M264" s="184">
        <f>M207/RES_summary!M$19</f>
        <v>27.783367214522492</v>
      </c>
      <c r="N264" s="184">
        <f>N207/RES_summary!N$19</f>
        <v>26.467313668593661</v>
      </c>
      <c r="O264" s="184">
        <f>O207/RES_summary!O$19</f>
        <v>27.311331431104044</v>
      </c>
      <c r="P264" s="184">
        <f>P207/RES_summary!P$19</f>
        <v>24.094657317487183</v>
      </c>
      <c r="Q264" s="184">
        <f>Q207/RES_summary!Q$19</f>
        <v>23.928205428175847</v>
      </c>
    </row>
    <row r="265" spans="1:17" ht="12" customHeight="1" x14ac:dyDescent="0.25">
      <c r="A265" s="158" t="s">
        <v>65</v>
      </c>
      <c r="B265" s="178">
        <f>B208/RES_summary!B$19</f>
        <v>32.590350085007039</v>
      </c>
      <c r="C265" s="178">
        <f>C208/RES_summary!C$19</f>
        <v>43.077177369145687</v>
      </c>
      <c r="D265" s="178">
        <f>D208/RES_summary!D$19</f>
        <v>39.763131176928511</v>
      </c>
      <c r="E265" s="178">
        <f>E208/RES_summary!E$19</f>
        <v>37.181702945626597</v>
      </c>
      <c r="F265" s="178">
        <f>F208/RES_summary!F$19</f>
        <v>33.077111947609922</v>
      </c>
      <c r="G265" s="178">
        <f>G208/RES_summary!G$19</f>
        <v>30.860835977119432</v>
      </c>
      <c r="H265" s="178">
        <f>H208/RES_summary!H$19</f>
        <v>26.326101218120122</v>
      </c>
      <c r="I265" s="178">
        <f>I208/RES_summary!I$19</f>
        <v>21.366699386288079</v>
      </c>
      <c r="J265" s="178">
        <f>J208/RES_summary!J$19</f>
        <v>21.998465255368863</v>
      </c>
      <c r="K265" s="178">
        <f>K208/RES_summary!K$19</f>
        <v>21.651281048082232</v>
      </c>
      <c r="L265" s="178">
        <f>L208/RES_summary!L$19</f>
        <v>23.89453035183751</v>
      </c>
      <c r="M265" s="178">
        <f>M208/RES_summary!M$19</f>
        <v>20.491105419425235</v>
      </c>
      <c r="N265" s="178">
        <f>N208/RES_summary!N$19</f>
        <v>19.116198806451095</v>
      </c>
      <c r="O265" s="178">
        <f>O208/RES_summary!O$19</f>
        <v>20.059801629537649</v>
      </c>
      <c r="P265" s="178">
        <f>P208/RES_summary!P$19</f>
        <v>16.320959764547151</v>
      </c>
      <c r="Q265" s="178">
        <f>Q208/RES_summary!Q$19</f>
        <v>15.807547603397614</v>
      </c>
    </row>
    <row r="266" spans="1:17" ht="12" customHeight="1" x14ac:dyDescent="0.25">
      <c r="A266" s="23" t="s">
        <v>161</v>
      </c>
      <c r="B266" s="177">
        <f>B209/RES_summary!B$19</f>
        <v>32.590350085007039</v>
      </c>
      <c r="C266" s="177">
        <f>C209/RES_summary!C$19</f>
        <v>43.077177369145687</v>
      </c>
      <c r="D266" s="177">
        <f>D209/RES_summary!D$19</f>
        <v>39.763131176928511</v>
      </c>
      <c r="E266" s="177">
        <f>E209/RES_summary!E$19</f>
        <v>37.181702945626597</v>
      </c>
      <c r="F266" s="177">
        <f>F209/RES_summary!F$19</f>
        <v>33.077111947609922</v>
      </c>
      <c r="G266" s="177">
        <f>G209/RES_summary!G$19</f>
        <v>30.860835977119432</v>
      </c>
      <c r="H266" s="177">
        <f>H209/RES_summary!H$19</f>
        <v>26.326101218120122</v>
      </c>
      <c r="I266" s="177">
        <f>I209/RES_summary!I$19</f>
        <v>21.366699386288079</v>
      </c>
      <c r="J266" s="177">
        <f>J209/RES_summary!J$19</f>
        <v>21.998465255368863</v>
      </c>
      <c r="K266" s="177">
        <f>K209/RES_summary!K$19</f>
        <v>21.651281048082232</v>
      </c>
      <c r="L266" s="177">
        <f>L209/RES_summary!L$19</f>
        <v>23.89453035183751</v>
      </c>
      <c r="M266" s="177">
        <f>M209/RES_summary!M$19</f>
        <v>20.491105419425235</v>
      </c>
      <c r="N266" s="177">
        <f>N209/RES_summary!N$19</f>
        <v>19.116198806451095</v>
      </c>
      <c r="O266" s="177">
        <f>O209/RES_summary!O$19</f>
        <v>20.059801629537649</v>
      </c>
      <c r="P266" s="177">
        <f>P209/RES_summary!P$19</f>
        <v>16.320959764547151</v>
      </c>
      <c r="Q266" s="177">
        <f>Q209/RES_summary!Q$19</f>
        <v>15.807547603397614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4.6093254219117314</v>
      </c>
      <c r="C270" s="178">
        <f>C213/RES_summary!C$19</f>
        <v>4.7720374399484387</v>
      </c>
      <c r="D270" s="178">
        <f>D213/RES_summary!D$19</f>
        <v>4.6701448721451921</v>
      </c>
      <c r="E270" s="178">
        <f>E213/RES_summary!E$19</f>
        <v>4.7670344300419991</v>
      </c>
      <c r="F270" s="178">
        <f>F213/RES_summary!F$19</f>
        <v>4.716361303269923</v>
      </c>
      <c r="G270" s="178">
        <f>G213/RES_summary!G$19</f>
        <v>4.8106053801571536</v>
      </c>
      <c r="H270" s="178">
        <f>H213/RES_summary!H$19</f>
        <v>4.8036013700204769</v>
      </c>
      <c r="I270" s="178">
        <f>I213/RES_summary!I$19</f>
        <v>4.739869860369609</v>
      </c>
      <c r="J270" s="178">
        <f>J213/RES_summary!J$19</f>
        <v>4.8038121268989631</v>
      </c>
      <c r="K270" s="178">
        <f>K213/RES_summary!K$19</f>
        <v>4.8521698676378788</v>
      </c>
      <c r="L270" s="178">
        <f>L213/RES_summary!L$19</f>
        <v>4.8924999757555998</v>
      </c>
      <c r="M270" s="178">
        <f>M213/RES_summary!M$19</f>
        <v>4.8795002096787803</v>
      </c>
      <c r="N270" s="178">
        <f>N213/RES_summary!N$19</f>
        <v>4.9671703876604765</v>
      </c>
      <c r="O270" s="178">
        <f>O213/RES_summary!O$19</f>
        <v>4.8512112824506639</v>
      </c>
      <c r="P270" s="178">
        <f>P213/RES_summary!P$19</f>
        <v>5.3075794462808972</v>
      </c>
      <c r="Q270" s="178">
        <f>Q213/RES_summary!Q$19</f>
        <v>5.6487991773134558</v>
      </c>
    </row>
    <row r="271" spans="1:17" ht="12" customHeight="1" x14ac:dyDescent="0.25">
      <c r="A271" s="167" t="s">
        <v>160</v>
      </c>
      <c r="B271" s="183">
        <f>B214/RES_summary!B$19</f>
        <v>5.4531000784533807</v>
      </c>
      <c r="C271" s="183">
        <f>C214/RES_summary!C$19</f>
        <v>5.425759904375818</v>
      </c>
      <c r="D271" s="183">
        <f>D214/RES_summary!D$19</f>
        <v>5.3891538779776109</v>
      </c>
      <c r="E271" s="183">
        <f>E214/RES_summary!E$19</f>
        <v>5.3279975005470863</v>
      </c>
      <c r="F271" s="183">
        <f>F214/RES_summary!F$19</f>
        <v>5.3038059358181187</v>
      </c>
      <c r="G271" s="183">
        <f>G214/RES_summary!G$19</f>
        <v>5.3319568872174079</v>
      </c>
      <c r="H271" s="183">
        <f>H214/RES_summary!H$19</f>
        <v>5.3109079837783701</v>
      </c>
      <c r="I271" s="183">
        <f>I214/RES_summary!I$19</f>
        <v>5.2747187836172493</v>
      </c>
      <c r="J271" s="183">
        <f>J214/RES_summary!J$19</f>
        <v>5.3153130625005529</v>
      </c>
      <c r="K271" s="183">
        <f>K214/RES_summary!K$19</f>
        <v>5.2793700449804417</v>
      </c>
      <c r="L271" s="183">
        <f>L214/RES_summary!L$19</f>
        <v>5.3466370787591568</v>
      </c>
      <c r="M271" s="183">
        <f>M214/RES_summary!M$19</f>
        <v>5.3330671228340751</v>
      </c>
      <c r="N271" s="183">
        <f>N214/RES_summary!N$19</f>
        <v>5.4804648021969999</v>
      </c>
      <c r="O271" s="183">
        <f>O214/RES_summary!O$19</f>
        <v>5.3015794759446164</v>
      </c>
      <c r="P271" s="183">
        <f>P214/RES_summary!P$19</f>
        <v>5.7819197443651484</v>
      </c>
      <c r="Q271" s="183">
        <f>Q214/RES_summary!Q$19</f>
        <v>6.1805169978049541</v>
      </c>
    </row>
    <row r="272" spans="1:17" ht="12" customHeight="1" x14ac:dyDescent="0.25">
      <c r="A272" s="167" t="s">
        <v>159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3.74264595513141</v>
      </c>
      <c r="M272" s="183">
        <f>M215/RES_summary!M$19</f>
        <v>3.7331469859838613</v>
      </c>
      <c r="N272" s="183">
        <f>N215/RES_summary!N$19</f>
        <v>3.8363253615379125</v>
      </c>
      <c r="O272" s="183">
        <f>O215/RES_summary!O$19</f>
        <v>3.4460266593640143</v>
      </c>
      <c r="P272" s="183">
        <f>P215/RES_summary!P$19</f>
        <v>4.2005646942812946</v>
      </c>
      <c r="Q272" s="183">
        <f>Q215/RES_summary!Q$19</f>
        <v>4.6446585238504445</v>
      </c>
    </row>
    <row r="273" spans="1:17" ht="12" customHeight="1" x14ac:dyDescent="0.25">
      <c r="A273" s="166" t="s">
        <v>203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3.74264595513141</v>
      </c>
      <c r="M273" s="182">
        <f>M216/RES_summary!M$19</f>
        <v>3.7331469859838613</v>
      </c>
      <c r="N273" s="182">
        <f>N216/RES_summary!N$19</f>
        <v>3.8363253615379125</v>
      </c>
      <c r="O273" s="182">
        <f>O216/RES_summary!O$19</f>
        <v>3.4460266593640143</v>
      </c>
      <c r="P273" s="182">
        <f>P216/RES_summary!P$19</f>
        <v>4.2005646942812946</v>
      </c>
      <c r="Q273" s="182">
        <f>Q216/RES_summary!Q$19</f>
        <v>4.6446585238504445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2.3288944834135652</v>
      </c>
      <c r="C279" s="178">
        <f>C222/RES_summary!C$19</f>
        <v>2.4512762623009596</v>
      </c>
      <c r="D279" s="178">
        <f>D222/RES_summary!D$19</f>
        <v>2.4236000944866238</v>
      </c>
      <c r="E279" s="178">
        <f>E222/RES_summary!E$19</f>
        <v>2.4873274092658324</v>
      </c>
      <c r="F279" s="178">
        <f>F222/RES_summary!F$19</f>
        <v>2.4490125468722641</v>
      </c>
      <c r="G279" s="178">
        <f>G222/RES_summary!G$19</f>
        <v>2.4764106336502474</v>
      </c>
      <c r="H279" s="178">
        <f>H222/RES_summary!H$19</f>
        <v>2.4653299865304397</v>
      </c>
      <c r="I279" s="178">
        <f>I222/RES_summary!I$19</f>
        <v>2.3980673954124376</v>
      </c>
      <c r="J279" s="178">
        <f>J222/RES_summary!J$19</f>
        <v>2.4008041070435757</v>
      </c>
      <c r="K279" s="178">
        <f>K222/RES_summary!K$19</f>
        <v>2.376412495740305</v>
      </c>
      <c r="L279" s="178">
        <f>L222/RES_summary!L$19</f>
        <v>2.4027308278328294</v>
      </c>
      <c r="M279" s="178">
        <f>M222/RES_summary!M$19</f>
        <v>2.412761585418481</v>
      </c>
      <c r="N279" s="178">
        <f>N222/RES_summary!N$19</f>
        <v>2.3839444744820923</v>
      </c>
      <c r="O279" s="178">
        <f>O222/RES_summary!O$19</f>
        <v>2.4003185191157317</v>
      </c>
      <c r="P279" s="178">
        <f>P222/RES_summary!P$19</f>
        <v>2.4661181066591338</v>
      </c>
      <c r="Q279" s="178">
        <f>Q222/RES_summary!Q$19</f>
        <v>2.4718586474647788</v>
      </c>
    </row>
    <row r="280" spans="1:17" ht="12" customHeight="1" x14ac:dyDescent="0.25">
      <c r="A280" s="23" t="s">
        <v>203</v>
      </c>
      <c r="B280" s="177">
        <f>B223/RES_summary!B$19</f>
        <v>2.891100572197379</v>
      </c>
      <c r="C280" s="177">
        <f>C223/RES_summary!C$19</f>
        <v>2.8823158794605042</v>
      </c>
      <c r="D280" s="177">
        <f>D223/RES_summary!D$19</f>
        <v>2.8293503245986815</v>
      </c>
      <c r="E280" s="177">
        <f>E223/RES_summary!E$19</f>
        <v>2.8724632472599549</v>
      </c>
      <c r="F280" s="177">
        <f>F223/RES_summary!F$19</f>
        <v>2.8593178693106482</v>
      </c>
      <c r="G280" s="177">
        <f>G223/RES_summary!G$19</f>
        <v>2.8018232210470675</v>
      </c>
      <c r="H280" s="177">
        <f>H223/RES_summary!H$19</f>
        <v>2.7408692843337534</v>
      </c>
      <c r="I280" s="177">
        <f>I223/RES_summary!I$19</f>
        <v>2.6769693562710097</v>
      </c>
      <c r="J280" s="177">
        <f>J223/RES_summary!J$19</f>
        <v>2.6403034062343926</v>
      </c>
      <c r="K280" s="177">
        <f>K223/RES_summary!K$19</f>
        <v>2.5771665111984325</v>
      </c>
      <c r="L280" s="177">
        <f>L223/RES_summary!L$19</f>
        <v>2.5685202043086184</v>
      </c>
      <c r="M280" s="177">
        <f>M223/RES_summary!M$19</f>
        <v>2.6318297214226263</v>
      </c>
      <c r="N280" s="177">
        <f>N223/RES_summary!N$19</f>
        <v>2.6132508713976441</v>
      </c>
      <c r="O280" s="177">
        <f>O223/RES_summary!O$19</f>
        <v>2.5731643810955886</v>
      </c>
      <c r="P280" s="177">
        <f>P223/RES_summary!P$19</f>
        <v>2.6472709152992384</v>
      </c>
      <c r="Q280" s="177">
        <f>Q223/RES_summary!Q$19</f>
        <v>2.6713527479802721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80.003077852320743</v>
      </c>
      <c r="E285" s="168">
        <f t="shared" si="71"/>
        <v>88.567967045109313</v>
      </c>
      <c r="F285" s="168">
        <f t="shared" si="71"/>
        <v>64.267491442175768</v>
      </c>
      <c r="G285" s="168">
        <f t="shared" si="71"/>
        <v>46.279060667495997</v>
      </c>
      <c r="H285" s="168">
        <f t="shared" si="71"/>
        <v>63.305340945811913</v>
      </c>
      <c r="I285" s="168">
        <f t="shared" si="71"/>
        <v>54.858130504258696</v>
      </c>
      <c r="J285" s="168">
        <f t="shared" si="71"/>
        <v>53.946700143425154</v>
      </c>
      <c r="K285" s="168">
        <f t="shared" si="71"/>
        <v>63.608558293861918</v>
      </c>
      <c r="L285" s="168">
        <f t="shared" si="71"/>
        <v>50.082594029730537</v>
      </c>
      <c r="M285" s="168">
        <f t="shared" si="71"/>
        <v>29.990735085105541</v>
      </c>
      <c r="N285" s="168">
        <f t="shared" si="71"/>
        <v>17.912243781346969</v>
      </c>
      <c r="O285" s="168">
        <f t="shared" si="71"/>
        <v>46.879153334379254</v>
      </c>
      <c r="P285" s="168">
        <f t="shared" si="71"/>
        <v>45.853522095987827</v>
      </c>
      <c r="Q285" s="168">
        <f t="shared" si="71"/>
        <v>31.146649902100926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68.964097108064308</v>
      </c>
      <c r="E286" s="157">
        <f t="shared" si="72"/>
        <v>76.042344369230463</v>
      </c>
      <c r="F286" s="157">
        <f t="shared" si="72"/>
        <v>54.316823493123465</v>
      </c>
      <c r="G286" s="157">
        <f t="shared" si="72"/>
        <v>38.514822319708678</v>
      </c>
      <c r="H286" s="157">
        <f t="shared" si="72"/>
        <v>51.439533731898912</v>
      </c>
      <c r="I286" s="157">
        <f t="shared" si="72"/>
        <v>42.950750742681784</v>
      </c>
      <c r="J286" s="157">
        <f t="shared" si="72"/>
        <v>42.48206183510564</v>
      </c>
      <c r="K286" s="157">
        <f t="shared" si="72"/>
        <v>50.980890109233492</v>
      </c>
      <c r="L286" s="157">
        <f t="shared" si="72"/>
        <v>40.782927450184545</v>
      </c>
      <c r="M286" s="157">
        <f t="shared" si="72"/>
        <v>23.414739216319489</v>
      </c>
      <c r="N286" s="157">
        <f t="shared" si="72"/>
        <v>13.774824198462428</v>
      </c>
      <c r="O286" s="157">
        <f t="shared" si="72"/>
        <v>37.254275193622128</v>
      </c>
      <c r="P286" s="157">
        <f t="shared" si="72"/>
        <v>34.176556198318664</v>
      </c>
      <c r="Q286" s="157">
        <f t="shared" si="72"/>
        <v>22.784417868165352</v>
      </c>
    </row>
    <row r="287" spans="1:17" ht="12" customHeight="1" x14ac:dyDescent="0.25">
      <c r="A287" s="23" t="s">
        <v>161</v>
      </c>
      <c r="B287" s="156"/>
      <c r="C287" s="156">
        <f>RES_hhdet_in_fec!C$64</f>
        <v>0</v>
      </c>
      <c r="D287" s="156">
        <f>RES_hhdet_in_fec!D$64</f>
        <v>68.12866672609114</v>
      </c>
      <c r="E287" s="156">
        <f>RES_hhdet_in_fec!E$64</f>
        <v>75.10123770399818</v>
      </c>
      <c r="F287" s="156">
        <f>RES_hhdet_in_fec!F$64</f>
        <v>53.78186548329716</v>
      </c>
      <c r="G287" s="156">
        <f>RES_hhdet_in_fec!G$64</f>
        <v>38.092980981769706</v>
      </c>
      <c r="H287" s="156">
        <f>RES_hhdet_in_fec!H$64</f>
        <v>50.71913276921007</v>
      </c>
      <c r="I287" s="156">
        <f>RES_hhdet_in_fec!I$64</f>
        <v>42.223657341461838</v>
      </c>
      <c r="J287" s="156">
        <f>RES_hhdet_in_fec!J$64</f>
        <v>41.85257196354835</v>
      </c>
      <c r="K287" s="156">
        <f>RES_hhdet_in_fec!K$64</f>
        <v>50.332290585857116</v>
      </c>
      <c r="L287" s="156">
        <f>RES_hhdet_in_fec!L$64</f>
        <v>40.428586860577404</v>
      </c>
      <c r="M287" s="156">
        <f>RES_hhdet_in_fec!M$64</f>
        <v>23.103688602179911</v>
      </c>
      <c r="N287" s="156">
        <f>RES_hhdet_in_fec!N$64</f>
        <v>13.467908492544264</v>
      </c>
      <c r="O287" s="156">
        <f>RES_hhdet_in_fec!O$64</f>
        <v>36.288748246996136</v>
      </c>
      <c r="P287" s="156">
        <f>RES_hhdet_in_fec!P$64</f>
        <v>33.197508783628727</v>
      </c>
      <c r="Q287" s="156">
        <f>RES_hhdet_in_fec!Q$64</f>
        <v>22.06214627888583</v>
      </c>
    </row>
    <row r="288" spans="1:17" ht="12" customHeight="1" x14ac:dyDescent="0.25">
      <c r="A288" s="23" t="s">
        <v>60</v>
      </c>
      <c r="B288" s="156"/>
      <c r="C288" s="156">
        <f>RES_hhdet_in_fec!C$65</f>
        <v>0</v>
      </c>
      <c r="D288" s="156">
        <f>RES_hhdet_in_fec!D$65</f>
        <v>0.83543038197317332</v>
      </c>
      <c r="E288" s="156">
        <f>RES_hhdet_in_fec!E$65</f>
        <v>0.94110666523228226</v>
      </c>
      <c r="F288" s="156">
        <f>RES_hhdet_in_fec!F$65</f>
        <v>0.53495800982630293</v>
      </c>
      <c r="G288" s="156">
        <f>RES_hhdet_in_fec!G$65</f>
        <v>0.42184133793897177</v>
      </c>
      <c r="H288" s="156">
        <f>RES_hhdet_in_fec!H$65</f>
        <v>0.72040096268883913</v>
      </c>
      <c r="I288" s="156">
        <f>RES_hhdet_in_fec!I$65</f>
        <v>0.72709340121994537</v>
      </c>
      <c r="J288" s="156">
        <f>RES_hhdet_in_fec!J$65</f>
        <v>0.6294898715572923</v>
      </c>
      <c r="K288" s="156">
        <f>RES_hhdet_in_fec!K$65</f>
        <v>0.64859952337637861</v>
      </c>
      <c r="L288" s="156">
        <f>RES_hhdet_in_fec!L$65</f>
        <v>0.35434058960714027</v>
      </c>
      <c r="M288" s="156">
        <f>RES_hhdet_in_fec!M$65</f>
        <v>0.3110506141395788</v>
      </c>
      <c r="N288" s="156">
        <f>RES_hhdet_in_fec!N$65</f>
        <v>0.3069157059181632</v>
      </c>
      <c r="O288" s="156">
        <f>RES_hhdet_in_fec!O$65</f>
        <v>0.96552694662599237</v>
      </c>
      <c r="P288" s="156">
        <f>RES_hhdet_in_fec!P$65</f>
        <v>0.97904741468994061</v>
      </c>
      <c r="Q288" s="156">
        <f>RES_hhdet_in_fec!Q$65</f>
        <v>0.72227158927952106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2.1896684244112122E-2</v>
      </c>
      <c r="E289" s="157">
        <f t="shared" si="73"/>
        <v>9.0967955975769735E-3</v>
      </c>
      <c r="F289" s="157">
        <f t="shared" si="73"/>
        <v>2.8544733934820911E-2</v>
      </c>
      <c r="G289" s="157">
        <f t="shared" si="73"/>
        <v>1.155361733650263E-2</v>
      </c>
      <c r="H289" s="157">
        <f t="shared" si="73"/>
        <v>3.3054787347338632E-2</v>
      </c>
      <c r="I289" s="157">
        <f t="shared" si="73"/>
        <v>2.8851347509003509E-2</v>
      </c>
      <c r="J289" s="157">
        <f t="shared" si="73"/>
        <v>2.0621391208347252E-2</v>
      </c>
      <c r="K289" s="157">
        <f t="shared" si="73"/>
        <v>5.2998511214303462E-2</v>
      </c>
      <c r="L289" s="157">
        <f t="shared" si="73"/>
        <v>3.4689101591965858E-2</v>
      </c>
      <c r="M289" s="157">
        <f t="shared" si="73"/>
        <v>2.4962314597950046E-2</v>
      </c>
      <c r="N289" s="157">
        <f t="shared" si="73"/>
        <v>3.9648979202565486E-2</v>
      </c>
      <c r="O289" s="157">
        <f t="shared" si="73"/>
        <v>3.9187025416957649E-2</v>
      </c>
      <c r="P289" s="157">
        <f t="shared" si="73"/>
        <v>8.1880945322564E-2</v>
      </c>
      <c r="Q289" s="157">
        <f t="shared" si="73"/>
        <v>7.9367067881237804E-2</v>
      </c>
    </row>
    <row r="290" spans="1:17" ht="12" customHeight="1" x14ac:dyDescent="0.25">
      <c r="A290" s="23" t="s">
        <v>60</v>
      </c>
      <c r="B290" s="156"/>
      <c r="C290" s="156">
        <f>RES_hhdet_in_fec!C$67</f>
        <v>0</v>
      </c>
      <c r="D290" s="156">
        <f>RES_hhdet_in_fec!D$67</f>
        <v>2.1896684244112122E-2</v>
      </c>
      <c r="E290" s="156">
        <f>RES_hhdet_in_fec!E$67</f>
        <v>9.0967955975769735E-3</v>
      </c>
      <c r="F290" s="156">
        <f>RES_hhdet_in_fec!F$67</f>
        <v>2.8544733934820911E-2</v>
      </c>
      <c r="G290" s="156">
        <f>RES_hhdet_in_fec!G$67</f>
        <v>1.155361733650263E-2</v>
      </c>
      <c r="H290" s="156">
        <f>RES_hhdet_in_fec!H$67</f>
        <v>3.3054787347338632E-2</v>
      </c>
      <c r="I290" s="156">
        <f>RES_hhdet_in_fec!I$67</f>
        <v>2.8851347509003509E-2</v>
      </c>
      <c r="J290" s="156">
        <f>RES_hhdet_in_fec!J$67</f>
        <v>2.0621391208347252E-2</v>
      </c>
      <c r="K290" s="156">
        <f>RES_hhdet_in_fec!K$67</f>
        <v>5.2998511214303462E-2</v>
      </c>
      <c r="L290" s="156">
        <f>RES_hhdet_in_fec!L$67</f>
        <v>3.4689101591965858E-2</v>
      </c>
      <c r="M290" s="156">
        <f>RES_hhdet_in_fec!M$67</f>
        <v>2.4962314597950046E-2</v>
      </c>
      <c r="N290" s="156">
        <f>RES_hhdet_in_fec!N$67</f>
        <v>3.9648979202565486E-2</v>
      </c>
      <c r="O290" s="156">
        <f>RES_hhdet_in_fec!O$67</f>
        <v>3.9187025416957649E-2</v>
      </c>
      <c r="P290" s="156">
        <f>RES_hhdet_in_fec!P$67</f>
        <v>8.1880945322564E-2</v>
      </c>
      <c r="Q290" s="156">
        <f>RES_hhdet_in_fec!Q$67</f>
        <v>7.9367067881237804E-2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7.2908831342300751</v>
      </c>
      <c r="E291" s="157">
        <f t="shared" si="74"/>
        <v>8.4582523526599473</v>
      </c>
      <c r="F291" s="157">
        <f t="shared" si="74"/>
        <v>6.6186155754326643</v>
      </c>
      <c r="G291" s="157">
        <f t="shared" si="74"/>
        <v>5.0288219590179875</v>
      </c>
      <c r="H291" s="157">
        <f t="shared" si="74"/>
        <v>7.8861614936318922</v>
      </c>
      <c r="I291" s="157">
        <f t="shared" si="74"/>
        <v>8.0094954511492169</v>
      </c>
      <c r="J291" s="157">
        <f t="shared" si="74"/>
        <v>7.75862253474806</v>
      </c>
      <c r="K291" s="157">
        <f t="shared" si="74"/>
        <v>9.1239049082840946</v>
      </c>
      <c r="L291" s="157">
        <f t="shared" si="74"/>
        <v>6.6231835075251615</v>
      </c>
      <c r="M291" s="157">
        <f t="shared" si="74"/>
        <v>4.2911878294112427</v>
      </c>
      <c r="N291" s="157">
        <f t="shared" si="74"/>
        <v>2.7325511178267812</v>
      </c>
      <c r="O291" s="157">
        <f t="shared" si="74"/>
        <v>6.3827648169149001</v>
      </c>
      <c r="P291" s="157">
        <f t="shared" si="74"/>
        <v>7.8872197680267915</v>
      </c>
      <c r="Q291" s="157">
        <f t="shared" si="74"/>
        <v>5.7368649917136434</v>
      </c>
    </row>
    <row r="292" spans="1:17" ht="12" customHeight="1" x14ac:dyDescent="0.25">
      <c r="A292" s="167" t="s">
        <v>160</v>
      </c>
      <c r="B292" s="132"/>
      <c r="C292" s="132">
        <f>RES_hhdet_in_fec!C$69</f>
        <v>0</v>
      </c>
      <c r="D292" s="132">
        <f>RES_hhdet_in_fec!D$69</f>
        <v>4.6264955919241233</v>
      </c>
      <c r="E292" s="132">
        <f>RES_hhdet_in_fec!E$69</f>
        <v>8.0463393928011442</v>
      </c>
      <c r="F292" s="132">
        <f>RES_hhdet_in_fec!F$69</f>
        <v>4.433148778711284</v>
      </c>
      <c r="G292" s="132">
        <f>RES_hhdet_in_fec!G$69</f>
        <v>4.9098794990806267</v>
      </c>
      <c r="H292" s="132">
        <f>RES_hhdet_in_fec!H$69</f>
        <v>5.8150465383623651</v>
      </c>
      <c r="I292" s="132">
        <f>RES_hhdet_in_fec!I$69</f>
        <v>5.2704048580855645</v>
      </c>
      <c r="J292" s="132">
        <f>RES_hhdet_in_fec!J$69</f>
        <v>5.1562734474773055</v>
      </c>
      <c r="K292" s="132">
        <f>RES_hhdet_in_fec!K$69</f>
        <v>8.6722154087432894</v>
      </c>
      <c r="L292" s="132">
        <f>RES_hhdet_in_fec!L$69</f>
        <v>0</v>
      </c>
      <c r="M292" s="132">
        <f>RES_hhdet_in_fec!M$69</f>
        <v>2.4108540476323084</v>
      </c>
      <c r="N292" s="132">
        <f>RES_hhdet_in_fec!N$69</f>
        <v>1.3211935531848173</v>
      </c>
      <c r="O292" s="132">
        <f>RES_hhdet_in_fec!O$69</f>
        <v>5.9695302232218612</v>
      </c>
      <c r="P292" s="132">
        <f>RES_hhdet_in_fec!P$69</f>
        <v>7.1816008517406127</v>
      </c>
      <c r="Q292" s="132">
        <f>RES_hhdet_in_fec!Q$69</f>
        <v>5.1517902213628695</v>
      </c>
    </row>
    <row r="293" spans="1:17" ht="12" customHeight="1" x14ac:dyDescent="0.25">
      <c r="A293" s="167" t="s">
        <v>159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6.3657371315535194</v>
      </c>
      <c r="M293" s="132">
        <f t="shared" si="75"/>
        <v>1.8803337817789338</v>
      </c>
      <c r="N293" s="132">
        <f t="shared" si="75"/>
        <v>0.10154826949596577</v>
      </c>
      <c r="O293" s="132">
        <f t="shared" si="75"/>
        <v>0.41323459369303911</v>
      </c>
      <c r="P293" s="132">
        <f t="shared" si="75"/>
        <v>0.70561891628617868</v>
      </c>
      <c r="Q293" s="132">
        <f t="shared" si="75"/>
        <v>0.58507477035077393</v>
      </c>
    </row>
    <row r="294" spans="1:17" ht="12" customHeight="1" x14ac:dyDescent="0.25">
      <c r="A294" s="166" t="s">
        <v>203</v>
      </c>
      <c r="B294" s="165"/>
      <c r="C294" s="165">
        <f>RES_hhdet_in_fec!C$71</f>
        <v>0</v>
      </c>
      <c r="D294" s="165">
        <f>RES_hhdet_in_fec!D$71</f>
        <v>0</v>
      </c>
      <c r="E294" s="165">
        <f>RES_hhdet_in_fec!E$71</f>
        <v>0</v>
      </c>
      <c r="F294" s="165">
        <f>RES_hhdet_in_fec!F$71</f>
        <v>0</v>
      </c>
      <c r="G294" s="165">
        <f>RES_hhdet_in_fec!G$71</f>
        <v>0</v>
      </c>
      <c r="H294" s="165">
        <f>RES_hhdet_in_fec!H$71</f>
        <v>0</v>
      </c>
      <c r="I294" s="165">
        <f>RES_hhdet_in_fec!I$71</f>
        <v>0</v>
      </c>
      <c r="J294" s="165">
        <f>RES_hhdet_in_fec!J$71</f>
        <v>0</v>
      </c>
      <c r="K294" s="165">
        <f>RES_hhdet_in_fec!K$71</f>
        <v>0</v>
      </c>
      <c r="L294" s="165">
        <f>RES_hhdet_in_fec!L$71</f>
        <v>5.2412262325144523</v>
      </c>
      <c r="M294" s="165">
        <f>RES_hhdet_in_fec!M$71</f>
        <v>1.54706603993916</v>
      </c>
      <c r="N294" s="165">
        <f>RES_hhdet_in_fec!N$71</f>
        <v>8.3470521911319276E-2</v>
      </c>
      <c r="O294" s="165">
        <f>RES_hhdet_in_fec!O$71</f>
        <v>0.32458839807674539</v>
      </c>
      <c r="P294" s="165">
        <f>RES_hhdet_in_fec!P$71</f>
        <v>0.59160170086108199</v>
      </c>
      <c r="Q294" s="165">
        <f>RES_hhdet_in_fec!Q$71</f>
        <v>0.49928374274448722</v>
      </c>
    </row>
    <row r="295" spans="1:17" ht="12" customHeight="1" x14ac:dyDescent="0.25">
      <c r="A295" s="147" t="s">
        <v>59</v>
      </c>
      <c r="B295" s="164"/>
      <c r="C295" s="164">
        <f>RES_hhdet_in_fec!C$72</f>
        <v>0</v>
      </c>
      <c r="D295" s="164">
        <f>RES_hhdet_in_fec!D$72</f>
        <v>0</v>
      </c>
      <c r="E295" s="164">
        <f>RES_hhdet_in_fec!E$72</f>
        <v>0</v>
      </c>
      <c r="F295" s="164">
        <f>RES_hhdet_in_fec!F$72</f>
        <v>0</v>
      </c>
      <c r="G295" s="164">
        <f>RES_hhdet_in_fec!G$72</f>
        <v>0</v>
      </c>
      <c r="H295" s="164">
        <f>RES_hhdet_in_fec!H$72</f>
        <v>0</v>
      </c>
      <c r="I295" s="164">
        <f>RES_hhdet_in_fec!I$72</f>
        <v>0</v>
      </c>
      <c r="J295" s="164">
        <f>RES_hhdet_in_fec!J$72</f>
        <v>0</v>
      </c>
      <c r="K295" s="164">
        <f>RES_hhdet_in_fec!K$72</f>
        <v>0</v>
      </c>
      <c r="L295" s="164">
        <f>RES_hhdet_in_fec!L$72</f>
        <v>1.1245108990390671</v>
      </c>
      <c r="M295" s="164">
        <f>RES_hhdet_in_fec!M$72</f>
        <v>0.33326774183977387</v>
      </c>
      <c r="N295" s="164">
        <f>RES_hhdet_in_fec!N$72</f>
        <v>1.8077747584646489E-2</v>
      </c>
      <c r="O295" s="164">
        <f>RES_hhdet_in_fec!O$72</f>
        <v>8.8646195616293708E-2</v>
      </c>
      <c r="P295" s="164">
        <f>RES_hhdet_in_fec!P$72</f>
        <v>0.11401721542509671</v>
      </c>
      <c r="Q295" s="164">
        <f>RES_hhdet_in_fec!Q$72</f>
        <v>8.5791027606286666E-2</v>
      </c>
    </row>
    <row r="296" spans="1:17" ht="12" customHeight="1" x14ac:dyDescent="0.25">
      <c r="A296" s="163" t="s">
        <v>142</v>
      </c>
      <c r="B296" s="162"/>
      <c r="C296" s="162">
        <f>RES_hhdet_in_fec!C$73</f>
        <v>0</v>
      </c>
      <c r="D296" s="162">
        <f>RES_hhdet_in_fec!D$73</f>
        <v>2.6643875423059513</v>
      </c>
      <c r="E296" s="162">
        <f>RES_hhdet_in_fec!E$73</f>
        <v>0.41191295985880344</v>
      </c>
      <c r="F296" s="162">
        <f>RES_hhdet_in_fec!F$73</f>
        <v>2.1854667967213803</v>
      </c>
      <c r="G296" s="162">
        <f>RES_hhdet_in_fec!G$73</f>
        <v>0.11894245993736048</v>
      </c>
      <c r="H296" s="162">
        <f>RES_hhdet_in_fec!H$73</f>
        <v>2.0711149552695267</v>
      </c>
      <c r="I296" s="162">
        <f>RES_hhdet_in_fec!I$73</f>
        <v>2.7390905930636529</v>
      </c>
      <c r="J296" s="162">
        <f>RES_hhdet_in_fec!J$73</f>
        <v>2.6023490872707544</v>
      </c>
      <c r="K296" s="162">
        <f>RES_hhdet_in_fec!K$73</f>
        <v>0.45168949954080517</v>
      </c>
      <c r="L296" s="162">
        <f>RES_hhdet_in_fec!L$73</f>
        <v>0</v>
      </c>
      <c r="M296" s="162">
        <f>RES_hhdet_in_fec!M$73</f>
        <v>0</v>
      </c>
      <c r="N296" s="162">
        <f>RES_hhdet_in_fec!N$73</f>
        <v>1.1247878236122106</v>
      </c>
      <c r="O296" s="162">
        <f>RES_hhdet_in_fec!O$73</f>
        <v>0</v>
      </c>
      <c r="P296" s="162">
        <f>RES_hhdet_in_fec!P$73</f>
        <v>0</v>
      </c>
      <c r="Q296" s="162">
        <f>RES_hhdet_in_fec!Q$73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0.25744637597164227</v>
      </c>
      <c r="M297" s="160">
        <f t="shared" si="76"/>
        <v>0</v>
      </c>
      <c r="N297" s="160">
        <f t="shared" si="76"/>
        <v>0.18502147153378729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RES_hhdet_in_fec!C$75</f>
        <v>0</v>
      </c>
      <c r="D298" s="156">
        <f>RES_hhdet_in_fec!D$75</f>
        <v>0</v>
      </c>
      <c r="E298" s="156">
        <f>RES_hhdet_in_fec!E$75</f>
        <v>0</v>
      </c>
      <c r="F298" s="156">
        <f>RES_hhdet_in_fec!F$75</f>
        <v>0</v>
      </c>
      <c r="G298" s="156">
        <f>RES_hhdet_in_fec!G$75</f>
        <v>0</v>
      </c>
      <c r="H298" s="156">
        <f>RES_hhdet_in_fec!H$75</f>
        <v>0</v>
      </c>
      <c r="I298" s="156">
        <f>RES_hhdet_in_fec!I$75</f>
        <v>0</v>
      </c>
      <c r="J298" s="156">
        <f>RES_hhdet_in_fec!J$75</f>
        <v>0</v>
      </c>
      <c r="K298" s="156">
        <f>RES_hhdet_in_fec!K$75</f>
        <v>0</v>
      </c>
      <c r="L298" s="156">
        <f>RES_hhdet_in_fec!L$75</f>
        <v>0.2089501910370026</v>
      </c>
      <c r="M298" s="156">
        <f>RES_hhdet_in_fec!M$75</f>
        <v>0</v>
      </c>
      <c r="N298" s="156">
        <f>RES_hhdet_in_fec!N$75</f>
        <v>0.15074172296946764</v>
      </c>
      <c r="O298" s="156">
        <f>RES_hhdet_in_fec!O$75</f>
        <v>0</v>
      </c>
      <c r="P298" s="156">
        <f>RES_hhdet_in_fec!P$75</f>
        <v>0</v>
      </c>
      <c r="Q298" s="156">
        <f>RES_hhdet_in_fec!Q$75</f>
        <v>0</v>
      </c>
    </row>
    <row r="299" spans="1:17" ht="12" customHeight="1" x14ac:dyDescent="0.25">
      <c r="A299" s="148" t="s">
        <v>59</v>
      </c>
      <c r="B299" s="156"/>
      <c r="C299" s="156">
        <f>RES_hhdet_in_fec!C$76</f>
        <v>0</v>
      </c>
      <c r="D299" s="156">
        <f>RES_hhdet_in_fec!D$76</f>
        <v>0</v>
      </c>
      <c r="E299" s="156">
        <f>RES_hhdet_in_fec!E$76</f>
        <v>0</v>
      </c>
      <c r="F299" s="156">
        <f>RES_hhdet_in_fec!F$76</f>
        <v>0</v>
      </c>
      <c r="G299" s="156">
        <f>RES_hhdet_in_fec!G$76</f>
        <v>0</v>
      </c>
      <c r="H299" s="156">
        <f>RES_hhdet_in_fec!H$76</f>
        <v>0</v>
      </c>
      <c r="I299" s="156">
        <f>RES_hhdet_in_fec!I$76</f>
        <v>0</v>
      </c>
      <c r="J299" s="156">
        <f>RES_hhdet_in_fec!J$76</f>
        <v>0</v>
      </c>
      <c r="K299" s="156">
        <f>RES_hhdet_in_fec!K$76</f>
        <v>0</v>
      </c>
      <c r="L299" s="156">
        <f>RES_hhdet_in_fec!L$76</f>
        <v>4.8496184934639648E-2</v>
      </c>
      <c r="M299" s="156">
        <f>RES_hhdet_in_fec!M$76</f>
        <v>0</v>
      </c>
      <c r="N299" s="156">
        <f>RES_hhdet_in_fec!N$76</f>
        <v>3.4279748564319652E-2</v>
      </c>
      <c r="O299" s="156">
        <f>RES_hhdet_in_fec!O$76</f>
        <v>0</v>
      </c>
      <c r="P299" s="156">
        <f>RES_hhdet_in_fec!P$76</f>
        <v>0</v>
      </c>
      <c r="Q299" s="156">
        <f>RES_hhdet_in_fec!Q$76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3.726200925782253</v>
      </c>
      <c r="E300" s="157">
        <f t="shared" si="77"/>
        <v>4.0582735276213278</v>
      </c>
      <c r="F300" s="157">
        <f t="shared" si="77"/>
        <v>3.3035076396848115</v>
      </c>
      <c r="G300" s="157">
        <f t="shared" si="77"/>
        <v>2.723862771432831</v>
      </c>
      <c r="H300" s="157">
        <f t="shared" si="77"/>
        <v>3.9465909329337636</v>
      </c>
      <c r="I300" s="157">
        <f t="shared" si="77"/>
        <v>3.8690329629186939</v>
      </c>
      <c r="J300" s="157">
        <f t="shared" si="77"/>
        <v>3.6853943823631048</v>
      </c>
      <c r="K300" s="157">
        <f t="shared" si="77"/>
        <v>3.4507647651300259</v>
      </c>
      <c r="L300" s="157">
        <f t="shared" si="77"/>
        <v>2.6417939704288638</v>
      </c>
      <c r="M300" s="157">
        <f t="shared" si="77"/>
        <v>2.259845724776858</v>
      </c>
      <c r="N300" s="157">
        <f t="shared" si="77"/>
        <v>1.3652194858551967</v>
      </c>
      <c r="O300" s="157">
        <f t="shared" si="77"/>
        <v>3.2029262984252651</v>
      </c>
      <c r="P300" s="157">
        <f t="shared" si="77"/>
        <v>3.7078651843198087</v>
      </c>
      <c r="Q300" s="157">
        <f t="shared" si="77"/>
        <v>2.545999974340694</v>
      </c>
    </row>
    <row r="301" spans="1:17" ht="12" customHeight="1" x14ac:dyDescent="0.25">
      <c r="A301" s="23" t="s">
        <v>203</v>
      </c>
      <c r="B301" s="156"/>
      <c r="C301" s="156">
        <f>RES_hhdet_in_fec!C$78</f>
        <v>0</v>
      </c>
      <c r="D301" s="156">
        <f>RES_hhdet_in_fec!D$78</f>
        <v>3.1438148954639153</v>
      </c>
      <c r="E301" s="156">
        <f>RES_hhdet_in_fec!E$78</f>
        <v>2.7241934021699921</v>
      </c>
      <c r="F301" s="156">
        <f>RES_hhdet_in_fec!F$78</f>
        <v>2.4399419516628238</v>
      </c>
      <c r="G301" s="156">
        <f>RES_hhdet_in_fec!G$78</f>
        <v>2.723862771432831</v>
      </c>
      <c r="H301" s="156">
        <f>RES_hhdet_in_fec!H$78</f>
        <v>3.4232488476162257</v>
      </c>
      <c r="I301" s="156">
        <f>RES_hhdet_in_fec!I$78</f>
        <v>3.1604247337811562</v>
      </c>
      <c r="J301" s="156">
        <f>RES_hhdet_in_fec!J$78</f>
        <v>3.1031528999290718</v>
      </c>
      <c r="K301" s="156">
        <f>RES_hhdet_in_fec!K$78</f>
        <v>0.94069979659443215</v>
      </c>
      <c r="L301" s="156">
        <f>RES_hhdet_in_fec!L$78</f>
        <v>0.64788477478433093</v>
      </c>
      <c r="M301" s="156">
        <f>RES_hhdet_in_fec!M$78</f>
        <v>2.2150034270817178</v>
      </c>
      <c r="N301" s="156">
        <f>RES_hhdet_in_fec!N$78</f>
        <v>1.3652194858551967</v>
      </c>
      <c r="O301" s="156">
        <f>RES_hhdet_in_fec!O$78</f>
        <v>3.2029262984252651</v>
      </c>
      <c r="P301" s="156">
        <f>RES_hhdet_in_fec!P$78</f>
        <v>3.7078651843198087</v>
      </c>
      <c r="Q301" s="156">
        <f>RES_hhdet_in_fec!Q$78</f>
        <v>2.545999974340694</v>
      </c>
    </row>
    <row r="302" spans="1:17" ht="12" customHeight="1" x14ac:dyDescent="0.25">
      <c r="A302" s="29" t="s">
        <v>140</v>
      </c>
      <c r="B302" s="57"/>
      <c r="C302" s="57">
        <f>RES_hhdet_in_fec!C$79</f>
        <v>0</v>
      </c>
      <c r="D302" s="57">
        <f>RES_hhdet_in_fec!D$79</f>
        <v>0.58238603031833747</v>
      </c>
      <c r="E302" s="57">
        <f>RES_hhdet_in_fec!E$79</f>
        <v>1.3340801254513359</v>
      </c>
      <c r="F302" s="57">
        <f>RES_hhdet_in_fec!F$79</f>
        <v>0.86356568802198785</v>
      </c>
      <c r="G302" s="57">
        <f>RES_hhdet_in_fec!G$79</f>
        <v>0</v>
      </c>
      <c r="H302" s="57">
        <f>RES_hhdet_in_fec!H$79</f>
        <v>0.52334208531753768</v>
      </c>
      <c r="I302" s="57">
        <f>RES_hhdet_in_fec!I$79</f>
        <v>0.70860822913753752</v>
      </c>
      <c r="J302" s="57">
        <f>RES_hhdet_in_fec!J$79</f>
        <v>0.58224148243403284</v>
      </c>
      <c r="K302" s="57">
        <f>RES_hhdet_in_fec!K$79</f>
        <v>2.5100649685355938</v>
      </c>
      <c r="L302" s="57">
        <f>RES_hhdet_in_fec!L$79</f>
        <v>1.9939091956445327</v>
      </c>
      <c r="M302" s="57">
        <f>RES_hhdet_in_fec!M$79</f>
        <v>4.4842297695140088E-2</v>
      </c>
      <c r="N302" s="57">
        <f>RES_hhdet_in_fec!N$79</f>
        <v>0</v>
      </c>
      <c r="O302" s="57">
        <f>RES_hhdet_in_fec!O$79</f>
        <v>0</v>
      </c>
      <c r="P302" s="57">
        <f>RES_hhdet_in_fec!P$79</f>
        <v>0</v>
      </c>
      <c r="Q302" s="57">
        <f>RES_hhdet_in_fec!Q$79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48.186186786620169</v>
      </c>
      <c r="E304" s="168">
        <f t="shared" si="78"/>
        <v>53.782934966502324</v>
      </c>
      <c r="F304" s="168">
        <f t="shared" si="78"/>
        <v>39.146606543902749</v>
      </c>
      <c r="G304" s="168">
        <f t="shared" si="78"/>
        <v>28.110786494662229</v>
      </c>
      <c r="H304" s="168">
        <f t="shared" si="78"/>
        <v>38.8542068890604</v>
      </c>
      <c r="I304" s="168">
        <f t="shared" si="78"/>
        <v>33.925954917652881</v>
      </c>
      <c r="J304" s="168">
        <f t="shared" si="78"/>
        <v>33.445352834940863</v>
      </c>
      <c r="K304" s="168">
        <f t="shared" si="78"/>
        <v>40.412509978504403</v>
      </c>
      <c r="L304" s="168">
        <f t="shared" si="78"/>
        <v>31.073305351773694</v>
      </c>
      <c r="M304" s="168">
        <f t="shared" si="78"/>
        <v>18.650890117039427</v>
      </c>
      <c r="N304" s="168">
        <f t="shared" si="78"/>
        <v>11.448878777740887</v>
      </c>
      <c r="O304" s="168">
        <f t="shared" si="78"/>
        <v>29.848941023645107</v>
      </c>
      <c r="P304" s="168">
        <f t="shared" si="78"/>
        <v>29.253473252878774</v>
      </c>
      <c r="Q304" s="168">
        <f t="shared" si="78"/>
        <v>20.066976532656081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41.901673553853385</v>
      </c>
      <c r="E305" s="157">
        <f t="shared" si="79"/>
        <v>46.714355168767931</v>
      </c>
      <c r="F305" s="157">
        <f t="shared" si="79"/>
        <v>33.316514869129421</v>
      </c>
      <c r="G305" s="157">
        <f t="shared" si="79"/>
        <v>23.956444513246371</v>
      </c>
      <c r="H305" s="157">
        <f t="shared" si="79"/>
        <v>32.038242589305746</v>
      </c>
      <c r="I305" s="157">
        <f t="shared" si="79"/>
        <v>26.900890895186432</v>
      </c>
      <c r="J305" s="157">
        <f t="shared" si="79"/>
        <v>26.670902751434085</v>
      </c>
      <c r="K305" s="157">
        <f t="shared" si="79"/>
        <v>32.572220223069017</v>
      </c>
      <c r="L305" s="157">
        <f t="shared" si="79"/>
        <v>24.73426377475209</v>
      </c>
      <c r="M305" s="157">
        <f t="shared" si="79"/>
        <v>14.853573396158463</v>
      </c>
      <c r="N305" s="157">
        <f t="shared" si="79"/>
        <v>8.8992760585013855</v>
      </c>
      <c r="O305" s="157">
        <f t="shared" si="79"/>
        <v>24.473637435397467</v>
      </c>
      <c r="P305" s="157">
        <f t="shared" si="79"/>
        <v>22.576523034521855</v>
      </c>
      <c r="Q305" s="157">
        <f t="shared" si="79"/>
        <v>15.142791834352597</v>
      </c>
    </row>
    <row r="306" spans="1:17" ht="12" customHeight="1" x14ac:dyDescent="0.25">
      <c r="A306" s="23" t="s">
        <v>161</v>
      </c>
      <c r="B306" s="156"/>
      <c r="C306" s="156">
        <f>RES_hhdet_in_tes!C$64</f>
        <v>0</v>
      </c>
      <c r="D306" s="156">
        <f>RES_hhdet_in_tes!D$64</f>
        <v>40.972842640343046</v>
      </c>
      <c r="E306" s="156">
        <f>RES_hhdet_in_tes!E$64</f>
        <v>45.674932913761225</v>
      </c>
      <c r="F306" s="156">
        <f>RES_hhdet_in_tes!F$64</f>
        <v>32.732778892528842</v>
      </c>
      <c r="G306" s="156">
        <f>RES_hhdet_in_tes!G$64</f>
        <v>23.495171351568331</v>
      </c>
      <c r="H306" s="156">
        <f>RES_hhdet_in_tes!H$64</f>
        <v>31.261690447629263</v>
      </c>
      <c r="I306" s="156">
        <f>RES_hhdet_in_tes!I$64</f>
        <v>26.12400654355228</v>
      </c>
      <c r="J306" s="156">
        <f>RES_hhdet_in_tes!J$64</f>
        <v>26.005149361917933</v>
      </c>
      <c r="K306" s="156">
        <f>RES_hhdet_in_tes!K$64</f>
        <v>31.882163335844329</v>
      </c>
      <c r="L306" s="156">
        <f>RES_hhdet_in_tes!L$64</f>
        <v>24.37992318514495</v>
      </c>
      <c r="M306" s="156">
        <f>RES_hhdet_in_tes!M$64</f>
        <v>14.53258397037362</v>
      </c>
      <c r="N306" s="156">
        <f>RES_hhdet_in_tes!N$64</f>
        <v>8.5817881875392157</v>
      </c>
      <c r="O306" s="156">
        <f>RES_hhdet_in_tes!O$64</f>
        <v>23.473361646052556</v>
      </c>
      <c r="P306" s="156">
        <f>RES_hhdet_in_tes!P$64</f>
        <v>21.566659775059271</v>
      </c>
      <c r="Q306" s="156">
        <f>RES_hhdet_in_tes!Q$64</f>
        <v>14.395567443300354</v>
      </c>
    </row>
    <row r="307" spans="1:17" ht="12" customHeight="1" x14ac:dyDescent="0.25">
      <c r="A307" s="23" t="s">
        <v>60</v>
      </c>
      <c r="B307" s="156"/>
      <c r="C307" s="156">
        <f>RES_hhdet_in_tes!C$65</f>
        <v>0</v>
      </c>
      <c r="D307" s="156">
        <f>RES_hhdet_in_tes!D$65</f>
        <v>0.92883091351033575</v>
      </c>
      <c r="E307" s="156">
        <f>RES_hhdet_in_tes!E$65</f>
        <v>1.0394222550067049</v>
      </c>
      <c r="F307" s="156">
        <f>RES_hhdet_in_tes!F$65</f>
        <v>0.58373597660058052</v>
      </c>
      <c r="G307" s="156">
        <f>RES_hhdet_in_tes!G$65</f>
        <v>0.46127316167804061</v>
      </c>
      <c r="H307" s="156">
        <f>RES_hhdet_in_tes!H$65</f>
        <v>0.77655214167648157</v>
      </c>
      <c r="I307" s="156">
        <f>RES_hhdet_in_tes!I$65</f>
        <v>0.77688435163415348</v>
      </c>
      <c r="J307" s="156">
        <f>RES_hhdet_in_tes!J$65</f>
        <v>0.66575338951615171</v>
      </c>
      <c r="K307" s="156">
        <f>RES_hhdet_in_tes!K$65</f>
        <v>0.69005688722468617</v>
      </c>
      <c r="L307" s="156">
        <f>RES_hhdet_in_tes!L$65</f>
        <v>0.35434058960714032</v>
      </c>
      <c r="M307" s="156">
        <f>RES_hhdet_in_tes!M$65</f>
        <v>0.32098942578484374</v>
      </c>
      <c r="N307" s="156">
        <f>RES_hhdet_in_tes!N$65</f>
        <v>0.31748787096216957</v>
      </c>
      <c r="O307" s="156">
        <f>RES_hhdet_in_tes!O$65</f>
        <v>1.000275789344911</v>
      </c>
      <c r="P307" s="156">
        <f>RES_hhdet_in_tes!P$65</f>
        <v>1.0098632594625849</v>
      </c>
      <c r="Q307" s="156">
        <f>RES_hhdet_in_tes!Q$65</f>
        <v>0.74722439105224214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3.8500124973198956E-2</v>
      </c>
      <c r="E308" s="157">
        <f t="shared" si="80"/>
        <v>1.6539370104179232E-2</v>
      </c>
      <c r="F308" s="157">
        <f t="shared" si="80"/>
        <v>5.4152191738245196E-2</v>
      </c>
      <c r="G308" s="157">
        <f t="shared" si="80"/>
        <v>2.2928282656160634E-2</v>
      </c>
      <c r="H308" s="157">
        <f t="shared" si="80"/>
        <v>6.9172117368635863E-2</v>
      </c>
      <c r="I308" s="157">
        <f t="shared" si="80"/>
        <v>6.4072959193264056E-2</v>
      </c>
      <c r="J308" s="157">
        <f t="shared" si="80"/>
        <v>4.9106816138636045E-2</v>
      </c>
      <c r="K308" s="157">
        <f t="shared" si="80"/>
        <v>0.13816550775760156</v>
      </c>
      <c r="L308" s="157">
        <f t="shared" si="80"/>
        <v>9.8801296415731654E-2</v>
      </c>
      <c r="M308" s="157">
        <f t="shared" si="80"/>
        <v>7.7322450749499921E-2</v>
      </c>
      <c r="N308" s="157">
        <f t="shared" si="80"/>
        <v>0.13307390373973696</v>
      </c>
      <c r="O308" s="157">
        <f t="shared" si="80"/>
        <v>0.14277313555582155</v>
      </c>
      <c r="P308" s="157">
        <f t="shared" si="80"/>
        <v>0.32025004680865787</v>
      </c>
      <c r="Q308" s="157">
        <f t="shared" si="80"/>
        <v>0.33097121584166866</v>
      </c>
    </row>
    <row r="309" spans="1:17" ht="12" customHeight="1" x14ac:dyDescent="0.25">
      <c r="A309" s="23" t="s">
        <v>60</v>
      </c>
      <c r="B309" s="156"/>
      <c r="C309" s="156">
        <f>RES_hhdet_in_tes!C$67</f>
        <v>0</v>
      </c>
      <c r="D309" s="156">
        <f>RES_hhdet_in_tes!D$67</f>
        <v>3.8500124973198956E-2</v>
      </c>
      <c r="E309" s="156">
        <f>RES_hhdet_in_tes!E$67</f>
        <v>1.6539370104179232E-2</v>
      </c>
      <c r="F309" s="156">
        <f>RES_hhdet_in_tes!F$67</f>
        <v>5.4152191738245196E-2</v>
      </c>
      <c r="G309" s="156">
        <f>RES_hhdet_in_tes!G$67</f>
        <v>2.2928282656160634E-2</v>
      </c>
      <c r="H309" s="156">
        <f>RES_hhdet_in_tes!H$67</f>
        <v>6.9172117368635863E-2</v>
      </c>
      <c r="I309" s="156">
        <f>RES_hhdet_in_tes!I$67</f>
        <v>6.4072959193264056E-2</v>
      </c>
      <c r="J309" s="156">
        <f>RES_hhdet_in_tes!J$67</f>
        <v>4.9106816138636045E-2</v>
      </c>
      <c r="K309" s="156">
        <f>RES_hhdet_in_tes!K$67</f>
        <v>0.13816550775760156</v>
      </c>
      <c r="L309" s="156">
        <f>RES_hhdet_in_tes!L$67</f>
        <v>9.8801296415731654E-2</v>
      </c>
      <c r="M309" s="156">
        <f>RES_hhdet_in_tes!M$67</f>
        <v>7.7322450749499921E-2</v>
      </c>
      <c r="N309" s="156">
        <f>RES_hhdet_in_tes!N$67</f>
        <v>0.13307390373973696</v>
      </c>
      <c r="O309" s="156">
        <f>RES_hhdet_in_tes!O$67</f>
        <v>0.14277313555582155</v>
      </c>
      <c r="P309" s="156">
        <f>RES_hhdet_in_tes!P$67</f>
        <v>0.32025004680865787</v>
      </c>
      <c r="Q309" s="156">
        <f>RES_hhdet_in_tes!Q$67</f>
        <v>0.33097121584166866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4.2338890746579754</v>
      </c>
      <c r="E310" s="157">
        <f t="shared" si="81"/>
        <v>4.6174424946215433</v>
      </c>
      <c r="F310" s="157">
        <f t="shared" si="81"/>
        <v>3.8514915076274954</v>
      </c>
      <c r="G310" s="157">
        <f t="shared" si="81"/>
        <v>2.7576810326585219</v>
      </c>
      <c r="H310" s="157">
        <f t="shared" si="81"/>
        <v>4.5708904404359405</v>
      </c>
      <c r="I310" s="157">
        <f t="shared" si="81"/>
        <v>4.7451339124216085</v>
      </c>
      <c r="J310" s="157">
        <f t="shared" si="81"/>
        <v>4.6239450503640755</v>
      </c>
      <c r="K310" s="157">
        <f t="shared" si="81"/>
        <v>5.1246976257236989</v>
      </c>
      <c r="L310" s="157">
        <f t="shared" si="81"/>
        <v>4.2431049530133542</v>
      </c>
      <c r="M310" s="157">
        <f t="shared" si="81"/>
        <v>2.5383363135930117</v>
      </c>
      <c r="N310" s="157">
        <f t="shared" si="81"/>
        <v>1.7130801730285961</v>
      </c>
      <c r="O310" s="157">
        <f t="shared" si="81"/>
        <v>3.5847942036875757</v>
      </c>
      <c r="P310" s="157">
        <f t="shared" si="81"/>
        <v>4.4411856723875029</v>
      </c>
      <c r="Q310" s="157">
        <f t="shared" si="81"/>
        <v>3.2697533652590982</v>
      </c>
    </row>
    <row r="311" spans="1:17" ht="12" customHeight="1" x14ac:dyDescent="0.25">
      <c r="A311" s="167" t="s">
        <v>160</v>
      </c>
      <c r="B311" s="132"/>
      <c r="C311" s="132">
        <f>RES_hhdet_in_tes!C$69</f>
        <v>0</v>
      </c>
      <c r="D311" s="132">
        <f>RES_hhdet_in_tes!D$69</f>
        <v>2.4781916947629918</v>
      </c>
      <c r="E311" s="132">
        <f>RES_hhdet_in_tes!E$69</f>
        <v>4.3460410018027797</v>
      </c>
      <c r="F311" s="132">
        <f>RES_hhdet_in_tes!F$69</f>
        <v>2.4052799503367814</v>
      </c>
      <c r="G311" s="132">
        <f>RES_hhdet_in_tes!G$69</f>
        <v>2.678673450966452</v>
      </c>
      <c r="H311" s="132">
        <f>RES_hhdet_in_tes!H$69</f>
        <v>3.1889662834159647</v>
      </c>
      <c r="I311" s="132">
        <f>RES_hhdet_in_tes!I$69</f>
        <v>2.9050421971376754</v>
      </c>
      <c r="J311" s="132">
        <f>RES_hhdet_in_tes!J$69</f>
        <v>2.854643378704969</v>
      </c>
      <c r="K311" s="132">
        <f>RES_hhdet_in_tes!K$69</f>
        <v>4.81640196773317</v>
      </c>
      <c r="L311" s="132">
        <f>RES_hhdet_in_tes!L$69</f>
        <v>0</v>
      </c>
      <c r="M311" s="132">
        <f>RES_hhdet_in_tes!M$69</f>
        <v>1.3365436615162973</v>
      </c>
      <c r="N311" s="132">
        <f>RES_hhdet_in_tes!N$69</f>
        <v>0.73215269785590886</v>
      </c>
      <c r="O311" s="132">
        <f>RES_hhdet_in_tes!O$69</f>
        <v>3.3051762006139094</v>
      </c>
      <c r="P311" s="132">
        <f>RES_hhdet_in_tes!P$69</f>
        <v>3.9947995203223892</v>
      </c>
      <c r="Q311" s="132">
        <f>RES_hhdet_in_tes!Q$69</f>
        <v>2.9053157214284218</v>
      </c>
    </row>
    <row r="312" spans="1:17" ht="12" customHeight="1" x14ac:dyDescent="0.25">
      <c r="A312" s="167" t="s">
        <v>159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4.051471316799991</v>
      </c>
      <c r="M312" s="132">
        <f t="shared" si="82"/>
        <v>1.2017926520767144</v>
      </c>
      <c r="N312" s="132">
        <f t="shared" si="82"/>
        <v>6.5213478416099258E-2</v>
      </c>
      <c r="O312" s="132">
        <f t="shared" si="82"/>
        <v>0.27961800307366641</v>
      </c>
      <c r="P312" s="132">
        <f t="shared" si="82"/>
        <v>0.44638615206511334</v>
      </c>
      <c r="Q312" s="132">
        <f t="shared" si="82"/>
        <v>0.36443764383067651</v>
      </c>
    </row>
    <row r="313" spans="1:17" ht="12" customHeight="1" x14ac:dyDescent="0.25">
      <c r="A313" s="166" t="s">
        <v>203</v>
      </c>
      <c r="B313" s="165"/>
      <c r="C313" s="165">
        <f>RES_hhdet_in_tes!C$71</f>
        <v>0</v>
      </c>
      <c r="D313" s="165">
        <f>RES_hhdet_in_tes!D$71</f>
        <v>0</v>
      </c>
      <c r="E313" s="165">
        <f>RES_hhdet_in_tes!E$71</f>
        <v>0</v>
      </c>
      <c r="F313" s="165">
        <f>RES_hhdet_in_tes!F$71</f>
        <v>0</v>
      </c>
      <c r="G313" s="165">
        <f>RES_hhdet_in_tes!G$71</f>
        <v>0</v>
      </c>
      <c r="H313" s="165">
        <f>RES_hhdet_in_tes!H$71</f>
        <v>0</v>
      </c>
      <c r="I313" s="165">
        <f>RES_hhdet_in_tes!I$71</f>
        <v>0</v>
      </c>
      <c r="J313" s="165">
        <f>RES_hhdet_in_tes!J$71</f>
        <v>0</v>
      </c>
      <c r="K313" s="165">
        <f>RES_hhdet_in_tes!K$71</f>
        <v>0</v>
      </c>
      <c r="L313" s="165">
        <f>RES_hhdet_in_tes!L$71</f>
        <v>2.9269604177609234</v>
      </c>
      <c r="M313" s="165">
        <f>RES_hhdet_in_tes!M$71</f>
        <v>0.86741127105901006</v>
      </c>
      <c r="N313" s="165">
        <f>RES_hhdet_in_tes!N$71</f>
        <v>4.6999676381961432E-2</v>
      </c>
      <c r="O313" s="165">
        <f>RES_hhdet_in_tes!O$71</f>
        <v>0.1878962685133112</v>
      </c>
      <c r="P313" s="165">
        <f>RES_hhdet_in_tes!P$71</f>
        <v>0.33212969455934249</v>
      </c>
      <c r="Q313" s="165">
        <f>RES_hhdet_in_tes!Q$71</f>
        <v>0.27899429636505313</v>
      </c>
    </row>
    <row r="314" spans="1:17" ht="12" customHeight="1" x14ac:dyDescent="0.25">
      <c r="A314" s="147" t="s">
        <v>59</v>
      </c>
      <c r="B314" s="164"/>
      <c r="C314" s="164">
        <f>RES_hhdet_in_tes!C$72</f>
        <v>0</v>
      </c>
      <c r="D314" s="164">
        <f>RES_hhdet_in_tes!D$72</f>
        <v>0</v>
      </c>
      <c r="E314" s="164">
        <f>RES_hhdet_in_tes!E$72</f>
        <v>0</v>
      </c>
      <c r="F314" s="164">
        <f>RES_hhdet_in_tes!F$72</f>
        <v>0</v>
      </c>
      <c r="G314" s="164">
        <f>RES_hhdet_in_tes!G$72</f>
        <v>0</v>
      </c>
      <c r="H314" s="164">
        <f>RES_hhdet_in_tes!H$72</f>
        <v>0</v>
      </c>
      <c r="I314" s="164">
        <f>RES_hhdet_in_tes!I$72</f>
        <v>0</v>
      </c>
      <c r="J314" s="164">
        <f>RES_hhdet_in_tes!J$72</f>
        <v>0</v>
      </c>
      <c r="K314" s="164">
        <f>RES_hhdet_in_tes!K$72</f>
        <v>0</v>
      </c>
      <c r="L314" s="164">
        <f>RES_hhdet_in_tes!L$72</f>
        <v>1.1245108990390673</v>
      </c>
      <c r="M314" s="164">
        <f>RES_hhdet_in_tes!M$72</f>
        <v>0.33438138101770432</v>
      </c>
      <c r="N314" s="164">
        <f>RES_hhdet_in_tes!N$72</f>
        <v>1.8213802034137833E-2</v>
      </c>
      <c r="O314" s="164">
        <f>RES_hhdet_in_tes!O$72</f>
        <v>9.1721734560355192E-2</v>
      </c>
      <c r="P314" s="164">
        <f>RES_hhdet_in_tes!P$72</f>
        <v>0.11425645750577083</v>
      </c>
      <c r="Q314" s="164">
        <f>RES_hhdet_in_tes!Q$72</f>
        <v>8.5443347465623376E-2</v>
      </c>
    </row>
    <row r="315" spans="1:17" ht="12" customHeight="1" x14ac:dyDescent="0.25">
      <c r="A315" s="163" t="s">
        <v>142</v>
      </c>
      <c r="B315" s="162"/>
      <c r="C315" s="162">
        <f>RES_hhdet_in_tes!C$73</f>
        <v>0</v>
      </c>
      <c r="D315" s="162">
        <f>RES_hhdet_in_tes!D$73</f>
        <v>1.7556973798949835</v>
      </c>
      <c r="E315" s="162">
        <f>RES_hhdet_in_tes!E$73</f>
        <v>0.27140149281876336</v>
      </c>
      <c r="F315" s="162">
        <f>RES_hhdet_in_tes!F$73</f>
        <v>1.4462115572907139</v>
      </c>
      <c r="G315" s="162">
        <f>RES_hhdet_in_tes!G$73</f>
        <v>7.9007581692069784E-2</v>
      </c>
      <c r="H315" s="162">
        <f>RES_hhdet_in_tes!H$73</f>
        <v>1.3819241570199756</v>
      </c>
      <c r="I315" s="162">
        <f>RES_hhdet_in_tes!I$73</f>
        <v>1.8400917152839331</v>
      </c>
      <c r="J315" s="162">
        <f>RES_hhdet_in_tes!J$73</f>
        <v>1.7693016716591063</v>
      </c>
      <c r="K315" s="162">
        <f>RES_hhdet_in_tes!K$73</f>
        <v>0.30829565799052855</v>
      </c>
      <c r="L315" s="162">
        <f>RES_hhdet_in_tes!L$73</f>
        <v>0</v>
      </c>
      <c r="M315" s="162">
        <f>RES_hhdet_in_tes!M$73</f>
        <v>0</v>
      </c>
      <c r="N315" s="162">
        <f>RES_hhdet_in_tes!N$73</f>
        <v>0.77736542440650624</v>
      </c>
      <c r="O315" s="162">
        <f>RES_hhdet_in_tes!O$73</f>
        <v>0</v>
      </c>
      <c r="P315" s="162">
        <f>RES_hhdet_in_tes!P$73</f>
        <v>0</v>
      </c>
      <c r="Q315" s="162">
        <f>RES_hhdet_in_tes!Q$73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0.19163363621336316</v>
      </c>
      <c r="M316" s="160">
        <f t="shared" si="83"/>
        <v>0</v>
      </c>
      <c r="N316" s="160">
        <f t="shared" si="83"/>
        <v>0.13834857235008174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RES_hhdet_in_tes!C$75</f>
        <v>0</v>
      </c>
      <c r="D317" s="156">
        <f>RES_hhdet_in_tes!D$75</f>
        <v>0</v>
      </c>
      <c r="E317" s="156">
        <f>RES_hhdet_in_tes!E$75</f>
        <v>0</v>
      </c>
      <c r="F317" s="156">
        <f>RES_hhdet_in_tes!F$75</f>
        <v>0</v>
      </c>
      <c r="G317" s="156">
        <f>RES_hhdet_in_tes!G$75</f>
        <v>0</v>
      </c>
      <c r="H317" s="156">
        <f>RES_hhdet_in_tes!H$75</f>
        <v>0</v>
      </c>
      <c r="I317" s="156">
        <f>RES_hhdet_in_tes!I$75</f>
        <v>0</v>
      </c>
      <c r="J317" s="156">
        <f>RES_hhdet_in_tes!J$75</f>
        <v>0</v>
      </c>
      <c r="K317" s="156">
        <f>RES_hhdet_in_tes!K$75</f>
        <v>0</v>
      </c>
      <c r="L317" s="156">
        <f>RES_hhdet_in_tes!L$75</f>
        <v>0.14313745127872349</v>
      </c>
      <c r="M317" s="156">
        <f>RES_hhdet_in_tes!M$75</f>
        <v>0</v>
      </c>
      <c r="N317" s="156">
        <f>RES_hhdet_in_tes!N$75</f>
        <v>0.10394685820921006</v>
      </c>
      <c r="O317" s="156">
        <f>RES_hhdet_in_tes!O$75</f>
        <v>0</v>
      </c>
      <c r="P317" s="156">
        <f>RES_hhdet_in_tes!P$75</f>
        <v>0</v>
      </c>
      <c r="Q317" s="156">
        <f>RES_hhdet_in_tes!Q$75</f>
        <v>0</v>
      </c>
    </row>
    <row r="318" spans="1:17" ht="12" customHeight="1" x14ac:dyDescent="0.25">
      <c r="A318" s="148" t="s">
        <v>59</v>
      </c>
      <c r="B318" s="156"/>
      <c r="C318" s="156">
        <f>RES_hhdet_in_tes!C$76</f>
        <v>0</v>
      </c>
      <c r="D318" s="156">
        <f>RES_hhdet_in_tes!D$76</f>
        <v>0</v>
      </c>
      <c r="E318" s="156">
        <f>RES_hhdet_in_tes!E$76</f>
        <v>0</v>
      </c>
      <c r="F318" s="156">
        <f>RES_hhdet_in_tes!F$76</f>
        <v>0</v>
      </c>
      <c r="G318" s="156">
        <f>RES_hhdet_in_tes!G$76</f>
        <v>0</v>
      </c>
      <c r="H318" s="156">
        <f>RES_hhdet_in_tes!H$76</f>
        <v>0</v>
      </c>
      <c r="I318" s="156">
        <f>RES_hhdet_in_tes!I$76</f>
        <v>0</v>
      </c>
      <c r="J318" s="156">
        <f>RES_hhdet_in_tes!J$76</f>
        <v>0</v>
      </c>
      <c r="K318" s="156">
        <f>RES_hhdet_in_tes!K$76</f>
        <v>0</v>
      </c>
      <c r="L318" s="156">
        <f>RES_hhdet_in_tes!L$76</f>
        <v>4.8496184934639655E-2</v>
      </c>
      <c r="M318" s="156">
        <f>RES_hhdet_in_tes!M$76</f>
        <v>0</v>
      </c>
      <c r="N318" s="156">
        <f>RES_hhdet_in_tes!N$76</f>
        <v>3.4401714140871703E-2</v>
      </c>
      <c r="O318" s="156">
        <f>RES_hhdet_in_tes!O$76</f>
        <v>0</v>
      </c>
      <c r="P318" s="156">
        <f>RES_hhdet_in_tes!P$76</f>
        <v>0</v>
      </c>
      <c r="Q318" s="156">
        <f>RES_hhdet_in_tes!Q$76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2.0121240331356169</v>
      </c>
      <c r="E319" s="157">
        <f t="shared" si="84"/>
        <v>2.4345979330086749</v>
      </c>
      <c r="F319" s="157">
        <f t="shared" si="84"/>
        <v>1.9244479754075916</v>
      </c>
      <c r="G319" s="157">
        <f t="shared" si="84"/>
        <v>1.3737326661011768</v>
      </c>
      <c r="H319" s="157">
        <f t="shared" si="84"/>
        <v>2.1759017419500779</v>
      </c>
      <c r="I319" s="157">
        <f t="shared" si="84"/>
        <v>2.2158571508515736</v>
      </c>
      <c r="J319" s="157">
        <f t="shared" si="84"/>
        <v>2.1013982170040673</v>
      </c>
      <c r="K319" s="157">
        <f t="shared" si="84"/>
        <v>2.5774266219540913</v>
      </c>
      <c r="L319" s="157">
        <f t="shared" si="84"/>
        <v>1.9971353275925159</v>
      </c>
      <c r="M319" s="157">
        <f t="shared" si="84"/>
        <v>1.1816579565384526</v>
      </c>
      <c r="N319" s="157">
        <f t="shared" si="84"/>
        <v>0.70344864247116978</v>
      </c>
      <c r="O319" s="157">
        <f t="shared" si="84"/>
        <v>1.6477362490042431</v>
      </c>
      <c r="P319" s="157">
        <f t="shared" si="84"/>
        <v>1.9155144991607613</v>
      </c>
      <c r="Q319" s="157">
        <f t="shared" si="84"/>
        <v>1.3234601172027169</v>
      </c>
    </row>
    <row r="320" spans="1:17" ht="12" customHeight="1" x14ac:dyDescent="0.25">
      <c r="A320" s="23" t="s">
        <v>203</v>
      </c>
      <c r="B320" s="156"/>
      <c r="C320" s="156">
        <f>RES_hhdet_in_tes!C$78</f>
        <v>0</v>
      </c>
      <c r="D320" s="156">
        <f>RES_hhdet_in_tes!D$78</f>
        <v>1.536726287088497</v>
      </c>
      <c r="E320" s="156">
        <f>RES_hhdet_in_tes!E$78</f>
        <v>1.345364789859584</v>
      </c>
      <c r="F320" s="156">
        <f>RES_hhdet_in_tes!F$78</f>
        <v>1.2178119069320974</v>
      </c>
      <c r="G320" s="156">
        <f>RES_hhdet_in_tes!G$78</f>
        <v>1.3737326661011768</v>
      </c>
      <c r="H320" s="156">
        <f>RES_hhdet_in_tes!H$78</f>
        <v>1.7450442203831775</v>
      </c>
      <c r="I320" s="156">
        <f>RES_hhdet_in_tes!I$78</f>
        <v>1.6321156054476187</v>
      </c>
      <c r="J320" s="156">
        <f>RES_hhdet_in_tes!J$78</f>
        <v>1.6179661670908425</v>
      </c>
      <c r="K320" s="156">
        <f>RES_hhdet_in_tes!K$78</f>
        <v>0.48790889906007601</v>
      </c>
      <c r="L320" s="156">
        <f>RES_hhdet_in_tes!L$78</f>
        <v>0.33501693612174777</v>
      </c>
      <c r="M320" s="156">
        <f>RES_hhdet_in_tes!M$78</f>
        <v>1.1442034717183458</v>
      </c>
      <c r="N320" s="156">
        <f>RES_hhdet_in_tes!N$78</f>
        <v>0.70344864247116978</v>
      </c>
      <c r="O320" s="156">
        <f>RES_hhdet_in_tes!O$78</f>
        <v>1.6477362490042431</v>
      </c>
      <c r="P320" s="156">
        <f>RES_hhdet_in_tes!P$78</f>
        <v>1.9155144991607613</v>
      </c>
      <c r="Q320" s="156">
        <f>RES_hhdet_in_tes!Q$78</f>
        <v>1.3234601172027169</v>
      </c>
    </row>
    <row r="321" spans="1:17" ht="12" customHeight="1" x14ac:dyDescent="0.25">
      <c r="A321" s="29" t="s">
        <v>140</v>
      </c>
      <c r="B321" s="57"/>
      <c r="C321" s="57">
        <f>RES_hhdet_in_tes!C$79</f>
        <v>0</v>
      </c>
      <c r="D321" s="57">
        <f>RES_hhdet_in_tes!D$79</f>
        <v>0.47539774604711982</v>
      </c>
      <c r="E321" s="57">
        <f>RES_hhdet_in_tes!E$79</f>
        <v>1.0892331431490909</v>
      </c>
      <c r="F321" s="57">
        <f>RES_hhdet_in_tes!F$79</f>
        <v>0.70663606847549421</v>
      </c>
      <c r="G321" s="57">
        <f>RES_hhdet_in_tes!G$79</f>
        <v>0</v>
      </c>
      <c r="H321" s="57">
        <f>RES_hhdet_in_tes!H$79</f>
        <v>0.43085752156690027</v>
      </c>
      <c r="I321" s="57">
        <f>RES_hhdet_in_tes!I$79</f>
        <v>0.58374154540395518</v>
      </c>
      <c r="J321" s="57">
        <f>RES_hhdet_in_tes!J$79</f>
        <v>0.48343204991322464</v>
      </c>
      <c r="K321" s="57">
        <f>RES_hhdet_in_tes!K$79</f>
        <v>2.0895177228940152</v>
      </c>
      <c r="L321" s="57">
        <f>RES_hhdet_in_tes!L$79</f>
        <v>1.6621183914707682</v>
      </c>
      <c r="M321" s="57">
        <f>RES_hhdet_in_tes!M$79</f>
        <v>3.7454484820106763E-2</v>
      </c>
      <c r="N321" s="57">
        <f>RES_hhdet_in_tes!N$79</f>
        <v>0</v>
      </c>
      <c r="O321" s="57">
        <f>RES_hhdet_in_tes!O$79</f>
        <v>0</v>
      </c>
      <c r="P321" s="57">
        <f>RES_hhdet_in_tes!P$79</f>
        <v>0</v>
      </c>
      <c r="Q321" s="57">
        <f>RES_hhdet_in_tes!Q$79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>
        <f t="shared" si="85"/>
        <v>0.60230416229195582</v>
      </c>
      <c r="E323" s="175">
        <f t="shared" si="85"/>
        <v>0.60725041751392661</v>
      </c>
      <c r="F323" s="175">
        <f t="shared" si="85"/>
        <v>0.6091198779576551</v>
      </c>
      <c r="G323" s="175">
        <f t="shared" si="85"/>
        <v>0.6074191240965654</v>
      </c>
      <c r="H323" s="175">
        <f t="shared" si="85"/>
        <v>0.61375874939712927</v>
      </c>
      <c r="I323" s="175">
        <f t="shared" si="85"/>
        <v>0.61843075230241706</v>
      </c>
      <c r="J323" s="175">
        <f t="shared" si="85"/>
        <v>0.61997031785116652</v>
      </c>
      <c r="K323" s="175">
        <f t="shared" si="85"/>
        <v>0.63533133060184632</v>
      </c>
      <c r="L323" s="175">
        <f t="shared" si="85"/>
        <v>0.62044121223688298</v>
      </c>
      <c r="M323" s="175">
        <f t="shared" si="85"/>
        <v>0.62188839533653573</v>
      </c>
      <c r="N323" s="175">
        <f t="shared" si="85"/>
        <v>0.63916497103859493</v>
      </c>
      <c r="O323" s="175">
        <f t="shared" si="85"/>
        <v>0.63672099218044353</v>
      </c>
      <c r="P323" s="175">
        <f t="shared" si="85"/>
        <v>0.63797658098413434</v>
      </c>
      <c r="Q323" s="175">
        <f t="shared" si="85"/>
        <v>0.64427399401636798</v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>
        <f t="shared" si="85"/>
        <v>0.60758677791713767</v>
      </c>
      <c r="E324" s="169">
        <f t="shared" si="85"/>
        <v>0.61432029162517876</v>
      </c>
      <c r="F324" s="169">
        <f t="shared" si="85"/>
        <v>0.61337377126531167</v>
      </c>
      <c r="G324" s="169">
        <f t="shared" si="85"/>
        <v>0.62200584269572123</v>
      </c>
      <c r="H324" s="169">
        <f t="shared" si="85"/>
        <v>0.62283306758354318</v>
      </c>
      <c r="I324" s="169">
        <f t="shared" si="85"/>
        <v>0.62631945728608651</v>
      </c>
      <c r="J324" s="169">
        <f t="shared" si="85"/>
        <v>0.62781563792636386</v>
      </c>
      <c r="K324" s="169">
        <f t="shared" si="85"/>
        <v>0.63891038687787927</v>
      </c>
      <c r="L324" s="169">
        <f t="shared" si="85"/>
        <v>0.60648573609543976</v>
      </c>
      <c r="M324" s="169">
        <f t="shared" si="85"/>
        <v>0.63436851715204634</v>
      </c>
      <c r="N324" s="169">
        <f t="shared" si="85"/>
        <v>0.64605369406418556</v>
      </c>
      <c r="O324" s="169">
        <f t="shared" si="85"/>
        <v>0.65693500432367324</v>
      </c>
      <c r="P324" s="169">
        <f t="shared" si="85"/>
        <v>0.66058507778008713</v>
      </c>
      <c r="Q324" s="169">
        <f t="shared" si="85"/>
        <v>0.66461175009918849</v>
      </c>
    </row>
    <row r="325" spans="1:17" ht="12" customHeight="1" x14ac:dyDescent="0.25">
      <c r="A325" s="23" t="s">
        <v>161</v>
      </c>
      <c r="B325" s="73"/>
      <c r="C325" s="73" t="str">
        <f t="shared" si="85"/>
        <v/>
      </c>
      <c r="D325" s="73">
        <f t="shared" si="85"/>
        <v>0.60140385258195184</v>
      </c>
      <c r="E325" s="73">
        <f t="shared" si="85"/>
        <v>0.60817816470326458</v>
      </c>
      <c r="F325" s="73">
        <f t="shared" si="85"/>
        <v>0.60862111416894871</v>
      </c>
      <c r="G325" s="73">
        <f t="shared" si="85"/>
        <v>0.61678479200177316</v>
      </c>
      <c r="H325" s="73">
        <f t="shared" si="85"/>
        <v>0.61636878906981662</v>
      </c>
      <c r="I325" s="73">
        <f t="shared" si="85"/>
        <v>0.61870544117692083</v>
      </c>
      <c r="J325" s="73">
        <f t="shared" si="85"/>
        <v>0.62135128480436552</v>
      </c>
      <c r="K325" s="73">
        <f t="shared" si="85"/>
        <v>0.63343358636658009</v>
      </c>
      <c r="L325" s="73">
        <f t="shared" si="85"/>
        <v>0.6030367390584761</v>
      </c>
      <c r="M325" s="73">
        <f t="shared" si="85"/>
        <v>0.62901574811748551</v>
      </c>
      <c r="N325" s="73">
        <f t="shared" si="85"/>
        <v>0.63720273955603657</v>
      </c>
      <c r="O325" s="73">
        <f t="shared" si="85"/>
        <v>0.64684958230808098</v>
      </c>
      <c r="P325" s="73">
        <f t="shared" si="85"/>
        <v>0.64964693331732226</v>
      </c>
      <c r="Q325" s="73">
        <f t="shared" si="85"/>
        <v>0.65250077038412924</v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>
        <f t="shared" si="85"/>
        <v>1.1117992995616979</v>
      </c>
      <c r="E326" s="73">
        <f t="shared" si="85"/>
        <v>1.1044680623424941</v>
      </c>
      <c r="F326" s="73">
        <f t="shared" si="85"/>
        <v>1.091180926125614</v>
      </c>
      <c r="G326" s="73">
        <f t="shared" si="85"/>
        <v>1.0934754851947996</v>
      </c>
      <c r="H326" s="73">
        <f t="shared" si="85"/>
        <v>1.0779443419648729</v>
      </c>
      <c r="I326" s="73">
        <f t="shared" si="85"/>
        <v>1.0684794420230839</v>
      </c>
      <c r="J326" s="73">
        <f t="shared" si="85"/>
        <v>1.0576077862367304</v>
      </c>
      <c r="K326" s="73">
        <f t="shared" si="85"/>
        <v>1.0639182767703794</v>
      </c>
      <c r="L326" s="73">
        <f t="shared" si="85"/>
        <v>1.0000000000000002</v>
      </c>
      <c r="M326" s="73">
        <f t="shared" si="85"/>
        <v>1.0319523935767092</v>
      </c>
      <c r="N326" s="73">
        <f t="shared" si="85"/>
        <v>1.034446477779229</v>
      </c>
      <c r="O326" s="73">
        <f t="shared" si="85"/>
        <v>1.0359895110544015</v>
      </c>
      <c r="P326" s="73">
        <f t="shared" si="85"/>
        <v>1.0314753344018619</v>
      </c>
      <c r="Q326" s="73">
        <f t="shared" si="85"/>
        <v>1.0345476717388427</v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>
        <f t="shared" si="85"/>
        <v>1.7582627828024415</v>
      </c>
      <c r="E327" s="169">
        <f t="shared" si="85"/>
        <v>1.8181534285088989</v>
      </c>
      <c r="F327" s="169">
        <f t="shared" si="85"/>
        <v>1.8970991939142399</v>
      </c>
      <c r="G327" s="169">
        <f t="shared" si="85"/>
        <v>1.9845111698239093</v>
      </c>
      <c r="H327" s="169">
        <f t="shared" si="85"/>
        <v>2.0926505029900055</v>
      </c>
      <c r="I327" s="169">
        <f t="shared" si="85"/>
        <v>2.2207960710767183</v>
      </c>
      <c r="J327" s="169">
        <f t="shared" si="85"/>
        <v>2.3813532095137351</v>
      </c>
      <c r="K327" s="169">
        <f t="shared" si="85"/>
        <v>2.6069696033331757</v>
      </c>
      <c r="L327" s="169">
        <f t="shared" si="85"/>
        <v>2.8481941555561776</v>
      </c>
      <c r="M327" s="169">
        <f t="shared" si="85"/>
        <v>3.0975673528227143</v>
      </c>
      <c r="N327" s="169">
        <f t="shared" si="85"/>
        <v>3.3563008787657873</v>
      </c>
      <c r="O327" s="169">
        <f t="shared" si="85"/>
        <v>3.6433777260888607</v>
      </c>
      <c r="P327" s="169">
        <f t="shared" si="85"/>
        <v>3.9111669454603413</v>
      </c>
      <c r="Q327" s="169">
        <f t="shared" si="85"/>
        <v>4.170132835660791</v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>
        <f t="shared" si="85"/>
        <v>1.7582627828024415</v>
      </c>
      <c r="E328" s="73">
        <f t="shared" si="85"/>
        <v>1.8181534285088989</v>
      </c>
      <c r="F328" s="73">
        <f t="shared" si="85"/>
        <v>1.8970991939142399</v>
      </c>
      <c r="G328" s="73">
        <f t="shared" si="85"/>
        <v>1.9845111698239093</v>
      </c>
      <c r="H328" s="73">
        <f t="shared" si="85"/>
        <v>2.0926505029900055</v>
      </c>
      <c r="I328" s="73">
        <f t="shared" si="85"/>
        <v>2.2207960710767183</v>
      </c>
      <c r="J328" s="73">
        <f t="shared" si="85"/>
        <v>2.3813532095137351</v>
      </c>
      <c r="K328" s="73">
        <f t="shared" si="85"/>
        <v>2.6069696033331757</v>
      </c>
      <c r="L328" s="73">
        <f t="shared" si="85"/>
        <v>2.8481941555561776</v>
      </c>
      <c r="M328" s="73">
        <f t="shared" si="85"/>
        <v>3.0975673528227143</v>
      </c>
      <c r="N328" s="73">
        <f t="shared" si="85"/>
        <v>3.3563008787657873</v>
      </c>
      <c r="O328" s="73">
        <f t="shared" si="85"/>
        <v>3.6433777260888607</v>
      </c>
      <c r="P328" s="73">
        <f t="shared" si="85"/>
        <v>3.9111669454603413</v>
      </c>
      <c r="Q328" s="73">
        <f t="shared" si="85"/>
        <v>4.170132835660791</v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>
        <f t="shared" si="85"/>
        <v>0.58071004523172609</v>
      </c>
      <c r="E329" s="169">
        <f t="shared" si="85"/>
        <v>0.54590975796193308</v>
      </c>
      <c r="F329" s="169">
        <f t="shared" si="85"/>
        <v>0.58191799534689248</v>
      </c>
      <c r="G329" s="169">
        <f t="shared" si="85"/>
        <v>0.54837515726984165</v>
      </c>
      <c r="H329" s="169">
        <f t="shared" si="85"/>
        <v>0.57960903338423309</v>
      </c>
      <c r="I329" s="169">
        <f t="shared" si="85"/>
        <v>0.59243855513280408</v>
      </c>
      <c r="J329" s="169">
        <f t="shared" si="85"/>
        <v>0.59597499809471344</v>
      </c>
      <c r="K329" s="169">
        <f t="shared" si="85"/>
        <v>0.56167810572759302</v>
      </c>
      <c r="L329" s="169">
        <f t="shared" si="85"/>
        <v>0.64064432884766098</v>
      </c>
      <c r="M329" s="169">
        <f t="shared" si="85"/>
        <v>0.59152300353659304</v>
      </c>
      <c r="N329" s="169">
        <f t="shared" si="85"/>
        <v>0.62691605725239707</v>
      </c>
      <c r="O329" s="169">
        <f t="shared" si="85"/>
        <v>0.56163658015215434</v>
      </c>
      <c r="P329" s="169">
        <f t="shared" si="85"/>
        <v>0.56308633498348548</v>
      </c>
      <c r="Q329" s="169">
        <f t="shared" si="85"/>
        <v>0.56995473485639747</v>
      </c>
    </row>
    <row r="330" spans="1:17" ht="12" customHeight="1" x14ac:dyDescent="0.25">
      <c r="A330" s="167" t="s">
        <v>160</v>
      </c>
      <c r="B330" s="174"/>
      <c r="C330" s="174" t="str">
        <f t="shared" si="85"/>
        <v/>
      </c>
      <c r="D330" s="174">
        <f t="shared" si="85"/>
        <v>0.53565201685025954</v>
      </c>
      <c r="E330" s="174">
        <f t="shared" si="85"/>
        <v>0.54012648356482107</v>
      </c>
      <c r="F330" s="174">
        <f t="shared" si="85"/>
        <v>0.5425669361441996</v>
      </c>
      <c r="G330" s="174">
        <f t="shared" si="85"/>
        <v>0.5455680636292668</v>
      </c>
      <c r="H330" s="174">
        <f t="shared" si="85"/>
        <v>0.54839909919517893</v>
      </c>
      <c r="I330" s="174">
        <f t="shared" si="85"/>
        <v>0.55119905877456832</v>
      </c>
      <c r="J330" s="174">
        <f t="shared" si="85"/>
        <v>0.55362528922929721</v>
      </c>
      <c r="K330" s="174">
        <f t="shared" si="85"/>
        <v>0.55538311039613875</v>
      </c>
      <c r="L330" s="174" t="str">
        <f t="shared" si="85"/>
        <v/>
      </c>
      <c r="M330" s="174">
        <f t="shared" si="85"/>
        <v>0.55438597074298723</v>
      </c>
      <c r="N330" s="174">
        <f t="shared" si="85"/>
        <v>0.55416005935769996</v>
      </c>
      <c r="O330" s="174">
        <f t="shared" si="85"/>
        <v>0.55367442278063339</v>
      </c>
      <c r="P330" s="174">
        <f t="shared" si="85"/>
        <v>0.55625474080116344</v>
      </c>
      <c r="Q330" s="174">
        <f t="shared" si="85"/>
        <v>0.5639429395593365</v>
      </c>
    </row>
    <row r="331" spans="1:17" ht="12" customHeight="1" x14ac:dyDescent="0.25">
      <c r="A331" s="167" t="s">
        <v>159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>
        <f t="shared" si="85"/>
        <v>0.63644967316004364</v>
      </c>
      <c r="M331" s="174">
        <f t="shared" si="85"/>
        <v>0.63913793589334456</v>
      </c>
      <c r="N331" s="174">
        <f t="shared" si="85"/>
        <v>0.64219192251907364</v>
      </c>
      <c r="O331" s="174">
        <f t="shared" si="85"/>
        <v>0.67665681271925071</v>
      </c>
      <c r="P331" s="174">
        <f t="shared" si="85"/>
        <v>0.63261647578063507</v>
      </c>
      <c r="Q331" s="174">
        <f t="shared" si="85"/>
        <v>0.62289071807383301</v>
      </c>
    </row>
    <row r="332" spans="1:17" ht="12" customHeight="1" x14ac:dyDescent="0.25">
      <c r="A332" s="166" t="s">
        <v>203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>
        <f t="shared" si="85"/>
        <v>0.55844954747483366</v>
      </c>
      <c r="M332" s="173">
        <f t="shared" si="85"/>
        <v>0.56068147620454645</v>
      </c>
      <c r="N332" s="173">
        <f t="shared" si="85"/>
        <v>0.56306915670055124</v>
      </c>
      <c r="O332" s="173">
        <f t="shared" si="85"/>
        <v>0.57887549162766183</v>
      </c>
      <c r="P332" s="173">
        <f t="shared" si="85"/>
        <v>0.5614076059550277</v>
      </c>
      <c r="Q332" s="173">
        <f t="shared" si="85"/>
        <v>0.55878906617600577</v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>
        <f t="shared" si="85"/>
        <v>1.0000000000000002</v>
      </c>
      <c r="M333" s="172">
        <f t="shared" si="85"/>
        <v>1.0033415750704904</v>
      </c>
      <c r="N333" s="172">
        <f t="shared" si="85"/>
        <v>1.0075260730826276</v>
      </c>
      <c r="O333" s="172">
        <f t="shared" si="85"/>
        <v>1.0346945395984504</v>
      </c>
      <c r="P333" s="172">
        <f t="shared" si="85"/>
        <v>1.002098297873546</v>
      </c>
      <c r="Q333" s="172">
        <f t="shared" si="85"/>
        <v>0.99594736011021023</v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>
        <f t="shared" si="85"/>
        <v>0.6589497030809105</v>
      </c>
      <c r="E334" s="171">
        <f t="shared" si="85"/>
        <v>0.65888068419064805</v>
      </c>
      <c r="F334" s="171">
        <f t="shared" si="85"/>
        <v>0.66174034739869247</v>
      </c>
      <c r="G334" s="171">
        <f t="shared" si="85"/>
        <v>0.66425044289211865</v>
      </c>
      <c r="H334" s="171">
        <f t="shared" si="85"/>
        <v>0.66723682019868258</v>
      </c>
      <c r="I334" s="171">
        <f t="shared" si="85"/>
        <v>0.67178928654046599</v>
      </c>
      <c r="J334" s="171">
        <f t="shared" si="85"/>
        <v>0.67988636894010368</v>
      </c>
      <c r="K334" s="171">
        <f t="shared" si="85"/>
        <v>0.68253890848458265</v>
      </c>
      <c r="L334" s="171" t="str">
        <f t="shared" si="85"/>
        <v/>
      </c>
      <c r="M334" s="171" t="str">
        <f t="shared" si="85"/>
        <v/>
      </c>
      <c r="N334" s="171">
        <f t="shared" si="85"/>
        <v>0.691121834791942</v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>
        <f t="shared" si="85"/>
        <v>0.74436330863119859</v>
      </c>
      <c r="M335" s="170" t="str">
        <f t="shared" si="85"/>
        <v/>
      </c>
      <c r="N335" s="170">
        <f t="shared" si="85"/>
        <v>0.74774333596637477</v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>
        <f t="shared" si="85"/>
        <v>0.68503144490246259</v>
      </c>
      <c r="M336" s="73" t="str">
        <f t="shared" si="85"/>
        <v/>
      </c>
      <c r="N336" s="73">
        <f t="shared" si="85"/>
        <v>0.68956925900511457</v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>
        <f t="shared" si="85"/>
        <v>1.0000000000000002</v>
      </c>
      <c r="M337" s="73" t="str">
        <f t="shared" si="85"/>
        <v/>
      </c>
      <c r="N337" s="73">
        <f t="shared" si="85"/>
        <v>1.0035579483998607</v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>
        <f t="shared" si="85"/>
        <v>0.53999343385198839</v>
      </c>
      <c r="E338" s="169">
        <f t="shared" si="85"/>
        <v>0.59990976863396972</v>
      </c>
      <c r="F338" s="169">
        <f t="shared" si="85"/>
        <v>0.5825468518036192</v>
      </c>
      <c r="G338" s="169">
        <f t="shared" si="85"/>
        <v>0.50433255320661896</v>
      </c>
      <c r="H338" s="169">
        <f t="shared" si="85"/>
        <v>0.55133703465248307</v>
      </c>
      <c r="I338" s="169">
        <f t="shared" si="85"/>
        <v>0.57271601769450697</v>
      </c>
      <c r="J338" s="169">
        <f t="shared" si="85"/>
        <v>0.57019629352575119</v>
      </c>
      <c r="K338" s="169">
        <f t="shared" si="85"/>
        <v>0.74691461092885392</v>
      </c>
      <c r="L338" s="169">
        <f t="shared" si="85"/>
        <v>0.75597694216415545</v>
      </c>
      <c r="M338" s="169">
        <f t="shared" si="85"/>
        <v>0.52289319734652773</v>
      </c>
      <c r="N338" s="169">
        <f t="shared" si="85"/>
        <v>0.51526413866743015</v>
      </c>
      <c r="O338" s="169">
        <f t="shared" si="85"/>
        <v>0.51444713224102623</v>
      </c>
      <c r="P338" s="169">
        <f t="shared" si="85"/>
        <v>0.51660845363560703</v>
      </c>
      <c r="Q338" s="169">
        <f t="shared" si="85"/>
        <v>0.51981937570342551</v>
      </c>
    </row>
    <row r="339" spans="1:17" ht="12" customHeight="1" x14ac:dyDescent="0.25">
      <c r="A339" s="23" t="s">
        <v>203</v>
      </c>
      <c r="B339" s="73"/>
      <c r="C339" s="73" t="str">
        <f t="shared" ref="C339:Q340" si="86">IF(C320=0,"",C320/C301)</f>
        <v/>
      </c>
      <c r="D339" s="73">
        <f t="shared" si="86"/>
        <v>0.48880940455679434</v>
      </c>
      <c r="E339" s="73">
        <f t="shared" si="86"/>
        <v>0.4938580310736807</v>
      </c>
      <c r="F339" s="73">
        <f t="shared" si="86"/>
        <v>0.49911511464531233</v>
      </c>
      <c r="G339" s="73">
        <f t="shared" si="86"/>
        <v>0.50433255320661896</v>
      </c>
      <c r="H339" s="73">
        <f t="shared" si="86"/>
        <v>0.50976259631207832</v>
      </c>
      <c r="I339" s="73">
        <f t="shared" si="86"/>
        <v>0.51642286810448512</v>
      </c>
      <c r="J339" s="73">
        <f t="shared" si="86"/>
        <v>0.52139427842173813</v>
      </c>
      <c r="K339" s="73">
        <f t="shared" si="86"/>
        <v>0.51866589195238255</v>
      </c>
      <c r="L339" s="73">
        <f t="shared" si="86"/>
        <v>0.51709339246823449</v>
      </c>
      <c r="M339" s="73">
        <f t="shared" si="86"/>
        <v>0.51656961688128933</v>
      </c>
      <c r="N339" s="73">
        <f t="shared" si="86"/>
        <v>0.51526413866743015</v>
      </c>
      <c r="O339" s="73">
        <f t="shared" si="86"/>
        <v>0.51444713224102623</v>
      </c>
      <c r="P339" s="73">
        <f t="shared" si="86"/>
        <v>0.51660845363560703</v>
      </c>
      <c r="Q339" s="73">
        <f t="shared" si="86"/>
        <v>0.51981937570342551</v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>
        <f t="shared" si="86"/>
        <v>0.81629318235408754</v>
      </c>
      <c r="E340" s="65">
        <f t="shared" si="86"/>
        <v>0.81646755870873178</v>
      </c>
      <c r="F340" s="65">
        <f t="shared" si="86"/>
        <v>0.81827714819709474</v>
      </c>
      <c r="G340" s="65" t="str">
        <f t="shared" si="86"/>
        <v/>
      </c>
      <c r="H340" s="65">
        <f t="shared" si="86"/>
        <v>0.82328085903024129</v>
      </c>
      <c r="I340" s="65">
        <f t="shared" si="86"/>
        <v>0.82378600953370196</v>
      </c>
      <c r="J340" s="65">
        <f t="shared" si="86"/>
        <v>0.83029475655403306</v>
      </c>
      <c r="K340" s="65">
        <f t="shared" si="86"/>
        <v>0.83245563325520944</v>
      </c>
      <c r="L340" s="65">
        <f t="shared" si="86"/>
        <v>0.83359783640171592</v>
      </c>
      <c r="M340" s="65">
        <f t="shared" si="86"/>
        <v>0.83524901142980457</v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178.27112300433845</v>
      </c>
      <c r="E342" s="168">
        <f t="shared" si="87"/>
        <v>201.69516801477261</v>
      </c>
      <c r="F342" s="168">
        <f t="shared" si="87"/>
        <v>142.46604574889878</v>
      </c>
      <c r="G342" s="168">
        <f t="shared" si="87"/>
        <v>107.40268979600182</v>
      </c>
      <c r="H342" s="168">
        <f t="shared" si="87"/>
        <v>140.82769547228077</v>
      </c>
      <c r="I342" s="168">
        <f t="shared" si="87"/>
        <v>118.97699550567009</v>
      </c>
      <c r="J342" s="168">
        <f t="shared" si="87"/>
        <v>117.70280105037926</v>
      </c>
      <c r="K342" s="168">
        <f t="shared" si="87"/>
        <v>140.79898764728833</v>
      </c>
      <c r="L342" s="168">
        <f t="shared" si="87"/>
        <v>108.79076790003869</v>
      </c>
      <c r="M342" s="168">
        <f t="shared" si="87"/>
        <v>68.764754301634568</v>
      </c>
      <c r="N342" s="168">
        <f t="shared" si="87"/>
        <v>38.139241538731788</v>
      </c>
      <c r="O342" s="168">
        <f t="shared" si="87"/>
        <v>107.5414329038675</v>
      </c>
      <c r="P342" s="168">
        <f t="shared" si="87"/>
        <v>104.94080820287051</v>
      </c>
      <c r="Q342" s="168">
        <f t="shared" si="87"/>
        <v>71.072699098528702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160.02025813717594</v>
      </c>
      <c r="E343" s="157">
        <f t="shared" si="88"/>
        <v>176.39739659271493</v>
      </c>
      <c r="F343" s="157">
        <f t="shared" si="88"/>
        <v>126.32256598146789</v>
      </c>
      <c r="G343" s="157">
        <f t="shared" si="88"/>
        <v>89.472595646479604</v>
      </c>
      <c r="H343" s="157">
        <f t="shared" si="88"/>
        <v>119.12883530883023</v>
      </c>
      <c r="I343" s="157">
        <f t="shared" si="88"/>
        <v>99.17470680060741</v>
      </c>
      <c r="J343" s="157">
        <f t="shared" si="88"/>
        <v>98.303103394608172</v>
      </c>
      <c r="K343" s="157">
        <f t="shared" si="88"/>
        <v>118.22022240015016</v>
      </c>
      <c r="L343" s="157">
        <f t="shared" si="88"/>
        <v>94.958454589472538</v>
      </c>
      <c r="M343" s="157">
        <f t="shared" si="88"/>
        <v>54.265823649619442</v>
      </c>
      <c r="N343" s="157">
        <f t="shared" si="88"/>
        <v>31.633353434163812</v>
      </c>
      <c r="O343" s="157">
        <f t="shared" si="88"/>
        <v>85.234823181053656</v>
      </c>
      <c r="P343" s="157">
        <f t="shared" si="88"/>
        <v>77.97413600394151</v>
      </c>
      <c r="Q343" s="157">
        <f t="shared" si="88"/>
        <v>51.819454456686408</v>
      </c>
    </row>
    <row r="344" spans="1:17" ht="12" customHeight="1" x14ac:dyDescent="0.25">
      <c r="A344" s="23" t="s">
        <v>161</v>
      </c>
      <c r="B344" s="156"/>
      <c r="C344" s="156">
        <f>RES_hhdet_in_emi!C$64</f>
        <v>0</v>
      </c>
      <c r="D344" s="156">
        <f>RES_hhdet_in_emi!D$64</f>
        <v>160.02025813717594</v>
      </c>
      <c r="E344" s="156">
        <f>RES_hhdet_in_emi!E$64</f>
        <v>176.39739659271493</v>
      </c>
      <c r="F344" s="156">
        <f>RES_hhdet_in_emi!F$64</f>
        <v>126.32256598146789</v>
      </c>
      <c r="G344" s="156">
        <f>RES_hhdet_in_emi!G$64</f>
        <v>89.472595646479604</v>
      </c>
      <c r="H344" s="156">
        <f>RES_hhdet_in_emi!H$64</f>
        <v>119.12883530883023</v>
      </c>
      <c r="I344" s="156">
        <f>RES_hhdet_in_emi!I$64</f>
        <v>99.17470680060741</v>
      </c>
      <c r="J344" s="156">
        <f>RES_hhdet_in_emi!J$64</f>
        <v>98.303103394608172</v>
      </c>
      <c r="K344" s="156">
        <f>RES_hhdet_in_emi!K$64</f>
        <v>118.22022240015016</v>
      </c>
      <c r="L344" s="156">
        <f>RES_hhdet_in_emi!L$64</f>
        <v>94.958454589472538</v>
      </c>
      <c r="M344" s="156">
        <f>RES_hhdet_in_emi!M$64</f>
        <v>54.265823649619442</v>
      </c>
      <c r="N344" s="156">
        <f>RES_hhdet_in_emi!N$64</f>
        <v>31.633353434163812</v>
      </c>
      <c r="O344" s="156">
        <f>RES_hhdet_in_emi!O$64</f>
        <v>85.234823181053656</v>
      </c>
      <c r="P344" s="156">
        <f>RES_hhdet_in_emi!P$64</f>
        <v>77.97413600394151</v>
      </c>
      <c r="Q344" s="156">
        <f>RES_hhdet_in_emi!Q$64</f>
        <v>51.819454456686408</v>
      </c>
    </row>
    <row r="345" spans="1:17" ht="12" customHeight="1" x14ac:dyDescent="0.25">
      <c r="A345" s="23" t="s">
        <v>60</v>
      </c>
      <c r="B345" s="156"/>
      <c r="C345" s="156">
        <f>RES_hhdet_in_emi!C$65</f>
        <v>0</v>
      </c>
      <c r="D345" s="156">
        <f>RES_hhdet_in_emi!D$65</f>
        <v>0</v>
      </c>
      <c r="E345" s="156">
        <f>RES_hhdet_in_emi!E$65</f>
        <v>0</v>
      </c>
      <c r="F345" s="156">
        <f>RES_hhdet_in_emi!F$65</f>
        <v>0</v>
      </c>
      <c r="G345" s="156">
        <f>RES_hhdet_in_emi!G$65</f>
        <v>0</v>
      </c>
      <c r="H345" s="156">
        <f>RES_hhdet_in_emi!H$65</f>
        <v>0</v>
      </c>
      <c r="I345" s="156">
        <f>RES_hhdet_in_emi!I$65</f>
        <v>0</v>
      </c>
      <c r="J345" s="156">
        <f>RES_hhdet_in_emi!J$65</f>
        <v>0</v>
      </c>
      <c r="K345" s="156">
        <f>RES_hhdet_in_emi!K$65</f>
        <v>0</v>
      </c>
      <c r="L345" s="156">
        <f>RES_hhdet_in_emi!L$65</f>
        <v>0</v>
      </c>
      <c r="M345" s="156">
        <f>RES_hhdet_in_emi!M$65</f>
        <v>0</v>
      </c>
      <c r="N345" s="156">
        <f>RES_hhdet_in_emi!N$65</f>
        <v>0</v>
      </c>
      <c r="O345" s="156">
        <f>RES_hhdet_in_emi!O$65</f>
        <v>0</v>
      </c>
      <c r="P345" s="156">
        <f>RES_hhdet_in_emi!P$65</f>
        <v>0</v>
      </c>
      <c r="Q345" s="156">
        <f>RES_hhdet_in_emi!Q$65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RES_hhdet_in_emi!C$67</f>
        <v>0</v>
      </c>
      <c r="D347" s="156">
        <f>RES_hhdet_in_emi!D$67</f>
        <v>0</v>
      </c>
      <c r="E347" s="156">
        <f>RES_hhdet_in_emi!E$67</f>
        <v>0</v>
      </c>
      <c r="F347" s="156">
        <f>RES_hhdet_in_emi!F$67</f>
        <v>0</v>
      </c>
      <c r="G347" s="156">
        <f>RES_hhdet_in_emi!G$67</f>
        <v>0</v>
      </c>
      <c r="H347" s="156">
        <f>RES_hhdet_in_emi!H$67</f>
        <v>0</v>
      </c>
      <c r="I347" s="156">
        <f>RES_hhdet_in_emi!I$67</f>
        <v>0</v>
      </c>
      <c r="J347" s="156">
        <f>RES_hhdet_in_emi!J$67</f>
        <v>0</v>
      </c>
      <c r="K347" s="156">
        <f>RES_hhdet_in_emi!K$67</f>
        <v>0</v>
      </c>
      <c r="L347" s="156">
        <f>RES_hhdet_in_emi!L$67</f>
        <v>0</v>
      </c>
      <c r="M347" s="156">
        <f>RES_hhdet_in_emi!M$67</f>
        <v>0</v>
      </c>
      <c r="N347" s="156">
        <f>RES_hhdet_in_emi!N$67</f>
        <v>0</v>
      </c>
      <c r="O347" s="156">
        <f>RES_hhdet_in_emi!O$67</f>
        <v>0</v>
      </c>
      <c r="P347" s="156">
        <f>RES_hhdet_in_emi!P$67</f>
        <v>0</v>
      </c>
      <c r="Q347" s="156">
        <f>RES_hhdet_in_emi!Q$67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10.866688788534304</v>
      </c>
      <c r="E348" s="157">
        <f t="shared" si="90"/>
        <v>18.899200124846487</v>
      </c>
      <c r="F348" s="157">
        <f t="shared" si="90"/>
        <v>10.412556799063415</v>
      </c>
      <c r="G348" s="157">
        <f t="shared" si="90"/>
        <v>11.532299436067184</v>
      </c>
      <c r="H348" s="157">
        <f t="shared" si="90"/>
        <v>13.658351071063526</v>
      </c>
      <c r="I348" s="157">
        <f t="shared" si="90"/>
        <v>12.379099524566115</v>
      </c>
      <c r="J348" s="157">
        <f t="shared" si="90"/>
        <v>12.111028260812772</v>
      </c>
      <c r="K348" s="157">
        <f t="shared" si="90"/>
        <v>20.369254456536119</v>
      </c>
      <c r="L348" s="157">
        <f t="shared" si="90"/>
        <v>12.310564920553539</v>
      </c>
      <c r="M348" s="157">
        <f t="shared" si="90"/>
        <v>9.2963421205034109</v>
      </c>
      <c r="N348" s="157">
        <f t="shared" si="90"/>
        <v>3.299267675332616</v>
      </c>
      <c r="O348" s="157">
        <f t="shared" si="90"/>
        <v>14.78359308828934</v>
      </c>
      <c r="P348" s="157">
        <f t="shared" si="90"/>
        <v>18.257657734897588</v>
      </c>
      <c r="Q348" s="157">
        <f t="shared" si="90"/>
        <v>13.273213141310748</v>
      </c>
    </row>
    <row r="349" spans="1:17" ht="12" customHeight="1" x14ac:dyDescent="0.25">
      <c r="A349" s="167" t="s">
        <v>160</v>
      </c>
      <c r="B349" s="132"/>
      <c r="C349" s="132">
        <f>RES_hhdet_in_emi!C$69</f>
        <v>0</v>
      </c>
      <c r="D349" s="132">
        <f>RES_hhdet_in_emi!D$69</f>
        <v>10.866688788534304</v>
      </c>
      <c r="E349" s="132">
        <f>RES_hhdet_in_emi!E$69</f>
        <v>18.899200124846487</v>
      </c>
      <c r="F349" s="132">
        <f>RES_hhdet_in_emi!F$69</f>
        <v>10.412556799063415</v>
      </c>
      <c r="G349" s="132">
        <f>RES_hhdet_in_emi!G$69</f>
        <v>11.532299436067184</v>
      </c>
      <c r="H349" s="132">
        <f>RES_hhdet_in_emi!H$69</f>
        <v>13.658351071063526</v>
      </c>
      <c r="I349" s="132">
        <f>RES_hhdet_in_emi!I$69</f>
        <v>12.379099524566115</v>
      </c>
      <c r="J349" s="132">
        <f>RES_hhdet_in_emi!J$69</f>
        <v>12.111028260812772</v>
      </c>
      <c r="K349" s="132">
        <f>RES_hhdet_in_emi!K$69</f>
        <v>20.369254456536119</v>
      </c>
      <c r="L349" s="132">
        <f>RES_hhdet_in_emi!L$69</f>
        <v>0</v>
      </c>
      <c r="M349" s="132">
        <f>RES_hhdet_in_emi!M$69</f>
        <v>5.6626014506377196</v>
      </c>
      <c r="N349" s="132">
        <f>RES_hhdet_in_emi!N$69</f>
        <v>3.1032125475140231</v>
      </c>
      <c r="O349" s="132">
        <f>RES_hhdet_in_emi!O$69</f>
        <v>14.021201546746351</v>
      </c>
      <c r="P349" s="132">
        <f>RES_hhdet_in_emi!P$69</f>
        <v>16.868106736243924</v>
      </c>
      <c r="Q349" s="132">
        <f>RES_hhdet_in_emi!Q$69</f>
        <v>12.10049808262796</v>
      </c>
    </row>
    <row r="350" spans="1:17" ht="12" customHeight="1" x14ac:dyDescent="0.25">
      <c r="A350" s="167" t="s">
        <v>159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12.310564920553539</v>
      </c>
      <c r="M350" s="132">
        <f t="shared" si="91"/>
        <v>3.6337406698656918</v>
      </c>
      <c r="N350" s="132">
        <f t="shared" si="91"/>
        <v>0.1960551278185928</v>
      </c>
      <c r="O350" s="132">
        <f t="shared" si="91"/>
        <v>0.76239154154298983</v>
      </c>
      <c r="P350" s="132">
        <f t="shared" si="91"/>
        <v>1.3895509986536654</v>
      </c>
      <c r="Q350" s="132">
        <f t="shared" si="91"/>
        <v>1.1727150586827895</v>
      </c>
    </row>
    <row r="351" spans="1:17" ht="12" customHeight="1" x14ac:dyDescent="0.25">
      <c r="A351" s="166" t="s">
        <v>203</v>
      </c>
      <c r="B351" s="165"/>
      <c r="C351" s="165">
        <f>RES_hhdet_in_emi!C$71</f>
        <v>0</v>
      </c>
      <c r="D351" s="165">
        <f>RES_hhdet_in_emi!D$71</f>
        <v>0</v>
      </c>
      <c r="E351" s="165">
        <f>RES_hhdet_in_emi!E$71</f>
        <v>0</v>
      </c>
      <c r="F351" s="165">
        <f>RES_hhdet_in_emi!F$71</f>
        <v>0</v>
      </c>
      <c r="G351" s="165">
        <f>RES_hhdet_in_emi!G$71</f>
        <v>0</v>
      </c>
      <c r="H351" s="165">
        <f>RES_hhdet_in_emi!H$71</f>
        <v>0</v>
      </c>
      <c r="I351" s="165">
        <f>RES_hhdet_in_emi!I$71</f>
        <v>0</v>
      </c>
      <c r="J351" s="165">
        <f>RES_hhdet_in_emi!J$71</f>
        <v>0</v>
      </c>
      <c r="K351" s="165">
        <f>RES_hhdet_in_emi!K$71</f>
        <v>0</v>
      </c>
      <c r="L351" s="165">
        <f>RES_hhdet_in_emi!L$71</f>
        <v>12.310564920553539</v>
      </c>
      <c r="M351" s="165">
        <f>RES_hhdet_in_emi!M$71</f>
        <v>3.6337406698656918</v>
      </c>
      <c r="N351" s="165">
        <f>RES_hhdet_in_emi!N$71</f>
        <v>0.1960551278185928</v>
      </c>
      <c r="O351" s="165">
        <f>RES_hhdet_in_emi!O$71</f>
        <v>0.76239154154298983</v>
      </c>
      <c r="P351" s="165">
        <f>RES_hhdet_in_emi!P$71</f>
        <v>1.3895509986536654</v>
      </c>
      <c r="Q351" s="165">
        <f>RES_hhdet_in_emi!Q$71</f>
        <v>1.1727150586827895</v>
      </c>
    </row>
    <row r="352" spans="1:17" ht="12" customHeight="1" x14ac:dyDescent="0.25">
      <c r="A352" s="147" t="s">
        <v>59</v>
      </c>
      <c r="B352" s="164"/>
      <c r="C352" s="164">
        <f>RES_hhdet_in_emi!C$72</f>
        <v>0</v>
      </c>
      <c r="D352" s="164">
        <f>RES_hhdet_in_emi!D$72</f>
        <v>0</v>
      </c>
      <c r="E352" s="164">
        <f>RES_hhdet_in_emi!E$72</f>
        <v>0</v>
      </c>
      <c r="F352" s="164">
        <f>RES_hhdet_in_emi!F$72</f>
        <v>0</v>
      </c>
      <c r="G352" s="164">
        <f>RES_hhdet_in_emi!G$72</f>
        <v>0</v>
      </c>
      <c r="H352" s="164">
        <f>RES_hhdet_in_emi!H$72</f>
        <v>0</v>
      </c>
      <c r="I352" s="164">
        <f>RES_hhdet_in_emi!I$72</f>
        <v>0</v>
      </c>
      <c r="J352" s="164">
        <f>RES_hhdet_in_emi!J$72</f>
        <v>0</v>
      </c>
      <c r="K352" s="164">
        <f>RES_hhdet_in_emi!K$72</f>
        <v>0</v>
      </c>
      <c r="L352" s="164">
        <f>RES_hhdet_in_emi!L$72</f>
        <v>0</v>
      </c>
      <c r="M352" s="164">
        <f>RES_hhdet_in_emi!M$72</f>
        <v>0</v>
      </c>
      <c r="N352" s="164">
        <f>RES_hhdet_in_emi!N$72</f>
        <v>0</v>
      </c>
      <c r="O352" s="164">
        <f>RES_hhdet_in_emi!O$72</f>
        <v>0</v>
      </c>
      <c r="P352" s="164">
        <f>RES_hhdet_in_emi!P$72</f>
        <v>0</v>
      </c>
      <c r="Q352" s="164">
        <f>RES_hhdet_in_emi!Q$72</f>
        <v>0</v>
      </c>
    </row>
    <row r="353" spans="1:17" ht="12" customHeight="1" x14ac:dyDescent="0.25">
      <c r="A353" s="163" t="s">
        <v>142</v>
      </c>
      <c r="B353" s="162"/>
      <c r="C353" s="162">
        <f>RES_hhdet_in_emi!C$73</f>
        <v>0</v>
      </c>
      <c r="D353" s="162">
        <f>RES_hhdet_in_emi!D$73</f>
        <v>0</v>
      </c>
      <c r="E353" s="162">
        <f>RES_hhdet_in_emi!E$73</f>
        <v>0</v>
      </c>
      <c r="F353" s="162">
        <f>RES_hhdet_in_emi!F$73</f>
        <v>0</v>
      </c>
      <c r="G353" s="162">
        <f>RES_hhdet_in_emi!G$73</f>
        <v>0</v>
      </c>
      <c r="H353" s="162">
        <f>RES_hhdet_in_emi!H$73</f>
        <v>0</v>
      </c>
      <c r="I353" s="162">
        <f>RES_hhdet_in_emi!I$73</f>
        <v>0</v>
      </c>
      <c r="J353" s="162">
        <f>RES_hhdet_in_emi!J$73</f>
        <v>0</v>
      </c>
      <c r="K353" s="162">
        <f>RES_hhdet_in_emi!K$73</f>
        <v>0</v>
      </c>
      <c r="L353" s="162">
        <f>RES_hhdet_in_emi!L$73</f>
        <v>0</v>
      </c>
      <c r="M353" s="162">
        <f>RES_hhdet_in_emi!M$73</f>
        <v>0</v>
      </c>
      <c r="N353" s="162">
        <f>RES_hhdet_in_emi!N$73</f>
        <v>0</v>
      </c>
      <c r="O353" s="162">
        <f>RES_hhdet_in_emi!O$73</f>
        <v>0</v>
      </c>
      <c r="P353" s="162">
        <f>RES_hhdet_in_emi!P$73</f>
        <v>0</v>
      </c>
      <c r="Q353" s="162">
        <f>RES_hhdet_in_emi!Q$73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RES_hhdet_in_emi!C$75</f>
        <v>0</v>
      </c>
      <c r="D355" s="156">
        <f>RES_hhdet_in_emi!D$75</f>
        <v>0</v>
      </c>
      <c r="E355" s="156">
        <f>RES_hhdet_in_emi!E$75</f>
        <v>0</v>
      </c>
      <c r="F355" s="156">
        <f>RES_hhdet_in_emi!F$75</f>
        <v>0</v>
      </c>
      <c r="G355" s="156">
        <f>RES_hhdet_in_emi!G$75</f>
        <v>0</v>
      </c>
      <c r="H355" s="156">
        <f>RES_hhdet_in_emi!H$75</f>
        <v>0</v>
      </c>
      <c r="I355" s="156">
        <f>RES_hhdet_in_emi!I$75</f>
        <v>0</v>
      </c>
      <c r="J355" s="156">
        <f>RES_hhdet_in_emi!J$75</f>
        <v>0</v>
      </c>
      <c r="K355" s="156">
        <f>RES_hhdet_in_emi!K$75</f>
        <v>0</v>
      </c>
      <c r="L355" s="156">
        <f>RES_hhdet_in_emi!L$75</f>
        <v>0</v>
      </c>
      <c r="M355" s="156">
        <f>RES_hhdet_in_emi!M$75</f>
        <v>0</v>
      </c>
      <c r="N355" s="156">
        <f>RES_hhdet_in_emi!N$75</f>
        <v>0</v>
      </c>
      <c r="O355" s="156">
        <f>RES_hhdet_in_emi!O$75</f>
        <v>0</v>
      </c>
      <c r="P355" s="156">
        <f>RES_hhdet_in_emi!P$75</f>
        <v>0</v>
      </c>
      <c r="Q355" s="156">
        <f>RES_hhdet_in_emi!Q$75</f>
        <v>0</v>
      </c>
    </row>
    <row r="356" spans="1:17" ht="12" customHeight="1" x14ac:dyDescent="0.25">
      <c r="A356" s="148" t="s">
        <v>59</v>
      </c>
      <c r="B356" s="156"/>
      <c r="C356" s="156">
        <f>RES_hhdet_in_emi!C$76</f>
        <v>0</v>
      </c>
      <c r="D356" s="156">
        <f>RES_hhdet_in_emi!D$76</f>
        <v>0</v>
      </c>
      <c r="E356" s="156">
        <f>RES_hhdet_in_emi!E$76</f>
        <v>0</v>
      </c>
      <c r="F356" s="156">
        <f>RES_hhdet_in_emi!F$76</f>
        <v>0</v>
      </c>
      <c r="G356" s="156">
        <f>RES_hhdet_in_emi!G$76</f>
        <v>0</v>
      </c>
      <c r="H356" s="156">
        <f>RES_hhdet_in_emi!H$76</f>
        <v>0</v>
      </c>
      <c r="I356" s="156">
        <f>RES_hhdet_in_emi!I$76</f>
        <v>0</v>
      </c>
      <c r="J356" s="156">
        <f>RES_hhdet_in_emi!J$76</f>
        <v>0</v>
      </c>
      <c r="K356" s="156">
        <f>RES_hhdet_in_emi!K$76</f>
        <v>0</v>
      </c>
      <c r="L356" s="156">
        <f>RES_hhdet_in_emi!L$76</f>
        <v>0</v>
      </c>
      <c r="M356" s="156">
        <f>RES_hhdet_in_emi!M$76</f>
        <v>0</v>
      </c>
      <c r="N356" s="156">
        <f>RES_hhdet_in_emi!N$76</f>
        <v>0</v>
      </c>
      <c r="O356" s="156">
        <f>RES_hhdet_in_emi!O$76</f>
        <v>0</v>
      </c>
      <c r="P356" s="156">
        <f>RES_hhdet_in_emi!P$76</f>
        <v>0</v>
      </c>
      <c r="Q356" s="156">
        <f>RES_hhdet_in_emi!Q$76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7.3841760786281885</v>
      </c>
      <c r="E357" s="157">
        <f t="shared" si="93"/>
        <v>6.3985712972111868</v>
      </c>
      <c r="F357" s="157">
        <f t="shared" si="93"/>
        <v>5.7309229683674934</v>
      </c>
      <c r="G357" s="157">
        <f t="shared" si="93"/>
        <v>6.3977947134550233</v>
      </c>
      <c r="H357" s="157">
        <f t="shared" si="93"/>
        <v>8.0405090923869853</v>
      </c>
      <c r="I357" s="157">
        <f t="shared" si="93"/>
        <v>7.4231891804965651</v>
      </c>
      <c r="J357" s="157">
        <f t="shared" si="93"/>
        <v>7.2886693949583261</v>
      </c>
      <c r="K357" s="157">
        <f t="shared" si="93"/>
        <v>2.2095107906020601</v>
      </c>
      <c r="L357" s="157">
        <f t="shared" si="93"/>
        <v>1.5217483900126081</v>
      </c>
      <c r="M357" s="157">
        <f t="shared" si="93"/>
        <v>5.2025885315117186</v>
      </c>
      <c r="N357" s="157">
        <f t="shared" si="93"/>
        <v>3.2066204292353602</v>
      </c>
      <c r="O357" s="157">
        <f t="shared" si="93"/>
        <v>7.5230166345245131</v>
      </c>
      <c r="P357" s="157">
        <f t="shared" si="93"/>
        <v>8.7090144640314104</v>
      </c>
      <c r="Q357" s="157">
        <f t="shared" si="93"/>
        <v>5.980031500531557</v>
      </c>
    </row>
    <row r="358" spans="1:17" ht="12" customHeight="1" x14ac:dyDescent="0.25">
      <c r="A358" s="23" t="s">
        <v>203</v>
      </c>
      <c r="B358" s="156"/>
      <c r="C358" s="156">
        <f>RES_hhdet_in_emi!C$78</f>
        <v>0</v>
      </c>
      <c r="D358" s="156">
        <f>RES_hhdet_in_emi!D$78</f>
        <v>7.3841760786281885</v>
      </c>
      <c r="E358" s="156">
        <f>RES_hhdet_in_emi!E$78</f>
        <v>6.3985712972111868</v>
      </c>
      <c r="F358" s="156">
        <f>RES_hhdet_in_emi!F$78</f>
        <v>5.7309229683674934</v>
      </c>
      <c r="G358" s="156">
        <f>RES_hhdet_in_emi!G$78</f>
        <v>6.3977947134550233</v>
      </c>
      <c r="H358" s="156">
        <f>RES_hhdet_in_emi!H$78</f>
        <v>8.0405090923869853</v>
      </c>
      <c r="I358" s="156">
        <f>RES_hhdet_in_emi!I$78</f>
        <v>7.4231891804965651</v>
      </c>
      <c r="J358" s="156">
        <f>RES_hhdet_in_emi!J$78</f>
        <v>7.2886693949583261</v>
      </c>
      <c r="K358" s="156">
        <f>RES_hhdet_in_emi!K$78</f>
        <v>2.2095107906020601</v>
      </c>
      <c r="L358" s="156">
        <f>RES_hhdet_in_emi!L$78</f>
        <v>1.5217483900126081</v>
      </c>
      <c r="M358" s="156">
        <f>RES_hhdet_in_emi!M$78</f>
        <v>5.2025885315117186</v>
      </c>
      <c r="N358" s="156">
        <f>RES_hhdet_in_emi!N$78</f>
        <v>3.2066204292353602</v>
      </c>
      <c r="O358" s="156">
        <f>RES_hhdet_in_emi!O$78</f>
        <v>7.5230166345245131</v>
      </c>
      <c r="P358" s="156">
        <f>RES_hhdet_in_emi!P$78</f>
        <v>8.7090144640314104</v>
      </c>
      <c r="Q358" s="156">
        <f>RES_hhdet_in_emi!Q$78</f>
        <v>5.980031500531557</v>
      </c>
    </row>
    <row r="359" spans="1:17" ht="12" customHeight="1" x14ac:dyDescent="0.25">
      <c r="A359" s="29" t="s">
        <v>140</v>
      </c>
      <c r="B359" s="57"/>
      <c r="C359" s="57">
        <f>RES_hhdet_in_emi!C$79</f>
        <v>0</v>
      </c>
      <c r="D359" s="57">
        <f>RES_hhdet_in_emi!D$79</f>
        <v>0</v>
      </c>
      <c r="E359" s="57">
        <f>RES_hhdet_in_emi!E$79</f>
        <v>0</v>
      </c>
      <c r="F359" s="57">
        <f>RES_hhdet_in_emi!F$79</f>
        <v>0</v>
      </c>
      <c r="G359" s="57">
        <f>RES_hhdet_in_emi!G$79</f>
        <v>0</v>
      </c>
      <c r="H359" s="57">
        <f>RES_hhdet_in_emi!H$79</f>
        <v>0</v>
      </c>
      <c r="I359" s="57">
        <f>RES_hhdet_in_emi!I$79</f>
        <v>0</v>
      </c>
      <c r="J359" s="57">
        <f>RES_hhdet_in_emi!J$79</f>
        <v>0</v>
      </c>
      <c r="K359" s="57">
        <f>RES_hhdet_in_emi!K$79</f>
        <v>0</v>
      </c>
      <c r="L359" s="57">
        <f>RES_hhdet_in_emi!L$79</f>
        <v>0</v>
      </c>
      <c r="M359" s="57">
        <f>RES_hhdet_in_emi!M$79</f>
        <v>0</v>
      </c>
      <c r="N359" s="57">
        <f>RES_hhdet_in_emi!N$79</f>
        <v>0</v>
      </c>
      <c r="O359" s="57">
        <f>RES_hhdet_in_emi!O$79</f>
        <v>0</v>
      </c>
      <c r="P359" s="57">
        <f>RES_hhdet_in_emi!P$79</f>
        <v>0</v>
      </c>
      <c r="Q359" s="57">
        <f>RES_hhdet_in_emi!Q$79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19985.219667736274</v>
      </c>
      <c r="E361" s="168">
        <f t="shared" si="94"/>
        <v>19594.095525002107</v>
      </c>
      <c r="F361" s="168">
        <f t="shared" si="94"/>
        <v>17982.30023218146</v>
      </c>
      <c r="G361" s="168">
        <f t="shared" si="94"/>
        <v>17732.187816767491</v>
      </c>
      <c r="H361" s="168">
        <f t="shared" si="94"/>
        <v>15694.361734826402</v>
      </c>
      <c r="I361" s="168">
        <f t="shared" si="94"/>
        <v>13599.898575441879</v>
      </c>
      <c r="J361" s="168">
        <f t="shared" si="94"/>
        <v>14136.237224438697</v>
      </c>
      <c r="K361" s="168">
        <f t="shared" si="94"/>
        <v>14297.331073875997</v>
      </c>
      <c r="L361" s="168">
        <f t="shared" si="94"/>
        <v>14495.378382097477</v>
      </c>
      <c r="M361" s="168">
        <f t="shared" si="94"/>
        <v>14326.059171151599</v>
      </c>
      <c r="N361" s="168">
        <f t="shared" si="94"/>
        <v>14449.387739202761</v>
      </c>
      <c r="O361" s="168">
        <f t="shared" si="94"/>
        <v>16200.300695508007</v>
      </c>
      <c r="P361" s="168">
        <f t="shared" si="94"/>
        <v>14291.051470703449</v>
      </c>
      <c r="Q361" s="168">
        <f t="shared" si="94"/>
        <v>14424.931792164529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17227.620072766742</v>
      </c>
      <c r="E362" s="157">
        <f t="shared" si="95"/>
        <v>16823.023145116706</v>
      </c>
      <c r="F362" s="157">
        <f t="shared" si="95"/>
        <v>15198.063683418699</v>
      </c>
      <c r="G362" s="157">
        <f t="shared" si="95"/>
        <v>14757.258536627402</v>
      </c>
      <c r="H362" s="157">
        <f t="shared" si="95"/>
        <v>12752.646740347987</v>
      </c>
      <c r="I362" s="157">
        <f t="shared" si="95"/>
        <v>10647.93583868504</v>
      </c>
      <c r="J362" s="157">
        <f t="shared" si="95"/>
        <v>11132.034068584606</v>
      </c>
      <c r="K362" s="157">
        <f t="shared" si="95"/>
        <v>11459.00306316073</v>
      </c>
      <c r="L362" s="157">
        <f t="shared" si="95"/>
        <v>11803.780861852365</v>
      </c>
      <c r="M362" s="157">
        <f t="shared" si="95"/>
        <v>11184.818862831697</v>
      </c>
      <c r="N362" s="157">
        <f t="shared" si="95"/>
        <v>11111.8282172</v>
      </c>
      <c r="O362" s="157">
        <f t="shared" si="95"/>
        <v>12874.175777557799</v>
      </c>
      <c r="P362" s="157">
        <f t="shared" si="95"/>
        <v>10651.720988828851</v>
      </c>
      <c r="Q362" s="157">
        <f t="shared" si="95"/>
        <v>10552.135613477027</v>
      </c>
    </row>
    <row r="363" spans="1:17" ht="12" customHeight="1" x14ac:dyDescent="0.25">
      <c r="A363" s="23" t="s">
        <v>161</v>
      </c>
      <c r="B363" s="156"/>
      <c r="C363" s="156">
        <f t="shared" ref="C363:Q366" si="96">IF(C287=0,0,C287/0.086*1000000/C$49)</f>
        <v>0</v>
      </c>
      <c r="D363" s="156">
        <f t="shared" si="96"/>
        <v>17018.924855669538</v>
      </c>
      <c r="E363" s="156">
        <f t="shared" si="96"/>
        <v>16614.819948035467</v>
      </c>
      <c r="F363" s="156">
        <f t="shared" si="96"/>
        <v>15048.380300289264</v>
      </c>
      <c r="G363" s="156">
        <f t="shared" si="96"/>
        <v>14595.626694379056</v>
      </c>
      <c r="H363" s="156">
        <f t="shared" si="96"/>
        <v>12574.048329319228</v>
      </c>
      <c r="I363" s="156">
        <f t="shared" si="96"/>
        <v>10467.681855901272</v>
      </c>
      <c r="J363" s="156">
        <f t="shared" si="96"/>
        <v>10967.082030164145</v>
      </c>
      <c r="K363" s="156">
        <f t="shared" si="96"/>
        <v>11313.216987060257</v>
      </c>
      <c r="L363" s="156">
        <f t="shared" si="96"/>
        <v>11701.224254671795</v>
      </c>
      <c r="M363" s="156">
        <f t="shared" si="96"/>
        <v>11036.235325591233</v>
      </c>
      <c r="N363" s="156">
        <f t="shared" si="96"/>
        <v>10864.246502022541</v>
      </c>
      <c r="O363" s="156">
        <f t="shared" si="96"/>
        <v>12540.513035114758</v>
      </c>
      <c r="P363" s="156">
        <f t="shared" si="96"/>
        <v>10346.583752777417</v>
      </c>
      <c r="Q363" s="156">
        <f t="shared" si="96"/>
        <v>10217.630347468543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208.69521709720524</v>
      </c>
      <c r="E364" s="156">
        <f t="shared" si="96"/>
        <v>208.20319708123836</v>
      </c>
      <c r="F364" s="156">
        <f t="shared" si="96"/>
        <v>149.6833831294347</v>
      </c>
      <c r="G364" s="156">
        <f t="shared" si="96"/>
        <v>161.63184224834569</v>
      </c>
      <c r="H364" s="156">
        <f t="shared" si="96"/>
        <v>178.59841102875862</v>
      </c>
      <c r="I364" s="156">
        <f t="shared" si="96"/>
        <v>180.25398278376764</v>
      </c>
      <c r="J364" s="156">
        <f t="shared" si="96"/>
        <v>164.95203842046053</v>
      </c>
      <c r="K364" s="156">
        <f t="shared" si="96"/>
        <v>145.78607610047194</v>
      </c>
      <c r="L364" s="156">
        <f t="shared" si="96"/>
        <v>102.55660718056961</v>
      </c>
      <c r="M364" s="156">
        <f t="shared" si="96"/>
        <v>148.58353724046336</v>
      </c>
      <c r="N364" s="156">
        <f t="shared" si="96"/>
        <v>247.58171517745959</v>
      </c>
      <c r="O364" s="156">
        <f t="shared" si="96"/>
        <v>333.66274244304049</v>
      </c>
      <c r="P364" s="156">
        <f t="shared" si="96"/>
        <v>305.13723605143406</v>
      </c>
      <c r="Q364" s="156">
        <f t="shared" si="96"/>
        <v>334.50526600848309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5.4699151127839549</v>
      </c>
      <c r="E365" s="157">
        <f t="shared" si="97"/>
        <v>2.0125050608823289</v>
      </c>
      <c r="F365" s="157">
        <f t="shared" si="97"/>
        <v>7.9869303149248694</v>
      </c>
      <c r="G365" s="157">
        <f t="shared" si="97"/>
        <v>4.4268597853762452</v>
      </c>
      <c r="H365" s="157">
        <f t="shared" si="97"/>
        <v>8.1947870739840916</v>
      </c>
      <c r="I365" s="157">
        <f t="shared" si="97"/>
        <v>7.1525477860900644</v>
      </c>
      <c r="J365" s="157">
        <f t="shared" si="97"/>
        <v>5.4036461404336604</v>
      </c>
      <c r="K365" s="157">
        <f t="shared" si="97"/>
        <v>11.912504882641654</v>
      </c>
      <c r="L365" s="157">
        <f t="shared" si="97"/>
        <v>10.040048105576743</v>
      </c>
      <c r="M365" s="157">
        <f t="shared" si="97"/>
        <v>11.924069048802217</v>
      </c>
      <c r="N365" s="157">
        <f t="shared" si="97"/>
        <v>31.983903354310733</v>
      </c>
      <c r="O365" s="157">
        <f t="shared" si="97"/>
        <v>13.542087473061549</v>
      </c>
      <c r="P365" s="157">
        <f t="shared" si="97"/>
        <v>25.519627513564675</v>
      </c>
      <c r="Q365" s="157">
        <f t="shared" si="97"/>
        <v>36.757228926046494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5.4699151127839549</v>
      </c>
      <c r="E366" s="156">
        <f t="shared" si="96"/>
        <v>2.0125050608823289</v>
      </c>
      <c r="F366" s="156">
        <f t="shared" si="96"/>
        <v>7.9869303149248694</v>
      </c>
      <c r="G366" s="156">
        <f t="shared" si="96"/>
        <v>4.4268597853762452</v>
      </c>
      <c r="H366" s="156">
        <f t="shared" si="96"/>
        <v>8.1947870739840916</v>
      </c>
      <c r="I366" s="156">
        <f t="shared" si="96"/>
        <v>7.1525477860900644</v>
      </c>
      <c r="J366" s="156">
        <f t="shared" si="96"/>
        <v>5.4036461404336604</v>
      </c>
      <c r="K366" s="156">
        <f t="shared" si="96"/>
        <v>11.912504882641654</v>
      </c>
      <c r="L366" s="156">
        <f t="shared" si="96"/>
        <v>10.040048105576743</v>
      </c>
      <c r="M366" s="156">
        <f t="shared" si="96"/>
        <v>11.924069048802217</v>
      </c>
      <c r="N366" s="156">
        <f t="shared" si="96"/>
        <v>31.983903354310733</v>
      </c>
      <c r="O366" s="156">
        <f t="shared" si="96"/>
        <v>13.542087473061549</v>
      </c>
      <c r="P366" s="156">
        <f t="shared" si="96"/>
        <v>25.519627513564675</v>
      </c>
      <c r="Q366" s="156">
        <f t="shared" si="96"/>
        <v>36.757228926046494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1821.3036913198562</v>
      </c>
      <c r="E367" s="157">
        <f t="shared" si="98"/>
        <v>1871.2386667764713</v>
      </c>
      <c r="F367" s="157">
        <f t="shared" si="98"/>
        <v>1851.9150153216763</v>
      </c>
      <c r="G367" s="157">
        <f t="shared" si="98"/>
        <v>1926.8328740522893</v>
      </c>
      <c r="H367" s="157">
        <f t="shared" si="98"/>
        <v>1955.0999857383424</v>
      </c>
      <c r="I367" s="157">
        <f t="shared" si="98"/>
        <v>1985.6368559194013</v>
      </c>
      <c r="J367" s="157">
        <f t="shared" si="98"/>
        <v>2033.0757654218003</v>
      </c>
      <c r="K367" s="157">
        <f t="shared" si="98"/>
        <v>2050.7851877046523</v>
      </c>
      <c r="L367" s="157">
        <f t="shared" si="98"/>
        <v>1916.9444573628314</v>
      </c>
      <c r="M367" s="157">
        <f t="shared" si="98"/>
        <v>2049.8267409658165</v>
      </c>
      <c r="N367" s="157">
        <f t="shared" si="98"/>
        <v>2204.2850187081353</v>
      </c>
      <c r="O367" s="157">
        <f t="shared" si="98"/>
        <v>2205.7290276806079</v>
      </c>
      <c r="P367" s="157">
        <f t="shared" si="98"/>
        <v>2458.1898731718861</v>
      </c>
      <c r="Q367" s="157">
        <f t="shared" si="98"/>
        <v>2656.9113039904773</v>
      </c>
    </row>
    <row r="368" spans="1:17" ht="12" customHeight="1" x14ac:dyDescent="0.25">
      <c r="A368" s="167" t="s">
        <v>160</v>
      </c>
      <c r="B368" s="132"/>
      <c r="C368" s="132">
        <f t="shared" ref="C368:Q368" si="99">IF(C292=0,0,C292/0.086*1000000/C$53)</f>
        <v>0</v>
      </c>
      <c r="D368" s="132">
        <f t="shared" si="99"/>
        <v>1861.2463122060151</v>
      </c>
      <c r="E368" s="132">
        <f t="shared" si="99"/>
        <v>1876.073999462526</v>
      </c>
      <c r="F368" s="132">
        <f t="shared" si="99"/>
        <v>1892.8010247360355</v>
      </c>
      <c r="G368" s="132">
        <f t="shared" si="99"/>
        <v>1929.5031334463908</v>
      </c>
      <c r="H368" s="132">
        <f t="shared" si="99"/>
        <v>1952.6043969934922</v>
      </c>
      <c r="I368" s="132">
        <f t="shared" si="99"/>
        <v>1972.8557095455783</v>
      </c>
      <c r="J368" s="132">
        <f t="shared" si="99"/>
        <v>2022.3987252828133</v>
      </c>
      <c r="K368" s="132">
        <f t="shared" si="99"/>
        <v>2052.3584756704499</v>
      </c>
      <c r="L368" s="132">
        <f t="shared" si="99"/>
        <v>0</v>
      </c>
      <c r="M368" s="132">
        <f t="shared" si="99"/>
        <v>2150.137902439657</v>
      </c>
      <c r="N368" s="132">
        <f t="shared" si="99"/>
        <v>2252.4268888696779</v>
      </c>
      <c r="O368" s="132">
        <f t="shared" si="99"/>
        <v>2234.6965411035376</v>
      </c>
      <c r="P368" s="132">
        <f t="shared" si="99"/>
        <v>2484.4909964805206</v>
      </c>
      <c r="Q368" s="132">
        <f t="shared" si="99"/>
        <v>2681.6782826266412</v>
      </c>
    </row>
    <row r="369" spans="1:17" ht="12" customHeight="1" x14ac:dyDescent="0.25">
      <c r="A369" s="167" t="s">
        <v>159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1921.9027496141364</v>
      </c>
      <c r="M369" s="132">
        <f t="shared" si="100"/>
        <v>1934.134159960056</v>
      </c>
      <c r="N369" s="132">
        <f t="shared" si="100"/>
        <v>2004.2754584378688</v>
      </c>
      <c r="O369" s="132">
        <f t="shared" si="100"/>
        <v>1857.8374886968807</v>
      </c>
      <c r="P369" s="132">
        <f t="shared" si="100"/>
        <v>2219.0982055344275</v>
      </c>
      <c r="Q369" s="132">
        <f t="shared" si="100"/>
        <v>2457.093221076695</v>
      </c>
    </row>
    <row r="370" spans="1:17" ht="12" customHeight="1" x14ac:dyDescent="0.25">
      <c r="A370" s="166" t="s">
        <v>203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1582.3975918969468</v>
      </c>
      <c r="M370" s="165">
        <f t="shared" si="101"/>
        <v>1591.330913987827</v>
      </c>
      <c r="N370" s="165">
        <f t="shared" si="101"/>
        <v>1647.4718811087562</v>
      </c>
      <c r="O370" s="165">
        <f t="shared" si="101"/>
        <v>1459.2981893258232</v>
      </c>
      <c r="P370" s="165">
        <f t="shared" si="101"/>
        <v>1860.5259049482447</v>
      </c>
      <c r="Q370" s="165">
        <f t="shared" si="101"/>
        <v>2096.8032837166711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339.50515771718955</v>
      </c>
      <c r="M371" s="164">
        <f t="shared" si="101"/>
        <v>342.80324597222926</v>
      </c>
      <c r="N371" s="164">
        <f t="shared" si="101"/>
        <v>356.8035773291129</v>
      </c>
      <c r="O371" s="164">
        <f t="shared" si="101"/>
        <v>398.53929937105789</v>
      </c>
      <c r="P371" s="164">
        <f t="shared" si="101"/>
        <v>358.57230058618302</v>
      </c>
      <c r="Q371" s="164">
        <f t="shared" si="101"/>
        <v>360.28993736002371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1755.8731368043868</v>
      </c>
      <c r="E372" s="162">
        <f t="shared" si="102"/>
        <v>1781.5441536379133</v>
      </c>
      <c r="F372" s="162">
        <f t="shared" si="102"/>
        <v>1774.1767681613874</v>
      </c>
      <c r="G372" s="162">
        <f t="shared" si="102"/>
        <v>1822.7069813462981</v>
      </c>
      <c r="H372" s="162">
        <f t="shared" si="102"/>
        <v>1962.1410444873263</v>
      </c>
      <c r="I372" s="162">
        <f t="shared" si="102"/>
        <v>2010.7013905290491</v>
      </c>
      <c r="J372" s="162">
        <f t="shared" si="102"/>
        <v>2054.5676712908235</v>
      </c>
      <c r="K372" s="162">
        <f t="shared" si="102"/>
        <v>2021.039780033788</v>
      </c>
      <c r="L372" s="162">
        <f t="shared" si="102"/>
        <v>0</v>
      </c>
      <c r="M372" s="162">
        <f t="shared" si="102"/>
        <v>0</v>
      </c>
      <c r="N372" s="162">
        <f t="shared" si="102"/>
        <v>2219.7746301101283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1801.992689174785</v>
      </c>
      <c r="M373" s="160">
        <f t="shared" si="103"/>
        <v>0</v>
      </c>
      <c r="N373" s="160">
        <f t="shared" si="103"/>
        <v>1933.1211031001292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1462.5442491830913</v>
      </c>
      <c r="M374" s="156">
        <f t="shared" si="104"/>
        <v>0</v>
      </c>
      <c r="N374" s="156">
        <f t="shared" si="104"/>
        <v>1574.9631833229564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339.44843999169359</v>
      </c>
      <c r="M375" s="156">
        <f t="shared" si="104"/>
        <v>0</v>
      </c>
      <c r="N375" s="156">
        <f t="shared" si="104"/>
        <v>358.15791977717294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930.82598853689478</v>
      </c>
      <c r="E376" s="157">
        <f t="shared" si="105"/>
        <v>897.82120804804595</v>
      </c>
      <c r="F376" s="157">
        <f t="shared" si="105"/>
        <v>924.33460312616012</v>
      </c>
      <c r="G376" s="157">
        <f t="shared" si="105"/>
        <v>1043.6695463024212</v>
      </c>
      <c r="H376" s="157">
        <f t="shared" si="105"/>
        <v>978.42022166608683</v>
      </c>
      <c r="I376" s="157">
        <f t="shared" si="105"/>
        <v>959.17333305134753</v>
      </c>
      <c r="J376" s="157">
        <f t="shared" si="105"/>
        <v>965.72374429185675</v>
      </c>
      <c r="K376" s="157">
        <f t="shared" si="105"/>
        <v>775.63031812797442</v>
      </c>
      <c r="L376" s="157">
        <f t="shared" si="105"/>
        <v>764.61301477670384</v>
      </c>
      <c r="M376" s="157">
        <f t="shared" si="105"/>
        <v>1079.4894983052832</v>
      </c>
      <c r="N376" s="157">
        <f t="shared" si="105"/>
        <v>1101.2905999403147</v>
      </c>
      <c r="O376" s="157">
        <f t="shared" si="105"/>
        <v>1106.8538027965387</v>
      </c>
      <c r="P376" s="157">
        <f t="shared" si="105"/>
        <v>1155.6209811891476</v>
      </c>
      <c r="Q376" s="157">
        <f t="shared" si="105"/>
        <v>1179.1276457709789</v>
      </c>
    </row>
    <row r="377" spans="1:17" ht="12" customHeight="1" x14ac:dyDescent="0.25">
      <c r="A377" s="23" t="s">
        <v>203</v>
      </c>
      <c r="B377" s="156"/>
      <c r="C377" s="156">
        <f t="shared" ref="C377:Q377" si="106">IF(C301=0,0,C301/0.086*1000000/C$58)</f>
        <v>0</v>
      </c>
      <c r="D377" s="156">
        <f t="shared" si="106"/>
        <v>999.61776725292702</v>
      </c>
      <c r="E377" s="156">
        <f t="shared" si="106"/>
        <v>1035.9583945774159</v>
      </c>
      <c r="F377" s="156">
        <f t="shared" si="106"/>
        <v>1046.5030781580242</v>
      </c>
      <c r="G377" s="156">
        <f t="shared" si="106"/>
        <v>1043.6695463024212</v>
      </c>
      <c r="H377" s="156">
        <f t="shared" si="106"/>
        <v>1039.1463659153942</v>
      </c>
      <c r="I377" s="156">
        <f t="shared" si="106"/>
        <v>1032.5557205516959</v>
      </c>
      <c r="J377" s="156">
        <f t="shared" si="106"/>
        <v>1035.6516295768386</v>
      </c>
      <c r="K377" s="156">
        <f t="shared" si="106"/>
        <v>1029.1123048613695</v>
      </c>
      <c r="L377" s="156">
        <f t="shared" si="106"/>
        <v>1044.3468827404081</v>
      </c>
      <c r="M377" s="156">
        <f t="shared" si="106"/>
        <v>1089.6683977538862</v>
      </c>
      <c r="N377" s="156">
        <f t="shared" si="106"/>
        <v>1101.2905999403147</v>
      </c>
      <c r="O377" s="156">
        <f t="shared" si="106"/>
        <v>1106.8538027965387</v>
      </c>
      <c r="P377" s="156">
        <f t="shared" si="106"/>
        <v>1155.6209811891476</v>
      </c>
      <c r="Q377" s="156">
        <f t="shared" si="106"/>
        <v>1179.1276457709789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678.69626410094247</v>
      </c>
      <c r="E378" s="57">
        <f t="shared" si="107"/>
        <v>705.67596372408593</v>
      </c>
      <c r="F378" s="57">
        <f t="shared" si="107"/>
        <v>695.07226460817412</v>
      </c>
      <c r="G378" s="57">
        <f t="shared" si="107"/>
        <v>0</v>
      </c>
      <c r="H378" s="57">
        <f t="shared" si="107"/>
        <v>707.84412577904629</v>
      </c>
      <c r="I378" s="57">
        <f t="shared" si="107"/>
        <v>728.318511609795</v>
      </c>
      <c r="J378" s="57">
        <f t="shared" si="107"/>
        <v>710.16272738566965</v>
      </c>
      <c r="K378" s="57">
        <f t="shared" si="107"/>
        <v>710.0823634160555</v>
      </c>
      <c r="L378" s="57">
        <f t="shared" si="107"/>
        <v>703.39335199943855</v>
      </c>
      <c r="M378" s="57">
        <f t="shared" si="107"/>
        <v>738.65977453728237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12037.180990196617</v>
      </c>
      <c r="E380" s="168">
        <f t="shared" si="108"/>
        <v>11898.52268836529</v>
      </c>
      <c r="F380" s="168">
        <f t="shared" si="108"/>
        <v>10953.376522824286</v>
      </c>
      <c r="G380" s="168">
        <f t="shared" si="108"/>
        <v>10770.869991976695</v>
      </c>
      <c r="H380" s="168">
        <f t="shared" si="108"/>
        <v>9632.5518309532126</v>
      </c>
      <c r="I380" s="168">
        <f t="shared" si="108"/>
        <v>8410.5955072470897</v>
      </c>
      <c r="J380" s="168">
        <f t="shared" si="108"/>
        <v>8764.0474852547504</v>
      </c>
      <c r="K380" s="168">
        <f t="shared" si="108"/>
        <v>9083.5423752207626</v>
      </c>
      <c r="L380" s="168">
        <f t="shared" si="108"/>
        <v>8993.5301352208662</v>
      </c>
      <c r="M380" s="168">
        <f t="shared" si="108"/>
        <v>8909.209949443728</v>
      </c>
      <c r="N380" s="168">
        <f t="shared" si="108"/>
        <v>9235.5424958529584</v>
      </c>
      <c r="O380" s="168">
        <f t="shared" si="108"/>
        <v>10315.071532465388</v>
      </c>
      <c r="P380" s="168">
        <f t="shared" si="108"/>
        <v>9117.356155947673</v>
      </c>
      <c r="Q380" s="168">
        <f t="shared" si="108"/>
        <v>9293.6084191515256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10467.274171192948</v>
      </c>
      <c r="E381" s="157">
        <f t="shared" si="109"/>
        <v>10334.724484525228</v>
      </c>
      <c r="F381" s="157">
        <f t="shared" si="109"/>
        <v>9322.0936374289013</v>
      </c>
      <c r="G381" s="157">
        <f t="shared" si="109"/>
        <v>9179.1010319535526</v>
      </c>
      <c r="H381" s="157">
        <f t="shared" si="109"/>
        <v>7942.7700891002096</v>
      </c>
      <c r="I381" s="157">
        <f t="shared" si="109"/>
        <v>6669.0093957022846</v>
      </c>
      <c r="J381" s="157">
        <f t="shared" si="109"/>
        <v>6988.8650701864599</v>
      </c>
      <c r="K381" s="157">
        <f t="shared" si="109"/>
        <v>7321.276080318823</v>
      </c>
      <c r="L381" s="157">
        <f t="shared" si="109"/>
        <v>7158.824724709797</v>
      </c>
      <c r="M381" s="157">
        <f t="shared" si="109"/>
        <v>7095.2969566287802</v>
      </c>
      <c r="N381" s="157">
        <f t="shared" si="109"/>
        <v>7178.8376675287127</v>
      </c>
      <c r="O381" s="157">
        <f t="shared" si="109"/>
        <v>8457.4967200936626</v>
      </c>
      <c r="P381" s="157">
        <f t="shared" si="109"/>
        <v>7036.3679378972938</v>
      </c>
      <c r="Q381" s="157">
        <f t="shared" si="109"/>
        <v>7013.0733173569415</v>
      </c>
    </row>
    <row r="382" spans="1:17" ht="12" customHeight="1" x14ac:dyDescent="0.25">
      <c r="A382" s="23" t="s">
        <v>161</v>
      </c>
      <c r="B382" s="156"/>
      <c r="C382" s="156">
        <f t="shared" ref="C382:Q383" si="110">IF(C306=0,0,C306/0.086*1000000/C$49)</f>
        <v>0</v>
      </c>
      <c r="D382" s="156">
        <f t="shared" si="110"/>
        <v>10235.246975002399</v>
      </c>
      <c r="E382" s="156">
        <f t="shared" si="110"/>
        <v>10104.770702871399</v>
      </c>
      <c r="F382" s="156">
        <f t="shared" si="110"/>
        <v>9158.7619848001104</v>
      </c>
      <c r="G382" s="156">
        <f t="shared" si="110"/>
        <v>9002.3605748281134</v>
      </c>
      <c r="H382" s="156">
        <f t="shared" si="110"/>
        <v>7750.2509424478421</v>
      </c>
      <c r="I382" s="156">
        <f t="shared" si="110"/>
        <v>6476.4117207550462</v>
      </c>
      <c r="J382" s="156">
        <f t="shared" si="110"/>
        <v>6814.4105099973604</v>
      </c>
      <c r="K382" s="156">
        <f t="shared" si="110"/>
        <v>7166.1716094568937</v>
      </c>
      <c r="L382" s="156">
        <f t="shared" si="110"/>
        <v>7056.2681175292273</v>
      </c>
      <c r="M382" s="156">
        <f t="shared" si="110"/>
        <v>6941.9658197273902</v>
      </c>
      <c r="N382" s="156">
        <f t="shared" si="110"/>
        <v>6922.7276343008498</v>
      </c>
      <c r="O382" s="156">
        <f t="shared" si="110"/>
        <v>8111.8256186930257</v>
      </c>
      <c r="P382" s="156">
        <f t="shared" si="110"/>
        <v>6721.6264053026807</v>
      </c>
      <c r="Q382" s="156">
        <f t="shared" si="110"/>
        <v>6667.0116732234828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232.02719619054929</v>
      </c>
      <c r="E383" s="156">
        <f t="shared" si="110"/>
        <v>229.95378165382772</v>
      </c>
      <c r="F383" s="156">
        <f t="shared" si="110"/>
        <v>163.33165262879166</v>
      </c>
      <c r="G383" s="156">
        <f t="shared" si="110"/>
        <v>176.74045712543909</v>
      </c>
      <c r="H383" s="156">
        <f t="shared" si="110"/>
        <v>192.51914665236706</v>
      </c>
      <c r="I383" s="156">
        <f t="shared" si="110"/>
        <v>192.5976749472386</v>
      </c>
      <c r="J383" s="156">
        <f t="shared" si="110"/>
        <v>174.45456018909937</v>
      </c>
      <c r="K383" s="156">
        <f t="shared" si="110"/>
        <v>155.10447086192951</v>
      </c>
      <c r="L383" s="156">
        <f t="shared" si="110"/>
        <v>102.55660718056963</v>
      </c>
      <c r="M383" s="156">
        <f t="shared" si="110"/>
        <v>153.33113690139029</v>
      </c>
      <c r="N383" s="156">
        <f t="shared" si="110"/>
        <v>256.11003322786337</v>
      </c>
      <c r="O383" s="156">
        <f t="shared" si="110"/>
        <v>345.67110140063619</v>
      </c>
      <c r="P383" s="156">
        <f t="shared" si="110"/>
        <v>314.74153259461281</v>
      </c>
      <c r="Q383" s="156">
        <f t="shared" si="110"/>
        <v>346.0616441334584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9.6175481678966488</v>
      </c>
      <c r="E384" s="157">
        <f t="shared" si="111"/>
        <v>3.6590429763347165</v>
      </c>
      <c r="F384" s="157">
        <f t="shared" si="111"/>
        <v>15.151999062293173</v>
      </c>
      <c r="G384" s="157">
        <f t="shared" si="111"/>
        <v>8.7851526913234341</v>
      </c>
      <c r="H384" s="157">
        <f t="shared" si="111"/>
        <v>17.148825292268807</v>
      </c>
      <c r="I384" s="157">
        <f t="shared" si="111"/>
        <v>15.884350021537294</v>
      </c>
      <c r="J384" s="157">
        <f t="shared" si="111"/>
        <v>12.867990079598204</v>
      </c>
      <c r="K384" s="157">
        <f t="shared" si="111"/>
        <v>31.055538128604834</v>
      </c>
      <c r="L384" s="157">
        <f t="shared" si="111"/>
        <v>28.59600633580655</v>
      </c>
      <c r="M384" s="157">
        <f t="shared" si="111"/>
        <v>36.935606998373544</v>
      </c>
      <c r="N384" s="157">
        <f t="shared" si="111"/>
        <v>107.34760293443313</v>
      </c>
      <c r="O384" s="157">
        <f t="shared" si="111"/>
        <v>49.338939864099437</v>
      </c>
      <c r="P384" s="157">
        <f t="shared" si="111"/>
        <v>99.811523591514444</v>
      </c>
      <c r="Q384" s="157">
        <f t="shared" si="111"/>
        <v>153.28252729240711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9.6175481678966488</v>
      </c>
      <c r="E385" s="156">
        <f t="shared" si="112"/>
        <v>3.6590429763347165</v>
      </c>
      <c r="F385" s="156">
        <f t="shared" si="112"/>
        <v>15.151999062293173</v>
      </c>
      <c r="G385" s="156">
        <f t="shared" si="112"/>
        <v>8.7851526913234341</v>
      </c>
      <c r="H385" s="156">
        <f t="shared" si="112"/>
        <v>17.148825292268807</v>
      </c>
      <c r="I385" s="156">
        <f t="shared" si="112"/>
        <v>15.884350021537294</v>
      </c>
      <c r="J385" s="156">
        <f t="shared" si="112"/>
        <v>12.867990079598204</v>
      </c>
      <c r="K385" s="156">
        <f t="shared" si="112"/>
        <v>31.055538128604834</v>
      </c>
      <c r="L385" s="156">
        <f t="shared" si="112"/>
        <v>28.59600633580655</v>
      </c>
      <c r="M385" s="156">
        <f t="shared" si="112"/>
        <v>36.935606998373544</v>
      </c>
      <c r="N385" s="156">
        <f t="shared" si="112"/>
        <v>107.34760293443313</v>
      </c>
      <c r="O385" s="156">
        <f t="shared" si="112"/>
        <v>49.338939864099437</v>
      </c>
      <c r="P385" s="156">
        <f t="shared" si="112"/>
        <v>99.811523591514444</v>
      </c>
      <c r="Q385" s="156">
        <f t="shared" si="112"/>
        <v>153.28252729240711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1057.6493489670634</v>
      </c>
      <c r="E386" s="157">
        <f t="shared" si="113"/>
        <v>1021.527447668954</v>
      </c>
      <c r="F386" s="157">
        <f t="shared" si="113"/>
        <v>1077.6626732687996</v>
      </c>
      <c r="G386" s="157">
        <f t="shared" si="113"/>
        <v>1056.6272803411252</v>
      </c>
      <c r="H386" s="157">
        <f t="shared" si="113"/>
        <v>1133.1936129033286</v>
      </c>
      <c r="I386" s="157">
        <f t="shared" si="113"/>
        <v>1176.3678299393339</v>
      </c>
      <c r="J386" s="157">
        <f t="shared" si="113"/>
        <v>1211.6623254236656</v>
      </c>
      <c r="K386" s="157">
        <f t="shared" si="113"/>
        <v>1151.8811394841553</v>
      </c>
      <c r="L386" s="157">
        <f t="shared" si="113"/>
        <v>1228.0795953254546</v>
      </c>
      <c r="M386" s="157">
        <f t="shared" si="113"/>
        <v>1212.5196705457256</v>
      </c>
      <c r="N386" s="157">
        <f t="shared" si="113"/>
        <v>1381.9016729890307</v>
      </c>
      <c r="O386" s="157">
        <f t="shared" si="113"/>
        <v>1238.8181078488733</v>
      </c>
      <c r="P386" s="157">
        <f t="shared" si="113"/>
        <v>1384.1731263778763</v>
      </c>
      <c r="Q386" s="157">
        <f t="shared" si="113"/>
        <v>1514.3191778028574</v>
      </c>
    </row>
    <row r="387" spans="1:17" ht="12" customHeight="1" x14ac:dyDescent="0.25">
      <c r="A387" s="167" t="s">
        <v>160</v>
      </c>
      <c r="B387" s="132"/>
      <c r="C387" s="132">
        <f t="shared" ref="C387:Q387" si="114">IF(C311=0,0,C311/0.086*1000000/C$53)</f>
        <v>0</v>
      </c>
      <c r="D387" s="132">
        <f t="shared" si="114"/>
        <v>996.98034098825974</v>
      </c>
      <c r="E387" s="132">
        <f t="shared" si="114"/>
        <v>1013.3172522370842</v>
      </c>
      <c r="F387" s="132">
        <f t="shared" si="114"/>
        <v>1026.971252721632</v>
      </c>
      <c r="G387" s="132">
        <f t="shared" si="114"/>
        <v>1052.6752882809501</v>
      </c>
      <c r="H387" s="132">
        <f t="shared" si="114"/>
        <v>1070.8064923957766</v>
      </c>
      <c r="I387" s="132">
        <f t="shared" si="114"/>
        <v>1087.4362101995559</v>
      </c>
      <c r="J387" s="132">
        <f t="shared" si="114"/>
        <v>1119.6510792216598</v>
      </c>
      <c r="K387" s="132">
        <f t="shared" si="114"/>
        <v>1139.8452338657326</v>
      </c>
      <c r="L387" s="132">
        <f t="shared" si="114"/>
        <v>0</v>
      </c>
      <c r="M387" s="132">
        <f t="shared" si="114"/>
        <v>1192.0062882752995</v>
      </c>
      <c r="N387" s="132">
        <f t="shared" si="114"/>
        <v>1248.2050184348998</v>
      </c>
      <c r="O387" s="132">
        <f t="shared" si="114"/>
        <v>1237.2943174853792</v>
      </c>
      <c r="P387" s="132">
        <f t="shared" si="114"/>
        <v>1382.0098952700964</v>
      </c>
      <c r="Q387" s="132">
        <f t="shared" si="114"/>
        <v>1512.3135336569014</v>
      </c>
    </row>
    <row r="388" spans="1:17" ht="12" customHeight="1" x14ac:dyDescent="0.25">
      <c r="A388" s="167" t="s">
        <v>159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1223.1943768373062</v>
      </c>
      <c r="M388" s="132">
        <f t="shared" si="115"/>
        <v>1236.1785147376781</v>
      </c>
      <c r="N388" s="132">
        <f t="shared" si="115"/>
        <v>1287.1295099120127</v>
      </c>
      <c r="O388" s="132">
        <f t="shared" si="115"/>
        <v>1257.1183936519685</v>
      </c>
      <c r="P388" s="132">
        <f t="shared" si="115"/>
        <v>1403.838086196321</v>
      </c>
      <c r="Q388" s="132">
        <f t="shared" si="115"/>
        <v>1530.50056085081</v>
      </c>
    </row>
    <row r="389" spans="1:17" ht="12" customHeight="1" x14ac:dyDescent="0.25">
      <c r="A389" s="166" t="s">
        <v>203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883.6892191201166</v>
      </c>
      <c r="M389" s="165">
        <f t="shared" si="115"/>
        <v>892.22976598462481</v>
      </c>
      <c r="N389" s="165">
        <f t="shared" si="115"/>
        <v>927.64060278377815</v>
      </c>
      <c r="O389" s="165">
        <f t="shared" si="115"/>
        <v>844.75195677734257</v>
      </c>
      <c r="P389" s="165">
        <f t="shared" si="115"/>
        <v>1044.5133941143056</v>
      </c>
      <c r="Q389" s="165">
        <f t="shared" si="115"/>
        <v>1171.6707488628213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339.50515771718966</v>
      </c>
      <c r="M390" s="164">
        <f t="shared" si="115"/>
        <v>343.94874875305328</v>
      </c>
      <c r="N390" s="164">
        <f t="shared" si="115"/>
        <v>359.48890712823476</v>
      </c>
      <c r="O390" s="164">
        <f t="shared" si="115"/>
        <v>412.36643687462572</v>
      </c>
      <c r="P390" s="164">
        <f t="shared" si="115"/>
        <v>359.32469208201553</v>
      </c>
      <c r="Q390" s="164">
        <f t="shared" si="115"/>
        <v>358.82981198798859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1157.0320821449977</v>
      </c>
      <c r="E391" s="162">
        <f t="shared" si="116"/>
        <v>1173.8250308647971</v>
      </c>
      <c r="F391" s="162">
        <f t="shared" si="116"/>
        <v>1174.0443509098061</v>
      </c>
      <c r="G391" s="162">
        <f t="shared" si="116"/>
        <v>1210.7339196218352</v>
      </c>
      <c r="H391" s="162">
        <f t="shared" si="116"/>
        <v>1309.2127513050452</v>
      </c>
      <c r="I391" s="162">
        <f t="shared" si="116"/>
        <v>1350.7676525894324</v>
      </c>
      <c r="J391" s="162">
        <f t="shared" si="116"/>
        <v>1396.8725537756422</v>
      </c>
      <c r="K391" s="162">
        <f t="shared" si="116"/>
        <v>1379.4382854681828</v>
      </c>
      <c r="L391" s="162">
        <f t="shared" si="116"/>
        <v>0</v>
      </c>
      <c r="M391" s="162">
        <f t="shared" si="116"/>
        <v>0</v>
      </c>
      <c r="N391" s="162">
        <f t="shared" si="116"/>
        <v>1534.1347151863163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1341.337240243374</v>
      </c>
      <c r="M392" s="160">
        <f t="shared" si="117"/>
        <v>0</v>
      </c>
      <c r="N392" s="160">
        <f t="shared" si="117"/>
        <v>1445.4784224590892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1001.8888002516803</v>
      </c>
      <c r="M393" s="156">
        <f t="shared" si="117"/>
        <v>0</v>
      </c>
      <c r="N393" s="156">
        <f t="shared" si="117"/>
        <v>1086.0461952843473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339.44843999169365</v>
      </c>
      <c r="M394" s="156">
        <f t="shared" si="117"/>
        <v>0</v>
      </c>
      <c r="N394" s="156">
        <f t="shared" si="117"/>
        <v>359.43222717474168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502.63992186870934</v>
      </c>
      <c r="E395" s="157">
        <f t="shared" si="118"/>
        <v>538.61171319477455</v>
      </c>
      <c r="F395" s="157">
        <f t="shared" si="118"/>
        <v>538.46821306429229</v>
      </c>
      <c r="G395" s="157">
        <f t="shared" si="118"/>
        <v>526.35652699069374</v>
      </c>
      <c r="H395" s="157">
        <f t="shared" si="118"/>
        <v>539.43930365740539</v>
      </c>
      <c r="I395" s="157">
        <f t="shared" si="118"/>
        <v>549.33393158393483</v>
      </c>
      <c r="J395" s="157">
        <f t="shared" si="118"/>
        <v>550.65209956502702</v>
      </c>
      <c r="K395" s="157">
        <f t="shared" si="118"/>
        <v>579.32961728917928</v>
      </c>
      <c r="L395" s="157">
        <f t="shared" si="118"/>
        <v>578.02980884980889</v>
      </c>
      <c r="M395" s="157">
        <f t="shared" si="118"/>
        <v>564.45771527084867</v>
      </c>
      <c r="N395" s="157">
        <f t="shared" si="118"/>
        <v>567.45555240078363</v>
      </c>
      <c r="O395" s="157">
        <f t="shared" si="118"/>
        <v>569.41776465875364</v>
      </c>
      <c r="P395" s="157">
        <f t="shared" si="118"/>
        <v>597.00356808098843</v>
      </c>
      <c r="Q395" s="157">
        <f t="shared" si="118"/>
        <v>612.93339669932016</v>
      </c>
    </row>
    <row r="396" spans="1:17" ht="12" customHeight="1" x14ac:dyDescent="0.25">
      <c r="A396" s="23" t="s">
        <v>203</v>
      </c>
      <c r="B396" s="156"/>
      <c r="C396" s="156">
        <f t="shared" ref="C396:Q396" si="119">IF(C320=0,0,C320/0.086*1000000/C$58)</f>
        <v>0</v>
      </c>
      <c r="D396" s="156">
        <f t="shared" si="119"/>
        <v>488.6225655952955</v>
      </c>
      <c r="E396" s="156">
        <f t="shared" si="119"/>
        <v>511.61637302025383</v>
      </c>
      <c r="F396" s="156">
        <f t="shared" si="119"/>
        <v>522.32550383151442</v>
      </c>
      <c r="G396" s="156">
        <f t="shared" si="119"/>
        <v>526.35652699069374</v>
      </c>
      <c r="H396" s="156">
        <f t="shared" si="119"/>
        <v>529.7179494372923</v>
      </c>
      <c r="I396" s="156">
        <f t="shared" si="119"/>
        <v>533.23538668500021</v>
      </c>
      <c r="J396" s="156">
        <f t="shared" si="119"/>
        <v>539.98283409951296</v>
      </c>
      <c r="K396" s="156">
        <f t="shared" si="119"/>
        <v>533.76545152009453</v>
      </c>
      <c r="L396" s="156">
        <f t="shared" si="119"/>
        <v>540.02487250986314</v>
      </c>
      <c r="M396" s="156">
        <f t="shared" si="119"/>
        <v>562.88958675537333</v>
      </c>
      <c r="N396" s="156">
        <f t="shared" si="119"/>
        <v>567.45555240078363</v>
      </c>
      <c r="O396" s="156">
        <f t="shared" si="119"/>
        <v>569.41776465875364</v>
      </c>
      <c r="P396" s="156">
        <f t="shared" si="119"/>
        <v>597.00356808098843</v>
      </c>
      <c r="Q396" s="156">
        <f t="shared" si="119"/>
        <v>612.93339669932016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554.01513327478858</v>
      </c>
      <c r="E397" s="57">
        <f t="shared" si="120"/>
        <v>576.16153134123601</v>
      </c>
      <c r="F397" s="57">
        <f t="shared" si="120"/>
        <v>568.76175047447316</v>
      </c>
      <c r="G397" s="57">
        <f t="shared" si="120"/>
        <v>0</v>
      </c>
      <c r="H397" s="57">
        <f t="shared" si="120"/>
        <v>582.75451993088348</v>
      </c>
      <c r="I397" s="57">
        <f t="shared" si="120"/>
        <v>599.97860034855819</v>
      </c>
      <c r="J397" s="57">
        <f t="shared" si="120"/>
        <v>589.64438884843264</v>
      </c>
      <c r="K397" s="57">
        <f t="shared" si="120"/>
        <v>591.11206350086832</v>
      </c>
      <c r="L397" s="57">
        <f t="shared" si="120"/>
        <v>586.34717636608264</v>
      </c>
      <c r="M397" s="57">
        <f t="shared" si="120"/>
        <v>616.96484646522754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3829.8492737989741</v>
      </c>
      <c r="E399" s="168">
        <f t="shared" si="121"/>
        <v>3837.4478809251259</v>
      </c>
      <c r="F399" s="168">
        <f t="shared" si="121"/>
        <v>3428.1807941328179</v>
      </c>
      <c r="G399" s="168">
        <f t="shared" si="121"/>
        <v>3539.0882840252752</v>
      </c>
      <c r="H399" s="168">
        <f t="shared" si="121"/>
        <v>3002.5471079092968</v>
      </c>
      <c r="I399" s="168">
        <f t="shared" si="121"/>
        <v>2536.6241045045849</v>
      </c>
      <c r="J399" s="168">
        <f t="shared" si="121"/>
        <v>2652.4926517408135</v>
      </c>
      <c r="K399" s="168">
        <f t="shared" si="121"/>
        <v>2721.6821508286516</v>
      </c>
      <c r="L399" s="168">
        <f t="shared" si="121"/>
        <v>2707.903819954553</v>
      </c>
      <c r="M399" s="168">
        <f t="shared" si="121"/>
        <v>2824.9058422498756</v>
      </c>
      <c r="N399" s="168">
        <f t="shared" si="121"/>
        <v>2645.8788658049984</v>
      </c>
      <c r="O399" s="168">
        <f t="shared" si="121"/>
        <v>3196.0795932977753</v>
      </c>
      <c r="P399" s="168">
        <f t="shared" si="121"/>
        <v>2812.7707614431488</v>
      </c>
      <c r="Q399" s="168">
        <f t="shared" si="121"/>
        <v>2830.7641508901229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3437.760749422514</v>
      </c>
      <c r="E400" s="157">
        <f t="shared" si="122"/>
        <v>3356.1330319318513</v>
      </c>
      <c r="F400" s="157">
        <f t="shared" si="122"/>
        <v>3039.7179362058009</v>
      </c>
      <c r="G400" s="157">
        <f t="shared" si="122"/>
        <v>2948.2633590948903</v>
      </c>
      <c r="H400" s="157">
        <f t="shared" si="122"/>
        <v>2539.9119024534175</v>
      </c>
      <c r="I400" s="157">
        <f t="shared" si="122"/>
        <v>2114.4335571627921</v>
      </c>
      <c r="J400" s="157">
        <f t="shared" si="122"/>
        <v>2215.3105709515771</v>
      </c>
      <c r="K400" s="157">
        <f t="shared" si="122"/>
        <v>2285.2285698211767</v>
      </c>
      <c r="L400" s="157">
        <f t="shared" si="122"/>
        <v>2363.6046227386009</v>
      </c>
      <c r="M400" s="157">
        <f t="shared" si="122"/>
        <v>2229.2792844119494</v>
      </c>
      <c r="N400" s="157">
        <f t="shared" si="122"/>
        <v>2194.5381693287113</v>
      </c>
      <c r="O400" s="157">
        <f t="shared" si="122"/>
        <v>2533.1378953340395</v>
      </c>
      <c r="P400" s="157">
        <f t="shared" si="122"/>
        <v>2089.9721820007758</v>
      </c>
      <c r="Q400" s="157">
        <f t="shared" si="122"/>
        <v>2063.9240644472434</v>
      </c>
    </row>
    <row r="401" spans="1:17" ht="12" customHeight="1" x14ac:dyDescent="0.25">
      <c r="A401" s="23" t="s">
        <v>161</v>
      </c>
      <c r="B401" s="156"/>
      <c r="C401" s="156">
        <f t="shared" ref="C401:Q401" si="123">IF(C344=0,0,C344*1000000/C$49)</f>
        <v>0</v>
      </c>
      <c r="D401" s="156">
        <f t="shared" si="123"/>
        <v>3437.760749422514</v>
      </c>
      <c r="E401" s="156">
        <f t="shared" si="123"/>
        <v>3356.1330319318513</v>
      </c>
      <c r="F401" s="156">
        <f t="shared" si="123"/>
        <v>3039.7179362058009</v>
      </c>
      <c r="G401" s="156">
        <f t="shared" si="123"/>
        <v>2948.2633590948903</v>
      </c>
      <c r="H401" s="156">
        <f t="shared" si="123"/>
        <v>2539.9119024534175</v>
      </c>
      <c r="I401" s="156">
        <f t="shared" si="123"/>
        <v>2114.4335571627921</v>
      </c>
      <c r="J401" s="156">
        <f t="shared" si="123"/>
        <v>2215.3105709515771</v>
      </c>
      <c r="K401" s="156">
        <f t="shared" si="123"/>
        <v>2285.2285698211767</v>
      </c>
      <c r="L401" s="156">
        <f t="shared" si="123"/>
        <v>2363.6046227386009</v>
      </c>
      <c r="M401" s="156">
        <f t="shared" si="123"/>
        <v>2229.2792844119494</v>
      </c>
      <c r="N401" s="156">
        <f t="shared" si="123"/>
        <v>2194.5381693287113</v>
      </c>
      <c r="O401" s="156">
        <f t="shared" si="123"/>
        <v>2533.1378953340395</v>
      </c>
      <c r="P401" s="156">
        <f t="shared" si="123"/>
        <v>2089.9721820007758</v>
      </c>
      <c r="Q401" s="156">
        <f t="shared" si="123"/>
        <v>2063.9240644472434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233.45216804605388</v>
      </c>
      <c r="E405" s="157">
        <f t="shared" si="127"/>
        <v>359.57577062510569</v>
      </c>
      <c r="F405" s="157">
        <f t="shared" si="127"/>
        <v>250.55884052037152</v>
      </c>
      <c r="G405" s="157">
        <f t="shared" si="127"/>
        <v>380.00748304886497</v>
      </c>
      <c r="H405" s="157">
        <f t="shared" si="127"/>
        <v>291.20580557468287</v>
      </c>
      <c r="I405" s="157">
        <f t="shared" si="127"/>
        <v>263.92599773272281</v>
      </c>
      <c r="J405" s="157">
        <f t="shared" si="127"/>
        <v>272.92819865078042</v>
      </c>
      <c r="K405" s="157">
        <f t="shared" si="127"/>
        <v>393.74314550413618</v>
      </c>
      <c r="L405" s="157">
        <f t="shared" si="127"/>
        <v>306.42145852666232</v>
      </c>
      <c r="M405" s="157">
        <f t="shared" si="127"/>
        <v>381.90045808306536</v>
      </c>
      <c r="N405" s="157">
        <f t="shared" si="127"/>
        <v>228.88401191541968</v>
      </c>
      <c r="O405" s="157">
        <f t="shared" si="127"/>
        <v>439.36126671602466</v>
      </c>
      <c r="P405" s="157">
        <f t="shared" si="127"/>
        <v>489.36735602300746</v>
      </c>
      <c r="Q405" s="157">
        <f t="shared" si="127"/>
        <v>528.66060251149167</v>
      </c>
    </row>
    <row r="406" spans="1:17" ht="12" customHeight="1" x14ac:dyDescent="0.25">
      <c r="A406" s="167" t="s">
        <v>160</v>
      </c>
      <c r="B406" s="132"/>
      <c r="C406" s="132">
        <f t="shared" ref="C406:Q406" si="128">IF(C349=0,0,C349*1000000/C$53)</f>
        <v>0</v>
      </c>
      <c r="D406" s="132">
        <f t="shared" si="128"/>
        <v>375.96496672806518</v>
      </c>
      <c r="E406" s="132">
        <f t="shared" si="128"/>
        <v>378.96010547433946</v>
      </c>
      <c r="F406" s="132">
        <f t="shared" si="128"/>
        <v>382.3389035727817</v>
      </c>
      <c r="G406" s="132">
        <f t="shared" si="128"/>
        <v>389.75259567234269</v>
      </c>
      <c r="H406" s="132">
        <f t="shared" si="128"/>
        <v>394.41896665392875</v>
      </c>
      <c r="I406" s="132">
        <f t="shared" si="128"/>
        <v>398.50965792886308</v>
      </c>
      <c r="J406" s="132">
        <f t="shared" si="128"/>
        <v>408.51716641449752</v>
      </c>
      <c r="K406" s="132">
        <f t="shared" si="128"/>
        <v>414.56892672359857</v>
      </c>
      <c r="L406" s="132">
        <f t="shared" si="128"/>
        <v>0</v>
      </c>
      <c r="M406" s="132">
        <f t="shared" si="128"/>
        <v>434.32001430985298</v>
      </c>
      <c r="N406" s="132">
        <f t="shared" si="128"/>
        <v>454.98201650032593</v>
      </c>
      <c r="O406" s="132">
        <f t="shared" si="128"/>
        <v>451.40055091769</v>
      </c>
      <c r="P406" s="132">
        <f t="shared" si="128"/>
        <v>501.85811985350284</v>
      </c>
      <c r="Q406" s="132">
        <f t="shared" si="128"/>
        <v>541.68923247354917</v>
      </c>
    </row>
    <row r="407" spans="1:17" ht="12" customHeight="1" x14ac:dyDescent="0.25">
      <c r="A407" s="167" t="s">
        <v>159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319.63854224268613</v>
      </c>
      <c r="M407" s="132">
        <f t="shared" si="129"/>
        <v>321.44304072343152</v>
      </c>
      <c r="N407" s="132">
        <f t="shared" si="129"/>
        <v>332.78331132452394</v>
      </c>
      <c r="O407" s="132">
        <f t="shared" si="129"/>
        <v>294.77291189146024</v>
      </c>
      <c r="P407" s="132">
        <f t="shared" si="129"/>
        <v>375.81944708946503</v>
      </c>
      <c r="Q407" s="132">
        <f t="shared" si="129"/>
        <v>423.54661584983131</v>
      </c>
    </row>
    <row r="408" spans="1:17" ht="12" customHeight="1" x14ac:dyDescent="0.25">
      <c r="A408" s="166" t="s">
        <v>203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319.63854224268613</v>
      </c>
      <c r="M408" s="165">
        <f t="shared" si="130"/>
        <v>321.44304072343152</v>
      </c>
      <c r="N408" s="165">
        <f t="shared" si="130"/>
        <v>332.78331132452394</v>
      </c>
      <c r="O408" s="165">
        <f t="shared" si="130"/>
        <v>294.77291189146024</v>
      </c>
      <c r="P408" s="165">
        <f t="shared" si="130"/>
        <v>375.81944708946503</v>
      </c>
      <c r="Q408" s="165">
        <f t="shared" si="130"/>
        <v>423.54661584983131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158.6363563304063</v>
      </c>
      <c r="E414" s="157">
        <f t="shared" si="136"/>
        <v>121.73907836816893</v>
      </c>
      <c r="F414" s="157">
        <f t="shared" si="136"/>
        <v>137.90401740664541</v>
      </c>
      <c r="G414" s="157">
        <f t="shared" si="136"/>
        <v>210.81744188151981</v>
      </c>
      <c r="H414" s="157">
        <f t="shared" si="136"/>
        <v>171.42939988119625</v>
      </c>
      <c r="I414" s="157">
        <f t="shared" si="136"/>
        <v>158.26454960907</v>
      </c>
      <c r="J414" s="157">
        <f t="shared" si="136"/>
        <v>164.25388213845591</v>
      </c>
      <c r="K414" s="157">
        <f t="shared" si="136"/>
        <v>42.710435503338978</v>
      </c>
      <c r="L414" s="157">
        <f t="shared" si="136"/>
        <v>37.877738689289714</v>
      </c>
      <c r="M414" s="157">
        <f t="shared" si="136"/>
        <v>213.72609975486097</v>
      </c>
      <c r="N414" s="157">
        <f t="shared" si="136"/>
        <v>222.45668456086747</v>
      </c>
      <c r="O414" s="157">
        <f t="shared" si="136"/>
        <v>223.58043124771129</v>
      </c>
      <c r="P414" s="157">
        <f t="shared" si="136"/>
        <v>233.43122341936527</v>
      </c>
      <c r="Q414" s="157">
        <f t="shared" si="136"/>
        <v>238.17948393138815</v>
      </c>
    </row>
    <row r="415" spans="1:17" ht="12" customHeight="1" x14ac:dyDescent="0.25">
      <c r="A415" s="23" t="s">
        <v>203</v>
      </c>
      <c r="B415" s="156"/>
      <c r="C415" s="156">
        <f t="shared" ref="C415:Q415" si="137">IF(C358=0,0,C358*1000000/C$58)</f>
        <v>0</v>
      </c>
      <c r="D415" s="156">
        <f t="shared" si="137"/>
        <v>201.91914317917056</v>
      </c>
      <c r="E415" s="156">
        <f t="shared" si="137"/>
        <v>209.2598173571813</v>
      </c>
      <c r="F415" s="156">
        <f t="shared" si="137"/>
        <v>211.38980498189426</v>
      </c>
      <c r="G415" s="156">
        <f t="shared" si="137"/>
        <v>210.81744188151981</v>
      </c>
      <c r="H415" s="156">
        <f t="shared" si="137"/>
        <v>209.90377594028391</v>
      </c>
      <c r="I415" s="156">
        <f t="shared" si="137"/>
        <v>208.5724896142186</v>
      </c>
      <c r="J415" s="156">
        <f t="shared" si="137"/>
        <v>209.19785194589801</v>
      </c>
      <c r="K415" s="156">
        <f t="shared" si="137"/>
        <v>207.87693220359836</v>
      </c>
      <c r="L415" s="156">
        <f t="shared" si="137"/>
        <v>210.95426137161175</v>
      </c>
      <c r="M415" s="156">
        <f t="shared" si="137"/>
        <v>220.10904210770474</v>
      </c>
      <c r="N415" s="156">
        <f t="shared" si="137"/>
        <v>222.45668456086747</v>
      </c>
      <c r="O415" s="156">
        <f t="shared" si="137"/>
        <v>223.58043124771129</v>
      </c>
      <c r="P415" s="156">
        <f t="shared" si="137"/>
        <v>233.43122341936527</v>
      </c>
      <c r="Q415" s="156">
        <f t="shared" si="137"/>
        <v>238.17948393138815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208.72193787025745</v>
      </c>
      <c r="E418" s="184">
        <f>E361/RES_summary!E$21</f>
        <v>198.32643022265364</v>
      </c>
      <c r="F418" s="184">
        <f>F361/RES_summary!F$21</f>
        <v>179.11038521894804</v>
      </c>
      <c r="G418" s="184">
        <f>G361/RES_summary!G$21</f>
        <v>172.36183184679888</v>
      </c>
      <c r="H418" s="184">
        <f>H361/RES_summary!H$21</f>
        <v>150.83133948524585</v>
      </c>
      <c r="I418" s="184">
        <f>I361/RES_summary!I$21</f>
        <v>127.54350779429686</v>
      </c>
      <c r="J418" s="184">
        <f>J361/RES_summary!J$21</f>
        <v>129.8842397712921</v>
      </c>
      <c r="K418" s="184">
        <f>K361/RES_summary!K$21</f>
        <v>129.09923412787873</v>
      </c>
      <c r="L418" s="184">
        <f>L361/RES_summary!L$21</f>
        <v>127.6027144207243</v>
      </c>
      <c r="M418" s="184">
        <f>M361/RES_summary!M$21</f>
        <v>121.16524543963129</v>
      </c>
      <c r="N418" s="184">
        <f>N361/RES_summary!N$21</f>
        <v>115.16516620069852</v>
      </c>
      <c r="O418" s="184">
        <f>O361/RES_summary!O$21</f>
        <v>125.72901836675388</v>
      </c>
      <c r="P418" s="184">
        <f>P361/RES_summary!P$21</f>
        <v>109.14014322430519</v>
      </c>
      <c r="Q418" s="184">
        <f>Q361/RES_summary!Q$21</f>
        <v>108.31772263582528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179.92207772854138</v>
      </c>
      <c r="E419" s="178">
        <f>E362/RES_summary!E$21</f>
        <v>170.27834337475582</v>
      </c>
      <c r="F419" s="178">
        <f>F362/RES_summary!F$21</f>
        <v>151.37835570377428</v>
      </c>
      <c r="G419" s="178">
        <f>G362/RES_summary!G$21</f>
        <v>143.4446860530488</v>
      </c>
      <c r="H419" s="178">
        <f>H362/RES_summary!H$21</f>
        <v>122.55986081680035</v>
      </c>
      <c r="I419" s="178">
        <f>I362/RES_summary!I$21</f>
        <v>99.859207044885821</v>
      </c>
      <c r="J419" s="178">
        <f>J362/RES_summary!J$21</f>
        <v>102.28151658396114</v>
      </c>
      <c r="K419" s="178">
        <f>K362/RES_summary!K$21</f>
        <v>103.4702569087264</v>
      </c>
      <c r="L419" s="178">
        <f>L362/RES_summary!L$21</f>
        <v>103.90860029290332</v>
      </c>
      <c r="M419" s="178">
        <f>M362/RES_summary!M$21</f>
        <v>94.597635436394881</v>
      </c>
      <c r="N419" s="178">
        <f>N362/RES_summary!N$21</f>
        <v>88.563997764105693</v>
      </c>
      <c r="O419" s="178">
        <f>O362/RES_summary!O$21</f>
        <v>99.915273995019191</v>
      </c>
      <c r="P419" s="178">
        <f>P362/RES_summary!P$21</f>
        <v>81.346733421910713</v>
      </c>
      <c r="Q419" s="178">
        <f>Q362/RES_summary!Q$21</f>
        <v>79.236651865284728</v>
      </c>
    </row>
    <row r="420" spans="1:17" ht="12" customHeight="1" x14ac:dyDescent="0.25">
      <c r="A420" s="23" t="s">
        <v>161</v>
      </c>
      <c r="B420" s="156"/>
      <c r="C420" s="177">
        <f>C363/RES_summary!C$21</f>
        <v>0</v>
      </c>
      <c r="D420" s="177">
        <f>D363/RES_summary!D$21</f>
        <v>177.74250348012302</v>
      </c>
      <c r="E420" s="177">
        <f>E363/RES_summary!E$21</f>
        <v>168.17096379270896</v>
      </c>
      <c r="F420" s="177">
        <f>F363/RES_summary!F$21</f>
        <v>149.88745364636065</v>
      </c>
      <c r="G420" s="177">
        <f>G363/RES_summary!G$21</f>
        <v>141.87357927803743</v>
      </c>
      <c r="H420" s="177">
        <f>H363/RES_summary!H$21</f>
        <v>120.84343309450394</v>
      </c>
      <c r="I420" s="177">
        <f>I363/RES_summary!I$21</f>
        <v>98.168736698316508</v>
      </c>
      <c r="J420" s="177">
        <f>J363/RES_summary!J$21</f>
        <v>100.76593151214814</v>
      </c>
      <c r="K420" s="177">
        <f>K363/RES_summary!K$21</f>
        <v>102.15386641081949</v>
      </c>
      <c r="L420" s="177">
        <f>L363/RES_summary!L$21</f>
        <v>103.00579519785433</v>
      </c>
      <c r="M420" s="177">
        <f>M363/RES_summary!M$21</f>
        <v>93.340963204139797</v>
      </c>
      <c r="N420" s="177">
        <f>N363/RES_summary!N$21</f>
        <v>86.590710736911603</v>
      </c>
      <c r="O420" s="177">
        <f>O363/RES_summary!O$21</f>
        <v>97.325748660803967</v>
      </c>
      <c r="P420" s="177">
        <f>P363/RES_summary!P$21</f>
        <v>79.016413521097775</v>
      </c>
      <c r="Q420" s="177">
        <f>Q363/RES_summary!Q$21</f>
        <v>76.724830724930285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2.1795742484183922</v>
      </c>
      <c r="E421" s="177">
        <f>E364/RES_summary!E$21</f>
        <v>2.1073795820468821</v>
      </c>
      <c r="F421" s="177">
        <f>F364/RES_summary!F$21</f>
        <v>1.4909020574136025</v>
      </c>
      <c r="G421" s="177">
        <f>G364/RES_summary!G$21</f>
        <v>1.5711067750113816</v>
      </c>
      <c r="H421" s="177">
        <f>H364/RES_summary!H$21</f>
        <v>1.7164277222964197</v>
      </c>
      <c r="I421" s="177">
        <f>I364/RES_summary!I$21</f>
        <v>1.690470346569297</v>
      </c>
      <c r="J421" s="177">
        <f>J364/RES_summary!J$21</f>
        <v>1.5155850718129968</v>
      </c>
      <c r="K421" s="177">
        <f>K364/RES_summary!K$21</f>
        <v>1.3163904979069108</v>
      </c>
      <c r="L421" s="177">
        <f>L364/RES_summary!L$21</f>
        <v>0.90280509504899276</v>
      </c>
      <c r="M421" s="177">
        <f>M364/RES_summary!M$21</f>
        <v>1.256672232255073</v>
      </c>
      <c r="N421" s="177">
        <f>N364/RES_summary!N$21</f>
        <v>1.9732870271940892</v>
      </c>
      <c r="O421" s="177">
        <f>O364/RES_summary!O$21</f>
        <v>2.5895253342152245</v>
      </c>
      <c r="P421" s="177">
        <f>P364/RES_summary!P$21</f>
        <v>2.3303199008129294</v>
      </c>
      <c r="Q421" s="177">
        <f>Q364/RES_summary!Q$21</f>
        <v>2.511821140354447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5.7126781757080095E-2</v>
      </c>
      <c r="E422" s="178">
        <f>E365/RES_summary!E$21</f>
        <v>2.0370062196569474E-2</v>
      </c>
      <c r="F422" s="178">
        <f>F365/RES_summary!F$21</f>
        <v>7.955279063036455E-2</v>
      </c>
      <c r="G422" s="178">
        <f>G365/RES_summary!G$21</f>
        <v>4.3030316947966572E-2</v>
      </c>
      <c r="H422" s="178">
        <f>H365/RES_summary!H$21</f>
        <v>7.8756354163966966E-2</v>
      </c>
      <c r="I422" s="178">
        <f>I365/RES_summary!I$21</f>
        <v>6.7078517478915703E-2</v>
      </c>
      <c r="J422" s="178">
        <f>J365/RES_summary!J$21</f>
        <v>4.9648888866264111E-2</v>
      </c>
      <c r="K422" s="178">
        <f>K365/RES_summary!K$21</f>
        <v>0.10756519863372871</v>
      </c>
      <c r="L422" s="178">
        <f>L365/RES_summary!L$21</f>
        <v>8.8382473186661509E-2</v>
      </c>
      <c r="M422" s="178">
        <f>M365/RES_summary!M$21</f>
        <v>0.10084997804885464</v>
      </c>
      <c r="N422" s="178">
        <f>N365/RES_summary!N$21</f>
        <v>0.25491955867117638</v>
      </c>
      <c r="O422" s="178">
        <f>O365/RES_summary!O$21</f>
        <v>0.10509887418922086</v>
      </c>
      <c r="P422" s="178">
        <f>P365/RES_summary!P$21</f>
        <v>0.19489229379454967</v>
      </c>
      <c r="Q422" s="178">
        <f>Q365/RES_summary!Q$21</f>
        <v>0.27601235035549526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5.7126781757080095E-2</v>
      </c>
      <c r="E423" s="177">
        <f>E366/RES_summary!E$21</f>
        <v>2.0370062196569474E-2</v>
      </c>
      <c r="F423" s="177">
        <f>F366/RES_summary!F$21</f>
        <v>7.955279063036455E-2</v>
      </c>
      <c r="G423" s="177">
        <f>G366/RES_summary!G$21</f>
        <v>4.3030316947966572E-2</v>
      </c>
      <c r="H423" s="177">
        <f>H366/RES_summary!H$21</f>
        <v>7.8756354163966966E-2</v>
      </c>
      <c r="I423" s="177">
        <f>I366/RES_summary!I$21</f>
        <v>6.7078517478915703E-2</v>
      </c>
      <c r="J423" s="177">
        <f>J366/RES_summary!J$21</f>
        <v>4.9648888866264111E-2</v>
      </c>
      <c r="K423" s="177">
        <f>K366/RES_summary!K$21</f>
        <v>0.10756519863372871</v>
      </c>
      <c r="L423" s="177">
        <f>L366/RES_summary!L$21</f>
        <v>8.8382473186661509E-2</v>
      </c>
      <c r="M423" s="177">
        <f>M366/RES_summary!M$21</f>
        <v>0.10084997804885464</v>
      </c>
      <c r="N423" s="177">
        <f>N366/RES_summary!N$21</f>
        <v>0.25491955867117638</v>
      </c>
      <c r="O423" s="177">
        <f>O366/RES_summary!O$21</f>
        <v>0.10509887418922086</v>
      </c>
      <c r="P423" s="177">
        <f>P366/RES_summary!P$21</f>
        <v>0.19489229379454967</v>
      </c>
      <c r="Q423" s="177">
        <f>Q366/RES_summary!Q$21</f>
        <v>0.27601235035549526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19.021358895355725</v>
      </c>
      <c r="E424" s="178">
        <f>E367/RES_summary!E$21</f>
        <v>18.940199837386235</v>
      </c>
      <c r="F424" s="178">
        <f>F367/RES_summary!F$21</f>
        <v>18.445760970746555</v>
      </c>
      <c r="G424" s="178">
        <f>G367/RES_summary!G$21</f>
        <v>18.729355185390073</v>
      </c>
      <c r="H424" s="178">
        <f>H367/RES_summary!H$21</f>
        <v>18.789572628629173</v>
      </c>
      <c r="I424" s="178">
        <f>I367/RES_summary!I$21</f>
        <v>18.621836655967169</v>
      </c>
      <c r="J424" s="178">
        <f>J367/RES_summary!J$21</f>
        <v>18.679970914235522</v>
      </c>
      <c r="K424" s="178">
        <f>K367/RES_summary!K$21</f>
        <v>18.51777759957081</v>
      </c>
      <c r="L424" s="178">
        <f>L367/RES_summary!L$21</f>
        <v>16.874848638333031</v>
      </c>
      <c r="M424" s="178">
        <f>M367/RES_summary!M$21</f>
        <v>17.336781679499211</v>
      </c>
      <c r="N424" s="178">
        <f>N367/RES_summary!N$21</f>
        <v>17.568692536673439</v>
      </c>
      <c r="O424" s="178">
        <f>O367/RES_summary!O$21</f>
        <v>17.118456666068756</v>
      </c>
      <c r="P424" s="178">
        <f>P367/RES_summary!P$21</f>
        <v>18.773089956362067</v>
      </c>
      <c r="Q424" s="178">
        <f>Q367/RES_summary!Q$21</f>
        <v>19.950914558220248</v>
      </c>
    </row>
    <row r="425" spans="1:17" ht="12" customHeight="1" x14ac:dyDescent="0.25">
      <c r="A425" s="167" t="s">
        <v>160</v>
      </c>
      <c r="B425" s="132"/>
      <c r="C425" s="183">
        <f>C368/RES_summary!C$21</f>
        <v>0</v>
      </c>
      <c r="D425" s="183">
        <f>D368/RES_summary!D$21</f>
        <v>19.438512240356733</v>
      </c>
      <c r="E425" s="183">
        <f>E368/RES_summary!E$21</f>
        <v>18.989141839804283</v>
      </c>
      <c r="F425" s="183">
        <f>F368/RES_summary!F$21</f>
        <v>18.853000801119638</v>
      </c>
      <c r="G425" s="183">
        <f>G368/RES_summary!G$21</f>
        <v>18.755310854562396</v>
      </c>
      <c r="H425" s="183">
        <f>H368/RES_summary!H$21</f>
        <v>18.765588665499614</v>
      </c>
      <c r="I425" s="183">
        <f>I368/RES_summary!I$21</f>
        <v>18.50197162659898</v>
      </c>
      <c r="J425" s="183">
        <f>J368/RES_summary!J$21</f>
        <v>18.581869897717318</v>
      </c>
      <c r="K425" s="183">
        <f>K368/RES_summary!K$21</f>
        <v>18.531983766469903</v>
      </c>
      <c r="L425" s="183">
        <f>L368/RES_summary!L$21</f>
        <v>0</v>
      </c>
      <c r="M425" s="183">
        <f>M368/RES_summary!M$21</f>
        <v>18.185181532878801</v>
      </c>
      <c r="N425" s="183">
        <f>N368/RES_summary!N$21</f>
        <v>17.952395056007482</v>
      </c>
      <c r="O425" s="183">
        <f>O368/RES_summary!O$21</f>
        <v>17.343270828203448</v>
      </c>
      <c r="P425" s="183">
        <f>P368/RES_summary!P$21</f>
        <v>18.97395049981116</v>
      </c>
      <c r="Q425" s="183">
        <f>Q368/RES_summary!Q$21</f>
        <v>20.136891362900641</v>
      </c>
    </row>
    <row r="426" spans="1:17" ht="12" customHeight="1" x14ac:dyDescent="0.25">
      <c r="A426" s="167" t="s">
        <v>159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16.918496450310066</v>
      </c>
      <c r="M426" s="183">
        <f>M369/RES_summary!M$21</f>
        <v>16.35829067889415</v>
      </c>
      <c r="N426" s="183">
        <f>N369/RES_summary!N$21</f>
        <v>15.974567258426545</v>
      </c>
      <c r="O426" s="183">
        <f>O369/RES_summary!O$21</f>
        <v>14.418502972823328</v>
      </c>
      <c r="P426" s="183">
        <f>P369/RES_summary!P$21</f>
        <v>16.947157210742631</v>
      </c>
      <c r="Q426" s="183">
        <f>Q369/RES_summary!Q$21</f>
        <v>18.450467970706114</v>
      </c>
    </row>
    <row r="427" spans="1:17" ht="12" customHeight="1" x14ac:dyDescent="0.25">
      <c r="A427" s="166" t="s">
        <v>203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13.929834923677959</v>
      </c>
      <c r="M427" s="182">
        <f>M370/RES_summary!M$21</f>
        <v>13.458970011604979</v>
      </c>
      <c r="N427" s="182">
        <f>N370/RES_summary!N$21</f>
        <v>13.130755186540222</v>
      </c>
      <c r="O427" s="182">
        <f>O370/RES_summary!O$21</f>
        <v>11.325476748662515</v>
      </c>
      <c r="P427" s="182">
        <f>P370/RES_summary!P$21</f>
        <v>14.208756028543386</v>
      </c>
      <c r="Q427" s="182">
        <f>Q370/RES_summary!Q$21</f>
        <v>15.745028106883648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2.9886615266321082</v>
      </c>
      <c r="M428" s="181">
        <f>M371/RES_summary!M$21</f>
        <v>2.8993206672891749</v>
      </c>
      <c r="N428" s="181">
        <f>N371/RES_summary!N$21</f>
        <v>2.8438120718863256</v>
      </c>
      <c r="O428" s="181">
        <f>O371/RES_summary!O$21</f>
        <v>3.0930262241608153</v>
      </c>
      <c r="P428" s="181">
        <f>P371/RES_summary!P$21</f>
        <v>2.7384011821992478</v>
      </c>
      <c r="Q428" s="181">
        <f>Q371/RES_summary!Q$21</f>
        <v>2.7054398638224622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18.338014285616882</v>
      </c>
      <c r="E429" s="180">
        <f>E372/RES_summary!E$21</f>
        <v>18.032334884975924</v>
      </c>
      <c r="F429" s="180">
        <f>F372/RES_summary!F$21</f>
        <v>17.671459173126308</v>
      </c>
      <c r="G429" s="180">
        <f>G372/RES_summary!G$21</f>
        <v>17.717222345666993</v>
      </c>
      <c r="H429" s="180">
        <f>H372/RES_summary!H$21</f>
        <v>18.857241027029023</v>
      </c>
      <c r="I429" s="180">
        <f>I372/RES_summary!I$21</f>
        <v>18.856898604967196</v>
      </c>
      <c r="J429" s="180">
        <f>J372/RES_summary!J$21</f>
        <v>18.877439293600887</v>
      </c>
      <c r="K429" s="180">
        <f>K372/RES_summary!K$21</f>
        <v>18.24918835523648</v>
      </c>
      <c r="L429" s="180">
        <f>L372/RES_summary!L$21</f>
        <v>0</v>
      </c>
      <c r="M429" s="180">
        <f>M372/RES_summary!M$21</f>
        <v>0</v>
      </c>
      <c r="N429" s="180">
        <f>N372/RES_summary!N$21</f>
        <v>17.692148540740305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15.862929027709242</v>
      </c>
      <c r="M430" s="179">
        <f>M373/RES_summary!M$21</f>
        <v>0</v>
      </c>
      <c r="N430" s="179">
        <f>N373/RES_summary!N$21</f>
        <v>15.40744958491144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12.874766786817615</v>
      </c>
      <c r="M431" s="177">
        <f>M374/RES_summary!M$21</f>
        <v>0</v>
      </c>
      <c r="N431" s="177">
        <f>N374/RES_summary!N$21</f>
        <v>12.552843071354738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2.9881622408916271</v>
      </c>
      <c r="M432" s="177">
        <f>M375/RES_summary!M$21</f>
        <v>0</v>
      </c>
      <c r="N432" s="177">
        <f>N375/RES_summary!N$21</f>
        <v>2.8546065135567034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9.7213744646032829</v>
      </c>
      <c r="E433" s="178">
        <f>E376/RES_summary!E$21</f>
        <v>9.0875169483149811</v>
      </c>
      <c r="F433" s="178">
        <f>F376/RES_summary!F$21</f>
        <v>9.2067157537968605</v>
      </c>
      <c r="G433" s="178">
        <f>G376/RES_summary!G$21</f>
        <v>10.144760291412018</v>
      </c>
      <c r="H433" s="178">
        <f>H376/RES_summary!H$21</f>
        <v>9.4031496856523429</v>
      </c>
      <c r="I433" s="178">
        <f>I376/RES_summary!I$21</f>
        <v>8.9953855759649564</v>
      </c>
      <c r="J433" s="178">
        <f>J376/RES_summary!J$21</f>
        <v>8.8731033842291787</v>
      </c>
      <c r="K433" s="178">
        <f>K376/RES_summary!K$21</f>
        <v>7.0036344209477939</v>
      </c>
      <c r="L433" s="178">
        <f>L376/RES_summary!L$21</f>
        <v>6.7308830163012905</v>
      </c>
      <c r="M433" s="178">
        <f>M376/RES_summary!M$21</f>
        <v>9.1299783456883503</v>
      </c>
      <c r="N433" s="178">
        <f>N376/RES_summary!N$21</f>
        <v>8.7775563412482089</v>
      </c>
      <c r="O433" s="178">
        <f>O376/RES_summary!O$21</f>
        <v>8.5901888314767181</v>
      </c>
      <c r="P433" s="178">
        <f>P376/RES_summary!P$21</f>
        <v>8.8254275522378638</v>
      </c>
      <c r="Q433" s="178">
        <f>Q376/RES_summary!Q$21</f>
        <v>8.8541438619648041</v>
      </c>
    </row>
    <row r="434" spans="1:17" ht="12" customHeight="1" x14ac:dyDescent="0.25">
      <c r="A434" s="23" t="s">
        <v>203</v>
      </c>
      <c r="B434" s="156"/>
      <c r="C434" s="177">
        <f>C377/RES_summary!C$21</f>
        <v>0</v>
      </c>
      <c r="D434" s="177">
        <f>D377/RES_summary!D$21</f>
        <v>10.439823078222076</v>
      </c>
      <c r="E434" s="177">
        <f>E377/RES_summary!E$21</f>
        <v>10.48570626766443</v>
      </c>
      <c r="F434" s="177">
        <f>F377/RES_summary!F$21</f>
        <v>10.42355911321363</v>
      </c>
      <c r="G434" s="177">
        <f>G377/RES_summary!G$21</f>
        <v>10.144760291412018</v>
      </c>
      <c r="H434" s="177">
        <f>H377/RES_summary!H$21</f>
        <v>9.9867609107314887</v>
      </c>
      <c r="I434" s="177">
        <f>I377/RES_summary!I$21</f>
        <v>9.6835853489408876</v>
      </c>
      <c r="J434" s="177">
        <f>J377/RES_summary!J$21</f>
        <v>9.5156032287671675</v>
      </c>
      <c r="K434" s="177">
        <f>K377/RES_summary!K$21</f>
        <v>9.2924763162220891</v>
      </c>
      <c r="L434" s="177">
        <f>L377/RES_summary!L$21</f>
        <v>9.1933782976705594</v>
      </c>
      <c r="M434" s="177">
        <f>M377/RES_summary!M$21</f>
        <v>9.216068235117179</v>
      </c>
      <c r="N434" s="177">
        <f>N377/RES_summary!N$21</f>
        <v>8.7775563412482089</v>
      </c>
      <c r="O434" s="177">
        <f>O377/RES_summary!O$21</f>
        <v>8.5901888314767181</v>
      </c>
      <c r="P434" s="177">
        <f>P377/RES_summary!P$21</f>
        <v>8.8254275522378638</v>
      </c>
      <c r="Q434" s="177">
        <f>Q377/RES_summary!Q$21</f>
        <v>8.8541438619648041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7.0881782549102423</v>
      </c>
      <c r="E435" s="176">
        <f>E378/RES_summary!E$21</f>
        <v>7.1426718625897756</v>
      </c>
      <c r="F435" s="176">
        <f>F378/RES_summary!F$21</f>
        <v>6.9231777615512557</v>
      </c>
      <c r="G435" s="176">
        <f>G378/RES_summary!G$21</f>
        <v>0</v>
      </c>
      <c r="H435" s="176">
        <f>H378/RES_summary!H$21</f>
        <v>6.8027664610979697</v>
      </c>
      <c r="I435" s="176">
        <f>I378/RES_summary!I$21</f>
        <v>6.8303669506753204</v>
      </c>
      <c r="J435" s="176">
        <f>J378/RES_summary!J$21</f>
        <v>6.5249998635374178</v>
      </c>
      <c r="K435" s="176">
        <f>K378/RES_summary!K$21</f>
        <v>6.411762363972092</v>
      </c>
      <c r="L435" s="176">
        <f>L378/RES_summary!L$21</f>
        <v>6.1919667534496501</v>
      </c>
      <c r="M435" s="176">
        <f>M378/RES_summary!M$21</f>
        <v>6.2473491006109043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125.71409194089907</v>
      </c>
      <c r="E437" s="184">
        <f>E380/RES_summary!E$21</f>
        <v>120.43380755675305</v>
      </c>
      <c r="F437" s="184">
        <f>F380/RES_summary!F$21</f>
        <v>109.09969598551426</v>
      </c>
      <c r="G437" s="184">
        <f>G380/RES_summary!G$21</f>
        <v>104.69587292806204</v>
      </c>
      <c r="H437" s="184">
        <f>H380/RES_summary!H$21</f>
        <v>92.57405429235834</v>
      </c>
      <c r="I437" s="184">
        <f>I380/RES_summary!I$21</f>
        <v>78.876827476516183</v>
      </c>
      <c r="J437" s="184">
        <f>J380/RES_summary!J$21</f>
        <v>80.524373414865082</v>
      </c>
      <c r="K437" s="184">
        <f>K380/RES_summary!K$21</f>
        <v>82.020788198144487</v>
      </c>
      <c r="L437" s="184">
        <f>L380/RES_summary!L$21</f>
        <v>79.16998281991097</v>
      </c>
      <c r="M437" s="184">
        <f>M380/RES_summary!M$21</f>
        <v>75.351260057009796</v>
      </c>
      <c r="N437" s="184">
        <f>N380/RES_summary!N$21</f>
        <v>73.609540119324421</v>
      </c>
      <c r="O437" s="184">
        <f>O380/RES_summary!O$21</f>
        <v>80.054305320352739</v>
      </c>
      <c r="P437" s="184">
        <f>P380/RES_summary!P$21</f>
        <v>69.628855422360971</v>
      </c>
      <c r="Q437" s="184">
        <f>Q380/RES_summary!Q$21</f>
        <v>69.786291785340296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109.31827548324125</v>
      </c>
      <c r="E438" s="178">
        <f>E381/RES_summary!E$21</f>
        <v>104.60544155943235</v>
      </c>
      <c r="F438" s="178">
        <f>F381/RES_summary!F$21</f>
        <v>92.851512925965835</v>
      </c>
      <c r="G438" s="178">
        <f>G381/RES_summary!G$21</f>
        <v>89.223432828649791</v>
      </c>
      <c r="H438" s="178">
        <f>H381/RES_summary!H$21</f>
        <v>76.334334075139864</v>
      </c>
      <c r="I438" s="178">
        <f>I381/RES_summary!I$21</f>
        <v>62.543764361371828</v>
      </c>
      <c r="J438" s="178">
        <f>J381/RES_summary!J$21</f>
        <v>64.213935582235521</v>
      </c>
      <c r="K438" s="178">
        <f>K381/RES_summary!K$21</f>
        <v>66.108221871907915</v>
      </c>
      <c r="L438" s="178">
        <f>L381/RES_summary!L$21</f>
        <v>63.019083935288307</v>
      </c>
      <c r="M438" s="178">
        <f>M381/RES_summary!M$21</f>
        <v>60.009761717875683</v>
      </c>
      <c r="N438" s="178">
        <f>N381/RES_summary!N$21</f>
        <v>57.217097916592749</v>
      </c>
      <c r="O438" s="178">
        <f>O381/RES_summary!O$21</f>
        <v>65.637840953918925</v>
      </c>
      <c r="P438" s="178">
        <f>P381/RES_summary!P$21</f>
        <v>53.736438224668902</v>
      </c>
      <c r="Q438" s="178">
        <f>Q381/RES_summary!Q$21</f>
        <v>52.661609868187021</v>
      </c>
    </row>
    <row r="439" spans="1:17" ht="12" customHeight="1" x14ac:dyDescent="0.25">
      <c r="A439" s="23" t="s">
        <v>161</v>
      </c>
      <c r="B439" s="156"/>
      <c r="C439" s="177">
        <f>C382/RES_summary!C$21</f>
        <v>0</v>
      </c>
      <c r="D439" s="177">
        <f>D382/RES_summary!D$21</f>
        <v>106.89502636050696</v>
      </c>
      <c r="E439" s="177">
        <f>E382/RES_summary!E$21</f>
        <v>102.27790811582888</v>
      </c>
      <c r="F439" s="177">
        <f>F382/RES_summary!F$21</f>
        <v>91.224669038194676</v>
      </c>
      <c r="G439" s="177">
        <f>G382/RES_summary!G$21</f>
        <v>87.505466085551376</v>
      </c>
      <c r="H439" s="177">
        <f>H382/RES_summary!H$21</f>
        <v>74.484120523498774</v>
      </c>
      <c r="I439" s="177">
        <f>I382/RES_summary!I$21</f>
        <v>60.737531548712901</v>
      </c>
      <c r="J439" s="177">
        <f>J382/RES_summary!J$21</f>
        <v>62.611041009581939</v>
      </c>
      <c r="K439" s="177">
        <f>K382/RES_summary!K$21</f>
        <v>64.707689961817906</v>
      </c>
      <c r="L439" s="177">
        <f>L382/RES_summary!L$21</f>
        <v>62.11627884023931</v>
      </c>
      <c r="M439" s="177">
        <f>M382/RES_summary!M$21</f>
        <v>58.712935799858684</v>
      </c>
      <c r="N439" s="177">
        <f>N382/RES_summary!N$21</f>
        <v>55.175838101664382</v>
      </c>
      <c r="O439" s="177">
        <f>O382/RES_summary!O$21</f>
        <v>62.955119869062308</v>
      </c>
      <c r="P439" s="177">
        <f>P382/RES_summary!P$21</f>
        <v>51.332770725714575</v>
      </c>
      <c r="Q439" s="177">
        <f>Q382/RES_summary!Q$21</f>
        <v>50.063011155608919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2.4232491227342829</v>
      </c>
      <c r="E440" s="177">
        <f>E383/RES_summary!E$21</f>
        <v>2.3275334436034547</v>
      </c>
      <c r="F440" s="177">
        <f>F383/RES_summary!F$21</f>
        <v>1.626843887771158</v>
      </c>
      <c r="G440" s="177">
        <f>G383/RES_summary!G$21</f>
        <v>1.7179667430984071</v>
      </c>
      <c r="H440" s="177">
        <f>H383/RES_summary!H$21</f>
        <v>1.8502135516410794</v>
      </c>
      <c r="I440" s="177">
        <f>I383/RES_summary!I$21</f>
        <v>1.8062328126589313</v>
      </c>
      <c r="J440" s="177">
        <f>J383/RES_summary!J$21</f>
        <v>1.6028945726535797</v>
      </c>
      <c r="K440" s="177">
        <f>K383/RES_summary!K$21</f>
        <v>1.4005319100900224</v>
      </c>
      <c r="L440" s="177">
        <f>L383/RES_summary!L$21</f>
        <v>0.90280509504899287</v>
      </c>
      <c r="M440" s="177">
        <f>M383/RES_summary!M$21</f>
        <v>1.296825918017009</v>
      </c>
      <c r="N440" s="177">
        <f>N383/RES_summary!N$21</f>
        <v>2.0412598149283712</v>
      </c>
      <c r="O440" s="177">
        <f>O383/RES_summary!O$21</f>
        <v>2.6827210848566159</v>
      </c>
      <c r="P440" s="177">
        <f>P383/RES_summary!P$21</f>
        <v>2.4036674989543303</v>
      </c>
      <c r="Q440" s="177">
        <f>Q383/RES_summary!Q$21</f>
        <v>2.5985987125780978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0.10044389426475142</v>
      </c>
      <c r="E441" s="178">
        <f>E384/RES_summary!E$21</f>
        <v>3.7035898421632303E-2</v>
      </c>
      <c r="F441" s="178">
        <f>F384/RES_summary!F$21</f>
        <v>0.15091953497849284</v>
      </c>
      <c r="G441" s="178">
        <f>G384/RES_summary!G$21</f>
        <v>8.5394144624302754E-2</v>
      </c>
      <c r="H441" s="178">
        <f>H384/RES_summary!H$21</f>
        <v>0.16480952415488451</v>
      </c>
      <c r="I441" s="178">
        <f>I384/RES_summary!I$21</f>
        <v>0.14896770807082696</v>
      </c>
      <c r="J441" s="178">
        <f>J384/RES_summary!J$21</f>
        <v>0.11823154085046879</v>
      </c>
      <c r="K441" s="178">
        <f>K384/RES_summary!K$21</f>
        <v>0.28041920321462599</v>
      </c>
      <c r="L441" s="178">
        <f>L384/RES_summary!L$21</f>
        <v>0.25173044358384988</v>
      </c>
      <c r="M441" s="178">
        <f>M384/RES_summary!M$21</f>
        <v>0.3123895995370195</v>
      </c>
      <c r="N441" s="178">
        <f>N384/RES_summary!N$21</f>
        <v>0.8555867387826559</v>
      </c>
      <c r="O441" s="178">
        <f>O384/RES_summary!O$21</f>
        <v>0.3829148972580228</v>
      </c>
      <c r="P441" s="178">
        <f>P384/RES_summary!P$21</f>
        <v>0.76225629741418832</v>
      </c>
      <c r="Q441" s="178">
        <f>Q384/RES_summary!Q$21</f>
        <v>1.151008165265361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0.10044389426475142</v>
      </c>
      <c r="E442" s="177">
        <f>E385/RES_summary!E$21</f>
        <v>3.7035898421632303E-2</v>
      </c>
      <c r="F442" s="177">
        <f>F385/RES_summary!F$21</f>
        <v>0.15091953497849284</v>
      </c>
      <c r="G442" s="177">
        <f>G385/RES_summary!G$21</f>
        <v>8.5394144624302754E-2</v>
      </c>
      <c r="H442" s="177">
        <f>H385/RES_summary!H$21</f>
        <v>0.16480952415488451</v>
      </c>
      <c r="I442" s="177">
        <f>I385/RES_summary!I$21</f>
        <v>0.14896770807082696</v>
      </c>
      <c r="J442" s="177">
        <f>J385/RES_summary!J$21</f>
        <v>0.11823154085046879</v>
      </c>
      <c r="K442" s="177">
        <f>K385/RES_summary!K$21</f>
        <v>0.28041920321462599</v>
      </c>
      <c r="L442" s="177">
        <f>L385/RES_summary!L$21</f>
        <v>0.25173044358384988</v>
      </c>
      <c r="M442" s="177">
        <f>M385/RES_summary!M$21</f>
        <v>0.3123895995370195</v>
      </c>
      <c r="N442" s="177">
        <f>N385/RES_summary!N$21</f>
        <v>0.8555867387826559</v>
      </c>
      <c r="O442" s="177">
        <f>O385/RES_summary!O$21</f>
        <v>0.3829148972580228</v>
      </c>
      <c r="P442" s="177">
        <f>P385/RES_summary!P$21</f>
        <v>0.76225629741418832</v>
      </c>
      <c r="Q442" s="177">
        <f>Q385/RES_summary!Q$21</f>
        <v>1.151008165265361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11.045894184490919</v>
      </c>
      <c r="E443" s="178">
        <f>E386/RES_summary!E$21</f>
        <v>10.339639908978166</v>
      </c>
      <c r="F443" s="178">
        <f>F386/RES_summary!F$21</f>
        <v>10.733920246744786</v>
      </c>
      <c r="G443" s="178">
        <f>G386/RES_summary!G$21</f>
        <v>10.270713095351008</v>
      </c>
      <c r="H443" s="178">
        <f>H386/RES_summary!H$21</f>
        <v>10.890606028982599</v>
      </c>
      <c r="I443" s="178">
        <f>I386/RES_summary!I$21</f>
        <v>11.032294002380278</v>
      </c>
      <c r="J443" s="178">
        <f>J386/RES_summary!J$21</f>
        <v>11.132795630020818</v>
      </c>
      <c r="K443" s="178">
        <f>K386/RES_summary!K$21</f>
        <v>10.401030244411785</v>
      </c>
      <c r="L443" s="178">
        <f>L386/RES_summary!L$21</f>
        <v>10.810776080310729</v>
      </c>
      <c r="M443" s="178">
        <f>M386/RES_summary!M$21</f>
        <v>10.255105170715552</v>
      </c>
      <c r="N443" s="178">
        <f>N386/RES_summary!N$21</f>
        <v>11.014095456170928</v>
      </c>
      <c r="O443" s="178">
        <f>O386/RES_summary!O$21</f>
        <v>9.6143514594137063</v>
      </c>
      <c r="P443" s="178">
        <f>P386/RES_summary!P$21</f>
        <v>10.570870419843196</v>
      </c>
      <c r="Q443" s="178">
        <f>Q386/RES_summary!Q$21</f>
        <v>11.371118217173059</v>
      </c>
    </row>
    <row r="444" spans="1:17" ht="12" customHeight="1" x14ac:dyDescent="0.25">
      <c r="A444" s="167" t="s">
        <v>160</v>
      </c>
      <c r="B444" s="132"/>
      <c r="C444" s="183">
        <f>C387/RES_summary!C$21</f>
        <v>0</v>
      </c>
      <c r="D444" s="183">
        <f>D387/RES_summary!D$21</f>
        <v>10.412278286115541</v>
      </c>
      <c r="E444" s="183">
        <f>E387/RES_summary!E$21</f>
        <v>10.256538407847104</v>
      </c>
      <c r="F444" s="183">
        <f>F387/RES_summary!F$21</f>
        <v>10.229014881787622</v>
      </c>
      <c r="G444" s="183">
        <f>G387/RES_summary!G$21</f>
        <v>10.232298625688573</v>
      </c>
      <c r="H444" s="183">
        <f>H387/RES_summary!H$21</f>
        <v>10.291031920027248</v>
      </c>
      <c r="I444" s="183">
        <f>I387/RES_summary!I$21</f>
        <v>10.198269346055127</v>
      </c>
      <c r="J444" s="183">
        <f>J387/RES_summary!J$21</f>
        <v>10.287393096544923</v>
      </c>
      <c r="K444" s="183">
        <f>K387/RES_summary!K$21</f>
        <v>10.292350786032806</v>
      </c>
      <c r="L444" s="183">
        <f>L387/RES_summary!L$21</f>
        <v>0</v>
      </c>
      <c r="M444" s="183">
        <f>M387/RES_summary!M$21</f>
        <v>10.081609517242459</v>
      </c>
      <c r="N444" s="183">
        <f>N387/RES_summary!N$21</f>
        <v>9.9485003098499813</v>
      </c>
      <c r="O444" s="183">
        <f>O387/RES_summary!O$21</f>
        <v>9.602525464933743</v>
      </c>
      <c r="P444" s="183">
        <f>P387/RES_summary!P$21</f>
        <v>10.554349917246563</v>
      </c>
      <c r="Q444" s="183">
        <f>Q387/RES_summary!Q$21</f>
        <v>11.356057708781204</v>
      </c>
    </row>
    <row r="445" spans="1:17" ht="12" customHeight="1" x14ac:dyDescent="0.25">
      <c r="A445" s="167" t="s">
        <v>159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10.7677715361592</v>
      </c>
      <c r="M445" s="183">
        <f>M388/RES_summary!M$21</f>
        <v>10.455204139251746</v>
      </c>
      <c r="N445" s="183">
        <f>N388/RES_summary!N$21</f>
        <v>10.258738059099191</v>
      </c>
      <c r="O445" s="183">
        <f>O388/RES_summary!O$21</f>
        <v>9.7563782657736766</v>
      </c>
      <c r="P445" s="183">
        <f>P388/RES_summary!P$21</f>
        <v>10.721050869160381</v>
      </c>
      <c r="Q445" s="183">
        <f>Q388/RES_summary!Q$21</f>
        <v>11.492625243071387</v>
      </c>
    </row>
    <row r="446" spans="1:17" ht="12" customHeight="1" x14ac:dyDescent="0.25">
      <c r="A446" s="166" t="s">
        <v>203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7.7791100095270913</v>
      </c>
      <c r="M446" s="182">
        <f>M389/RES_summary!M$21</f>
        <v>7.5461951742993998</v>
      </c>
      <c r="N446" s="182">
        <f>N389/RES_summary!N$21</f>
        <v>7.3935232497265915</v>
      </c>
      <c r="O446" s="182">
        <f>O389/RES_summary!O$21</f>
        <v>6.5560409207996662</v>
      </c>
      <c r="P446" s="182">
        <f>P389/RES_summary!P$21</f>
        <v>7.9769037055836103</v>
      </c>
      <c r="Q446" s="182">
        <f>Q389/RES_summary!Q$21</f>
        <v>8.7981495527604796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2.988661526632109</v>
      </c>
      <c r="M447" s="181">
        <f>M390/RES_summary!M$21</f>
        <v>2.9090089649523461</v>
      </c>
      <c r="N447" s="181">
        <f>N390/RES_summary!N$21</f>
        <v>2.8652148093726004</v>
      </c>
      <c r="O447" s="181">
        <f>O390/RES_summary!O$21</f>
        <v>3.2003373449740082</v>
      </c>
      <c r="P447" s="181">
        <f>P390/RES_summary!P$21</f>
        <v>2.7441471635767725</v>
      </c>
      <c r="Q447" s="181">
        <f>Q390/RES_summary!Q$21</f>
        <v>2.6944756903109077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12.083829068600741</v>
      </c>
      <c r="E448" s="180">
        <f>E391/RES_summary!E$21</f>
        <v>11.881157146567826</v>
      </c>
      <c r="F448" s="180">
        <f>F391/RES_summary!F$21</f>
        <v>11.693917532266415</v>
      </c>
      <c r="G448" s="180">
        <f>G391/RES_summary!G$21</f>
        <v>11.768672789927443</v>
      </c>
      <c r="H448" s="180">
        <f>H391/RES_summary!H$21</f>
        <v>12.582245540594982</v>
      </c>
      <c r="I448" s="180">
        <f>I391/RES_summary!I$21</f>
        <v>12.667862460196817</v>
      </c>
      <c r="J448" s="180">
        <f>J391/RES_summary!J$21</f>
        <v>12.83451365621354</v>
      </c>
      <c r="K448" s="180">
        <f>K391/RES_summary!K$21</f>
        <v>12.455781100712663</v>
      </c>
      <c r="L448" s="180">
        <f>L391/RES_summary!L$21</f>
        <v>0</v>
      </c>
      <c r="M448" s="180">
        <f>M391/RES_summary!M$21</f>
        <v>0</v>
      </c>
      <c r="N448" s="180">
        <f>N391/RES_summary!N$21</f>
        <v>12.227430160888021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11.807782335647534</v>
      </c>
      <c r="M449" s="179">
        <f>M392/RES_summary!M$21</f>
        <v>0</v>
      </c>
      <c r="N449" s="179">
        <f>N392/RES_summary!N$21</f>
        <v>11.52081775135542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8.8196200947559049</v>
      </c>
      <c r="M450" s="177">
        <f>M393/RES_summary!M$21</f>
        <v>0</v>
      </c>
      <c r="N450" s="177">
        <f>N393/RES_summary!N$21</f>
        <v>8.656054695121572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2.988162240891628</v>
      </c>
      <c r="M451" s="177">
        <f>M394/RES_summary!M$21</f>
        <v>0</v>
      </c>
      <c r="N451" s="177">
        <f>N394/RES_summary!N$21</f>
        <v>2.8647630562338451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5.2494783789021611</v>
      </c>
      <c r="E452" s="178">
        <f>E395/RES_summary!E$21</f>
        <v>5.45169018992092</v>
      </c>
      <c r="F452" s="178">
        <f>F395/RES_summary!F$21</f>
        <v>5.3633432778251455</v>
      </c>
      <c r="G452" s="178">
        <f>G395/RES_summary!G$21</f>
        <v>5.1163328594369473</v>
      </c>
      <c r="H452" s="178">
        <f>H395/RES_summary!H$21</f>
        <v>5.1843046640809902</v>
      </c>
      <c r="I452" s="178">
        <f>I395/RES_summary!I$21</f>
        <v>5.1518014046932592</v>
      </c>
      <c r="J452" s="178">
        <f>J395/RES_summary!J$21</f>
        <v>5.0594106617582773</v>
      </c>
      <c r="K452" s="178">
        <f>K395/RES_summary!K$21</f>
        <v>5.2311168786101518</v>
      </c>
      <c r="L452" s="178">
        <f>L395/RES_summary!L$21</f>
        <v>5.0883923607280979</v>
      </c>
      <c r="M452" s="178">
        <f>M395/RES_summary!M$21</f>
        <v>4.7740035688815432</v>
      </c>
      <c r="N452" s="178">
        <f>N395/RES_summary!N$21</f>
        <v>4.5227600077780981</v>
      </c>
      <c r="O452" s="178">
        <f>O395/RES_summary!O$21</f>
        <v>4.4191980097620895</v>
      </c>
      <c r="P452" s="178">
        <f>P395/RES_summary!P$21</f>
        <v>4.559290480434683</v>
      </c>
      <c r="Q452" s="178">
        <f>Q395/RES_summary!Q$21</f>
        <v>4.6025555347148615</v>
      </c>
    </row>
    <row r="453" spans="1:17" ht="12" customHeight="1" x14ac:dyDescent="0.25">
      <c r="A453" s="23" t="s">
        <v>203</v>
      </c>
      <c r="B453" s="156"/>
      <c r="C453" s="177">
        <f>C396/RES_summary!C$21</f>
        <v>0</v>
      </c>
      <c r="D453" s="177">
        <f>D396/RES_summary!D$21</f>
        <v>5.103083702544013</v>
      </c>
      <c r="E453" s="177">
        <f>E396/RES_summary!E$21</f>
        <v>5.1784502517657085</v>
      </c>
      <c r="F453" s="177">
        <f>F396/RES_summary!F$21</f>
        <v>5.2025559018038097</v>
      </c>
      <c r="G453" s="177">
        <f>G396/RES_summary!G$21</f>
        <v>5.1163328594369473</v>
      </c>
      <c r="H453" s="177">
        <f>H396/RES_summary!H$21</f>
        <v>5.0908771706024591</v>
      </c>
      <c r="I453" s="177">
        <f>I396/RES_summary!I$21</f>
        <v>5.0008249194346259</v>
      </c>
      <c r="J453" s="177">
        <f>J396/RES_summary!J$21</f>
        <v>4.9613810792106188</v>
      </c>
      <c r="K453" s="177">
        <f>K396/RES_summary!K$21</f>
        <v>4.8196905169997208</v>
      </c>
      <c r="L453" s="177">
        <f>L396/RES_summary!L$21</f>
        <v>4.7538351721863128</v>
      </c>
      <c r="M453" s="177">
        <f>M396/RES_summary!M$21</f>
        <v>4.7607408373663009</v>
      </c>
      <c r="N453" s="177">
        <f>N396/RES_summary!N$21</f>
        <v>4.5227600077780981</v>
      </c>
      <c r="O453" s="177">
        <f>O396/RES_summary!O$21</f>
        <v>4.4191980097620895</v>
      </c>
      <c r="P453" s="177">
        <f>P396/RES_summary!P$21</f>
        <v>4.559290480434683</v>
      </c>
      <c r="Q453" s="177">
        <f>Q396/RES_summary!Q$21</f>
        <v>4.6025555347148615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5.786031584793724</v>
      </c>
      <c r="E454" s="176">
        <f>E397/RES_summary!E$21</f>
        <v>5.8317598583062242</v>
      </c>
      <c r="F454" s="176">
        <f>F397/RES_summary!F$21</f>
        <v>5.6650781551837071</v>
      </c>
      <c r="G454" s="176">
        <f>G397/RES_summary!G$21</f>
        <v>0</v>
      </c>
      <c r="H454" s="176">
        <f>H397/RES_summary!H$21</f>
        <v>5.6005874158748519</v>
      </c>
      <c r="I454" s="176">
        <f>I397/RES_summary!I$21</f>
        <v>5.6267607339477017</v>
      </c>
      <c r="J454" s="176">
        <f>J397/RES_summary!J$21</f>
        <v>5.4176731732108987</v>
      </c>
      <c r="K454" s="176">
        <f>K397/RES_summary!K$21</f>
        <v>5.3375076989823071</v>
      </c>
      <c r="L454" s="176">
        <f>L397/RES_summary!L$21</f>
        <v>5.1616100887469862</v>
      </c>
      <c r="M454" s="176">
        <f>M397/RES_summary!M$21</f>
        <v>5.2180921603421373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39.998237470905174</v>
      </c>
      <c r="E456" s="184">
        <f>E399/RES_summary!E$21</f>
        <v>38.841667298102308</v>
      </c>
      <c r="F456" s="184">
        <f>F399/RES_summary!F$21</f>
        <v>34.145953226743572</v>
      </c>
      <c r="G456" s="184">
        <f>G399/RES_summary!G$21</f>
        <v>34.400929315970998</v>
      </c>
      <c r="H456" s="184">
        <f>H399/RES_summary!H$21</f>
        <v>28.856108314908777</v>
      </c>
      <c r="I456" s="184">
        <f>I399/RES_summary!I$21</f>
        <v>23.789143312311055</v>
      </c>
      <c r="J456" s="184">
        <f>J399/RES_summary!J$21</f>
        <v>24.371194830735718</v>
      </c>
      <c r="K456" s="184">
        <f>K399/RES_summary!K$21</f>
        <v>24.575711326536503</v>
      </c>
      <c r="L456" s="184">
        <f>L399/RES_summary!L$21</f>
        <v>23.837658370008711</v>
      </c>
      <c r="M456" s="184">
        <f>M399/RES_summary!M$21</f>
        <v>23.89215384572088</v>
      </c>
      <c r="N456" s="184">
        <f>N399/RES_summary!N$21</f>
        <v>21.088303866372733</v>
      </c>
      <c r="O456" s="184">
        <f>O399/RES_summary!O$21</f>
        <v>24.804474771185252</v>
      </c>
      <c r="P456" s="184">
        <f>P399/RES_summary!P$21</f>
        <v>21.481008894997174</v>
      </c>
      <c r="Q456" s="184">
        <f>Q399/RES_summary!Q$21</f>
        <v>21.256386550826367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35.903337440526165</v>
      </c>
      <c r="E457" s="178">
        <f>E400/RES_summary!E$21</f>
        <v>33.969921332988079</v>
      </c>
      <c r="F457" s="178">
        <f>F400/RES_summary!F$21</f>
        <v>30.276718967043923</v>
      </c>
      <c r="G457" s="178">
        <f>G400/RES_summary!G$21</f>
        <v>28.657945572845225</v>
      </c>
      <c r="H457" s="178">
        <f>H400/RES_summary!H$21</f>
        <v>24.409932744920614</v>
      </c>
      <c r="I457" s="178">
        <f>I400/RES_summary!I$21</f>
        <v>19.82972677204345</v>
      </c>
      <c r="J457" s="178">
        <f>J400/RES_summary!J$21</f>
        <v>20.354350651948515</v>
      </c>
      <c r="K457" s="178">
        <f>K400/RES_summary!K$21</f>
        <v>20.634708439403962</v>
      </c>
      <c r="L457" s="178">
        <f>L400/RES_summary!L$21</f>
        <v>20.806794947230326</v>
      </c>
      <c r="M457" s="178">
        <f>M400/RES_summary!M$21</f>
        <v>18.854534134075241</v>
      </c>
      <c r="N457" s="178">
        <f>N400/RES_summary!N$21</f>
        <v>17.491007755215946</v>
      </c>
      <c r="O457" s="178">
        <f>O400/RES_summary!O$21</f>
        <v>19.659446263011883</v>
      </c>
      <c r="P457" s="178">
        <f>P400/RES_summary!P$21</f>
        <v>15.961027342598362</v>
      </c>
      <c r="Q457" s="178">
        <f>Q400/RES_summary!Q$21</f>
        <v>15.498135975633303</v>
      </c>
    </row>
    <row r="458" spans="1:17" ht="12" customHeight="1" x14ac:dyDescent="0.25">
      <c r="A458" s="23" t="s">
        <v>161</v>
      </c>
      <c r="B458" s="156"/>
      <c r="C458" s="177">
        <f>C401/RES_summary!C$21</f>
        <v>0</v>
      </c>
      <c r="D458" s="177">
        <f>D401/RES_summary!D$21</f>
        <v>35.903337440526165</v>
      </c>
      <c r="E458" s="177">
        <f>E401/RES_summary!E$21</f>
        <v>33.969921332988079</v>
      </c>
      <c r="F458" s="177">
        <f>F401/RES_summary!F$21</f>
        <v>30.276718967043923</v>
      </c>
      <c r="G458" s="177">
        <f>G401/RES_summary!G$21</f>
        <v>28.657945572845225</v>
      </c>
      <c r="H458" s="177">
        <f>H401/RES_summary!H$21</f>
        <v>24.409932744920614</v>
      </c>
      <c r="I458" s="177">
        <f>I401/RES_summary!I$21</f>
        <v>19.82972677204345</v>
      </c>
      <c r="J458" s="177">
        <f>J401/RES_summary!J$21</f>
        <v>20.354350651948515</v>
      </c>
      <c r="K458" s="177">
        <f>K401/RES_summary!K$21</f>
        <v>20.634708439403962</v>
      </c>
      <c r="L458" s="177">
        <f>L401/RES_summary!L$21</f>
        <v>20.806794947230326</v>
      </c>
      <c r="M458" s="177">
        <f>M401/RES_summary!M$21</f>
        <v>18.854534134075241</v>
      </c>
      <c r="N458" s="177">
        <f>N401/RES_summary!N$21</f>
        <v>17.491007755215946</v>
      </c>
      <c r="O458" s="177">
        <f>O401/RES_summary!O$21</f>
        <v>19.659446263011883</v>
      </c>
      <c r="P458" s="177">
        <f>P401/RES_summary!P$21</f>
        <v>15.961027342598362</v>
      </c>
      <c r="Q458" s="177">
        <f>Q401/RES_summary!Q$21</f>
        <v>15.498135975633303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2.4381312652394089</v>
      </c>
      <c r="E462" s="178">
        <f>E405/RES_summary!E$21</f>
        <v>3.639534108203204</v>
      </c>
      <c r="F462" s="178">
        <f>F405/RES_summary!F$21</f>
        <v>2.4956590573047359</v>
      </c>
      <c r="G462" s="178">
        <f>G405/RES_summary!G$21</f>
        <v>3.693779164230278</v>
      </c>
      <c r="H462" s="178">
        <f>H405/RES_summary!H$21</f>
        <v>2.7986459381296611</v>
      </c>
      <c r="I462" s="178">
        <f>I405/RES_summary!I$21</f>
        <v>2.4751690141076939</v>
      </c>
      <c r="J462" s="178">
        <f>J405/RES_summary!J$21</f>
        <v>2.5076737911995792</v>
      </c>
      <c r="K462" s="178">
        <f>K405/RES_summary!K$21</f>
        <v>3.5553445790008826</v>
      </c>
      <c r="L462" s="178">
        <f>L405/RES_summary!L$21</f>
        <v>2.69742595426486</v>
      </c>
      <c r="M462" s="178">
        <f>M405/RES_summary!M$21</f>
        <v>3.2299924343689961</v>
      </c>
      <c r="N462" s="178">
        <f>N405/RES_summary!N$21</f>
        <v>1.8242617437281354</v>
      </c>
      <c r="O462" s="178">
        <f>O405/RES_summary!O$21</f>
        <v>3.4098416943517784</v>
      </c>
      <c r="P462" s="178">
        <f>P405/RES_summary!P$21</f>
        <v>3.7372773749461277</v>
      </c>
      <c r="Q462" s="178">
        <f>Q405/RES_summary!Q$21</f>
        <v>3.9697458079096677</v>
      </c>
    </row>
    <row r="463" spans="1:17" ht="12" customHeight="1" x14ac:dyDescent="0.25">
      <c r="A463" s="167" t="s">
        <v>160</v>
      </c>
      <c r="B463" s="132"/>
      <c r="C463" s="183">
        <f>C406/RES_summary!C$21</f>
        <v>0</v>
      </c>
      <c r="D463" s="183">
        <f>D406/RES_summary!D$21</f>
        <v>3.926508576410217</v>
      </c>
      <c r="E463" s="183">
        <f>E406/RES_summary!E$21</f>
        <v>3.8357373944423476</v>
      </c>
      <c r="F463" s="183">
        <f>F406/RES_summary!F$21</f>
        <v>3.8082374011616449</v>
      </c>
      <c r="G463" s="183">
        <f>G406/RES_summary!G$21</f>
        <v>3.7885043882518552</v>
      </c>
      <c r="H463" s="183">
        <f>H406/RES_summary!H$21</f>
        <v>3.7905804685759419</v>
      </c>
      <c r="I463" s="183">
        <f>I406/RES_summary!I$21</f>
        <v>3.7373307881820783</v>
      </c>
      <c r="J463" s="183">
        <f>J406/RES_summary!J$21</f>
        <v>3.753469947543008</v>
      </c>
      <c r="K463" s="183">
        <f>K406/RES_summary!K$21</f>
        <v>3.7433931309757287</v>
      </c>
      <c r="L463" s="183">
        <f>L406/RES_summary!L$21</f>
        <v>0</v>
      </c>
      <c r="M463" s="183">
        <f>M406/RES_summary!M$21</f>
        <v>3.6733403446474315</v>
      </c>
      <c r="N463" s="183">
        <f>N406/RES_summary!N$21</f>
        <v>3.6263183253382634</v>
      </c>
      <c r="O463" s="183">
        <f>O406/RES_summary!O$21</f>
        <v>3.5032774529197326</v>
      </c>
      <c r="P463" s="183">
        <f>P406/RES_summary!P$21</f>
        <v>3.8326687991695918</v>
      </c>
      <c r="Q463" s="183">
        <f>Q406/RES_summary!Q$21</f>
        <v>4.0675786120357511</v>
      </c>
    </row>
    <row r="464" spans="1:17" ht="12" customHeight="1" x14ac:dyDescent="0.25">
      <c r="A464" s="167" t="s">
        <v>159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2.8137758496890144</v>
      </c>
      <c r="M464" s="183">
        <f>M407/RES_summary!M$21</f>
        <v>2.718662854788779</v>
      </c>
      <c r="N464" s="183">
        <f>N407/RES_summary!N$21</f>
        <v>2.6523646571908079</v>
      </c>
      <c r="O464" s="183">
        <f>O407/RES_summary!O$21</f>
        <v>2.2877049969510308</v>
      </c>
      <c r="P464" s="183">
        <f>P407/RES_summary!P$21</f>
        <v>2.8701168955907774</v>
      </c>
      <c r="Q464" s="183">
        <f>Q407/RES_summary!Q$21</f>
        <v>3.1804382523239867</v>
      </c>
    </row>
    <row r="465" spans="1:17" ht="12" customHeight="1" x14ac:dyDescent="0.25">
      <c r="A465" s="166" t="s">
        <v>203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2.8137758496890144</v>
      </c>
      <c r="M465" s="182">
        <f>M408/RES_summary!M$21</f>
        <v>2.718662854788779</v>
      </c>
      <c r="N465" s="182">
        <f>N408/RES_summary!N$21</f>
        <v>2.6523646571908079</v>
      </c>
      <c r="O465" s="182">
        <f>O408/RES_summary!O$21</f>
        <v>2.2877049969510308</v>
      </c>
      <c r="P465" s="182">
        <f>P408/RES_summary!P$21</f>
        <v>2.8701168955907774</v>
      </c>
      <c r="Q465" s="182">
        <f>Q408/RES_summary!Q$21</f>
        <v>3.1804382523239867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1.6567687651396006</v>
      </c>
      <c r="E471" s="178">
        <f>E414/RES_summary!E$21</f>
        <v>1.2322118569110234</v>
      </c>
      <c r="F471" s="178">
        <f>F414/RES_summary!F$21</f>
        <v>1.373575202394915</v>
      </c>
      <c r="G471" s="178">
        <f>G414/RES_summary!G$21</f>
        <v>2.0492045788954929</v>
      </c>
      <c r="H471" s="178">
        <f>H414/RES_summary!H$21</f>
        <v>1.6475296318585004</v>
      </c>
      <c r="I471" s="178">
        <f>I414/RES_summary!I$21</f>
        <v>1.4842475261599106</v>
      </c>
      <c r="J471" s="178">
        <f>J414/RES_summary!J$21</f>
        <v>1.509170387587625</v>
      </c>
      <c r="K471" s="178">
        <f>K414/RES_summary!K$21</f>
        <v>0.38565830813165969</v>
      </c>
      <c r="L471" s="178">
        <f>L414/RES_summary!L$21</f>
        <v>0.33343746851352479</v>
      </c>
      <c r="M471" s="178">
        <f>M414/RES_summary!M$21</f>
        <v>1.8076272772766433</v>
      </c>
      <c r="N471" s="178">
        <f>N414/RES_summary!N$21</f>
        <v>1.7730343674286506</v>
      </c>
      <c r="O471" s="178">
        <f>O414/RES_summary!O$21</f>
        <v>1.7351868138215911</v>
      </c>
      <c r="P471" s="178">
        <f>P414/RES_summary!P$21</f>
        <v>1.7827041774526802</v>
      </c>
      <c r="Q471" s="178">
        <f>Q414/RES_summary!Q$21</f>
        <v>1.7885047672833976</v>
      </c>
    </row>
    <row r="472" spans="1:17" ht="12" customHeight="1" x14ac:dyDescent="0.25">
      <c r="A472" s="23" t="s">
        <v>203</v>
      </c>
      <c r="B472" s="156"/>
      <c r="C472" s="177">
        <f>C415/RES_summary!C$21</f>
        <v>0</v>
      </c>
      <c r="D472" s="177">
        <f>D415/RES_summary!D$21</f>
        <v>2.1088061856781288</v>
      </c>
      <c r="E472" s="177">
        <f>E415/RES_summary!E$21</f>
        <v>2.1180744226003156</v>
      </c>
      <c r="F472" s="177">
        <f>F415/RES_summary!F$21</f>
        <v>2.1055209240643555</v>
      </c>
      <c r="G472" s="177">
        <f>G415/RES_summary!G$21</f>
        <v>2.0492045788954929</v>
      </c>
      <c r="H472" s="177">
        <f>H415/RES_summary!H$21</f>
        <v>2.0172892802533675</v>
      </c>
      <c r="I472" s="177">
        <f>I415/RES_summary!I$21</f>
        <v>1.9560489225135749</v>
      </c>
      <c r="J472" s="177">
        <f>J415/RES_summary!J$21</f>
        <v>1.9221171469028719</v>
      </c>
      <c r="K472" s="177">
        <f>K415/RES_summary!K$21</f>
        <v>1.8770463243572417</v>
      </c>
      <c r="L472" s="177">
        <f>L415/RES_summary!L$21</f>
        <v>1.8570288860401263</v>
      </c>
      <c r="M472" s="177">
        <f>M415/RES_summary!M$21</f>
        <v>1.8616121706496032</v>
      </c>
      <c r="N472" s="177">
        <f>N415/RES_summary!N$21</f>
        <v>1.7730343674286506</v>
      </c>
      <c r="O472" s="177">
        <f>O415/RES_summary!O$21</f>
        <v>1.7351868138215911</v>
      </c>
      <c r="P472" s="177">
        <f>P415/RES_summary!P$21</f>
        <v>1.7827041774526802</v>
      </c>
      <c r="Q472" s="177">
        <f>Q415/RES_summary!Q$21</f>
        <v>1.7885047672833976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9" tint="0.59999389629810485"/>
    <pageSetUpPr fitToPage="1"/>
  </sheetPr>
  <dimension ref="A1:Q59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RES_hhdet_num!B$81</f>
        <v>165</v>
      </c>
      <c r="C5" s="151">
        <f>RES_hhdet_num!C$81</f>
        <v>10372</v>
      </c>
      <c r="D5" s="151">
        <f>RES_hhdet_num!D$81</f>
        <v>10726.000000000002</v>
      </c>
      <c r="E5" s="151">
        <f>RES_hhdet_num!E$81</f>
        <v>13071</v>
      </c>
      <c r="F5" s="151">
        <f>RES_hhdet_num!F$81</f>
        <v>20028</v>
      </c>
      <c r="G5" s="151">
        <f>RES_hhdet_num!G$81</f>
        <v>22301</v>
      </c>
      <c r="H5" s="151">
        <f>RES_hhdet_num!H$81</f>
        <v>22400.000000000004</v>
      </c>
      <c r="I5" s="151">
        <f>RES_hhdet_num!I$81</f>
        <v>31701</v>
      </c>
      <c r="J5" s="151">
        <f>RES_hhdet_num!J$81</f>
        <v>32090</v>
      </c>
      <c r="K5" s="151">
        <f>RES_hhdet_num!K$81</f>
        <v>34667</v>
      </c>
      <c r="L5" s="151">
        <f>RES_hhdet_num!L$81</f>
        <v>34689.999999999993</v>
      </c>
      <c r="M5" s="151">
        <f>RES_hhdet_num!M$81</f>
        <v>40859.999999999985</v>
      </c>
      <c r="N5" s="151">
        <f>RES_hhdet_num!N$81</f>
        <v>39294</v>
      </c>
      <c r="O5" s="151">
        <f>RES_hhdet_num!O$81</f>
        <v>38585</v>
      </c>
      <c r="P5" s="151">
        <f>RES_hhdet_num!P$81</f>
        <v>38551</v>
      </c>
      <c r="Q5" s="151">
        <f>RES_hhdet_num!Q$81</f>
        <v>23969.000000000011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157</v>
      </c>
      <c r="B7" s="67">
        <f>RES_hhdet_num!B$83</f>
        <v>165</v>
      </c>
      <c r="C7" s="67">
        <f>RES_hhdet_num!C$83</f>
        <v>10372</v>
      </c>
      <c r="D7" s="67">
        <f>RES_hhdet_num!D$83</f>
        <v>10726.000000000002</v>
      </c>
      <c r="E7" s="67">
        <f>RES_hhdet_num!E$83</f>
        <v>13071</v>
      </c>
      <c r="F7" s="67">
        <f>RES_hhdet_num!F$83</f>
        <v>20028</v>
      </c>
      <c r="G7" s="67">
        <f>RES_hhdet_num!G$83</f>
        <v>22301</v>
      </c>
      <c r="H7" s="67">
        <f>RES_hhdet_num!H$83</f>
        <v>22400.000000000004</v>
      </c>
      <c r="I7" s="67">
        <f>RES_hhdet_num!I$83</f>
        <v>31701</v>
      </c>
      <c r="J7" s="67">
        <f>RES_hhdet_num!J$83</f>
        <v>32090</v>
      </c>
      <c r="K7" s="67">
        <f>RES_hhdet_num!K$83</f>
        <v>34667</v>
      </c>
      <c r="L7" s="67">
        <f>RES_hhdet_num!L$83</f>
        <v>34689.999999999993</v>
      </c>
      <c r="M7" s="67">
        <f>RES_hhdet_num!M$83</f>
        <v>40859.999999999985</v>
      </c>
      <c r="N7" s="67">
        <f>RES_hhdet_num!N$83</f>
        <v>39294</v>
      </c>
      <c r="O7" s="67">
        <f>RES_hhdet_num!O$83</f>
        <v>38585</v>
      </c>
      <c r="P7" s="67">
        <f>RES_hhdet_num!P$83</f>
        <v>38551</v>
      </c>
      <c r="Q7" s="67">
        <f>RES_hhdet_num!Q$83</f>
        <v>23969.000000000011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RES_hhdet_num!B$86</f>
        <v>0</v>
      </c>
      <c r="C9" s="67">
        <f>RES_hhdet_num!C$86</f>
        <v>7</v>
      </c>
      <c r="D9" s="67">
        <f>RES_hhdet_num!D$86</f>
        <v>14</v>
      </c>
      <c r="E9" s="67">
        <f>RES_hhdet_num!E$86</f>
        <v>20</v>
      </c>
      <c r="F9" s="67">
        <f>RES_hhdet_num!F$86</f>
        <v>52</v>
      </c>
      <c r="G9" s="67">
        <f>RES_hhdet_num!G$86</f>
        <v>70</v>
      </c>
      <c r="H9" s="67">
        <f>RES_hhdet_num!H$86</f>
        <v>101.00000000000001</v>
      </c>
      <c r="I9" s="67">
        <f>RES_hhdet_num!I$86</f>
        <v>177</v>
      </c>
      <c r="J9" s="67">
        <f>RES_hhdet_num!J$86</f>
        <v>211</v>
      </c>
      <c r="K9" s="67">
        <f>RES_hhdet_num!K$86</f>
        <v>295</v>
      </c>
      <c r="L9" s="67">
        <f>RES_hhdet_num!L$86</f>
        <v>341.99999999999994</v>
      </c>
      <c r="M9" s="67">
        <f>RES_hhdet_num!M$86</f>
        <v>457.99999999999994</v>
      </c>
      <c r="N9" s="67">
        <f>RES_hhdet_num!N$86</f>
        <v>516</v>
      </c>
      <c r="O9" s="67">
        <f>RES_hhdet_num!O$86</f>
        <v>606.99999999999989</v>
      </c>
      <c r="P9" s="67">
        <f>RES_hhdet_num!P$86</f>
        <v>720.00000000000011</v>
      </c>
      <c r="Q9" s="67">
        <f>RES_hhdet_num!Q$86</f>
        <v>490.00000000000011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156</v>
      </c>
      <c r="B11" s="67">
        <f>RES_hhdet_num!B$88</f>
        <v>33</v>
      </c>
      <c r="C11" s="67">
        <f>RES_hhdet_num!C$88</f>
        <v>2417</v>
      </c>
      <c r="D11" s="67">
        <f>RES_hhdet_num!D$88</f>
        <v>2680.0000000000005</v>
      </c>
      <c r="E11" s="67">
        <f>RES_hhdet_num!E$88</f>
        <v>3636.0000000000005</v>
      </c>
      <c r="F11" s="67">
        <f>RES_hhdet_num!F$88</f>
        <v>6222.0000000000009</v>
      </c>
      <c r="G11" s="67">
        <f>RES_hhdet_num!G$88</f>
        <v>7598.0000000000009</v>
      </c>
      <c r="H11" s="67">
        <f>RES_hhdet_num!H$88</f>
        <v>7650.0000000000009</v>
      </c>
      <c r="I11" s="67">
        <f>RES_hhdet_num!I$88</f>
        <v>13433</v>
      </c>
      <c r="J11" s="67">
        <f>RES_hhdet_num!J$88</f>
        <v>13503.000000000002</v>
      </c>
      <c r="K11" s="67">
        <f>RES_hhdet_num!K$88</f>
        <v>15746.999999999996</v>
      </c>
      <c r="L11" s="67">
        <f>RES_hhdet_num!L$88</f>
        <v>15760.999999999998</v>
      </c>
      <c r="M11" s="67">
        <f>RES_hhdet_num!M$88</f>
        <v>18646.999999999996</v>
      </c>
      <c r="N11" s="67">
        <f>RES_hhdet_num!N$88</f>
        <v>16757</v>
      </c>
      <c r="O11" s="67">
        <f>RES_hhdet_num!O$88</f>
        <v>17043.999999999996</v>
      </c>
      <c r="P11" s="67">
        <f>RES_hhdet_num!P$88</f>
        <v>18585.999999999996</v>
      </c>
      <c r="Q11" s="67">
        <f>RES_hhdet_num!Q$88</f>
        <v>18090.000000000007</v>
      </c>
    </row>
    <row r="12" spans="1:17" ht="12" customHeight="1" x14ac:dyDescent="0.25">
      <c r="A12" s="23" t="s">
        <v>155</v>
      </c>
      <c r="B12" s="67">
        <f>RES_hhdet_num!B$89</f>
        <v>0</v>
      </c>
      <c r="C12" s="67">
        <f>RES_hhdet_num!C$89</f>
        <v>0</v>
      </c>
      <c r="D12" s="67">
        <f>RES_hhdet_num!D$89</f>
        <v>0</v>
      </c>
      <c r="E12" s="67">
        <f>RES_hhdet_num!E$89</f>
        <v>0</v>
      </c>
      <c r="F12" s="67">
        <f>RES_hhdet_num!F$89</f>
        <v>0</v>
      </c>
      <c r="G12" s="67">
        <f>RES_hhdet_num!G$89</f>
        <v>0</v>
      </c>
      <c r="H12" s="67">
        <f>RES_hhdet_num!H$89</f>
        <v>0</v>
      </c>
      <c r="I12" s="67">
        <f>RES_hhdet_num!I$89</f>
        <v>0</v>
      </c>
      <c r="J12" s="67">
        <f>RES_hhdet_num!J$89</f>
        <v>0</v>
      </c>
      <c r="K12" s="67">
        <f>RES_hhdet_num!K$89</f>
        <v>0</v>
      </c>
      <c r="L12" s="67">
        <f>RES_hhdet_num!L$89</f>
        <v>1135.9999999999998</v>
      </c>
      <c r="M12" s="67">
        <f>RES_hhdet_num!M$89</f>
        <v>1579.9999999999998</v>
      </c>
      <c r="N12" s="67">
        <f>RES_hhdet_num!N$89</f>
        <v>1447</v>
      </c>
      <c r="O12" s="67">
        <f>RES_hhdet_num!O$89</f>
        <v>1418.9999999999998</v>
      </c>
      <c r="P12" s="67">
        <f>RES_hhdet_num!P$89</f>
        <v>1548.0000000000002</v>
      </c>
      <c r="Q12" s="67">
        <f>RES_hhdet_num!Q$89</f>
        <v>1523.0000000000007</v>
      </c>
    </row>
    <row r="13" spans="1:17" ht="12" customHeight="1" x14ac:dyDescent="0.25">
      <c r="A13" s="23" t="s">
        <v>144</v>
      </c>
      <c r="B13" s="67">
        <f>RES_hhdet_num!B$92</f>
        <v>23</v>
      </c>
      <c r="C13" s="67">
        <f>RES_hhdet_num!C$92</f>
        <v>18</v>
      </c>
      <c r="D13" s="67">
        <f>RES_hhdet_num!D$92</f>
        <v>12</v>
      </c>
      <c r="E13" s="67">
        <f>RES_hhdet_num!E$92</f>
        <v>7</v>
      </c>
      <c r="F13" s="67">
        <f>RES_hhdet_num!F$92</f>
        <v>4</v>
      </c>
      <c r="G13" s="67">
        <f>RES_hhdet_num!G$92</f>
        <v>6.0000000000000027</v>
      </c>
      <c r="H13" s="67">
        <f>RES_hhdet_num!H$92</f>
        <v>4.0000000000000009</v>
      </c>
      <c r="I13" s="67">
        <f>RES_hhdet_num!I$92</f>
        <v>3</v>
      </c>
      <c r="J13" s="67">
        <f>RES_hhdet_num!J$92</f>
        <v>2</v>
      </c>
      <c r="K13" s="67">
        <f>RES_hhdet_num!K$92</f>
        <v>1</v>
      </c>
      <c r="L13" s="67">
        <f>RES_hhdet_num!L$92</f>
        <v>0</v>
      </c>
      <c r="M13" s="67">
        <f>RES_hhdet_num!M$92</f>
        <v>0</v>
      </c>
      <c r="N13" s="67">
        <f>RES_hhdet_num!N$92</f>
        <v>0</v>
      </c>
      <c r="O13" s="67">
        <f>RES_hhdet_num!O$92</f>
        <v>1162.9999999999986</v>
      </c>
      <c r="P13" s="67">
        <f>RES_hhdet_num!P$92</f>
        <v>629</v>
      </c>
      <c r="Q13" s="67">
        <f>RES_hhdet_num!Q$92</f>
        <v>672.00000000000045</v>
      </c>
    </row>
    <row r="14" spans="1:17" ht="12" customHeight="1" x14ac:dyDescent="0.25">
      <c r="A14" s="23" t="s">
        <v>143</v>
      </c>
      <c r="B14" s="67">
        <f>RES_hhdet_num!B$93</f>
        <v>0</v>
      </c>
      <c r="C14" s="67">
        <f>RES_hhdet_num!C$93</f>
        <v>0</v>
      </c>
      <c r="D14" s="67">
        <f>RES_hhdet_num!D$93</f>
        <v>0</v>
      </c>
      <c r="E14" s="67">
        <f>RES_hhdet_num!E$93</f>
        <v>0</v>
      </c>
      <c r="F14" s="67">
        <f>RES_hhdet_num!F$93</f>
        <v>0</v>
      </c>
      <c r="G14" s="67">
        <f>RES_hhdet_num!G$93</f>
        <v>0</v>
      </c>
      <c r="H14" s="67">
        <f>RES_hhdet_num!H$93</f>
        <v>0</v>
      </c>
      <c r="I14" s="67">
        <f>RES_hhdet_num!I$93</f>
        <v>0</v>
      </c>
      <c r="J14" s="67">
        <f>RES_hhdet_num!J$93</f>
        <v>0</v>
      </c>
      <c r="K14" s="67">
        <f>RES_hhdet_num!K$93</f>
        <v>0</v>
      </c>
      <c r="L14" s="67">
        <f>RES_hhdet_num!L$93</f>
        <v>0</v>
      </c>
      <c r="M14" s="67">
        <f>RES_hhdet_num!M$93</f>
        <v>0</v>
      </c>
      <c r="N14" s="67">
        <f>RES_hhdet_num!N$93</f>
        <v>0</v>
      </c>
      <c r="O14" s="67">
        <f>RES_hhdet_num!O$93</f>
        <v>96.999999999999872</v>
      </c>
      <c r="P14" s="67">
        <f>RES_hhdet_num!P$93</f>
        <v>52</v>
      </c>
      <c r="Q14" s="67">
        <f>RES_hhdet_num!Q$93</f>
        <v>57.000000000000028</v>
      </c>
    </row>
    <row r="15" spans="1:17" ht="12" customHeight="1" x14ac:dyDescent="0.25">
      <c r="A15" s="23" t="s">
        <v>142</v>
      </c>
      <c r="B15" s="67">
        <f>RES_hhdet_num!B$96</f>
        <v>109</v>
      </c>
      <c r="C15" s="67">
        <f>RES_hhdet_num!C$96</f>
        <v>7937</v>
      </c>
      <c r="D15" s="67">
        <f>RES_hhdet_num!D$96</f>
        <v>8034.0000000000009</v>
      </c>
      <c r="E15" s="67">
        <f>RES_hhdet_num!E$96</f>
        <v>9428</v>
      </c>
      <c r="F15" s="67">
        <f>RES_hhdet_num!F$96</f>
        <v>13802</v>
      </c>
      <c r="G15" s="67">
        <f>RES_hhdet_num!G$96</f>
        <v>14697</v>
      </c>
      <c r="H15" s="67">
        <f>RES_hhdet_num!H$96</f>
        <v>14746.000000000002</v>
      </c>
      <c r="I15" s="67">
        <f>RES_hhdet_num!I$96</f>
        <v>18265</v>
      </c>
      <c r="J15" s="67">
        <f>RES_hhdet_num!J$96</f>
        <v>18584.999999999996</v>
      </c>
      <c r="K15" s="67">
        <f>RES_hhdet_num!K$96</f>
        <v>18919</v>
      </c>
      <c r="L15" s="67">
        <f>RES_hhdet_num!L$96</f>
        <v>16595.999999999996</v>
      </c>
      <c r="M15" s="67">
        <f>RES_hhdet_num!M$96</f>
        <v>19021.999999999993</v>
      </c>
      <c r="N15" s="67">
        <f>RES_hhdet_num!N$96</f>
        <v>19412.999999999996</v>
      </c>
      <c r="O15" s="67">
        <f>RES_hhdet_num!O$96</f>
        <v>17412</v>
      </c>
      <c r="P15" s="67">
        <f>RES_hhdet_num!P$96</f>
        <v>16372</v>
      </c>
      <c r="Q15" s="67">
        <f>RES_hhdet_num!Q$96</f>
        <v>3345.0000000000023</v>
      </c>
    </row>
    <row r="16" spans="1:17" ht="12" customHeight="1" x14ac:dyDescent="0.25">
      <c r="A16" s="23" t="s">
        <v>141</v>
      </c>
      <c r="B16" s="67">
        <f>RES_hhdet_num!B$97</f>
        <v>0</v>
      </c>
      <c r="C16" s="67">
        <f>RES_hhdet_num!C$97</f>
        <v>0</v>
      </c>
      <c r="D16" s="67">
        <f>RES_hhdet_num!D$97</f>
        <v>0</v>
      </c>
      <c r="E16" s="67">
        <f>RES_hhdet_num!E$97</f>
        <v>0</v>
      </c>
      <c r="F16" s="67">
        <f>RES_hhdet_num!F$97</f>
        <v>0</v>
      </c>
      <c r="G16" s="67">
        <f>RES_hhdet_num!G$97</f>
        <v>0</v>
      </c>
      <c r="H16" s="67">
        <f>RES_hhdet_num!H$97</f>
        <v>0</v>
      </c>
      <c r="I16" s="67">
        <f>RES_hhdet_num!I$97</f>
        <v>0</v>
      </c>
      <c r="J16" s="67">
        <f>RES_hhdet_num!J$97</f>
        <v>0</v>
      </c>
      <c r="K16" s="67">
        <f>RES_hhdet_num!K$97</f>
        <v>0</v>
      </c>
      <c r="L16" s="67">
        <f>RES_hhdet_num!L$97</f>
        <v>1196.9999999999995</v>
      </c>
      <c r="M16" s="67">
        <f>RES_hhdet_num!M$97</f>
        <v>1610.9999999999998</v>
      </c>
      <c r="N16" s="67">
        <f>RES_hhdet_num!N$97</f>
        <v>1676.9999999999998</v>
      </c>
      <c r="O16" s="67">
        <f>RES_hhdet_num!O$97</f>
        <v>1449.9999999999998</v>
      </c>
      <c r="P16" s="67">
        <f>RES_hhdet_num!P$97</f>
        <v>1364</v>
      </c>
      <c r="Q16" s="67">
        <f>RES_hhdet_num!Q$97</f>
        <v>282.00000000000011</v>
      </c>
    </row>
    <row r="17" spans="1:17" ht="12" customHeight="1" x14ac:dyDescent="0.25">
      <c r="A17" s="146" t="s">
        <v>62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</row>
    <row r="18" spans="1:17" ht="12" customHeight="1" x14ac:dyDescent="0.25">
      <c r="A18" s="23" t="s">
        <v>55</v>
      </c>
      <c r="B18" s="67">
        <f>RES_hhdet_num!B$101</f>
        <v>0</v>
      </c>
      <c r="C18" s="67">
        <f>RES_hhdet_num!C$101</f>
        <v>0</v>
      </c>
      <c r="D18" s="67">
        <f>RES_hhdet_num!D$101</f>
        <v>0</v>
      </c>
      <c r="E18" s="67">
        <f>RES_hhdet_num!E$101</f>
        <v>0</v>
      </c>
      <c r="F18" s="67">
        <f>RES_hhdet_num!F$101</f>
        <v>0</v>
      </c>
      <c r="G18" s="67">
        <f>RES_hhdet_num!G$101</f>
        <v>0</v>
      </c>
      <c r="H18" s="67">
        <f>RES_hhdet_num!H$101</f>
        <v>0</v>
      </c>
      <c r="I18" s="67">
        <f>RES_hhdet_num!I$101</f>
        <v>0</v>
      </c>
      <c r="J18" s="67">
        <f>RES_hhdet_num!J$101</f>
        <v>0</v>
      </c>
      <c r="K18" s="67">
        <f>RES_hhdet_num!K$101</f>
        <v>0</v>
      </c>
      <c r="L18" s="67">
        <f>RES_hhdet_num!L$101</f>
        <v>0</v>
      </c>
      <c r="M18" s="67">
        <f>RES_hhdet_num!M$101</f>
        <v>0</v>
      </c>
      <c r="N18" s="67">
        <f>RES_hhdet_num!N$101</f>
        <v>0</v>
      </c>
      <c r="O18" s="67">
        <f>RES_hhdet_num!O$101</f>
        <v>0</v>
      </c>
      <c r="P18" s="67">
        <f>RES_hhdet_num!P$101</f>
        <v>0</v>
      </c>
      <c r="Q18" s="67">
        <f>RES_hhdet_num!Q$101</f>
        <v>0</v>
      </c>
    </row>
    <row r="19" spans="1:17" ht="12" customHeight="1" x14ac:dyDescent="0.25">
      <c r="A19" s="23" t="s">
        <v>57</v>
      </c>
      <c r="B19" s="67">
        <f>RES_hhdet_num!B$102</f>
        <v>21</v>
      </c>
      <c r="C19" s="67">
        <f>RES_hhdet_num!C$102</f>
        <v>1005</v>
      </c>
      <c r="D19" s="67">
        <f>RES_hhdet_num!D$102</f>
        <v>2089.9999999999995</v>
      </c>
      <c r="E19" s="67">
        <f>RES_hhdet_num!E$102</f>
        <v>1034.9999999999998</v>
      </c>
      <c r="F19" s="67">
        <f>RES_hhdet_num!F$102</f>
        <v>674.9999999999992</v>
      </c>
      <c r="G19" s="67">
        <f>RES_hhdet_num!G$102</f>
        <v>1422.9999999999995</v>
      </c>
      <c r="H19" s="67">
        <f>RES_hhdet_num!H$102</f>
        <v>3977.0000000000009</v>
      </c>
      <c r="I19" s="67">
        <f>RES_hhdet_num!I$102</f>
        <v>3875.0000000000005</v>
      </c>
      <c r="J19" s="67">
        <f>RES_hhdet_num!J$102</f>
        <v>6506</v>
      </c>
      <c r="K19" s="67">
        <f>RES_hhdet_num!K$102</f>
        <v>7117.0000000000009</v>
      </c>
      <c r="L19" s="67">
        <f>RES_hhdet_num!L$102</f>
        <v>5274.9999999999973</v>
      </c>
      <c r="M19" s="67">
        <f>RES_hhdet_num!M$102</f>
        <v>2771.9999999999991</v>
      </c>
      <c r="N19" s="67">
        <f>RES_hhdet_num!N$102</f>
        <v>4734.9999999999991</v>
      </c>
      <c r="O19" s="67">
        <f>RES_hhdet_num!O$102</f>
        <v>3772.9999999999991</v>
      </c>
      <c r="P19" s="67">
        <f>RES_hhdet_num!P$102</f>
        <v>1770.9999999999991</v>
      </c>
      <c r="Q19" s="67">
        <f>RES_hhdet_num!Q$102</f>
        <v>1083.0000000000005</v>
      </c>
    </row>
    <row r="20" spans="1:17" ht="12" customHeight="1" x14ac:dyDescent="0.25">
      <c r="A20" s="29" t="s">
        <v>140</v>
      </c>
      <c r="B20" s="83">
        <f>RES_hhdet_num!B$103</f>
        <v>144</v>
      </c>
      <c r="C20" s="83">
        <f>RES_hhdet_num!C$103</f>
        <v>9367</v>
      </c>
      <c r="D20" s="83">
        <f>RES_hhdet_num!D$103</f>
        <v>8636</v>
      </c>
      <c r="E20" s="83">
        <f>RES_hhdet_num!E$103</f>
        <v>12036</v>
      </c>
      <c r="F20" s="83">
        <f>RES_hhdet_num!F$103</f>
        <v>19353</v>
      </c>
      <c r="G20" s="83">
        <f>RES_hhdet_num!G$103</f>
        <v>20878</v>
      </c>
      <c r="H20" s="83">
        <f>RES_hhdet_num!H$103</f>
        <v>18423.000000000004</v>
      </c>
      <c r="I20" s="83">
        <f>RES_hhdet_num!I$103</f>
        <v>27826.000000000004</v>
      </c>
      <c r="J20" s="83">
        <f>RES_hhdet_num!J$103</f>
        <v>25583.999999999996</v>
      </c>
      <c r="K20" s="83">
        <f>RES_hhdet_num!K$103</f>
        <v>27550.000000000004</v>
      </c>
      <c r="L20" s="83">
        <f>RES_hhdet_num!L$103</f>
        <v>29415</v>
      </c>
      <c r="M20" s="83">
        <f>RES_hhdet_num!M$103</f>
        <v>38088</v>
      </c>
      <c r="N20" s="83">
        <f>RES_hhdet_num!N$103</f>
        <v>34559.000000000007</v>
      </c>
      <c r="O20" s="83">
        <f>RES_hhdet_num!O$103</f>
        <v>34811.999999999993</v>
      </c>
      <c r="P20" s="83">
        <f>RES_hhdet_num!P$103</f>
        <v>36779.999999999993</v>
      </c>
      <c r="Q20" s="83">
        <f>RES_hhdet_num!Q$103</f>
        <v>22886.000000000011</v>
      </c>
    </row>
    <row r="22" spans="1:17" ht="12" customHeight="1" x14ac:dyDescent="0.25">
      <c r="A22" s="152" t="s">
        <v>23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</row>
    <row r="23" spans="1:17" ht="12" customHeight="1" x14ac:dyDescent="0.25">
      <c r="A23" s="150" t="s">
        <v>65</v>
      </c>
      <c r="B23" s="149"/>
      <c r="C23" s="149"/>
      <c r="D23" s="149"/>
      <c r="E23" s="149"/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</row>
    <row r="24" spans="1:17" ht="12" customHeight="1" x14ac:dyDescent="0.25">
      <c r="A24" s="23" t="s">
        <v>157</v>
      </c>
      <c r="B24" s="67"/>
      <c r="C24" s="67">
        <f>B7+C41-C7</f>
        <v>10.3125</v>
      </c>
      <c r="D24" s="67">
        <f t="shared" ref="D24:Q24" si="0">C7+D41-D7</f>
        <v>10.312499999998181</v>
      </c>
      <c r="E24" s="67">
        <f t="shared" si="0"/>
        <v>10.312500000001819</v>
      </c>
      <c r="F24" s="67">
        <f t="shared" si="0"/>
        <v>10.3125</v>
      </c>
      <c r="G24" s="67">
        <f t="shared" si="0"/>
        <v>10.3125</v>
      </c>
      <c r="H24" s="67">
        <f t="shared" si="0"/>
        <v>10.312499999996362</v>
      </c>
      <c r="I24" s="67">
        <f t="shared" si="0"/>
        <v>10.312500000003638</v>
      </c>
      <c r="J24" s="67">
        <f t="shared" si="0"/>
        <v>10.3125</v>
      </c>
      <c r="K24" s="67">
        <f t="shared" si="0"/>
        <v>10.3125</v>
      </c>
      <c r="L24" s="67">
        <f t="shared" si="0"/>
        <v>10.312500000007276</v>
      </c>
      <c r="M24" s="67">
        <f t="shared" si="0"/>
        <v>10.312500000007276</v>
      </c>
      <c r="N24" s="67">
        <f t="shared" si="0"/>
        <v>1565.9999999999854</v>
      </c>
      <c r="O24" s="67">
        <f t="shared" si="0"/>
        <v>709</v>
      </c>
      <c r="P24" s="67">
        <f t="shared" si="0"/>
        <v>34</v>
      </c>
      <c r="Q24" s="67">
        <f t="shared" si="0"/>
        <v>14581.999999999989</v>
      </c>
    </row>
    <row r="25" spans="1:17" ht="12" customHeight="1" x14ac:dyDescent="0.25">
      <c r="A25" s="146" t="s">
        <v>112</v>
      </c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</row>
    <row r="26" spans="1:17" ht="12" customHeight="1" x14ac:dyDescent="0.25">
      <c r="A26" s="23" t="s">
        <v>60</v>
      </c>
      <c r="B26" s="67"/>
      <c r="C26" s="67">
        <f>B9+C43-C9</f>
        <v>0</v>
      </c>
      <c r="D26" s="67">
        <f t="shared" ref="D26:Q26" si="1">C9+D43-D9</f>
        <v>0</v>
      </c>
      <c r="E26" s="67">
        <f t="shared" si="1"/>
        <v>0</v>
      </c>
      <c r="F26" s="67">
        <f t="shared" si="1"/>
        <v>0</v>
      </c>
      <c r="G26" s="67">
        <f t="shared" si="1"/>
        <v>0</v>
      </c>
      <c r="H26" s="67">
        <f t="shared" si="1"/>
        <v>0</v>
      </c>
      <c r="I26" s="67">
        <f t="shared" si="1"/>
        <v>0</v>
      </c>
      <c r="J26" s="67">
        <f t="shared" si="1"/>
        <v>1</v>
      </c>
      <c r="K26" s="67">
        <f t="shared" si="1"/>
        <v>7</v>
      </c>
      <c r="L26" s="67">
        <f t="shared" si="1"/>
        <v>0</v>
      </c>
      <c r="M26" s="67">
        <f t="shared" si="1"/>
        <v>13.6875</v>
      </c>
      <c r="N26" s="67">
        <f t="shared" si="1"/>
        <v>32</v>
      </c>
      <c r="O26" s="67">
        <f t="shared" si="1"/>
        <v>63.687500000000114</v>
      </c>
      <c r="P26" s="67">
        <f t="shared" si="1"/>
        <v>154.68749999999977</v>
      </c>
      <c r="Q26" s="67">
        <f t="shared" si="1"/>
        <v>279.6875</v>
      </c>
    </row>
    <row r="27" spans="1:17" ht="12" customHeight="1" x14ac:dyDescent="0.25">
      <c r="A27" s="146" t="s">
        <v>63</v>
      </c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</row>
    <row r="28" spans="1:17" ht="12" customHeight="1" x14ac:dyDescent="0.25">
      <c r="A28" s="23" t="s">
        <v>156</v>
      </c>
      <c r="B28" s="67"/>
      <c r="C28" s="67">
        <f t="shared" ref="C28:Q33" si="2">B11+C45-C11</f>
        <v>1.5</v>
      </c>
      <c r="D28" s="67">
        <f t="shared" si="2"/>
        <v>1.4999999999995453</v>
      </c>
      <c r="E28" s="67">
        <f t="shared" si="2"/>
        <v>19.142459922479247</v>
      </c>
      <c r="F28" s="67">
        <f t="shared" si="2"/>
        <v>4.1612786506248085</v>
      </c>
      <c r="G28" s="67">
        <f t="shared" si="2"/>
        <v>1.5</v>
      </c>
      <c r="H28" s="67">
        <f t="shared" si="2"/>
        <v>5.4378009732090504</v>
      </c>
      <c r="I28" s="67">
        <f t="shared" si="2"/>
        <v>1.5</v>
      </c>
      <c r="J28" s="67">
        <f t="shared" si="2"/>
        <v>38.971288309398005</v>
      </c>
      <c r="K28" s="67">
        <f t="shared" si="2"/>
        <v>1.500000000003638</v>
      </c>
      <c r="L28" s="67">
        <f t="shared" si="2"/>
        <v>1.8645124418180785</v>
      </c>
      <c r="M28" s="67">
        <f t="shared" si="2"/>
        <v>1.500000000003638</v>
      </c>
      <c r="N28" s="67">
        <f t="shared" si="2"/>
        <v>1889.9999999999964</v>
      </c>
      <c r="O28" s="67">
        <f t="shared" si="2"/>
        <v>40.169423654057027</v>
      </c>
      <c r="P28" s="67">
        <f t="shared" si="2"/>
        <v>0</v>
      </c>
      <c r="Q28" s="67">
        <f t="shared" si="2"/>
        <v>4176.8887364199072</v>
      </c>
    </row>
    <row r="29" spans="1:17" ht="12" customHeight="1" x14ac:dyDescent="0.25">
      <c r="A29" s="23" t="s">
        <v>155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698.12732401786184</v>
      </c>
      <c r="N29" s="67">
        <f t="shared" si="2"/>
        <v>132.99999999999977</v>
      </c>
      <c r="O29" s="67">
        <f t="shared" si="2"/>
        <v>47.905811623246791</v>
      </c>
      <c r="P29" s="67">
        <f t="shared" si="2"/>
        <v>118.55647164001152</v>
      </c>
      <c r="Q29" s="67">
        <f t="shared" si="2"/>
        <v>378.99588464271937</v>
      </c>
    </row>
    <row r="30" spans="1:17" ht="12" customHeight="1" x14ac:dyDescent="0.25">
      <c r="A30" s="23" t="s">
        <v>144</v>
      </c>
      <c r="B30" s="67"/>
      <c r="C30" s="67">
        <f t="shared" si="2"/>
        <v>22.680703454704201</v>
      </c>
      <c r="D30" s="67">
        <f t="shared" si="2"/>
        <v>6</v>
      </c>
      <c r="E30" s="67">
        <f t="shared" si="2"/>
        <v>5</v>
      </c>
      <c r="F30" s="67">
        <f t="shared" si="2"/>
        <v>3</v>
      </c>
      <c r="G30" s="67">
        <f t="shared" si="2"/>
        <v>0</v>
      </c>
      <c r="H30" s="67">
        <f t="shared" si="2"/>
        <v>2.0000000000000018</v>
      </c>
      <c r="I30" s="67">
        <f t="shared" si="2"/>
        <v>1.0000000000000009</v>
      </c>
      <c r="J30" s="67">
        <f t="shared" si="2"/>
        <v>1</v>
      </c>
      <c r="K30" s="67">
        <f t="shared" si="2"/>
        <v>1</v>
      </c>
      <c r="L30" s="67">
        <f t="shared" si="2"/>
        <v>1</v>
      </c>
      <c r="M30" s="67">
        <f t="shared" si="2"/>
        <v>0</v>
      </c>
      <c r="N30" s="67">
        <f t="shared" si="2"/>
        <v>0</v>
      </c>
      <c r="O30" s="67">
        <f t="shared" si="2"/>
        <v>0</v>
      </c>
      <c r="P30" s="67">
        <f t="shared" si="2"/>
        <v>533.99999999999864</v>
      </c>
      <c r="Q30" s="67">
        <f t="shared" si="2"/>
        <v>0</v>
      </c>
    </row>
    <row r="31" spans="1:17" ht="12" customHeight="1" x14ac:dyDescent="0.25">
      <c r="A31" s="23" t="s">
        <v>143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0</v>
      </c>
      <c r="N31" s="67">
        <f t="shared" si="2"/>
        <v>0</v>
      </c>
      <c r="O31" s="67">
        <f t="shared" si="2"/>
        <v>1.1368683772161603E-13</v>
      </c>
      <c r="P31" s="67">
        <f t="shared" si="2"/>
        <v>44.999999999999872</v>
      </c>
      <c r="Q31" s="67">
        <f t="shared" si="2"/>
        <v>3.3621399176954441</v>
      </c>
    </row>
    <row r="32" spans="1:17" ht="12" customHeight="1" x14ac:dyDescent="0.25">
      <c r="A32" s="23" t="s">
        <v>142</v>
      </c>
      <c r="B32" s="67"/>
      <c r="C32" s="67">
        <f t="shared" si="2"/>
        <v>10.5</v>
      </c>
      <c r="D32" s="67">
        <f t="shared" si="2"/>
        <v>53.602676351404625</v>
      </c>
      <c r="E32" s="67">
        <f t="shared" si="2"/>
        <v>10.5</v>
      </c>
      <c r="F32" s="67">
        <f t="shared" si="2"/>
        <v>10.5</v>
      </c>
      <c r="G32" s="67">
        <f t="shared" si="2"/>
        <v>25.96677993295998</v>
      </c>
      <c r="H32" s="67">
        <f t="shared" si="2"/>
        <v>10.499999999998181</v>
      </c>
      <c r="I32" s="67">
        <f t="shared" si="2"/>
        <v>13.182929079797759</v>
      </c>
      <c r="J32" s="67">
        <f t="shared" si="2"/>
        <v>10.5</v>
      </c>
      <c r="K32" s="67">
        <f t="shared" si="2"/>
        <v>7828.7288750435255</v>
      </c>
      <c r="L32" s="67">
        <f t="shared" si="2"/>
        <v>2336.3093605438844</v>
      </c>
      <c r="M32" s="67">
        <f t="shared" si="2"/>
        <v>1380.1700400775226</v>
      </c>
      <c r="N32" s="67">
        <f t="shared" si="2"/>
        <v>5344.3234184624998</v>
      </c>
      <c r="O32" s="67">
        <f t="shared" si="2"/>
        <v>2000.9999999999964</v>
      </c>
      <c r="P32" s="67">
        <f t="shared" si="2"/>
        <v>1040</v>
      </c>
      <c r="Q32" s="67">
        <f t="shared" si="2"/>
        <v>13320.936186646783</v>
      </c>
    </row>
    <row r="33" spans="1:17" ht="12" customHeight="1" x14ac:dyDescent="0.25">
      <c r="A33" s="23" t="s">
        <v>141</v>
      </c>
      <c r="B33" s="67"/>
      <c r="C33" s="67">
        <f t="shared" si="2"/>
        <v>0</v>
      </c>
      <c r="D33" s="67">
        <f t="shared" si="2"/>
        <v>0</v>
      </c>
      <c r="E33" s="67">
        <f t="shared" si="2"/>
        <v>0</v>
      </c>
      <c r="F33" s="67">
        <f t="shared" si="2"/>
        <v>0</v>
      </c>
      <c r="G33" s="67">
        <f t="shared" si="2"/>
        <v>0</v>
      </c>
      <c r="H33" s="67">
        <f t="shared" si="2"/>
        <v>0</v>
      </c>
      <c r="I33" s="67">
        <f t="shared" si="2"/>
        <v>0</v>
      </c>
      <c r="J33" s="67">
        <f t="shared" si="2"/>
        <v>0</v>
      </c>
      <c r="K33" s="67">
        <f t="shared" si="2"/>
        <v>0</v>
      </c>
      <c r="L33" s="67">
        <f t="shared" si="2"/>
        <v>0</v>
      </c>
      <c r="M33" s="67">
        <f t="shared" si="2"/>
        <v>709.22876712032507</v>
      </c>
      <c r="N33" s="67">
        <f t="shared" si="2"/>
        <v>379.97885846372697</v>
      </c>
      <c r="O33" s="67">
        <f t="shared" si="2"/>
        <v>227</v>
      </c>
      <c r="P33" s="67">
        <f t="shared" si="2"/>
        <v>85.999999999999773</v>
      </c>
      <c r="Q33" s="67">
        <f t="shared" si="2"/>
        <v>1082</v>
      </c>
    </row>
    <row r="34" spans="1:17" ht="12" customHeight="1" x14ac:dyDescent="0.25">
      <c r="A34" s="146" t="s">
        <v>62</v>
      </c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</row>
    <row r="35" spans="1:17" ht="12" customHeight="1" x14ac:dyDescent="0.25">
      <c r="A35" s="23" t="s">
        <v>55</v>
      </c>
      <c r="B35" s="67"/>
      <c r="C35" s="67">
        <f t="shared" ref="C35:Q37" si="3">B18+C52-C18</f>
        <v>0</v>
      </c>
      <c r="D35" s="67">
        <f t="shared" si="3"/>
        <v>0</v>
      </c>
      <c r="E35" s="67">
        <f t="shared" si="3"/>
        <v>0</v>
      </c>
      <c r="F35" s="67">
        <f t="shared" si="3"/>
        <v>0</v>
      </c>
      <c r="G35" s="67">
        <f t="shared" si="3"/>
        <v>0</v>
      </c>
      <c r="H35" s="67">
        <f t="shared" si="3"/>
        <v>0</v>
      </c>
      <c r="I35" s="67">
        <f t="shared" si="3"/>
        <v>0</v>
      </c>
      <c r="J35" s="67">
        <f t="shared" si="3"/>
        <v>0</v>
      </c>
      <c r="K35" s="67">
        <f t="shared" si="3"/>
        <v>0</v>
      </c>
      <c r="L35" s="67">
        <f t="shared" si="3"/>
        <v>0</v>
      </c>
      <c r="M35" s="67">
        <f t="shared" si="3"/>
        <v>0</v>
      </c>
      <c r="N35" s="67">
        <f t="shared" si="3"/>
        <v>0</v>
      </c>
      <c r="O35" s="67">
        <f t="shared" si="3"/>
        <v>0</v>
      </c>
      <c r="P35" s="67">
        <f t="shared" si="3"/>
        <v>0</v>
      </c>
      <c r="Q35" s="67">
        <f t="shared" si="3"/>
        <v>0</v>
      </c>
    </row>
    <row r="36" spans="1:17" ht="12" customHeight="1" x14ac:dyDescent="0.25">
      <c r="A36" s="23" t="s">
        <v>57</v>
      </c>
      <c r="B36" s="67"/>
      <c r="C36" s="67">
        <f t="shared" si="3"/>
        <v>3.1726095543182282</v>
      </c>
      <c r="D36" s="67">
        <f t="shared" si="3"/>
        <v>989.42260955431811</v>
      </c>
      <c r="E36" s="67">
        <f t="shared" si="3"/>
        <v>1955.9374999999993</v>
      </c>
      <c r="F36" s="67">
        <f t="shared" si="3"/>
        <v>911.24999999999966</v>
      </c>
      <c r="G36" s="67">
        <f t="shared" si="3"/>
        <v>561.56249999999909</v>
      </c>
      <c r="H36" s="67">
        <f t="shared" si="3"/>
        <v>1319.8749999999991</v>
      </c>
      <c r="I36" s="67">
        <f t="shared" si="3"/>
        <v>3884.1875000000014</v>
      </c>
      <c r="J36" s="67">
        <f t="shared" si="3"/>
        <v>3792.5</v>
      </c>
      <c r="K36" s="67">
        <f t="shared" si="3"/>
        <v>6433.8124999999991</v>
      </c>
      <c r="L36" s="67">
        <f t="shared" si="3"/>
        <v>7055.1250000000027</v>
      </c>
      <c r="M36" s="67">
        <f t="shared" si="3"/>
        <v>5223.4374999999982</v>
      </c>
      <c r="N36" s="67">
        <f t="shared" si="3"/>
        <v>2771.9999999999982</v>
      </c>
      <c r="O36" s="67">
        <f t="shared" si="3"/>
        <v>4734.9999999999991</v>
      </c>
      <c r="P36" s="67">
        <f t="shared" si="3"/>
        <v>3772.9999999999991</v>
      </c>
      <c r="Q36" s="67">
        <f t="shared" si="3"/>
        <v>1770.9999999999986</v>
      </c>
    </row>
    <row r="37" spans="1:17" ht="12" customHeight="1" x14ac:dyDescent="0.25">
      <c r="A37" s="29" t="s">
        <v>140</v>
      </c>
      <c r="B37" s="83"/>
      <c r="C37" s="83">
        <f t="shared" si="3"/>
        <v>13.5</v>
      </c>
      <c r="D37" s="83">
        <f t="shared" si="3"/>
        <v>886.51814794068378</v>
      </c>
      <c r="E37" s="83">
        <f t="shared" si="3"/>
        <v>0</v>
      </c>
      <c r="F37" s="83">
        <f t="shared" si="3"/>
        <v>0</v>
      </c>
      <c r="G37" s="83">
        <f t="shared" si="3"/>
        <v>64.762750880137901</v>
      </c>
      <c r="H37" s="83">
        <f t="shared" si="3"/>
        <v>2507.4707641282184</v>
      </c>
      <c r="I37" s="83">
        <f t="shared" si="3"/>
        <v>0</v>
      </c>
      <c r="J37" s="83">
        <f t="shared" si="3"/>
        <v>2399.9993984324465</v>
      </c>
      <c r="K37" s="83">
        <f t="shared" si="3"/>
        <v>3508.248938618508</v>
      </c>
      <c r="L37" s="83">
        <f t="shared" si="3"/>
        <v>155.51814794068923</v>
      </c>
      <c r="M37" s="83">
        <f t="shared" si="3"/>
        <v>3400</v>
      </c>
      <c r="N37" s="83">
        <f t="shared" si="3"/>
        <v>8528.5383544943179</v>
      </c>
      <c r="O37" s="83">
        <f t="shared" si="3"/>
        <v>2139.4748770263468</v>
      </c>
      <c r="P37" s="83">
        <f t="shared" si="3"/>
        <v>86.470764128222072</v>
      </c>
      <c r="Q37" s="83">
        <f t="shared" si="3"/>
        <v>21989.856503708539</v>
      </c>
    </row>
    <row r="39" spans="1:17" ht="12" customHeight="1" x14ac:dyDescent="0.25">
      <c r="A39" s="152" t="s">
        <v>22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</row>
    <row r="40" spans="1:17" ht="12" customHeight="1" x14ac:dyDescent="0.25">
      <c r="A40" s="150" t="s">
        <v>65</v>
      </c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</row>
    <row r="41" spans="1:17" ht="12" customHeight="1" x14ac:dyDescent="0.25">
      <c r="A41" s="23" t="s">
        <v>157</v>
      </c>
      <c r="B41" s="67"/>
      <c r="C41" s="67">
        <f>RES_hhdet_in!C$83</f>
        <v>10217.3125</v>
      </c>
      <c r="D41" s="67">
        <f>RES_hhdet_in!D$83</f>
        <v>364.3125</v>
      </c>
      <c r="E41" s="67">
        <f>RES_hhdet_in!E$83</f>
        <v>2355.3125</v>
      </c>
      <c r="F41" s="67">
        <f>RES_hhdet_in!F$83</f>
        <v>6967.3125</v>
      </c>
      <c r="G41" s="67">
        <f>RES_hhdet_in!G$83</f>
        <v>2283.3125</v>
      </c>
      <c r="H41" s="67">
        <f>RES_hhdet_in!H$83</f>
        <v>109.3125</v>
      </c>
      <c r="I41" s="67">
        <f>RES_hhdet_in!I$83</f>
        <v>9311.3125</v>
      </c>
      <c r="J41" s="67">
        <f>RES_hhdet_in!J$83</f>
        <v>399.31249999999994</v>
      </c>
      <c r="K41" s="67">
        <f>RES_hhdet_in!K$83</f>
        <v>2587.3125</v>
      </c>
      <c r="L41" s="67">
        <f>RES_hhdet_in!L$83</f>
        <v>33.3125</v>
      </c>
      <c r="M41" s="67">
        <f>RES_hhdet_in!M$83</f>
        <v>6180.3125</v>
      </c>
      <c r="N41" s="67">
        <f>RES_hhdet_in!N$83</f>
        <v>0</v>
      </c>
      <c r="O41" s="67">
        <f>RES_hhdet_in!O$83</f>
        <v>0</v>
      </c>
      <c r="P41" s="67">
        <f>RES_hhdet_in!P$83</f>
        <v>0</v>
      </c>
      <c r="Q41" s="67">
        <f>RES_hhdet_in!Q$83</f>
        <v>0</v>
      </c>
    </row>
    <row r="42" spans="1:17" ht="12" customHeight="1" x14ac:dyDescent="0.25">
      <c r="A42" s="146" t="s">
        <v>112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60</v>
      </c>
      <c r="B43" s="67"/>
      <c r="C43" s="67">
        <f>RES_hhdet_in!C$86</f>
        <v>7</v>
      </c>
      <c r="D43" s="67">
        <f>RES_hhdet_in!D$86</f>
        <v>7</v>
      </c>
      <c r="E43" s="67">
        <f>RES_hhdet_in!E$86</f>
        <v>6</v>
      </c>
      <c r="F43" s="67">
        <f>RES_hhdet_in!F$86</f>
        <v>32</v>
      </c>
      <c r="G43" s="67">
        <f>RES_hhdet_in!G$86</f>
        <v>18</v>
      </c>
      <c r="H43" s="67">
        <f>RES_hhdet_in!H$86</f>
        <v>31.000000000000014</v>
      </c>
      <c r="I43" s="67">
        <f>RES_hhdet_in!I$86</f>
        <v>76</v>
      </c>
      <c r="J43" s="67">
        <f>RES_hhdet_in!J$86</f>
        <v>35</v>
      </c>
      <c r="K43" s="67">
        <f>RES_hhdet_in!K$86</f>
        <v>91</v>
      </c>
      <c r="L43" s="67">
        <f>RES_hhdet_in!L$86</f>
        <v>47</v>
      </c>
      <c r="M43" s="67">
        <f>RES_hhdet_in!M$86</f>
        <v>129.6875</v>
      </c>
      <c r="N43" s="67">
        <f>RES_hhdet_in!N$86</f>
        <v>90</v>
      </c>
      <c r="O43" s="67">
        <f>RES_hhdet_in!O$86</f>
        <v>154.6875</v>
      </c>
      <c r="P43" s="67">
        <f>RES_hhdet_in!P$86</f>
        <v>267.6875</v>
      </c>
      <c r="Q43" s="67">
        <f>RES_hhdet_in!Q$86</f>
        <v>49.6875</v>
      </c>
    </row>
    <row r="44" spans="1:17" ht="12" customHeight="1" x14ac:dyDescent="0.25">
      <c r="A44" s="146" t="s">
        <v>63</v>
      </c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7" ht="12" customHeight="1" x14ac:dyDescent="0.25">
      <c r="A45" s="23" t="s">
        <v>156</v>
      </c>
      <c r="B45" s="67"/>
      <c r="C45" s="67">
        <f>RES_hhdet_in!C$88</f>
        <v>2385.5</v>
      </c>
      <c r="D45" s="67">
        <f>RES_hhdet_in!D$88</f>
        <v>264.49999999999989</v>
      </c>
      <c r="E45" s="67">
        <f>RES_hhdet_in!E$88</f>
        <v>975.14245992247925</v>
      </c>
      <c r="F45" s="67">
        <f>RES_hhdet_in!F$88</f>
        <v>2590.1612786506253</v>
      </c>
      <c r="G45" s="67">
        <f>RES_hhdet_in!G$88</f>
        <v>1377.5</v>
      </c>
      <c r="H45" s="67">
        <f>RES_hhdet_in!H$88</f>
        <v>57.437800973208638</v>
      </c>
      <c r="I45" s="67">
        <f>RES_hhdet_in!I$88</f>
        <v>5784.4999999999991</v>
      </c>
      <c r="J45" s="67">
        <f>RES_hhdet_in!J$88</f>
        <v>108.97128830940011</v>
      </c>
      <c r="K45" s="67">
        <f>RES_hhdet_in!K$88</f>
        <v>2245.4999999999982</v>
      </c>
      <c r="L45" s="67">
        <f>RES_hhdet_in!L$88</f>
        <v>15.864512441820533</v>
      </c>
      <c r="M45" s="67">
        <f>RES_hhdet_in!M$88</f>
        <v>2887.5000000000014</v>
      </c>
      <c r="N45" s="67">
        <f>RES_hhdet_in!N$88</f>
        <v>0</v>
      </c>
      <c r="O45" s="67">
        <f>RES_hhdet_in!O$88</f>
        <v>327.16942365405282</v>
      </c>
      <c r="P45" s="67">
        <f>RES_hhdet_in!P$88</f>
        <v>1542.0000000000002</v>
      </c>
      <c r="Q45" s="67">
        <f>RES_hhdet_in!Q$88</f>
        <v>3680.8887364199181</v>
      </c>
    </row>
    <row r="46" spans="1:17" ht="12" customHeight="1" x14ac:dyDescent="0.25">
      <c r="A46" s="23" t="s">
        <v>155</v>
      </c>
      <c r="B46" s="67"/>
      <c r="C46" s="67">
        <f>RES_hhdet_in!C$89</f>
        <v>0</v>
      </c>
      <c r="D46" s="67">
        <f>RES_hhdet_in!D$89</f>
        <v>0</v>
      </c>
      <c r="E46" s="67">
        <f>RES_hhdet_in!E$89</f>
        <v>0</v>
      </c>
      <c r="F46" s="67">
        <f>RES_hhdet_in!F$89</f>
        <v>0</v>
      </c>
      <c r="G46" s="67">
        <f>RES_hhdet_in!G$89</f>
        <v>0</v>
      </c>
      <c r="H46" s="67">
        <f>RES_hhdet_in!H$89</f>
        <v>0</v>
      </c>
      <c r="I46" s="67">
        <f>RES_hhdet_in!I$89</f>
        <v>0</v>
      </c>
      <c r="J46" s="67">
        <f>RES_hhdet_in!J$89</f>
        <v>0</v>
      </c>
      <c r="K46" s="67">
        <f>RES_hhdet_in!K$89</f>
        <v>0</v>
      </c>
      <c r="L46" s="67">
        <f>RES_hhdet_in!L$89</f>
        <v>1136</v>
      </c>
      <c r="M46" s="67">
        <f>RES_hhdet_in!M$89</f>
        <v>1142.1273240178616</v>
      </c>
      <c r="N46" s="67">
        <f>RES_hhdet_in!N$89</f>
        <v>0</v>
      </c>
      <c r="O46" s="67">
        <f>RES_hhdet_in!O$89</f>
        <v>19.905811623246496</v>
      </c>
      <c r="P46" s="67">
        <f>RES_hhdet_in!P$89</f>
        <v>247.55647164001192</v>
      </c>
      <c r="Q46" s="67">
        <f>RES_hhdet_in!Q$89</f>
        <v>353.99588464271989</v>
      </c>
    </row>
    <row r="47" spans="1:17" ht="12" customHeight="1" x14ac:dyDescent="0.25">
      <c r="A47" s="23" t="s">
        <v>144</v>
      </c>
      <c r="B47" s="67"/>
      <c r="C47" s="67">
        <f>RES_hhdet_in!C$92</f>
        <v>17.680703454704204</v>
      </c>
      <c r="D47" s="67">
        <f>RES_hhdet_in!D$92</f>
        <v>0</v>
      </c>
      <c r="E47" s="67">
        <f>RES_hhdet_in!E$92</f>
        <v>0</v>
      </c>
      <c r="F47" s="67">
        <f>RES_hhdet_in!F$92</f>
        <v>0</v>
      </c>
      <c r="G47" s="67">
        <f>RES_hhdet_in!G$92</f>
        <v>2.0000000000000027</v>
      </c>
      <c r="H47" s="67">
        <f>RES_hhdet_in!H$92</f>
        <v>0</v>
      </c>
      <c r="I47" s="67">
        <f>RES_hhdet_in!I$92</f>
        <v>0</v>
      </c>
      <c r="J47" s="67">
        <f>RES_hhdet_in!J$92</f>
        <v>0</v>
      </c>
      <c r="K47" s="67">
        <f>RES_hhdet_in!K$92</f>
        <v>0</v>
      </c>
      <c r="L47" s="67">
        <f>RES_hhdet_in!L$92</f>
        <v>0</v>
      </c>
      <c r="M47" s="67">
        <f>RES_hhdet_in!M$92</f>
        <v>0</v>
      </c>
      <c r="N47" s="67">
        <f>RES_hhdet_in!N$92</f>
        <v>0</v>
      </c>
      <c r="O47" s="67">
        <f>RES_hhdet_in!O$92</f>
        <v>1163</v>
      </c>
      <c r="P47" s="67">
        <f>RES_hhdet_in!P$92</f>
        <v>0</v>
      </c>
      <c r="Q47" s="67">
        <f>RES_hhdet_in!Q$92</f>
        <v>43.000000000000455</v>
      </c>
    </row>
    <row r="48" spans="1:17" ht="12" customHeight="1" x14ac:dyDescent="0.25">
      <c r="A48" s="23" t="s">
        <v>143</v>
      </c>
      <c r="B48" s="67"/>
      <c r="C48" s="67">
        <f>RES_hhdet_in!C$93</f>
        <v>0</v>
      </c>
      <c r="D48" s="67">
        <f>RES_hhdet_in!D$93</f>
        <v>0</v>
      </c>
      <c r="E48" s="67">
        <f>RES_hhdet_in!E$93</f>
        <v>0</v>
      </c>
      <c r="F48" s="67">
        <f>RES_hhdet_in!F$93</f>
        <v>0</v>
      </c>
      <c r="G48" s="67">
        <f>RES_hhdet_in!G$93</f>
        <v>0</v>
      </c>
      <c r="H48" s="67">
        <f>RES_hhdet_in!H$93</f>
        <v>0</v>
      </c>
      <c r="I48" s="67">
        <f>RES_hhdet_in!I$93</f>
        <v>0</v>
      </c>
      <c r="J48" s="67">
        <f>RES_hhdet_in!J$93</f>
        <v>0</v>
      </c>
      <c r="K48" s="67">
        <f>RES_hhdet_in!K$93</f>
        <v>0</v>
      </c>
      <c r="L48" s="67">
        <f>RES_hhdet_in!L$93</f>
        <v>0</v>
      </c>
      <c r="M48" s="67">
        <f>RES_hhdet_in!M$93</f>
        <v>0</v>
      </c>
      <c r="N48" s="67">
        <f>RES_hhdet_in!N$93</f>
        <v>0</v>
      </c>
      <c r="O48" s="67">
        <f>RES_hhdet_in!O$93</f>
        <v>96.999999999999986</v>
      </c>
      <c r="P48" s="67">
        <f>RES_hhdet_in!P$93</f>
        <v>0</v>
      </c>
      <c r="Q48" s="67">
        <f>RES_hhdet_in!Q$93</f>
        <v>8.3621399176954707</v>
      </c>
    </row>
    <row r="49" spans="1:17" ht="12" customHeight="1" x14ac:dyDescent="0.25">
      <c r="A49" s="23" t="s">
        <v>142</v>
      </c>
      <c r="B49" s="67"/>
      <c r="C49" s="67">
        <f>RES_hhdet_in!C$96</f>
        <v>7838.5</v>
      </c>
      <c r="D49" s="67">
        <f>RES_hhdet_in!D$96</f>
        <v>150.60267635140559</v>
      </c>
      <c r="E49" s="67">
        <f>RES_hhdet_in!E$96</f>
        <v>1404.5</v>
      </c>
      <c r="F49" s="67">
        <f>RES_hhdet_in!F$96</f>
        <v>4384.5</v>
      </c>
      <c r="G49" s="67">
        <f>RES_hhdet_in!G$96</f>
        <v>920.96677993296021</v>
      </c>
      <c r="H49" s="67">
        <f>RES_hhdet_in!H$96</f>
        <v>59.500000000000419</v>
      </c>
      <c r="I49" s="67">
        <f>RES_hhdet_in!I$96</f>
        <v>3532.1829290797955</v>
      </c>
      <c r="J49" s="67">
        <f>RES_hhdet_in!J$96</f>
        <v>330.4999999999979</v>
      </c>
      <c r="K49" s="67">
        <f>RES_hhdet_in!K$96</f>
        <v>8162.7288750435273</v>
      </c>
      <c r="L49" s="67">
        <f>RES_hhdet_in!L$96</f>
        <v>13.309360543881198</v>
      </c>
      <c r="M49" s="67">
        <f>RES_hhdet_in!M$96</f>
        <v>3806.1700400775194</v>
      </c>
      <c r="N49" s="67">
        <f>RES_hhdet_in!N$96</f>
        <v>5735.3234184625053</v>
      </c>
      <c r="O49" s="67">
        <f>RES_hhdet_in!O$96</f>
        <v>0</v>
      </c>
      <c r="P49" s="67">
        <f>RES_hhdet_in!P$96</f>
        <v>0</v>
      </c>
      <c r="Q49" s="67">
        <f>RES_hhdet_in!Q$96</f>
        <v>293.93618664678525</v>
      </c>
    </row>
    <row r="50" spans="1:17" ht="12" customHeight="1" x14ac:dyDescent="0.25">
      <c r="A50" s="23" t="s">
        <v>141</v>
      </c>
      <c r="B50" s="67"/>
      <c r="C50" s="67">
        <f>RES_hhdet_in!C$97</f>
        <v>0</v>
      </c>
      <c r="D50" s="67">
        <f>RES_hhdet_in!D$97</f>
        <v>0</v>
      </c>
      <c r="E50" s="67">
        <f>RES_hhdet_in!E$97</f>
        <v>0</v>
      </c>
      <c r="F50" s="67">
        <f>RES_hhdet_in!F$97</f>
        <v>0</v>
      </c>
      <c r="G50" s="67">
        <f>RES_hhdet_in!G$97</f>
        <v>0</v>
      </c>
      <c r="H50" s="67">
        <f>RES_hhdet_in!H$97</f>
        <v>0</v>
      </c>
      <c r="I50" s="67">
        <f>RES_hhdet_in!I$97</f>
        <v>0</v>
      </c>
      <c r="J50" s="67">
        <f>RES_hhdet_in!J$97</f>
        <v>0</v>
      </c>
      <c r="K50" s="67">
        <f>RES_hhdet_in!K$97</f>
        <v>0</v>
      </c>
      <c r="L50" s="67">
        <f>RES_hhdet_in!L$97</f>
        <v>1196.9999999999998</v>
      </c>
      <c r="M50" s="67">
        <f>RES_hhdet_in!M$97</f>
        <v>1123.2287671203253</v>
      </c>
      <c r="N50" s="67">
        <f>RES_hhdet_in!N$97</f>
        <v>445.97885846372697</v>
      </c>
      <c r="O50" s="67">
        <f>RES_hhdet_in!O$97</f>
        <v>0</v>
      </c>
      <c r="P50" s="67">
        <f>RES_hhdet_in!P$97</f>
        <v>0</v>
      </c>
      <c r="Q50" s="67">
        <f>RES_hhdet_in!Q$97</f>
        <v>0</v>
      </c>
    </row>
    <row r="51" spans="1:17" ht="12" customHeight="1" x14ac:dyDescent="0.25">
      <c r="A51" s="146" t="s">
        <v>62</v>
      </c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12" customHeight="1" x14ac:dyDescent="0.25">
      <c r="A52" s="23" t="s">
        <v>55</v>
      </c>
      <c r="B52" s="67"/>
      <c r="C52" s="67">
        <f>RES_hhdet_in!C$101</f>
        <v>0</v>
      </c>
      <c r="D52" s="67">
        <f>RES_hhdet_in!D$101</f>
        <v>0</v>
      </c>
      <c r="E52" s="67">
        <f>RES_hhdet_in!E$101</f>
        <v>0</v>
      </c>
      <c r="F52" s="67">
        <f>RES_hhdet_in!F$101</f>
        <v>0</v>
      </c>
      <c r="G52" s="67">
        <f>RES_hhdet_in!G$101</f>
        <v>0</v>
      </c>
      <c r="H52" s="67">
        <f>RES_hhdet_in!H$101</f>
        <v>0</v>
      </c>
      <c r="I52" s="67">
        <f>RES_hhdet_in!I$101</f>
        <v>0</v>
      </c>
      <c r="J52" s="67">
        <f>RES_hhdet_in!J$101</f>
        <v>0</v>
      </c>
      <c r="K52" s="67">
        <f>RES_hhdet_in!K$101</f>
        <v>0</v>
      </c>
      <c r="L52" s="67">
        <f>RES_hhdet_in!L$101</f>
        <v>0</v>
      </c>
      <c r="M52" s="67">
        <f>RES_hhdet_in!M$101</f>
        <v>0</v>
      </c>
      <c r="N52" s="67">
        <f>RES_hhdet_in!N$101</f>
        <v>0</v>
      </c>
      <c r="O52" s="67">
        <f>RES_hhdet_in!O$101</f>
        <v>0</v>
      </c>
      <c r="P52" s="67">
        <f>RES_hhdet_in!P$101</f>
        <v>0</v>
      </c>
      <c r="Q52" s="67">
        <f>RES_hhdet_in!Q$101</f>
        <v>0</v>
      </c>
    </row>
    <row r="53" spans="1:17" ht="12" customHeight="1" x14ac:dyDescent="0.25">
      <c r="A53" s="23" t="s">
        <v>57</v>
      </c>
      <c r="B53" s="67"/>
      <c r="C53" s="67">
        <f>RES_hhdet_in!C$102</f>
        <v>987.17260955431823</v>
      </c>
      <c r="D53" s="67">
        <f>RES_hhdet_in!D$102</f>
        <v>2074.4226095543177</v>
      </c>
      <c r="E53" s="67">
        <f>RES_hhdet_in!E$102</f>
        <v>900.93749999999977</v>
      </c>
      <c r="F53" s="67">
        <f>RES_hhdet_in!F$102</f>
        <v>551.24999999999909</v>
      </c>
      <c r="G53" s="67">
        <f>RES_hhdet_in!G$102</f>
        <v>1309.5624999999995</v>
      </c>
      <c r="H53" s="67">
        <f>RES_hhdet_in!H$102</f>
        <v>3873.875</v>
      </c>
      <c r="I53" s="67">
        <f>RES_hhdet_in!I$102</f>
        <v>3782.1875000000005</v>
      </c>
      <c r="J53" s="67">
        <f>RES_hhdet_in!J$102</f>
        <v>6423.5</v>
      </c>
      <c r="K53" s="67">
        <f>RES_hhdet_in!K$102</f>
        <v>7044.8125000000009</v>
      </c>
      <c r="L53" s="67">
        <f>RES_hhdet_in!L$102</f>
        <v>5213.1249999999982</v>
      </c>
      <c r="M53" s="67">
        <f>RES_hhdet_in!M$102</f>
        <v>2720.4375</v>
      </c>
      <c r="N53" s="67">
        <f>RES_hhdet_in!N$102</f>
        <v>4734.9999999999982</v>
      </c>
      <c r="O53" s="67">
        <f>RES_hhdet_in!O$102</f>
        <v>3772.9999999999995</v>
      </c>
      <c r="P53" s="67">
        <f>RES_hhdet_in!P$102</f>
        <v>1770.9999999999993</v>
      </c>
      <c r="Q53" s="67">
        <f>RES_hhdet_in!Q$102</f>
        <v>1083</v>
      </c>
    </row>
    <row r="54" spans="1:17" ht="12" customHeight="1" x14ac:dyDescent="0.25">
      <c r="A54" s="29" t="s">
        <v>140</v>
      </c>
      <c r="B54" s="83"/>
      <c r="C54" s="83">
        <f>RES_hhdet_in!C$103</f>
        <v>9236.5</v>
      </c>
      <c r="D54" s="83">
        <f>RES_hhdet_in!D$103</f>
        <v>155.51814794068409</v>
      </c>
      <c r="E54" s="83">
        <f>RES_hhdet_in!E$103</f>
        <v>3400</v>
      </c>
      <c r="F54" s="83">
        <f>RES_hhdet_in!F$103</f>
        <v>7317.0000000000018</v>
      </c>
      <c r="G54" s="83">
        <f>RES_hhdet_in!G$103</f>
        <v>1589.762750880137</v>
      </c>
      <c r="H54" s="83">
        <f>RES_hhdet_in!H$103</f>
        <v>52.470764128221994</v>
      </c>
      <c r="I54" s="83">
        <f>RES_hhdet_in!I$103</f>
        <v>9403</v>
      </c>
      <c r="J54" s="83">
        <f>RES_hhdet_in!J$103</f>
        <v>157.99939843243808</v>
      </c>
      <c r="K54" s="83">
        <f>RES_hhdet_in!K$103</f>
        <v>5474.2489386185161</v>
      </c>
      <c r="L54" s="83">
        <f>RES_hhdet_in!L$103</f>
        <v>2020.5181479406874</v>
      </c>
      <c r="M54" s="83">
        <f>RES_hhdet_in!M$103</f>
        <v>12072.999999999998</v>
      </c>
      <c r="N54" s="83">
        <f>RES_hhdet_in!N$103</f>
        <v>4999.5383544943252</v>
      </c>
      <c r="O54" s="83">
        <f>RES_hhdet_in!O$103</f>
        <v>2392.4748770263291</v>
      </c>
      <c r="P54" s="83">
        <f>RES_hhdet_in!P$103</f>
        <v>2054.4707641282248</v>
      </c>
      <c r="Q54" s="83">
        <f>RES_hhdet_in!Q$103</f>
        <v>8095.8565037085555</v>
      </c>
    </row>
    <row r="56" spans="1:17" ht="12" customHeight="1" x14ac:dyDescent="0.25">
      <c r="A56" s="193" t="s">
        <v>21</v>
      </c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</row>
    <row r="57" spans="1:17" ht="12" customHeight="1" x14ac:dyDescent="0.25">
      <c r="A57" s="192" t="s">
        <v>65</v>
      </c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</row>
    <row r="58" spans="1:17" ht="12" customHeight="1" x14ac:dyDescent="0.25">
      <c r="A58" s="148" t="s">
        <v>157</v>
      </c>
      <c r="B58" s="67"/>
      <c r="C58" s="67">
        <f>RES_hhdet_in_new!C$83</f>
        <v>1651.6582330053916</v>
      </c>
      <c r="D58" s="67">
        <f>RES_hhdet_in_new!D$83</f>
        <v>155.51814794068409</v>
      </c>
      <c r="E58" s="67">
        <f>RES_hhdet_in_new!E$83</f>
        <v>959.15233229514797</v>
      </c>
      <c r="F58" s="67">
        <f>RES_hhdet_in_new!F$83</f>
        <v>3173.7817109127905</v>
      </c>
      <c r="G58" s="67">
        <f>RES_hhdet_in_new!G$83</f>
        <v>933.38151604146515</v>
      </c>
      <c r="H58" s="67">
        <f>RES_hhdet_in_new!H$83</f>
        <v>52.470764128221987</v>
      </c>
      <c r="I58" s="67">
        <f>RES_hhdet_in_new!I$83</f>
        <v>5123.6122402970832</v>
      </c>
      <c r="J58" s="67">
        <f>RES_hhdet_in_new!J$83</f>
        <v>157.99939843243808</v>
      </c>
      <c r="K58" s="67">
        <f>RES_hhdet_in_new!K$83</f>
        <v>1344.8029280055196</v>
      </c>
      <c r="L58" s="67">
        <f>RES_hhdet_in_new!L$83</f>
        <v>14.194514717469996</v>
      </c>
      <c r="M58" s="67">
        <f>RES_hhdet_in_new!M$83</f>
        <v>2962.4338115312794</v>
      </c>
      <c r="N58" s="67">
        <f>RES_hhdet_in_new!N$83</f>
        <v>0</v>
      </c>
      <c r="O58" s="67">
        <f>RES_hhdet_in_new!O$83</f>
        <v>0</v>
      </c>
      <c r="P58" s="67">
        <f>RES_hhdet_in_new!P$83</f>
        <v>0</v>
      </c>
      <c r="Q58" s="67">
        <f>RES_hhdet_in_new!Q$83</f>
        <v>0</v>
      </c>
    </row>
    <row r="59" spans="1:17" ht="12" customHeight="1" x14ac:dyDescent="0.25">
      <c r="A59" s="191" t="s">
        <v>112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12" customHeight="1" x14ac:dyDescent="0.25">
      <c r="A60" s="148" t="s">
        <v>60</v>
      </c>
      <c r="B60" s="67"/>
      <c r="C60" s="67">
        <f>RES_hhdet_in_new!C$86</f>
        <v>1</v>
      </c>
      <c r="D60" s="67">
        <f>RES_hhdet_in_new!D$86</f>
        <v>3</v>
      </c>
      <c r="E60" s="67">
        <f>RES_hhdet_in_new!E$86</f>
        <v>2</v>
      </c>
      <c r="F60" s="67">
        <f>RES_hhdet_in_new!F$86</f>
        <v>15</v>
      </c>
      <c r="G60" s="67">
        <f>RES_hhdet_in_new!G$86</f>
        <v>7</v>
      </c>
      <c r="H60" s="67">
        <f>RES_hhdet_in_new!H$86</f>
        <v>15.000000000000004</v>
      </c>
      <c r="I60" s="67">
        <f>RES_hhdet_in_new!I$86</f>
        <v>42</v>
      </c>
      <c r="J60" s="67">
        <f>RES_hhdet_in_new!J$86</f>
        <v>14</v>
      </c>
      <c r="K60" s="67">
        <f>RES_hhdet_in_new!K$86</f>
        <v>47</v>
      </c>
      <c r="L60" s="67">
        <f>RES_hhdet_in_new!L$86</f>
        <v>14.194514717469996</v>
      </c>
      <c r="M60" s="67">
        <f>RES_hhdet_in_new!M$86</f>
        <v>58.999999999999993</v>
      </c>
      <c r="N60" s="67">
        <f>RES_hhdet_in_new!N$86</f>
        <v>0</v>
      </c>
      <c r="O60" s="67">
        <f>RES_hhdet_in_new!O$86</f>
        <v>0</v>
      </c>
      <c r="P60" s="67">
        <f>RES_hhdet_in_new!P$86</f>
        <v>0</v>
      </c>
      <c r="Q60" s="67">
        <f>RES_hhdet_in_new!Q$86</f>
        <v>0</v>
      </c>
    </row>
    <row r="61" spans="1:17" ht="12" customHeight="1" x14ac:dyDescent="0.25">
      <c r="A61" s="191" t="s">
        <v>63</v>
      </c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12" customHeight="1" x14ac:dyDescent="0.25">
      <c r="A62" s="148" t="s">
        <v>156</v>
      </c>
      <c r="B62" s="67"/>
      <c r="C62" s="67">
        <f>RES_hhdet_in_new!C$88</f>
        <v>410.25291047373167</v>
      </c>
      <c r="D62" s="67">
        <f>RES_hhdet_in_new!D$88</f>
        <v>95.593824280574893</v>
      </c>
      <c r="E62" s="67">
        <f>RES_hhdet_in_new!E$88</f>
        <v>340.9830540202625</v>
      </c>
      <c r="F62" s="67">
        <f>RES_hhdet_in_new!F$88</f>
        <v>980.52908406862696</v>
      </c>
      <c r="G62" s="67">
        <f>RES_hhdet_in_new!G$88</f>
        <v>532.74068189907848</v>
      </c>
      <c r="H62" s="67">
        <f>RES_hhdet_in_new!H$88</f>
        <v>21.718601593907195</v>
      </c>
      <c r="I62" s="67">
        <f>RES_hhdet_in_new!I$88</f>
        <v>2721.9456529525314</v>
      </c>
      <c r="J62" s="67">
        <f>RES_hhdet_in_new!J$88</f>
        <v>20.84311004679558</v>
      </c>
      <c r="K62" s="67">
        <f>RES_hhdet_in_new!K$88</f>
        <v>1070.0722456581948</v>
      </c>
      <c r="L62" s="67">
        <f>RES_hhdet_in_new!L$88</f>
        <v>0</v>
      </c>
      <c r="M62" s="67">
        <f>RES_hhdet_in_new!M$88</f>
        <v>1421.906925198781</v>
      </c>
      <c r="N62" s="67">
        <f>RES_hhdet_in_new!N$88</f>
        <v>0</v>
      </c>
      <c r="O62" s="67">
        <f>RES_hhdet_in_new!O$88</f>
        <v>0</v>
      </c>
      <c r="P62" s="67">
        <f>RES_hhdet_in_new!P$88</f>
        <v>0</v>
      </c>
      <c r="Q62" s="67">
        <f>RES_hhdet_in_new!Q$88</f>
        <v>0</v>
      </c>
    </row>
    <row r="63" spans="1:17" ht="12" customHeight="1" x14ac:dyDescent="0.25">
      <c r="A63" s="148" t="s">
        <v>155</v>
      </c>
      <c r="B63" s="67"/>
      <c r="C63" s="67">
        <f>RES_hhdet_in_new!C$89</f>
        <v>0</v>
      </c>
      <c r="D63" s="67">
        <f>RES_hhdet_in_new!D$89</f>
        <v>0</v>
      </c>
      <c r="E63" s="67">
        <f>RES_hhdet_in_new!E$89</f>
        <v>0</v>
      </c>
      <c r="F63" s="67">
        <f>RES_hhdet_in_new!F$89</f>
        <v>0</v>
      </c>
      <c r="G63" s="67">
        <f>RES_hhdet_in_new!G$89</f>
        <v>0</v>
      </c>
      <c r="H63" s="67">
        <f>RES_hhdet_in_new!H$89</f>
        <v>0</v>
      </c>
      <c r="I63" s="67">
        <f>RES_hhdet_in_new!I$89</f>
        <v>0</v>
      </c>
      <c r="J63" s="67">
        <f>RES_hhdet_in_new!J$89</f>
        <v>0</v>
      </c>
      <c r="K63" s="67">
        <f>RES_hhdet_in_new!K$89</f>
        <v>0</v>
      </c>
      <c r="L63" s="67">
        <f>RES_hhdet_in_new!L$89</f>
        <v>14.194514717469996</v>
      </c>
      <c r="M63" s="67">
        <f>RES_hhdet_in_new!M$89</f>
        <v>564.48120029034544</v>
      </c>
      <c r="N63" s="67">
        <f>RES_hhdet_in_new!N$89</f>
        <v>0</v>
      </c>
      <c r="O63" s="67">
        <f>RES_hhdet_in_new!O$89</f>
        <v>0</v>
      </c>
      <c r="P63" s="67">
        <f>RES_hhdet_in_new!P$89</f>
        <v>0</v>
      </c>
      <c r="Q63" s="67">
        <f>RES_hhdet_in_new!Q$89</f>
        <v>0</v>
      </c>
    </row>
    <row r="64" spans="1:17" ht="12" customHeight="1" x14ac:dyDescent="0.25">
      <c r="A64" s="148" t="s">
        <v>144</v>
      </c>
      <c r="B64" s="67"/>
      <c r="C64" s="67">
        <f>RES_hhdet_in_new!C$92</f>
        <v>0</v>
      </c>
      <c r="D64" s="67">
        <f>RES_hhdet_in_new!D$92</f>
        <v>0</v>
      </c>
      <c r="E64" s="67">
        <f>RES_hhdet_in_new!E$92</f>
        <v>0</v>
      </c>
      <c r="F64" s="67">
        <f>RES_hhdet_in_new!F$92</f>
        <v>0</v>
      </c>
      <c r="G64" s="67">
        <f>RES_hhdet_in_new!G$92</f>
        <v>0</v>
      </c>
      <c r="H64" s="67">
        <f>RES_hhdet_in_new!H$92</f>
        <v>0</v>
      </c>
      <c r="I64" s="67">
        <f>RES_hhdet_in_new!I$92</f>
        <v>0</v>
      </c>
      <c r="J64" s="67">
        <f>RES_hhdet_in_new!J$92</f>
        <v>0</v>
      </c>
      <c r="K64" s="67">
        <f>RES_hhdet_in_new!K$92</f>
        <v>0</v>
      </c>
      <c r="L64" s="67">
        <f>RES_hhdet_in_new!L$92</f>
        <v>0</v>
      </c>
      <c r="M64" s="67">
        <f>RES_hhdet_in_new!M$92</f>
        <v>0</v>
      </c>
      <c r="N64" s="67">
        <f>RES_hhdet_in_new!N$92</f>
        <v>0</v>
      </c>
      <c r="O64" s="67">
        <f>RES_hhdet_in_new!O$92</f>
        <v>0</v>
      </c>
      <c r="P64" s="67">
        <f>RES_hhdet_in_new!P$92</f>
        <v>0</v>
      </c>
      <c r="Q64" s="67">
        <f>RES_hhdet_in_new!Q$92</f>
        <v>0</v>
      </c>
    </row>
    <row r="65" spans="1:17" ht="12" customHeight="1" x14ac:dyDescent="0.25">
      <c r="A65" s="148" t="s">
        <v>143</v>
      </c>
      <c r="B65" s="67"/>
      <c r="C65" s="67">
        <f>RES_hhdet_in_new!C$93</f>
        <v>0</v>
      </c>
      <c r="D65" s="67">
        <f>RES_hhdet_in_new!D$93</f>
        <v>0</v>
      </c>
      <c r="E65" s="67">
        <f>RES_hhdet_in_new!E$93</f>
        <v>0</v>
      </c>
      <c r="F65" s="67">
        <f>RES_hhdet_in_new!F$93</f>
        <v>0</v>
      </c>
      <c r="G65" s="67">
        <f>RES_hhdet_in_new!G$93</f>
        <v>0</v>
      </c>
      <c r="H65" s="67">
        <f>RES_hhdet_in_new!H$93</f>
        <v>0</v>
      </c>
      <c r="I65" s="67">
        <f>RES_hhdet_in_new!I$93</f>
        <v>0</v>
      </c>
      <c r="J65" s="67">
        <f>RES_hhdet_in_new!J$93</f>
        <v>0</v>
      </c>
      <c r="K65" s="67">
        <f>RES_hhdet_in_new!K$93</f>
        <v>0</v>
      </c>
      <c r="L65" s="67">
        <f>RES_hhdet_in_new!L$93</f>
        <v>0</v>
      </c>
      <c r="M65" s="67">
        <f>RES_hhdet_in_new!M$93</f>
        <v>0</v>
      </c>
      <c r="N65" s="67">
        <f>RES_hhdet_in_new!N$93</f>
        <v>0</v>
      </c>
      <c r="O65" s="67">
        <f>RES_hhdet_in_new!O$93</f>
        <v>0</v>
      </c>
      <c r="P65" s="67">
        <f>RES_hhdet_in_new!P$93</f>
        <v>0</v>
      </c>
      <c r="Q65" s="67">
        <f>RES_hhdet_in_new!Q$93</f>
        <v>0</v>
      </c>
    </row>
    <row r="66" spans="1:17" ht="12" customHeight="1" x14ac:dyDescent="0.25">
      <c r="A66" s="148" t="s">
        <v>142</v>
      </c>
      <c r="B66" s="67"/>
      <c r="C66" s="67">
        <f>RES_hhdet_in_new!C$96</f>
        <v>1241.40532253166</v>
      </c>
      <c r="D66" s="67">
        <f>RES_hhdet_in_new!D$96</f>
        <v>59.924323660109195</v>
      </c>
      <c r="E66" s="67">
        <f>RES_hhdet_in_new!E$96</f>
        <v>618.16927827488553</v>
      </c>
      <c r="F66" s="67">
        <f>RES_hhdet_in_new!F$96</f>
        <v>2193.2526268441634</v>
      </c>
      <c r="G66" s="67">
        <f>RES_hhdet_in_new!G$96</f>
        <v>400.64083414238667</v>
      </c>
      <c r="H66" s="67">
        <f>RES_hhdet_in_new!H$96</f>
        <v>30.752162534314795</v>
      </c>
      <c r="I66" s="67">
        <f>RES_hhdet_in_new!I$96</f>
        <v>2401.6665873445518</v>
      </c>
      <c r="J66" s="67">
        <f>RES_hhdet_in_new!J$96</f>
        <v>137.15628838564251</v>
      </c>
      <c r="K66" s="67">
        <f>RES_hhdet_in_new!K$96</f>
        <v>274.73068234732477</v>
      </c>
      <c r="L66" s="67">
        <f>RES_hhdet_in_new!L$96</f>
        <v>0</v>
      </c>
      <c r="M66" s="67">
        <f>RES_hhdet_in_new!M$96</f>
        <v>518.16183007288498</v>
      </c>
      <c r="N66" s="67">
        <f>RES_hhdet_in_new!N$96</f>
        <v>0</v>
      </c>
      <c r="O66" s="67">
        <f>RES_hhdet_in_new!O$96</f>
        <v>0</v>
      </c>
      <c r="P66" s="67">
        <f>RES_hhdet_in_new!P$96</f>
        <v>0</v>
      </c>
      <c r="Q66" s="67">
        <f>RES_hhdet_in_new!Q$96</f>
        <v>0</v>
      </c>
    </row>
    <row r="67" spans="1:17" ht="12" customHeight="1" x14ac:dyDescent="0.25">
      <c r="A67" s="148" t="s">
        <v>141</v>
      </c>
      <c r="B67" s="67"/>
      <c r="C67" s="67">
        <f>RES_hhdet_in_new!C$97</f>
        <v>0</v>
      </c>
      <c r="D67" s="67">
        <f>RES_hhdet_in_new!D$97</f>
        <v>0</v>
      </c>
      <c r="E67" s="67">
        <f>RES_hhdet_in_new!E$97</f>
        <v>0</v>
      </c>
      <c r="F67" s="67">
        <f>RES_hhdet_in_new!F$97</f>
        <v>0</v>
      </c>
      <c r="G67" s="67">
        <f>RES_hhdet_in_new!G$97</f>
        <v>0</v>
      </c>
      <c r="H67" s="67">
        <f>RES_hhdet_in_new!H$97</f>
        <v>0</v>
      </c>
      <c r="I67" s="67">
        <f>RES_hhdet_in_new!I$97</f>
        <v>0</v>
      </c>
      <c r="J67" s="67">
        <f>RES_hhdet_in_new!J$97</f>
        <v>0</v>
      </c>
      <c r="K67" s="67">
        <f>RES_hhdet_in_new!K$97</f>
        <v>0</v>
      </c>
      <c r="L67" s="67">
        <f>RES_hhdet_in_new!L$97</f>
        <v>0</v>
      </c>
      <c r="M67" s="67">
        <f>RES_hhdet_in_new!M$97</f>
        <v>457.88385596926804</v>
      </c>
      <c r="N67" s="67">
        <f>RES_hhdet_in_new!N$97</f>
        <v>0</v>
      </c>
      <c r="O67" s="67">
        <f>RES_hhdet_in_new!O$97</f>
        <v>0</v>
      </c>
      <c r="P67" s="67">
        <f>RES_hhdet_in_new!P$97</f>
        <v>0</v>
      </c>
      <c r="Q67" s="67">
        <f>RES_hhdet_in_new!Q$97</f>
        <v>0</v>
      </c>
    </row>
    <row r="68" spans="1:17" ht="12" customHeight="1" x14ac:dyDescent="0.25">
      <c r="A68" s="191" t="s">
        <v>62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148" t="s">
        <v>55</v>
      </c>
      <c r="B69" s="67"/>
      <c r="C69" s="67">
        <f>RES_hhdet_in_new!C$101</f>
        <v>0</v>
      </c>
      <c r="D69" s="67">
        <f>RES_hhdet_in_new!D$101</f>
        <v>0</v>
      </c>
      <c r="E69" s="67">
        <f>RES_hhdet_in_new!E$101</f>
        <v>0</v>
      </c>
      <c r="F69" s="67">
        <f>RES_hhdet_in_new!F$101</f>
        <v>0</v>
      </c>
      <c r="G69" s="67">
        <f>RES_hhdet_in_new!G$101</f>
        <v>0</v>
      </c>
      <c r="H69" s="67">
        <f>RES_hhdet_in_new!H$101</f>
        <v>0</v>
      </c>
      <c r="I69" s="67">
        <f>RES_hhdet_in_new!I$101</f>
        <v>0</v>
      </c>
      <c r="J69" s="67">
        <f>RES_hhdet_in_new!J$101</f>
        <v>0</v>
      </c>
      <c r="K69" s="67">
        <f>RES_hhdet_in_new!K$101</f>
        <v>0</v>
      </c>
      <c r="L69" s="67">
        <f>RES_hhdet_in_new!L$101</f>
        <v>0</v>
      </c>
      <c r="M69" s="67">
        <f>RES_hhdet_in_new!M$101</f>
        <v>0</v>
      </c>
      <c r="N69" s="67">
        <f>RES_hhdet_in_new!N$101</f>
        <v>0</v>
      </c>
      <c r="O69" s="67">
        <f>RES_hhdet_in_new!O$101</f>
        <v>0</v>
      </c>
      <c r="P69" s="67">
        <f>RES_hhdet_in_new!P$101</f>
        <v>0</v>
      </c>
      <c r="Q69" s="67">
        <f>RES_hhdet_in_new!Q$101</f>
        <v>0</v>
      </c>
    </row>
    <row r="70" spans="1:17" ht="12" customHeight="1" x14ac:dyDescent="0.25">
      <c r="A70" s="148" t="s">
        <v>57</v>
      </c>
      <c r="B70" s="67"/>
      <c r="C70" s="67">
        <f>RES_hhdet_in_new!C$102</f>
        <v>0</v>
      </c>
      <c r="D70" s="67">
        <f>RES_hhdet_in_new!D$102</f>
        <v>0</v>
      </c>
      <c r="E70" s="67">
        <f>RES_hhdet_in_new!E$102</f>
        <v>0</v>
      </c>
      <c r="F70" s="67">
        <f>RES_hhdet_in_new!F$102</f>
        <v>0</v>
      </c>
      <c r="G70" s="67">
        <f>RES_hhdet_in_new!G$102</f>
        <v>0</v>
      </c>
      <c r="H70" s="67">
        <f>RES_hhdet_in_new!H$102</f>
        <v>0</v>
      </c>
      <c r="I70" s="67">
        <f>RES_hhdet_in_new!I$102</f>
        <v>0</v>
      </c>
      <c r="J70" s="67">
        <f>RES_hhdet_in_new!J$102</f>
        <v>0</v>
      </c>
      <c r="K70" s="67">
        <f>RES_hhdet_in_new!K$102</f>
        <v>0</v>
      </c>
      <c r="L70" s="67">
        <f>RES_hhdet_in_new!L$102</f>
        <v>0</v>
      </c>
      <c r="M70" s="67">
        <f>RES_hhdet_in_new!M$102</f>
        <v>0</v>
      </c>
      <c r="N70" s="67">
        <f>RES_hhdet_in_new!N$102</f>
        <v>0</v>
      </c>
      <c r="O70" s="67">
        <f>RES_hhdet_in_new!O$102</f>
        <v>0</v>
      </c>
      <c r="P70" s="67">
        <f>RES_hhdet_in_new!P$102</f>
        <v>0</v>
      </c>
      <c r="Q70" s="67">
        <f>RES_hhdet_in_new!Q$102</f>
        <v>0</v>
      </c>
    </row>
    <row r="71" spans="1:17" ht="12" customHeight="1" x14ac:dyDescent="0.25">
      <c r="A71" s="159" t="s">
        <v>140</v>
      </c>
      <c r="B71" s="83"/>
      <c r="C71" s="83">
        <f>RES_hhdet_in_new!C$103</f>
        <v>1651.6582330053916</v>
      </c>
      <c r="D71" s="83">
        <f>RES_hhdet_in_new!D$103</f>
        <v>155.51814794068409</v>
      </c>
      <c r="E71" s="83">
        <f>RES_hhdet_in_new!E$103</f>
        <v>959.15233229514797</v>
      </c>
      <c r="F71" s="83">
        <f>RES_hhdet_in_new!F$103</f>
        <v>3173.7817109127905</v>
      </c>
      <c r="G71" s="83">
        <f>RES_hhdet_in_new!G$103</f>
        <v>933.38151604146515</v>
      </c>
      <c r="H71" s="83">
        <f>RES_hhdet_in_new!H$103</f>
        <v>52.470764128221994</v>
      </c>
      <c r="I71" s="83">
        <f>RES_hhdet_in_new!I$103</f>
        <v>5123.6122402970832</v>
      </c>
      <c r="J71" s="83">
        <f>RES_hhdet_in_new!J$103</f>
        <v>157.99939843243808</v>
      </c>
      <c r="K71" s="83">
        <f>RES_hhdet_in_new!K$103</f>
        <v>1344.8029280055196</v>
      </c>
      <c r="L71" s="83">
        <f>RES_hhdet_in_new!L$103</f>
        <v>14.194514717469996</v>
      </c>
      <c r="M71" s="83">
        <f>RES_hhdet_in_new!M$103</f>
        <v>2962.4338115312794</v>
      </c>
      <c r="N71" s="83">
        <f>RES_hhdet_in_new!N$103</f>
        <v>0</v>
      </c>
      <c r="O71" s="83">
        <f>RES_hhdet_in_new!O$103</f>
        <v>0</v>
      </c>
      <c r="P71" s="83">
        <f>RES_hhdet_in_new!P$103</f>
        <v>0</v>
      </c>
      <c r="Q71" s="83">
        <f>RES_hhdet_in_new!Q$103</f>
        <v>0</v>
      </c>
    </row>
    <row r="73" spans="1:17" ht="12" customHeight="1" x14ac:dyDescent="0.25">
      <c r="A73" s="193" t="s">
        <v>202</v>
      </c>
      <c r="B73" s="151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</row>
    <row r="74" spans="1:17" ht="12" customHeight="1" x14ac:dyDescent="0.25">
      <c r="A74" s="192" t="s">
        <v>65</v>
      </c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</row>
    <row r="75" spans="1:17" ht="12" customHeight="1" x14ac:dyDescent="0.25">
      <c r="A75" s="148" t="s">
        <v>157</v>
      </c>
      <c r="B75" s="67"/>
      <c r="C75" s="67">
        <f>C41-C58</f>
        <v>8565.6542669946084</v>
      </c>
      <c r="D75" s="67">
        <f t="shared" ref="D75:Q75" si="4">D41-D58</f>
        <v>208.79435205931591</v>
      </c>
      <c r="E75" s="67">
        <f t="shared" si="4"/>
        <v>1396.160167704852</v>
      </c>
      <c r="F75" s="67">
        <f t="shared" si="4"/>
        <v>3793.5307890872095</v>
      </c>
      <c r="G75" s="67">
        <f t="shared" si="4"/>
        <v>1349.9309839585349</v>
      </c>
      <c r="H75" s="67">
        <f t="shared" si="4"/>
        <v>56.841735871778013</v>
      </c>
      <c r="I75" s="67">
        <f t="shared" si="4"/>
        <v>4187.7002597029168</v>
      </c>
      <c r="J75" s="67">
        <f t="shared" si="4"/>
        <v>241.31310156756186</v>
      </c>
      <c r="K75" s="67">
        <f t="shared" si="4"/>
        <v>1242.5095719944804</v>
      </c>
      <c r="L75" s="67">
        <f t="shared" si="4"/>
        <v>19.117985282530004</v>
      </c>
      <c r="M75" s="67">
        <f t="shared" si="4"/>
        <v>3217.8786884687206</v>
      </c>
      <c r="N75" s="67">
        <f t="shared" si="4"/>
        <v>0</v>
      </c>
      <c r="O75" s="67">
        <f t="shared" si="4"/>
        <v>0</v>
      </c>
      <c r="P75" s="67">
        <f t="shared" si="4"/>
        <v>0</v>
      </c>
      <c r="Q75" s="67">
        <f t="shared" si="4"/>
        <v>0</v>
      </c>
    </row>
    <row r="76" spans="1:17" ht="12" customHeight="1" x14ac:dyDescent="0.25">
      <c r="A76" s="191" t="s">
        <v>112</v>
      </c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12" customHeight="1" x14ac:dyDescent="0.25">
      <c r="A77" s="148" t="s">
        <v>60</v>
      </c>
      <c r="B77" s="67"/>
      <c r="C77" s="67">
        <f>C43-C60</f>
        <v>6</v>
      </c>
      <c r="D77" s="67">
        <f t="shared" ref="D77:Q77" si="5">D43-D60</f>
        <v>4</v>
      </c>
      <c r="E77" s="67">
        <f t="shared" si="5"/>
        <v>4</v>
      </c>
      <c r="F77" s="67">
        <f t="shared" si="5"/>
        <v>17</v>
      </c>
      <c r="G77" s="67">
        <f t="shared" si="5"/>
        <v>11</v>
      </c>
      <c r="H77" s="67">
        <f t="shared" si="5"/>
        <v>16.000000000000011</v>
      </c>
      <c r="I77" s="67">
        <f t="shared" si="5"/>
        <v>34</v>
      </c>
      <c r="J77" s="67">
        <f t="shared" si="5"/>
        <v>21</v>
      </c>
      <c r="K77" s="67">
        <f t="shared" si="5"/>
        <v>44</v>
      </c>
      <c r="L77" s="67">
        <f t="shared" si="5"/>
        <v>32.80548528253</v>
      </c>
      <c r="M77" s="67">
        <f t="shared" si="5"/>
        <v>70.6875</v>
      </c>
      <c r="N77" s="67">
        <f t="shared" si="5"/>
        <v>90</v>
      </c>
      <c r="O77" s="67">
        <f t="shared" si="5"/>
        <v>154.6875</v>
      </c>
      <c r="P77" s="67">
        <f t="shared" si="5"/>
        <v>267.6875</v>
      </c>
      <c r="Q77" s="67">
        <f t="shared" si="5"/>
        <v>49.6875</v>
      </c>
    </row>
    <row r="78" spans="1:17" ht="12" customHeight="1" x14ac:dyDescent="0.25">
      <c r="A78" s="191" t="s">
        <v>63</v>
      </c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12" customHeight="1" x14ac:dyDescent="0.25">
      <c r="A79" s="148" t="s">
        <v>156</v>
      </c>
      <c r="B79" s="67"/>
      <c r="C79" s="67">
        <f t="shared" ref="C79:Q84" si="6">C45-C62</f>
        <v>1975.2470895262684</v>
      </c>
      <c r="D79" s="67">
        <f t="shared" si="6"/>
        <v>168.90617571942499</v>
      </c>
      <c r="E79" s="67">
        <f t="shared" si="6"/>
        <v>634.1594059022168</v>
      </c>
      <c r="F79" s="67">
        <f t="shared" si="6"/>
        <v>1609.6321945819982</v>
      </c>
      <c r="G79" s="67">
        <f t="shared" si="6"/>
        <v>844.75931810092152</v>
      </c>
      <c r="H79" s="67">
        <f t="shared" si="6"/>
        <v>35.719199379301443</v>
      </c>
      <c r="I79" s="67">
        <f t="shared" si="6"/>
        <v>3062.5543470474677</v>
      </c>
      <c r="J79" s="67">
        <f t="shared" si="6"/>
        <v>88.128178262604536</v>
      </c>
      <c r="K79" s="67">
        <f t="shared" si="6"/>
        <v>1175.4277543418034</v>
      </c>
      <c r="L79" s="67">
        <f t="shared" si="6"/>
        <v>15.864512441820533</v>
      </c>
      <c r="M79" s="67">
        <f t="shared" si="6"/>
        <v>1465.5930748012204</v>
      </c>
      <c r="N79" s="67">
        <f t="shared" si="6"/>
        <v>0</v>
      </c>
      <c r="O79" s="67">
        <f t="shared" si="6"/>
        <v>327.16942365405282</v>
      </c>
      <c r="P79" s="67">
        <f t="shared" si="6"/>
        <v>1542.0000000000002</v>
      </c>
      <c r="Q79" s="67">
        <f t="shared" si="6"/>
        <v>3680.8887364199181</v>
      </c>
    </row>
    <row r="80" spans="1:17" ht="12" customHeight="1" x14ac:dyDescent="0.25">
      <c r="A80" s="148" t="s">
        <v>155</v>
      </c>
      <c r="B80" s="67"/>
      <c r="C80" s="67">
        <f t="shared" si="6"/>
        <v>0</v>
      </c>
      <c r="D80" s="67">
        <f t="shared" si="6"/>
        <v>0</v>
      </c>
      <c r="E80" s="67">
        <f t="shared" si="6"/>
        <v>0</v>
      </c>
      <c r="F80" s="67">
        <f t="shared" si="6"/>
        <v>0</v>
      </c>
      <c r="G80" s="67">
        <f t="shared" si="6"/>
        <v>0</v>
      </c>
      <c r="H80" s="67">
        <f t="shared" si="6"/>
        <v>0</v>
      </c>
      <c r="I80" s="67">
        <f t="shared" si="6"/>
        <v>0</v>
      </c>
      <c r="J80" s="67">
        <f t="shared" si="6"/>
        <v>0</v>
      </c>
      <c r="K80" s="67">
        <f t="shared" si="6"/>
        <v>0</v>
      </c>
      <c r="L80" s="67">
        <f t="shared" si="6"/>
        <v>1121.8054852825301</v>
      </c>
      <c r="M80" s="67">
        <f t="shared" si="6"/>
        <v>577.64612372751617</v>
      </c>
      <c r="N80" s="67">
        <f t="shared" si="6"/>
        <v>0</v>
      </c>
      <c r="O80" s="67">
        <f t="shared" si="6"/>
        <v>19.905811623246496</v>
      </c>
      <c r="P80" s="67">
        <f t="shared" si="6"/>
        <v>247.55647164001192</v>
      </c>
      <c r="Q80" s="67">
        <f t="shared" si="6"/>
        <v>353.99588464271989</v>
      </c>
    </row>
    <row r="81" spans="1:17" ht="12" customHeight="1" x14ac:dyDescent="0.25">
      <c r="A81" s="148" t="s">
        <v>144</v>
      </c>
      <c r="B81" s="67"/>
      <c r="C81" s="67">
        <f t="shared" si="6"/>
        <v>17.680703454704204</v>
      </c>
      <c r="D81" s="67">
        <f t="shared" si="6"/>
        <v>0</v>
      </c>
      <c r="E81" s="67">
        <f t="shared" si="6"/>
        <v>0</v>
      </c>
      <c r="F81" s="67">
        <f t="shared" si="6"/>
        <v>0</v>
      </c>
      <c r="G81" s="67">
        <f t="shared" si="6"/>
        <v>2.0000000000000027</v>
      </c>
      <c r="H81" s="67">
        <f t="shared" si="6"/>
        <v>0</v>
      </c>
      <c r="I81" s="67">
        <f t="shared" si="6"/>
        <v>0</v>
      </c>
      <c r="J81" s="67">
        <f t="shared" si="6"/>
        <v>0</v>
      </c>
      <c r="K81" s="67">
        <f t="shared" si="6"/>
        <v>0</v>
      </c>
      <c r="L81" s="67">
        <f t="shared" si="6"/>
        <v>0</v>
      </c>
      <c r="M81" s="67">
        <f t="shared" si="6"/>
        <v>0</v>
      </c>
      <c r="N81" s="67">
        <f t="shared" si="6"/>
        <v>0</v>
      </c>
      <c r="O81" s="67">
        <f t="shared" si="6"/>
        <v>1163</v>
      </c>
      <c r="P81" s="67">
        <f t="shared" si="6"/>
        <v>0</v>
      </c>
      <c r="Q81" s="67">
        <f t="shared" si="6"/>
        <v>43.000000000000455</v>
      </c>
    </row>
    <row r="82" spans="1:17" ht="12" customHeight="1" x14ac:dyDescent="0.25">
      <c r="A82" s="148" t="s">
        <v>143</v>
      </c>
      <c r="B82" s="67"/>
      <c r="C82" s="67">
        <f t="shared" si="6"/>
        <v>0</v>
      </c>
      <c r="D82" s="67">
        <f t="shared" si="6"/>
        <v>0</v>
      </c>
      <c r="E82" s="67">
        <f t="shared" si="6"/>
        <v>0</v>
      </c>
      <c r="F82" s="67">
        <f t="shared" si="6"/>
        <v>0</v>
      </c>
      <c r="G82" s="67">
        <f t="shared" si="6"/>
        <v>0</v>
      </c>
      <c r="H82" s="67">
        <f t="shared" si="6"/>
        <v>0</v>
      </c>
      <c r="I82" s="67">
        <f t="shared" si="6"/>
        <v>0</v>
      </c>
      <c r="J82" s="67">
        <f t="shared" si="6"/>
        <v>0</v>
      </c>
      <c r="K82" s="67">
        <f t="shared" si="6"/>
        <v>0</v>
      </c>
      <c r="L82" s="67">
        <f t="shared" si="6"/>
        <v>0</v>
      </c>
      <c r="M82" s="67">
        <f t="shared" si="6"/>
        <v>0</v>
      </c>
      <c r="N82" s="67">
        <f t="shared" si="6"/>
        <v>0</v>
      </c>
      <c r="O82" s="67">
        <f t="shared" si="6"/>
        <v>96.999999999999986</v>
      </c>
      <c r="P82" s="67">
        <f t="shared" si="6"/>
        <v>0</v>
      </c>
      <c r="Q82" s="67">
        <f t="shared" si="6"/>
        <v>8.3621399176954707</v>
      </c>
    </row>
    <row r="83" spans="1:17" ht="12" customHeight="1" x14ac:dyDescent="0.25">
      <c r="A83" s="148" t="s">
        <v>142</v>
      </c>
      <c r="B83" s="67"/>
      <c r="C83" s="67">
        <f t="shared" si="6"/>
        <v>6597.0946774683398</v>
      </c>
      <c r="D83" s="67">
        <f t="shared" si="6"/>
        <v>90.678352691296396</v>
      </c>
      <c r="E83" s="67">
        <f t="shared" si="6"/>
        <v>786.33072172511447</v>
      </c>
      <c r="F83" s="67">
        <f t="shared" si="6"/>
        <v>2191.2473731558366</v>
      </c>
      <c r="G83" s="67">
        <f t="shared" si="6"/>
        <v>520.32594579057354</v>
      </c>
      <c r="H83" s="67">
        <f t="shared" si="6"/>
        <v>28.747837465685624</v>
      </c>
      <c r="I83" s="67">
        <f t="shared" si="6"/>
        <v>1130.5163417352437</v>
      </c>
      <c r="J83" s="67">
        <f t="shared" si="6"/>
        <v>193.34371161435539</v>
      </c>
      <c r="K83" s="67">
        <f t="shared" si="6"/>
        <v>7887.9981926962028</v>
      </c>
      <c r="L83" s="67">
        <f t="shared" si="6"/>
        <v>13.309360543881198</v>
      </c>
      <c r="M83" s="67">
        <f t="shared" si="6"/>
        <v>3288.0082100046343</v>
      </c>
      <c r="N83" s="67">
        <f t="shared" si="6"/>
        <v>5735.3234184625053</v>
      </c>
      <c r="O83" s="67">
        <f t="shared" si="6"/>
        <v>0</v>
      </c>
      <c r="P83" s="67">
        <f t="shared" si="6"/>
        <v>0</v>
      </c>
      <c r="Q83" s="67">
        <f t="shared" si="6"/>
        <v>293.93618664678525</v>
      </c>
    </row>
    <row r="84" spans="1:17" ht="12" customHeight="1" x14ac:dyDescent="0.25">
      <c r="A84" s="148" t="s">
        <v>141</v>
      </c>
      <c r="B84" s="67"/>
      <c r="C84" s="67">
        <f t="shared" si="6"/>
        <v>0</v>
      </c>
      <c r="D84" s="67">
        <f t="shared" si="6"/>
        <v>0</v>
      </c>
      <c r="E84" s="67">
        <f t="shared" si="6"/>
        <v>0</v>
      </c>
      <c r="F84" s="67">
        <f t="shared" si="6"/>
        <v>0</v>
      </c>
      <c r="G84" s="67">
        <f t="shared" si="6"/>
        <v>0</v>
      </c>
      <c r="H84" s="67">
        <f t="shared" si="6"/>
        <v>0</v>
      </c>
      <c r="I84" s="67">
        <f t="shared" si="6"/>
        <v>0</v>
      </c>
      <c r="J84" s="67">
        <f t="shared" si="6"/>
        <v>0</v>
      </c>
      <c r="K84" s="67">
        <f t="shared" si="6"/>
        <v>0</v>
      </c>
      <c r="L84" s="67">
        <f t="shared" si="6"/>
        <v>1196.9999999999998</v>
      </c>
      <c r="M84" s="67">
        <f t="shared" si="6"/>
        <v>665.3449111510572</v>
      </c>
      <c r="N84" s="67">
        <f t="shared" si="6"/>
        <v>445.97885846372697</v>
      </c>
      <c r="O84" s="67">
        <f t="shared" si="6"/>
        <v>0</v>
      </c>
      <c r="P84" s="67">
        <f t="shared" si="6"/>
        <v>0</v>
      </c>
      <c r="Q84" s="67">
        <f t="shared" si="6"/>
        <v>0</v>
      </c>
    </row>
    <row r="85" spans="1:17" ht="12" customHeight="1" x14ac:dyDescent="0.25">
      <c r="A85" s="191" t="s">
        <v>62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148" t="s">
        <v>55</v>
      </c>
      <c r="B86" s="67"/>
      <c r="C86" s="67">
        <f t="shared" ref="C86:Q88" si="7">C52-C69</f>
        <v>0</v>
      </c>
      <c r="D86" s="67">
        <f t="shared" si="7"/>
        <v>0</v>
      </c>
      <c r="E86" s="67">
        <f t="shared" si="7"/>
        <v>0</v>
      </c>
      <c r="F86" s="67">
        <f t="shared" si="7"/>
        <v>0</v>
      </c>
      <c r="G86" s="67">
        <f t="shared" si="7"/>
        <v>0</v>
      </c>
      <c r="H86" s="67">
        <f t="shared" si="7"/>
        <v>0</v>
      </c>
      <c r="I86" s="67">
        <f t="shared" si="7"/>
        <v>0</v>
      </c>
      <c r="J86" s="67">
        <f t="shared" si="7"/>
        <v>0</v>
      </c>
      <c r="K86" s="67">
        <f t="shared" si="7"/>
        <v>0</v>
      </c>
      <c r="L86" s="67">
        <f t="shared" si="7"/>
        <v>0</v>
      </c>
      <c r="M86" s="67">
        <f t="shared" si="7"/>
        <v>0</v>
      </c>
      <c r="N86" s="67">
        <f t="shared" si="7"/>
        <v>0</v>
      </c>
      <c r="O86" s="67">
        <f t="shared" si="7"/>
        <v>0</v>
      </c>
      <c r="P86" s="67">
        <f t="shared" si="7"/>
        <v>0</v>
      </c>
      <c r="Q86" s="67">
        <f t="shared" si="7"/>
        <v>0</v>
      </c>
    </row>
    <row r="87" spans="1:17" ht="12" customHeight="1" x14ac:dyDescent="0.25">
      <c r="A87" s="148" t="s">
        <v>57</v>
      </c>
      <c r="B87" s="67"/>
      <c r="C87" s="67">
        <f t="shared" si="7"/>
        <v>987.17260955431823</v>
      </c>
      <c r="D87" s="67">
        <f t="shared" si="7"/>
        <v>2074.4226095543177</v>
      </c>
      <c r="E87" s="67">
        <f t="shared" si="7"/>
        <v>900.93749999999977</v>
      </c>
      <c r="F87" s="67">
        <f t="shared" si="7"/>
        <v>551.24999999999909</v>
      </c>
      <c r="G87" s="67">
        <f t="shared" si="7"/>
        <v>1309.5624999999995</v>
      </c>
      <c r="H87" s="67">
        <f t="shared" si="7"/>
        <v>3873.875</v>
      </c>
      <c r="I87" s="67">
        <f t="shared" si="7"/>
        <v>3782.1875000000005</v>
      </c>
      <c r="J87" s="67">
        <f t="shared" si="7"/>
        <v>6423.5</v>
      </c>
      <c r="K87" s="67">
        <f t="shared" si="7"/>
        <v>7044.8125000000009</v>
      </c>
      <c r="L87" s="67">
        <f t="shared" si="7"/>
        <v>5213.1249999999982</v>
      </c>
      <c r="M87" s="67">
        <f t="shared" si="7"/>
        <v>2720.4375</v>
      </c>
      <c r="N87" s="67">
        <f t="shared" si="7"/>
        <v>4734.9999999999982</v>
      </c>
      <c r="O87" s="67">
        <f t="shared" si="7"/>
        <v>3772.9999999999995</v>
      </c>
      <c r="P87" s="67">
        <f t="shared" si="7"/>
        <v>1770.9999999999993</v>
      </c>
      <c r="Q87" s="67">
        <f t="shared" si="7"/>
        <v>1083</v>
      </c>
    </row>
    <row r="88" spans="1:17" ht="12" customHeight="1" x14ac:dyDescent="0.25">
      <c r="A88" s="159" t="s">
        <v>140</v>
      </c>
      <c r="B88" s="83"/>
      <c r="C88" s="83">
        <f t="shared" si="7"/>
        <v>7584.8417669946084</v>
      </c>
      <c r="D88" s="83">
        <f t="shared" si="7"/>
        <v>0</v>
      </c>
      <c r="E88" s="83">
        <f t="shared" si="7"/>
        <v>2440.847667704852</v>
      </c>
      <c r="F88" s="83">
        <f t="shared" si="7"/>
        <v>4143.2182890872118</v>
      </c>
      <c r="G88" s="83">
        <f t="shared" si="7"/>
        <v>656.38123483867184</v>
      </c>
      <c r="H88" s="83">
        <f t="shared" si="7"/>
        <v>0</v>
      </c>
      <c r="I88" s="83">
        <f t="shared" si="7"/>
        <v>4279.3877597029168</v>
      </c>
      <c r="J88" s="83">
        <f t="shared" si="7"/>
        <v>0</v>
      </c>
      <c r="K88" s="83">
        <f t="shared" si="7"/>
        <v>4129.4460106129964</v>
      </c>
      <c r="L88" s="83">
        <f t="shared" si="7"/>
        <v>2006.3236332232175</v>
      </c>
      <c r="M88" s="83">
        <f t="shared" si="7"/>
        <v>9110.5661884687179</v>
      </c>
      <c r="N88" s="83">
        <f t="shared" si="7"/>
        <v>4999.5383544943252</v>
      </c>
      <c r="O88" s="83">
        <f t="shared" si="7"/>
        <v>2392.4748770263291</v>
      </c>
      <c r="P88" s="83">
        <f t="shared" si="7"/>
        <v>2054.4707641282248</v>
      </c>
      <c r="Q88" s="83">
        <f t="shared" si="7"/>
        <v>8095.8565037085555</v>
      </c>
    </row>
    <row r="90" spans="1:17" ht="12" customHeight="1" x14ac:dyDescent="0.25">
      <c r="A90" s="190" t="s">
        <v>201</v>
      </c>
      <c r="B90" s="215">
        <v>2015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</row>
    <row r="91" spans="1:17" s="28" customFormat="1" ht="12" customHeight="1" x14ac:dyDescent="0.25">
      <c r="A91" s="155" t="s">
        <v>174</v>
      </c>
      <c r="B91" s="154" t="s">
        <v>173</v>
      </c>
      <c r="C91" s="154">
        <v>2001</v>
      </c>
      <c r="D91" s="154">
        <v>2002</v>
      </c>
      <c r="E91" s="154">
        <v>2003</v>
      </c>
      <c r="F91" s="154">
        <v>2004</v>
      </c>
      <c r="G91" s="154">
        <v>2005</v>
      </c>
      <c r="H91" s="154">
        <v>2006</v>
      </c>
      <c r="I91" s="154">
        <v>2007</v>
      </c>
      <c r="J91" s="154">
        <v>2008</v>
      </c>
      <c r="K91" s="154">
        <v>2009</v>
      </c>
      <c r="L91" s="154">
        <v>2010</v>
      </c>
      <c r="M91" s="154">
        <v>2011</v>
      </c>
      <c r="N91" s="154">
        <v>2012</v>
      </c>
      <c r="O91" s="154">
        <v>2013</v>
      </c>
      <c r="P91" s="154">
        <v>2014</v>
      </c>
      <c r="Q91" s="154">
        <v>2015</v>
      </c>
    </row>
    <row r="92" spans="1:17" ht="12" customHeight="1" x14ac:dyDescent="0.25">
      <c r="A92" s="152" t="s">
        <v>20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</row>
    <row r="93" spans="1:17" ht="12.95" customHeight="1" x14ac:dyDescent="0.25">
      <c r="A93" s="150" t="s">
        <v>65</v>
      </c>
      <c r="B93" s="189">
        <f>RES_hhdet_numvin!B82</f>
        <v>0</v>
      </c>
      <c r="C93" s="189">
        <f>RES_hhdet_numvin!C82</f>
        <v>0</v>
      </c>
      <c r="D93" s="189">
        <f>RES_hhdet_numvin!D82</f>
        <v>0</v>
      </c>
      <c r="E93" s="189">
        <f>RES_hhdet_numvin!E82</f>
        <v>0</v>
      </c>
      <c r="F93" s="189">
        <f>RES_hhdet_numvin!F82</f>
        <v>0</v>
      </c>
      <c r="G93" s="189">
        <f>RES_hhdet_numvin!G82</f>
        <v>0</v>
      </c>
      <c r="H93" s="189">
        <f>RES_hhdet_numvin!H82</f>
        <v>0</v>
      </c>
      <c r="I93" s="189">
        <f>RES_hhdet_numvin!I82</f>
        <v>0</v>
      </c>
      <c r="J93" s="189">
        <f>RES_hhdet_numvin!J82</f>
        <v>0</v>
      </c>
      <c r="K93" s="189">
        <f>RES_hhdet_numvin!K82</f>
        <v>0</v>
      </c>
      <c r="L93" s="189">
        <f>RES_hhdet_numvin!L82</f>
        <v>0</v>
      </c>
      <c r="M93" s="189">
        <f>RES_hhdet_numvin!M82</f>
        <v>0</v>
      </c>
      <c r="N93" s="189">
        <f>RES_hhdet_numvin!N82</f>
        <v>0</v>
      </c>
      <c r="O93" s="189">
        <f>RES_hhdet_numvin!O82</f>
        <v>0</v>
      </c>
      <c r="P93" s="189">
        <f>RES_hhdet_numvin!P82</f>
        <v>0</v>
      </c>
      <c r="Q93" s="189">
        <f>RES_hhdet_numvin!Q82</f>
        <v>0</v>
      </c>
    </row>
    <row r="94" spans="1:17" ht="12" customHeight="1" x14ac:dyDescent="0.25">
      <c r="A94" s="23" t="s">
        <v>157</v>
      </c>
      <c r="B94" s="80">
        <f>RES_hhdet_numvin!B83</f>
        <v>0</v>
      </c>
      <c r="C94" s="80">
        <f>RES_hhdet_numvin!C83</f>
        <v>0</v>
      </c>
      <c r="D94" s="80">
        <f>RES_hhdet_numvin!D83</f>
        <v>0</v>
      </c>
      <c r="E94" s="80">
        <f>RES_hhdet_numvin!E83</f>
        <v>0</v>
      </c>
      <c r="F94" s="80">
        <f>RES_hhdet_numvin!F83</f>
        <v>3064.8125000000014</v>
      </c>
      <c r="G94" s="80">
        <f>RES_hhdet_numvin!G83</f>
        <v>2283.3125000000009</v>
      </c>
      <c r="H94" s="80">
        <f>RES_hhdet_numvin!H83</f>
        <v>109.31250000000004</v>
      </c>
      <c r="I94" s="80">
        <f>RES_hhdet_numvin!I83</f>
        <v>9311.3125000000036</v>
      </c>
      <c r="J94" s="80">
        <f>RES_hhdet_numvin!J83</f>
        <v>399.31250000000011</v>
      </c>
      <c r="K94" s="80">
        <f>RES_hhdet_numvin!K83</f>
        <v>2587.3125000000009</v>
      </c>
      <c r="L94" s="80">
        <f>RES_hhdet_numvin!L83</f>
        <v>33.312500000000007</v>
      </c>
      <c r="M94" s="80">
        <f>RES_hhdet_numvin!M83</f>
        <v>6180.3125000000018</v>
      </c>
      <c r="N94" s="80">
        <f>RES_hhdet_numvin!N83</f>
        <v>0</v>
      </c>
      <c r="O94" s="80">
        <f>RES_hhdet_numvin!O83</f>
        <v>0</v>
      </c>
      <c r="P94" s="80">
        <f>RES_hhdet_numvin!P83</f>
        <v>0</v>
      </c>
      <c r="Q94" s="80">
        <f>RES_hhdet_numvin!Q83</f>
        <v>0</v>
      </c>
    </row>
    <row r="95" spans="1:17" ht="12.95" customHeight="1" x14ac:dyDescent="0.25">
      <c r="A95" s="146" t="s">
        <v>112</v>
      </c>
      <c r="B95" s="188">
        <f>RES_hhdet_numvin!B85</f>
        <v>0</v>
      </c>
      <c r="C95" s="188">
        <f>RES_hhdet_numvin!C85</f>
        <v>0</v>
      </c>
      <c r="D95" s="188">
        <f>RES_hhdet_numvin!D85</f>
        <v>0</v>
      </c>
      <c r="E95" s="188">
        <f>RES_hhdet_numvin!E85</f>
        <v>0</v>
      </c>
      <c r="F95" s="188">
        <f>RES_hhdet_numvin!F85</f>
        <v>0</v>
      </c>
      <c r="G95" s="188">
        <f>RES_hhdet_numvin!G85</f>
        <v>0</v>
      </c>
      <c r="H95" s="188">
        <f>RES_hhdet_numvin!H85</f>
        <v>0</v>
      </c>
      <c r="I95" s="188">
        <f>RES_hhdet_numvin!I85</f>
        <v>0</v>
      </c>
      <c r="J95" s="188">
        <f>RES_hhdet_numvin!J85</f>
        <v>0</v>
      </c>
      <c r="K95" s="188">
        <f>RES_hhdet_numvin!K85</f>
        <v>0</v>
      </c>
      <c r="L95" s="188">
        <f>RES_hhdet_numvin!L85</f>
        <v>0</v>
      </c>
      <c r="M95" s="188">
        <f>RES_hhdet_numvin!M85</f>
        <v>0</v>
      </c>
      <c r="N95" s="188">
        <f>RES_hhdet_numvin!N85</f>
        <v>0</v>
      </c>
      <c r="O95" s="188">
        <f>RES_hhdet_numvin!O85</f>
        <v>0</v>
      </c>
      <c r="P95" s="188">
        <f>RES_hhdet_numvin!P85</f>
        <v>0</v>
      </c>
      <c r="Q95" s="188">
        <f>RES_hhdet_numvin!Q85</f>
        <v>0</v>
      </c>
    </row>
    <row r="96" spans="1:17" ht="12" customHeight="1" x14ac:dyDescent="0.25">
      <c r="A96" s="23" t="s">
        <v>60</v>
      </c>
      <c r="B96" s="80">
        <f>RES_hhdet_numvin!B86</f>
        <v>0</v>
      </c>
      <c r="C96" s="80">
        <f>RES_hhdet_numvin!C86</f>
        <v>0</v>
      </c>
      <c r="D96" s="80">
        <f>RES_hhdet_numvin!D86</f>
        <v>0</v>
      </c>
      <c r="E96" s="80">
        <f>RES_hhdet_numvin!E86</f>
        <v>0</v>
      </c>
      <c r="F96" s="80">
        <f>RES_hhdet_numvin!F86</f>
        <v>32.000000000000014</v>
      </c>
      <c r="G96" s="80">
        <f>RES_hhdet_numvin!G86</f>
        <v>18.000000000000007</v>
      </c>
      <c r="H96" s="80">
        <f>RES_hhdet_numvin!H86</f>
        <v>31.000000000000014</v>
      </c>
      <c r="I96" s="80">
        <f>RES_hhdet_numvin!I86</f>
        <v>76.000000000000028</v>
      </c>
      <c r="J96" s="80">
        <f>RES_hhdet_numvin!J86</f>
        <v>35.000000000000014</v>
      </c>
      <c r="K96" s="80">
        <f>RES_hhdet_numvin!K86</f>
        <v>91.000000000000043</v>
      </c>
      <c r="L96" s="80">
        <f>RES_hhdet_numvin!L86</f>
        <v>33.312500000000014</v>
      </c>
      <c r="M96" s="80">
        <f>RES_hhdet_numvin!M86</f>
        <v>173.68750000000009</v>
      </c>
      <c r="N96" s="80">
        <f>RES_hhdet_numvin!N86</f>
        <v>0</v>
      </c>
      <c r="O96" s="80">
        <f>RES_hhdet_numvin!O86</f>
        <v>0</v>
      </c>
      <c r="P96" s="80">
        <f>RES_hhdet_numvin!P86</f>
        <v>0</v>
      </c>
      <c r="Q96" s="80">
        <f>RES_hhdet_numvin!Q86</f>
        <v>0</v>
      </c>
    </row>
    <row r="97" spans="1:17" ht="12" customHeight="1" x14ac:dyDescent="0.25">
      <c r="A97" s="146" t="s">
        <v>63</v>
      </c>
      <c r="B97" s="188">
        <f>RES_hhdet_numvin!B87</f>
        <v>0</v>
      </c>
      <c r="C97" s="188">
        <f>RES_hhdet_numvin!C87</f>
        <v>0</v>
      </c>
      <c r="D97" s="188">
        <f>RES_hhdet_numvin!D87</f>
        <v>0</v>
      </c>
      <c r="E97" s="188">
        <f>RES_hhdet_numvin!E87</f>
        <v>0</v>
      </c>
      <c r="F97" s="188">
        <f>RES_hhdet_numvin!F87</f>
        <v>0</v>
      </c>
      <c r="G97" s="188">
        <f>RES_hhdet_numvin!G87</f>
        <v>0</v>
      </c>
      <c r="H97" s="188">
        <f>RES_hhdet_numvin!H87</f>
        <v>0</v>
      </c>
      <c r="I97" s="188">
        <f>RES_hhdet_numvin!I87</f>
        <v>0</v>
      </c>
      <c r="J97" s="188">
        <f>RES_hhdet_numvin!J87</f>
        <v>0</v>
      </c>
      <c r="K97" s="188">
        <f>RES_hhdet_numvin!K87</f>
        <v>0</v>
      </c>
      <c r="L97" s="188">
        <f>RES_hhdet_numvin!L87</f>
        <v>0</v>
      </c>
      <c r="M97" s="188">
        <f>RES_hhdet_numvin!M87</f>
        <v>0</v>
      </c>
      <c r="N97" s="188">
        <f>RES_hhdet_numvin!N87</f>
        <v>0</v>
      </c>
      <c r="O97" s="188">
        <f>RES_hhdet_numvin!O87</f>
        <v>0</v>
      </c>
      <c r="P97" s="188">
        <f>RES_hhdet_numvin!P87</f>
        <v>0</v>
      </c>
      <c r="Q97" s="188">
        <f>RES_hhdet_numvin!Q87</f>
        <v>0</v>
      </c>
    </row>
    <row r="98" spans="1:17" ht="12" customHeight="1" x14ac:dyDescent="0.25">
      <c r="A98" s="23" t="s">
        <v>156</v>
      </c>
      <c r="B98" s="80">
        <f>RES_hhdet_numvin!B88</f>
        <v>0</v>
      </c>
      <c r="C98" s="80">
        <f>RES_hhdet_numvin!C88</f>
        <v>0</v>
      </c>
      <c r="D98" s="80">
        <f>RES_hhdet_numvin!D88</f>
        <v>0</v>
      </c>
      <c r="E98" s="80">
        <f>RES_hhdet_numvin!E88</f>
        <v>0</v>
      </c>
      <c r="F98" s="80">
        <f>RES_hhdet_numvin!F88</f>
        <v>2321.2660504494347</v>
      </c>
      <c r="G98" s="80">
        <f>RES_hhdet_numvin!G88</f>
        <v>1595.4940159604582</v>
      </c>
      <c r="H98" s="80">
        <f>RES_hhdet_numvin!H88</f>
        <v>105.24456960789176</v>
      </c>
      <c r="I98" s="80">
        <f>RES_hhdet_numvin!I88</f>
        <v>8749.6812406900317</v>
      </c>
      <c r="J98" s="80">
        <f>RES_hhdet_numvin!J88</f>
        <v>108.97128830939835</v>
      </c>
      <c r="K98" s="80">
        <f>RES_hhdet_numvin!K88</f>
        <v>2206.0338646096288</v>
      </c>
      <c r="L98" s="80">
        <f>RES_hhdet_numvin!L88</f>
        <v>2.6337556688539556</v>
      </c>
      <c r="M98" s="80">
        <f>RES_hhdet_numvin!M88</f>
        <v>3000.6752147043103</v>
      </c>
      <c r="N98" s="80">
        <f>RES_hhdet_numvin!N88</f>
        <v>0</v>
      </c>
      <c r="O98" s="80">
        <f>RES_hhdet_numvin!O88</f>
        <v>0</v>
      </c>
      <c r="P98" s="80">
        <f>RES_hhdet_numvin!P88</f>
        <v>0</v>
      </c>
      <c r="Q98" s="80">
        <f>RES_hhdet_numvin!Q88</f>
        <v>0</v>
      </c>
    </row>
    <row r="99" spans="1:17" ht="12" customHeight="1" x14ac:dyDescent="0.25">
      <c r="A99" s="23" t="s">
        <v>155</v>
      </c>
      <c r="B99" s="80">
        <f>RES_hhdet_numvin!B89</f>
        <v>0</v>
      </c>
      <c r="C99" s="80">
        <f>RES_hhdet_numvin!C89</f>
        <v>0</v>
      </c>
      <c r="D99" s="80">
        <f>RES_hhdet_numvin!D89</f>
        <v>0</v>
      </c>
      <c r="E99" s="80">
        <f>RES_hhdet_numvin!E89</f>
        <v>0</v>
      </c>
      <c r="F99" s="80">
        <f>RES_hhdet_numvin!F89</f>
        <v>0</v>
      </c>
      <c r="G99" s="80">
        <f>RES_hhdet_numvin!G89</f>
        <v>5.9414757190779142</v>
      </c>
      <c r="H99" s="80">
        <f>RES_hhdet_numvin!H89</f>
        <v>4.0679303921082806</v>
      </c>
      <c r="I99" s="80">
        <f>RES_hhdet_numvin!I89</f>
        <v>285.68183977216398</v>
      </c>
      <c r="J99" s="80">
        <f>RES_hhdet_numvin!J89</f>
        <v>0</v>
      </c>
      <c r="K99" s="80">
        <f>RES_hhdet_numvin!K89</f>
        <v>0</v>
      </c>
      <c r="L99" s="80">
        <f>RES_hhdet_numvin!L89</f>
        <v>17.143113090441265</v>
      </c>
      <c r="M99" s="80">
        <f>RES_hhdet_numvin!M89</f>
        <v>1210.1656410262092</v>
      </c>
      <c r="N99" s="80">
        <f>RES_hhdet_numvin!N89</f>
        <v>0</v>
      </c>
      <c r="O99" s="80">
        <f>RES_hhdet_numvin!O89</f>
        <v>0</v>
      </c>
      <c r="P99" s="80">
        <f>RES_hhdet_numvin!P89</f>
        <v>0</v>
      </c>
      <c r="Q99" s="80">
        <f>RES_hhdet_numvin!Q89</f>
        <v>0</v>
      </c>
    </row>
    <row r="100" spans="1:17" ht="12" customHeight="1" x14ac:dyDescent="0.25">
      <c r="A100" s="23" t="s">
        <v>144</v>
      </c>
      <c r="B100" s="80">
        <f>RES_hhdet_numvin!B92</f>
        <v>0</v>
      </c>
      <c r="C100" s="80">
        <f>RES_hhdet_numvin!C92</f>
        <v>0</v>
      </c>
      <c r="D100" s="80">
        <f>RES_hhdet_numvin!D92</f>
        <v>0</v>
      </c>
      <c r="E100" s="80">
        <f>RES_hhdet_numvin!E92</f>
        <v>0</v>
      </c>
      <c r="F100" s="80">
        <f>RES_hhdet_numvin!F92</f>
        <v>0</v>
      </c>
      <c r="G100" s="80">
        <f>RES_hhdet_numvin!G92</f>
        <v>629.00503820784934</v>
      </c>
      <c r="H100" s="80">
        <f>RES_hhdet_numvin!H92</f>
        <v>0</v>
      </c>
      <c r="I100" s="80">
        <f>RES_hhdet_numvin!I92</f>
        <v>34.701869832756223</v>
      </c>
      <c r="J100" s="80">
        <f>RES_hhdet_numvin!J92</f>
        <v>0</v>
      </c>
      <c r="K100" s="80">
        <f>RES_hhdet_numvin!K92</f>
        <v>0</v>
      </c>
      <c r="L100" s="80">
        <f>RES_hhdet_numvin!L92</f>
        <v>2.8454548957887286E-2</v>
      </c>
      <c r="M100" s="80">
        <f>RES_hhdet_numvin!M92</f>
        <v>8.2646374104369116</v>
      </c>
      <c r="N100" s="80">
        <f>RES_hhdet_numvin!N92</f>
        <v>0</v>
      </c>
      <c r="O100" s="80">
        <f>RES_hhdet_numvin!O92</f>
        <v>0</v>
      </c>
      <c r="P100" s="80">
        <f>RES_hhdet_numvin!P92</f>
        <v>0</v>
      </c>
      <c r="Q100" s="80">
        <f>RES_hhdet_numvin!Q92</f>
        <v>0</v>
      </c>
    </row>
    <row r="101" spans="1:17" ht="12" customHeight="1" x14ac:dyDescent="0.25">
      <c r="A101" s="23" t="s">
        <v>143</v>
      </c>
      <c r="B101" s="80">
        <f>RES_hhdet_numvin!B93</f>
        <v>0</v>
      </c>
      <c r="C101" s="80">
        <f>RES_hhdet_numvin!C93</f>
        <v>0</v>
      </c>
      <c r="D101" s="80">
        <f>RES_hhdet_numvin!D93</f>
        <v>0</v>
      </c>
      <c r="E101" s="80">
        <f>RES_hhdet_numvin!E93</f>
        <v>0</v>
      </c>
      <c r="F101" s="80">
        <f>RES_hhdet_numvin!F93</f>
        <v>0</v>
      </c>
      <c r="G101" s="80">
        <f>RES_hhdet_numvin!G93</f>
        <v>52.000585838121999</v>
      </c>
      <c r="H101" s="80">
        <f>RES_hhdet_numvin!H93</f>
        <v>0</v>
      </c>
      <c r="I101" s="80">
        <f>RES_hhdet_numvin!I93</f>
        <v>4.0351011433437476</v>
      </c>
      <c r="J101" s="80">
        <f>RES_hhdet_numvin!J93</f>
        <v>0</v>
      </c>
      <c r="K101" s="80">
        <f>RES_hhdet_numvin!K93</f>
        <v>0</v>
      </c>
      <c r="L101" s="80">
        <f>RES_hhdet_numvin!L93</f>
        <v>3.3086684834752658E-3</v>
      </c>
      <c r="M101" s="80">
        <f>RES_hhdet_numvin!M93</f>
        <v>0.96100435005080365</v>
      </c>
      <c r="N101" s="80">
        <f>RES_hhdet_numvin!N93</f>
        <v>0</v>
      </c>
      <c r="O101" s="80">
        <f>RES_hhdet_numvin!O93</f>
        <v>0</v>
      </c>
      <c r="P101" s="80">
        <f>RES_hhdet_numvin!P93</f>
        <v>0</v>
      </c>
      <c r="Q101" s="80">
        <f>RES_hhdet_numvin!Q93</f>
        <v>0</v>
      </c>
    </row>
    <row r="102" spans="1:17" ht="12" customHeight="1" x14ac:dyDescent="0.25">
      <c r="A102" s="23" t="s">
        <v>142</v>
      </c>
      <c r="B102" s="80">
        <f>RES_hhdet_numvin!B96</f>
        <v>0</v>
      </c>
      <c r="C102" s="80">
        <f>RES_hhdet_numvin!C96</f>
        <v>0</v>
      </c>
      <c r="D102" s="80">
        <f>RES_hhdet_numvin!D96</f>
        <v>0</v>
      </c>
      <c r="E102" s="80">
        <f>RES_hhdet_numvin!E96</f>
        <v>0</v>
      </c>
      <c r="F102" s="80">
        <f>RES_hhdet_numvin!F96</f>
        <v>743.54644955056665</v>
      </c>
      <c r="G102" s="80">
        <f>RES_hhdet_numvin!G96</f>
        <v>0.87138427449364486</v>
      </c>
      <c r="H102" s="80">
        <f>RES_hhdet_numvin!H96</f>
        <v>0</v>
      </c>
      <c r="I102" s="80">
        <f>RES_hhdet_numvin!I96</f>
        <v>237.21244856170884</v>
      </c>
      <c r="J102" s="80">
        <f>RES_hhdet_numvin!J96</f>
        <v>290.34121169060177</v>
      </c>
      <c r="K102" s="80">
        <f>RES_hhdet_numvin!K96</f>
        <v>381.2786353903723</v>
      </c>
      <c r="L102" s="80">
        <f>RES_hhdet_numvin!L96</f>
        <v>13.503868023263427</v>
      </c>
      <c r="M102" s="80">
        <f>RES_hhdet_numvin!M96</f>
        <v>1678.2460025089952</v>
      </c>
      <c r="N102" s="80">
        <f>RES_hhdet_numvin!N96</f>
        <v>0</v>
      </c>
      <c r="O102" s="80">
        <f>RES_hhdet_numvin!O96</f>
        <v>0</v>
      </c>
      <c r="P102" s="80">
        <f>RES_hhdet_numvin!P96</f>
        <v>0</v>
      </c>
      <c r="Q102" s="80">
        <f>RES_hhdet_numvin!Q96</f>
        <v>0</v>
      </c>
    </row>
    <row r="103" spans="1:17" ht="12" customHeight="1" x14ac:dyDescent="0.25">
      <c r="A103" s="23" t="s">
        <v>141</v>
      </c>
      <c r="B103" s="80">
        <f>RES_hhdet_numvin!B97</f>
        <v>0</v>
      </c>
      <c r="C103" s="80">
        <f>RES_hhdet_numvin!C97</f>
        <v>0</v>
      </c>
      <c r="D103" s="80">
        <f>RES_hhdet_numvin!D97</f>
        <v>0</v>
      </c>
      <c r="E103" s="80">
        <f>RES_hhdet_numvin!E97</f>
        <v>0</v>
      </c>
      <c r="F103" s="80">
        <f>RES_hhdet_numvin!F97</f>
        <v>0</v>
      </c>
      <c r="G103" s="80">
        <f>RES_hhdet_numvin!G97</f>
        <v>0</v>
      </c>
      <c r="H103" s="80">
        <f>RES_hhdet_numvin!H97</f>
        <v>0</v>
      </c>
      <c r="I103" s="80">
        <f>RES_hhdet_numvin!I97</f>
        <v>0</v>
      </c>
      <c r="J103" s="80">
        <f>RES_hhdet_numvin!J97</f>
        <v>0</v>
      </c>
      <c r="K103" s="80">
        <f>RES_hhdet_numvin!K97</f>
        <v>0</v>
      </c>
      <c r="L103" s="80">
        <f>RES_hhdet_numvin!L97</f>
        <v>0</v>
      </c>
      <c r="M103" s="80">
        <f>RES_hhdet_numvin!M97</f>
        <v>282.00000000000011</v>
      </c>
      <c r="N103" s="80">
        <f>RES_hhdet_numvin!N97</f>
        <v>0</v>
      </c>
      <c r="O103" s="80">
        <f>RES_hhdet_numvin!O97</f>
        <v>0</v>
      </c>
      <c r="P103" s="80">
        <f>RES_hhdet_numvin!P97</f>
        <v>0</v>
      </c>
      <c r="Q103" s="80">
        <f>RES_hhdet_numvin!Q97</f>
        <v>0</v>
      </c>
    </row>
    <row r="104" spans="1:17" ht="12" customHeight="1" x14ac:dyDescent="0.25">
      <c r="A104" s="146" t="s">
        <v>62</v>
      </c>
      <c r="B104" s="188">
        <f>RES_hhdet_numvin!B100</f>
        <v>0</v>
      </c>
      <c r="C104" s="188">
        <f>RES_hhdet_numvin!C100</f>
        <v>0</v>
      </c>
      <c r="D104" s="188">
        <f>RES_hhdet_numvin!D100</f>
        <v>0</v>
      </c>
      <c r="E104" s="188">
        <f>RES_hhdet_numvin!E100</f>
        <v>0</v>
      </c>
      <c r="F104" s="188">
        <f>RES_hhdet_numvin!F100</f>
        <v>0</v>
      </c>
      <c r="G104" s="188">
        <f>RES_hhdet_numvin!G100</f>
        <v>0</v>
      </c>
      <c r="H104" s="188">
        <f>RES_hhdet_numvin!H100</f>
        <v>0</v>
      </c>
      <c r="I104" s="188">
        <f>RES_hhdet_numvin!I100</f>
        <v>0</v>
      </c>
      <c r="J104" s="188">
        <f>RES_hhdet_numvin!J100</f>
        <v>0</v>
      </c>
      <c r="K104" s="188">
        <f>RES_hhdet_numvin!K100</f>
        <v>0</v>
      </c>
      <c r="L104" s="188">
        <f>RES_hhdet_numvin!L100</f>
        <v>0</v>
      </c>
      <c r="M104" s="188">
        <f>RES_hhdet_numvin!M100</f>
        <v>0</v>
      </c>
      <c r="N104" s="188">
        <f>RES_hhdet_numvin!N100</f>
        <v>0</v>
      </c>
      <c r="O104" s="188">
        <f>RES_hhdet_numvin!O100</f>
        <v>0</v>
      </c>
      <c r="P104" s="188">
        <f>RES_hhdet_numvin!P100</f>
        <v>0</v>
      </c>
      <c r="Q104" s="188">
        <f>RES_hhdet_numvin!Q100</f>
        <v>0</v>
      </c>
    </row>
    <row r="105" spans="1:17" ht="12" customHeight="1" x14ac:dyDescent="0.25">
      <c r="A105" s="23" t="s">
        <v>55</v>
      </c>
      <c r="B105" s="80">
        <f>RES_hhdet_numvin!B101</f>
        <v>0</v>
      </c>
      <c r="C105" s="80">
        <f>RES_hhdet_numvin!C101</f>
        <v>0</v>
      </c>
      <c r="D105" s="80">
        <f>RES_hhdet_numvin!D101</f>
        <v>0</v>
      </c>
      <c r="E105" s="80">
        <f>RES_hhdet_numvin!E101</f>
        <v>0</v>
      </c>
      <c r="F105" s="80">
        <f>RES_hhdet_numvin!F101</f>
        <v>0</v>
      </c>
      <c r="G105" s="80">
        <f>RES_hhdet_numvin!G101</f>
        <v>0</v>
      </c>
      <c r="H105" s="80">
        <f>RES_hhdet_numvin!H101</f>
        <v>0</v>
      </c>
      <c r="I105" s="80">
        <f>RES_hhdet_numvin!I101</f>
        <v>0</v>
      </c>
      <c r="J105" s="80">
        <f>RES_hhdet_numvin!J101</f>
        <v>0</v>
      </c>
      <c r="K105" s="80">
        <f>RES_hhdet_numvin!K101</f>
        <v>0</v>
      </c>
      <c r="L105" s="80">
        <f>RES_hhdet_numvin!L101</f>
        <v>0</v>
      </c>
      <c r="M105" s="80">
        <f>RES_hhdet_numvin!M101</f>
        <v>0</v>
      </c>
      <c r="N105" s="80">
        <f>RES_hhdet_numvin!N101</f>
        <v>0</v>
      </c>
      <c r="O105" s="80">
        <f>RES_hhdet_numvin!O101</f>
        <v>0</v>
      </c>
      <c r="P105" s="80">
        <f>RES_hhdet_numvin!P101</f>
        <v>0</v>
      </c>
      <c r="Q105" s="80">
        <f>RES_hhdet_numvin!Q101</f>
        <v>0</v>
      </c>
    </row>
    <row r="106" spans="1:17" ht="12" customHeight="1" x14ac:dyDescent="0.25">
      <c r="A106" s="23" t="s">
        <v>57</v>
      </c>
      <c r="B106" s="80">
        <f>RES_hhdet_numvin!B102</f>
        <v>0</v>
      </c>
      <c r="C106" s="80">
        <f>RES_hhdet_numvin!C102</f>
        <v>0</v>
      </c>
      <c r="D106" s="80">
        <f>RES_hhdet_numvin!D102</f>
        <v>0</v>
      </c>
      <c r="E106" s="80">
        <f>RES_hhdet_numvin!E102</f>
        <v>0</v>
      </c>
      <c r="F106" s="80">
        <f>RES_hhdet_numvin!F102</f>
        <v>91.389329069009293</v>
      </c>
      <c r="G106" s="80">
        <f>RES_hhdet_numvin!G102</f>
        <v>98.775844181681791</v>
      </c>
      <c r="H106" s="80">
        <f>RES_hhdet_numvin!H102</f>
        <v>6.5097751289828771</v>
      </c>
      <c r="I106" s="80">
        <f>RES_hhdet_numvin!I102</f>
        <v>868.73089157809693</v>
      </c>
      <c r="J106" s="80">
        <f>RES_hhdet_numvin!J102</f>
        <v>0.37654753408175573</v>
      </c>
      <c r="K106" s="80">
        <f>RES_hhdet_numvin!K102</f>
        <v>2.990616996832506</v>
      </c>
      <c r="L106" s="80">
        <f>RES_hhdet_numvin!L102</f>
        <v>2.8664856697520419E-2</v>
      </c>
      <c r="M106" s="80">
        <f>RES_hhdet_numvin!M102</f>
        <v>14.198330654617813</v>
      </c>
      <c r="N106" s="80">
        <f>RES_hhdet_numvin!N102</f>
        <v>0</v>
      </c>
      <c r="O106" s="80">
        <f>RES_hhdet_numvin!O102</f>
        <v>0</v>
      </c>
      <c r="P106" s="80">
        <f>RES_hhdet_numvin!P102</f>
        <v>0</v>
      </c>
      <c r="Q106" s="80">
        <f>RES_hhdet_numvin!Q102</f>
        <v>0</v>
      </c>
    </row>
    <row r="107" spans="1:17" ht="12" customHeight="1" x14ac:dyDescent="0.25">
      <c r="A107" s="29" t="s">
        <v>140</v>
      </c>
      <c r="B107" s="78">
        <f>RES_hhdet_numvin!B103</f>
        <v>0</v>
      </c>
      <c r="C107" s="78">
        <f>RES_hhdet_numvin!C103</f>
        <v>0</v>
      </c>
      <c r="D107" s="78">
        <f>RES_hhdet_numvin!D103</f>
        <v>0</v>
      </c>
      <c r="E107" s="78">
        <f>RES_hhdet_numvin!E103</f>
        <v>0</v>
      </c>
      <c r="F107" s="78">
        <f>RES_hhdet_numvin!F103</f>
        <v>2973.423170930992</v>
      </c>
      <c r="G107" s="78">
        <f>RES_hhdet_numvin!G103</f>
        <v>2184.5366558183191</v>
      </c>
      <c r="H107" s="78">
        <f>RES_hhdet_numvin!H103</f>
        <v>102.80272487101718</v>
      </c>
      <c r="I107" s="78">
        <f>RES_hhdet_numvin!I103</f>
        <v>8442.5816084219077</v>
      </c>
      <c r="J107" s="78">
        <f>RES_hhdet_numvin!J103</f>
        <v>398.93595246591843</v>
      </c>
      <c r="K107" s="78">
        <f>RES_hhdet_numvin!K103</f>
        <v>2584.3218830031683</v>
      </c>
      <c r="L107" s="78">
        <f>RES_hhdet_numvin!L103</f>
        <v>33.283835143302497</v>
      </c>
      <c r="M107" s="78">
        <f>RES_hhdet_numvin!M103</f>
        <v>6166.1141693453847</v>
      </c>
      <c r="N107" s="78">
        <f>RES_hhdet_numvin!N103</f>
        <v>0</v>
      </c>
      <c r="O107" s="78">
        <f>RES_hhdet_numvin!O103</f>
        <v>0</v>
      </c>
      <c r="P107" s="78">
        <f>RES_hhdet_numvin!P103</f>
        <v>0</v>
      </c>
      <c r="Q107" s="78">
        <f>RES_hhdet_numvin!Q103</f>
        <v>0</v>
      </c>
    </row>
    <row r="109" spans="1:17" s="28" customFormat="1" ht="12" customHeight="1" x14ac:dyDescent="0.25">
      <c r="A109" s="187" t="s">
        <v>200</v>
      </c>
      <c r="B109" s="186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</row>
    <row r="111" spans="1:17" ht="12" customHeight="1" x14ac:dyDescent="0.25">
      <c r="A111" s="152" t="s">
        <v>118</v>
      </c>
      <c r="B111" s="168">
        <f>SUM(B112,B115,B117,B130)</f>
        <v>0.27567393062689916</v>
      </c>
      <c r="C111" s="168">
        <f t="shared" ref="C111:Q111" si="8">SUM(C112,C115,C117,C130)</f>
        <v>21.871359261692863</v>
      </c>
      <c r="D111" s="168">
        <f t="shared" si="8"/>
        <v>21.573250221031262</v>
      </c>
      <c r="E111" s="168">
        <f t="shared" si="8"/>
        <v>24.462876621299753</v>
      </c>
      <c r="F111" s="168">
        <f t="shared" si="8"/>
        <v>34.554696192937065</v>
      </c>
      <c r="G111" s="168">
        <f t="shared" si="8"/>
        <v>39.251788939833716</v>
      </c>
      <c r="H111" s="168">
        <f t="shared" si="8"/>
        <v>29.845702015607909</v>
      </c>
      <c r="I111" s="168">
        <f t="shared" si="8"/>
        <v>44.830976465840941</v>
      </c>
      <c r="J111" s="168">
        <f t="shared" si="8"/>
        <v>41.241939882532961</v>
      </c>
      <c r="K111" s="168">
        <f t="shared" si="8"/>
        <v>44.601440466650679</v>
      </c>
      <c r="L111" s="168">
        <f t="shared" si="8"/>
        <v>48.524625941766352</v>
      </c>
      <c r="M111" s="168">
        <f t="shared" si="8"/>
        <v>51.151333228456593</v>
      </c>
      <c r="N111" s="168">
        <f t="shared" si="8"/>
        <v>44.194506761099852</v>
      </c>
      <c r="O111" s="168">
        <f t="shared" si="8"/>
        <v>45.961342034375647</v>
      </c>
      <c r="P111" s="168">
        <f t="shared" si="8"/>
        <v>43.168089761593066</v>
      </c>
      <c r="Q111" s="168">
        <f t="shared" si="8"/>
        <v>27.570428295469622</v>
      </c>
    </row>
    <row r="112" spans="1:17" ht="12" customHeight="1" x14ac:dyDescent="0.25">
      <c r="A112" s="158" t="s">
        <v>65</v>
      </c>
      <c r="B112" s="157">
        <f>SUM(B113:B114)</f>
        <v>0.23282522367244696</v>
      </c>
      <c r="C112" s="157">
        <f t="shared" ref="C112:Q112" si="9">SUM(C113:C114)</f>
        <v>19.393887324735918</v>
      </c>
      <c r="D112" s="157">
        <f t="shared" si="9"/>
        <v>18.896923572040983</v>
      </c>
      <c r="E112" s="157">
        <f t="shared" si="9"/>
        <v>21.206680728208891</v>
      </c>
      <c r="F112" s="157">
        <f t="shared" si="9"/>
        <v>29.639700796737184</v>
      </c>
      <c r="G112" s="157">
        <f t="shared" si="9"/>
        <v>33.510650167069926</v>
      </c>
      <c r="H112" s="157">
        <f t="shared" si="9"/>
        <v>24.03497455533601</v>
      </c>
      <c r="I112" s="157">
        <f t="shared" si="9"/>
        <v>36.149319803154263</v>
      </c>
      <c r="J112" s="157">
        <f t="shared" si="9"/>
        <v>32.592833317165272</v>
      </c>
      <c r="K112" s="157">
        <f t="shared" si="9"/>
        <v>35.075807214537761</v>
      </c>
      <c r="L112" s="157">
        <f t="shared" si="9"/>
        <v>38.955846560978237</v>
      </c>
      <c r="M112" s="157">
        <f t="shared" si="9"/>
        <v>39.783621898151203</v>
      </c>
      <c r="N112" s="157">
        <f t="shared" si="9"/>
        <v>32.699311208434487</v>
      </c>
      <c r="O112" s="157">
        <f t="shared" si="9"/>
        <v>34.427647879925729</v>
      </c>
      <c r="P112" s="157">
        <f t="shared" si="9"/>
        <v>30.700064734901002</v>
      </c>
      <c r="Q112" s="157">
        <f t="shared" si="9"/>
        <v>18.932128178049947</v>
      </c>
    </row>
    <row r="113" spans="1:17" ht="12" customHeight="1" x14ac:dyDescent="0.25">
      <c r="A113" s="23" t="s">
        <v>157</v>
      </c>
      <c r="B113" s="156">
        <f>RES_hhdet_fec!B$83</f>
        <v>0.23129211657463042</v>
      </c>
      <c r="C113" s="156">
        <f>RES_hhdet_fec!C$83</f>
        <v>19.328421614295276</v>
      </c>
      <c r="D113" s="156">
        <f>RES_hhdet_fec!D$83</f>
        <v>18.816423589961072</v>
      </c>
      <c r="E113" s="156">
        <f>RES_hhdet_fec!E$83</f>
        <v>21.115795347614775</v>
      </c>
      <c r="F113" s="156">
        <f>RES_hhdet_fec!F$83</f>
        <v>29.539556808897096</v>
      </c>
      <c r="G113" s="156">
        <f>RES_hhdet_fec!G$83</f>
        <v>33.385854290771881</v>
      </c>
      <c r="H113" s="156">
        <f>RES_hhdet_fec!H$83</f>
        <v>23.921818970915343</v>
      </c>
      <c r="I113" s="156">
        <f>RES_hhdet_fec!I$83</f>
        <v>35.944284962865744</v>
      </c>
      <c r="J113" s="156">
        <f>RES_hhdet_fec!J$83</f>
        <v>32.433514710482513</v>
      </c>
      <c r="K113" s="156">
        <f>RES_hhdet_fec!K$83</f>
        <v>34.930440622354801</v>
      </c>
      <c r="L113" s="156">
        <f>RES_hhdet_fec!L$83</f>
        <v>38.847278188446261</v>
      </c>
      <c r="M113" s="156">
        <f>RES_hhdet_fec!M$83</f>
        <v>39.614517362655761</v>
      </c>
      <c r="N113" s="156">
        <f>RES_hhdet_fec!N$83</f>
        <v>32.466933117935262</v>
      </c>
      <c r="O113" s="156">
        <f>RES_hhdet_fec!O$83</f>
        <v>34.14602179339726</v>
      </c>
      <c r="P113" s="156">
        <f>RES_hhdet_fec!P$83</f>
        <v>30.424325905216723</v>
      </c>
      <c r="Q113" s="156">
        <f>RES_hhdet_fec!Q$83</f>
        <v>18.741800116120245</v>
      </c>
    </row>
    <row r="114" spans="1:17" ht="12" customHeight="1" x14ac:dyDescent="0.25">
      <c r="A114" s="23" t="s">
        <v>60</v>
      </c>
      <c r="B114" s="156">
        <f>RES_hhdet_fec!B$84</f>
        <v>1.5331070978165384E-3</v>
      </c>
      <c r="C114" s="156">
        <f>RES_hhdet_fec!C$84</f>
        <v>6.5465710440641062E-2</v>
      </c>
      <c r="D114" s="156">
        <f>RES_hhdet_fec!D$84</f>
        <v>8.0499982079911006E-2</v>
      </c>
      <c r="E114" s="156">
        <f>RES_hhdet_fec!E$84</f>
        <v>9.0885380594114745E-2</v>
      </c>
      <c r="F114" s="156">
        <f>RES_hhdet_fec!F$84</f>
        <v>0.10014398784008789</v>
      </c>
      <c r="G114" s="156">
        <f>RES_hhdet_fec!G$84</f>
        <v>0.1247958762980451</v>
      </c>
      <c r="H114" s="156">
        <f>RES_hhdet_fec!H$84</f>
        <v>0.11315558442066662</v>
      </c>
      <c r="I114" s="156">
        <f>RES_hhdet_fec!I$84</f>
        <v>0.20503484028852184</v>
      </c>
      <c r="J114" s="156">
        <f>RES_hhdet_fec!J$84</f>
        <v>0.15931860668275999</v>
      </c>
      <c r="K114" s="156">
        <f>RES_hhdet_fec!K$84</f>
        <v>0.1453665921829603</v>
      </c>
      <c r="L114" s="156">
        <f>RES_hhdet_fec!L$84</f>
        <v>0.1085683725319733</v>
      </c>
      <c r="M114" s="156">
        <f>RES_hhdet_fec!M$84</f>
        <v>0.16910453549544185</v>
      </c>
      <c r="N114" s="156">
        <f>RES_hhdet_fec!N$84</f>
        <v>0.23237809049922428</v>
      </c>
      <c r="O114" s="156">
        <f>RES_hhdet_fec!O$84</f>
        <v>0.28162608652846993</v>
      </c>
      <c r="P114" s="156">
        <f>RES_hhdet_fec!P$84</f>
        <v>0.2757388296842791</v>
      </c>
      <c r="Q114" s="156">
        <f>RES_hhdet_fec!Q$84</f>
        <v>0.19032806192970106</v>
      </c>
    </row>
    <row r="115" spans="1:17" ht="12" customHeight="1" x14ac:dyDescent="0.25">
      <c r="A115" s="158" t="s">
        <v>112</v>
      </c>
      <c r="B115" s="157">
        <f>B116</f>
        <v>0</v>
      </c>
      <c r="C115" s="157">
        <f t="shared" ref="C115:Q115" si="10">C116</f>
        <v>2.7549668718881791E-4</v>
      </c>
      <c r="D115" s="157">
        <f t="shared" si="10"/>
        <v>5.4528556822937475E-4</v>
      </c>
      <c r="E115" s="157">
        <f t="shared" si="10"/>
        <v>7.6870028533689841E-4</v>
      </c>
      <c r="F115" s="157">
        <f t="shared" si="10"/>
        <v>1.9303228643537101E-3</v>
      </c>
      <c r="G115" s="157">
        <f t="shared" si="10"/>
        <v>2.5426262963126663E-3</v>
      </c>
      <c r="H115" s="157">
        <f t="shared" si="10"/>
        <v>3.5936503430117157E-3</v>
      </c>
      <c r="I115" s="157">
        <f t="shared" si="10"/>
        <v>5.9390323722336089E-3</v>
      </c>
      <c r="J115" s="157">
        <f t="shared" si="10"/>
        <v>6.889805321207477E-3</v>
      </c>
      <c r="K115" s="157">
        <f t="shared" si="10"/>
        <v>9.3288070754653524E-3</v>
      </c>
      <c r="L115" s="157">
        <f t="shared" si="10"/>
        <v>1.0386370704111886E-2</v>
      </c>
      <c r="M115" s="157">
        <f t="shared" si="10"/>
        <v>1.2949715274465524E-2</v>
      </c>
      <c r="N115" s="157">
        <f t="shared" si="10"/>
        <v>1.4241239863781108E-2</v>
      </c>
      <c r="O115" s="157">
        <f t="shared" si="10"/>
        <v>1.5958750973948457E-2</v>
      </c>
      <c r="P115" s="157">
        <f t="shared" si="10"/>
        <v>1.8053331090854149E-2</v>
      </c>
      <c r="Q115" s="157">
        <f t="shared" si="10"/>
        <v>1.1161838993719269E-2</v>
      </c>
    </row>
    <row r="116" spans="1:17" ht="12" customHeight="1" x14ac:dyDescent="0.25">
      <c r="A116" s="23" t="s">
        <v>60</v>
      </c>
      <c r="B116" s="156">
        <f>RES_hhdet_fec!B$86</f>
        <v>0</v>
      </c>
      <c r="C116" s="156">
        <f>RES_hhdet_fec!C$86</f>
        <v>2.7549668718881791E-4</v>
      </c>
      <c r="D116" s="156">
        <f>RES_hhdet_fec!D$86</f>
        <v>5.4528556822937475E-4</v>
      </c>
      <c r="E116" s="156">
        <f>RES_hhdet_fec!E$86</f>
        <v>7.6870028533689841E-4</v>
      </c>
      <c r="F116" s="156">
        <f>RES_hhdet_fec!F$86</f>
        <v>1.9303228643537101E-3</v>
      </c>
      <c r="G116" s="156">
        <f>RES_hhdet_fec!G$86</f>
        <v>2.5426262963126663E-3</v>
      </c>
      <c r="H116" s="156">
        <f>RES_hhdet_fec!H$86</f>
        <v>3.5936503430117157E-3</v>
      </c>
      <c r="I116" s="156">
        <f>RES_hhdet_fec!I$86</f>
        <v>5.9390323722336089E-3</v>
      </c>
      <c r="J116" s="156">
        <f>RES_hhdet_fec!J$86</f>
        <v>6.889805321207477E-3</v>
      </c>
      <c r="K116" s="156">
        <f>RES_hhdet_fec!K$86</f>
        <v>9.3288070754653524E-3</v>
      </c>
      <c r="L116" s="156">
        <f>RES_hhdet_fec!L$86</f>
        <v>1.0386370704111886E-2</v>
      </c>
      <c r="M116" s="156">
        <f>RES_hhdet_fec!M$86</f>
        <v>1.2949715274465524E-2</v>
      </c>
      <c r="N116" s="156">
        <f>RES_hhdet_fec!N$86</f>
        <v>1.4241239863781108E-2</v>
      </c>
      <c r="O116" s="156">
        <f>RES_hhdet_fec!O$86</f>
        <v>1.5958750973948457E-2</v>
      </c>
      <c r="P116" s="156">
        <f>RES_hhdet_fec!P$86</f>
        <v>1.8053331090854149E-2</v>
      </c>
      <c r="Q116" s="156">
        <f>RES_hhdet_fec!Q$86</f>
        <v>1.1161838993719269E-2</v>
      </c>
    </row>
    <row r="117" spans="1:17" ht="12" customHeight="1" x14ac:dyDescent="0.25">
      <c r="A117" s="158" t="s">
        <v>63</v>
      </c>
      <c r="B117" s="157">
        <f>RES_hhdet_fec!B$87</f>
        <v>3.1457579169050412E-2</v>
      </c>
      <c r="C117" s="157">
        <f>RES_hhdet_fec!C$87</f>
        <v>1.8462238727284705</v>
      </c>
      <c r="D117" s="157">
        <f>RES_hhdet_fec!D$87</f>
        <v>1.962180001345212</v>
      </c>
      <c r="E117" s="157">
        <f>RES_hhdet_fec!E$87</f>
        <v>2.41518707269364</v>
      </c>
      <c r="F117" s="157">
        <f>RES_hhdet_fec!F$87</f>
        <v>3.6835514616114002</v>
      </c>
      <c r="G117" s="157">
        <f>RES_hhdet_fec!G$87</f>
        <v>4.3320487310030575</v>
      </c>
      <c r="H117" s="157">
        <f>RES_hhdet_fec!H$87</f>
        <v>4.2710987473242339</v>
      </c>
      <c r="I117" s="157">
        <f>RES_hhdet_fec!I$87</f>
        <v>6.5291645516619994</v>
      </c>
      <c r="J117" s="157">
        <f>RES_hhdet_fec!J$87</f>
        <v>6.403902330526174</v>
      </c>
      <c r="K117" s="157">
        <f>RES_hhdet_fec!K$87</f>
        <v>7.1027631063912793</v>
      </c>
      <c r="L117" s="157">
        <f>RES_hhdet_fec!L$87</f>
        <v>7.2273807291150414</v>
      </c>
      <c r="M117" s="157">
        <f>RES_hhdet_fec!M$87</f>
        <v>8.6343005175575787</v>
      </c>
      <c r="N117" s="157">
        <f>RES_hhdet_fec!N$87</f>
        <v>8.6005822208784153</v>
      </c>
      <c r="O117" s="157">
        <f>RES_hhdet_fec!O$87</f>
        <v>8.5665917632657695</v>
      </c>
      <c r="P117" s="157">
        <f>RES_hhdet_fec!P$87</f>
        <v>9.5035766546365554</v>
      </c>
      <c r="Q117" s="157">
        <f>RES_hhdet_fec!Q$87</f>
        <v>6.6718904213221073</v>
      </c>
    </row>
    <row r="118" spans="1:17" ht="12" customHeight="1" x14ac:dyDescent="0.25">
      <c r="A118" s="167" t="s">
        <v>156</v>
      </c>
      <c r="B118" s="132">
        <f>RES_hhdet_fec!B$88</f>
        <v>7.556353913493759E-3</v>
      </c>
      <c r="C118" s="132">
        <f>RES_hhdet_fec!C$88</f>
        <v>0.55011838570471938</v>
      </c>
      <c r="D118" s="132">
        <f>RES_hhdet_fec!D$88</f>
        <v>0.6099364100389254</v>
      </c>
      <c r="E118" s="132">
        <f>RES_hhdet_fec!E$88</f>
        <v>0.82428465238521709</v>
      </c>
      <c r="F118" s="132">
        <f>RES_hhdet_fec!F$88</f>
        <v>1.4149431911029118</v>
      </c>
      <c r="G118" s="132">
        <f>RES_hhdet_fec!G$88</f>
        <v>1.8673076574790441</v>
      </c>
      <c r="H118" s="132">
        <f>RES_hhdet_fec!H$88</f>
        <v>1.6572310290846568</v>
      </c>
      <c r="I118" s="132">
        <f>RES_hhdet_fec!I$88</f>
        <v>3.2734950371342526</v>
      </c>
      <c r="J118" s="132">
        <f>RES_hhdet_fec!J$88</f>
        <v>3.0553052895174768</v>
      </c>
      <c r="K118" s="132">
        <f>RES_hhdet_fec!K$88</f>
        <v>3.7479593776452029</v>
      </c>
      <c r="L118" s="132">
        <f>RES_hhdet_fec!L$88</f>
        <v>3.8315763929666105</v>
      </c>
      <c r="M118" s="132">
        <f>RES_hhdet_fec!M$88</f>
        <v>4.563069245263021</v>
      </c>
      <c r="N118" s="132">
        <f>RES_hhdet_fec!N$88</f>
        <v>4.2488144475503899</v>
      </c>
      <c r="O118" s="132">
        <f>RES_hhdet_fec!O$88</f>
        <v>4.2253135473101935</v>
      </c>
      <c r="P118" s="132">
        <f>RES_hhdet_fec!P$88</f>
        <v>5.0483216941973392</v>
      </c>
      <c r="Q118" s="132">
        <f>RES_hhdet_fec!Q$88</f>
        <v>5.3074590285675463</v>
      </c>
    </row>
    <row r="119" spans="1:17" ht="12" customHeight="1" x14ac:dyDescent="0.25">
      <c r="A119" s="167" t="s">
        <v>155</v>
      </c>
      <c r="B119" s="132">
        <f>SUM(B120:B121)</f>
        <v>0</v>
      </c>
      <c r="C119" s="132">
        <f t="shared" ref="C119:Q119" si="11">SUM(C120:C121)</f>
        <v>0</v>
      </c>
      <c r="D119" s="132">
        <f t="shared" si="11"/>
        <v>0</v>
      </c>
      <c r="E119" s="132">
        <f t="shared" si="11"/>
        <v>0</v>
      </c>
      <c r="F119" s="132">
        <f t="shared" si="11"/>
        <v>0</v>
      </c>
      <c r="G119" s="132">
        <f t="shared" si="11"/>
        <v>0</v>
      </c>
      <c r="H119" s="132">
        <f t="shared" si="11"/>
        <v>0</v>
      </c>
      <c r="I119" s="132">
        <f t="shared" si="11"/>
        <v>0</v>
      </c>
      <c r="J119" s="132">
        <f t="shared" si="11"/>
        <v>0</v>
      </c>
      <c r="K119" s="132">
        <f t="shared" si="11"/>
        <v>0</v>
      </c>
      <c r="L119" s="132">
        <f t="shared" si="11"/>
        <v>0.22649830053531755</v>
      </c>
      <c r="M119" s="132">
        <f t="shared" si="11"/>
        <v>0.31739687016546642</v>
      </c>
      <c r="N119" s="132">
        <f t="shared" si="11"/>
        <v>0.30156190431611163</v>
      </c>
      <c r="O119" s="132">
        <f t="shared" si="11"/>
        <v>0.27897427765137123</v>
      </c>
      <c r="P119" s="132">
        <f t="shared" si="11"/>
        <v>0.35329880757232912</v>
      </c>
      <c r="Q119" s="132">
        <f t="shared" si="11"/>
        <v>0.38278780417571973</v>
      </c>
    </row>
    <row r="120" spans="1:17" ht="12" customHeight="1" x14ac:dyDescent="0.25">
      <c r="A120" s="166" t="s">
        <v>55</v>
      </c>
      <c r="B120" s="165">
        <f>RES_hhdet_fec!B$90</f>
        <v>0</v>
      </c>
      <c r="C120" s="165">
        <f>RES_hhdet_fec!C$90</f>
        <v>0</v>
      </c>
      <c r="D120" s="165">
        <f>RES_hhdet_fec!D$90</f>
        <v>0</v>
      </c>
      <c r="E120" s="165">
        <f>RES_hhdet_fec!E$90</f>
        <v>0</v>
      </c>
      <c r="F120" s="165">
        <f>RES_hhdet_fec!F$90</f>
        <v>0</v>
      </c>
      <c r="G120" s="165">
        <f>RES_hhdet_fec!G$90</f>
        <v>0</v>
      </c>
      <c r="H120" s="165">
        <f>RES_hhdet_fec!H$90</f>
        <v>0</v>
      </c>
      <c r="I120" s="165">
        <f>RES_hhdet_fec!I$90</f>
        <v>0</v>
      </c>
      <c r="J120" s="165">
        <f>RES_hhdet_fec!J$90</f>
        <v>0</v>
      </c>
      <c r="K120" s="165">
        <f>RES_hhdet_fec!K$90</f>
        <v>0</v>
      </c>
      <c r="L120" s="165">
        <f>RES_hhdet_fec!L$90</f>
        <v>0.19331701971239518</v>
      </c>
      <c r="M120" s="165">
        <f>RES_hhdet_fec!M$90</f>
        <v>0.27064699872692261</v>
      </c>
      <c r="N120" s="165">
        <f>RES_hhdet_fec!N$90</f>
        <v>0.25682545526787676</v>
      </c>
      <c r="O120" s="165">
        <f>RES_hhdet_fec!O$90</f>
        <v>0.22865629842534482</v>
      </c>
      <c r="P120" s="165">
        <f>RES_hhdet_fec!P$90</f>
        <v>0.30546936620959908</v>
      </c>
      <c r="Q120" s="165">
        <f>RES_hhdet_fec!Q$90</f>
        <v>0.33579712357833458</v>
      </c>
    </row>
    <row r="121" spans="1:17" ht="12" customHeight="1" x14ac:dyDescent="0.25">
      <c r="A121" s="147" t="s">
        <v>59</v>
      </c>
      <c r="B121" s="164">
        <f>RES_hhdet_fec!B$91</f>
        <v>0</v>
      </c>
      <c r="C121" s="164">
        <f>RES_hhdet_fec!C$91</f>
        <v>0</v>
      </c>
      <c r="D121" s="164">
        <f>RES_hhdet_fec!D$91</f>
        <v>0</v>
      </c>
      <c r="E121" s="164">
        <f>RES_hhdet_fec!E$91</f>
        <v>0</v>
      </c>
      <c r="F121" s="164">
        <f>RES_hhdet_fec!F$91</f>
        <v>0</v>
      </c>
      <c r="G121" s="164">
        <f>RES_hhdet_fec!G$91</f>
        <v>0</v>
      </c>
      <c r="H121" s="164">
        <f>RES_hhdet_fec!H$91</f>
        <v>0</v>
      </c>
      <c r="I121" s="164">
        <f>RES_hhdet_fec!I$91</f>
        <v>0</v>
      </c>
      <c r="J121" s="164">
        <f>RES_hhdet_fec!J$91</f>
        <v>0</v>
      </c>
      <c r="K121" s="164">
        <f>RES_hhdet_fec!K$91</f>
        <v>0</v>
      </c>
      <c r="L121" s="164">
        <f>RES_hhdet_fec!L$91</f>
        <v>3.3181280822922384E-2</v>
      </c>
      <c r="M121" s="164">
        <f>RES_hhdet_fec!M$91</f>
        <v>4.6749871438543804E-2</v>
      </c>
      <c r="N121" s="164">
        <f>RES_hhdet_fec!N$91</f>
        <v>4.47364490482349E-2</v>
      </c>
      <c r="O121" s="164">
        <f>RES_hhdet_fec!O$91</f>
        <v>5.0317979226026384E-2</v>
      </c>
      <c r="P121" s="164">
        <f>RES_hhdet_fec!P$91</f>
        <v>4.7829441362730069E-2</v>
      </c>
      <c r="Q121" s="164">
        <f>RES_hhdet_fec!Q$91</f>
        <v>4.6990680597385148E-2</v>
      </c>
    </row>
    <row r="122" spans="1:17" ht="12" customHeight="1" x14ac:dyDescent="0.25">
      <c r="A122" s="163" t="s">
        <v>144</v>
      </c>
      <c r="B122" s="162">
        <f>RES_hhdet_fec!B$92</f>
        <v>4.3633042778853928E-3</v>
      </c>
      <c r="C122" s="162">
        <f>RES_hhdet_fec!C$92</f>
        <v>3.414291084822572E-3</v>
      </c>
      <c r="D122" s="162">
        <f>RES_hhdet_fec!D$92</f>
        <v>2.2759292636049281E-3</v>
      </c>
      <c r="E122" s="162">
        <f>RES_hhdet_fec!E$92</f>
        <v>1.3222684387945887E-3</v>
      </c>
      <c r="F122" s="162">
        <f>RES_hhdet_fec!F$92</f>
        <v>7.5803534942608215E-4</v>
      </c>
      <c r="G122" s="162">
        <f>RES_hhdet_fec!G$92</f>
        <v>1.1529248499250078E-3</v>
      </c>
      <c r="H122" s="162">
        <f>RES_hhdet_fec!H$92</f>
        <v>7.7264018615393342E-4</v>
      </c>
      <c r="I122" s="162">
        <f>RES_hhdet_fec!I$92</f>
        <v>5.8320909420363925E-4</v>
      </c>
      <c r="J122" s="162">
        <f>RES_hhdet_fec!J$92</f>
        <v>3.9463075011985868E-4</v>
      </c>
      <c r="K122" s="162">
        <f>RES_hhdet_fec!K$92</f>
        <v>1.9835588236391898E-4</v>
      </c>
      <c r="L122" s="162">
        <f>RES_hhdet_fec!L$92</f>
        <v>0</v>
      </c>
      <c r="M122" s="162">
        <f>RES_hhdet_fec!M$92</f>
        <v>0</v>
      </c>
      <c r="N122" s="162">
        <f>RES_hhdet_fec!N$92</f>
        <v>0</v>
      </c>
      <c r="O122" s="162">
        <f>RES_hhdet_fec!O$92</f>
        <v>0.22646462084937435</v>
      </c>
      <c r="P122" s="162">
        <f>RES_hhdet_fec!P$92</f>
        <v>0.13203405166669668</v>
      </c>
      <c r="Q122" s="162">
        <f>RES_hhdet_fec!Q$92</f>
        <v>0.15112184564600273</v>
      </c>
    </row>
    <row r="123" spans="1:17" ht="12" customHeight="1" x14ac:dyDescent="0.25">
      <c r="A123" s="161" t="s">
        <v>143</v>
      </c>
      <c r="B123" s="160">
        <f>SUM(B124:B125)</f>
        <v>0</v>
      </c>
      <c r="C123" s="160">
        <f t="shared" ref="C123:Q123" si="12">SUM(C124:C125)</f>
        <v>0</v>
      </c>
      <c r="D123" s="160">
        <f t="shared" si="12"/>
        <v>0</v>
      </c>
      <c r="E123" s="160">
        <f t="shared" si="12"/>
        <v>0</v>
      </c>
      <c r="F123" s="160">
        <f t="shared" si="12"/>
        <v>0</v>
      </c>
      <c r="G123" s="160">
        <f t="shared" si="12"/>
        <v>0</v>
      </c>
      <c r="H123" s="160">
        <f t="shared" si="12"/>
        <v>0</v>
      </c>
      <c r="I123" s="160">
        <f t="shared" si="12"/>
        <v>0</v>
      </c>
      <c r="J123" s="160">
        <f t="shared" si="12"/>
        <v>0</v>
      </c>
      <c r="K123" s="160">
        <f t="shared" si="12"/>
        <v>0</v>
      </c>
      <c r="L123" s="160">
        <f t="shared" si="12"/>
        <v>0</v>
      </c>
      <c r="M123" s="160">
        <f t="shared" si="12"/>
        <v>0</v>
      </c>
      <c r="N123" s="160">
        <f t="shared" si="12"/>
        <v>0</v>
      </c>
      <c r="O123" s="160">
        <f t="shared" si="12"/>
        <v>1.5717017560710634E-2</v>
      </c>
      <c r="P123" s="160">
        <f t="shared" si="12"/>
        <v>9.536693460842233E-3</v>
      </c>
      <c r="Q123" s="160">
        <f t="shared" si="12"/>
        <v>1.1391685127838608E-2</v>
      </c>
    </row>
    <row r="124" spans="1:17" ht="12" customHeight="1" x14ac:dyDescent="0.25">
      <c r="A124" s="148" t="s">
        <v>57</v>
      </c>
      <c r="B124" s="156">
        <f>RES_hhdet_fec!B$94</f>
        <v>0</v>
      </c>
      <c r="C124" s="156">
        <f>RES_hhdet_fec!C$94</f>
        <v>0</v>
      </c>
      <c r="D124" s="156">
        <f>RES_hhdet_fec!D$94</f>
        <v>0</v>
      </c>
      <c r="E124" s="156">
        <f>RES_hhdet_fec!E$94</f>
        <v>0</v>
      </c>
      <c r="F124" s="156">
        <f>RES_hhdet_fec!F$94</f>
        <v>0</v>
      </c>
      <c r="G124" s="156">
        <f>RES_hhdet_fec!G$94</f>
        <v>0</v>
      </c>
      <c r="H124" s="156">
        <f>RES_hhdet_fec!H$94</f>
        <v>0</v>
      </c>
      <c r="I124" s="156">
        <f>RES_hhdet_fec!I$94</f>
        <v>0</v>
      </c>
      <c r="J124" s="156">
        <f>RES_hhdet_fec!J$94</f>
        <v>0</v>
      </c>
      <c r="K124" s="156">
        <f>RES_hhdet_fec!K$94</f>
        <v>0</v>
      </c>
      <c r="L124" s="156">
        <f>RES_hhdet_fec!L$94</f>
        <v>0</v>
      </c>
      <c r="M124" s="156">
        <f>RES_hhdet_fec!M$94</f>
        <v>0</v>
      </c>
      <c r="N124" s="156">
        <f>RES_hhdet_fec!N$94</f>
        <v>0</v>
      </c>
      <c r="O124" s="156">
        <f>RES_hhdet_fec!O$94</f>
        <v>1.227738120769826E-2</v>
      </c>
      <c r="P124" s="156">
        <f>RES_hhdet_fec!P$94</f>
        <v>7.930019719975331E-3</v>
      </c>
      <c r="Q124" s="156">
        <f>RES_hhdet_fec!Q$94</f>
        <v>9.6330056832877511E-3</v>
      </c>
    </row>
    <row r="125" spans="1:17" ht="12" customHeight="1" x14ac:dyDescent="0.25">
      <c r="A125" s="148" t="s">
        <v>59</v>
      </c>
      <c r="B125" s="156">
        <f>RES_hhdet_fec!B$95</f>
        <v>0</v>
      </c>
      <c r="C125" s="156">
        <f>RES_hhdet_fec!C$95</f>
        <v>0</v>
      </c>
      <c r="D125" s="156">
        <f>RES_hhdet_fec!D$95</f>
        <v>0</v>
      </c>
      <c r="E125" s="156">
        <f>RES_hhdet_fec!E$95</f>
        <v>0</v>
      </c>
      <c r="F125" s="156">
        <f>RES_hhdet_fec!F$95</f>
        <v>0</v>
      </c>
      <c r="G125" s="156">
        <f>RES_hhdet_fec!G$95</f>
        <v>0</v>
      </c>
      <c r="H125" s="156">
        <f>RES_hhdet_fec!H$95</f>
        <v>0</v>
      </c>
      <c r="I125" s="156">
        <f>RES_hhdet_fec!I$95</f>
        <v>0</v>
      </c>
      <c r="J125" s="156">
        <f>RES_hhdet_fec!J$95</f>
        <v>0</v>
      </c>
      <c r="K125" s="156">
        <f>RES_hhdet_fec!K$95</f>
        <v>0</v>
      </c>
      <c r="L125" s="156">
        <f>RES_hhdet_fec!L$95</f>
        <v>0</v>
      </c>
      <c r="M125" s="156">
        <f>RES_hhdet_fec!M$95</f>
        <v>0</v>
      </c>
      <c r="N125" s="156">
        <f>RES_hhdet_fec!N$95</f>
        <v>0</v>
      </c>
      <c r="O125" s="156">
        <f>RES_hhdet_fec!O$95</f>
        <v>3.4396363530123735E-3</v>
      </c>
      <c r="P125" s="156">
        <f>RES_hhdet_fec!P$95</f>
        <v>1.6066737408669018E-3</v>
      </c>
      <c r="Q125" s="156">
        <f>RES_hhdet_fec!Q$95</f>
        <v>1.7586794445508564E-3</v>
      </c>
    </row>
    <row r="126" spans="1:17" ht="12" customHeight="1" x14ac:dyDescent="0.25">
      <c r="A126" s="163" t="s">
        <v>142</v>
      </c>
      <c r="B126" s="162">
        <f>RES_hhdet_fec!B$96</f>
        <v>1.9537920977671257E-2</v>
      </c>
      <c r="C126" s="162">
        <f>RES_hhdet_fec!C$96</f>
        <v>1.2926911959389285</v>
      </c>
      <c r="D126" s="162">
        <f>RES_hhdet_fec!D$96</f>
        <v>1.3499676620426817</v>
      </c>
      <c r="E126" s="162">
        <f>RES_hhdet_fec!E$96</f>
        <v>1.5895801518696282</v>
      </c>
      <c r="F126" s="162">
        <f>RES_hhdet_fec!F$96</f>
        <v>2.2678502351590621</v>
      </c>
      <c r="G126" s="162">
        <f>RES_hhdet_fec!G$96</f>
        <v>2.4635881486740887</v>
      </c>
      <c r="H126" s="162">
        <f>RES_hhdet_fec!H$96</f>
        <v>2.6130950780534232</v>
      </c>
      <c r="I126" s="162">
        <f>RES_hhdet_fec!I$96</f>
        <v>3.2550863054335433</v>
      </c>
      <c r="J126" s="162">
        <f>RES_hhdet_fec!J$96</f>
        <v>3.3482024102585779</v>
      </c>
      <c r="K126" s="162">
        <f>RES_hhdet_fec!K$96</f>
        <v>3.3546053728637122</v>
      </c>
      <c r="L126" s="162">
        <f>RES_hhdet_fec!L$96</f>
        <v>2.9837016761417394</v>
      </c>
      <c r="M126" s="162">
        <f>RES_hhdet_fec!M$96</f>
        <v>3.4987475804341028</v>
      </c>
      <c r="N126" s="162">
        <f>RES_hhdet_fec!N$96</f>
        <v>3.7703653848969712</v>
      </c>
      <c r="O126" s="162">
        <f>RES_hhdet_fec!O$96</f>
        <v>3.5751827848949245</v>
      </c>
      <c r="P126" s="162">
        <f>RES_hhdet_fec!P$96</f>
        <v>3.6946174693115292</v>
      </c>
      <c r="Q126" s="162">
        <f>RES_hhdet_fec!Q$96</f>
        <v>0.76214350150170018</v>
      </c>
    </row>
    <row r="127" spans="1:17" ht="12" customHeight="1" x14ac:dyDescent="0.25">
      <c r="A127" s="161" t="s">
        <v>141</v>
      </c>
      <c r="B127" s="160">
        <f>SUM(B128:B129)</f>
        <v>0</v>
      </c>
      <c r="C127" s="160">
        <f t="shared" ref="C127:Q127" si="13">SUM(C128:C129)</f>
        <v>0</v>
      </c>
      <c r="D127" s="160">
        <f t="shared" si="13"/>
        <v>0</v>
      </c>
      <c r="E127" s="160">
        <f t="shared" si="13"/>
        <v>0</v>
      </c>
      <c r="F127" s="160">
        <f t="shared" si="13"/>
        <v>0</v>
      </c>
      <c r="G127" s="160">
        <f t="shared" si="13"/>
        <v>0</v>
      </c>
      <c r="H127" s="160">
        <f t="shared" si="13"/>
        <v>0</v>
      </c>
      <c r="I127" s="160">
        <f t="shared" si="13"/>
        <v>0</v>
      </c>
      <c r="J127" s="160">
        <f t="shared" si="13"/>
        <v>0</v>
      </c>
      <c r="K127" s="160">
        <f t="shared" si="13"/>
        <v>0</v>
      </c>
      <c r="L127" s="160">
        <f t="shared" si="13"/>
        <v>0.18560435947137435</v>
      </c>
      <c r="M127" s="160">
        <f t="shared" si="13"/>
        <v>0.25508682169498875</v>
      </c>
      <c r="N127" s="160">
        <f t="shared" si="13"/>
        <v>0.27984048411494167</v>
      </c>
      <c r="O127" s="160">
        <f t="shared" si="13"/>
        <v>0.244939514999196</v>
      </c>
      <c r="P127" s="160">
        <f t="shared" si="13"/>
        <v>0.26576793842781971</v>
      </c>
      <c r="Q127" s="160">
        <f t="shared" si="13"/>
        <v>5.6986556303300941E-2</v>
      </c>
    </row>
    <row r="128" spans="1:17" ht="12" customHeight="1" x14ac:dyDescent="0.25">
      <c r="A128" s="148" t="s">
        <v>60</v>
      </c>
      <c r="B128" s="156">
        <f>RES_hhdet_fec!B$98</f>
        <v>0</v>
      </c>
      <c r="C128" s="156">
        <f>RES_hhdet_fec!C$98</f>
        <v>0</v>
      </c>
      <c r="D128" s="156">
        <f>RES_hhdet_fec!D$98</f>
        <v>0</v>
      </c>
      <c r="E128" s="156">
        <f>RES_hhdet_fec!E$98</f>
        <v>0</v>
      </c>
      <c r="F128" s="156">
        <f>RES_hhdet_fec!F$98</f>
        <v>0</v>
      </c>
      <c r="G128" s="156">
        <f>RES_hhdet_fec!G$98</f>
        <v>0</v>
      </c>
      <c r="H128" s="156">
        <f>RES_hhdet_fec!H$98</f>
        <v>0</v>
      </c>
      <c r="I128" s="156">
        <f>RES_hhdet_fec!I$98</f>
        <v>0</v>
      </c>
      <c r="J128" s="156">
        <f>RES_hhdet_fec!J$98</f>
        <v>0</v>
      </c>
      <c r="K128" s="156">
        <f>RES_hhdet_fec!K$98</f>
        <v>0</v>
      </c>
      <c r="L128" s="156">
        <f>RES_hhdet_fec!L$98</f>
        <v>0.15064133733665772</v>
      </c>
      <c r="M128" s="156">
        <f>RES_hhdet_fec!M$98</f>
        <v>0.20741970594341025</v>
      </c>
      <c r="N128" s="156">
        <f>RES_hhdet_fec!N$98</f>
        <v>0.22799319658633768</v>
      </c>
      <c r="O128" s="156">
        <f>RES_hhdet_fec!O$98</f>
        <v>0.19352227054694918</v>
      </c>
      <c r="P128" s="156">
        <f>RES_hhdet_fec!P$98</f>
        <v>0.22362365030200326</v>
      </c>
      <c r="Q128" s="156">
        <f>RES_hhdet_fec!Q$98</f>
        <v>4.8285721156575652E-2</v>
      </c>
    </row>
    <row r="129" spans="1:17" ht="12" customHeight="1" x14ac:dyDescent="0.25">
      <c r="A129" s="148" t="s">
        <v>59</v>
      </c>
      <c r="B129" s="156">
        <f>RES_hhdet_fec!B$99</f>
        <v>0</v>
      </c>
      <c r="C129" s="156">
        <f>RES_hhdet_fec!C$99</f>
        <v>0</v>
      </c>
      <c r="D129" s="156">
        <f>RES_hhdet_fec!D$99</f>
        <v>0</v>
      </c>
      <c r="E129" s="156">
        <f>RES_hhdet_fec!E$99</f>
        <v>0</v>
      </c>
      <c r="F129" s="156">
        <f>RES_hhdet_fec!F$99</f>
        <v>0</v>
      </c>
      <c r="G129" s="156">
        <f>RES_hhdet_fec!G$99</f>
        <v>0</v>
      </c>
      <c r="H129" s="156">
        <f>RES_hhdet_fec!H$99</f>
        <v>0</v>
      </c>
      <c r="I129" s="156">
        <f>RES_hhdet_fec!I$99</f>
        <v>0</v>
      </c>
      <c r="J129" s="156">
        <f>RES_hhdet_fec!J$99</f>
        <v>0</v>
      </c>
      <c r="K129" s="156">
        <f>RES_hhdet_fec!K$99</f>
        <v>0</v>
      </c>
      <c r="L129" s="156">
        <f>RES_hhdet_fec!L$99</f>
        <v>3.4963022134716637E-2</v>
      </c>
      <c r="M129" s="156">
        <f>RES_hhdet_fec!M$99</f>
        <v>4.7667115751578518E-2</v>
      </c>
      <c r="N129" s="156">
        <f>RES_hhdet_fec!N$99</f>
        <v>5.1847287528603972E-2</v>
      </c>
      <c r="O129" s="156">
        <f>RES_hhdet_fec!O$99</f>
        <v>5.1417244452246831E-2</v>
      </c>
      <c r="P129" s="156">
        <f>RES_hhdet_fec!P$99</f>
        <v>4.2144288125816422E-2</v>
      </c>
      <c r="Q129" s="156">
        <f>RES_hhdet_fec!Q$99</f>
        <v>8.7008351467252869E-3</v>
      </c>
    </row>
    <row r="130" spans="1:17" ht="12" customHeight="1" x14ac:dyDescent="0.25">
      <c r="A130" s="158" t="s">
        <v>62</v>
      </c>
      <c r="B130" s="157">
        <f>SUM(B131:B133)</f>
        <v>1.1391127785401779E-2</v>
      </c>
      <c r="C130" s="157">
        <f t="shared" ref="C130:Q130" si="14">SUM(C131:C133)</f>
        <v>0.63097256754128683</v>
      </c>
      <c r="D130" s="157">
        <f t="shared" si="14"/>
        <v>0.71360136207684188</v>
      </c>
      <c r="E130" s="157">
        <f t="shared" si="14"/>
        <v>0.84024012011188121</v>
      </c>
      <c r="F130" s="157">
        <f t="shared" si="14"/>
        <v>1.2295136117241299</v>
      </c>
      <c r="G130" s="157">
        <f t="shared" si="14"/>
        <v>1.4065474154644202</v>
      </c>
      <c r="H130" s="157">
        <f t="shared" si="14"/>
        <v>1.5360350626046528</v>
      </c>
      <c r="I130" s="157">
        <f t="shared" si="14"/>
        <v>2.1465530786524472</v>
      </c>
      <c r="J130" s="157">
        <f t="shared" si="14"/>
        <v>2.2383144295203046</v>
      </c>
      <c r="K130" s="157">
        <f t="shared" si="14"/>
        <v>2.4135413386461737</v>
      </c>
      <c r="L130" s="157">
        <f t="shared" si="14"/>
        <v>2.3310122809689604</v>
      </c>
      <c r="M130" s="157">
        <f t="shared" si="14"/>
        <v>2.7204610974733447</v>
      </c>
      <c r="N130" s="157">
        <f t="shared" si="14"/>
        <v>2.8803720919231686</v>
      </c>
      <c r="O130" s="157">
        <f t="shared" si="14"/>
        <v>2.9511436402102009</v>
      </c>
      <c r="P130" s="157">
        <f t="shared" si="14"/>
        <v>2.9463950409646533</v>
      </c>
      <c r="Q130" s="157">
        <f t="shared" si="14"/>
        <v>1.9552478571038492</v>
      </c>
    </row>
    <row r="131" spans="1:17" ht="12" customHeight="1" x14ac:dyDescent="0.25">
      <c r="A131" s="23" t="s">
        <v>55</v>
      </c>
      <c r="B131" s="156">
        <f>RES_hhdet_fec!B$101</f>
        <v>0</v>
      </c>
      <c r="C131" s="156">
        <f>RES_hhdet_fec!C$101</f>
        <v>0</v>
      </c>
      <c r="D131" s="156">
        <f>RES_hhdet_fec!D$101</f>
        <v>0</v>
      </c>
      <c r="E131" s="156">
        <f>RES_hhdet_fec!E$101</f>
        <v>0</v>
      </c>
      <c r="F131" s="156">
        <f>RES_hhdet_fec!F$101</f>
        <v>0</v>
      </c>
      <c r="G131" s="156">
        <f>RES_hhdet_fec!G$101</f>
        <v>0</v>
      </c>
      <c r="H131" s="156">
        <f>RES_hhdet_fec!H$101</f>
        <v>0</v>
      </c>
      <c r="I131" s="156">
        <f>RES_hhdet_fec!I$101</f>
        <v>0</v>
      </c>
      <c r="J131" s="156">
        <f>RES_hhdet_fec!J$101</f>
        <v>0</v>
      </c>
      <c r="K131" s="156">
        <f>RES_hhdet_fec!K$101</f>
        <v>0</v>
      </c>
      <c r="L131" s="156">
        <f>RES_hhdet_fec!L$101</f>
        <v>0</v>
      </c>
      <c r="M131" s="156">
        <f>RES_hhdet_fec!M$101</f>
        <v>0</v>
      </c>
      <c r="N131" s="156">
        <f>RES_hhdet_fec!N$101</f>
        <v>0</v>
      </c>
      <c r="O131" s="156">
        <f>RES_hhdet_fec!O$101</f>
        <v>0</v>
      </c>
      <c r="P131" s="156">
        <f>RES_hhdet_fec!P$101</f>
        <v>0</v>
      </c>
      <c r="Q131" s="156">
        <f>RES_hhdet_fec!Q$101</f>
        <v>0</v>
      </c>
    </row>
    <row r="132" spans="1:17" ht="12" customHeight="1" x14ac:dyDescent="0.25">
      <c r="A132" s="23" t="s">
        <v>57</v>
      </c>
      <c r="B132" s="156">
        <f>RES_hhdet_fec!B$102</f>
        <v>2.1836405784538123E-3</v>
      </c>
      <c r="C132" s="156">
        <f>RES_hhdet_fec!C$102</f>
        <v>9.7067989734436394E-2</v>
      </c>
      <c r="D132" s="156">
        <f>RES_hhdet_fec!D$102</f>
        <v>0.20836105588491502</v>
      </c>
      <c r="E132" s="156">
        <f>RES_hhdet_fec!E$102</f>
        <v>0.1089714699482712</v>
      </c>
      <c r="F132" s="156">
        <f>RES_hhdet_fec!F$102</f>
        <v>7.1448979472706634E-2</v>
      </c>
      <c r="G132" s="156">
        <f>RES_hhdet_fec!G$102</f>
        <v>0.14845235476536328</v>
      </c>
      <c r="H132" s="156">
        <f>RES_hhdet_fec!H$102</f>
        <v>0.4076907757215496</v>
      </c>
      <c r="I132" s="156">
        <f>RES_hhdet_fec!I$102</f>
        <v>0.39839285052536844</v>
      </c>
      <c r="J132" s="156">
        <f>RES_hhdet_fec!J$102</f>
        <v>0.6602525364870373</v>
      </c>
      <c r="K132" s="156">
        <f>RES_hhdet_fec!K$102</f>
        <v>0.71610100578827685</v>
      </c>
      <c r="L132" s="156">
        <f>RES_hhdet_fec!L$102</f>
        <v>0.53474587536830831</v>
      </c>
      <c r="M132" s="156">
        <f>RES_hhdet_fec!M$102</f>
        <v>0.28378234678464481</v>
      </c>
      <c r="N132" s="156">
        <f>RES_hhdet_fec!N$102</f>
        <v>0.48196116140534123</v>
      </c>
      <c r="O132" s="156">
        <f>RES_hhdet_fec!O$102</f>
        <v>0.38097347577819185</v>
      </c>
      <c r="P132" s="156">
        <f>RES_hhdet_fec!P$102</f>
        <v>0.18347522814277223</v>
      </c>
      <c r="Q132" s="156">
        <f>RES_hhdet_fec!Q$102</f>
        <v>0.11474771101074507</v>
      </c>
    </row>
    <row r="133" spans="1:17" ht="12" customHeight="1" x14ac:dyDescent="0.25">
      <c r="A133" s="29" t="s">
        <v>140</v>
      </c>
      <c r="B133" s="57">
        <f>RES_hhdet_fec!B$103</f>
        <v>9.2074872069479678E-3</v>
      </c>
      <c r="C133" s="57">
        <f>RES_hhdet_fec!C$103</f>
        <v>0.53390457780685041</v>
      </c>
      <c r="D133" s="57">
        <f>RES_hhdet_fec!D$103</f>
        <v>0.50524030619192684</v>
      </c>
      <c r="E133" s="57">
        <f>RES_hhdet_fec!E$103</f>
        <v>0.73126865016360998</v>
      </c>
      <c r="F133" s="57">
        <f>RES_hhdet_fec!F$103</f>
        <v>1.1580646322514232</v>
      </c>
      <c r="G133" s="57">
        <f>RES_hhdet_fec!G$103</f>
        <v>1.2580950606990569</v>
      </c>
      <c r="H133" s="57">
        <f>RES_hhdet_fec!H$103</f>
        <v>1.1283442868831033</v>
      </c>
      <c r="I133" s="57">
        <f>RES_hhdet_fec!I$103</f>
        <v>1.7481602281270789</v>
      </c>
      <c r="J133" s="57">
        <f>RES_hhdet_fec!J$103</f>
        <v>1.5780618930332675</v>
      </c>
      <c r="K133" s="57">
        <f>RES_hhdet_fec!K$103</f>
        <v>1.6974403328578969</v>
      </c>
      <c r="L133" s="57">
        <f>RES_hhdet_fec!L$103</f>
        <v>1.7962664056006519</v>
      </c>
      <c r="M133" s="57">
        <f>RES_hhdet_fec!M$103</f>
        <v>2.4366787506886998</v>
      </c>
      <c r="N133" s="57">
        <f>RES_hhdet_fec!N$103</f>
        <v>2.3984109305178274</v>
      </c>
      <c r="O133" s="57">
        <f>RES_hhdet_fec!O$103</f>
        <v>2.570170164432009</v>
      </c>
      <c r="P133" s="57">
        <f>RES_hhdet_fec!P$103</f>
        <v>2.762919812821881</v>
      </c>
      <c r="Q133" s="57">
        <f>RES_hhdet_fec!Q$103</f>
        <v>1.8405001460931041</v>
      </c>
    </row>
    <row r="135" spans="1:17" ht="12" customHeight="1" x14ac:dyDescent="0.25">
      <c r="A135" s="152" t="s">
        <v>119</v>
      </c>
      <c r="B135" s="168">
        <f>SUM(B136,B139,B141,B154)</f>
        <v>0.12094281224166316</v>
      </c>
      <c r="C135" s="168">
        <f t="shared" ref="C135:Q135" si="15">SUM(C136,C139,C141,C154)</f>
        <v>10.739218234378463</v>
      </c>
      <c r="D135" s="168">
        <f t="shared" si="15"/>
        <v>10.605756012156098</v>
      </c>
      <c r="E135" s="168">
        <f t="shared" si="15"/>
        <v>12.114655434326993</v>
      </c>
      <c r="F135" s="168">
        <f t="shared" si="15"/>
        <v>17.22056882742654</v>
      </c>
      <c r="G135" s="168">
        <f t="shared" si="15"/>
        <v>19.542920073483753</v>
      </c>
      <c r="H135" s="168">
        <f t="shared" si="15"/>
        <v>15.05099170853109</v>
      </c>
      <c r="I135" s="168">
        <f t="shared" si="15"/>
        <v>22.648023729427297</v>
      </c>
      <c r="J135" s="168">
        <f t="shared" si="15"/>
        <v>20.875830951645696</v>
      </c>
      <c r="K135" s="168">
        <f t="shared" si="15"/>
        <v>22.581098703810177</v>
      </c>
      <c r="L135" s="168">
        <f t="shared" si="15"/>
        <v>24.482177535356289</v>
      </c>
      <c r="M135" s="168">
        <f t="shared" si="15"/>
        <v>26.222003178249278</v>
      </c>
      <c r="N135" s="168">
        <f t="shared" si="15"/>
        <v>23.004809957048092</v>
      </c>
      <c r="O135" s="168">
        <f t="shared" si="15"/>
        <v>23.941561915310487</v>
      </c>
      <c r="P135" s="168">
        <f t="shared" si="15"/>
        <v>22.654505415756972</v>
      </c>
      <c r="Q135" s="168">
        <f t="shared" si="15"/>
        <v>14.18305233977838</v>
      </c>
    </row>
    <row r="136" spans="1:17" ht="12" customHeight="1" x14ac:dyDescent="0.25">
      <c r="A136" s="158" t="s">
        <v>65</v>
      </c>
      <c r="B136" s="157">
        <f>SUM(B137:B138)</f>
        <v>9.6940574942281713E-2</v>
      </c>
      <c r="C136" s="157">
        <f t="shared" ref="C136:Q136" si="16">SUM(C137:C138)</f>
        <v>9.1813567101995375</v>
      </c>
      <c r="D136" s="157">
        <f t="shared" si="16"/>
        <v>8.958092906515688</v>
      </c>
      <c r="E136" s="157">
        <f t="shared" si="16"/>
        <v>10.075238807419362</v>
      </c>
      <c r="F136" s="157">
        <f t="shared" si="16"/>
        <v>14.138986644392029</v>
      </c>
      <c r="G136" s="157">
        <f t="shared" si="16"/>
        <v>16.016141510440111</v>
      </c>
      <c r="H136" s="157">
        <f t="shared" si="16"/>
        <v>11.501427738762318</v>
      </c>
      <c r="I136" s="157">
        <f t="shared" si="16"/>
        <v>17.441614191148954</v>
      </c>
      <c r="J136" s="157">
        <f t="shared" si="16"/>
        <v>15.717272303054132</v>
      </c>
      <c r="K136" s="157">
        <f t="shared" si="16"/>
        <v>16.936016469586328</v>
      </c>
      <c r="L136" s="157">
        <f t="shared" si="16"/>
        <v>18.783317048659736</v>
      </c>
      <c r="M136" s="157">
        <f t="shared" si="16"/>
        <v>19.309344559366135</v>
      </c>
      <c r="N136" s="157">
        <f t="shared" si="16"/>
        <v>15.935494134314832</v>
      </c>
      <c r="O136" s="157">
        <f t="shared" si="16"/>
        <v>16.80384687919274</v>
      </c>
      <c r="P136" s="157">
        <f t="shared" si="16"/>
        <v>14.997448602892909</v>
      </c>
      <c r="Q136" s="157">
        <f t="shared" si="16"/>
        <v>9.3571877250737145</v>
      </c>
    </row>
    <row r="137" spans="1:17" ht="12" customHeight="1" x14ac:dyDescent="0.25">
      <c r="A137" s="23" t="s">
        <v>157</v>
      </c>
      <c r="B137" s="156">
        <f>RES_hhdet_tes!B$83</f>
        <v>9.5407467844465174E-2</v>
      </c>
      <c r="C137" s="156">
        <f>RES_hhdet_tes!C$83</f>
        <v>9.1158909997588964</v>
      </c>
      <c r="D137" s="156">
        <f>RES_hhdet_tes!D$83</f>
        <v>8.8775929244357776</v>
      </c>
      <c r="E137" s="156">
        <f>RES_hhdet_tes!E$83</f>
        <v>9.9843534268252476</v>
      </c>
      <c r="F137" s="156">
        <f>RES_hhdet_tes!F$83</f>
        <v>14.038842656551941</v>
      </c>
      <c r="G137" s="156">
        <f>RES_hhdet_tes!G$83</f>
        <v>15.891345634142066</v>
      </c>
      <c r="H137" s="156">
        <f>RES_hhdet_tes!H$83</f>
        <v>11.388272154341651</v>
      </c>
      <c r="I137" s="156">
        <f>RES_hhdet_tes!I$83</f>
        <v>17.236579350860431</v>
      </c>
      <c r="J137" s="156">
        <f>RES_hhdet_tes!J$83</f>
        <v>15.557953696371372</v>
      </c>
      <c r="K137" s="156">
        <f>RES_hhdet_tes!K$83</f>
        <v>16.790649877403368</v>
      </c>
      <c r="L137" s="156">
        <f>RES_hhdet_tes!L$83</f>
        <v>18.674748676127763</v>
      </c>
      <c r="M137" s="156">
        <f>RES_hhdet_tes!M$83</f>
        <v>19.140240023870692</v>
      </c>
      <c r="N137" s="156">
        <f>RES_hhdet_tes!N$83</f>
        <v>15.703116043815607</v>
      </c>
      <c r="O137" s="156">
        <f>RES_hhdet_tes!O$83</f>
        <v>16.522220792664271</v>
      </c>
      <c r="P137" s="156">
        <f>RES_hhdet_tes!P$83</f>
        <v>14.72170977320863</v>
      </c>
      <c r="Q137" s="156">
        <f>RES_hhdet_tes!Q$83</f>
        <v>9.1668596631440131</v>
      </c>
    </row>
    <row r="138" spans="1:17" ht="12" customHeight="1" x14ac:dyDescent="0.25">
      <c r="A138" s="23" t="s">
        <v>60</v>
      </c>
      <c r="B138" s="156">
        <f>RES_hhdet_tes!B$84</f>
        <v>1.5331070978165384E-3</v>
      </c>
      <c r="C138" s="156">
        <f>RES_hhdet_tes!C$84</f>
        <v>6.5465710440641062E-2</v>
      </c>
      <c r="D138" s="156">
        <f>RES_hhdet_tes!D$84</f>
        <v>8.0499982079911062E-2</v>
      </c>
      <c r="E138" s="156">
        <f>RES_hhdet_tes!E$84</f>
        <v>9.0885380594114787E-2</v>
      </c>
      <c r="F138" s="156">
        <f>RES_hhdet_tes!F$84</f>
        <v>0.10014398784008788</v>
      </c>
      <c r="G138" s="156">
        <f>RES_hhdet_tes!G$84</f>
        <v>0.1247958762980451</v>
      </c>
      <c r="H138" s="156">
        <f>RES_hhdet_tes!H$84</f>
        <v>0.11315558442066664</v>
      </c>
      <c r="I138" s="156">
        <f>RES_hhdet_tes!I$84</f>
        <v>0.20503484028852173</v>
      </c>
      <c r="J138" s="156">
        <f>RES_hhdet_tes!J$84</f>
        <v>0.15931860668276007</v>
      </c>
      <c r="K138" s="156">
        <f>RES_hhdet_tes!K$84</f>
        <v>0.14536659218296025</v>
      </c>
      <c r="L138" s="156">
        <f>RES_hhdet_tes!L$84</f>
        <v>0.10856837253197327</v>
      </c>
      <c r="M138" s="156">
        <f>RES_hhdet_tes!M$84</f>
        <v>0.16910453549544174</v>
      </c>
      <c r="N138" s="156">
        <f>RES_hhdet_tes!N$84</f>
        <v>0.23237809049922431</v>
      </c>
      <c r="O138" s="156">
        <f>RES_hhdet_tes!O$84</f>
        <v>0.28162608652846982</v>
      </c>
      <c r="P138" s="156">
        <f>RES_hhdet_tes!P$84</f>
        <v>0.27573882968427921</v>
      </c>
      <c r="Q138" s="156">
        <f>RES_hhdet_tes!Q$84</f>
        <v>0.19032806192970109</v>
      </c>
    </row>
    <row r="139" spans="1:17" ht="12" customHeight="1" x14ac:dyDescent="0.25">
      <c r="A139" s="158" t="s">
        <v>112</v>
      </c>
      <c r="B139" s="157">
        <f>B140</f>
        <v>0</v>
      </c>
      <c r="C139" s="157">
        <f t="shared" ref="C139:Q139" si="17">C140</f>
        <v>4.7975668818774932E-4</v>
      </c>
      <c r="D139" s="157">
        <f t="shared" si="17"/>
        <v>9.6335880385249259E-4</v>
      </c>
      <c r="E139" s="157">
        <f t="shared" si="17"/>
        <v>1.3779261156163746E-3</v>
      </c>
      <c r="F139" s="157">
        <f t="shared" si="17"/>
        <v>3.6187419565808978E-3</v>
      </c>
      <c r="G139" s="157">
        <f t="shared" si="17"/>
        <v>4.8577673289566204E-3</v>
      </c>
      <c r="H139" s="157">
        <f t="shared" si="17"/>
        <v>7.0969016293938817E-3</v>
      </c>
      <c r="I139" s="157">
        <f t="shared" si="17"/>
        <v>1.2424160194611608E-2</v>
      </c>
      <c r="J139" s="157">
        <f t="shared" si="17"/>
        <v>1.4777773537177206E-2</v>
      </c>
      <c r="K139" s="157">
        <f t="shared" si="17"/>
        <v>2.1365101441696142E-2</v>
      </c>
      <c r="L139" s="157">
        <f t="shared" si="17"/>
        <v>2.4855877806694626E-2</v>
      </c>
      <c r="M139" s="157">
        <f t="shared" si="17"/>
        <v>3.3379582274874656E-2</v>
      </c>
      <c r="N139" s="157">
        <f t="shared" si="17"/>
        <v>3.9048014176122796E-2</v>
      </c>
      <c r="O139" s="157">
        <f t="shared" si="17"/>
        <v>4.6427542117967111E-2</v>
      </c>
      <c r="P139" s="157">
        <f t="shared" si="17"/>
        <v>5.6478315636707202E-2</v>
      </c>
      <c r="Q139" s="157">
        <f t="shared" si="17"/>
        <v>3.8264198228181674E-2</v>
      </c>
    </row>
    <row r="140" spans="1:17" ht="12" customHeight="1" x14ac:dyDescent="0.25">
      <c r="A140" s="23" t="s">
        <v>60</v>
      </c>
      <c r="B140" s="156">
        <f>RES_hhdet_tes!B$86</f>
        <v>0</v>
      </c>
      <c r="C140" s="156">
        <f>RES_hhdet_tes!C$86</f>
        <v>4.7975668818774932E-4</v>
      </c>
      <c r="D140" s="156">
        <f>RES_hhdet_tes!D$86</f>
        <v>9.6335880385249259E-4</v>
      </c>
      <c r="E140" s="156">
        <f>RES_hhdet_tes!E$86</f>
        <v>1.3779261156163746E-3</v>
      </c>
      <c r="F140" s="156">
        <f>RES_hhdet_tes!F$86</f>
        <v>3.6187419565808978E-3</v>
      </c>
      <c r="G140" s="156">
        <f>RES_hhdet_tes!G$86</f>
        <v>4.8577673289566204E-3</v>
      </c>
      <c r="H140" s="156">
        <f>RES_hhdet_tes!H$86</f>
        <v>7.0969016293938817E-3</v>
      </c>
      <c r="I140" s="156">
        <f>RES_hhdet_tes!I$86</f>
        <v>1.2424160194611608E-2</v>
      </c>
      <c r="J140" s="156">
        <f>RES_hhdet_tes!J$86</f>
        <v>1.4777773537177206E-2</v>
      </c>
      <c r="K140" s="156">
        <f>RES_hhdet_tes!K$86</f>
        <v>2.1365101441696142E-2</v>
      </c>
      <c r="L140" s="156">
        <f>RES_hhdet_tes!L$86</f>
        <v>2.4855877806694626E-2</v>
      </c>
      <c r="M140" s="156">
        <f>RES_hhdet_tes!M$86</f>
        <v>3.3379582274874656E-2</v>
      </c>
      <c r="N140" s="156">
        <f>RES_hhdet_tes!N$86</f>
        <v>3.9048014176122796E-2</v>
      </c>
      <c r="O140" s="156">
        <f>RES_hhdet_tes!O$86</f>
        <v>4.6427542117967111E-2</v>
      </c>
      <c r="P140" s="156">
        <f>RES_hhdet_tes!P$86</f>
        <v>5.6478315636707202E-2</v>
      </c>
      <c r="Q140" s="156">
        <f>RES_hhdet_tes!Q$86</f>
        <v>3.8264198228181674E-2</v>
      </c>
    </row>
    <row r="141" spans="1:17" ht="12" customHeight="1" x14ac:dyDescent="0.25">
      <c r="A141" s="158" t="s">
        <v>63</v>
      </c>
      <c r="B141" s="157">
        <f>RES_hhdet_tes!B$87</f>
        <v>1.5915985053387833E-2</v>
      </c>
      <c r="C141" s="157">
        <f>RES_hhdet_tes!C$87</f>
        <v>1.0798022841506527</v>
      </c>
      <c r="D141" s="157">
        <f>RES_hhdet_tes!D$87</f>
        <v>1.1426270879708806</v>
      </c>
      <c r="E141" s="157">
        <f>RES_hhdet_tes!E$87</f>
        <v>1.393023967217544</v>
      </c>
      <c r="F141" s="157">
        <f>RES_hhdet_tes!F$87</f>
        <v>2.0993805230508968</v>
      </c>
      <c r="G141" s="157">
        <f>RES_hhdet_tes!G$87</f>
        <v>2.4262405321568323</v>
      </c>
      <c r="H141" s="157">
        <f>RES_hhdet_tes!H$87</f>
        <v>2.4344413006774452</v>
      </c>
      <c r="I141" s="157">
        <f>RES_hhdet_tes!I$87</f>
        <v>3.5774439612236342</v>
      </c>
      <c r="J141" s="157">
        <f>RES_hhdet_tes!J$87</f>
        <v>3.5454278252112283</v>
      </c>
      <c r="K141" s="157">
        <f>RES_hhdet_tes!K$87</f>
        <v>3.8963777366011838</v>
      </c>
      <c r="L141" s="157">
        <f>RES_hhdet_tes!L$87</f>
        <v>3.945752770531004</v>
      </c>
      <c r="M141" s="157">
        <f>RES_hhdet_tes!M$87</f>
        <v>4.7276686156450305</v>
      </c>
      <c r="N141" s="157">
        <f>RES_hhdet_tes!N$87</f>
        <v>4.8112538610123599</v>
      </c>
      <c r="O141" s="157">
        <f>RES_hhdet_tes!O$87</f>
        <v>4.7739611865732252</v>
      </c>
      <c r="P141" s="157">
        <f>RES_hhdet_tes!P$87</f>
        <v>5.2128031263319183</v>
      </c>
      <c r="Q141" s="157">
        <f>RES_hhdet_tes!Q$87</f>
        <v>3.1957223457793211</v>
      </c>
    </row>
    <row r="142" spans="1:17" ht="12" customHeight="1" x14ac:dyDescent="0.25">
      <c r="A142" s="167" t="s">
        <v>156</v>
      </c>
      <c r="B142" s="132">
        <f>RES_hhdet_tes!B$88</f>
        <v>2.8132282823668518E-3</v>
      </c>
      <c r="C142" s="132">
        <f>RES_hhdet_tes!C$88</f>
        <v>0.23423235082053762</v>
      </c>
      <c r="D142" s="132">
        <f>RES_hhdet_tes!D$88</f>
        <v>0.25989964134895333</v>
      </c>
      <c r="E142" s="132">
        <f>RES_hhdet_tes!E$88</f>
        <v>0.35227665641396627</v>
      </c>
      <c r="F142" s="132">
        <f>RES_hhdet_tes!F$88</f>
        <v>0.60801724672124013</v>
      </c>
      <c r="G142" s="132">
        <f>RES_hhdet_tes!G$88</f>
        <v>0.80427867088670868</v>
      </c>
      <c r="H142" s="132">
        <f>RES_hhdet_tes!H$88</f>
        <v>0.71390056103235133</v>
      </c>
      <c r="I142" s="132">
        <f>RES_hhdet_tes!I$88</f>
        <v>1.4235778095927034</v>
      </c>
      <c r="J142" s="132">
        <f>RES_hhdet_tes!J$88</f>
        <v>1.3288405526019405</v>
      </c>
      <c r="K142" s="132">
        <f>RES_hhdet_tes!K$88</f>
        <v>1.6354039310149051</v>
      </c>
      <c r="L142" s="132">
        <f>RES_hhdet_tes!L$88</f>
        <v>1.6719625907243714</v>
      </c>
      <c r="M142" s="132">
        <f>RES_hhdet_tes!M$88</f>
        <v>1.999612560252775</v>
      </c>
      <c r="N142" s="132">
        <f>RES_hhdet_tes!N$88</f>
        <v>1.867695833078961</v>
      </c>
      <c r="O142" s="132">
        <f>RES_hhdet_tes!O$88</f>
        <v>1.8581499189490807</v>
      </c>
      <c r="P142" s="132">
        <f>RES_hhdet_tes!P$88</f>
        <v>2.2249621683202978</v>
      </c>
      <c r="Q142" s="132">
        <f>RES_hhdet_tes!Q$88</f>
        <v>2.3412468580415626</v>
      </c>
    </row>
    <row r="143" spans="1:17" ht="12" customHeight="1" x14ac:dyDescent="0.25">
      <c r="A143" s="167" t="s">
        <v>155</v>
      </c>
      <c r="B143" s="132">
        <f>SUM(B144:B145)</f>
        <v>0</v>
      </c>
      <c r="C143" s="132">
        <f t="shared" ref="C143:Q143" si="18">SUM(C144:C145)</f>
        <v>0</v>
      </c>
      <c r="D143" s="132">
        <f t="shared" si="18"/>
        <v>0</v>
      </c>
      <c r="E143" s="132">
        <f t="shared" si="18"/>
        <v>0</v>
      </c>
      <c r="F143" s="132">
        <f t="shared" si="18"/>
        <v>0</v>
      </c>
      <c r="G143" s="132">
        <f t="shared" si="18"/>
        <v>0</v>
      </c>
      <c r="H143" s="132">
        <f t="shared" si="18"/>
        <v>0</v>
      </c>
      <c r="I143" s="132">
        <f t="shared" si="18"/>
        <v>0</v>
      </c>
      <c r="J143" s="132">
        <f t="shared" si="18"/>
        <v>0</v>
      </c>
      <c r="K143" s="132">
        <f t="shared" si="18"/>
        <v>0</v>
      </c>
      <c r="L143" s="132">
        <f t="shared" si="18"/>
        <v>0.11954752256497886</v>
      </c>
      <c r="M143" s="132">
        <f t="shared" si="18"/>
        <v>0.16784448719096251</v>
      </c>
      <c r="N143" s="132">
        <f t="shared" si="18"/>
        <v>0.1596626810325403</v>
      </c>
      <c r="O143" s="132">
        <f t="shared" si="18"/>
        <v>0.15265449005066489</v>
      </c>
      <c r="P143" s="132">
        <f t="shared" si="18"/>
        <v>0.18475150050286926</v>
      </c>
      <c r="Q143" s="132">
        <f t="shared" si="18"/>
        <v>0.19751483414368942</v>
      </c>
    </row>
    <row r="144" spans="1:17" ht="12" customHeight="1" x14ac:dyDescent="0.25">
      <c r="A144" s="166" t="s">
        <v>55</v>
      </c>
      <c r="B144" s="165">
        <f>RES_hhdet_tes!B$90</f>
        <v>0</v>
      </c>
      <c r="C144" s="165">
        <f>RES_hhdet_tes!C$90</f>
        <v>0</v>
      </c>
      <c r="D144" s="165">
        <f>RES_hhdet_tes!D$90</f>
        <v>0</v>
      </c>
      <c r="E144" s="165">
        <f>RES_hhdet_tes!E$90</f>
        <v>0</v>
      </c>
      <c r="F144" s="165">
        <f>RES_hhdet_tes!F$90</f>
        <v>0</v>
      </c>
      <c r="G144" s="165">
        <f>RES_hhdet_tes!G$90</f>
        <v>0</v>
      </c>
      <c r="H144" s="165">
        <f>RES_hhdet_tes!H$90</f>
        <v>0</v>
      </c>
      <c r="I144" s="165">
        <f>RES_hhdet_tes!I$90</f>
        <v>0</v>
      </c>
      <c r="J144" s="165">
        <f>RES_hhdet_tes!J$90</f>
        <v>0</v>
      </c>
      <c r="K144" s="165">
        <f>RES_hhdet_tes!K$90</f>
        <v>0</v>
      </c>
      <c r="L144" s="165">
        <f>RES_hhdet_tes!L$90</f>
        <v>8.6366241742056482E-2</v>
      </c>
      <c r="M144" s="165">
        <f>RES_hhdet_tes!M$90</f>
        <v>0.1210946157524187</v>
      </c>
      <c r="N144" s="165">
        <f>RES_hhdet_tes!N$90</f>
        <v>0.11492623198430539</v>
      </c>
      <c r="O144" s="165">
        <f>RES_hhdet_tes!O$90</f>
        <v>0.1023365108246385</v>
      </c>
      <c r="P144" s="165">
        <f>RES_hhdet_tes!P$90</f>
        <v>0.13692205914013916</v>
      </c>
      <c r="Q144" s="165">
        <f>RES_hhdet_tes!Q$90</f>
        <v>0.1505241535463043</v>
      </c>
    </row>
    <row r="145" spans="1:17" ht="12" customHeight="1" x14ac:dyDescent="0.25">
      <c r="A145" s="147" t="s">
        <v>59</v>
      </c>
      <c r="B145" s="164">
        <f>RES_hhdet_tes!B$91</f>
        <v>0</v>
      </c>
      <c r="C145" s="164">
        <f>RES_hhdet_tes!C$91</f>
        <v>0</v>
      </c>
      <c r="D145" s="164">
        <f>RES_hhdet_tes!D$91</f>
        <v>0</v>
      </c>
      <c r="E145" s="164">
        <f>RES_hhdet_tes!E$91</f>
        <v>0</v>
      </c>
      <c r="F145" s="164">
        <f>RES_hhdet_tes!F$91</f>
        <v>0</v>
      </c>
      <c r="G145" s="164">
        <f>RES_hhdet_tes!G$91</f>
        <v>0</v>
      </c>
      <c r="H145" s="164">
        <f>RES_hhdet_tes!H$91</f>
        <v>0</v>
      </c>
      <c r="I145" s="164">
        <f>RES_hhdet_tes!I$91</f>
        <v>0</v>
      </c>
      <c r="J145" s="164">
        <f>RES_hhdet_tes!J$91</f>
        <v>0</v>
      </c>
      <c r="K145" s="164">
        <f>RES_hhdet_tes!K$91</f>
        <v>0</v>
      </c>
      <c r="L145" s="164">
        <f>RES_hhdet_tes!L$91</f>
        <v>3.3181280822922377E-2</v>
      </c>
      <c r="M145" s="164">
        <f>RES_hhdet_tes!M$91</f>
        <v>4.6749871438543804E-2</v>
      </c>
      <c r="N145" s="164">
        <f>RES_hhdet_tes!N$91</f>
        <v>4.4736449048234907E-2</v>
      </c>
      <c r="O145" s="164">
        <f>RES_hhdet_tes!O$91</f>
        <v>5.0317979226026405E-2</v>
      </c>
      <c r="P145" s="164">
        <f>RES_hhdet_tes!P$91</f>
        <v>4.7829441362730089E-2</v>
      </c>
      <c r="Q145" s="164">
        <f>RES_hhdet_tes!Q$91</f>
        <v>4.6990680597385127E-2</v>
      </c>
    </row>
    <row r="146" spans="1:17" ht="12" customHeight="1" x14ac:dyDescent="0.25">
      <c r="A146" s="163" t="s">
        <v>144</v>
      </c>
      <c r="B146" s="162">
        <f>RES_hhdet_tes!B$92</f>
        <v>1.9493482395840833E-3</v>
      </c>
      <c r="C146" s="162">
        <f>RES_hhdet_tes!C$92</f>
        <v>1.5253674490132191E-3</v>
      </c>
      <c r="D146" s="162">
        <f>RES_hhdet_tes!D$92</f>
        <v>1.0167933338759226E-3</v>
      </c>
      <c r="E146" s="162">
        <f>RES_hhdet_tes!E$92</f>
        <v>5.9073616902807422E-4</v>
      </c>
      <c r="F146" s="162">
        <f>RES_hhdet_tes!F$92</f>
        <v>3.3865959828553835E-4</v>
      </c>
      <c r="G146" s="162">
        <f>RES_hhdet_tes!G$92</f>
        <v>5.5856592245718064E-4</v>
      </c>
      <c r="H146" s="162">
        <f>RES_hhdet_tes!H$92</f>
        <v>3.8889772604549345E-4</v>
      </c>
      <c r="I146" s="162">
        <f>RES_hhdet_tes!I$92</f>
        <v>3.0454885490762042E-4</v>
      </c>
      <c r="J146" s="162">
        <f>RES_hhdet_tes!J$92</f>
        <v>2.0607419235196876E-4</v>
      </c>
      <c r="K146" s="162">
        <f>RES_hhdet_tes!K$92</f>
        <v>1.0358044385540601E-4</v>
      </c>
      <c r="L146" s="162">
        <f>RES_hhdet_tes!L$92</f>
        <v>0</v>
      </c>
      <c r="M146" s="162">
        <f>RES_hhdet_tes!M$92</f>
        <v>0</v>
      </c>
      <c r="N146" s="162">
        <f>RES_hhdet_tes!N$92</f>
        <v>0</v>
      </c>
      <c r="O146" s="162">
        <f>RES_hhdet_tes!O$92</f>
        <v>0.12271855727389047</v>
      </c>
      <c r="P146" s="162">
        <f>RES_hhdet_tes!P$92</f>
        <v>7.1547724632627041E-2</v>
      </c>
      <c r="Q146" s="162">
        <f>RES_hhdet_tes!Q$92</f>
        <v>8.1919962928437742E-2</v>
      </c>
    </row>
    <row r="147" spans="1:17" ht="12" customHeight="1" x14ac:dyDescent="0.25">
      <c r="A147" s="161" t="s">
        <v>143</v>
      </c>
      <c r="B147" s="160">
        <f>SUM(B148:B149)</f>
        <v>0</v>
      </c>
      <c r="C147" s="160">
        <f t="shared" ref="C147:Q147" si="19">SUM(C148:C149)</f>
        <v>0</v>
      </c>
      <c r="D147" s="160">
        <f t="shared" si="19"/>
        <v>0</v>
      </c>
      <c r="E147" s="160">
        <f t="shared" si="19"/>
        <v>0</v>
      </c>
      <c r="F147" s="160">
        <f t="shared" si="19"/>
        <v>0</v>
      </c>
      <c r="G147" s="160">
        <f t="shared" si="19"/>
        <v>0</v>
      </c>
      <c r="H147" s="160">
        <f t="shared" si="19"/>
        <v>0</v>
      </c>
      <c r="I147" s="160">
        <f t="shared" si="19"/>
        <v>0</v>
      </c>
      <c r="J147" s="160">
        <f t="shared" si="19"/>
        <v>0</v>
      </c>
      <c r="K147" s="160">
        <f t="shared" si="19"/>
        <v>0</v>
      </c>
      <c r="L147" s="160">
        <f t="shared" si="19"/>
        <v>0</v>
      </c>
      <c r="M147" s="160">
        <f t="shared" si="19"/>
        <v>0</v>
      </c>
      <c r="N147" s="160">
        <f t="shared" si="19"/>
        <v>0</v>
      </c>
      <c r="O147" s="160">
        <f t="shared" si="19"/>
        <v>1.0092607149331214E-2</v>
      </c>
      <c r="P147" s="160">
        <f t="shared" si="19"/>
        <v>5.9038596568786565E-3</v>
      </c>
      <c r="Q147" s="160">
        <f t="shared" si="19"/>
        <v>6.9829002720383799E-3</v>
      </c>
    </row>
    <row r="148" spans="1:17" ht="12" customHeight="1" x14ac:dyDescent="0.25">
      <c r="A148" s="148" t="s">
        <v>57</v>
      </c>
      <c r="B148" s="156">
        <f>RES_hhdet_tes!B$94</f>
        <v>0</v>
      </c>
      <c r="C148" s="156">
        <f>RES_hhdet_tes!C$94</f>
        <v>0</v>
      </c>
      <c r="D148" s="156">
        <f>RES_hhdet_tes!D$94</f>
        <v>0</v>
      </c>
      <c r="E148" s="156">
        <f>RES_hhdet_tes!E$94</f>
        <v>0</v>
      </c>
      <c r="F148" s="156">
        <f>RES_hhdet_tes!F$94</f>
        <v>0</v>
      </c>
      <c r="G148" s="156">
        <f>RES_hhdet_tes!G$94</f>
        <v>0</v>
      </c>
      <c r="H148" s="156">
        <f>RES_hhdet_tes!H$94</f>
        <v>0</v>
      </c>
      <c r="I148" s="156">
        <f>RES_hhdet_tes!I$94</f>
        <v>0</v>
      </c>
      <c r="J148" s="156">
        <f>RES_hhdet_tes!J$94</f>
        <v>0</v>
      </c>
      <c r="K148" s="156">
        <f>RES_hhdet_tes!K$94</f>
        <v>0</v>
      </c>
      <c r="L148" s="156">
        <f>RES_hhdet_tes!L$94</f>
        <v>0</v>
      </c>
      <c r="M148" s="156">
        <f>RES_hhdet_tes!M$94</f>
        <v>0</v>
      </c>
      <c r="N148" s="156">
        <f>RES_hhdet_tes!N$94</f>
        <v>0</v>
      </c>
      <c r="O148" s="156">
        <f>RES_hhdet_tes!O$94</f>
        <v>6.652970796318841E-3</v>
      </c>
      <c r="P148" s="156">
        <f>RES_hhdet_tes!P$94</f>
        <v>4.2971859160117554E-3</v>
      </c>
      <c r="Q148" s="156">
        <f>RES_hhdet_tes!Q$94</f>
        <v>5.2242208274875246E-3</v>
      </c>
    </row>
    <row r="149" spans="1:17" ht="12" customHeight="1" x14ac:dyDescent="0.25">
      <c r="A149" s="148" t="s">
        <v>59</v>
      </c>
      <c r="B149" s="156">
        <f>RES_hhdet_tes!B$95</f>
        <v>0</v>
      </c>
      <c r="C149" s="156">
        <f>RES_hhdet_tes!C$95</f>
        <v>0</v>
      </c>
      <c r="D149" s="156">
        <f>RES_hhdet_tes!D$95</f>
        <v>0</v>
      </c>
      <c r="E149" s="156">
        <f>RES_hhdet_tes!E$95</f>
        <v>0</v>
      </c>
      <c r="F149" s="156">
        <f>RES_hhdet_tes!F$95</f>
        <v>0</v>
      </c>
      <c r="G149" s="156">
        <f>RES_hhdet_tes!G$95</f>
        <v>0</v>
      </c>
      <c r="H149" s="156">
        <f>RES_hhdet_tes!H$95</f>
        <v>0</v>
      </c>
      <c r="I149" s="156">
        <f>RES_hhdet_tes!I$95</f>
        <v>0</v>
      </c>
      <c r="J149" s="156">
        <f>RES_hhdet_tes!J$95</f>
        <v>0</v>
      </c>
      <c r="K149" s="156">
        <f>RES_hhdet_tes!K$95</f>
        <v>0</v>
      </c>
      <c r="L149" s="156">
        <f>RES_hhdet_tes!L$95</f>
        <v>0</v>
      </c>
      <c r="M149" s="156">
        <f>RES_hhdet_tes!M$95</f>
        <v>0</v>
      </c>
      <c r="N149" s="156">
        <f>RES_hhdet_tes!N$95</f>
        <v>0</v>
      </c>
      <c r="O149" s="156">
        <f>RES_hhdet_tes!O$95</f>
        <v>3.4396363530123735E-3</v>
      </c>
      <c r="P149" s="156">
        <f>RES_hhdet_tes!P$95</f>
        <v>1.6066737408669013E-3</v>
      </c>
      <c r="Q149" s="156">
        <f>RES_hhdet_tes!Q$95</f>
        <v>1.7586794445508557E-3</v>
      </c>
    </row>
    <row r="150" spans="1:17" ht="12" customHeight="1" x14ac:dyDescent="0.25">
      <c r="A150" s="163" t="s">
        <v>142</v>
      </c>
      <c r="B150" s="162">
        <f>RES_hhdet_tes!B$96</f>
        <v>1.1153408531436898E-2</v>
      </c>
      <c r="C150" s="162">
        <f>RES_hhdet_tes!C$96</f>
        <v>0.84404456588110199</v>
      </c>
      <c r="D150" s="162">
        <f>RES_hhdet_tes!D$96</f>
        <v>0.88171065328805132</v>
      </c>
      <c r="E150" s="162">
        <f>RES_hhdet_tes!E$96</f>
        <v>1.0401565746345496</v>
      </c>
      <c r="F150" s="162">
        <f>RES_hhdet_tes!F$96</f>
        <v>1.4910246167313712</v>
      </c>
      <c r="G150" s="162">
        <f>RES_hhdet_tes!G$96</f>
        <v>1.6214032953476665</v>
      </c>
      <c r="H150" s="162">
        <f>RES_hhdet_tes!H$96</f>
        <v>1.7201518419190485</v>
      </c>
      <c r="I150" s="162">
        <f>RES_hhdet_tes!I$96</f>
        <v>2.1535616027760232</v>
      </c>
      <c r="J150" s="162">
        <f>RES_hhdet_tes!J$96</f>
        <v>2.2163811984169359</v>
      </c>
      <c r="K150" s="162">
        <f>RES_hhdet_tes!K$96</f>
        <v>2.2608702251424231</v>
      </c>
      <c r="L150" s="162">
        <f>RES_hhdet_tes!L$96</f>
        <v>2.016085582129167</v>
      </c>
      <c r="M150" s="162">
        <f>RES_hhdet_tes!M$96</f>
        <v>2.3702338250094686</v>
      </c>
      <c r="N150" s="162">
        <f>RES_hhdet_tes!N$96</f>
        <v>2.5753182660006981</v>
      </c>
      <c r="O150" s="162">
        <f>RES_hhdet_tes!O$96</f>
        <v>2.4458222646785308</v>
      </c>
      <c r="P150" s="162">
        <f>RES_hhdet_tes!P$96</f>
        <v>2.5296443775244901</v>
      </c>
      <c r="Q150" s="162">
        <f>RES_hhdet_tes!Q$96</f>
        <v>0.52603022761548968</v>
      </c>
    </row>
    <row r="151" spans="1:17" ht="12" customHeight="1" x14ac:dyDescent="0.25">
      <c r="A151" s="161" t="s">
        <v>141</v>
      </c>
      <c r="B151" s="160">
        <f>SUM(B152:B153)</f>
        <v>0</v>
      </c>
      <c r="C151" s="160">
        <f t="shared" ref="C151:Q151" si="20">SUM(C152:C153)</f>
        <v>0</v>
      </c>
      <c r="D151" s="160">
        <f t="shared" si="20"/>
        <v>0</v>
      </c>
      <c r="E151" s="160">
        <f t="shared" si="20"/>
        <v>0</v>
      </c>
      <c r="F151" s="160">
        <f t="shared" si="20"/>
        <v>0</v>
      </c>
      <c r="G151" s="160">
        <f t="shared" si="20"/>
        <v>0</v>
      </c>
      <c r="H151" s="160">
        <f t="shared" si="20"/>
        <v>0</v>
      </c>
      <c r="I151" s="160">
        <f t="shared" si="20"/>
        <v>0</v>
      </c>
      <c r="J151" s="160">
        <f t="shared" si="20"/>
        <v>0</v>
      </c>
      <c r="K151" s="160">
        <f t="shared" si="20"/>
        <v>0</v>
      </c>
      <c r="L151" s="160">
        <f t="shared" si="20"/>
        <v>0.13815707511248659</v>
      </c>
      <c r="M151" s="160">
        <f t="shared" si="20"/>
        <v>0.18997774319182431</v>
      </c>
      <c r="N151" s="160">
        <f t="shared" si="20"/>
        <v>0.20857708090016044</v>
      </c>
      <c r="O151" s="160">
        <f t="shared" si="20"/>
        <v>0.18452334847172719</v>
      </c>
      <c r="P151" s="160">
        <f t="shared" si="20"/>
        <v>0.19599349569475594</v>
      </c>
      <c r="Q151" s="160">
        <f t="shared" si="20"/>
        <v>4.2027562778102809E-2</v>
      </c>
    </row>
    <row r="152" spans="1:17" ht="12" customHeight="1" x14ac:dyDescent="0.25">
      <c r="A152" s="148" t="s">
        <v>60</v>
      </c>
      <c r="B152" s="156">
        <f>RES_hhdet_tes!B$98</f>
        <v>0</v>
      </c>
      <c r="C152" s="156">
        <f>RES_hhdet_tes!C$98</f>
        <v>0</v>
      </c>
      <c r="D152" s="156">
        <f>RES_hhdet_tes!D$98</f>
        <v>0</v>
      </c>
      <c r="E152" s="156">
        <f>RES_hhdet_tes!E$98</f>
        <v>0</v>
      </c>
      <c r="F152" s="156">
        <f>RES_hhdet_tes!F$98</f>
        <v>0</v>
      </c>
      <c r="G152" s="156">
        <f>RES_hhdet_tes!G$98</f>
        <v>0</v>
      </c>
      <c r="H152" s="156">
        <f>RES_hhdet_tes!H$98</f>
        <v>0</v>
      </c>
      <c r="I152" s="156">
        <f>RES_hhdet_tes!I$98</f>
        <v>0</v>
      </c>
      <c r="J152" s="156">
        <f>RES_hhdet_tes!J$98</f>
        <v>0</v>
      </c>
      <c r="K152" s="156">
        <f>RES_hhdet_tes!K$98</f>
        <v>0</v>
      </c>
      <c r="L152" s="156">
        <f>RES_hhdet_tes!L$98</f>
        <v>0.10319405297776994</v>
      </c>
      <c r="M152" s="156">
        <f>RES_hhdet_tes!M$98</f>
        <v>0.14231062744024578</v>
      </c>
      <c r="N152" s="156">
        <f>RES_hhdet_tes!N$98</f>
        <v>0.15672979337155646</v>
      </c>
      <c r="O152" s="156">
        <f>RES_hhdet_tes!O$98</f>
        <v>0.13310610401948036</v>
      </c>
      <c r="P152" s="156">
        <f>RES_hhdet_tes!P$98</f>
        <v>0.15384920756893952</v>
      </c>
      <c r="Q152" s="156">
        <f>RES_hhdet_tes!Q$98</f>
        <v>3.332672763137752E-2</v>
      </c>
    </row>
    <row r="153" spans="1:17" ht="12" customHeight="1" x14ac:dyDescent="0.25">
      <c r="A153" s="148" t="s">
        <v>59</v>
      </c>
      <c r="B153" s="156">
        <f>RES_hhdet_tes!B$99</f>
        <v>0</v>
      </c>
      <c r="C153" s="156">
        <f>RES_hhdet_tes!C$99</f>
        <v>0</v>
      </c>
      <c r="D153" s="156">
        <f>RES_hhdet_tes!D$99</f>
        <v>0</v>
      </c>
      <c r="E153" s="156">
        <f>RES_hhdet_tes!E$99</f>
        <v>0</v>
      </c>
      <c r="F153" s="156">
        <f>RES_hhdet_tes!F$99</f>
        <v>0</v>
      </c>
      <c r="G153" s="156">
        <f>RES_hhdet_tes!G$99</f>
        <v>0</v>
      </c>
      <c r="H153" s="156">
        <f>RES_hhdet_tes!H$99</f>
        <v>0</v>
      </c>
      <c r="I153" s="156">
        <f>RES_hhdet_tes!I$99</f>
        <v>0</v>
      </c>
      <c r="J153" s="156">
        <f>RES_hhdet_tes!J$99</f>
        <v>0</v>
      </c>
      <c r="K153" s="156">
        <f>RES_hhdet_tes!K$99</f>
        <v>0</v>
      </c>
      <c r="L153" s="156">
        <f>RES_hhdet_tes!L$99</f>
        <v>3.4963022134716637E-2</v>
      </c>
      <c r="M153" s="156">
        <f>RES_hhdet_tes!M$99</f>
        <v>4.7667115751578518E-2</v>
      </c>
      <c r="N153" s="156">
        <f>RES_hhdet_tes!N$99</f>
        <v>5.1847287528603979E-2</v>
      </c>
      <c r="O153" s="156">
        <f>RES_hhdet_tes!O$99</f>
        <v>5.1417244452246824E-2</v>
      </c>
      <c r="P153" s="156">
        <f>RES_hhdet_tes!P$99</f>
        <v>4.2144288125816422E-2</v>
      </c>
      <c r="Q153" s="156">
        <f>RES_hhdet_tes!Q$99</f>
        <v>8.7008351467252887E-3</v>
      </c>
    </row>
    <row r="154" spans="1:17" ht="12" customHeight="1" x14ac:dyDescent="0.25">
      <c r="A154" s="158" t="s">
        <v>62</v>
      </c>
      <c r="B154" s="157">
        <f>SUM(B155:B157)</f>
        <v>8.0862522459936217E-3</v>
      </c>
      <c r="C154" s="157">
        <f t="shared" ref="C154:Q154" si="21">SUM(C155:C157)</f>
        <v>0.47757948334008443</v>
      </c>
      <c r="D154" s="157">
        <f t="shared" si="21"/>
        <v>0.50407265886567587</v>
      </c>
      <c r="E154" s="157">
        <f t="shared" si="21"/>
        <v>0.64501473357447014</v>
      </c>
      <c r="F154" s="157">
        <f t="shared" si="21"/>
        <v>0.97858291802703268</v>
      </c>
      <c r="G154" s="157">
        <f t="shared" si="21"/>
        <v>1.0956802635578511</v>
      </c>
      <c r="H154" s="157">
        <f t="shared" si="21"/>
        <v>1.1080257674619327</v>
      </c>
      <c r="I154" s="157">
        <f t="shared" si="21"/>
        <v>1.6165414168600991</v>
      </c>
      <c r="J154" s="157">
        <f t="shared" si="21"/>
        <v>1.5983530498431571</v>
      </c>
      <c r="K154" s="157">
        <f t="shared" si="21"/>
        <v>1.7273393961809707</v>
      </c>
      <c r="L154" s="157">
        <f t="shared" si="21"/>
        <v>1.7282518383588537</v>
      </c>
      <c r="M154" s="157">
        <f t="shared" si="21"/>
        <v>2.1516104209632383</v>
      </c>
      <c r="N154" s="157">
        <f t="shared" si="21"/>
        <v>2.2190139475447777</v>
      </c>
      <c r="O154" s="157">
        <f t="shared" si="21"/>
        <v>2.3173263074265567</v>
      </c>
      <c r="P154" s="157">
        <f t="shared" si="21"/>
        <v>2.3877753708954392</v>
      </c>
      <c r="Q154" s="157">
        <f t="shared" si="21"/>
        <v>1.5918780706971609</v>
      </c>
    </row>
    <row r="155" spans="1:17" ht="12" customHeight="1" x14ac:dyDescent="0.25">
      <c r="A155" s="23" t="s">
        <v>55</v>
      </c>
      <c r="B155" s="156">
        <f>RES_hhdet_tes!B$101</f>
        <v>0</v>
      </c>
      <c r="C155" s="156">
        <f>RES_hhdet_tes!C$101</f>
        <v>0</v>
      </c>
      <c r="D155" s="156">
        <f>RES_hhdet_tes!D$101</f>
        <v>0</v>
      </c>
      <c r="E155" s="156">
        <f>RES_hhdet_tes!E$101</f>
        <v>0</v>
      </c>
      <c r="F155" s="156">
        <f>RES_hhdet_tes!F$101</f>
        <v>0</v>
      </c>
      <c r="G155" s="156">
        <f>RES_hhdet_tes!G$101</f>
        <v>0</v>
      </c>
      <c r="H155" s="156">
        <f>RES_hhdet_tes!H$101</f>
        <v>0</v>
      </c>
      <c r="I155" s="156">
        <f>RES_hhdet_tes!I$101</f>
        <v>0</v>
      </c>
      <c r="J155" s="156">
        <f>RES_hhdet_tes!J$101</f>
        <v>0</v>
      </c>
      <c r="K155" s="156">
        <f>RES_hhdet_tes!K$101</f>
        <v>0</v>
      </c>
      <c r="L155" s="156">
        <f>RES_hhdet_tes!L$101</f>
        <v>0</v>
      </c>
      <c r="M155" s="156">
        <f>RES_hhdet_tes!M$101</f>
        <v>0</v>
      </c>
      <c r="N155" s="156">
        <f>RES_hhdet_tes!N$101</f>
        <v>0</v>
      </c>
      <c r="O155" s="156">
        <f>RES_hhdet_tes!O$101</f>
        <v>0</v>
      </c>
      <c r="P155" s="156">
        <f>RES_hhdet_tes!P$101</f>
        <v>0</v>
      </c>
      <c r="Q155" s="156">
        <f>RES_hhdet_tes!Q$101</f>
        <v>0</v>
      </c>
    </row>
    <row r="156" spans="1:17" ht="12" customHeight="1" x14ac:dyDescent="0.25">
      <c r="A156" s="23" t="s">
        <v>57</v>
      </c>
      <c r="B156" s="156">
        <f>RES_hhdet_tes!B$102</f>
        <v>8.7148014831950945E-4</v>
      </c>
      <c r="C156" s="156">
        <f>RES_hhdet_tes!C$102</f>
        <v>4.295938019313824E-2</v>
      </c>
      <c r="D156" s="156">
        <f>RES_hhdet_tes!D$102</f>
        <v>9.2557777297806745E-2</v>
      </c>
      <c r="E156" s="156">
        <f>RES_hhdet_tes!E$102</f>
        <v>4.8561209153697313E-2</v>
      </c>
      <c r="F156" s="156">
        <f>RES_hhdet_tes!F$102</f>
        <v>3.1839974606558741E-2</v>
      </c>
      <c r="G156" s="156">
        <f>RES_hhdet_tes!G$102</f>
        <v>6.668385653069317E-2</v>
      </c>
      <c r="H156" s="156">
        <f>RES_hhdet_tes!H$102</f>
        <v>0.18460118692801808</v>
      </c>
      <c r="I156" s="156">
        <f>RES_hhdet_tes!I$102</f>
        <v>0.18046624840290609</v>
      </c>
      <c r="J156" s="156">
        <f>RES_hhdet_tes!J$102</f>
        <v>0.30089358368558733</v>
      </c>
      <c r="K156" s="156">
        <f>RES_hhdet_tes!K$102</f>
        <v>0.32675719081706561</v>
      </c>
      <c r="L156" s="156">
        <f>RES_hhdet_tes!L$102</f>
        <v>0.24499863706086356</v>
      </c>
      <c r="M156" s="156">
        <f>RES_hhdet_tes!M$102</f>
        <v>0.13063853559639207</v>
      </c>
      <c r="N156" s="156">
        <f>RES_hhdet_tes!N$102</f>
        <v>0.2233921871521071</v>
      </c>
      <c r="O156" s="156">
        <f>RES_hhdet_tes!O$102</f>
        <v>0.17694770383973532</v>
      </c>
      <c r="P156" s="156">
        <f>RES_hhdet_tes!P$102</f>
        <v>8.586043902726799E-2</v>
      </c>
      <c r="Q156" s="156">
        <f>RES_hhdet_tes!Q$102</f>
        <v>5.3698196451294367E-2</v>
      </c>
    </row>
    <row r="157" spans="1:17" ht="12" customHeight="1" x14ac:dyDescent="0.25">
      <c r="A157" s="29" t="s">
        <v>140</v>
      </c>
      <c r="B157" s="57">
        <f>RES_hhdet_tes!B$103</f>
        <v>7.2147720976741122E-3</v>
      </c>
      <c r="C157" s="57">
        <f>RES_hhdet_tes!C$103</f>
        <v>0.43462010314694621</v>
      </c>
      <c r="D157" s="57">
        <f>RES_hhdet_tes!D$103</f>
        <v>0.41151488156786914</v>
      </c>
      <c r="E157" s="57">
        <f>RES_hhdet_tes!E$103</f>
        <v>0.59645352442077282</v>
      </c>
      <c r="F157" s="57">
        <f>RES_hhdet_tes!F$103</f>
        <v>0.94674294342047394</v>
      </c>
      <c r="G157" s="57">
        <f>RES_hhdet_tes!G$103</f>
        <v>1.028996407027158</v>
      </c>
      <c r="H157" s="57">
        <f>RES_hhdet_tes!H$103</f>
        <v>0.92342458053391463</v>
      </c>
      <c r="I157" s="57">
        <f>RES_hhdet_tes!I$103</f>
        <v>1.4360751684571931</v>
      </c>
      <c r="J157" s="57">
        <f>RES_hhdet_tes!J$103</f>
        <v>1.2974594661575698</v>
      </c>
      <c r="K157" s="57">
        <f>RES_hhdet_tes!K$103</f>
        <v>1.400582205363905</v>
      </c>
      <c r="L157" s="57">
        <f>RES_hhdet_tes!L$103</f>
        <v>1.48325320129799</v>
      </c>
      <c r="M157" s="57">
        <f>RES_hhdet_tes!M$103</f>
        <v>2.0209718853668464</v>
      </c>
      <c r="N157" s="57">
        <f>RES_hhdet_tes!N$103</f>
        <v>1.9956217603926705</v>
      </c>
      <c r="O157" s="57">
        <f>RES_hhdet_tes!O$103</f>
        <v>2.1403786035868215</v>
      </c>
      <c r="P157" s="57">
        <f>RES_hhdet_tes!P$103</f>
        <v>2.3019149318681711</v>
      </c>
      <c r="Q157" s="57">
        <f>RES_hhdet_tes!Q$103</f>
        <v>1.5381798742458666</v>
      </c>
    </row>
    <row r="159" spans="1:17" ht="12" customHeight="1" x14ac:dyDescent="0.25">
      <c r="A159" s="152" t="s">
        <v>199</v>
      </c>
      <c r="B159" s="175">
        <f t="shared" ref="B159:Q174" si="22">IF(B135=0,"",B135/B111)</f>
        <v>0.43871689994999491</v>
      </c>
      <c r="C159" s="175">
        <f t="shared" si="22"/>
        <v>0.4910174125843168</v>
      </c>
      <c r="D159" s="175">
        <f t="shared" si="22"/>
        <v>0.49161604781354606</v>
      </c>
      <c r="E159" s="175">
        <f t="shared" si="22"/>
        <v>0.49522611841073505</v>
      </c>
      <c r="F159" s="175">
        <f t="shared" si="22"/>
        <v>0.49835682916368401</v>
      </c>
      <c r="G159" s="175">
        <f t="shared" si="22"/>
        <v>0.49788609898620695</v>
      </c>
      <c r="H159" s="175">
        <f t="shared" si="22"/>
        <v>0.50429343899031509</v>
      </c>
      <c r="I159" s="175">
        <f t="shared" si="22"/>
        <v>0.50518693802451542</v>
      </c>
      <c r="J159" s="175">
        <f t="shared" si="22"/>
        <v>0.50617965622143679</v>
      </c>
      <c r="K159" s="175">
        <f t="shared" si="22"/>
        <v>0.5062863097593111</v>
      </c>
      <c r="L159" s="175">
        <f t="shared" si="22"/>
        <v>0.50453098937304475</v>
      </c>
      <c r="M159" s="175">
        <f t="shared" si="22"/>
        <v>0.51263577160607443</v>
      </c>
      <c r="N159" s="175">
        <f t="shared" si="22"/>
        <v>0.5205355064013748</v>
      </c>
      <c r="O159" s="175">
        <f t="shared" si="22"/>
        <v>0.52090650219490953</v>
      </c>
      <c r="P159" s="175">
        <f t="shared" si="22"/>
        <v>0.52479749604099546</v>
      </c>
      <c r="Q159" s="175">
        <f t="shared" si="22"/>
        <v>0.51442988798650402</v>
      </c>
    </row>
    <row r="160" spans="1:17" ht="12" customHeight="1" x14ac:dyDescent="0.25">
      <c r="A160" s="158" t="s">
        <v>65</v>
      </c>
      <c r="B160" s="169">
        <f t="shared" si="22"/>
        <v>0.41636629147477489</v>
      </c>
      <c r="C160" s="169">
        <f t="shared" si="22"/>
        <v>0.47341497640285779</v>
      </c>
      <c r="D160" s="169">
        <f t="shared" si="22"/>
        <v>0.47405033270969404</v>
      </c>
      <c r="E160" s="169">
        <f t="shared" si="22"/>
        <v>0.47509739673768897</v>
      </c>
      <c r="F160" s="169">
        <f t="shared" si="22"/>
        <v>0.47702865630642549</v>
      </c>
      <c r="G160" s="169">
        <f t="shared" si="22"/>
        <v>0.47794183134586776</v>
      </c>
      <c r="H160" s="169">
        <f t="shared" si="22"/>
        <v>0.4785288086027486</v>
      </c>
      <c r="I160" s="169">
        <f t="shared" si="22"/>
        <v>0.48248803258608092</v>
      </c>
      <c r="J160" s="169">
        <f t="shared" si="22"/>
        <v>0.48223092942265033</v>
      </c>
      <c r="K160" s="169">
        <f t="shared" si="22"/>
        <v>0.48284039098512632</v>
      </c>
      <c r="L160" s="169">
        <f t="shared" si="22"/>
        <v>0.48216939707003659</v>
      </c>
      <c r="M160" s="169">
        <f t="shared" si="22"/>
        <v>0.48535914122649215</v>
      </c>
      <c r="N160" s="169">
        <f t="shared" si="22"/>
        <v>0.48733424483279075</v>
      </c>
      <c r="O160" s="169">
        <f t="shared" si="22"/>
        <v>0.48809163314903148</v>
      </c>
      <c r="P160" s="169">
        <f t="shared" si="22"/>
        <v>0.48851521103938389</v>
      </c>
      <c r="Q160" s="169">
        <f t="shared" si="22"/>
        <v>0.49424912176130886</v>
      </c>
    </row>
    <row r="161" spans="1:17" ht="12" customHeight="1" x14ac:dyDescent="0.25">
      <c r="A161" s="23" t="s">
        <v>157</v>
      </c>
      <c r="B161" s="73">
        <f t="shared" si="22"/>
        <v>0.41249770747668479</v>
      </c>
      <c r="C161" s="73">
        <f t="shared" si="22"/>
        <v>0.47163142348968601</v>
      </c>
      <c r="D161" s="73">
        <f t="shared" si="22"/>
        <v>0.4718002271787794</v>
      </c>
      <c r="E161" s="73">
        <f t="shared" si="22"/>
        <v>0.47283814142255709</v>
      </c>
      <c r="F161" s="73">
        <f t="shared" si="22"/>
        <v>0.47525569687367636</v>
      </c>
      <c r="G161" s="73">
        <f t="shared" si="22"/>
        <v>0.47599038490186429</v>
      </c>
      <c r="H161" s="73">
        <f t="shared" si="22"/>
        <v>0.47606213257393826</v>
      </c>
      <c r="I161" s="73">
        <f t="shared" si="22"/>
        <v>0.47953601994496886</v>
      </c>
      <c r="J161" s="73">
        <f t="shared" si="22"/>
        <v>0.47968756501567317</v>
      </c>
      <c r="K161" s="73">
        <f t="shared" si="22"/>
        <v>0.48068817851263174</v>
      </c>
      <c r="L161" s="73">
        <f t="shared" si="22"/>
        <v>0.48072219076810124</v>
      </c>
      <c r="M161" s="73">
        <f t="shared" si="22"/>
        <v>0.48316226722262229</v>
      </c>
      <c r="N161" s="73">
        <f t="shared" si="22"/>
        <v>0.48366490258794875</v>
      </c>
      <c r="O161" s="73">
        <f t="shared" si="22"/>
        <v>0.48386956737253461</v>
      </c>
      <c r="P161" s="73">
        <f t="shared" si="22"/>
        <v>0.48387957120471042</v>
      </c>
      <c r="Q161" s="73">
        <f t="shared" si="22"/>
        <v>0.48911308446083523</v>
      </c>
    </row>
    <row r="162" spans="1:17" ht="12" customHeight="1" x14ac:dyDescent="0.25">
      <c r="A162" s="23" t="s">
        <v>60</v>
      </c>
      <c r="B162" s="73">
        <f t="shared" si="22"/>
        <v>1</v>
      </c>
      <c r="C162" s="73">
        <f t="shared" si="22"/>
        <v>1</v>
      </c>
      <c r="D162" s="73">
        <f t="shared" si="22"/>
        <v>1.0000000000000007</v>
      </c>
      <c r="E162" s="73">
        <f t="shared" si="22"/>
        <v>1.0000000000000004</v>
      </c>
      <c r="F162" s="73">
        <f t="shared" si="22"/>
        <v>0.99999999999999989</v>
      </c>
      <c r="G162" s="73">
        <f t="shared" si="22"/>
        <v>1</v>
      </c>
      <c r="H162" s="73">
        <f t="shared" si="22"/>
        <v>1.0000000000000002</v>
      </c>
      <c r="I162" s="73">
        <f t="shared" si="22"/>
        <v>0.99999999999999944</v>
      </c>
      <c r="J162" s="73">
        <f t="shared" si="22"/>
        <v>1.0000000000000004</v>
      </c>
      <c r="K162" s="73">
        <f t="shared" si="22"/>
        <v>0.99999999999999967</v>
      </c>
      <c r="L162" s="73">
        <f t="shared" si="22"/>
        <v>0.99999999999999978</v>
      </c>
      <c r="M162" s="73">
        <f t="shared" si="22"/>
        <v>0.99999999999999933</v>
      </c>
      <c r="N162" s="73">
        <f t="shared" si="22"/>
        <v>1.0000000000000002</v>
      </c>
      <c r="O162" s="73">
        <f t="shared" si="22"/>
        <v>0.99999999999999956</v>
      </c>
      <c r="P162" s="73">
        <f t="shared" si="22"/>
        <v>1.0000000000000004</v>
      </c>
      <c r="Q162" s="73">
        <f t="shared" si="22"/>
        <v>1.0000000000000002</v>
      </c>
    </row>
    <row r="163" spans="1:17" ht="12" customHeight="1" x14ac:dyDescent="0.25">
      <c r="A163" s="158" t="s">
        <v>112</v>
      </c>
      <c r="B163" s="169" t="str">
        <f t="shared" si="22"/>
        <v/>
      </c>
      <c r="C163" s="169">
        <f t="shared" si="22"/>
        <v>1.7414245270359174</v>
      </c>
      <c r="D163" s="169">
        <f t="shared" si="22"/>
        <v>1.766705117431707</v>
      </c>
      <c r="E163" s="169">
        <f t="shared" si="22"/>
        <v>1.7925401380753627</v>
      </c>
      <c r="F163" s="169">
        <f t="shared" si="22"/>
        <v>1.8746822220294665</v>
      </c>
      <c r="G163" s="169">
        <f t="shared" si="22"/>
        <v>1.9105313808802289</v>
      </c>
      <c r="H163" s="169">
        <f t="shared" si="22"/>
        <v>1.9748447823240951</v>
      </c>
      <c r="I163" s="169">
        <f t="shared" si="22"/>
        <v>2.0919502396884577</v>
      </c>
      <c r="J163" s="169">
        <f t="shared" si="22"/>
        <v>2.1448753409170811</v>
      </c>
      <c r="K163" s="169">
        <f t="shared" si="22"/>
        <v>2.290228672204627</v>
      </c>
      <c r="L163" s="169">
        <f t="shared" si="22"/>
        <v>2.3931244623162131</v>
      </c>
      <c r="M163" s="169">
        <f t="shared" si="22"/>
        <v>2.5776305939863482</v>
      </c>
      <c r="N163" s="169">
        <f t="shared" si="22"/>
        <v>2.7418970925018451</v>
      </c>
      <c r="O163" s="169">
        <f t="shared" si="22"/>
        <v>2.9092215420716081</v>
      </c>
      <c r="P163" s="169">
        <f t="shared" si="22"/>
        <v>3.128415213374069</v>
      </c>
      <c r="Q163" s="169">
        <f t="shared" si="22"/>
        <v>3.4281266957633787</v>
      </c>
    </row>
    <row r="164" spans="1:17" ht="12" customHeight="1" x14ac:dyDescent="0.25">
      <c r="A164" s="23" t="s">
        <v>60</v>
      </c>
      <c r="B164" s="73" t="str">
        <f t="shared" si="22"/>
        <v/>
      </c>
      <c r="C164" s="73">
        <f t="shared" si="22"/>
        <v>1.7414245270359174</v>
      </c>
      <c r="D164" s="73">
        <f t="shared" si="22"/>
        <v>1.766705117431707</v>
      </c>
      <c r="E164" s="73">
        <f t="shared" si="22"/>
        <v>1.7925401380753627</v>
      </c>
      <c r="F164" s="73">
        <f t="shared" si="22"/>
        <v>1.8746822220294665</v>
      </c>
      <c r="G164" s="73">
        <f t="shared" si="22"/>
        <v>1.9105313808802289</v>
      </c>
      <c r="H164" s="73">
        <f t="shared" si="22"/>
        <v>1.9748447823240951</v>
      </c>
      <c r="I164" s="73">
        <f t="shared" si="22"/>
        <v>2.0919502396884577</v>
      </c>
      <c r="J164" s="73">
        <f t="shared" si="22"/>
        <v>2.1448753409170811</v>
      </c>
      <c r="K164" s="73">
        <f t="shared" si="22"/>
        <v>2.290228672204627</v>
      </c>
      <c r="L164" s="73">
        <f t="shared" si="22"/>
        <v>2.3931244623162131</v>
      </c>
      <c r="M164" s="73">
        <f t="shared" si="22"/>
        <v>2.5776305939863482</v>
      </c>
      <c r="N164" s="73">
        <f t="shared" si="22"/>
        <v>2.7418970925018451</v>
      </c>
      <c r="O164" s="73">
        <f t="shared" si="22"/>
        <v>2.9092215420716081</v>
      </c>
      <c r="P164" s="73">
        <f t="shared" si="22"/>
        <v>3.128415213374069</v>
      </c>
      <c r="Q164" s="73">
        <f t="shared" si="22"/>
        <v>3.4281266957633787</v>
      </c>
    </row>
    <row r="165" spans="1:17" ht="12" customHeight="1" x14ac:dyDescent="0.25">
      <c r="A165" s="158" t="s">
        <v>63</v>
      </c>
      <c r="B165" s="169">
        <f t="shared" si="22"/>
        <v>0.50595072710003064</v>
      </c>
      <c r="C165" s="169">
        <f t="shared" si="22"/>
        <v>0.58487071914786271</v>
      </c>
      <c r="D165" s="169">
        <f t="shared" si="22"/>
        <v>0.58232531530620513</v>
      </c>
      <c r="E165" s="169">
        <f t="shared" si="22"/>
        <v>0.57677683976004179</v>
      </c>
      <c r="F165" s="169">
        <f t="shared" si="22"/>
        <v>0.5699338111411929</v>
      </c>
      <c r="G165" s="169">
        <f t="shared" si="22"/>
        <v>0.56006769148117408</v>
      </c>
      <c r="H165" s="169">
        <f t="shared" si="22"/>
        <v>0.56998010224010365</v>
      </c>
      <c r="I165" s="169">
        <f t="shared" si="22"/>
        <v>0.54791756784763457</v>
      </c>
      <c r="J165" s="169">
        <f t="shared" si="22"/>
        <v>0.55363552443809982</v>
      </c>
      <c r="K165" s="169">
        <f t="shared" si="22"/>
        <v>0.54857210894378639</v>
      </c>
      <c r="L165" s="169">
        <f t="shared" si="22"/>
        <v>0.54594505512014768</v>
      </c>
      <c r="M165" s="169">
        <f t="shared" si="22"/>
        <v>0.5475450623975231</v>
      </c>
      <c r="N165" s="169">
        <f t="shared" si="22"/>
        <v>0.55941025124238219</v>
      </c>
      <c r="O165" s="169">
        <f t="shared" si="22"/>
        <v>0.55727660643808807</v>
      </c>
      <c r="P165" s="169">
        <f t="shared" si="22"/>
        <v>0.54850961019909517</v>
      </c>
      <c r="Q165" s="169">
        <f t="shared" si="22"/>
        <v>0.47898303838540174</v>
      </c>
    </row>
    <row r="166" spans="1:17" ht="12" customHeight="1" x14ac:dyDescent="0.25">
      <c r="A166" s="167" t="s">
        <v>156</v>
      </c>
      <c r="B166" s="174">
        <f t="shared" si="22"/>
        <v>0.37229969831655574</v>
      </c>
      <c r="C166" s="174">
        <f t="shared" si="22"/>
        <v>0.42578535258456857</v>
      </c>
      <c r="D166" s="174">
        <f t="shared" si="22"/>
        <v>0.42610940594998559</v>
      </c>
      <c r="E166" s="174">
        <f t="shared" si="22"/>
        <v>0.42737257741556861</v>
      </c>
      <c r="F166" s="174">
        <f t="shared" si="22"/>
        <v>0.42971141918942085</v>
      </c>
      <c r="G166" s="174">
        <f t="shared" si="22"/>
        <v>0.43071567112434161</v>
      </c>
      <c r="H166" s="174">
        <f t="shared" si="22"/>
        <v>0.43077914213726864</v>
      </c>
      <c r="I166" s="174">
        <f t="shared" si="22"/>
        <v>0.43488008793163158</v>
      </c>
      <c r="J166" s="174">
        <f t="shared" si="22"/>
        <v>0.43492889471997859</v>
      </c>
      <c r="K166" s="174">
        <f t="shared" si="22"/>
        <v>0.43634515912027022</v>
      </c>
      <c r="L166" s="174">
        <f t="shared" si="22"/>
        <v>0.43636415387501876</v>
      </c>
      <c r="M166" s="174">
        <f t="shared" si="22"/>
        <v>0.43821657151676968</v>
      </c>
      <c r="N166" s="174">
        <f t="shared" si="22"/>
        <v>0.43958046559452879</v>
      </c>
      <c r="O166" s="174">
        <f t="shared" si="22"/>
        <v>0.43976616129043644</v>
      </c>
      <c r="P166" s="174">
        <f t="shared" si="22"/>
        <v>0.44073304022557086</v>
      </c>
      <c r="Q166" s="174">
        <f t="shared" si="22"/>
        <v>0.44112386839723794</v>
      </c>
    </row>
    <row r="167" spans="1:17" ht="12" customHeight="1" x14ac:dyDescent="0.25">
      <c r="A167" s="167" t="s">
        <v>155</v>
      </c>
      <c r="B167" s="174" t="str">
        <f t="shared" si="22"/>
        <v/>
      </c>
      <c r="C167" s="174" t="str">
        <f t="shared" si="22"/>
        <v/>
      </c>
      <c r="D167" s="174" t="str">
        <f t="shared" si="22"/>
        <v/>
      </c>
      <c r="E167" s="174" t="str">
        <f t="shared" si="22"/>
        <v/>
      </c>
      <c r="F167" s="174" t="str">
        <f t="shared" si="22"/>
        <v/>
      </c>
      <c r="G167" s="174" t="str">
        <f t="shared" si="22"/>
        <v/>
      </c>
      <c r="H167" s="174" t="str">
        <f t="shared" si="22"/>
        <v/>
      </c>
      <c r="I167" s="174" t="str">
        <f t="shared" si="22"/>
        <v/>
      </c>
      <c r="J167" s="174" t="str">
        <f t="shared" si="22"/>
        <v/>
      </c>
      <c r="K167" s="174" t="str">
        <f t="shared" si="22"/>
        <v/>
      </c>
      <c r="L167" s="174">
        <f t="shared" si="22"/>
        <v>0.52780759185580728</v>
      </c>
      <c r="M167" s="174">
        <f t="shared" si="22"/>
        <v>0.52881582324192811</v>
      </c>
      <c r="N167" s="174">
        <f t="shared" si="22"/>
        <v>0.52945242335774034</v>
      </c>
      <c r="O167" s="174">
        <f t="shared" si="22"/>
        <v>0.547199158774897</v>
      </c>
      <c r="P167" s="174">
        <f t="shared" si="22"/>
        <v>0.52293270326151897</v>
      </c>
      <c r="Q167" s="174">
        <f t="shared" si="22"/>
        <v>0.51599040509926941</v>
      </c>
    </row>
    <row r="168" spans="1:17" ht="12" customHeight="1" x14ac:dyDescent="0.25">
      <c r="A168" s="166" t="s">
        <v>55</v>
      </c>
      <c r="B168" s="173" t="str">
        <f t="shared" si="22"/>
        <v/>
      </c>
      <c r="C168" s="173" t="str">
        <f t="shared" si="22"/>
        <v/>
      </c>
      <c r="D168" s="173" t="str">
        <f t="shared" si="22"/>
        <v/>
      </c>
      <c r="E168" s="173" t="str">
        <f t="shared" si="22"/>
        <v/>
      </c>
      <c r="F168" s="173" t="str">
        <f t="shared" si="22"/>
        <v/>
      </c>
      <c r="G168" s="173" t="str">
        <f t="shared" si="22"/>
        <v/>
      </c>
      <c r="H168" s="173" t="str">
        <f t="shared" si="22"/>
        <v/>
      </c>
      <c r="I168" s="173" t="str">
        <f t="shared" si="22"/>
        <v/>
      </c>
      <c r="J168" s="173" t="str">
        <f t="shared" si="22"/>
        <v/>
      </c>
      <c r="K168" s="173" t="str">
        <f t="shared" si="22"/>
        <v/>
      </c>
      <c r="L168" s="173">
        <f t="shared" si="22"/>
        <v>0.44675963797986701</v>
      </c>
      <c r="M168" s="173">
        <f t="shared" si="22"/>
        <v>0.44742641271481726</v>
      </c>
      <c r="N168" s="173">
        <f t="shared" si="22"/>
        <v>0.4474876988514781</v>
      </c>
      <c r="O168" s="173">
        <f t="shared" si="22"/>
        <v>0.44755605478346744</v>
      </c>
      <c r="P168" s="173">
        <f t="shared" si="22"/>
        <v>0.44823499272326223</v>
      </c>
      <c r="Q168" s="173">
        <f t="shared" si="22"/>
        <v>0.44825921062778284</v>
      </c>
    </row>
    <row r="169" spans="1:17" ht="12" customHeight="1" x14ac:dyDescent="0.25">
      <c r="A169" s="147" t="s">
        <v>59</v>
      </c>
      <c r="B169" s="172" t="str">
        <f t="shared" si="22"/>
        <v/>
      </c>
      <c r="C169" s="172" t="str">
        <f t="shared" si="22"/>
        <v/>
      </c>
      <c r="D169" s="172" t="str">
        <f t="shared" si="22"/>
        <v/>
      </c>
      <c r="E169" s="172" t="str">
        <f t="shared" si="22"/>
        <v/>
      </c>
      <c r="F169" s="172" t="str">
        <f t="shared" si="22"/>
        <v/>
      </c>
      <c r="G169" s="172" t="str">
        <f t="shared" si="22"/>
        <v/>
      </c>
      <c r="H169" s="172" t="str">
        <f t="shared" si="22"/>
        <v/>
      </c>
      <c r="I169" s="172" t="str">
        <f t="shared" si="22"/>
        <v/>
      </c>
      <c r="J169" s="172" t="str">
        <f t="shared" si="22"/>
        <v/>
      </c>
      <c r="K169" s="172" t="str">
        <f t="shared" si="22"/>
        <v/>
      </c>
      <c r="L169" s="172">
        <f t="shared" si="22"/>
        <v>0.99999999999999978</v>
      </c>
      <c r="M169" s="172">
        <f t="shared" si="22"/>
        <v>1</v>
      </c>
      <c r="N169" s="172">
        <f t="shared" si="22"/>
        <v>1.0000000000000002</v>
      </c>
      <c r="O169" s="172">
        <f t="shared" si="22"/>
        <v>1.0000000000000004</v>
      </c>
      <c r="P169" s="172">
        <f t="shared" si="22"/>
        <v>1.0000000000000004</v>
      </c>
      <c r="Q169" s="172">
        <f t="shared" si="22"/>
        <v>0.99999999999999956</v>
      </c>
    </row>
    <row r="170" spans="1:17" ht="12" customHeight="1" x14ac:dyDescent="0.25">
      <c r="A170" s="163" t="s">
        <v>144</v>
      </c>
      <c r="B170" s="171">
        <f t="shared" si="22"/>
        <v>0.44675963797986706</v>
      </c>
      <c r="C170" s="171">
        <f t="shared" si="22"/>
        <v>0.44675963797986684</v>
      </c>
      <c r="D170" s="171">
        <f t="shared" si="22"/>
        <v>0.44675963797986684</v>
      </c>
      <c r="E170" s="171">
        <f t="shared" si="22"/>
        <v>0.4467596379798669</v>
      </c>
      <c r="F170" s="171">
        <f t="shared" si="22"/>
        <v>0.4467596379798669</v>
      </c>
      <c r="G170" s="171">
        <f t="shared" si="22"/>
        <v>0.48447730352374019</v>
      </c>
      <c r="H170" s="171">
        <f t="shared" si="22"/>
        <v>0.50333613629567697</v>
      </c>
      <c r="I170" s="171">
        <f t="shared" si="22"/>
        <v>0.52219496906761376</v>
      </c>
      <c r="J170" s="171">
        <f t="shared" si="22"/>
        <v>0.52219496906761365</v>
      </c>
      <c r="K170" s="171">
        <f t="shared" si="22"/>
        <v>0.52219496906761431</v>
      </c>
      <c r="L170" s="171" t="str">
        <f t="shared" si="22"/>
        <v/>
      </c>
      <c r="M170" s="171" t="str">
        <f t="shared" si="22"/>
        <v/>
      </c>
      <c r="N170" s="171" t="str">
        <f t="shared" si="22"/>
        <v/>
      </c>
      <c r="O170" s="171">
        <f t="shared" si="22"/>
        <v>0.5418884274886927</v>
      </c>
      <c r="P170" s="171">
        <f t="shared" si="22"/>
        <v>0.54188842748869248</v>
      </c>
      <c r="Q170" s="171">
        <f t="shared" si="22"/>
        <v>0.54207889387701225</v>
      </c>
    </row>
    <row r="171" spans="1:17" ht="12" customHeight="1" x14ac:dyDescent="0.25">
      <c r="A171" s="161" t="s">
        <v>143</v>
      </c>
      <c r="B171" s="170" t="str">
        <f t="shared" si="22"/>
        <v/>
      </c>
      <c r="C171" s="170" t="str">
        <f t="shared" si="22"/>
        <v/>
      </c>
      <c r="D171" s="170" t="str">
        <f t="shared" si="22"/>
        <v/>
      </c>
      <c r="E171" s="170" t="str">
        <f t="shared" si="22"/>
        <v/>
      </c>
      <c r="F171" s="170" t="str">
        <f t="shared" si="22"/>
        <v/>
      </c>
      <c r="G171" s="170" t="str">
        <f t="shared" si="22"/>
        <v/>
      </c>
      <c r="H171" s="170" t="str">
        <f t="shared" si="22"/>
        <v/>
      </c>
      <c r="I171" s="170" t="str">
        <f t="shared" si="22"/>
        <v/>
      </c>
      <c r="J171" s="170" t="str">
        <f t="shared" si="22"/>
        <v/>
      </c>
      <c r="K171" s="170" t="str">
        <f t="shared" si="22"/>
        <v/>
      </c>
      <c r="L171" s="170" t="str">
        <f t="shared" si="22"/>
        <v/>
      </c>
      <c r="M171" s="170" t="str">
        <f t="shared" si="22"/>
        <v/>
      </c>
      <c r="N171" s="170" t="str">
        <f t="shared" si="22"/>
        <v/>
      </c>
      <c r="O171" s="170">
        <f t="shared" si="22"/>
        <v>0.64214518501020779</v>
      </c>
      <c r="P171" s="170">
        <f t="shared" si="22"/>
        <v>0.61906778079005775</v>
      </c>
      <c r="Q171" s="170">
        <f t="shared" si="22"/>
        <v>0.61298220532569048</v>
      </c>
    </row>
    <row r="172" spans="1:17" ht="12" customHeight="1" x14ac:dyDescent="0.25">
      <c r="A172" s="148" t="s">
        <v>57</v>
      </c>
      <c r="B172" s="73" t="str">
        <f t="shared" si="22"/>
        <v/>
      </c>
      <c r="C172" s="73" t="str">
        <f t="shared" si="22"/>
        <v/>
      </c>
      <c r="D172" s="73" t="str">
        <f t="shared" si="22"/>
        <v/>
      </c>
      <c r="E172" s="73" t="str">
        <f t="shared" si="22"/>
        <v/>
      </c>
      <c r="F172" s="73" t="str">
        <f t="shared" si="22"/>
        <v/>
      </c>
      <c r="G172" s="73" t="str">
        <f t="shared" si="22"/>
        <v/>
      </c>
      <c r="H172" s="73" t="str">
        <f t="shared" si="22"/>
        <v/>
      </c>
      <c r="I172" s="73" t="str">
        <f t="shared" si="22"/>
        <v/>
      </c>
      <c r="J172" s="73" t="str">
        <f t="shared" si="22"/>
        <v/>
      </c>
      <c r="K172" s="73" t="str">
        <f t="shared" si="22"/>
        <v/>
      </c>
      <c r="L172" s="73" t="str">
        <f t="shared" si="22"/>
        <v/>
      </c>
      <c r="M172" s="73" t="str">
        <f t="shared" si="22"/>
        <v/>
      </c>
      <c r="N172" s="73" t="str">
        <f t="shared" si="22"/>
        <v/>
      </c>
      <c r="O172" s="73">
        <f t="shared" si="22"/>
        <v>0.54188842748869304</v>
      </c>
      <c r="P172" s="73">
        <f t="shared" si="22"/>
        <v>0.5418884274886927</v>
      </c>
      <c r="Q172" s="73">
        <f t="shared" si="22"/>
        <v>0.54232510591694105</v>
      </c>
    </row>
    <row r="173" spans="1:17" ht="12" customHeight="1" x14ac:dyDescent="0.25">
      <c r="A173" s="148" t="s">
        <v>59</v>
      </c>
      <c r="B173" s="73" t="str">
        <f t="shared" si="22"/>
        <v/>
      </c>
      <c r="C173" s="73" t="str">
        <f t="shared" si="22"/>
        <v/>
      </c>
      <c r="D173" s="73" t="str">
        <f t="shared" si="22"/>
        <v/>
      </c>
      <c r="E173" s="73" t="str">
        <f t="shared" si="22"/>
        <v/>
      </c>
      <c r="F173" s="73" t="str">
        <f t="shared" si="22"/>
        <v/>
      </c>
      <c r="G173" s="73" t="str">
        <f t="shared" si="22"/>
        <v/>
      </c>
      <c r="H173" s="73" t="str">
        <f t="shared" si="22"/>
        <v/>
      </c>
      <c r="I173" s="73" t="str">
        <f t="shared" si="22"/>
        <v/>
      </c>
      <c r="J173" s="73" t="str">
        <f t="shared" si="22"/>
        <v/>
      </c>
      <c r="K173" s="73" t="str">
        <f t="shared" si="22"/>
        <v/>
      </c>
      <c r="L173" s="73" t="str">
        <f t="shared" si="22"/>
        <v/>
      </c>
      <c r="M173" s="73" t="str">
        <f t="shared" si="22"/>
        <v/>
      </c>
      <c r="N173" s="73" t="str">
        <f t="shared" si="22"/>
        <v/>
      </c>
      <c r="O173" s="73">
        <f t="shared" si="22"/>
        <v>1</v>
      </c>
      <c r="P173" s="73">
        <f t="shared" si="22"/>
        <v>0.99999999999999978</v>
      </c>
      <c r="Q173" s="73">
        <f t="shared" si="22"/>
        <v>0.99999999999999967</v>
      </c>
    </row>
    <row r="174" spans="1:17" ht="12" customHeight="1" x14ac:dyDescent="0.25">
      <c r="A174" s="163" t="s">
        <v>142</v>
      </c>
      <c r="B174" s="171">
        <f t="shared" si="22"/>
        <v>0.57085953741871887</v>
      </c>
      <c r="C174" s="171">
        <f t="shared" si="22"/>
        <v>0.6529359591314009</v>
      </c>
      <c r="D174" s="171">
        <f t="shared" si="22"/>
        <v>0.65313464765067419</v>
      </c>
      <c r="E174" s="171">
        <f t="shared" si="22"/>
        <v>0.65435931205553932</v>
      </c>
      <c r="F174" s="171">
        <f t="shared" si="22"/>
        <v>0.65746167609114359</v>
      </c>
      <c r="G174" s="171">
        <f t="shared" si="22"/>
        <v>0.65814705928842498</v>
      </c>
      <c r="H174" s="171">
        <f t="shared" si="22"/>
        <v>0.65828138301054229</v>
      </c>
      <c r="I174" s="171">
        <f t="shared" si="22"/>
        <v>0.66159892571241408</v>
      </c>
      <c r="J174" s="171">
        <f t="shared" si="22"/>
        <v>0.66196153244085598</v>
      </c>
      <c r="K174" s="171">
        <f t="shared" si="22"/>
        <v>0.67396011567595959</v>
      </c>
      <c r="L174" s="171">
        <f t="shared" si="22"/>
        <v>0.67569945019979061</v>
      </c>
      <c r="M174" s="171">
        <f t="shared" si="22"/>
        <v>0.67745207978547128</v>
      </c>
      <c r="N174" s="171">
        <f t="shared" si="22"/>
        <v>0.68304209356384993</v>
      </c>
      <c r="O174" s="171">
        <f t="shared" si="22"/>
        <v>0.68411111034996053</v>
      </c>
      <c r="P174" s="171">
        <f t="shared" si="22"/>
        <v>0.6846837050212603</v>
      </c>
      <c r="Q174" s="171">
        <f t="shared" ref="Q174" si="23">IF(Q150=0,"",Q150/Q126)</f>
        <v>0.69019840302911273</v>
      </c>
    </row>
    <row r="175" spans="1:17" ht="12" customHeight="1" x14ac:dyDescent="0.25">
      <c r="A175" s="161" t="s">
        <v>141</v>
      </c>
      <c r="B175" s="170" t="str">
        <f t="shared" ref="B175:Q181" si="24">IF(B151=0,"",B151/B127)</f>
        <v/>
      </c>
      <c r="C175" s="170" t="str">
        <f t="shared" si="24"/>
        <v/>
      </c>
      <c r="D175" s="170" t="str">
        <f t="shared" si="24"/>
        <v/>
      </c>
      <c r="E175" s="170" t="str">
        <f t="shared" si="24"/>
        <v/>
      </c>
      <c r="F175" s="170" t="str">
        <f t="shared" si="24"/>
        <v/>
      </c>
      <c r="G175" s="170" t="str">
        <f t="shared" si="24"/>
        <v/>
      </c>
      <c r="H175" s="170" t="str">
        <f t="shared" si="24"/>
        <v/>
      </c>
      <c r="I175" s="170" t="str">
        <f t="shared" si="24"/>
        <v/>
      </c>
      <c r="J175" s="170" t="str">
        <f t="shared" si="24"/>
        <v/>
      </c>
      <c r="K175" s="170" t="str">
        <f t="shared" si="24"/>
        <v/>
      </c>
      <c r="L175" s="170">
        <f t="shared" si="24"/>
        <v>0.74436330863119882</v>
      </c>
      <c r="M175" s="170">
        <f t="shared" si="24"/>
        <v>0.74475718474780184</v>
      </c>
      <c r="N175" s="170">
        <f t="shared" si="24"/>
        <v>0.74534276754070183</v>
      </c>
      <c r="O175" s="170">
        <f t="shared" si="24"/>
        <v>0.75334250773025691</v>
      </c>
      <c r="P175" s="170">
        <f t="shared" si="24"/>
        <v>0.73746102277866032</v>
      </c>
      <c r="Q175" s="170">
        <f t="shared" si="24"/>
        <v>0.73749960524756897</v>
      </c>
    </row>
    <row r="176" spans="1:17" ht="12" customHeight="1" x14ac:dyDescent="0.25">
      <c r="A176" s="148" t="s">
        <v>60</v>
      </c>
      <c r="B176" s="73" t="str">
        <f t="shared" si="24"/>
        <v/>
      </c>
      <c r="C176" s="73" t="str">
        <f t="shared" si="24"/>
        <v/>
      </c>
      <c r="D176" s="73" t="str">
        <f t="shared" si="24"/>
        <v/>
      </c>
      <c r="E176" s="73" t="str">
        <f t="shared" si="24"/>
        <v/>
      </c>
      <c r="F176" s="73" t="str">
        <f t="shared" si="24"/>
        <v/>
      </c>
      <c r="G176" s="73" t="str">
        <f t="shared" si="24"/>
        <v/>
      </c>
      <c r="H176" s="73" t="str">
        <f t="shared" si="24"/>
        <v/>
      </c>
      <c r="I176" s="73" t="str">
        <f t="shared" si="24"/>
        <v/>
      </c>
      <c r="J176" s="73" t="str">
        <f t="shared" si="24"/>
        <v/>
      </c>
      <c r="K176" s="73" t="str">
        <f t="shared" si="24"/>
        <v/>
      </c>
      <c r="L176" s="73">
        <f t="shared" si="24"/>
        <v>0.68503144490246271</v>
      </c>
      <c r="M176" s="73">
        <f t="shared" si="24"/>
        <v>0.6860998418302261</v>
      </c>
      <c r="N176" s="73">
        <f t="shared" si="24"/>
        <v>0.68743188708354808</v>
      </c>
      <c r="O176" s="73">
        <f t="shared" si="24"/>
        <v>0.68780768044568985</v>
      </c>
      <c r="P176" s="73">
        <f t="shared" si="24"/>
        <v>0.68798272168961783</v>
      </c>
      <c r="Q176" s="73">
        <f t="shared" si="24"/>
        <v>0.69019840302911195</v>
      </c>
    </row>
    <row r="177" spans="1:17" ht="12" customHeight="1" x14ac:dyDescent="0.25">
      <c r="A177" s="148" t="s">
        <v>59</v>
      </c>
      <c r="B177" s="73" t="str">
        <f t="shared" si="24"/>
        <v/>
      </c>
      <c r="C177" s="73" t="str">
        <f t="shared" si="24"/>
        <v/>
      </c>
      <c r="D177" s="73" t="str">
        <f t="shared" si="24"/>
        <v/>
      </c>
      <c r="E177" s="73" t="str">
        <f t="shared" si="24"/>
        <v/>
      </c>
      <c r="F177" s="73" t="str">
        <f t="shared" si="24"/>
        <v/>
      </c>
      <c r="G177" s="73" t="str">
        <f t="shared" si="24"/>
        <v/>
      </c>
      <c r="H177" s="73" t="str">
        <f t="shared" si="24"/>
        <v/>
      </c>
      <c r="I177" s="73" t="str">
        <f t="shared" si="24"/>
        <v/>
      </c>
      <c r="J177" s="73" t="str">
        <f t="shared" si="24"/>
        <v/>
      </c>
      <c r="K177" s="73" t="str">
        <f t="shared" si="24"/>
        <v/>
      </c>
      <c r="L177" s="73">
        <f t="shared" si="24"/>
        <v>1</v>
      </c>
      <c r="M177" s="73">
        <f t="shared" si="24"/>
        <v>1</v>
      </c>
      <c r="N177" s="73">
        <f t="shared" si="24"/>
        <v>1.0000000000000002</v>
      </c>
      <c r="O177" s="73">
        <f t="shared" si="24"/>
        <v>0.99999999999999989</v>
      </c>
      <c r="P177" s="73">
        <f t="shared" si="24"/>
        <v>1</v>
      </c>
      <c r="Q177" s="73">
        <f t="shared" si="24"/>
        <v>1.0000000000000002</v>
      </c>
    </row>
    <row r="178" spans="1:17" ht="12" customHeight="1" x14ac:dyDescent="0.25">
      <c r="A178" s="158" t="s">
        <v>62</v>
      </c>
      <c r="B178" s="169">
        <f t="shared" si="24"/>
        <v>0.70987284124373551</v>
      </c>
      <c r="C178" s="169">
        <f t="shared" si="24"/>
        <v>0.75689421047426864</v>
      </c>
      <c r="D178" s="169">
        <f t="shared" si="24"/>
        <v>0.70637849877225489</v>
      </c>
      <c r="E178" s="169">
        <f t="shared" si="24"/>
        <v>0.76765524299004428</v>
      </c>
      <c r="F178" s="169">
        <f t="shared" si="24"/>
        <v>0.7959106013106918</v>
      </c>
      <c r="G178" s="169">
        <f t="shared" si="24"/>
        <v>0.77898565772564055</v>
      </c>
      <c r="H178" s="169">
        <f t="shared" si="24"/>
        <v>0.72135447584318468</v>
      </c>
      <c r="I178" s="169">
        <f t="shared" si="24"/>
        <v>0.75308709248173999</v>
      </c>
      <c r="J178" s="169">
        <f t="shared" si="24"/>
        <v>0.71408781034651225</v>
      </c>
      <c r="K178" s="169">
        <f t="shared" si="24"/>
        <v>0.71568668351455966</v>
      </c>
      <c r="L178" s="169">
        <f t="shared" si="24"/>
        <v>0.7414168738915653</v>
      </c>
      <c r="M178" s="169">
        <f t="shared" si="24"/>
        <v>0.7908991688804401</v>
      </c>
      <c r="N178" s="169">
        <f t="shared" si="24"/>
        <v>0.77039142052761145</v>
      </c>
      <c r="O178" s="169">
        <f t="shared" si="24"/>
        <v>0.78522992776505474</v>
      </c>
      <c r="P178" s="169">
        <f t="shared" si="24"/>
        <v>0.81040571196239819</v>
      </c>
      <c r="Q178" s="169">
        <f t="shared" si="24"/>
        <v>0.81415666301001932</v>
      </c>
    </row>
    <row r="179" spans="1:17" ht="12" customHeight="1" x14ac:dyDescent="0.25">
      <c r="A179" s="23" t="s">
        <v>55</v>
      </c>
      <c r="B179" s="73" t="str">
        <f t="shared" si="24"/>
        <v/>
      </c>
      <c r="C179" s="73" t="str">
        <f t="shared" si="24"/>
        <v/>
      </c>
      <c r="D179" s="73" t="str">
        <f t="shared" si="24"/>
        <v/>
      </c>
      <c r="E179" s="73" t="str">
        <f t="shared" si="24"/>
        <v/>
      </c>
      <c r="F179" s="73" t="str">
        <f t="shared" si="24"/>
        <v/>
      </c>
      <c r="G179" s="73" t="str">
        <f t="shared" si="24"/>
        <v/>
      </c>
      <c r="H179" s="73" t="str">
        <f t="shared" si="24"/>
        <v/>
      </c>
      <c r="I179" s="73" t="str">
        <f t="shared" si="24"/>
        <v/>
      </c>
      <c r="J179" s="73" t="str">
        <f t="shared" si="24"/>
        <v/>
      </c>
      <c r="K179" s="73" t="str">
        <f t="shared" si="24"/>
        <v/>
      </c>
      <c r="L179" s="73" t="str">
        <f t="shared" si="24"/>
        <v/>
      </c>
      <c r="M179" s="73" t="str">
        <f t="shared" si="24"/>
        <v/>
      </c>
      <c r="N179" s="73" t="str">
        <f t="shared" si="24"/>
        <v/>
      </c>
      <c r="O179" s="73" t="str">
        <f t="shared" si="24"/>
        <v/>
      </c>
      <c r="P179" s="73" t="str">
        <f t="shared" si="24"/>
        <v/>
      </c>
      <c r="Q179" s="73" t="str">
        <f t="shared" si="24"/>
        <v/>
      </c>
    </row>
    <row r="180" spans="1:17" ht="12" customHeight="1" x14ac:dyDescent="0.25">
      <c r="A180" s="23" t="s">
        <v>57</v>
      </c>
      <c r="B180" s="73">
        <f t="shared" si="24"/>
        <v>0.39909505113546906</v>
      </c>
      <c r="C180" s="73">
        <f t="shared" si="24"/>
        <v>0.44256999975654926</v>
      </c>
      <c r="D180" s="73">
        <f t="shared" si="24"/>
        <v>0.44421821968942982</v>
      </c>
      <c r="E180" s="73">
        <f t="shared" si="24"/>
        <v>0.44563232171456746</v>
      </c>
      <c r="F180" s="73">
        <f t="shared" si="24"/>
        <v>0.44563232171456763</v>
      </c>
      <c r="G180" s="73">
        <f t="shared" si="24"/>
        <v>0.44919365971722375</v>
      </c>
      <c r="H180" s="73">
        <f t="shared" si="24"/>
        <v>0.452797065622352</v>
      </c>
      <c r="I180" s="73">
        <f t="shared" si="24"/>
        <v>0.45298566017166653</v>
      </c>
      <c r="J180" s="73">
        <f t="shared" si="24"/>
        <v>0.45572499469147404</v>
      </c>
      <c r="K180" s="73">
        <f t="shared" si="24"/>
        <v>0.45630042155488187</v>
      </c>
      <c r="L180" s="73">
        <f t="shared" si="24"/>
        <v>0.45815900289482325</v>
      </c>
      <c r="M180" s="73">
        <f t="shared" si="24"/>
        <v>0.46034764697865554</v>
      </c>
      <c r="N180" s="73">
        <f t="shared" si="24"/>
        <v>0.46350661638527496</v>
      </c>
      <c r="O180" s="73">
        <f t="shared" si="24"/>
        <v>0.46446200349852379</v>
      </c>
      <c r="P180" s="73">
        <f t="shared" si="24"/>
        <v>0.46796747384587106</v>
      </c>
      <c r="Q180" s="73">
        <f t="shared" si="24"/>
        <v>0.46796747384587062</v>
      </c>
    </row>
    <row r="181" spans="1:17" ht="12" customHeight="1" x14ac:dyDescent="0.25">
      <c r="A181" s="29" t="s">
        <v>140</v>
      </c>
      <c r="B181" s="65">
        <f t="shared" si="24"/>
        <v>0.78357666272181692</v>
      </c>
      <c r="C181" s="65">
        <f t="shared" si="24"/>
        <v>0.81404078783564549</v>
      </c>
      <c r="D181" s="65">
        <f t="shared" si="24"/>
        <v>0.81449337379576758</v>
      </c>
      <c r="E181" s="65">
        <f t="shared" si="24"/>
        <v>0.81564213683620324</v>
      </c>
      <c r="F181" s="65">
        <f t="shared" si="24"/>
        <v>0.81752167975278434</v>
      </c>
      <c r="G181" s="65">
        <f t="shared" si="24"/>
        <v>0.81790036315332093</v>
      </c>
      <c r="H181" s="65">
        <f t="shared" si="24"/>
        <v>0.8183890247583463</v>
      </c>
      <c r="I181" s="65">
        <f t="shared" si="24"/>
        <v>0.82147800032938434</v>
      </c>
      <c r="J181" s="65">
        <f t="shared" si="24"/>
        <v>0.82218541103204867</v>
      </c>
      <c r="K181" s="65">
        <f t="shared" si="24"/>
        <v>0.82511424893846697</v>
      </c>
      <c r="L181" s="65">
        <f t="shared" si="24"/>
        <v>0.82574232679144621</v>
      </c>
      <c r="M181" s="65">
        <f t="shared" si="24"/>
        <v>0.82939611337589803</v>
      </c>
      <c r="N181" s="65">
        <f t="shared" si="24"/>
        <v>0.83205998396688718</v>
      </c>
      <c r="O181" s="65">
        <f t="shared" si="24"/>
        <v>0.83277700177483438</v>
      </c>
      <c r="P181" s="65">
        <f t="shared" si="24"/>
        <v>0.83314576166332266</v>
      </c>
      <c r="Q181" s="65">
        <f t="shared" si="24"/>
        <v>0.83574015330072993</v>
      </c>
    </row>
    <row r="183" spans="1:17" ht="12" customHeight="1" x14ac:dyDescent="0.25">
      <c r="A183" s="152" t="s">
        <v>121</v>
      </c>
      <c r="B183" s="168">
        <f>SUM(B184,B187,B189,B202)</f>
        <v>1.7296182445172746E-2</v>
      </c>
      <c r="C183" s="168">
        <f t="shared" ref="C183:Q183" si="25">SUM(C184,C187,C189,C202)</f>
        <v>0.26546120361380043</v>
      </c>
      <c r="D183" s="168">
        <f t="shared" si="25"/>
        <v>0.55647570046390871</v>
      </c>
      <c r="E183" s="168">
        <f t="shared" si="25"/>
        <v>0.29138180686762827</v>
      </c>
      <c r="F183" s="168">
        <f t="shared" si="25"/>
        <v>0.19076160401375966</v>
      </c>
      <c r="G183" s="168">
        <f t="shared" si="25"/>
        <v>0.39523781974146549</v>
      </c>
      <c r="H183" s="168">
        <f t="shared" si="25"/>
        <v>1.0791075713548179</v>
      </c>
      <c r="I183" s="168">
        <f t="shared" si="25"/>
        <v>1.0540432018080068</v>
      </c>
      <c r="J183" s="168">
        <f t="shared" si="25"/>
        <v>1.7453444602265626</v>
      </c>
      <c r="K183" s="168">
        <f t="shared" si="25"/>
        <v>1.8923703676563057</v>
      </c>
      <c r="L183" s="168">
        <f t="shared" si="25"/>
        <v>1.4127295135559734</v>
      </c>
      <c r="M183" s="168">
        <f t="shared" si="25"/>
        <v>0.74971629552582719</v>
      </c>
      <c r="N183" s="168">
        <f t="shared" si="25"/>
        <v>1.2732791190508583</v>
      </c>
      <c r="O183" s="168">
        <f t="shared" si="25"/>
        <v>1.6372082252010327</v>
      </c>
      <c r="P183" s="168">
        <f t="shared" si="25"/>
        <v>0.85448484099929278</v>
      </c>
      <c r="Q183" s="168">
        <f t="shared" si="25"/>
        <v>0.72784217477131985</v>
      </c>
    </row>
    <row r="184" spans="1:17" ht="12" customHeight="1" x14ac:dyDescent="0.25">
      <c r="A184" s="158" t="s">
        <v>65</v>
      </c>
      <c r="B184" s="157">
        <f>SUM(B185:B186)</f>
        <v>0</v>
      </c>
      <c r="C184" s="157">
        <f t="shared" ref="C184:Q184" si="26">SUM(C185:C186)</f>
        <v>0</v>
      </c>
      <c r="D184" s="157">
        <f t="shared" si="26"/>
        <v>0</v>
      </c>
      <c r="E184" s="157">
        <f t="shared" si="26"/>
        <v>0</v>
      </c>
      <c r="F184" s="157">
        <f t="shared" si="26"/>
        <v>0</v>
      </c>
      <c r="G184" s="157">
        <f t="shared" si="26"/>
        <v>0</v>
      </c>
      <c r="H184" s="157">
        <f t="shared" si="26"/>
        <v>0</v>
      </c>
      <c r="I184" s="157">
        <f t="shared" si="26"/>
        <v>0</v>
      </c>
      <c r="J184" s="157">
        <f t="shared" si="26"/>
        <v>0</v>
      </c>
      <c r="K184" s="157">
        <f t="shared" si="26"/>
        <v>0</v>
      </c>
      <c r="L184" s="157">
        <f t="shared" si="26"/>
        <v>0</v>
      </c>
      <c r="M184" s="157">
        <f t="shared" si="26"/>
        <v>0</v>
      </c>
      <c r="N184" s="157">
        <f t="shared" si="26"/>
        <v>0</v>
      </c>
      <c r="O184" s="157">
        <f t="shared" si="26"/>
        <v>0</v>
      </c>
      <c r="P184" s="157">
        <f t="shared" si="26"/>
        <v>0</v>
      </c>
      <c r="Q184" s="157">
        <f t="shared" si="26"/>
        <v>0</v>
      </c>
    </row>
    <row r="185" spans="1:17" ht="12" customHeight="1" x14ac:dyDescent="0.25">
      <c r="A185" s="23" t="s">
        <v>157</v>
      </c>
      <c r="B185" s="156">
        <f>RES_hhdet_emi!B$83</f>
        <v>0</v>
      </c>
      <c r="C185" s="156">
        <f>RES_hhdet_emi!C$83</f>
        <v>0</v>
      </c>
      <c r="D185" s="156">
        <f>RES_hhdet_emi!D$83</f>
        <v>0</v>
      </c>
      <c r="E185" s="156">
        <f>RES_hhdet_emi!E$83</f>
        <v>0</v>
      </c>
      <c r="F185" s="156">
        <f>RES_hhdet_emi!F$83</f>
        <v>0</v>
      </c>
      <c r="G185" s="156">
        <f>RES_hhdet_emi!G$83</f>
        <v>0</v>
      </c>
      <c r="H185" s="156">
        <f>RES_hhdet_emi!H$83</f>
        <v>0</v>
      </c>
      <c r="I185" s="156">
        <f>RES_hhdet_emi!I$83</f>
        <v>0</v>
      </c>
      <c r="J185" s="156">
        <f>RES_hhdet_emi!J$83</f>
        <v>0</v>
      </c>
      <c r="K185" s="156">
        <f>RES_hhdet_emi!K$83</f>
        <v>0</v>
      </c>
      <c r="L185" s="156">
        <f>RES_hhdet_emi!L$83</f>
        <v>0</v>
      </c>
      <c r="M185" s="156">
        <f>RES_hhdet_emi!M$83</f>
        <v>0</v>
      </c>
      <c r="N185" s="156">
        <f>RES_hhdet_emi!N$83</f>
        <v>0</v>
      </c>
      <c r="O185" s="156">
        <f>RES_hhdet_emi!O$83</f>
        <v>0</v>
      </c>
      <c r="P185" s="156">
        <f>RES_hhdet_emi!P$83</f>
        <v>0</v>
      </c>
      <c r="Q185" s="156">
        <f>RES_hhdet_emi!Q$83</f>
        <v>0</v>
      </c>
    </row>
    <row r="186" spans="1:17" ht="12" customHeight="1" x14ac:dyDescent="0.25">
      <c r="A186" s="23" t="s">
        <v>60</v>
      </c>
      <c r="B186" s="156">
        <f>RES_hhdet_emi!B$84</f>
        <v>0</v>
      </c>
      <c r="C186" s="156">
        <f>RES_hhdet_emi!C$84</f>
        <v>0</v>
      </c>
      <c r="D186" s="156">
        <f>RES_hhdet_emi!D$84</f>
        <v>0</v>
      </c>
      <c r="E186" s="156">
        <f>RES_hhdet_emi!E$84</f>
        <v>0</v>
      </c>
      <c r="F186" s="156">
        <f>RES_hhdet_emi!F$84</f>
        <v>0</v>
      </c>
      <c r="G186" s="156">
        <f>RES_hhdet_emi!G$84</f>
        <v>0</v>
      </c>
      <c r="H186" s="156">
        <f>RES_hhdet_emi!H$84</f>
        <v>0</v>
      </c>
      <c r="I186" s="156">
        <f>RES_hhdet_emi!I$84</f>
        <v>0</v>
      </c>
      <c r="J186" s="156">
        <f>RES_hhdet_emi!J$84</f>
        <v>0</v>
      </c>
      <c r="K186" s="156">
        <f>RES_hhdet_emi!K$84</f>
        <v>0</v>
      </c>
      <c r="L186" s="156">
        <f>RES_hhdet_emi!L$84</f>
        <v>0</v>
      </c>
      <c r="M186" s="156">
        <f>RES_hhdet_emi!M$84</f>
        <v>0</v>
      </c>
      <c r="N186" s="156">
        <f>RES_hhdet_emi!N$84</f>
        <v>0</v>
      </c>
      <c r="O186" s="156">
        <f>RES_hhdet_emi!O$84</f>
        <v>0</v>
      </c>
      <c r="P186" s="156">
        <f>RES_hhdet_emi!P$84</f>
        <v>0</v>
      </c>
      <c r="Q186" s="156">
        <f>RES_hhdet_emi!Q$84</f>
        <v>0</v>
      </c>
    </row>
    <row r="187" spans="1:17" ht="12" customHeight="1" x14ac:dyDescent="0.25">
      <c r="A187" s="158" t="s">
        <v>112</v>
      </c>
      <c r="B187" s="157">
        <f>B188</f>
        <v>0</v>
      </c>
      <c r="C187" s="157">
        <f t="shared" ref="C187:Q187" si="27">C188</f>
        <v>0</v>
      </c>
      <c r="D187" s="157">
        <f t="shared" si="27"/>
        <v>0</v>
      </c>
      <c r="E187" s="157">
        <f t="shared" si="27"/>
        <v>0</v>
      </c>
      <c r="F187" s="157">
        <f t="shared" si="27"/>
        <v>0</v>
      </c>
      <c r="G187" s="157">
        <f t="shared" si="27"/>
        <v>0</v>
      </c>
      <c r="H187" s="157">
        <f t="shared" si="27"/>
        <v>0</v>
      </c>
      <c r="I187" s="157">
        <f t="shared" si="27"/>
        <v>0</v>
      </c>
      <c r="J187" s="157">
        <f t="shared" si="27"/>
        <v>0</v>
      </c>
      <c r="K187" s="157">
        <f t="shared" si="27"/>
        <v>0</v>
      </c>
      <c r="L187" s="157">
        <f t="shared" si="27"/>
        <v>0</v>
      </c>
      <c r="M187" s="157">
        <f t="shared" si="27"/>
        <v>0</v>
      </c>
      <c r="N187" s="157">
        <f t="shared" si="27"/>
        <v>0</v>
      </c>
      <c r="O187" s="157">
        <f t="shared" si="27"/>
        <v>0</v>
      </c>
      <c r="P187" s="157">
        <f t="shared" si="27"/>
        <v>0</v>
      </c>
      <c r="Q187" s="157">
        <f t="shared" si="27"/>
        <v>0</v>
      </c>
    </row>
    <row r="188" spans="1:17" ht="12" customHeight="1" x14ac:dyDescent="0.25">
      <c r="A188" s="23" t="s">
        <v>60</v>
      </c>
      <c r="B188" s="156">
        <f>RES_hhdet_emi!B$86</f>
        <v>0</v>
      </c>
      <c r="C188" s="156">
        <f>RES_hhdet_emi!C$86</f>
        <v>0</v>
      </c>
      <c r="D188" s="156">
        <f>RES_hhdet_emi!D$86</f>
        <v>0</v>
      </c>
      <c r="E188" s="156">
        <f>RES_hhdet_emi!E$86</f>
        <v>0</v>
      </c>
      <c r="F188" s="156">
        <f>RES_hhdet_emi!F$86</f>
        <v>0</v>
      </c>
      <c r="G188" s="156">
        <f>RES_hhdet_emi!G$86</f>
        <v>0</v>
      </c>
      <c r="H188" s="156">
        <f>RES_hhdet_emi!H$86</f>
        <v>0</v>
      </c>
      <c r="I188" s="156">
        <f>RES_hhdet_emi!I$86</f>
        <v>0</v>
      </c>
      <c r="J188" s="156">
        <f>RES_hhdet_emi!J$86</f>
        <v>0</v>
      </c>
      <c r="K188" s="156">
        <f>RES_hhdet_emi!K$86</f>
        <v>0</v>
      </c>
      <c r="L188" s="156">
        <f>RES_hhdet_emi!L$86</f>
        <v>0</v>
      </c>
      <c r="M188" s="156">
        <f>RES_hhdet_emi!M$86</f>
        <v>0</v>
      </c>
      <c r="N188" s="156">
        <f>RES_hhdet_emi!N$86</f>
        <v>0</v>
      </c>
      <c r="O188" s="156">
        <f>RES_hhdet_emi!O$86</f>
        <v>0</v>
      </c>
      <c r="P188" s="156">
        <f>RES_hhdet_emi!P$86</f>
        <v>0</v>
      </c>
      <c r="Q188" s="156">
        <f>RES_hhdet_emi!Q$86</f>
        <v>0</v>
      </c>
    </row>
    <row r="189" spans="1:17" ht="12" customHeight="1" x14ac:dyDescent="0.25">
      <c r="A189" s="158" t="s">
        <v>63</v>
      </c>
      <c r="B189" s="157">
        <f>RES_hhdet_emi!B$87</f>
        <v>1.1527286163260509E-2</v>
      </c>
      <c r="C189" s="157">
        <f>RES_hhdet_emi!C$87</f>
        <v>9.0201159196930773E-3</v>
      </c>
      <c r="D189" s="157">
        <f>RES_hhdet_emi!D$87</f>
        <v>6.0127110643833645E-3</v>
      </c>
      <c r="E189" s="157">
        <f>RES_hhdet_emi!E$87</f>
        <v>3.4932623782130117E-3</v>
      </c>
      <c r="F189" s="157">
        <f>RES_hhdet_emi!F$87</f>
        <v>2.0026314550165634E-3</v>
      </c>
      <c r="G189" s="157">
        <f>RES_hhdet_emi!G$87</f>
        <v>3.0458784956112614E-3</v>
      </c>
      <c r="H189" s="157">
        <f>RES_hhdet_emi!H$87</f>
        <v>2.0412155467066416E-3</v>
      </c>
      <c r="I189" s="157">
        <f>RES_hhdet_emi!I$87</f>
        <v>1.5407630762710443E-3</v>
      </c>
      <c r="J189" s="157">
        <f>RES_hhdet_emi!J$87</f>
        <v>1.0425634555237516E-3</v>
      </c>
      <c r="K189" s="157">
        <f>RES_hhdet_emi!K$87</f>
        <v>5.2403061362547268E-4</v>
      </c>
      <c r="L189" s="157">
        <f>RES_hhdet_emi!L$87</f>
        <v>0</v>
      </c>
      <c r="M189" s="157">
        <f>RES_hhdet_emi!M$87</f>
        <v>0</v>
      </c>
      <c r="N189" s="157">
        <f>RES_hhdet_emi!N$87</f>
        <v>0</v>
      </c>
      <c r="O189" s="157">
        <f>RES_hhdet_emi!O$87</f>
        <v>0.63072552396812021</v>
      </c>
      <c r="P189" s="157">
        <f>RES_hhdet_emi!P$87</f>
        <v>0.36976699324556445</v>
      </c>
      <c r="Q189" s="157">
        <f>RES_hhdet_emi!Q$87</f>
        <v>0.42469354768519385</v>
      </c>
    </row>
    <row r="190" spans="1:17" ht="12" customHeight="1" x14ac:dyDescent="0.25">
      <c r="A190" s="167" t="s">
        <v>156</v>
      </c>
      <c r="B190" s="132">
        <f>RES_hhdet_emi!B$88</f>
        <v>0</v>
      </c>
      <c r="C190" s="132">
        <f>RES_hhdet_emi!C$88</f>
        <v>0</v>
      </c>
      <c r="D190" s="132">
        <f>RES_hhdet_emi!D$88</f>
        <v>0</v>
      </c>
      <c r="E190" s="132">
        <f>RES_hhdet_emi!E$88</f>
        <v>0</v>
      </c>
      <c r="F190" s="132">
        <f>RES_hhdet_emi!F$88</f>
        <v>0</v>
      </c>
      <c r="G190" s="132">
        <f>RES_hhdet_emi!G$88</f>
        <v>0</v>
      </c>
      <c r="H190" s="132">
        <f>RES_hhdet_emi!H$88</f>
        <v>0</v>
      </c>
      <c r="I190" s="132">
        <f>RES_hhdet_emi!I$88</f>
        <v>0</v>
      </c>
      <c r="J190" s="132">
        <f>RES_hhdet_emi!J$88</f>
        <v>0</v>
      </c>
      <c r="K190" s="132">
        <f>RES_hhdet_emi!K$88</f>
        <v>0</v>
      </c>
      <c r="L190" s="132">
        <f>RES_hhdet_emi!L$88</f>
        <v>0</v>
      </c>
      <c r="M190" s="132">
        <f>RES_hhdet_emi!M$88</f>
        <v>0</v>
      </c>
      <c r="N190" s="132">
        <f>RES_hhdet_emi!N$88</f>
        <v>0</v>
      </c>
      <c r="O190" s="132">
        <f>RES_hhdet_emi!O$88</f>
        <v>0</v>
      </c>
      <c r="P190" s="132">
        <f>RES_hhdet_emi!P$88</f>
        <v>0</v>
      </c>
      <c r="Q190" s="132">
        <f>RES_hhdet_emi!Q$88</f>
        <v>0</v>
      </c>
    </row>
    <row r="191" spans="1:17" ht="12" customHeight="1" x14ac:dyDescent="0.25">
      <c r="A191" s="167" t="s">
        <v>155</v>
      </c>
      <c r="B191" s="132">
        <f>SUM(B192:B193)</f>
        <v>0</v>
      </c>
      <c r="C191" s="132">
        <f t="shared" ref="C191:Q191" si="28">SUM(C192:C193)</f>
        <v>0</v>
      </c>
      <c r="D191" s="132">
        <f t="shared" si="28"/>
        <v>0</v>
      </c>
      <c r="E191" s="132">
        <f t="shared" si="28"/>
        <v>0</v>
      </c>
      <c r="F191" s="132">
        <f t="shared" si="28"/>
        <v>0</v>
      </c>
      <c r="G191" s="132">
        <f t="shared" si="28"/>
        <v>0</v>
      </c>
      <c r="H191" s="132">
        <f t="shared" si="28"/>
        <v>0</v>
      </c>
      <c r="I191" s="132">
        <f t="shared" si="28"/>
        <v>0</v>
      </c>
      <c r="J191" s="132">
        <f t="shared" si="28"/>
        <v>0</v>
      </c>
      <c r="K191" s="132">
        <f t="shared" si="28"/>
        <v>0</v>
      </c>
      <c r="L191" s="132">
        <f t="shared" si="28"/>
        <v>0</v>
      </c>
      <c r="M191" s="132">
        <f t="shared" si="28"/>
        <v>0</v>
      </c>
      <c r="N191" s="132">
        <f t="shared" si="28"/>
        <v>0</v>
      </c>
      <c r="O191" s="132">
        <f t="shared" si="28"/>
        <v>0</v>
      </c>
      <c r="P191" s="132">
        <f t="shared" si="28"/>
        <v>0</v>
      </c>
      <c r="Q191" s="132">
        <f t="shared" si="28"/>
        <v>0</v>
      </c>
    </row>
    <row r="192" spans="1:17" ht="12" customHeight="1" x14ac:dyDescent="0.25">
      <c r="A192" s="166" t="s">
        <v>55</v>
      </c>
      <c r="B192" s="165">
        <f>RES_hhdet_emi!B$90</f>
        <v>0</v>
      </c>
      <c r="C192" s="165">
        <f>RES_hhdet_emi!C$90</f>
        <v>0</v>
      </c>
      <c r="D192" s="165">
        <f>RES_hhdet_emi!D$90</f>
        <v>0</v>
      </c>
      <c r="E192" s="165">
        <f>RES_hhdet_emi!E$90</f>
        <v>0</v>
      </c>
      <c r="F192" s="165">
        <f>RES_hhdet_emi!F$90</f>
        <v>0</v>
      </c>
      <c r="G192" s="165">
        <f>RES_hhdet_emi!G$90</f>
        <v>0</v>
      </c>
      <c r="H192" s="165">
        <f>RES_hhdet_emi!H$90</f>
        <v>0</v>
      </c>
      <c r="I192" s="165">
        <f>RES_hhdet_emi!I$90</f>
        <v>0</v>
      </c>
      <c r="J192" s="165">
        <f>RES_hhdet_emi!J$90</f>
        <v>0</v>
      </c>
      <c r="K192" s="165">
        <f>RES_hhdet_emi!K$90</f>
        <v>0</v>
      </c>
      <c r="L192" s="165">
        <f>RES_hhdet_emi!L$90</f>
        <v>0</v>
      </c>
      <c r="M192" s="165">
        <f>RES_hhdet_emi!M$90</f>
        <v>0</v>
      </c>
      <c r="N192" s="165">
        <f>RES_hhdet_emi!N$90</f>
        <v>0</v>
      </c>
      <c r="O192" s="165">
        <f>RES_hhdet_emi!O$90</f>
        <v>0</v>
      </c>
      <c r="P192" s="165">
        <f>RES_hhdet_emi!P$90</f>
        <v>0</v>
      </c>
      <c r="Q192" s="165">
        <f>RES_hhdet_emi!Q$90</f>
        <v>0</v>
      </c>
    </row>
    <row r="193" spans="1:17" ht="12" customHeight="1" x14ac:dyDescent="0.25">
      <c r="A193" s="147" t="s">
        <v>59</v>
      </c>
      <c r="B193" s="164">
        <f>RES_hhdet_emi!B$91</f>
        <v>0</v>
      </c>
      <c r="C193" s="164">
        <f>RES_hhdet_emi!C$91</f>
        <v>0</v>
      </c>
      <c r="D193" s="164">
        <f>RES_hhdet_emi!D$91</f>
        <v>0</v>
      </c>
      <c r="E193" s="164">
        <f>RES_hhdet_emi!E$91</f>
        <v>0</v>
      </c>
      <c r="F193" s="164">
        <f>RES_hhdet_emi!F$91</f>
        <v>0</v>
      </c>
      <c r="G193" s="164">
        <f>RES_hhdet_emi!G$91</f>
        <v>0</v>
      </c>
      <c r="H193" s="164">
        <f>RES_hhdet_emi!H$91</f>
        <v>0</v>
      </c>
      <c r="I193" s="164">
        <f>RES_hhdet_emi!I$91</f>
        <v>0</v>
      </c>
      <c r="J193" s="164">
        <f>RES_hhdet_emi!J$91</f>
        <v>0</v>
      </c>
      <c r="K193" s="164">
        <f>RES_hhdet_emi!K$91</f>
        <v>0</v>
      </c>
      <c r="L193" s="164">
        <f>RES_hhdet_emi!L$91</f>
        <v>0</v>
      </c>
      <c r="M193" s="164">
        <f>RES_hhdet_emi!M$91</f>
        <v>0</v>
      </c>
      <c r="N193" s="164">
        <f>RES_hhdet_emi!N$91</f>
        <v>0</v>
      </c>
      <c r="O193" s="164">
        <f>RES_hhdet_emi!O$91</f>
        <v>0</v>
      </c>
      <c r="P193" s="164">
        <f>RES_hhdet_emi!P$91</f>
        <v>0</v>
      </c>
      <c r="Q193" s="164">
        <f>RES_hhdet_emi!Q$91</f>
        <v>0</v>
      </c>
    </row>
    <row r="194" spans="1:17" ht="12" customHeight="1" x14ac:dyDescent="0.25">
      <c r="A194" s="163" t="s">
        <v>144</v>
      </c>
      <c r="B194" s="162">
        <f>RES_hhdet_emi!B$92</f>
        <v>1.1527286163260509E-2</v>
      </c>
      <c r="C194" s="162">
        <f>RES_hhdet_emi!C$92</f>
        <v>9.0201159196930773E-3</v>
      </c>
      <c r="D194" s="162">
        <f>RES_hhdet_emi!D$92</f>
        <v>6.0127110643833645E-3</v>
      </c>
      <c r="E194" s="162">
        <f>RES_hhdet_emi!E$92</f>
        <v>3.4932623782130117E-3</v>
      </c>
      <c r="F194" s="162">
        <f>RES_hhdet_emi!F$92</f>
        <v>2.0026314550165634E-3</v>
      </c>
      <c r="G194" s="162">
        <f>RES_hhdet_emi!G$92</f>
        <v>3.0458784956112614E-3</v>
      </c>
      <c r="H194" s="162">
        <f>RES_hhdet_emi!H$92</f>
        <v>2.0412155467066416E-3</v>
      </c>
      <c r="I194" s="162">
        <f>RES_hhdet_emi!I$92</f>
        <v>1.5407630762710443E-3</v>
      </c>
      <c r="J194" s="162">
        <f>RES_hhdet_emi!J$92</f>
        <v>1.0425634555237516E-3</v>
      </c>
      <c r="K194" s="162">
        <f>RES_hhdet_emi!K$92</f>
        <v>5.2403061362547268E-4</v>
      </c>
      <c r="L194" s="162">
        <f>RES_hhdet_emi!L$92</f>
        <v>0</v>
      </c>
      <c r="M194" s="162">
        <f>RES_hhdet_emi!M$92</f>
        <v>0</v>
      </c>
      <c r="N194" s="162">
        <f>RES_hhdet_emi!N$92</f>
        <v>0</v>
      </c>
      <c r="O194" s="162">
        <f>RES_hhdet_emi!O$92</f>
        <v>0.59829026905503346</v>
      </c>
      <c r="P194" s="162">
        <f>RES_hhdet_emi!P$92</f>
        <v>0.34881690570393742</v>
      </c>
      <c r="Q194" s="162">
        <f>RES_hhdet_emi!Q$92</f>
        <v>0.39924439125428191</v>
      </c>
    </row>
    <row r="195" spans="1:17" ht="12" customHeight="1" x14ac:dyDescent="0.25">
      <c r="A195" s="161" t="s">
        <v>143</v>
      </c>
      <c r="B195" s="160">
        <f>SUM(B196:B197)</f>
        <v>0</v>
      </c>
      <c r="C195" s="160">
        <f t="shared" ref="C195:Q195" si="29">SUM(C196:C197)</f>
        <v>0</v>
      </c>
      <c r="D195" s="160">
        <f t="shared" si="29"/>
        <v>0</v>
      </c>
      <c r="E195" s="160">
        <f t="shared" si="29"/>
        <v>0</v>
      </c>
      <c r="F195" s="160">
        <f t="shared" si="29"/>
        <v>0</v>
      </c>
      <c r="G195" s="160">
        <f t="shared" si="29"/>
        <v>0</v>
      </c>
      <c r="H195" s="160">
        <f t="shared" si="29"/>
        <v>0</v>
      </c>
      <c r="I195" s="160">
        <f t="shared" si="29"/>
        <v>0</v>
      </c>
      <c r="J195" s="160">
        <f t="shared" si="29"/>
        <v>0</v>
      </c>
      <c r="K195" s="160">
        <f t="shared" si="29"/>
        <v>0</v>
      </c>
      <c r="L195" s="160">
        <f t="shared" si="29"/>
        <v>0</v>
      </c>
      <c r="M195" s="160">
        <f t="shared" si="29"/>
        <v>0</v>
      </c>
      <c r="N195" s="160">
        <f t="shared" si="29"/>
        <v>0</v>
      </c>
      <c r="O195" s="160">
        <f t="shared" si="29"/>
        <v>3.2435254913086776E-2</v>
      </c>
      <c r="P195" s="160">
        <f t="shared" si="29"/>
        <v>2.095008754162701E-2</v>
      </c>
      <c r="Q195" s="160">
        <f t="shared" si="29"/>
        <v>2.5449156430911966E-2</v>
      </c>
    </row>
    <row r="196" spans="1:17" ht="12" customHeight="1" x14ac:dyDescent="0.25">
      <c r="A196" s="148" t="s">
        <v>57</v>
      </c>
      <c r="B196" s="156">
        <f>RES_hhdet_emi!B$94</f>
        <v>0</v>
      </c>
      <c r="C196" s="156">
        <f>RES_hhdet_emi!C$94</f>
        <v>0</v>
      </c>
      <c r="D196" s="156">
        <f>RES_hhdet_emi!D$94</f>
        <v>0</v>
      </c>
      <c r="E196" s="156">
        <f>RES_hhdet_emi!E$94</f>
        <v>0</v>
      </c>
      <c r="F196" s="156">
        <f>RES_hhdet_emi!F$94</f>
        <v>0</v>
      </c>
      <c r="G196" s="156">
        <f>RES_hhdet_emi!G$94</f>
        <v>0</v>
      </c>
      <c r="H196" s="156">
        <f>RES_hhdet_emi!H$94</f>
        <v>0</v>
      </c>
      <c r="I196" s="156">
        <f>RES_hhdet_emi!I$94</f>
        <v>0</v>
      </c>
      <c r="J196" s="156">
        <f>RES_hhdet_emi!J$94</f>
        <v>0</v>
      </c>
      <c r="K196" s="156">
        <f>RES_hhdet_emi!K$94</f>
        <v>0</v>
      </c>
      <c r="L196" s="156">
        <f>RES_hhdet_emi!L$94</f>
        <v>0</v>
      </c>
      <c r="M196" s="156">
        <f>RES_hhdet_emi!M$94</f>
        <v>0</v>
      </c>
      <c r="N196" s="156">
        <f>RES_hhdet_emi!N$94</f>
        <v>0</v>
      </c>
      <c r="O196" s="156">
        <f>RES_hhdet_emi!O$94</f>
        <v>3.2435254913086776E-2</v>
      </c>
      <c r="P196" s="156">
        <f>RES_hhdet_emi!P$94</f>
        <v>2.095008754162701E-2</v>
      </c>
      <c r="Q196" s="156">
        <f>RES_hhdet_emi!Q$94</f>
        <v>2.5449156430911966E-2</v>
      </c>
    </row>
    <row r="197" spans="1:17" ht="12" customHeight="1" x14ac:dyDescent="0.25">
      <c r="A197" s="148" t="s">
        <v>59</v>
      </c>
      <c r="B197" s="156">
        <f>RES_hhdet_emi!B$95</f>
        <v>0</v>
      </c>
      <c r="C197" s="156">
        <f>RES_hhdet_emi!C$95</f>
        <v>0</v>
      </c>
      <c r="D197" s="156">
        <f>RES_hhdet_emi!D$95</f>
        <v>0</v>
      </c>
      <c r="E197" s="156">
        <f>RES_hhdet_emi!E$95</f>
        <v>0</v>
      </c>
      <c r="F197" s="156">
        <f>RES_hhdet_emi!F$95</f>
        <v>0</v>
      </c>
      <c r="G197" s="156">
        <f>RES_hhdet_emi!G$95</f>
        <v>0</v>
      </c>
      <c r="H197" s="156">
        <f>RES_hhdet_emi!H$95</f>
        <v>0</v>
      </c>
      <c r="I197" s="156">
        <f>RES_hhdet_emi!I$95</f>
        <v>0</v>
      </c>
      <c r="J197" s="156">
        <f>RES_hhdet_emi!J$95</f>
        <v>0</v>
      </c>
      <c r="K197" s="156">
        <f>RES_hhdet_emi!K$95</f>
        <v>0</v>
      </c>
      <c r="L197" s="156">
        <f>RES_hhdet_emi!L$95</f>
        <v>0</v>
      </c>
      <c r="M197" s="156">
        <f>RES_hhdet_emi!M$95</f>
        <v>0</v>
      </c>
      <c r="N197" s="156">
        <f>RES_hhdet_emi!N$95</f>
        <v>0</v>
      </c>
      <c r="O197" s="156">
        <f>RES_hhdet_emi!O$95</f>
        <v>0</v>
      </c>
      <c r="P197" s="156">
        <f>RES_hhdet_emi!P$95</f>
        <v>0</v>
      </c>
      <c r="Q197" s="156">
        <f>RES_hhdet_emi!Q$95</f>
        <v>0</v>
      </c>
    </row>
    <row r="198" spans="1:17" ht="12" customHeight="1" x14ac:dyDescent="0.25">
      <c r="A198" s="163" t="s">
        <v>142</v>
      </c>
      <c r="B198" s="162">
        <f>RES_hhdet_emi!B$96</f>
        <v>0</v>
      </c>
      <c r="C198" s="162">
        <f>RES_hhdet_emi!C$96</f>
        <v>0</v>
      </c>
      <c r="D198" s="162">
        <f>RES_hhdet_emi!D$96</f>
        <v>0</v>
      </c>
      <c r="E198" s="162">
        <f>RES_hhdet_emi!E$96</f>
        <v>0</v>
      </c>
      <c r="F198" s="162">
        <f>RES_hhdet_emi!F$96</f>
        <v>0</v>
      </c>
      <c r="G198" s="162">
        <f>RES_hhdet_emi!G$96</f>
        <v>0</v>
      </c>
      <c r="H198" s="162">
        <f>RES_hhdet_emi!H$96</f>
        <v>0</v>
      </c>
      <c r="I198" s="162">
        <f>RES_hhdet_emi!I$96</f>
        <v>0</v>
      </c>
      <c r="J198" s="162">
        <f>RES_hhdet_emi!J$96</f>
        <v>0</v>
      </c>
      <c r="K198" s="162">
        <f>RES_hhdet_emi!K$96</f>
        <v>0</v>
      </c>
      <c r="L198" s="162">
        <f>RES_hhdet_emi!L$96</f>
        <v>0</v>
      </c>
      <c r="M198" s="162">
        <f>RES_hhdet_emi!M$96</f>
        <v>0</v>
      </c>
      <c r="N198" s="162">
        <f>RES_hhdet_emi!N$96</f>
        <v>0</v>
      </c>
      <c r="O198" s="162">
        <f>RES_hhdet_emi!O$96</f>
        <v>0</v>
      </c>
      <c r="P198" s="162">
        <f>RES_hhdet_emi!P$96</f>
        <v>0</v>
      </c>
      <c r="Q198" s="162">
        <f>RES_hhdet_emi!Q$96</f>
        <v>0</v>
      </c>
    </row>
    <row r="199" spans="1:17" ht="12" customHeight="1" x14ac:dyDescent="0.25">
      <c r="A199" s="161" t="s">
        <v>141</v>
      </c>
      <c r="B199" s="160">
        <f>SUM(B200:B201)</f>
        <v>0</v>
      </c>
      <c r="C199" s="160">
        <f t="shared" ref="C199:Q199" si="30">SUM(C200:C201)</f>
        <v>0</v>
      </c>
      <c r="D199" s="160">
        <f t="shared" si="30"/>
        <v>0</v>
      </c>
      <c r="E199" s="160">
        <f t="shared" si="30"/>
        <v>0</v>
      </c>
      <c r="F199" s="160">
        <f t="shared" si="30"/>
        <v>0</v>
      </c>
      <c r="G199" s="160">
        <f t="shared" si="30"/>
        <v>0</v>
      </c>
      <c r="H199" s="160">
        <f t="shared" si="30"/>
        <v>0</v>
      </c>
      <c r="I199" s="160">
        <f t="shared" si="30"/>
        <v>0</v>
      </c>
      <c r="J199" s="160">
        <f t="shared" si="30"/>
        <v>0</v>
      </c>
      <c r="K199" s="160">
        <f t="shared" si="30"/>
        <v>0</v>
      </c>
      <c r="L199" s="160">
        <f t="shared" si="30"/>
        <v>0</v>
      </c>
      <c r="M199" s="160">
        <f t="shared" si="30"/>
        <v>0</v>
      </c>
      <c r="N199" s="160">
        <f t="shared" si="30"/>
        <v>0</v>
      </c>
      <c r="O199" s="160">
        <f t="shared" si="30"/>
        <v>0</v>
      </c>
      <c r="P199" s="160">
        <f t="shared" si="30"/>
        <v>0</v>
      </c>
      <c r="Q199" s="160">
        <f t="shared" si="30"/>
        <v>0</v>
      </c>
    </row>
    <row r="200" spans="1:17" ht="12" customHeight="1" x14ac:dyDescent="0.25">
      <c r="A200" s="148" t="s">
        <v>60</v>
      </c>
      <c r="B200" s="156">
        <f>RES_hhdet_emi!B$98</f>
        <v>0</v>
      </c>
      <c r="C200" s="156">
        <f>RES_hhdet_emi!C$98</f>
        <v>0</v>
      </c>
      <c r="D200" s="156">
        <f>RES_hhdet_emi!D$98</f>
        <v>0</v>
      </c>
      <c r="E200" s="156">
        <f>RES_hhdet_emi!E$98</f>
        <v>0</v>
      </c>
      <c r="F200" s="156">
        <f>RES_hhdet_emi!F$98</f>
        <v>0</v>
      </c>
      <c r="G200" s="156">
        <f>RES_hhdet_emi!G$98</f>
        <v>0</v>
      </c>
      <c r="H200" s="156">
        <f>RES_hhdet_emi!H$98</f>
        <v>0</v>
      </c>
      <c r="I200" s="156">
        <f>RES_hhdet_emi!I$98</f>
        <v>0</v>
      </c>
      <c r="J200" s="156">
        <f>RES_hhdet_emi!J$98</f>
        <v>0</v>
      </c>
      <c r="K200" s="156">
        <f>RES_hhdet_emi!K$98</f>
        <v>0</v>
      </c>
      <c r="L200" s="156">
        <f>RES_hhdet_emi!L$98</f>
        <v>0</v>
      </c>
      <c r="M200" s="156">
        <f>RES_hhdet_emi!M$98</f>
        <v>0</v>
      </c>
      <c r="N200" s="156">
        <f>RES_hhdet_emi!N$98</f>
        <v>0</v>
      </c>
      <c r="O200" s="156">
        <f>RES_hhdet_emi!O$98</f>
        <v>0</v>
      </c>
      <c r="P200" s="156">
        <f>RES_hhdet_emi!P$98</f>
        <v>0</v>
      </c>
      <c r="Q200" s="156">
        <f>RES_hhdet_emi!Q$98</f>
        <v>0</v>
      </c>
    </row>
    <row r="201" spans="1:17" ht="12" customHeight="1" x14ac:dyDescent="0.25">
      <c r="A201" s="148" t="s">
        <v>59</v>
      </c>
      <c r="B201" s="156">
        <f>RES_hhdet_emi!B$99</f>
        <v>0</v>
      </c>
      <c r="C201" s="156">
        <f>RES_hhdet_emi!C$99</f>
        <v>0</v>
      </c>
      <c r="D201" s="156">
        <f>RES_hhdet_emi!D$99</f>
        <v>0</v>
      </c>
      <c r="E201" s="156">
        <f>RES_hhdet_emi!E$99</f>
        <v>0</v>
      </c>
      <c r="F201" s="156">
        <f>RES_hhdet_emi!F$99</f>
        <v>0</v>
      </c>
      <c r="G201" s="156">
        <f>RES_hhdet_emi!G$99</f>
        <v>0</v>
      </c>
      <c r="H201" s="156">
        <f>RES_hhdet_emi!H$99</f>
        <v>0</v>
      </c>
      <c r="I201" s="156">
        <f>RES_hhdet_emi!I$99</f>
        <v>0</v>
      </c>
      <c r="J201" s="156">
        <f>RES_hhdet_emi!J$99</f>
        <v>0</v>
      </c>
      <c r="K201" s="156">
        <f>RES_hhdet_emi!K$99</f>
        <v>0</v>
      </c>
      <c r="L201" s="156">
        <f>RES_hhdet_emi!L$99</f>
        <v>0</v>
      </c>
      <c r="M201" s="156">
        <f>RES_hhdet_emi!M$99</f>
        <v>0</v>
      </c>
      <c r="N201" s="156">
        <f>RES_hhdet_emi!N$99</f>
        <v>0</v>
      </c>
      <c r="O201" s="156">
        <f>RES_hhdet_emi!O$99</f>
        <v>0</v>
      </c>
      <c r="P201" s="156">
        <f>RES_hhdet_emi!P$99</f>
        <v>0</v>
      </c>
      <c r="Q201" s="156">
        <f>RES_hhdet_emi!Q$99</f>
        <v>0</v>
      </c>
    </row>
    <row r="202" spans="1:17" ht="12" customHeight="1" x14ac:dyDescent="0.25">
      <c r="A202" s="158" t="s">
        <v>62</v>
      </c>
      <c r="B202" s="157">
        <f>SUM(B203:B205)</f>
        <v>5.7688962819122374E-3</v>
      </c>
      <c r="C202" s="157">
        <f t="shared" ref="C202:Q202" si="31">SUM(C203:C205)</f>
        <v>0.25644108769410734</v>
      </c>
      <c r="D202" s="157">
        <f t="shared" si="31"/>
        <v>0.55046298939952532</v>
      </c>
      <c r="E202" s="157">
        <f t="shared" si="31"/>
        <v>0.28788854448941525</v>
      </c>
      <c r="F202" s="157">
        <f t="shared" si="31"/>
        <v>0.1887589725587431</v>
      </c>
      <c r="G202" s="157">
        <f t="shared" si="31"/>
        <v>0.39219194124585421</v>
      </c>
      <c r="H202" s="157">
        <f t="shared" si="31"/>
        <v>1.0770663558081113</v>
      </c>
      <c r="I202" s="157">
        <f t="shared" si="31"/>
        <v>1.0525024387317359</v>
      </c>
      <c r="J202" s="157">
        <f t="shared" si="31"/>
        <v>1.7443018967710389</v>
      </c>
      <c r="K202" s="157">
        <f t="shared" si="31"/>
        <v>1.8918463370426803</v>
      </c>
      <c r="L202" s="157">
        <f t="shared" si="31"/>
        <v>1.4127295135559734</v>
      </c>
      <c r="M202" s="157">
        <f t="shared" si="31"/>
        <v>0.74971629552582719</v>
      </c>
      <c r="N202" s="157">
        <f t="shared" si="31"/>
        <v>1.2732791190508583</v>
      </c>
      <c r="O202" s="157">
        <f t="shared" si="31"/>
        <v>1.0064827012329125</v>
      </c>
      <c r="P202" s="157">
        <f t="shared" si="31"/>
        <v>0.48471784775372834</v>
      </c>
      <c r="Q202" s="157">
        <f t="shared" si="31"/>
        <v>0.303148627086126</v>
      </c>
    </row>
    <row r="203" spans="1:17" ht="12" customHeight="1" x14ac:dyDescent="0.25">
      <c r="A203" s="23" t="s">
        <v>55</v>
      </c>
      <c r="B203" s="156">
        <f>RES_hhdet_emi!B$101</f>
        <v>0</v>
      </c>
      <c r="C203" s="156">
        <f>RES_hhdet_emi!C$101</f>
        <v>0</v>
      </c>
      <c r="D203" s="156">
        <f>RES_hhdet_emi!D$101</f>
        <v>0</v>
      </c>
      <c r="E203" s="156">
        <f>RES_hhdet_emi!E$101</f>
        <v>0</v>
      </c>
      <c r="F203" s="156">
        <f>RES_hhdet_emi!F$101</f>
        <v>0</v>
      </c>
      <c r="G203" s="156">
        <f>RES_hhdet_emi!G$101</f>
        <v>0</v>
      </c>
      <c r="H203" s="156">
        <f>RES_hhdet_emi!H$101</f>
        <v>0</v>
      </c>
      <c r="I203" s="156">
        <f>RES_hhdet_emi!I$101</f>
        <v>0</v>
      </c>
      <c r="J203" s="156">
        <f>RES_hhdet_emi!J$101</f>
        <v>0</v>
      </c>
      <c r="K203" s="156">
        <f>RES_hhdet_emi!K$101</f>
        <v>0</v>
      </c>
      <c r="L203" s="156">
        <f>RES_hhdet_emi!L$101</f>
        <v>0</v>
      </c>
      <c r="M203" s="156">
        <f>RES_hhdet_emi!M$101</f>
        <v>0</v>
      </c>
      <c r="N203" s="156">
        <f>RES_hhdet_emi!N$101</f>
        <v>0</v>
      </c>
      <c r="O203" s="156">
        <f>RES_hhdet_emi!O$101</f>
        <v>0</v>
      </c>
      <c r="P203" s="156">
        <f>RES_hhdet_emi!P$101</f>
        <v>0</v>
      </c>
      <c r="Q203" s="156">
        <f>RES_hhdet_emi!Q$101</f>
        <v>0</v>
      </c>
    </row>
    <row r="204" spans="1:17" ht="12" customHeight="1" x14ac:dyDescent="0.25">
      <c r="A204" s="23" t="s">
        <v>57</v>
      </c>
      <c r="B204" s="156">
        <f>RES_hhdet_emi!B$102</f>
        <v>5.7688962819122374E-3</v>
      </c>
      <c r="C204" s="156">
        <f>RES_hhdet_emi!C$102</f>
        <v>0.25644108769410734</v>
      </c>
      <c r="D204" s="156">
        <f>RES_hhdet_emi!D$102</f>
        <v>0.55046298939952532</v>
      </c>
      <c r="E204" s="156">
        <f>RES_hhdet_emi!E$102</f>
        <v>0.28788854448941525</v>
      </c>
      <c r="F204" s="156">
        <f>RES_hhdet_emi!F$102</f>
        <v>0.1887589725587431</v>
      </c>
      <c r="G204" s="156">
        <f>RES_hhdet_emi!G$102</f>
        <v>0.39219194124585421</v>
      </c>
      <c r="H204" s="156">
        <f>RES_hhdet_emi!H$102</f>
        <v>1.0770663558081113</v>
      </c>
      <c r="I204" s="156">
        <f>RES_hhdet_emi!I$102</f>
        <v>1.0525024387317359</v>
      </c>
      <c r="J204" s="156">
        <f>RES_hhdet_emi!J$102</f>
        <v>1.7443018967710389</v>
      </c>
      <c r="K204" s="156">
        <f>RES_hhdet_emi!K$102</f>
        <v>1.8918463370426803</v>
      </c>
      <c r="L204" s="156">
        <f>RES_hhdet_emi!L$102</f>
        <v>1.4127295135559734</v>
      </c>
      <c r="M204" s="156">
        <f>RES_hhdet_emi!M$102</f>
        <v>0.74971629552582719</v>
      </c>
      <c r="N204" s="156">
        <f>RES_hhdet_emi!N$102</f>
        <v>1.2732791190508583</v>
      </c>
      <c r="O204" s="156">
        <f>RES_hhdet_emi!O$102</f>
        <v>1.0064827012329125</v>
      </c>
      <c r="P204" s="156">
        <f>RES_hhdet_emi!P$102</f>
        <v>0.48471784775372834</v>
      </c>
      <c r="Q204" s="156">
        <f>RES_hhdet_emi!Q$102</f>
        <v>0.303148627086126</v>
      </c>
    </row>
    <row r="205" spans="1:17" ht="12" customHeight="1" x14ac:dyDescent="0.25">
      <c r="A205" s="29" t="s">
        <v>140</v>
      </c>
      <c r="B205" s="57">
        <f>RES_hhdet_emi!B$103</f>
        <v>0</v>
      </c>
      <c r="C205" s="57">
        <f>RES_hhdet_emi!C$103</f>
        <v>0</v>
      </c>
      <c r="D205" s="57">
        <f>RES_hhdet_emi!D$103</f>
        <v>0</v>
      </c>
      <c r="E205" s="57">
        <f>RES_hhdet_emi!E$103</f>
        <v>0</v>
      </c>
      <c r="F205" s="57">
        <f>RES_hhdet_emi!F$103</f>
        <v>0</v>
      </c>
      <c r="G205" s="57">
        <f>RES_hhdet_emi!G$103</f>
        <v>0</v>
      </c>
      <c r="H205" s="57">
        <f>RES_hhdet_emi!H$103</f>
        <v>0</v>
      </c>
      <c r="I205" s="57">
        <f>RES_hhdet_emi!I$103</f>
        <v>0</v>
      </c>
      <c r="J205" s="57">
        <f>RES_hhdet_emi!J$103</f>
        <v>0</v>
      </c>
      <c r="K205" s="57">
        <f>RES_hhdet_emi!K$103</f>
        <v>0</v>
      </c>
      <c r="L205" s="57">
        <f>RES_hhdet_emi!L$103</f>
        <v>0</v>
      </c>
      <c r="M205" s="57">
        <f>RES_hhdet_emi!M$103</f>
        <v>0</v>
      </c>
      <c r="N205" s="57">
        <f>RES_hhdet_emi!N$103</f>
        <v>0</v>
      </c>
      <c r="O205" s="57">
        <f>RES_hhdet_emi!O$103</f>
        <v>0</v>
      </c>
      <c r="P205" s="57">
        <f>RES_hhdet_emi!P$103</f>
        <v>0</v>
      </c>
      <c r="Q205" s="57">
        <f>RES_hhdet_emi!Q$103</f>
        <v>0</v>
      </c>
    </row>
    <row r="207" spans="1:17" ht="12" customHeight="1" x14ac:dyDescent="0.25">
      <c r="A207" s="152" t="s">
        <v>198</v>
      </c>
      <c r="B207" s="168">
        <f>IF(B111=0,0,B111/0.086*1000000/B$5)</f>
        <v>19427.338310563719</v>
      </c>
      <c r="C207" s="168">
        <f t="shared" ref="C207:Q207" si="32">IF(C111=0,0,C111/0.086*1000000/C$5)</f>
        <v>24519.680963162074</v>
      </c>
      <c r="D207" s="168">
        <f t="shared" si="32"/>
        <v>23387.259626718016</v>
      </c>
      <c r="E207" s="168">
        <f t="shared" si="32"/>
        <v>21762.072812795013</v>
      </c>
      <c r="F207" s="168">
        <f t="shared" si="32"/>
        <v>20061.853052782539</v>
      </c>
      <c r="G207" s="168">
        <f t="shared" si="32"/>
        <v>20466.1741833632</v>
      </c>
      <c r="H207" s="168">
        <f t="shared" si="32"/>
        <v>15492.993155942642</v>
      </c>
      <c r="I207" s="168">
        <f t="shared" si="32"/>
        <v>16443.974133983356</v>
      </c>
      <c r="J207" s="168">
        <f t="shared" si="32"/>
        <v>14944.139622766263</v>
      </c>
      <c r="K207" s="168">
        <f t="shared" si="32"/>
        <v>14960.088867655348</v>
      </c>
      <c r="L207" s="168">
        <f t="shared" si="32"/>
        <v>16265.201399024707</v>
      </c>
      <c r="M207" s="168">
        <f t="shared" si="32"/>
        <v>14556.606571633318</v>
      </c>
      <c r="N207" s="168">
        <f t="shared" si="32"/>
        <v>13078.068242000334</v>
      </c>
      <c r="O207" s="168">
        <f t="shared" si="32"/>
        <v>13850.828293431192</v>
      </c>
      <c r="P207" s="168">
        <f t="shared" si="32"/>
        <v>13020.532077288459</v>
      </c>
      <c r="Q207" s="168">
        <f t="shared" si="32"/>
        <v>13375.041742614058</v>
      </c>
    </row>
    <row r="208" spans="1:17" ht="12" customHeight="1" x14ac:dyDescent="0.25">
      <c r="A208" s="158" t="s">
        <v>65</v>
      </c>
      <c r="B208" s="157">
        <f>SUM(B209:B210)</f>
        <v>16407.697228502253</v>
      </c>
      <c r="C208" s="157">
        <f t="shared" ref="C208:Q208" si="33">SUM(C209:C210)</f>
        <v>21742.22114630615</v>
      </c>
      <c r="D208" s="157">
        <f t="shared" si="33"/>
        <v>20485.891240195506</v>
      </c>
      <c r="E208" s="157">
        <f t="shared" si="33"/>
        <v>18865.374553831123</v>
      </c>
      <c r="F208" s="157">
        <f t="shared" si="33"/>
        <v>17208.292574545165</v>
      </c>
      <c r="G208" s="157">
        <f t="shared" si="33"/>
        <v>17472.701801394833</v>
      </c>
      <c r="H208" s="157">
        <f t="shared" si="33"/>
        <v>12476.627157047344</v>
      </c>
      <c r="I208" s="157">
        <f t="shared" si="33"/>
        <v>13259.547898919727</v>
      </c>
      <c r="J208" s="157">
        <f t="shared" si="33"/>
        <v>11810.110125289075</v>
      </c>
      <c r="K208" s="157">
        <f t="shared" si="33"/>
        <v>11765.027935063828</v>
      </c>
      <c r="L208" s="157">
        <f t="shared" si="33"/>
        <v>13057.796483464253</v>
      </c>
      <c r="M208" s="157">
        <f t="shared" si="33"/>
        <v>11321.59213484252</v>
      </c>
      <c r="N208" s="157">
        <f t="shared" si="33"/>
        <v>9676.4022226112065</v>
      </c>
      <c r="O208" s="157">
        <f t="shared" si="33"/>
        <v>10375.054735671391</v>
      </c>
      <c r="P208" s="157">
        <f t="shared" si="33"/>
        <v>9259.8764472375169</v>
      </c>
      <c r="Q208" s="157">
        <f t="shared" si="33"/>
        <v>9184.4059128942408</v>
      </c>
    </row>
    <row r="209" spans="1:17" ht="12" customHeight="1" x14ac:dyDescent="0.25">
      <c r="A209" s="23" t="s">
        <v>157</v>
      </c>
      <c r="B209" s="156">
        <f>IF(B113=0,0,B113/0.086*1000000/B$7)</f>
        <v>16299.655854448938</v>
      </c>
      <c r="C209" s="156">
        <f t="shared" ref="C209:Q210" si="34">IF(C113=0,0,C113/0.086*1000000/C$7)</f>
        <v>21668.828436012067</v>
      </c>
      <c r="D209" s="156">
        <f t="shared" si="34"/>
        <v>20398.622332564071</v>
      </c>
      <c r="E209" s="156">
        <f t="shared" si="34"/>
        <v>18784.523299061453</v>
      </c>
      <c r="F209" s="156">
        <f t="shared" si="34"/>
        <v>17150.150724391144</v>
      </c>
      <c r="G209" s="156">
        <f t="shared" si="34"/>
        <v>17407.63230492943</v>
      </c>
      <c r="H209" s="156">
        <f t="shared" si="34"/>
        <v>12417.887754835619</v>
      </c>
      <c r="I209" s="156">
        <f t="shared" si="34"/>
        <v>13184.341247714196</v>
      </c>
      <c r="J209" s="156">
        <f t="shared" si="34"/>
        <v>11752.380554140069</v>
      </c>
      <c r="K209" s="156">
        <f t="shared" si="34"/>
        <v>11716.269484334611</v>
      </c>
      <c r="L209" s="156">
        <f t="shared" si="34"/>
        <v>13021.404931535217</v>
      </c>
      <c r="M209" s="156">
        <f t="shared" si="34"/>
        <v>11273.468497835996</v>
      </c>
      <c r="N209" s="156">
        <f t="shared" si="34"/>
        <v>9607.6367413733988</v>
      </c>
      <c r="O209" s="156">
        <f t="shared" si="34"/>
        <v>10290.184399105949</v>
      </c>
      <c r="P209" s="156">
        <f t="shared" si="34"/>
        <v>9176.7069973803118</v>
      </c>
      <c r="Q209" s="156">
        <f t="shared" si="34"/>
        <v>9092.0734418198299</v>
      </c>
    </row>
    <row r="210" spans="1:17" ht="12" customHeight="1" x14ac:dyDescent="0.25">
      <c r="A210" s="23" t="s">
        <v>60</v>
      </c>
      <c r="B210" s="156">
        <f>IF(B114=0,0,B114/0.086*1000000/B$7)</f>
        <v>108.04137405331491</v>
      </c>
      <c r="C210" s="156">
        <f t="shared" si="34"/>
        <v>73.392710294084566</v>
      </c>
      <c r="D210" s="156">
        <f t="shared" si="34"/>
        <v>87.268907631435667</v>
      </c>
      <c r="E210" s="156">
        <f t="shared" si="34"/>
        <v>80.851254769670078</v>
      </c>
      <c r="F210" s="156">
        <f t="shared" si="34"/>
        <v>58.141850154021526</v>
      </c>
      <c r="G210" s="156">
        <f t="shared" si="34"/>
        <v>65.069496465402594</v>
      </c>
      <c r="H210" s="156">
        <f t="shared" si="34"/>
        <v>58.739402211724766</v>
      </c>
      <c r="I210" s="156">
        <f t="shared" si="34"/>
        <v>75.206651205530846</v>
      </c>
      <c r="J210" s="156">
        <f t="shared" si="34"/>
        <v>57.729571149006794</v>
      </c>
      <c r="K210" s="156">
        <f t="shared" si="34"/>
        <v>48.758450729217152</v>
      </c>
      <c r="L210" s="156">
        <f t="shared" si="34"/>
        <v>36.391551929037028</v>
      </c>
      <c r="M210" s="156">
        <f t="shared" si="34"/>
        <v>48.123637006523104</v>
      </c>
      <c r="N210" s="156">
        <f t="shared" si="34"/>
        <v>68.765481237807862</v>
      </c>
      <c r="O210" s="156">
        <f t="shared" si="34"/>
        <v>84.870336565441434</v>
      </c>
      <c r="P210" s="156">
        <f t="shared" si="34"/>
        <v>83.169449857204896</v>
      </c>
      <c r="Q210" s="156">
        <f t="shared" si="34"/>
        <v>92.332471074411515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35">C212</f>
        <v>0.30885555833327871</v>
      </c>
      <c r="D211" s="157">
        <f t="shared" si="35"/>
        <v>0.59113647800972069</v>
      </c>
      <c r="E211" s="157">
        <f t="shared" si="35"/>
        <v>0.68383256146386417</v>
      </c>
      <c r="F211" s="157">
        <f t="shared" si="35"/>
        <v>1.1207117386552492</v>
      </c>
      <c r="G211" s="157">
        <f t="shared" si="35"/>
        <v>1.3257442289649473</v>
      </c>
      <c r="H211" s="157">
        <f t="shared" si="35"/>
        <v>1.8654746381912977</v>
      </c>
      <c r="I211" s="157">
        <f t="shared" si="35"/>
        <v>2.1784333603420949</v>
      </c>
      <c r="J211" s="157">
        <f t="shared" si="35"/>
        <v>2.4965414572414351</v>
      </c>
      <c r="K211" s="157">
        <f t="shared" si="35"/>
        <v>3.1290420537544095</v>
      </c>
      <c r="L211" s="157">
        <f t="shared" si="35"/>
        <v>3.4814572606916707</v>
      </c>
      <c r="M211" s="157">
        <f t="shared" si="35"/>
        <v>3.6852198870976132</v>
      </c>
      <c r="N211" s="157">
        <f t="shared" si="35"/>
        <v>4.2142773036480836</v>
      </c>
      <c r="O211" s="157">
        <f t="shared" si="35"/>
        <v>4.8093008109394413</v>
      </c>
      <c r="P211" s="157">
        <f t="shared" si="35"/>
        <v>5.4453180084774893</v>
      </c>
      <c r="Q211" s="157">
        <f t="shared" si="35"/>
        <v>5.4148619261697837</v>
      </c>
    </row>
    <row r="212" spans="1:17" ht="12" customHeight="1" x14ac:dyDescent="0.25">
      <c r="A212" s="23" t="s">
        <v>60</v>
      </c>
      <c r="B212" s="156">
        <f t="shared" ref="B212:Q226" si="36">IF(B116=0,0,B116/0.086*1000000/B$5)</f>
        <v>0</v>
      </c>
      <c r="C212" s="156">
        <f t="shared" si="36"/>
        <v>0.30885555833327871</v>
      </c>
      <c r="D212" s="156">
        <f t="shared" si="36"/>
        <v>0.59113647800972069</v>
      </c>
      <c r="E212" s="156">
        <f t="shared" si="36"/>
        <v>0.68383256146386417</v>
      </c>
      <c r="F212" s="156">
        <f t="shared" si="36"/>
        <v>1.1207117386552492</v>
      </c>
      <c r="G212" s="156">
        <f t="shared" si="36"/>
        <v>1.3257442289649473</v>
      </c>
      <c r="H212" s="156">
        <f t="shared" si="36"/>
        <v>1.8654746381912977</v>
      </c>
      <c r="I212" s="156">
        <f t="shared" si="36"/>
        <v>2.1784333603420949</v>
      </c>
      <c r="J212" s="156">
        <f t="shared" si="36"/>
        <v>2.4965414572414351</v>
      </c>
      <c r="K212" s="156">
        <f t="shared" si="36"/>
        <v>3.1290420537544095</v>
      </c>
      <c r="L212" s="156">
        <f t="shared" si="36"/>
        <v>3.4814572606916707</v>
      </c>
      <c r="M212" s="156">
        <f t="shared" si="36"/>
        <v>3.6852198870976132</v>
      </c>
      <c r="N212" s="156">
        <f t="shared" si="36"/>
        <v>4.2142773036480836</v>
      </c>
      <c r="O212" s="156">
        <f t="shared" si="36"/>
        <v>4.8093008109394413</v>
      </c>
      <c r="P212" s="156">
        <f t="shared" si="36"/>
        <v>5.4453180084774893</v>
      </c>
      <c r="Q212" s="156">
        <f t="shared" si="36"/>
        <v>5.4148619261697837</v>
      </c>
    </row>
    <row r="213" spans="1:17" ht="12" customHeight="1" x14ac:dyDescent="0.25">
      <c r="A213" s="158" t="s">
        <v>63</v>
      </c>
      <c r="B213" s="157">
        <f t="shared" si="36"/>
        <v>2216.8836623714174</v>
      </c>
      <c r="C213" s="157">
        <f t="shared" si="36"/>
        <v>2069.7762678684007</v>
      </c>
      <c r="D213" s="157">
        <f t="shared" si="36"/>
        <v>2127.1719678603304</v>
      </c>
      <c r="E213" s="157">
        <f t="shared" si="36"/>
        <v>2148.5403268852228</v>
      </c>
      <c r="F213" s="157">
        <f t="shared" si="36"/>
        <v>2138.6056390886483</v>
      </c>
      <c r="G213" s="157">
        <f t="shared" si="36"/>
        <v>2258.76237221767</v>
      </c>
      <c r="H213" s="157">
        <f t="shared" si="36"/>
        <v>2217.1401304631609</v>
      </c>
      <c r="I213" s="157">
        <f t="shared" si="36"/>
        <v>2394.8934747352259</v>
      </c>
      <c r="J213" s="157">
        <f t="shared" si="36"/>
        <v>2320.4730628704783</v>
      </c>
      <c r="K213" s="157">
        <f t="shared" si="36"/>
        <v>2382.3886889251557</v>
      </c>
      <c r="L213" s="157">
        <f t="shared" si="36"/>
        <v>2422.5803056691639</v>
      </c>
      <c r="M213" s="157">
        <f t="shared" si="36"/>
        <v>2457.1425165788974</v>
      </c>
      <c r="N213" s="157">
        <f t="shared" si="36"/>
        <v>2545.0900903500315</v>
      </c>
      <c r="O213" s="157">
        <f t="shared" si="36"/>
        <v>2581.6128581313292</v>
      </c>
      <c r="P213" s="157">
        <f t="shared" si="36"/>
        <v>2866.5068425325308</v>
      </c>
      <c r="Q213" s="157">
        <f t="shared" si="36"/>
        <v>3236.6857682074351</v>
      </c>
    </row>
    <row r="214" spans="1:17" ht="12" customHeight="1" x14ac:dyDescent="0.25">
      <c r="A214" s="167" t="s">
        <v>156</v>
      </c>
      <c r="B214" s="132">
        <f>IF(B118=0,0,B118/0.086*1000000/B$11)</f>
        <v>2662.5630421049191</v>
      </c>
      <c r="C214" s="132">
        <f t="shared" ref="C214:Q214" si="37">IF(C118=0,0,C118/0.086*1000000/C$11)</f>
        <v>2646.5558192681656</v>
      </c>
      <c r="D214" s="132">
        <f t="shared" si="37"/>
        <v>2646.3745662917622</v>
      </c>
      <c r="E214" s="132">
        <f t="shared" si="37"/>
        <v>2636.0575523358698</v>
      </c>
      <c r="F214" s="132">
        <f t="shared" si="37"/>
        <v>2644.2989076699182</v>
      </c>
      <c r="G214" s="132">
        <f t="shared" si="37"/>
        <v>2857.709889198265</v>
      </c>
      <c r="H214" s="132">
        <f t="shared" si="37"/>
        <v>2518.9710124405788</v>
      </c>
      <c r="I214" s="132">
        <f t="shared" si="37"/>
        <v>2833.6109417576745</v>
      </c>
      <c r="J214" s="132">
        <f t="shared" si="37"/>
        <v>2631.0305629907193</v>
      </c>
      <c r="K214" s="132">
        <f t="shared" si="37"/>
        <v>2767.5698860655662</v>
      </c>
      <c r="L214" s="132">
        <f t="shared" si="37"/>
        <v>2826.8012100567721</v>
      </c>
      <c r="M214" s="132">
        <f t="shared" si="37"/>
        <v>2845.441342433674</v>
      </c>
      <c r="N214" s="132">
        <f t="shared" si="37"/>
        <v>2948.3093129774234</v>
      </c>
      <c r="O214" s="132">
        <f t="shared" si="37"/>
        <v>2882.6304198368894</v>
      </c>
      <c r="P214" s="132">
        <f t="shared" si="37"/>
        <v>3158.3673221137569</v>
      </c>
      <c r="Q214" s="132">
        <f t="shared" si="37"/>
        <v>3411.5334365430886</v>
      </c>
    </row>
    <row r="215" spans="1:17" ht="12" customHeight="1" x14ac:dyDescent="0.25">
      <c r="A215" s="167" t="s">
        <v>155</v>
      </c>
      <c r="B215" s="132">
        <f>IF(B119=0,0,B119/0.086*1000000/B$12)</f>
        <v>0</v>
      </c>
      <c r="C215" s="132">
        <f t="shared" ref="C215:Q215" si="38">IF(C119=0,0,C119/0.086*1000000/C$12)</f>
        <v>0</v>
      </c>
      <c r="D215" s="132">
        <f t="shared" si="38"/>
        <v>0</v>
      </c>
      <c r="E215" s="132">
        <f t="shared" si="38"/>
        <v>0</v>
      </c>
      <c r="F215" s="132">
        <f t="shared" si="38"/>
        <v>0</v>
      </c>
      <c r="G215" s="132">
        <f t="shared" si="38"/>
        <v>0</v>
      </c>
      <c r="H215" s="132">
        <f t="shared" si="38"/>
        <v>0</v>
      </c>
      <c r="I215" s="132">
        <f t="shared" si="38"/>
        <v>0</v>
      </c>
      <c r="J215" s="132">
        <f t="shared" si="38"/>
        <v>0</v>
      </c>
      <c r="K215" s="132">
        <f t="shared" si="38"/>
        <v>0</v>
      </c>
      <c r="L215" s="132">
        <f t="shared" si="38"/>
        <v>2318.3989163867263</v>
      </c>
      <c r="M215" s="132">
        <f t="shared" si="38"/>
        <v>2335.8615702492384</v>
      </c>
      <c r="N215" s="132">
        <f t="shared" si="38"/>
        <v>2423.3129033293553</v>
      </c>
      <c r="O215" s="132">
        <f t="shared" si="38"/>
        <v>2286.037314612086</v>
      </c>
      <c r="P215" s="132">
        <f t="shared" si="38"/>
        <v>2653.8279518382992</v>
      </c>
      <c r="Q215" s="132">
        <f t="shared" si="38"/>
        <v>2922.5351141086257</v>
      </c>
    </row>
    <row r="216" spans="1:17" ht="12" customHeight="1" x14ac:dyDescent="0.25">
      <c r="A216" s="166" t="s">
        <v>55</v>
      </c>
      <c r="B216" s="165">
        <f t="shared" ref="B216:Q217" si="39">IF(B120=0,0,B120/0.086*1000000/B$12)</f>
        <v>0</v>
      </c>
      <c r="C216" s="165">
        <f t="shared" si="39"/>
        <v>0</v>
      </c>
      <c r="D216" s="165">
        <f t="shared" si="39"/>
        <v>0</v>
      </c>
      <c r="E216" s="165">
        <f t="shared" si="39"/>
        <v>0</v>
      </c>
      <c r="F216" s="165">
        <f t="shared" si="39"/>
        <v>0</v>
      </c>
      <c r="G216" s="165">
        <f t="shared" si="39"/>
        <v>0</v>
      </c>
      <c r="H216" s="165">
        <f t="shared" si="39"/>
        <v>0</v>
      </c>
      <c r="I216" s="165">
        <f t="shared" si="39"/>
        <v>0</v>
      </c>
      <c r="J216" s="165">
        <f t="shared" si="39"/>
        <v>0</v>
      </c>
      <c r="K216" s="165">
        <f t="shared" si="39"/>
        <v>0</v>
      </c>
      <c r="L216" s="165">
        <f t="shared" si="39"/>
        <v>1978.7608470397483</v>
      </c>
      <c r="M216" s="165">
        <f t="shared" si="39"/>
        <v>1991.8089397035812</v>
      </c>
      <c r="N216" s="165">
        <f t="shared" si="39"/>
        <v>2063.816519084206</v>
      </c>
      <c r="O216" s="165">
        <f t="shared" si="39"/>
        <v>1873.7097728939875</v>
      </c>
      <c r="P216" s="165">
        <f t="shared" si="39"/>
        <v>2294.5538595156472</v>
      </c>
      <c r="Q216" s="165">
        <f t="shared" si="39"/>
        <v>2563.7673775621438</v>
      </c>
    </row>
    <row r="217" spans="1:17" ht="12" customHeight="1" x14ac:dyDescent="0.25">
      <c r="A217" s="147" t="s">
        <v>59</v>
      </c>
      <c r="B217" s="164">
        <f t="shared" si="39"/>
        <v>0</v>
      </c>
      <c r="C217" s="164">
        <f t="shared" si="39"/>
        <v>0</v>
      </c>
      <c r="D217" s="164">
        <f t="shared" si="39"/>
        <v>0</v>
      </c>
      <c r="E217" s="164">
        <f t="shared" si="39"/>
        <v>0</v>
      </c>
      <c r="F217" s="164">
        <f t="shared" si="39"/>
        <v>0</v>
      </c>
      <c r="G217" s="164">
        <f t="shared" si="39"/>
        <v>0</v>
      </c>
      <c r="H217" s="164">
        <f t="shared" si="39"/>
        <v>0</v>
      </c>
      <c r="I217" s="164">
        <f t="shared" si="39"/>
        <v>0</v>
      </c>
      <c r="J217" s="164">
        <f t="shared" si="39"/>
        <v>0</v>
      </c>
      <c r="K217" s="164">
        <f t="shared" si="39"/>
        <v>0</v>
      </c>
      <c r="L217" s="164">
        <f t="shared" si="39"/>
        <v>339.63806934697828</v>
      </c>
      <c r="M217" s="164">
        <f t="shared" si="39"/>
        <v>344.0526305456566</v>
      </c>
      <c r="N217" s="164">
        <f t="shared" si="39"/>
        <v>359.49638424514956</v>
      </c>
      <c r="O217" s="164">
        <f t="shared" si="39"/>
        <v>412.32754171809825</v>
      </c>
      <c r="P217" s="164">
        <f t="shared" si="39"/>
        <v>359.27409232265234</v>
      </c>
      <c r="Q217" s="164">
        <f t="shared" si="39"/>
        <v>358.76773654648213</v>
      </c>
    </row>
    <row r="218" spans="1:17" ht="12" customHeight="1" x14ac:dyDescent="0.25">
      <c r="A218" s="163" t="s">
        <v>144</v>
      </c>
      <c r="B218" s="162">
        <f>IF(B122=0,0,B122/0.086*1000000/B$13)</f>
        <v>2205.9172284557094</v>
      </c>
      <c r="C218" s="162">
        <f t="shared" ref="C218:Q218" si="40">IF(C122=0,0,C122/0.086*1000000/C$13)</f>
        <v>2205.6143958802149</v>
      </c>
      <c r="D218" s="162">
        <f t="shared" si="40"/>
        <v>2205.3578135706671</v>
      </c>
      <c r="E218" s="162">
        <f t="shared" si="40"/>
        <v>2196.4592006554631</v>
      </c>
      <c r="F218" s="162">
        <f t="shared" si="40"/>
        <v>2203.5911320525647</v>
      </c>
      <c r="G218" s="162">
        <f t="shared" si="40"/>
        <v>2234.3504843507894</v>
      </c>
      <c r="H218" s="162">
        <f t="shared" si="40"/>
        <v>2246.0470527730622</v>
      </c>
      <c r="I218" s="162">
        <f t="shared" si="40"/>
        <v>2260.500365130385</v>
      </c>
      <c r="J218" s="162">
        <f t="shared" si="40"/>
        <v>2294.3648262782481</v>
      </c>
      <c r="K218" s="162">
        <f t="shared" si="40"/>
        <v>2306.4637484176628</v>
      </c>
      <c r="L218" s="162">
        <f t="shared" si="40"/>
        <v>0</v>
      </c>
      <c r="M218" s="162">
        <f t="shared" si="40"/>
        <v>0</v>
      </c>
      <c r="N218" s="162">
        <f t="shared" si="40"/>
        <v>0</v>
      </c>
      <c r="O218" s="162">
        <f t="shared" si="40"/>
        <v>2264.2386455375495</v>
      </c>
      <c r="P218" s="162">
        <f t="shared" si="40"/>
        <v>2440.8261852829646</v>
      </c>
      <c r="Q218" s="162">
        <f t="shared" si="40"/>
        <v>2614.9267311393037</v>
      </c>
    </row>
    <row r="219" spans="1:17" ht="12" customHeight="1" x14ac:dyDescent="0.25">
      <c r="A219" s="161" t="s">
        <v>143</v>
      </c>
      <c r="B219" s="160">
        <f>IF(B123=0,0,B123/0.086*1000000/B$14)</f>
        <v>0</v>
      </c>
      <c r="C219" s="160">
        <f t="shared" ref="C219:Q219" si="41">IF(C123=0,0,C123/0.086*1000000/C$14)</f>
        <v>0</v>
      </c>
      <c r="D219" s="160">
        <f t="shared" si="41"/>
        <v>0</v>
      </c>
      <c r="E219" s="160">
        <f t="shared" si="41"/>
        <v>0</v>
      </c>
      <c r="F219" s="160">
        <f t="shared" si="41"/>
        <v>0</v>
      </c>
      <c r="G219" s="160">
        <f t="shared" si="41"/>
        <v>0</v>
      </c>
      <c r="H219" s="160">
        <f t="shared" si="41"/>
        <v>0</v>
      </c>
      <c r="I219" s="160">
        <f t="shared" si="41"/>
        <v>0</v>
      </c>
      <c r="J219" s="160">
        <f t="shared" si="41"/>
        <v>0</v>
      </c>
      <c r="K219" s="160">
        <f t="shared" si="41"/>
        <v>0</v>
      </c>
      <c r="L219" s="160">
        <f t="shared" si="41"/>
        <v>0</v>
      </c>
      <c r="M219" s="160">
        <f t="shared" si="41"/>
        <v>0</v>
      </c>
      <c r="N219" s="160">
        <f t="shared" si="41"/>
        <v>0</v>
      </c>
      <c r="O219" s="160">
        <f t="shared" si="41"/>
        <v>1884.0826613175084</v>
      </c>
      <c r="P219" s="160">
        <f t="shared" si="41"/>
        <v>2132.5343159307322</v>
      </c>
      <c r="Q219" s="160">
        <f t="shared" si="41"/>
        <v>2323.8851749976752</v>
      </c>
    </row>
    <row r="220" spans="1:17" ht="12" customHeight="1" x14ac:dyDescent="0.25">
      <c r="A220" s="148" t="s">
        <v>57</v>
      </c>
      <c r="B220" s="156">
        <f t="shared" ref="B220:Q221" si="42">IF(B124=0,0,B124/0.086*1000000/B$14)</f>
        <v>0</v>
      </c>
      <c r="C220" s="156">
        <f t="shared" si="42"/>
        <v>0</v>
      </c>
      <c r="D220" s="156">
        <f t="shared" si="42"/>
        <v>0</v>
      </c>
      <c r="E220" s="156">
        <f t="shared" si="42"/>
        <v>0</v>
      </c>
      <c r="F220" s="156">
        <f t="shared" si="42"/>
        <v>0</v>
      </c>
      <c r="G220" s="156">
        <f t="shared" si="42"/>
        <v>0</v>
      </c>
      <c r="H220" s="156">
        <f t="shared" si="42"/>
        <v>0</v>
      </c>
      <c r="I220" s="156">
        <f t="shared" si="42"/>
        <v>0</v>
      </c>
      <c r="J220" s="156">
        <f t="shared" si="42"/>
        <v>0</v>
      </c>
      <c r="K220" s="156">
        <f t="shared" si="42"/>
        <v>0</v>
      </c>
      <c r="L220" s="156">
        <f t="shared" si="42"/>
        <v>0</v>
      </c>
      <c r="M220" s="156">
        <f t="shared" si="42"/>
        <v>0</v>
      </c>
      <c r="N220" s="156">
        <f t="shared" si="42"/>
        <v>0</v>
      </c>
      <c r="O220" s="156">
        <f t="shared" si="42"/>
        <v>1471.7551195994099</v>
      </c>
      <c r="P220" s="156">
        <f t="shared" si="42"/>
        <v>1773.2602236080795</v>
      </c>
      <c r="Q220" s="156">
        <f t="shared" si="42"/>
        <v>1965.117438451193</v>
      </c>
    </row>
    <row r="221" spans="1:17" ht="12" customHeight="1" x14ac:dyDescent="0.25">
      <c r="A221" s="148" t="s">
        <v>59</v>
      </c>
      <c r="B221" s="156">
        <f t="shared" si="42"/>
        <v>0</v>
      </c>
      <c r="C221" s="156">
        <f t="shared" si="42"/>
        <v>0</v>
      </c>
      <c r="D221" s="156">
        <f t="shared" si="42"/>
        <v>0</v>
      </c>
      <c r="E221" s="156">
        <f t="shared" si="42"/>
        <v>0</v>
      </c>
      <c r="F221" s="156">
        <f t="shared" si="42"/>
        <v>0</v>
      </c>
      <c r="G221" s="156">
        <f t="shared" si="42"/>
        <v>0</v>
      </c>
      <c r="H221" s="156">
        <f t="shared" si="42"/>
        <v>0</v>
      </c>
      <c r="I221" s="156">
        <f t="shared" si="42"/>
        <v>0</v>
      </c>
      <c r="J221" s="156">
        <f t="shared" si="42"/>
        <v>0</v>
      </c>
      <c r="K221" s="156">
        <f t="shared" si="42"/>
        <v>0</v>
      </c>
      <c r="L221" s="156">
        <f t="shared" si="42"/>
        <v>0</v>
      </c>
      <c r="M221" s="156">
        <f t="shared" si="42"/>
        <v>0</v>
      </c>
      <c r="N221" s="156">
        <f t="shared" si="42"/>
        <v>0</v>
      </c>
      <c r="O221" s="156">
        <f t="shared" si="42"/>
        <v>412.32754171809859</v>
      </c>
      <c r="P221" s="156">
        <f t="shared" si="42"/>
        <v>359.27409232265251</v>
      </c>
      <c r="Q221" s="156">
        <f t="shared" si="42"/>
        <v>358.76773654648213</v>
      </c>
    </row>
    <row r="222" spans="1:17" ht="12" customHeight="1" x14ac:dyDescent="0.25">
      <c r="A222" s="163" t="s">
        <v>142</v>
      </c>
      <c r="B222" s="162">
        <f>IF(B126=0,0,B126/0.086*1000000/B$15)</f>
        <v>2084.2672261223875</v>
      </c>
      <c r="C222" s="162">
        <f t="shared" ref="C222:Q222" si="43">IF(C126=0,0,C126/0.086*1000000/C$15)</f>
        <v>1893.825497799427</v>
      </c>
      <c r="D222" s="162">
        <f t="shared" si="43"/>
        <v>1953.8584012752224</v>
      </c>
      <c r="E222" s="162">
        <f t="shared" si="43"/>
        <v>1960.4889836676848</v>
      </c>
      <c r="F222" s="162">
        <f t="shared" si="43"/>
        <v>1910.6181402417767</v>
      </c>
      <c r="G222" s="162">
        <f t="shared" si="43"/>
        <v>1949.1306948215099</v>
      </c>
      <c r="H222" s="162">
        <f t="shared" si="43"/>
        <v>2060.5470289565501</v>
      </c>
      <c r="I222" s="162">
        <f t="shared" si="43"/>
        <v>2072.2606493761382</v>
      </c>
      <c r="J222" s="162">
        <f t="shared" si="43"/>
        <v>2094.839180295799</v>
      </c>
      <c r="K222" s="162">
        <f t="shared" si="43"/>
        <v>2061.7918082005126</v>
      </c>
      <c r="L222" s="162">
        <f t="shared" si="43"/>
        <v>2090.516120543014</v>
      </c>
      <c r="M222" s="162">
        <f t="shared" si="43"/>
        <v>2138.7399537586248</v>
      </c>
      <c r="N222" s="162">
        <f t="shared" si="43"/>
        <v>2258.3556361159162</v>
      </c>
      <c r="O222" s="162">
        <f t="shared" si="43"/>
        <v>2387.5426629689523</v>
      </c>
      <c r="P222" s="162">
        <f t="shared" si="43"/>
        <v>2624.0329982780654</v>
      </c>
      <c r="Q222" s="162">
        <f t="shared" si="43"/>
        <v>2649.3673358421097</v>
      </c>
    </row>
    <row r="223" spans="1:17" ht="12" customHeight="1" x14ac:dyDescent="0.25">
      <c r="A223" s="161" t="s">
        <v>141</v>
      </c>
      <c r="B223" s="160">
        <f>IF(B127=0,0,B127/0.086*1000000/B$16)</f>
        <v>0</v>
      </c>
      <c r="C223" s="160">
        <f t="shared" ref="C223:Q223" si="44">IF(C127=0,0,C127/0.086*1000000/C$16)</f>
        <v>0</v>
      </c>
      <c r="D223" s="160">
        <f t="shared" si="44"/>
        <v>0</v>
      </c>
      <c r="E223" s="160">
        <f t="shared" si="44"/>
        <v>0</v>
      </c>
      <c r="F223" s="160">
        <f t="shared" si="44"/>
        <v>0</v>
      </c>
      <c r="G223" s="160">
        <f t="shared" si="44"/>
        <v>0</v>
      </c>
      <c r="H223" s="160">
        <f t="shared" si="44"/>
        <v>0</v>
      </c>
      <c r="I223" s="160">
        <f t="shared" si="44"/>
        <v>0</v>
      </c>
      <c r="J223" s="160">
        <f t="shared" si="44"/>
        <v>0</v>
      </c>
      <c r="K223" s="160">
        <f t="shared" si="44"/>
        <v>0</v>
      </c>
      <c r="L223" s="160">
        <f t="shared" si="44"/>
        <v>1802.9993537270934</v>
      </c>
      <c r="M223" s="160">
        <f t="shared" si="44"/>
        <v>1841.1705981766981</v>
      </c>
      <c r="N223" s="160">
        <f t="shared" si="44"/>
        <v>1940.3453295262977</v>
      </c>
      <c r="O223" s="160">
        <f t="shared" si="44"/>
        <v>1964.2302726479234</v>
      </c>
      <c r="P223" s="160">
        <f t="shared" si="44"/>
        <v>2265.6340655716745</v>
      </c>
      <c r="Q223" s="160">
        <f t="shared" si="44"/>
        <v>2349.7672894318375</v>
      </c>
    </row>
    <row r="224" spans="1:17" ht="12" customHeight="1" x14ac:dyDescent="0.25">
      <c r="A224" s="148" t="s">
        <v>60</v>
      </c>
      <c r="B224" s="156">
        <f t="shared" ref="B224:Q225" si="45">IF(B128=0,0,B128/0.086*1000000/B$16)</f>
        <v>0</v>
      </c>
      <c r="C224" s="156">
        <f t="shared" si="45"/>
        <v>0</v>
      </c>
      <c r="D224" s="156">
        <f t="shared" si="45"/>
        <v>0</v>
      </c>
      <c r="E224" s="156">
        <f t="shared" si="45"/>
        <v>0</v>
      </c>
      <c r="F224" s="156">
        <f t="shared" si="45"/>
        <v>0</v>
      </c>
      <c r="G224" s="156">
        <f t="shared" si="45"/>
        <v>0</v>
      </c>
      <c r="H224" s="156">
        <f t="shared" si="45"/>
        <v>0</v>
      </c>
      <c r="I224" s="156">
        <f t="shared" si="45"/>
        <v>0</v>
      </c>
      <c r="J224" s="156">
        <f t="shared" si="45"/>
        <v>0</v>
      </c>
      <c r="K224" s="156">
        <f t="shared" si="45"/>
        <v>0</v>
      </c>
      <c r="L224" s="156">
        <f t="shared" si="45"/>
        <v>1463.361284380115</v>
      </c>
      <c r="M224" s="156">
        <f t="shared" si="45"/>
        <v>1497.1179676310417</v>
      </c>
      <c r="N224" s="156">
        <f t="shared" si="45"/>
        <v>1580.8489452811482</v>
      </c>
      <c r="O224" s="156">
        <f t="shared" si="45"/>
        <v>1551.9027309298253</v>
      </c>
      <c r="P224" s="156">
        <f t="shared" si="45"/>
        <v>1906.3599732490218</v>
      </c>
      <c r="Q224" s="156">
        <f t="shared" si="45"/>
        <v>1990.9995528853553</v>
      </c>
    </row>
    <row r="225" spans="1:17" ht="12" customHeight="1" x14ac:dyDescent="0.25">
      <c r="A225" s="148" t="s">
        <v>59</v>
      </c>
      <c r="B225" s="156">
        <f t="shared" si="45"/>
        <v>0</v>
      </c>
      <c r="C225" s="156">
        <f t="shared" si="45"/>
        <v>0</v>
      </c>
      <c r="D225" s="156">
        <f t="shared" si="45"/>
        <v>0</v>
      </c>
      <c r="E225" s="156">
        <f t="shared" si="45"/>
        <v>0</v>
      </c>
      <c r="F225" s="156">
        <f t="shared" si="45"/>
        <v>0</v>
      </c>
      <c r="G225" s="156">
        <f t="shared" si="45"/>
        <v>0</v>
      </c>
      <c r="H225" s="156">
        <f t="shared" si="45"/>
        <v>0</v>
      </c>
      <c r="I225" s="156">
        <f t="shared" si="45"/>
        <v>0</v>
      </c>
      <c r="J225" s="156">
        <f t="shared" si="45"/>
        <v>0</v>
      </c>
      <c r="K225" s="156">
        <f t="shared" si="45"/>
        <v>0</v>
      </c>
      <c r="L225" s="156">
        <f t="shared" si="45"/>
        <v>339.63806934697845</v>
      </c>
      <c r="M225" s="156">
        <f t="shared" si="45"/>
        <v>344.05263054565648</v>
      </c>
      <c r="N225" s="156">
        <f t="shared" si="45"/>
        <v>359.49638424514973</v>
      </c>
      <c r="O225" s="156">
        <f t="shared" si="45"/>
        <v>412.32754171809813</v>
      </c>
      <c r="P225" s="156">
        <f t="shared" si="45"/>
        <v>359.27409232265245</v>
      </c>
      <c r="Q225" s="156">
        <f t="shared" si="45"/>
        <v>358.76773654648207</v>
      </c>
    </row>
    <row r="226" spans="1:17" ht="12" customHeight="1" x14ac:dyDescent="0.25">
      <c r="A226" s="158" t="s">
        <v>62</v>
      </c>
      <c r="B226" s="157">
        <f t="shared" si="36"/>
        <v>802.75741969004787</v>
      </c>
      <c r="C226" s="157">
        <f t="shared" si="36"/>
        <v>707.37469342918655</v>
      </c>
      <c r="D226" s="157">
        <f t="shared" si="36"/>
        <v>773.60528218417528</v>
      </c>
      <c r="E226" s="157">
        <f t="shared" si="36"/>
        <v>747.47409951719965</v>
      </c>
      <c r="F226" s="157">
        <f t="shared" si="36"/>
        <v>713.83412741007351</v>
      </c>
      <c r="G226" s="157">
        <f t="shared" si="36"/>
        <v>733.38426552173598</v>
      </c>
      <c r="H226" s="157">
        <f t="shared" si="36"/>
        <v>797.36039379394356</v>
      </c>
      <c r="I226" s="157">
        <f t="shared" si="36"/>
        <v>787.35432696806117</v>
      </c>
      <c r="J226" s="157">
        <f t="shared" si="36"/>
        <v>811.0598931494651</v>
      </c>
      <c r="K226" s="157">
        <f t="shared" si="36"/>
        <v>809.54320161261001</v>
      </c>
      <c r="L226" s="157">
        <f t="shared" si="36"/>
        <v>781.34315263059557</v>
      </c>
      <c r="M226" s="157">
        <f t="shared" si="36"/>
        <v>774.18670032480338</v>
      </c>
      <c r="N226" s="157">
        <f t="shared" si="36"/>
        <v>852.36165173544725</v>
      </c>
      <c r="O226" s="157">
        <f t="shared" si="36"/>
        <v>889.35139881753082</v>
      </c>
      <c r="P226" s="157">
        <f t="shared" si="36"/>
        <v>888.70346950993144</v>
      </c>
      <c r="Q226" s="157">
        <f t="shared" si="36"/>
        <v>948.53519958621382</v>
      </c>
    </row>
    <row r="227" spans="1:17" ht="12" customHeight="1" x14ac:dyDescent="0.25">
      <c r="A227" s="23" t="s">
        <v>55</v>
      </c>
      <c r="B227" s="156">
        <f>IF(B131=0,0,B131/0.086*1000000/B$18)</f>
        <v>0</v>
      </c>
      <c r="C227" s="156">
        <f t="shared" ref="C227:Q227" si="46">IF(C131=0,0,C131/0.086*1000000/C$18)</f>
        <v>0</v>
      </c>
      <c r="D227" s="156">
        <f t="shared" si="46"/>
        <v>0</v>
      </c>
      <c r="E227" s="156">
        <f t="shared" si="46"/>
        <v>0</v>
      </c>
      <c r="F227" s="156">
        <f t="shared" si="46"/>
        <v>0</v>
      </c>
      <c r="G227" s="156">
        <f t="shared" si="46"/>
        <v>0</v>
      </c>
      <c r="H227" s="156">
        <f t="shared" si="46"/>
        <v>0</v>
      </c>
      <c r="I227" s="156">
        <f t="shared" si="46"/>
        <v>0</v>
      </c>
      <c r="J227" s="156">
        <f t="shared" si="46"/>
        <v>0</v>
      </c>
      <c r="K227" s="156">
        <f t="shared" si="46"/>
        <v>0</v>
      </c>
      <c r="L227" s="156">
        <f t="shared" si="46"/>
        <v>0</v>
      </c>
      <c r="M227" s="156">
        <f t="shared" si="46"/>
        <v>0</v>
      </c>
      <c r="N227" s="156">
        <f t="shared" si="46"/>
        <v>0</v>
      </c>
      <c r="O227" s="156">
        <f t="shared" si="46"/>
        <v>0</v>
      </c>
      <c r="P227" s="156">
        <f t="shared" si="46"/>
        <v>0</v>
      </c>
      <c r="Q227" s="156">
        <f t="shared" si="46"/>
        <v>0</v>
      </c>
    </row>
    <row r="228" spans="1:17" ht="12" customHeight="1" x14ac:dyDescent="0.25">
      <c r="A228" s="23" t="s">
        <v>57</v>
      </c>
      <c r="B228" s="156">
        <f>IF(B132=0,0,B132/0.086*1000000/B$19)</f>
        <v>1209.1033103288</v>
      </c>
      <c r="C228" s="156">
        <f t="shared" ref="C228:Q228" si="47">IF(C132=0,0,C132/0.086*1000000/C$19)</f>
        <v>1123.0821443299365</v>
      </c>
      <c r="D228" s="156">
        <f t="shared" si="47"/>
        <v>1159.2358733999949</v>
      </c>
      <c r="E228" s="156">
        <f t="shared" si="47"/>
        <v>1224.2609813309878</v>
      </c>
      <c r="F228" s="156">
        <f t="shared" si="47"/>
        <v>1230.8179065065758</v>
      </c>
      <c r="G228" s="156">
        <f t="shared" si="47"/>
        <v>1213.0640700564099</v>
      </c>
      <c r="H228" s="156">
        <f t="shared" si="47"/>
        <v>1192.0016131171374</v>
      </c>
      <c r="I228" s="156">
        <f t="shared" si="47"/>
        <v>1195.4774209313382</v>
      </c>
      <c r="J228" s="156">
        <f t="shared" si="47"/>
        <v>1180.0422802690848</v>
      </c>
      <c r="K228" s="156">
        <f t="shared" si="47"/>
        <v>1169.9811551579364</v>
      </c>
      <c r="L228" s="156">
        <f t="shared" si="47"/>
        <v>1178.7630890957978</v>
      </c>
      <c r="M228" s="156">
        <f t="shared" si="47"/>
        <v>1190.4021392691236</v>
      </c>
      <c r="N228" s="156">
        <f t="shared" si="47"/>
        <v>1183.5690710084266</v>
      </c>
      <c r="O228" s="156">
        <f t="shared" si="47"/>
        <v>1174.1118836352293</v>
      </c>
      <c r="P228" s="156">
        <f t="shared" si="47"/>
        <v>1204.6487212767213</v>
      </c>
      <c r="Q228" s="156">
        <f t="shared" si="47"/>
        <v>1232.0181989171449</v>
      </c>
    </row>
    <row r="229" spans="1:17" ht="12" customHeight="1" x14ac:dyDescent="0.25">
      <c r="A229" s="29" t="s">
        <v>140</v>
      </c>
      <c r="B229" s="57">
        <f>IF(B133=0,0,B133/0.086*1000000/B$20)</f>
        <v>743.49864397189663</v>
      </c>
      <c r="C229" s="57">
        <f t="shared" ref="C229:Q229" si="48">IF(C133=0,0,C133/0.086*1000000/C$20)</f>
        <v>662.77279440545908</v>
      </c>
      <c r="D229" s="57">
        <f t="shared" si="48"/>
        <v>680.27874957173185</v>
      </c>
      <c r="E229" s="57">
        <f t="shared" si="48"/>
        <v>706.47423056760908</v>
      </c>
      <c r="F229" s="57">
        <f t="shared" si="48"/>
        <v>695.8026051194654</v>
      </c>
      <c r="G229" s="57">
        <f t="shared" si="48"/>
        <v>700.69031198917355</v>
      </c>
      <c r="H229" s="57">
        <f t="shared" si="48"/>
        <v>712.16861562272584</v>
      </c>
      <c r="I229" s="57">
        <f t="shared" si="48"/>
        <v>730.51982006416904</v>
      </c>
      <c r="J229" s="57">
        <f t="shared" si="48"/>
        <v>717.22783363569704</v>
      </c>
      <c r="K229" s="57">
        <f t="shared" si="48"/>
        <v>716.43115386734337</v>
      </c>
      <c r="L229" s="57">
        <f t="shared" si="48"/>
        <v>710.07372666241793</v>
      </c>
      <c r="M229" s="57">
        <f t="shared" si="48"/>
        <v>743.89502849237135</v>
      </c>
      <c r="N229" s="57">
        <f t="shared" si="48"/>
        <v>806.98223883988987</v>
      </c>
      <c r="O229" s="57">
        <f t="shared" si="48"/>
        <v>858.48844037741924</v>
      </c>
      <c r="P229" s="57">
        <f t="shared" si="48"/>
        <v>873.49033626145467</v>
      </c>
      <c r="Q229" s="57">
        <f t="shared" si="48"/>
        <v>935.12035696297698</v>
      </c>
    </row>
    <row r="231" spans="1:17" ht="12" customHeight="1" x14ac:dyDescent="0.25">
      <c r="A231" s="152" t="s">
        <v>74</v>
      </c>
      <c r="B231" s="168">
        <f t="shared" ref="B231:Q231" si="49">IF(B135=0,0,B135/0.086*1000000/B$5)</f>
        <v>8523.1016378902859</v>
      </c>
      <c r="C231" s="168">
        <f t="shared" si="49"/>
        <v>12039.59030392477</v>
      </c>
      <c r="D231" s="168">
        <f t="shared" si="49"/>
        <v>11497.55214687642</v>
      </c>
      <c r="E231" s="168">
        <f t="shared" si="49"/>
        <v>10777.146847652264</v>
      </c>
      <c r="F231" s="168">
        <f t="shared" si="49"/>
        <v>9997.9614745324798</v>
      </c>
      <c r="G231" s="168">
        <f t="shared" si="49"/>
        <v>10189.823625326924</v>
      </c>
      <c r="H231" s="168">
        <f t="shared" si="49"/>
        <v>7813.01479886373</v>
      </c>
      <c r="I231" s="168">
        <f t="shared" si="49"/>
        <v>8307.2809417013832</v>
      </c>
      <c r="J231" s="168">
        <f t="shared" si="49"/>
        <v>7564.4194567769782</v>
      </c>
      <c r="K231" s="168">
        <f t="shared" si="49"/>
        <v>7574.0881864765761</v>
      </c>
      <c r="L231" s="168">
        <f t="shared" si="49"/>
        <v>8206.298154201766</v>
      </c>
      <c r="M231" s="168">
        <f t="shared" si="49"/>
        <v>7462.2372418152991</v>
      </c>
      <c r="N231" s="168">
        <f t="shared" si="49"/>
        <v>6807.5988751013801</v>
      </c>
      <c r="O231" s="168">
        <f t="shared" si="49"/>
        <v>7214.9865188335298</v>
      </c>
      <c r="P231" s="168">
        <f t="shared" si="49"/>
        <v>6833.1426312824424</v>
      </c>
      <c r="Q231" s="168">
        <f t="shared" si="49"/>
        <v>6880.5212254677672</v>
      </c>
    </row>
    <row r="232" spans="1:17" ht="12" customHeight="1" x14ac:dyDescent="0.25">
      <c r="A232" s="158" t="s">
        <v>65</v>
      </c>
      <c r="B232" s="157">
        <f t="shared" ref="B232:Q232" si="50">SUM(B233:B234)</f>
        <v>6831.612046672426</v>
      </c>
      <c r="C232" s="157">
        <f t="shared" si="50"/>
        <v>10293.093110924245</v>
      </c>
      <c r="D232" s="157">
        <f t="shared" si="50"/>
        <v>9711.3435582692873</v>
      </c>
      <c r="E232" s="157">
        <f t="shared" si="50"/>
        <v>8962.890339006608</v>
      </c>
      <c r="F232" s="157">
        <f t="shared" si="50"/>
        <v>8208.8486841631202</v>
      </c>
      <c r="G232" s="157">
        <f t="shared" si="50"/>
        <v>8350.93509751889</v>
      </c>
      <c r="H232" s="157">
        <f t="shared" si="50"/>
        <v>5970.4255288425657</v>
      </c>
      <c r="I232" s="157">
        <f t="shared" si="50"/>
        <v>6397.5731787306813</v>
      </c>
      <c r="J232" s="157">
        <f t="shared" si="50"/>
        <v>5695.200382302005</v>
      </c>
      <c r="K232" s="157">
        <f t="shared" si="50"/>
        <v>5680.6306881171522</v>
      </c>
      <c r="L232" s="157">
        <f t="shared" si="50"/>
        <v>6296.0698574952039</v>
      </c>
      <c r="M232" s="157">
        <f t="shared" si="50"/>
        <v>5495.0382358837724</v>
      </c>
      <c r="N232" s="157">
        <f t="shared" si="50"/>
        <v>4715.6421698545701</v>
      </c>
      <c r="O232" s="157">
        <f t="shared" si="50"/>
        <v>5063.9774099444421</v>
      </c>
      <c r="P232" s="157">
        <f t="shared" si="50"/>
        <v>4523.5904968208561</v>
      </c>
      <c r="Q232" s="157">
        <f t="shared" si="50"/>
        <v>4539.3845563473515</v>
      </c>
    </row>
    <row r="233" spans="1:17" ht="12" customHeight="1" x14ac:dyDescent="0.25">
      <c r="A233" s="23" t="s">
        <v>157</v>
      </c>
      <c r="B233" s="156">
        <f t="shared" ref="B233:Q234" si="51">IF(B137=0,0,B137/0.086*1000000/B$7)</f>
        <v>6723.5706726191111</v>
      </c>
      <c r="C233" s="156">
        <f t="shared" si="51"/>
        <v>10219.700400630159</v>
      </c>
      <c r="D233" s="156">
        <f t="shared" si="51"/>
        <v>9624.0746506378509</v>
      </c>
      <c r="E233" s="156">
        <f t="shared" si="51"/>
        <v>8882.0390842369379</v>
      </c>
      <c r="F233" s="156">
        <f t="shared" si="51"/>
        <v>8150.7068340090982</v>
      </c>
      <c r="G233" s="156">
        <f t="shared" si="51"/>
        <v>8285.8656010534869</v>
      </c>
      <c r="H233" s="156">
        <f t="shared" si="51"/>
        <v>5911.6861266308406</v>
      </c>
      <c r="I233" s="156">
        <f t="shared" si="51"/>
        <v>6322.3665275251506</v>
      </c>
      <c r="J233" s="156">
        <f t="shared" si="51"/>
        <v>5637.4708111529981</v>
      </c>
      <c r="K233" s="156">
        <f t="shared" si="51"/>
        <v>5631.8722373879355</v>
      </c>
      <c r="L233" s="156">
        <f t="shared" si="51"/>
        <v>6259.6783055661672</v>
      </c>
      <c r="M233" s="156">
        <f t="shared" si="51"/>
        <v>5446.9145988772489</v>
      </c>
      <c r="N233" s="156">
        <f t="shared" si="51"/>
        <v>4646.8766886167623</v>
      </c>
      <c r="O233" s="156">
        <f t="shared" si="51"/>
        <v>4979.1070733790011</v>
      </c>
      <c r="P233" s="156">
        <f t="shared" si="51"/>
        <v>4440.421046963651</v>
      </c>
      <c r="Q233" s="156">
        <f t="shared" si="51"/>
        <v>4447.0520852729396</v>
      </c>
    </row>
    <row r="234" spans="1:17" ht="12" customHeight="1" x14ac:dyDescent="0.25">
      <c r="A234" s="23" t="s">
        <v>60</v>
      </c>
      <c r="B234" s="156">
        <f t="shared" si="51"/>
        <v>108.04137405331491</v>
      </c>
      <c r="C234" s="156">
        <f t="shared" si="51"/>
        <v>73.392710294084566</v>
      </c>
      <c r="D234" s="156">
        <f t="shared" si="51"/>
        <v>87.268907631435738</v>
      </c>
      <c r="E234" s="156">
        <f t="shared" si="51"/>
        <v>80.851254769670135</v>
      </c>
      <c r="F234" s="156">
        <f t="shared" si="51"/>
        <v>58.141850154021512</v>
      </c>
      <c r="G234" s="156">
        <f t="shared" si="51"/>
        <v>65.069496465402594</v>
      </c>
      <c r="H234" s="156">
        <f t="shared" si="51"/>
        <v>58.739402211724787</v>
      </c>
      <c r="I234" s="156">
        <f t="shared" si="51"/>
        <v>75.206651205530804</v>
      </c>
      <c r="J234" s="156">
        <f t="shared" si="51"/>
        <v>57.729571149006823</v>
      </c>
      <c r="K234" s="156">
        <f t="shared" si="51"/>
        <v>48.758450729217131</v>
      </c>
      <c r="L234" s="156">
        <f t="shared" si="51"/>
        <v>36.391551929037021</v>
      </c>
      <c r="M234" s="156">
        <f t="shared" si="51"/>
        <v>48.123637006523069</v>
      </c>
      <c r="N234" s="156">
        <f t="shared" si="51"/>
        <v>68.765481237807876</v>
      </c>
      <c r="O234" s="156">
        <f t="shared" si="51"/>
        <v>84.870336565441406</v>
      </c>
      <c r="P234" s="156">
        <f t="shared" si="51"/>
        <v>83.169449857204924</v>
      </c>
      <c r="Q234" s="156">
        <f t="shared" si="51"/>
        <v>92.332471074411515</v>
      </c>
    </row>
    <row r="235" spans="1:17" ht="12" customHeight="1" x14ac:dyDescent="0.25">
      <c r="A235" s="158" t="s">
        <v>112</v>
      </c>
      <c r="B235" s="157">
        <f t="shared" ref="B235:Q235" si="52">B236</f>
        <v>0</v>
      </c>
      <c r="C235" s="157">
        <f t="shared" si="52"/>
        <v>0.53784864459294413</v>
      </c>
      <c r="D235" s="157">
        <f t="shared" si="52"/>
        <v>1.0443638408003293</v>
      </c>
      <c r="E235" s="157">
        <f t="shared" si="52"/>
        <v>1.2257973141468639</v>
      </c>
      <c r="F235" s="157">
        <f t="shared" si="52"/>
        <v>2.100978372476729</v>
      </c>
      <c r="G235" s="157">
        <f t="shared" si="52"/>
        <v>2.532875952458395</v>
      </c>
      <c r="H235" s="157">
        <f t="shared" si="52"/>
        <v>3.6840228557900128</v>
      </c>
      <c r="I235" s="157">
        <f t="shared" si="52"/>
        <v>4.5571741903129777</v>
      </c>
      <c r="J235" s="157">
        <f t="shared" si="52"/>
        <v>5.3547702092143492</v>
      </c>
      <c r="K235" s="157">
        <f t="shared" si="52"/>
        <v>7.1662218280423993</v>
      </c>
      <c r="L235" s="157">
        <f t="shared" si="52"/>
        <v>8.3315605350696309</v>
      </c>
      <c r="M235" s="157">
        <f t="shared" si="52"/>
        <v>9.4991355265497255</v>
      </c>
      <c r="N235" s="157">
        <f t="shared" si="52"/>
        <v>11.555114685869196</v>
      </c>
      <c r="O235" s="157">
        <f t="shared" si="52"/>
        <v>13.991321521487478</v>
      </c>
      <c r="P235" s="157">
        <f t="shared" si="52"/>
        <v>17.035215699380768</v>
      </c>
      <c r="Q235" s="157">
        <f t="shared" si="52"/>
        <v>18.562832722975344</v>
      </c>
    </row>
    <row r="236" spans="1:17" ht="12" customHeight="1" x14ac:dyDescent="0.25">
      <c r="A236" s="23" t="s">
        <v>60</v>
      </c>
      <c r="B236" s="156">
        <f t="shared" ref="B236:Q237" si="53">IF(B140=0,0,B140/0.086*1000000/B$5)</f>
        <v>0</v>
      </c>
      <c r="C236" s="156">
        <f t="shared" si="53"/>
        <v>0.53784864459294413</v>
      </c>
      <c r="D236" s="156">
        <f t="shared" si="53"/>
        <v>1.0443638408003293</v>
      </c>
      <c r="E236" s="156">
        <f t="shared" si="53"/>
        <v>1.2257973141468639</v>
      </c>
      <c r="F236" s="156">
        <f t="shared" si="53"/>
        <v>2.100978372476729</v>
      </c>
      <c r="G236" s="156">
        <f t="shared" si="53"/>
        <v>2.532875952458395</v>
      </c>
      <c r="H236" s="156">
        <f t="shared" si="53"/>
        <v>3.6840228557900128</v>
      </c>
      <c r="I236" s="156">
        <f t="shared" si="53"/>
        <v>4.5571741903129777</v>
      </c>
      <c r="J236" s="156">
        <f t="shared" si="53"/>
        <v>5.3547702092143492</v>
      </c>
      <c r="K236" s="156">
        <f t="shared" si="53"/>
        <v>7.1662218280423993</v>
      </c>
      <c r="L236" s="156">
        <f t="shared" si="53"/>
        <v>8.3315605350696309</v>
      </c>
      <c r="M236" s="156">
        <f t="shared" si="53"/>
        <v>9.4991355265497255</v>
      </c>
      <c r="N236" s="156">
        <f t="shared" si="53"/>
        <v>11.555114685869196</v>
      </c>
      <c r="O236" s="156">
        <f t="shared" si="53"/>
        <v>13.991321521487478</v>
      </c>
      <c r="P236" s="156">
        <f t="shared" si="53"/>
        <v>17.035215699380768</v>
      </c>
      <c r="Q236" s="156">
        <f t="shared" si="53"/>
        <v>18.562832722975344</v>
      </c>
    </row>
    <row r="237" spans="1:17" ht="12" customHeight="1" x14ac:dyDescent="0.25">
      <c r="A237" s="158" t="s">
        <v>63</v>
      </c>
      <c r="B237" s="157">
        <f t="shared" si="53"/>
        <v>1121.6339008729974</v>
      </c>
      <c r="C237" s="157">
        <f t="shared" si="53"/>
        <v>1210.551534263371</v>
      </c>
      <c r="D237" s="157">
        <f t="shared" si="53"/>
        <v>1238.7060868947879</v>
      </c>
      <c r="E237" s="157">
        <f t="shared" si="53"/>
        <v>1239.2282998378657</v>
      </c>
      <c r="F237" s="157">
        <f t="shared" si="53"/>
        <v>1218.8636624138398</v>
      </c>
      <c r="G237" s="157">
        <f t="shared" si="53"/>
        <v>1265.0598274124909</v>
      </c>
      <c r="H237" s="157">
        <f t="shared" si="53"/>
        <v>1263.7257582420293</v>
      </c>
      <c r="I237" s="157">
        <f t="shared" si="53"/>
        <v>1312.2042079310954</v>
      </c>
      <c r="J237" s="157">
        <f t="shared" si="53"/>
        <v>1284.6963211067812</v>
      </c>
      <c r="K237" s="157">
        <f t="shared" si="53"/>
        <v>1306.911987407495</v>
      </c>
      <c r="L237" s="157">
        <f t="shared" si="53"/>
        <v>1322.5957385115357</v>
      </c>
      <c r="M237" s="157">
        <f t="shared" si="53"/>
        <v>1345.3962525597992</v>
      </c>
      <c r="N237" s="157">
        <f t="shared" si="53"/>
        <v>1423.7494868772085</v>
      </c>
      <c r="O237" s="157">
        <f t="shared" si="53"/>
        <v>1438.6724527163603</v>
      </c>
      <c r="P237" s="157">
        <f t="shared" si="53"/>
        <v>1572.3065508305574</v>
      </c>
      <c r="Q237" s="157">
        <f t="shared" si="53"/>
        <v>1550.3175835547854</v>
      </c>
    </row>
    <row r="238" spans="1:17" ht="12" customHeight="1" x14ac:dyDescent="0.25">
      <c r="A238" s="167" t="s">
        <v>156</v>
      </c>
      <c r="B238" s="132">
        <f t="shared" ref="B238:Q238" si="54">IF(B142=0,0,B142/0.086*1000000/B$11)</f>
        <v>991.27141732447217</v>
      </c>
      <c r="C238" s="132">
        <f t="shared" si="54"/>
        <v>1126.8647026418375</v>
      </c>
      <c r="D238" s="132">
        <f t="shared" si="54"/>
        <v>1127.6450943637335</v>
      </c>
      <c r="E238" s="132">
        <f t="shared" si="54"/>
        <v>1126.5787103575558</v>
      </c>
      <c r="F238" s="132">
        <f t="shared" si="54"/>
        <v>1136.2854363758756</v>
      </c>
      <c r="G238" s="132">
        <f t="shared" si="54"/>
        <v>1230.8604328046988</v>
      </c>
      <c r="H238" s="132">
        <f t="shared" si="54"/>
        <v>1085.1201718077996</v>
      </c>
      <c r="I238" s="132">
        <f t="shared" si="54"/>
        <v>1232.2809755156113</v>
      </c>
      <c r="J238" s="132">
        <f t="shared" si="54"/>
        <v>1144.3112147360366</v>
      </c>
      <c r="K238" s="132">
        <f t="shared" si="54"/>
        <v>1207.6157223117477</v>
      </c>
      <c r="L238" s="132">
        <f t="shared" si="54"/>
        <v>1233.5147181993025</v>
      </c>
      <c r="M238" s="132">
        <f t="shared" si="54"/>
        <v>1246.9195495333595</v>
      </c>
      <c r="N238" s="132">
        <f t="shared" si="54"/>
        <v>1296.0191805153008</v>
      </c>
      <c r="O238" s="132">
        <f t="shared" si="54"/>
        <v>1267.6833141507077</v>
      </c>
      <c r="P238" s="132">
        <f t="shared" si="54"/>
        <v>1391.9968320242908</v>
      </c>
      <c r="Q238" s="132">
        <f t="shared" si="54"/>
        <v>1504.9088266944102</v>
      </c>
    </row>
    <row r="239" spans="1:17" ht="12" customHeight="1" x14ac:dyDescent="0.25">
      <c r="A239" s="167" t="s">
        <v>155</v>
      </c>
      <c r="B239" s="132">
        <f t="shared" ref="B239:Q241" si="55">IF(B143=0,0,B143/0.086*1000000/B$12)</f>
        <v>0</v>
      </c>
      <c r="C239" s="132">
        <f t="shared" si="55"/>
        <v>0</v>
      </c>
      <c r="D239" s="132">
        <f t="shared" si="55"/>
        <v>0</v>
      </c>
      <c r="E239" s="132">
        <f t="shared" si="55"/>
        <v>0</v>
      </c>
      <c r="F239" s="132">
        <f t="shared" si="55"/>
        <v>0</v>
      </c>
      <c r="G239" s="132">
        <f t="shared" si="55"/>
        <v>0</v>
      </c>
      <c r="H239" s="132">
        <f t="shared" si="55"/>
        <v>0</v>
      </c>
      <c r="I239" s="132">
        <f t="shared" si="55"/>
        <v>0</v>
      </c>
      <c r="J239" s="132">
        <f t="shared" si="55"/>
        <v>0</v>
      </c>
      <c r="K239" s="132">
        <f t="shared" si="55"/>
        <v>0</v>
      </c>
      <c r="L239" s="132">
        <f t="shared" si="55"/>
        <v>1223.668549019191</v>
      </c>
      <c r="M239" s="132">
        <f t="shared" si="55"/>
        <v>1235.2405592505338</v>
      </c>
      <c r="N239" s="132">
        <f t="shared" si="55"/>
        <v>1283.0288892218089</v>
      </c>
      <c r="O239" s="132">
        <f t="shared" si="55"/>
        <v>1250.9176954837578</v>
      </c>
      <c r="P239" s="132">
        <f t="shared" si="55"/>
        <v>1387.7734248457818</v>
      </c>
      <c r="Q239" s="132">
        <f t="shared" si="55"/>
        <v>1508.0000774457494</v>
      </c>
    </row>
    <row r="240" spans="1:17" ht="12" customHeight="1" x14ac:dyDescent="0.25">
      <c r="A240" s="166" t="s">
        <v>55</v>
      </c>
      <c r="B240" s="165">
        <f t="shared" si="55"/>
        <v>0</v>
      </c>
      <c r="C240" s="165">
        <f t="shared" si="55"/>
        <v>0</v>
      </c>
      <c r="D240" s="165">
        <f t="shared" si="55"/>
        <v>0</v>
      </c>
      <c r="E240" s="165">
        <f t="shared" si="55"/>
        <v>0</v>
      </c>
      <c r="F240" s="165">
        <f t="shared" si="55"/>
        <v>0</v>
      </c>
      <c r="G240" s="165">
        <f t="shared" si="55"/>
        <v>0</v>
      </c>
      <c r="H240" s="165">
        <f t="shared" si="55"/>
        <v>0</v>
      </c>
      <c r="I240" s="165">
        <f t="shared" si="55"/>
        <v>0</v>
      </c>
      <c r="J240" s="165">
        <f t="shared" si="55"/>
        <v>0</v>
      </c>
      <c r="K240" s="165">
        <f t="shared" si="55"/>
        <v>0</v>
      </c>
      <c r="L240" s="165">
        <f t="shared" si="55"/>
        <v>884.03047967221278</v>
      </c>
      <c r="M240" s="165">
        <f t="shared" si="55"/>
        <v>891.18792870487732</v>
      </c>
      <c r="N240" s="165">
        <f t="shared" si="55"/>
        <v>923.53250497665897</v>
      </c>
      <c r="O240" s="165">
        <f t="shared" si="55"/>
        <v>838.59015376565992</v>
      </c>
      <c r="P240" s="165">
        <f t="shared" si="55"/>
        <v>1028.4993325231292</v>
      </c>
      <c r="Q240" s="165">
        <f t="shared" si="55"/>
        <v>1149.2323408992672</v>
      </c>
    </row>
    <row r="241" spans="1:17" ht="12" customHeight="1" x14ac:dyDescent="0.25">
      <c r="A241" s="147" t="s">
        <v>59</v>
      </c>
      <c r="B241" s="164">
        <f t="shared" si="55"/>
        <v>0</v>
      </c>
      <c r="C241" s="164">
        <f t="shared" si="55"/>
        <v>0</v>
      </c>
      <c r="D241" s="164">
        <f t="shared" si="55"/>
        <v>0</v>
      </c>
      <c r="E241" s="164">
        <f t="shared" si="55"/>
        <v>0</v>
      </c>
      <c r="F241" s="164">
        <f t="shared" si="55"/>
        <v>0</v>
      </c>
      <c r="G241" s="164">
        <f t="shared" si="55"/>
        <v>0</v>
      </c>
      <c r="H241" s="164">
        <f t="shared" si="55"/>
        <v>0</v>
      </c>
      <c r="I241" s="164">
        <f t="shared" si="55"/>
        <v>0</v>
      </c>
      <c r="J241" s="164">
        <f t="shared" si="55"/>
        <v>0</v>
      </c>
      <c r="K241" s="164">
        <f t="shared" si="55"/>
        <v>0</v>
      </c>
      <c r="L241" s="164">
        <f t="shared" si="55"/>
        <v>339.63806934697823</v>
      </c>
      <c r="M241" s="164">
        <f t="shared" si="55"/>
        <v>344.0526305456566</v>
      </c>
      <c r="N241" s="164">
        <f t="shared" si="55"/>
        <v>359.49638424514961</v>
      </c>
      <c r="O241" s="164">
        <f t="shared" si="55"/>
        <v>412.32754171809842</v>
      </c>
      <c r="P241" s="164">
        <f t="shared" si="55"/>
        <v>359.27409232265256</v>
      </c>
      <c r="Q241" s="164">
        <f t="shared" si="55"/>
        <v>358.76773654648196</v>
      </c>
    </row>
    <row r="242" spans="1:17" ht="12" customHeight="1" x14ac:dyDescent="0.25">
      <c r="A242" s="163" t="s">
        <v>144</v>
      </c>
      <c r="B242" s="162">
        <f t="shared" ref="B242:Q242" si="56">IF(B146=0,0,B146/0.086*1000000/B$13)</f>
        <v>985.51478239842447</v>
      </c>
      <c r="C242" s="162">
        <f t="shared" si="56"/>
        <v>985.37948902662743</v>
      </c>
      <c r="D242" s="162">
        <f t="shared" si="56"/>
        <v>985.26485840690191</v>
      </c>
      <c r="E242" s="162">
        <f t="shared" si="56"/>
        <v>981.28931732238254</v>
      </c>
      <c r="F242" s="162">
        <f t="shared" si="56"/>
        <v>984.47557641144886</v>
      </c>
      <c r="G242" s="162">
        <f t="shared" si="56"/>
        <v>1082.4920977852335</v>
      </c>
      <c r="H242" s="162">
        <f t="shared" si="56"/>
        <v>1130.5166454810856</v>
      </c>
      <c r="I242" s="162">
        <f t="shared" si="56"/>
        <v>1180.4219182465908</v>
      </c>
      <c r="J242" s="162">
        <f t="shared" si="56"/>
        <v>1198.1057694881904</v>
      </c>
      <c r="K242" s="162">
        <f t="shared" si="56"/>
        <v>1204.4237657605352</v>
      </c>
      <c r="L242" s="162">
        <f t="shared" si="56"/>
        <v>0</v>
      </c>
      <c r="M242" s="162">
        <f t="shared" si="56"/>
        <v>0</v>
      </c>
      <c r="N242" s="162">
        <f t="shared" si="56"/>
        <v>0</v>
      </c>
      <c r="O242" s="162">
        <f t="shared" si="56"/>
        <v>1226.96471908947</v>
      </c>
      <c r="P242" s="162">
        <f t="shared" si="56"/>
        <v>1322.6554633162098</v>
      </c>
      <c r="Q242" s="162">
        <f t="shared" si="56"/>
        <v>1417.4965899854251</v>
      </c>
    </row>
    <row r="243" spans="1:17" ht="12" customHeight="1" x14ac:dyDescent="0.25">
      <c r="A243" s="161" t="s">
        <v>143</v>
      </c>
      <c r="B243" s="160">
        <f t="shared" ref="B243:Q245" si="57">IF(B147=0,0,B147/0.086*1000000/B$14)</f>
        <v>0</v>
      </c>
      <c r="C243" s="160">
        <f t="shared" si="57"/>
        <v>0</v>
      </c>
      <c r="D243" s="160">
        <f t="shared" si="57"/>
        <v>0</v>
      </c>
      <c r="E243" s="160">
        <f t="shared" si="57"/>
        <v>0</v>
      </c>
      <c r="F243" s="160">
        <f t="shared" si="57"/>
        <v>0</v>
      </c>
      <c r="G243" s="160">
        <f t="shared" si="57"/>
        <v>0</v>
      </c>
      <c r="H243" s="160">
        <f t="shared" si="57"/>
        <v>0</v>
      </c>
      <c r="I243" s="160">
        <f t="shared" si="57"/>
        <v>0</v>
      </c>
      <c r="J243" s="160">
        <f t="shared" si="57"/>
        <v>0</v>
      </c>
      <c r="K243" s="160">
        <f t="shared" si="57"/>
        <v>0</v>
      </c>
      <c r="L243" s="160">
        <f t="shared" si="57"/>
        <v>0</v>
      </c>
      <c r="M243" s="160">
        <f t="shared" si="57"/>
        <v>0</v>
      </c>
      <c r="N243" s="160">
        <f t="shared" si="57"/>
        <v>0</v>
      </c>
      <c r="O243" s="160">
        <f t="shared" si="57"/>
        <v>1209.854609126256</v>
      </c>
      <c r="P243" s="160">
        <f t="shared" si="57"/>
        <v>1320.1832864218823</v>
      </c>
      <c r="Q243" s="160">
        <f t="shared" si="57"/>
        <v>1424.500259493753</v>
      </c>
    </row>
    <row r="244" spans="1:17" ht="12" customHeight="1" x14ac:dyDescent="0.25">
      <c r="A244" s="148" t="s">
        <v>57</v>
      </c>
      <c r="B244" s="156">
        <f t="shared" si="57"/>
        <v>0</v>
      </c>
      <c r="C244" s="156">
        <f t="shared" si="57"/>
        <v>0</v>
      </c>
      <c r="D244" s="156">
        <f t="shared" si="57"/>
        <v>0</v>
      </c>
      <c r="E244" s="156">
        <f t="shared" si="57"/>
        <v>0</v>
      </c>
      <c r="F244" s="156">
        <f t="shared" si="57"/>
        <v>0</v>
      </c>
      <c r="G244" s="156">
        <f t="shared" si="57"/>
        <v>0</v>
      </c>
      <c r="H244" s="156">
        <f t="shared" si="57"/>
        <v>0</v>
      </c>
      <c r="I244" s="156">
        <f t="shared" si="57"/>
        <v>0</v>
      </c>
      <c r="J244" s="156">
        <f t="shared" si="57"/>
        <v>0</v>
      </c>
      <c r="K244" s="156">
        <f t="shared" si="57"/>
        <v>0</v>
      </c>
      <c r="L244" s="156">
        <f t="shared" si="57"/>
        <v>0</v>
      </c>
      <c r="M244" s="156">
        <f t="shared" si="57"/>
        <v>0</v>
      </c>
      <c r="N244" s="156">
        <f t="shared" si="57"/>
        <v>0</v>
      </c>
      <c r="O244" s="156">
        <f t="shared" si="57"/>
        <v>797.52706740815756</v>
      </c>
      <c r="P244" s="156">
        <f t="shared" si="57"/>
        <v>960.90919409922981</v>
      </c>
      <c r="Q244" s="156">
        <f t="shared" si="57"/>
        <v>1065.732522947271</v>
      </c>
    </row>
    <row r="245" spans="1:17" ht="12" customHeight="1" x14ac:dyDescent="0.25">
      <c r="A245" s="148" t="s">
        <v>59</v>
      </c>
      <c r="B245" s="156">
        <f t="shared" si="57"/>
        <v>0</v>
      </c>
      <c r="C245" s="156">
        <f t="shared" si="57"/>
        <v>0</v>
      </c>
      <c r="D245" s="156">
        <f t="shared" si="57"/>
        <v>0</v>
      </c>
      <c r="E245" s="156">
        <f t="shared" si="57"/>
        <v>0</v>
      </c>
      <c r="F245" s="156">
        <f t="shared" si="57"/>
        <v>0</v>
      </c>
      <c r="G245" s="156">
        <f t="shared" si="57"/>
        <v>0</v>
      </c>
      <c r="H245" s="156">
        <f t="shared" si="57"/>
        <v>0</v>
      </c>
      <c r="I245" s="156">
        <f t="shared" si="57"/>
        <v>0</v>
      </c>
      <c r="J245" s="156">
        <f t="shared" si="57"/>
        <v>0</v>
      </c>
      <c r="K245" s="156">
        <f t="shared" si="57"/>
        <v>0</v>
      </c>
      <c r="L245" s="156">
        <f t="shared" si="57"/>
        <v>0</v>
      </c>
      <c r="M245" s="156">
        <f t="shared" si="57"/>
        <v>0</v>
      </c>
      <c r="N245" s="156">
        <f t="shared" si="57"/>
        <v>0</v>
      </c>
      <c r="O245" s="156">
        <f t="shared" si="57"/>
        <v>412.32754171809859</v>
      </c>
      <c r="P245" s="156">
        <f t="shared" si="57"/>
        <v>359.27409232265234</v>
      </c>
      <c r="Q245" s="156">
        <f t="shared" si="57"/>
        <v>358.76773654648201</v>
      </c>
    </row>
    <row r="246" spans="1:17" ht="12" customHeight="1" x14ac:dyDescent="0.25">
      <c r="A246" s="163" t="s">
        <v>142</v>
      </c>
      <c r="B246" s="162">
        <f t="shared" ref="B246:Q246" si="58">IF(B150=0,0,B150/0.086*1000000/B$15)</f>
        <v>1189.8238245612224</v>
      </c>
      <c r="C246" s="162">
        <f t="shared" si="58"/>
        <v>1236.5467678331718</v>
      </c>
      <c r="D246" s="162">
        <f t="shared" si="58"/>
        <v>1276.1326184762017</v>
      </c>
      <c r="E246" s="162">
        <f t="shared" si="58"/>
        <v>1282.8642226452496</v>
      </c>
      <c r="F246" s="162">
        <f t="shared" si="58"/>
        <v>1256.1582048535024</v>
      </c>
      <c r="G246" s="162">
        <f t="shared" si="58"/>
        <v>1282.8146349655813</v>
      </c>
      <c r="H246" s="162">
        <f t="shared" si="58"/>
        <v>1356.4197479797817</v>
      </c>
      <c r="I246" s="162">
        <f t="shared" si="58"/>
        <v>1371.0054194233621</v>
      </c>
      <c r="J246" s="162">
        <f t="shared" si="58"/>
        <v>1386.702954005754</v>
      </c>
      <c r="K246" s="162">
        <f t="shared" si="58"/>
        <v>1389.5654455545632</v>
      </c>
      <c r="L246" s="162">
        <f t="shared" si="58"/>
        <v>1412.5605932847138</v>
      </c>
      <c r="M246" s="162">
        <f t="shared" si="58"/>
        <v>1448.8938297940631</v>
      </c>
      <c r="N246" s="162">
        <f t="shared" si="58"/>
        <v>1542.5519617043356</v>
      </c>
      <c r="O246" s="162">
        <f t="shared" si="58"/>
        <v>1633.3444621715917</v>
      </c>
      <c r="P246" s="162">
        <f t="shared" si="58"/>
        <v>1796.6326353590719</v>
      </c>
      <c r="Q246" s="162">
        <f t="shared" si="58"/>
        <v>1828.5891042357193</v>
      </c>
    </row>
    <row r="247" spans="1:17" ht="12" customHeight="1" x14ac:dyDescent="0.25">
      <c r="A247" s="161" t="s">
        <v>141</v>
      </c>
      <c r="B247" s="160">
        <f t="shared" ref="B247:Q249" si="59">IF(B151=0,0,B151/0.086*1000000/B$16)</f>
        <v>0</v>
      </c>
      <c r="C247" s="160">
        <f t="shared" si="59"/>
        <v>0</v>
      </c>
      <c r="D247" s="160">
        <f t="shared" si="59"/>
        <v>0</v>
      </c>
      <c r="E247" s="160">
        <f t="shared" si="59"/>
        <v>0</v>
      </c>
      <c r="F247" s="160">
        <f t="shared" si="59"/>
        <v>0</v>
      </c>
      <c r="G247" s="160">
        <f t="shared" si="59"/>
        <v>0</v>
      </c>
      <c r="H247" s="160">
        <f t="shared" si="59"/>
        <v>0</v>
      </c>
      <c r="I247" s="160">
        <f t="shared" si="59"/>
        <v>0</v>
      </c>
      <c r="J247" s="160">
        <f t="shared" si="59"/>
        <v>0</v>
      </c>
      <c r="K247" s="160">
        <f t="shared" si="59"/>
        <v>0</v>
      </c>
      <c r="L247" s="160">
        <f t="shared" si="59"/>
        <v>1342.0865644002124</v>
      </c>
      <c r="M247" s="160">
        <f t="shared" si="59"/>
        <v>1371.2250313385039</v>
      </c>
      <c r="N247" s="160">
        <f t="shared" si="59"/>
        <v>1446.222357893806</v>
      </c>
      <c r="O247" s="160">
        <f t="shared" si="59"/>
        <v>1479.7381593562729</v>
      </c>
      <c r="P247" s="160">
        <f t="shared" si="59"/>
        <v>1670.8168152386613</v>
      </c>
      <c r="Q247" s="160">
        <f t="shared" si="59"/>
        <v>1732.9524483796304</v>
      </c>
    </row>
    <row r="248" spans="1:17" ht="12" customHeight="1" x14ac:dyDescent="0.25">
      <c r="A248" s="148" t="s">
        <v>60</v>
      </c>
      <c r="B248" s="156">
        <f t="shared" si="59"/>
        <v>0</v>
      </c>
      <c r="C248" s="156">
        <f t="shared" si="59"/>
        <v>0</v>
      </c>
      <c r="D248" s="156">
        <f t="shared" si="59"/>
        <v>0</v>
      </c>
      <c r="E248" s="156">
        <f t="shared" si="59"/>
        <v>0</v>
      </c>
      <c r="F248" s="156">
        <f t="shared" si="59"/>
        <v>0</v>
      </c>
      <c r="G248" s="156">
        <f t="shared" si="59"/>
        <v>0</v>
      </c>
      <c r="H248" s="156">
        <f t="shared" si="59"/>
        <v>0</v>
      </c>
      <c r="I248" s="156">
        <f t="shared" si="59"/>
        <v>0</v>
      </c>
      <c r="J248" s="156">
        <f t="shared" si="59"/>
        <v>0</v>
      </c>
      <c r="K248" s="156">
        <f t="shared" si="59"/>
        <v>0</v>
      </c>
      <c r="L248" s="156">
        <f t="shared" si="59"/>
        <v>1002.4484950532337</v>
      </c>
      <c r="M248" s="156">
        <f t="shared" si="59"/>
        <v>1027.1724007928472</v>
      </c>
      <c r="N248" s="156">
        <f t="shared" si="59"/>
        <v>1086.7259736486562</v>
      </c>
      <c r="O248" s="156">
        <f t="shared" si="59"/>
        <v>1067.4106176381747</v>
      </c>
      <c r="P248" s="156">
        <f t="shared" si="59"/>
        <v>1311.5427229160091</v>
      </c>
      <c r="Q248" s="156">
        <f t="shared" si="59"/>
        <v>1374.1847118331482</v>
      </c>
    </row>
    <row r="249" spans="1:17" ht="12" customHeight="1" x14ac:dyDescent="0.25">
      <c r="A249" s="148" t="s">
        <v>59</v>
      </c>
      <c r="B249" s="156">
        <f t="shared" si="59"/>
        <v>0</v>
      </c>
      <c r="C249" s="156">
        <f t="shared" si="59"/>
        <v>0</v>
      </c>
      <c r="D249" s="156">
        <f t="shared" si="59"/>
        <v>0</v>
      </c>
      <c r="E249" s="156">
        <f t="shared" si="59"/>
        <v>0</v>
      </c>
      <c r="F249" s="156">
        <f t="shared" si="59"/>
        <v>0</v>
      </c>
      <c r="G249" s="156">
        <f t="shared" si="59"/>
        <v>0</v>
      </c>
      <c r="H249" s="156">
        <f t="shared" si="59"/>
        <v>0</v>
      </c>
      <c r="I249" s="156">
        <f t="shared" si="59"/>
        <v>0</v>
      </c>
      <c r="J249" s="156">
        <f t="shared" si="59"/>
        <v>0</v>
      </c>
      <c r="K249" s="156">
        <f t="shared" si="59"/>
        <v>0</v>
      </c>
      <c r="L249" s="156">
        <f t="shared" si="59"/>
        <v>339.63806934697845</v>
      </c>
      <c r="M249" s="156">
        <f t="shared" si="59"/>
        <v>344.05263054565648</v>
      </c>
      <c r="N249" s="156">
        <f t="shared" si="59"/>
        <v>359.49638424514978</v>
      </c>
      <c r="O249" s="156">
        <f t="shared" si="59"/>
        <v>412.32754171809808</v>
      </c>
      <c r="P249" s="156">
        <f t="shared" si="59"/>
        <v>359.27409232265245</v>
      </c>
      <c r="Q249" s="156">
        <f t="shared" si="59"/>
        <v>358.76773654648218</v>
      </c>
    </row>
    <row r="250" spans="1:17" ht="12" customHeight="1" x14ac:dyDescent="0.25">
      <c r="A250" s="158" t="s">
        <v>62</v>
      </c>
      <c r="B250" s="157">
        <f t="shared" ref="B250:Q250" si="60">IF(B154=0,0,B154/0.086*1000000/B$5)</f>
        <v>569.85569034486423</v>
      </c>
      <c r="C250" s="157">
        <f t="shared" si="60"/>
        <v>535.40781009256182</v>
      </c>
      <c r="D250" s="157">
        <f t="shared" si="60"/>
        <v>546.4581378715443</v>
      </c>
      <c r="E250" s="157">
        <f t="shared" si="60"/>
        <v>573.80241149364042</v>
      </c>
      <c r="F250" s="157">
        <f t="shared" si="60"/>
        <v>568.14814958304476</v>
      </c>
      <c r="G250" s="157">
        <f t="shared" si="60"/>
        <v>571.29582444308539</v>
      </c>
      <c r="H250" s="157">
        <f t="shared" si="60"/>
        <v>575.17948892334539</v>
      </c>
      <c r="I250" s="157">
        <f t="shared" si="60"/>
        <v>592.94638084929443</v>
      </c>
      <c r="J250" s="157">
        <f t="shared" si="60"/>
        <v>579.16798315897768</v>
      </c>
      <c r="K250" s="157">
        <f t="shared" si="60"/>
        <v>579.37928912388725</v>
      </c>
      <c r="L250" s="157">
        <f t="shared" si="60"/>
        <v>579.30099765995635</v>
      </c>
      <c r="M250" s="157">
        <f t="shared" si="60"/>
        <v>612.30361784517731</v>
      </c>
      <c r="N250" s="157">
        <f t="shared" si="60"/>
        <v>656.65210368373243</v>
      </c>
      <c r="O250" s="157">
        <f t="shared" si="60"/>
        <v>698.34533465124014</v>
      </c>
      <c r="P250" s="157">
        <f t="shared" si="60"/>
        <v>720.21036793164944</v>
      </c>
      <c r="Q250" s="157">
        <f t="shared" si="60"/>
        <v>772.25625284265459</v>
      </c>
    </row>
    <row r="251" spans="1:17" ht="12" customHeight="1" x14ac:dyDescent="0.25">
      <c r="A251" s="23" t="s">
        <v>55</v>
      </c>
      <c r="B251" s="156">
        <f t="shared" ref="B251:Q251" si="61">IF(B155=0,0,B155/0.086*1000000/B$18)</f>
        <v>0</v>
      </c>
      <c r="C251" s="156">
        <f t="shared" si="61"/>
        <v>0</v>
      </c>
      <c r="D251" s="156">
        <f t="shared" si="61"/>
        <v>0</v>
      </c>
      <c r="E251" s="156">
        <f t="shared" si="61"/>
        <v>0</v>
      </c>
      <c r="F251" s="156">
        <f t="shared" si="61"/>
        <v>0</v>
      </c>
      <c r="G251" s="156">
        <f t="shared" si="61"/>
        <v>0</v>
      </c>
      <c r="H251" s="156">
        <f t="shared" si="61"/>
        <v>0</v>
      </c>
      <c r="I251" s="156">
        <f t="shared" si="61"/>
        <v>0</v>
      </c>
      <c r="J251" s="156">
        <f t="shared" si="61"/>
        <v>0</v>
      </c>
      <c r="K251" s="156">
        <f t="shared" si="61"/>
        <v>0</v>
      </c>
      <c r="L251" s="156">
        <f t="shared" si="61"/>
        <v>0</v>
      </c>
      <c r="M251" s="156">
        <f t="shared" si="61"/>
        <v>0</v>
      </c>
      <c r="N251" s="156">
        <f t="shared" si="61"/>
        <v>0</v>
      </c>
      <c r="O251" s="156">
        <f t="shared" si="61"/>
        <v>0</v>
      </c>
      <c r="P251" s="156">
        <f t="shared" si="61"/>
        <v>0</v>
      </c>
      <c r="Q251" s="156">
        <f t="shared" si="61"/>
        <v>0</v>
      </c>
    </row>
    <row r="252" spans="1:17" ht="12" customHeight="1" x14ac:dyDescent="0.25">
      <c r="A252" s="23" t="s">
        <v>57</v>
      </c>
      <c r="B252" s="156">
        <f t="shared" ref="B252:Q252" si="62">IF(B156=0,0,B156/0.086*1000000/B$19)</f>
        <v>482.54714746373725</v>
      </c>
      <c r="C252" s="156">
        <f t="shared" si="62"/>
        <v>497.04246434268475</v>
      </c>
      <c r="D252" s="156">
        <f t="shared" si="62"/>
        <v>514.95369588186702</v>
      </c>
      <c r="E252" s="156">
        <f t="shared" si="62"/>
        <v>545.57026349508283</v>
      </c>
      <c r="F252" s="156">
        <f t="shared" si="62"/>
        <v>548.49224128438902</v>
      </c>
      <c r="G252" s="156">
        <f t="shared" si="62"/>
        <v>544.9006891001095</v>
      </c>
      <c r="H252" s="156">
        <f t="shared" si="62"/>
        <v>539.73483263654987</v>
      </c>
      <c r="I252" s="156">
        <f t="shared" si="62"/>
        <v>541.5341287409035</v>
      </c>
      <c r="J252" s="156">
        <f t="shared" si="62"/>
        <v>537.7747619113436</v>
      </c>
      <c r="K252" s="156">
        <f t="shared" si="62"/>
        <v>533.86289430983402</v>
      </c>
      <c r="L252" s="156">
        <f t="shared" si="62"/>
        <v>540.06092154935232</v>
      </c>
      <c r="M252" s="156">
        <f t="shared" si="62"/>
        <v>547.99882377089887</v>
      </c>
      <c r="N252" s="156">
        <f t="shared" si="62"/>
        <v>548.59209536137905</v>
      </c>
      <c r="O252" s="156">
        <f t="shared" si="62"/>
        <v>545.33035780464434</v>
      </c>
      <c r="P252" s="156">
        <f t="shared" si="62"/>
        <v>563.73641896752622</v>
      </c>
      <c r="Q252" s="156">
        <f t="shared" si="62"/>
        <v>576.54444427939563</v>
      </c>
    </row>
    <row r="253" spans="1:17" ht="12" customHeight="1" x14ac:dyDescent="0.25">
      <c r="A253" s="29" t="s">
        <v>140</v>
      </c>
      <c r="B253" s="57">
        <f t="shared" ref="B253:Q253" si="63">IF(B157=0,0,B157/0.086*1000000/B$20)</f>
        <v>582.58818618169516</v>
      </c>
      <c r="C253" s="57">
        <f t="shared" si="63"/>
        <v>539.52408771385228</v>
      </c>
      <c r="D253" s="57">
        <f t="shared" si="63"/>
        <v>554.08253386024592</v>
      </c>
      <c r="E253" s="57">
        <f t="shared" si="63"/>
        <v>576.23015103987734</v>
      </c>
      <c r="F253" s="57">
        <f t="shared" si="63"/>
        <v>568.83371451362859</v>
      </c>
      <c r="G253" s="57">
        <f t="shared" si="63"/>
        <v>573.09486063395877</v>
      </c>
      <c r="H253" s="57">
        <f t="shared" si="63"/>
        <v>582.8309788029843</v>
      </c>
      <c r="I253" s="57">
        <f t="shared" si="63"/>
        <v>600.10596098729513</v>
      </c>
      <c r="J253" s="57">
        <f t="shared" si="63"/>
        <v>589.69426120139133</v>
      </c>
      <c r="K253" s="57">
        <f t="shared" si="63"/>
        <v>591.13755343937237</v>
      </c>
      <c r="L253" s="57">
        <f t="shared" si="63"/>
        <v>586.33793124769841</v>
      </c>
      <c r="M253" s="57">
        <f t="shared" si="63"/>
        <v>616.98364539122576</v>
      </c>
      <c r="N253" s="57">
        <f t="shared" si="63"/>
        <v>671.45762871068155</v>
      </c>
      <c r="O253" s="57">
        <f t="shared" si="63"/>
        <v>714.92942943586081</v>
      </c>
      <c r="P253" s="57">
        <f t="shared" si="63"/>
        <v>727.74477151010149</v>
      </c>
      <c r="Q253" s="57">
        <f t="shared" si="63"/>
        <v>781.51763048287148</v>
      </c>
    </row>
    <row r="255" spans="1:17" ht="12" customHeight="1" x14ac:dyDescent="0.25">
      <c r="A255" s="152" t="s">
        <v>197</v>
      </c>
      <c r="B255" s="168">
        <f t="shared" ref="B255:Q255" si="64">IF(B183=0,0,B183*1000000/B$5)</f>
        <v>104.82534815256209</v>
      </c>
      <c r="C255" s="168">
        <f t="shared" si="64"/>
        <v>25.594022716332478</v>
      </c>
      <c r="D255" s="168">
        <f t="shared" si="64"/>
        <v>51.88100880700248</v>
      </c>
      <c r="E255" s="168">
        <f t="shared" si="64"/>
        <v>22.292235243487738</v>
      </c>
      <c r="F255" s="168">
        <f t="shared" si="64"/>
        <v>9.5247455569083126</v>
      </c>
      <c r="G255" s="168">
        <f t="shared" si="64"/>
        <v>17.722874298976077</v>
      </c>
      <c r="H255" s="168">
        <f t="shared" si="64"/>
        <v>48.174445149768644</v>
      </c>
      <c r="I255" s="168">
        <f t="shared" si="64"/>
        <v>33.249525308602465</v>
      </c>
      <c r="J255" s="168">
        <f t="shared" si="64"/>
        <v>54.389045192476239</v>
      </c>
      <c r="K255" s="168">
        <f t="shared" si="64"/>
        <v>54.587081883529166</v>
      </c>
      <c r="L255" s="168">
        <f t="shared" si="64"/>
        <v>40.72440223568676</v>
      </c>
      <c r="M255" s="168">
        <f t="shared" si="64"/>
        <v>18.348416434797539</v>
      </c>
      <c r="N255" s="168">
        <f t="shared" si="64"/>
        <v>32.40390693365039</v>
      </c>
      <c r="O255" s="168">
        <f t="shared" si="64"/>
        <v>42.431209672179158</v>
      </c>
      <c r="P255" s="168">
        <f t="shared" si="64"/>
        <v>22.165049959775175</v>
      </c>
      <c r="Q255" s="168">
        <f t="shared" si="64"/>
        <v>30.365980006313134</v>
      </c>
    </row>
    <row r="256" spans="1:17" ht="12" customHeight="1" x14ac:dyDescent="0.25">
      <c r="A256" s="158" t="s">
        <v>65</v>
      </c>
      <c r="B256" s="157">
        <f t="shared" ref="B256:Q256" si="65">SUM(B257:B258)</f>
        <v>0</v>
      </c>
      <c r="C256" s="157">
        <f t="shared" si="65"/>
        <v>0</v>
      </c>
      <c r="D256" s="157">
        <f t="shared" si="65"/>
        <v>0</v>
      </c>
      <c r="E256" s="157">
        <f t="shared" si="65"/>
        <v>0</v>
      </c>
      <c r="F256" s="157">
        <f t="shared" si="65"/>
        <v>0</v>
      </c>
      <c r="G256" s="157">
        <f t="shared" si="65"/>
        <v>0</v>
      </c>
      <c r="H256" s="157">
        <f t="shared" si="65"/>
        <v>0</v>
      </c>
      <c r="I256" s="157">
        <f t="shared" si="65"/>
        <v>0</v>
      </c>
      <c r="J256" s="157">
        <f t="shared" si="65"/>
        <v>0</v>
      </c>
      <c r="K256" s="157">
        <f t="shared" si="65"/>
        <v>0</v>
      </c>
      <c r="L256" s="157">
        <f t="shared" si="65"/>
        <v>0</v>
      </c>
      <c r="M256" s="157">
        <f t="shared" si="65"/>
        <v>0</v>
      </c>
      <c r="N256" s="157">
        <f t="shared" si="65"/>
        <v>0</v>
      </c>
      <c r="O256" s="157">
        <f t="shared" si="65"/>
        <v>0</v>
      </c>
      <c r="P256" s="157">
        <f t="shared" si="65"/>
        <v>0</v>
      </c>
      <c r="Q256" s="157">
        <f t="shared" si="65"/>
        <v>0</v>
      </c>
    </row>
    <row r="257" spans="1:17" ht="12" customHeight="1" x14ac:dyDescent="0.25">
      <c r="A257" s="23" t="s">
        <v>157</v>
      </c>
      <c r="B257" s="156">
        <f t="shared" ref="B257:Q257" si="66">IF(B185=0,0,B185*1000000/B$7)</f>
        <v>0</v>
      </c>
      <c r="C257" s="156">
        <f t="shared" si="66"/>
        <v>0</v>
      </c>
      <c r="D257" s="156">
        <f t="shared" si="66"/>
        <v>0</v>
      </c>
      <c r="E257" s="156">
        <f t="shared" si="66"/>
        <v>0</v>
      </c>
      <c r="F257" s="156">
        <f t="shared" si="66"/>
        <v>0</v>
      </c>
      <c r="G257" s="156">
        <f t="shared" si="66"/>
        <v>0</v>
      </c>
      <c r="H257" s="156">
        <f t="shared" si="66"/>
        <v>0</v>
      </c>
      <c r="I257" s="156">
        <f t="shared" si="66"/>
        <v>0</v>
      </c>
      <c r="J257" s="156">
        <f t="shared" si="66"/>
        <v>0</v>
      </c>
      <c r="K257" s="156">
        <f t="shared" si="66"/>
        <v>0</v>
      </c>
      <c r="L257" s="156">
        <f t="shared" si="66"/>
        <v>0</v>
      </c>
      <c r="M257" s="156">
        <f t="shared" si="66"/>
        <v>0</v>
      </c>
      <c r="N257" s="156">
        <f t="shared" si="66"/>
        <v>0</v>
      </c>
      <c r="O257" s="156">
        <f t="shared" si="66"/>
        <v>0</v>
      </c>
      <c r="P257" s="156">
        <f t="shared" si="66"/>
        <v>0</v>
      </c>
      <c r="Q257" s="156">
        <f t="shared" si="66"/>
        <v>0</v>
      </c>
    </row>
    <row r="258" spans="1:17" ht="12" customHeight="1" x14ac:dyDescent="0.25">
      <c r="A258" s="23" t="s">
        <v>60</v>
      </c>
      <c r="B258" s="156">
        <f t="shared" ref="B258:Q258" si="67">IF(B186=0,0,B186*1000000/B$7)</f>
        <v>0</v>
      </c>
      <c r="C258" s="156">
        <f t="shared" si="67"/>
        <v>0</v>
      </c>
      <c r="D258" s="156">
        <f t="shared" si="67"/>
        <v>0</v>
      </c>
      <c r="E258" s="156">
        <f t="shared" si="67"/>
        <v>0</v>
      </c>
      <c r="F258" s="156">
        <f t="shared" si="67"/>
        <v>0</v>
      </c>
      <c r="G258" s="156">
        <f t="shared" si="67"/>
        <v>0</v>
      </c>
      <c r="H258" s="156">
        <f t="shared" si="67"/>
        <v>0</v>
      </c>
      <c r="I258" s="156">
        <f t="shared" si="67"/>
        <v>0</v>
      </c>
      <c r="J258" s="156">
        <f t="shared" si="67"/>
        <v>0</v>
      </c>
      <c r="K258" s="156">
        <f t="shared" si="67"/>
        <v>0</v>
      </c>
      <c r="L258" s="156">
        <f t="shared" si="67"/>
        <v>0</v>
      </c>
      <c r="M258" s="156">
        <f t="shared" si="67"/>
        <v>0</v>
      </c>
      <c r="N258" s="156">
        <f t="shared" si="67"/>
        <v>0</v>
      </c>
      <c r="O258" s="156">
        <f t="shared" si="67"/>
        <v>0</v>
      </c>
      <c r="P258" s="156">
        <f t="shared" si="67"/>
        <v>0</v>
      </c>
      <c r="Q258" s="156">
        <f t="shared" si="67"/>
        <v>0</v>
      </c>
    </row>
    <row r="259" spans="1:17" ht="12" customHeight="1" x14ac:dyDescent="0.25">
      <c r="A259" s="158" t="s">
        <v>112</v>
      </c>
      <c r="B259" s="157">
        <f t="shared" ref="B259:Q259" si="68">B260</f>
        <v>0</v>
      </c>
      <c r="C259" s="157">
        <f t="shared" si="68"/>
        <v>0</v>
      </c>
      <c r="D259" s="157">
        <f t="shared" si="68"/>
        <v>0</v>
      </c>
      <c r="E259" s="157">
        <f t="shared" si="68"/>
        <v>0</v>
      </c>
      <c r="F259" s="157">
        <f t="shared" si="68"/>
        <v>0</v>
      </c>
      <c r="G259" s="157">
        <f t="shared" si="68"/>
        <v>0</v>
      </c>
      <c r="H259" s="157">
        <f t="shared" si="68"/>
        <v>0</v>
      </c>
      <c r="I259" s="157">
        <f t="shared" si="68"/>
        <v>0</v>
      </c>
      <c r="J259" s="157">
        <f t="shared" si="68"/>
        <v>0</v>
      </c>
      <c r="K259" s="157">
        <f t="shared" si="68"/>
        <v>0</v>
      </c>
      <c r="L259" s="157">
        <f t="shared" si="68"/>
        <v>0</v>
      </c>
      <c r="M259" s="157">
        <f t="shared" si="68"/>
        <v>0</v>
      </c>
      <c r="N259" s="157">
        <f t="shared" si="68"/>
        <v>0</v>
      </c>
      <c r="O259" s="157">
        <f t="shared" si="68"/>
        <v>0</v>
      </c>
      <c r="P259" s="157">
        <f t="shared" si="68"/>
        <v>0</v>
      </c>
      <c r="Q259" s="157">
        <f t="shared" si="68"/>
        <v>0</v>
      </c>
    </row>
    <row r="260" spans="1:17" ht="12" customHeight="1" x14ac:dyDescent="0.25">
      <c r="A260" s="23" t="s">
        <v>60</v>
      </c>
      <c r="B260" s="156">
        <f t="shared" ref="B260:Q260" si="69">IF(B188=0,0,B188*1000000/B$5)</f>
        <v>0</v>
      </c>
      <c r="C260" s="156">
        <f t="shared" si="69"/>
        <v>0</v>
      </c>
      <c r="D260" s="156">
        <f t="shared" si="69"/>
        <v>0</v>
      </c>
      <c r="E260" s="156">
        <f t="shared" si="69"/>
        <v>0</v>
      </c>
      <c r="F260" s="156">
        <f t="shared" si="69"/>
        <v>0</v>
      </c>
      <c r="G260" s="156">
        <f t="shared" si="69"/>
        <v>0</v>
      </c>
      <c r="H260" s="156">
        <f t="shared" si="69"/>
        <v>0</v>
      </c>
      <c r="I260" s="156">
        <f t="shared" si="69"/>
        <v>0</v>
      </c>
      <c r="J260" s="156">
        <f t="shared" si="69"/>
        <v>0</v>
      </c>
      <c r="K260" s="156">
        <f t="shared" si="69"/>
        <v>0</v>
      </c>
      <c r="L260" s="156">
        <f t="shared" si="69"/>
        <v>0</v>
      </c>
      <c r="M260" s="156">
        <f t="shared" si="69"/>
        <v>0</v>
      </c>
      <c r="N260" s="156">
        <f t="shared" si="69"/>
        <v>0</v>
      </c>
      <c r="O260" s="156">
        <f t="shared" si="69"/>
        <v>0</v>
      </c>
      <c r="P260" s="156">
        <f t="shared" si="69"/>
        <v>0</v>
      </c>
      <c r="Q260" s="156">
        <f t="shared" si="69"/>
        <v>0</v>
      </c>
    </row>
    <row r="261" spans="1:17" ht="12" customHeight="1" x14ac:dyDescent="0.25">
      <c r="A261" s="158" t="s">
        <v>63</v>
      </c>
      <c r="B261" s="157">
        <f t="shared" ref="B261:Q261" si="70">IF(B189=0,0,B189*1000000/B$5)</f>
        <v>69.862340383397026</v>
      </c>
      <c r="C261" s="157">
        <f t="shared" si="70"/>
        <v>0.86966023136261827</v>
      </c>
      <c r="D261" s="157">
        <f t="shared" si="70"/>
        <v>0.56057347234601562</v>
      </c>
      <c r="E261" s="157">
        <f t="shared" si="70"/>
        <v>0.26725287875549014</v>
      </c>
      <c r="F261" s="157">
        <f t="shared" si="70"/>
        <v>9.9991584532482691E-2</v>
      </c>
      <c r="G261" s="157">
        <f t="shared" si="70"/>
        <v>0.13658035494422946</v>
      </c>
      <c r="H261" s="157">
        <f t="shared" si="70"/>
        <v>9.1125694049403627E-2</v>
      </c>
      <c r="I261" s="157">
        <f t="shared" si="70"/>
        <v>4.8602980229994146E-2</v>
      </c>
      <c r="J261" s="157">
        <f t="shared" si="70"/>
        <v>3.2488733422366828E-2</v>
      </c>
      <c r="K261" s="157">
        <f t="shared" si="70"/>
        <v>1.5116122353404468E-2</v>
      </c>
      <c r="L261" s="157">
        <f t="shared" si="70"/>
        <v>0</v>
      </c>
      <c r="M261" s="157">
        <f t="shared" si="70"/>
        <v>0</v>
      </c>
      <c r="N261" s="157">
        <f t="shared" si="70"/>
        <v>0</v>
      </c>
      <c r="O261" s="157">
        <f t="shared" si="70"/>
        <v>16.346391705795522</v>
      </c>
      <c r="P261" s="157">
        <f t="shared" si="70"/>
        <v>9.5916316890758857</v>
      </c>
      <c r="Q261" s="157">
        <f t="shared" si="70"/>
        <v>17.71845081919119</v>
      </c>
    </row>
    <row r="262" spans="1:17" ht="12" customHeight="1" x14ac:dyDescent="0.25">
      <c r="A262" s="167" t="s">
        <v>156</v>
      </c>
      <c r="B262" s="132">
        <f t="shared" ref="B262:Q262" si="71">IF(B190=0,0,B190*1000000/B$11)</f>
        <v>0</v>
      </c>
      <c r="C262" s="132">
        <f t="shared" si="71"/>
        <v>0</v>
      </c>
      <c r="D262" s="132">
        <f t="shared" si="71"/>
        <v>0</v>
      </c>
      <c r="E262" s="132">
        <f t="shared" si="71"/>
        <v>0</v>
      </c>
      <c r="F262" s="132">
        <f t="shared" si="71"/>
        <v>0</v>
      </c>
      <c r="G262" s="132">
        <f t="shared" si="71"/>
        <v>0</v>
      </c>
      <c r="H262" s="132">
        <f t="shared" si="71"/>
        <v>0</v>
      </c>
      <c r="I262" s="132">
        <f t="shared" si="71"/>
        <v>0</v>
      </c>
      <c r="J262" s="132">
        <f t="shared" si="71"/>
        <v>0</v>
      </c>
      <c r="K262" s="132">
        <f t="shared" si="71"/>
        <v>0</v>
      </c>
      <c r="L262" s="132">
        <f t="shared" si="71"/>
        <v>0</v>
      </c>
      <c r="M262" s="132">
        <f t="shared" si="71"/>
        <v>0</v>
      </c>
      <c r="N262" s="132">
        <f t="shared" si="71"/>
        <v>0</v>
      </c>
      <c r="O262" s="132">
        <f t="shared" si="71"/>
        <v>0</v>
      </c>
      <c r="P262" s="132">
        <f t="shared" si="71"/>
        <v>0</v>
      </c>
      <c r="Q262" s="132">
        <f t="shared" si="71"/>
        <v>0</v>
      </c>
    </row>
    <row r="263" spans="1:17" ht="12" customHeight="1" x14ac:dyDescent="0.25">
      <c r="A263" s="167" t="s">
        <v>155</v>
      </c>
      <c r="B263" s="132">
        <f t="shared" ref="B263:Q263" si="72">IF(B191=0,0,B191*1000000/B$12)</f>
        <v>0</v>
      </c>
      <c r="C263" s="132">
        <f t="shared" si="72"/>
        <v>0</v>
      </c>
      <c r="D263" s="132">
        <f t="shared" si="72"/>
        <v>0</v>
      </c>
      <c r="E263" s="132">
        <f t="shared" si="72"/>
        <v>0</v>
      </c>
      <c r="F263" s="132">
        <f t="shared" si="72"/>
        <v>0</v>
      </c>
      <c r="G263" s="132">
        <f t="shared" si="72"/>
        <v>0</v>
      </c>
      <c r="H263" s="132">
        <f t="shared" si="72"/>
        <v>0</v>
      </c>
      <c r="I263" s="132">
        <f t="shared" si="72"/>
        <v>0</v>
      </c>
      <c r="J263" s="132">
        <f t="shared" si="72"/>
        <v>0</v>
      </c>
      <c r="K263" s="132">
        <f t="shared" si="72"/>
        <v>0</v>
      </c>
      <c r="L263" s="132">
        <f t="shared" si="72"/>
        <v>0</v>
      </c>
      <c r="M263" s="132">
        <f t="shared" si="72"/>
        <v>0</v>
      </c>
      <c r="N263" s="132">
        <f t="shared" si="72"/>
        <v>0</v>
      </c>
      <c r="O263" s="132">
        <f t="shared" si="72"/>
        <v>0</v>
      </c>
      <c r="P263" s="132">
        <f t="shared" si="72"/>
        <v>0</v>
      </c>
      <c r="Q263" s="132">
        <f t="shared" si="72"/>
        <v>0</v>
      </c>
    </row>
    <row r="264" spans="1:17" ht="12" customHeight="1" x14ac:dyDescent="0.25">
      <c r="A264" s="166" t="s">
        <v>55</v>
      </c>
      <c r="B264" s="165">
        <f t="shared" ref="B264:Q264" si="73">IF(B192=0,0,B192*1000000/B$12)</f>
        <v>0</v>
      </c>
      <c r="C264" s="165">
        <f t="shared" si="73"/>
        <v>0</v>
      </c>
      <c r="D264" s="165">
        <f t="shared" si="73"/>
        <v>0</v>
      </c>
      <c r="E264" s="165">
        <f t="shared" si="73"/>
        <v>0</v>
      </c>
      <c r="F264" s="165">
        <f t="shared" si="73"/>
        <v>0</v>
      </c>
      <c r="G264" s="165">
        <f t="shared" si="73"/>
        <v>0</v>
      </c>
      <c r="H264" s="165">
        <f t="shared" si="73"/>
        <v>0</v>
      </c>
      <c r="I264" s="165">
        <f t="shared" si="73"/>
        <v>0</v>
      </c>
      <c r="J264" s="165">
        <f t="shared" si="73"/>
        <v>0</v>
      </c>
      <c r="K264" s="165">
        <f t="shared" si="73"/>
        <v>0</v>
      </c>
      <c r="L264" s="165">
        <f t="shared" si="73"/>
        <v>0</v>
      </c>
      <c r="M264" s="165">
        <f t="shared" si="73"/>
        <v>0</v>
      </c>
      <c r="N264" s="165">
        <f t="shared" si="73"/>
        <v>0</v>
      </c>
      <c r="O264" s="165">
        <f t="shared" si="73"/>
        <v>0</v>
      </c>
      <c r="P264" s="165">
        <f t="shared" si="73"/>
        <v>0</v>
      </c>
      <c r="Q264" s="165">
        <f t="shared" si="73"/>
        <v>0</v>
      </c>
    </row>
    <row r="265" spans="1:17" ht="12" customHeight="1" x14ac:dyDescent="0.25">
      <c r="A265" s="147" t="s">
        <v>59</v>
      </c>
      <c r="B265" s="164">
        <f t="shared" ref="B265:Q265" si="74">IF(B193=0,0,B193*1000000/B$12)</f>
        <v>0</v>
      </c>
      <c r="C265" s="164">
        <f t="shared" si="74"/>
        <v>0</v>
      </c>
      <c r="D265" s="164">
        <f t="shared" si="74"/>
        <v>0</v>
      </c>
      <c r="E265" s="164">
        <f t="shared" si="74"/>
        <v>0</v>
      </c>
      <c r="F265" s="164">
        <f t="shared" si="74"/>
        <v>0</v>
      </c>
      <c r="G265" s="164">
        <f t="shared" si="74"/>
        <v>0</v>
      </c>
      <c r="H265" s="164">
        <f t="shared" si="74"/>
        <v>0</v>
      </c>
      <c r="I265" s="164">
        <f t="shared" si="74"/>
        <v>0</v>
      </c>
      <c r="J265" s="164">
        <f t="shared" si="74"/>
        <v>0</v>
      </c>
      <c r="K265" s="164">
        <f t="shared" si="74"/>
        <v>0</v>
      </c>
      <c r="L265" s="164">
        <f t="shared" si="74"/>
        <v>0</v>
      </c>
      <c r="M265" s="164">
        <f t="shared" si="74"/>
        <v>0</v>
      </c>
      <c r="N265" s="164">
        <f t="shared" si="74"/>
        <v>0</v>
      </c>
      <c r="O265" s="164">
        <f t="shared" si="74"/>
        <v>0</v>
      </c>
      <c r="P265" s="164">
        <f t="shared" si="74"/>
        <v>0</v>
      </c>
      <c r="Q265" s="164">
        <f t="shared" si="74"/>
        <v>0</v>
      </c>
    </row>
    <row r="266" spans="1:17" ht="12" customHeight="1" x14ac:dyDescent="0.25">
      <c r="A266" s="163" t="s">
        <v>144</v>
      </c>
      <c r="B266" s="162">
        <f t="shared" ref="B266:Q266" si="75">IF(B194=0,0,B194*1000000/B$13)</f>
        <v>501.18635492436994</v>
      </c>
      <c r="C266" s="162">
        <f t="shared" si="75"/>
        <v>501.11755109405982</v>
      </c>
      <c r="D266" s="162">
        <f t="shared" si="75"/>
        <v>501.05925536528042</v>
      </c>
      <c r="E266" s="162">
        <f t="shared" si="75"/>
        <v>499.03748260185881</v>
      </c>
      <c r="F266" s="162">
        <f t="shared" si="75"/>
        <v>500.65786375414086</v>
      </c>
      <c r="G266" s="162">
        <f t="shared" si="75"/>
        <v>507.64641593520997</v>
      </c>
      <c r="H266" s="162">
        <f t="shared" si="75"/>
        <v>510.30388667666028</v>
      </c>
      <c r="I266" s="162">
        <f t="shared" si="75"/>
        <v>513.58769209034813</v>
      </c>
      <c r="J266" s="162">
        <f t="shared" si="75"/>
        <v>521.2817277618758</v>
      </c>
      <c r="K266" s="162">
        <f t="shared" si="75"/>
        <v>524.03061362547271</v>
      </c>
      <c r="L266" s="162">
        <f t="shared" si="75"/>
        <v>0</v>
      </c>
      <c r="M266" s="162">
        <f t="shared" si="75"/>
        <v>0</v>
      </c>
      <c r="N266" s="162">
        <f t="shared" si="75"/>
        <v>0</v>
      </c>
      <c r="O266" s="162">
        <f t="shared" si="75"/>
        <v>514.43703272143955</v>
      </c>
      <c r="P266" s="162">
        <f t="shared" si="75"/>
        <v>554.55787870260315</v>
      </c>
      <c r="Q266" s="162">
        <f t="shared" si="75"/>
        <v>594.11367746172868</v>
      </c>
    </row>
    <row r="267" spans="1:17" ht="12" customHeight="1" x14ac:dyDescent="0.25">
      <c r="A267" s="161" t="s">
        <v>143</v>
      </c>
      <c r="B267" s="160">
        <f t="shared" ref="B267:Q267" si="76">IF(B195=0,0,B195*1000000/B$14)</f>
        <v>0</v>
      </c>
      <c r="C267" s="160">
        <f t="shared" si="76"/>
        <v>0</v>
      </c>
      <c r="D267" s="160">
        <f t="shared" si="76"/>
        <v>0</v>
      </c>
      <c r="E267" s="160">
        <f t="shared" si="76"/>
        <v>0</v>
      </c>
      <c r="F267" s="160">
        <f t="shared" si="76"/>
        <v>0</v>
      </c>
      <c r="G267" s="160">
        <f t="shared" si="76"/>
        <v>0</v>
      </c>
      <c r="H267" s="160">
        <f t="shared" si="76"/>
        <v>0</v>
      </c>
      <c r="I267" s="160">
        <f t="shared" si="76"/>
        <v>0</v>
      </c>
      <c r="J267" s="160">
        <f t="shared" si="76"/>
        <v>0</v>
      </c>
      <c r="K267" s="160">
        <f t="shared" si="76"/>
        <v>0</v>
      </c>
      <c r="L267" s="160">
        <f t="shared" si="76"/>
        <v>0</v>
      </c>
      <c r="M267" s="160">
        <f t="shared" si="76"/>
        <v>0</v>
      </c>
      <c r="N267" s="160">
        <f t="shared" si="76"/>
        <v>0</v>
      </c>
      <c r="O267" s="160">
        <f t="shared" si="76"/>
        <v>334.38407126893628</v>
      </c>
      <c r="P267" s="160">
        <f t="shared" si="76"/>
        <v>402.88629887744253</v>
      </c>
      <c r="Q267" s="160">
        <f t="shared" si="76"/>
        <v>446.47642861249045</v>
      </c>
    </row>
    <row r="268" spans="1:17" ht="12" customHeight="1" x14ac:dyDescent="0.25">
      <c r="A268" s="148" t="s">
        <v>57</v>
      </c>
      <c r="B268" s="156">
        <f t="shared" ref="B268:Q268" si="77">IF(B196=0,0,B196*1000000/B$14)</f>
        <v>0</v>
      </c>
      <c r="C268" s="156">
        <f t="shared" si="77"/>
        <v>0</v>
      </c>
      <c r="D268" s="156">
        <f t="shared" si="77"/>
        <v>0</v>
      </c>
      <c r="E268" s="156">
        <f t="shared" si="77"/>
        <v>0</v>
      </c>
      <c r="F268" s="156">
        <f t="shared" si="77"/>
        <v>0</v>
      </c>
      <c r="G268" s="156">
        <f t="shared" si="77"/>
        <v>0</v>
      </c>
      <c r="H268" s="156">
        <f t="shared" si="77"/>
        <v>0</v>
      </c>
      <c r="I268" s="156">
        <f t="shared" si="77"/>
        <v>0</v>
      </c>
      <c r="J268" s="156">
        <f t="shared" si="77"/>
        <v>0</v>
      </c>
      <c r="K268" s="156">
        <f t="shared" si="77"/>
        <v>0</v>
      </c>
      <c r="L268" s="156">
        <f t="shared" si="77"/>
        <v>0</v>
      </c>
      <c r="M268" s="156">
        <f t="shared" si="77"/>
        <v>0</v>
      </c>
      <c r="N268" s="156">
        <f t="shared" si="77"/>
        <v>0</v>
      </c>
      <c r="O268" s="156">
        <f t="shared" si="77"/>
        <v>334.38407126893628</v>
      </c>
      <c r="P268" s="156">
        <f t="shared" si="77"/>
        <v>402.88629887744253</v>
      </c>
      <c r="Q268" s="156">
        <f t="shared" si="77"/>
        <v>446.47642861249045</v>
      </c>
    </row>
    <row r="269" spans="1:17" ht="12" customHeight="1" x14ac:dyDescent="0.25">
      <c r="A269" s="148" t="s">
        <v>59</v>
      </c>
      <c r="B269" s="156">
        <f t="shared" ref="B269:Q269" si="78">IF(B197=0,0,B197*1000000/B$14)</f>
        <v>0</v>
      </c>
      <c r="C269" s="156">
        <f t="shared" si="78"/>
        <v>0</v>
      </c>
      <c r="D269" s="156">
        <f t="shared" si="78"/>
        <v>0</v>
      </c>
      <c r="E269" s="156">
        <f t="shared" si="78"/>
        <v>0</v>
      </c>
      <c r="F269" s="156">
        <f t="shared" si="78"/>
        <v>0</v>
      </c>
      <c r="G269" s="156">
        <f t="shared" si="78"/>
        <v>0</v>
      </c>
      <c r="H269" s="156">
        <f t="shared" si="78"/>
        <v>0</v>
      </c>
      <c r="I269" s="156">
        <f t="shared" si="78"/>
        <v>0</v>
      </c>
      <c r="J269" s="156">
        <f t="shared" si="78"/>
        <v>0</v>
      </c>
      <c r="K269" s="156">
        <f t="shared" si="78"/>
        <v>0</v>
      </c>
      <c r="L269" s="156">
        <f t="shared" si="78"/>
        <v>0</v>
      </c>
      <c r="M269" s="156">
        <f t="shared" si="78"/>
        <v>0</v>
      </c>
      <c r="N269" s="156">
        <f t="shared" si="78"/>
        <v>0</v>
      </c>
      <c r="O269" s="156">
        <f t="shared" si="78"/>
        <v>0</v>
      </c>
      <c r="P269" s="156">
        <f t="shared" si="78"/>
        <v>0</v>
      </c>
      <c r="Q269" s="156">
        <f t="shared" si="78"/>
        <v>0</v>
      </c>
    </row>
    <row r="270" spans="1:17" ht="12" customHeight="1" x14ac:dyDescent="0.25">
      <c r="A270" s="163" t="s">
        <v>142</v>
      </c>
      <c r="B270" s="162">
        <f t="shared" ref="B270:Q270" si="79">IF(B198=0,0,B198*1000000/B$15)</f>
        <v>0</v>
      </c>
      <c r="C270" s="162">
        <f t="shared" si="79"/>
        <v>0</v>
      </c>
      <c r="D270" s="162">
        <f t="shared" si="79"/>
        <v>0</v>
      </c>
      <c r="E270" s="162">
        <f t="shared" si="79"/>
        <v>0</v>
      </c>
      <c r="F270" s="162">
        <f t="shared" si="79"/>
        <v>0</v>
      </c>
      <c r="G270" s="162">
        <f t="shared" si="79"/>
        <v>0</v>
      </c>
      <c r="H270" s="162">
        <f t="shared" si="79"/>
        <v>0</v>
      </c>
      <c r="I270" s="162">
        <f t="shared" si="79"/>
        <v>0</v>
      </c>
      <c r="J270" s="162">
        <f t="shared" si="79"/>
        <v>0</v>
      </c>
      <c r="K270" s="162">
        <f t="shared" si="79"/>
        <v>0</v>
      </c>
      <c r="L270" s="162">
        <f t="shared" si="79"/>
        <v>0</v>
      </c>
      <c r="M270" s="162">
        <f t="shared" si="79"/>
        <v>0</v>
      </c>
      <c r="N270" s="162">
        <f t="shared" si="79"/>
        <v>0</v>
      </c>
      <c r="O270" s="162">
        <f t="shared" si="79"/>
        <v>0</v>
      </c>
      <c r="P270" s="162">
        <f t="shared" si="79"/>
        <v>0</v>
      </c>
      <c r="Q270" s="162">
        <f t="shared" si="79"/>
        <v>0</v>
      </c>
    </row>
    <row r="271" spans="1:17" ht="12" customHeight="1" x14ac:dyDescent="0.25">
      <c r="A271" s="161" t="s">
        <v>141</v>
      </c>
      <c r="B271" s="160">
        <f t="shared" ref="B271:Q271" si="80">IF(B199=0,0,B199*1000000/B$16)</f>
        <v>0</v>
      </c>
      <c r="C271" s="160">
        <f t="shared" si="80"/>
        <v>0</v>
      </c>
      <c r="D271" s="160">
        <f t="shared" si="80"/>
        <v>0</v>
      </c>
      <c r="E271" s="160">
        <f t="shared" si="80"/>
        <v>0</v>
      </c>
      <c r="F271" s="160">
        <f t="shared" si="80"/>
        <v>0</v>
      </c>
      <c r="G271" s="160">
        <f t="shared" si="80"/>
        <v>0</v>
      </c>
      <c r="H271" s="160">
        <f t="shared" si="80"/>
        <v>0</v>
      </c>
      <c r="I271" s="160">
        <f t="shared" si="80"/>
        <v>0</v>
      </c>
      <c r="J271" s="160">
        <f t="shared" si="80"/>
        <v>0</v>
      </c>
      <c r="K271" s="160">
        <f t="shared" si="80"/>
        <v>0</v>
      </c>
      <c r="L271" s="160">
        <f t="shared" si="80"/>
        <v>0</v>
      </c>
      <c r="M271" s="160">
        <f t="shared" si="80"/>
        <v>0</v>
      </c>
      <c r="N271" s="160">
        <f t="shared" si="80"/>
        <v>0</v>
      </c>
      <c r="O271" s="160">
        <f t="shared" si="80"/>
        <v>0</v>
      </c>
      <c r="P271" s="160">
        <f t="shared" si="80"/>
        <v>0</v>
      </c>
      <c r="Q271" s="160">
        <f t="shared" si="80"/>
        <v>0</v>
      </c>
    </row>
    <row r="272" spans="1:17" ht="12" customHeight="1" x14ac:dyDescent="0.25">
      <c r="A272" s="148" t="s">
        <v>60</v>
      </c>
      <c r="B272" s="156">
        <f t="shared" ref="B272:Q272" si="81">IF(B200=0,0,B200*1000000/B$16)</f>
        <v>0</v>
      </c>
      <c r="C272" s="156">
        <f t="shared" si="81"/>
        <v>0</v>
      </c>
      <c r="D272" s="156">
        <f t="shared" si="81"/>
        <v>0</v>
      </c>
      <c r="E272" s="156">
        <f t="shared" si="81"/>
        <v>0</v>
      </c>
      <c r="F272" s="156">
        <f t="shared" si="81"/>
        <v>0</v>
      </c>
      <c r="G272" s="156">
        <f t="shared" si="81"/>
        <v>0</v>
      </c>
      <c r="H272" s="156">
        <f t="shared" si="81"/>
        <v>0</v>
      </c>
      <c r="I272" s="156">
        <f t="shared" si="81"/>
        <v>0</v>
      </c>
      <c r="J272" s="156">
        <f t="shared" si="81"/>
        <v>0</v>
      </c>
      <c r="K272" s="156">
        <f t="shared" si="81"/>
        <v>0</v>
      </c>
      <c r="L272" s="156">
        <f t="shared" si="81"/>
        <v>0</v>
      </c>
      <c r="M272" s="156">
        <f t="shared" si="81"/>
        <v>0</v>
      </c>
      <c r="N272" s="156">
        <f t="shared" si="81"/>
        <v>0</v>
      </c>
      <c r="O272" s="156">
        <f t="shared" si="81"/>
        <v>0</v>
      </c>
      <c r="P272" s="156">
        <f t="shared" si="81"/>
        <v>0</v>
      </c>
      <c r="Q272" s="156">
        <f t="shared" si="81"/>
        <v>0</v>
      </c>
    </row>
    <row r="273" spans="1:17" ht="12" customHeight="1" x14ac:dyDescent="0.25">
      <c r="A273" s="148" t="s">
        <v>59</v>
      </c>
      <c r="B273" s="156">
        <f t="shared" ref="B273:Q273" si="82">IF(B201=0,0,B201*1000000/B$16)</f>
        <v>0</v>
      </c>
      <c r="C273" s="156">
        <f t="shared" si="82"/>
        <v>0</v>
      </c>
      <c r="D273" s="156">
        <f t="shared" si="82"/>
        <v>0</v>
      </c>
      <c r="E273" s="156">
        <f t="shared" si="82"/>
        <v>0</v>
      </c>
      <c r="F273" s="156">
        <f t="shared" si="82"/>
        <v>0</v>
      </c>
      <c r="G273" s="156">
        <f t="shared" si="82"/>
        <v>0</v>
      </c>
      <c r="H273" s="156">
        <f t="shared" si="82"/>
        <v>0</v>
      </c>
      <c r="I273" s="156">
        <f t="shared" si="82"/>
        <v>0</v>
      </c>
      <c r="J273" s="156">
        <f t="shared" si="82"/>
        <v>0</v>
      </c>
      <c r="K273" s="156">
        <f t="shared" si="82"/>
        <v>0</v>
      </c>
      <c r="L273" s="156">
        <f t="shared" si="82"/>
        <v>0</v>
      </c>
      <c r="M273" s="156">
        <f t="shared" si="82"/>
        <v>0</v>
      </c>
      <c r="N273" s="156">
        <f t="shared" si="82"/>
        <v>0</v>
      </c>
      <c r="O273" s="156">
        <f t="shared" si="82"/>
        <v>0</v>
      </c>
      <c r="P273" s="156">
        <f t="shared" si="82"/>
        <v>0</v>
      </c>
      <c r="Q273" s="156">
        <f t="shared" si="82"/>
        <v>0</v>
      </c>
    </row>
    <row r="274" spans="1:17" ht="12" customHeight="1" x14ac:dyDescent="0.25">
      <c r="A274" s="158" t="s">
        <v>62</v>
      </c>
      <c r="B274" s="157">
        <f t="shared" ref="B274:Q274" si="83">IF(B202=0,0,B202*1000000/B$5)</f>
        <v>34.963007769165074</v>
      </c>
      <c r="C274" s="157">
        <f t="shared" si="83"/>
        <v>24.724362484969856</v>
      </c>
      <c r="D274" s="157">
        <f t="shared" si="83"/>
        <v>51.320435334656466</v>
      </c>
      <c r="E274" s="157">
        <f t="shared" si="83"/>
        <v>22.024982364732249</v>
      </c>
      <c r="F274" s="157">
        <f t="shared" si="83"/>
        <v>9.4247539723758305</v>
      </c>
      <c r="G274" s="157">
        <f t="shared" si="83"/>
        <v>17.586293944031844</v>
      </c>
      <c r="H274" s="157">
        <f t="shared" si="83"/>
        <v>48.083319455719248</v>
      </c>
      <c r="I274" s="157">
        <f t="shared" si="83"/>
        <v>33.200922328372471</v>
      </c>
      <c r="J274" s="157">
        <f t="shared" si="83"/>
        <v>54.356556459053877</v>
      </c>
      <c r="K274" s="157">
        <f t="shared" si="83"/>
        <v>54.571965761175768</v>
      </c>
      <c r="L274" s="157">
        <f t="shared" si="83"/>
        <v>40.72440223568676</v>
      </c>
      <c r="M274" s="157">
        <f t="shared" si="83"/>
        <v>18.348416434797539</v>
      </c>
      <c r="N274" s="157">
        <f t="shared" si="83"/>
        <v>32.40390693365039</v>
      </c>
      <c r="O274" s="157">
        <f t="shared" si="83"/>
        <v>26.084817966383632</v>
      </c>
      <c r="P274" s="157">
        <f t="shared" si="83"/>
        <v>12.573418270699291</v>
      </c>
      <c r="Q274" s="157">
        <f t="shared" si="83"/>
        <v>12.647529187121943</v>
      </c>
    </row>
    <row r="275" spans="1:17" ht="12" customHeight="1" x14ac:dyDescent="0.25">
      <c r="A275" s="23" t="s">
        <v>55</v>
      </c>
      <c r="B275" s="156">
        <f t="shared" ref="B275:Q275" si="84">IF(B203=0,0,B203*1000000/B$18)</f>
        <v>0</v>
      </c>
      <c r="C275" s="156">
        <f t="shared" si="84"/>
        <v>0</v>
      </c>
      <c r="D275" s="156">
        <f t="shared" si="84"/>
        <v>0</v>
      </c>
      <c r="E275" s="156">
        <f t="shared" si="84"/>
        <v>0</v>
      </c>
      <c r="F275" s="156">
        <f t="shared" si="84"/>
        <v>0</v>
      </c>
      <c r="G275" s="156">
        <f t="shared" si="84"/>
        <v>0</v>
      </c>
      <c r="H275" s="156">
        <f t="shared" si="84"/>
        <v>0</v>
      </c>
      <c r="I275" s="156">
        <f t="shared" si="84"/>
        <v>0</v>
      </c>
      <c r="J275" s="156">
        <f t="shared" si="84"/>
        <v>0</v>
      </c>
      <c r="K275" s="156">
        <f t="shared" si="84"/>
        <v>0</v>
      </c>
      <c r="L275" s="156">
        <f t="shared" si="84"/>
        <v>0</v>
      </c>
      <c r="M275" s="156">
        <f t="shared" si="84"/>
        <v>0</v>
      </c>
      <c r="N275" s="156">
        <f t="shared" si="84"/>
        <v>0</v>
      </c>
      <c r="O275" s="156">
        <f t="shared" si="84"/>
        <v>0</v>
      </c>
      <c r="P275" s="156">
        <f t="shared" si="84"/>
        <v>0</v>
      </c>
      <c r="Q275" s="156">
        <f t="shared" si="84"/>
        <v>0</v>
      </c>
    </row>
    <row r="276" spans="1:17" ht="12" customHeight="1" x14ac:dyDescent="0.25">
      <c r="A276" s="23" t="s">
        <v>57</v>
      </c>
      <c r="B276" s="156">
        <f t="shared" ref="B276:Q276" si="85">IF(B204=0,0,B204*1000000/B$19)</f>
        <v>274.7093467577256</v>
      </c>
      <c r="C276" s="156">
        <f t="shared" si="85"/>
        <v>255.16526138717148</v>
      </c>
      <c r="D276" s="156">
        <f t="shared" si="85"/>
        <v>263.37942076532318</v>
      </c>
      <c r="E276" s="156">
        <f t="shared" si="85"/>
        <v>278.15318308156071</v>
      </c>
      <c r="F276" s="156">
        <f t="shared" si="85"/>
        <v>279.6429223092494</v>
      </c>
      <c r="G276" s="156">
        <f t="shared" si="85"/>
        <v>275.60923488816184</v>
      </c>
      <c r="H276" s="156">
        <f t="shared" si="85"/>
        <v>270.82382595124744</v>
      </c>
      <c r="I276" s="156">
        <f t="shared" si="85"/>
        <v>271.6135325759318</v>
      </c>
      <c r="J276" s="156">
        <f t="shared" si="85"/>
        <v>268.10665489871485</v>
      </c>
      <c r="K276" s="156">
        <f t="shared" si="85"/>
        <v>265.8207583311339</v>
      </c>
      <c r="L276" s="156">
        <f t="shared" si="85"/>
        <v>267.81602152719893</v>
      </c>
      <c r="M276" s="156">
        <f t="shared" si="85"/>
        <v>270.46042407136633</v>
      </c>
      <c r="N276" s="156">
        <f t="shared" si="85"/>
        <v>268.90794488930487</v>
      </c>
      <c r="O276" s="156">
        <f t="shared" si="85"/>
        <v>266.75926351256629</v>
      </c>
      <c r="P276" s="156">
        <f t="shared" si="85"/>
        <v>273.69726016585463</v>
      </c>
      <c r="Q276" s="156">
        <f t="shared" si="85"/>
        <v>279.91562981175059</v>
      </c>
    </row>
    <row r="277" spans="1:17" ht="12" customHeight="1" x14ac:dyDescent="0.25">
      <c r="A277" s="29" t="s">
        <v>140</v>
      </c>
      <c r="B277" s="57">
        <f t="shared" ref="B277:Q277" si="86">IF(B205=0,0,B205*1000000/B$20)</f>
        <v>0</v>
      </c>
      <c r="C277" s="57">
        <f t="shared" si="86"/>
        <v>0</v>
      </c>
      <c r="D277" s="57">
        <f t="shared" si="86"/>
        <v>0</v>
      </c>
      <c r="E277" s="57">
        <f t="shared" si="86"/>
        <v>0</v>
      </c>
      <c r="F277" s="57">
        <f t="shared" si="86"/>
        <v>0</v>
      </c>
      <c r="G277" s="57">
        <f t="shared" si="86"/>
        <v>0</v>
      </c>
      <c r="H277" s="57">
        <f t="shared" si="86"/>
        <v>0</v>
      </c>
      <c r="I277" s="57">
        <f t="shared" si="86"/>
        <v>0</v>
      </c>
      <c r="J277" s="57">
        <f t="shared" si="86"/>
        <v>0</v>
      </c>
      <c r="K277" s="57">
        <f t="shared" si="86"/>
        <v>0</v>
      </c>
      <c r="L277" s="57">
        <f t="shared" si="86"/>
        <v>0</v>
      </c>
      <c r="M277" s="57">
        <f t="shared" si="86"/>
        <v>0</v>
      </c>
      <c r="N277" s="57">
        <f t="shared" si="86"/>
        <v>0</v>
      </c>
      <c r="O277" s="57">
        <f t="shared" si="86"/>
        <v>0</v>
      </c>
      <c r="P277" s="57">
        <f t="shared" si="86"/>
        <v>0</v>
      </c>
      <c r="Q277" s="57">
        <f t="shared" si="86"/>
        <v>0</v>
      </c>
    </row>
    <row r="279" spans="1:17" ht="12" customHeight="1" x14ac:dyDescent="0.25">
      <c r="A279" s="152" t="s">
        <v>196</v>
      </c>
      <c r="B279" s="184">
        <f>B207/RES_summary!B$19</f>
        <v>247.6586431936671</v>
      </c>
      <c r="C279" s="184">
        <f>C207/RES_summary!C$19</f>
        <v>311.04536412565778</v>
      </c>
      <c r="D279" s="184">
        <f>D207/RES_summary!D$19</f>
        <v>294.72048453584819</v>
      </c>
      <c r="E279" s="184">
        <f>E207/RES_summary!E$19</f>
        <v>272.2228693807449</v>
      </c>
      <c r="F279" s="184">
        <f>F207/RES_summary!F$19</f>
        <v>249.01274721756485</v>
      </c>
      <c r="G279" s="184">
        <f>G207/RES_summary!G$19</f>
        <v>251.85494395310224</v>
      </c>
      <c r="H279" s="184">
        <f>H207/RES_summary!H$19</f>
        <v>188.91382113189147</v>
      </c>
      <c r="I279" s="184">
        <f>I207/RES_summary!I$19</f>
        <v>197.9813233987764</v>
      </c>
      <c r="J279" s="184">
        <f>J207/RES_summary!J$19</f>
        <v>178.52678836369361</v>
      </c>
      <c r="K279" s="184">
        <f>K207/RES_summary!K$19</f>
        <v>176.59453332858678</v>
      </c>
      <c r="L279" s="184">
        <f>L207/RES_summary!L$19</f>
        <v>190.37462577882397</v>
      </c>
      <c r="M279" s="184">
        <f>M207/RES_summary!M$19</f>
        <v>168.44233351579203</v>
      </c>
      <c r="N279" s="184">
        <f>N207/RES_summary!N$19</f>
        <v>149.63464807780701</v>
      </c>
      <c r="O279" s="184">
        <f>O207/RES_summary!O$19</f>
        <v>156.50766603760317</v>
      </c>
      <c r="P279" s="184">
        <f>P207/RES_summary!P$19</f>
        <v>145.24727628399754</v>
      </c>
      <c r="Q279" s="184">
        <f>Q207/RES_summary!Q$19</f>
        <v>147.29448022684559</v>
      </c>
    </row>
    <row r="280" spans="1:17" ht="12" customHeight="1" x14ac:dyDescent="0.25">
      <c r="A280" s="158" t="s">
        <v>65</v>
      </c>
      <c r="B280" s="178">
        <f>B208/RES_summary!B$19</f>
        <v>209.16442430684424</v>
      </c>
      <c r="C280" s="178">
        <f>C208/RES_summary!C$19</f>
        <v>275.81178986438312</v>
      </c>
      <c r="D280" s="178">
        <f>D208/RES_summary!D$19</f>
        <v>258.15815485973542</v>
      </c>
      <c r="E280" s="178">
        <f>E208/RES_summary!E$19</f>
        <v>235.98792436568496</v>
      </c>
      <c r="F280" s="178">
        <f>F208/RES_summary!F$19</f>
        <v>213.59363951261625</v>
      </c>
      <c r="G280" s="178">
        <f>G208/RES_summary!G$19</f>
        <v>215.01753544523078</v>
      </c>
      <c r="H280" s="178">
        <f>H208/RES_summary!H$19</f>
        <v>152.1337605556009</v>
      </c>
      <c r="I280" s="178">
        <f>I208/RES_summary!I$19</f>
        <v>159.64163038133429</v>
      </c>
      <c r="J280" s="178">
        <f>J208/RES_summary!J$19</f>
        <v>141.08681289870836</v>
      </c>
      <c r="K280" s="178">
        <f>K208/RES_summary!K$19</f>
        <v>138.87882860658476</v>
      </c>
      <c r="L280" s="178">
        <f>L208/RES_summary!L$19</f>
        <v>152.83383574854528</v>
      </c>
      <c r="M280" s="178">
        <f>M208/RES_summary!M$19</f>
        <v>131.00823938067961</v>
      </c>
      <c r="N280" s="178">
        <f>N208/RES_summary!N$19</f>
        <v>110.71398424040281</v>
      </c>
      <c r="O280" s="178">
        <f>O208/RES_summary!O$19</f>
        <v>117.2331045690887</v>
      </c>
      <c r="P280" s="178">
        <f>P208/RES_summary!P$19</f>
        <v>103.29622665986174</v>
      </c>
      <c r="Q280" s="178">
        <f>Q208/RES_summary!Q$19</f>
        <v>101.14452882953969</v>
      </c>
    </row>
    <row r="281" spans="1:17" ht="12" customHeight="1" x14ac:dyDescent="0.25">
      <c r="A281" s="23" t="s">
        <v>157</v>
      </c>
      <c r="B281" s="177">
        <f>B209/RES_summary!B$19</f>
        <v>207.78711879648134</v>
      </c>
      <c r="C281" s="177">
        <f>C209/RES_summary!C$19</f>
        <v>274.88076379059817</v>
      </c>
      <c r="D281" s="177">
        <f>D209/RES_summary!D$19</f>
        <v>257.05841358382008</v>
      </c>
      <c r="E281" s="177">
        <f>E209/RES_summary!E$19</f>
        <v>234.97655193090966</v>
      </c>
      <c r="F281" s="177">
        <f>F209/RES_summary!F$19</f>
        <v>212.87196829924062</v>
      </c>
      <c r="G281" s="177">
        <f>G209/RES_summary!G$19</f>
        <v>214.21679593043314</v>
      </c>
      <c r="H281" s="177">
        <f>H209/RES_summary!H$19</f>
        <v>151.41752162028817</v>
      </c>
      <c r="I281" s="177">
        <f>I209/RES_summary!I$19</f>
        <v>158.73616116733874</v>
      </c>
      <c r="J281" s="177">
        <f>J209/RES_summary!J$19</f>
        <v>140.39715961715413</v>
      </c>
      <c r="K281" s="177">
        <f>K209/RES_summary!K$19</f>
        <v>138.30326545796154</v>
      </c>
      <c r="L281" s="177">
        <f>L209/RES_summary!L$19</f>
        <v>152.40789401502229</v>
      </c>
      <c r="M281" s="177">
        <f>M209/RES_summary!M$19</f>
        <v>130.45137486182657</v>
      </c>
      <c r="N281" s="177">
        <f>N209/RES_summary!N$19</f>
        <v>109.92719383722424</v>
      </c>
      <c r="O281" s="177">
        <f>O209/RES_summary!O$19</f>
        <v>116.27411078111555</v>
      </c>
      <c r="P281" s="177">
        <f>P209/RES_summary!P$19</f>
        <v>102.36845074486142</v>
      </c>
      <c r="Q281" s="177">
        <f>Q209/RES_summary!Q$19</f>
        <v>100.12770483775846</v>
      </c>
    </row>
    <row r="282" spans="1:17" ht="12" customHeight="1" x14ac:dyDescent="0.25">
      <c r="A282" s="23" t="s">
        <v>60</v>
      </c>
      <c r="B282" s="177">
        <f>B210/RES_summary!B$19</f>
        <v>1.3773055103628875</v>
      </c>
      <c r="C282" s="177">
        <f>C210/RES_summary!C$19</f>
        <v>0.93102607378495317</v>
      </c>
      <c r="D282" s="177">
        <f>D210/RES_summary!D$19</f>
        <v>1.0997412759153704</v>
      </c>
      <c r="E282" s="177">
        <f>E210/RES_summary!E$19</f>
        <v>1.0113724347752711</v>
      </c>
      <c r="F282" s="177">
        <f>F210/RES_summary!F$19</f>
        <v>0.72167121337561679</v>
      </c>
      <c r="G282" s="177">
        <f>G210/RES_summary!G$19</f>
        <v>0.80073951479765559</v>
      </c>
      <c r="H282" s="177">
        <f>H210/RES_summary!H$19</f>
        <v>0.71623893531274496</v>
      </c>
      <c r="I282" s="177">
        <f>I210/RES_summary!I$19</f>
        <v>0.90546921399555702</v>
      </c>
      <c r="J282" s="177">
        <f>J210/RES_summary!J$19</f>
        <v>0.68965328155424221</v>
      </c>
      <c r="K282" s="177">
        <f>K210/RES_summary!K$19</f>
        <v>0.57556314862322677</v>
      </c>
      <c r="L282" s="177">
        <f>L210/RES_summary!L$19</f>
        <v>0.42594173352298492</v>
      </c>
      <c r="M282" s="177">
        <f>M210/RES_summary!M$19</f>
        <v>0.55686451885304611</v>
      </c>
      <c r="N282" s="177">
        <f>N210/RES_summary!N$19</f>
        <v>0.78679040317857962</v>
      </c>
      <c r="O282" s="177">
        <f>O210/RES_summary!O$19</f>
        <v>0.95899378797313761</v>
      </c>
      <c r="P282" s="177">
        <f>P210/RES_summary!P$19</f>
        <v>0.92777591500033552</v>
      </c>
      <c r="Q282" s="177">
        <f>Q210/RES_summary!Q$19</f>
        <v>1.016823991781252</v>
      </c>
    </row>
    <row r="283" spans="1:17" ht="12" customHeight="1" x14ac:dyDescent="0.25">
      <c r="A283" s="158" t="s">
        <v>112</v>
      </c>
      <c r="B283" s="178">
        <f>B211/RES_summary!B$19</f>
        <v>0</v>
      </c>
      <c r="C283" s="178">
        <f>C211/RES_summary!C$19</f>
        <v>3.917999167621266E-3</v>
      </c>
      <c r="D283" s="178">
        <f>D211/RES_summary!D$19</f>
        <v>7.4493562737383574E-3</v>
      </c>
      <c r="E283" s="178">
        <f>E211/RES_summary!E$19</f>
        <v>8.5540960945699948E-3</v>
      </c>
      <c r="F283" s="178">
        <f>F211/RES_summary!F$19</f>
        <v>1.3910554929660921E-2</v>
      </c>
      <c r="G283" s="178">
        <f>G211/RES_summary!G$19</f>
        <v>1.6314492170868774E-2</v>
      </c>
      <c r="H283" s="178">
        <f>H211/RES_summary!H$19</f>
        <v>2.2746666094677483E-2</v>
      </c>
      <c r="I283" s="178">
        <f>I211/RES_summary!I$19</f>
        <v>2.6227791171555246E-2</v>
      </c>
      <c r="J283" s="178">
        <f>J211/RES_summary!J$19</f>
        <v>2.9824368590557031E-2</v>
      </c>
      <c r="K283" s="178">
        <f>K211/RES_summary!K$19</f>
        <v>3.6936392967756866E-2</v>
      </c>
      <c r="L283" s="178">
        <f>L211/RES_summary!L$19</f>
        <v>4.074841171096031E-2</v>
      </c>
      <c r="M283" s="178">
        <f>M211/RES_summary!M$19</f>
        <v>4.2643663840663579E-2</v>
      </c>
      <c r="N283" s="178">
        <f>N211/RES_summary!N$19</f>
        <v>4.8218275785447177E-2</v>
      </c>
      <c r="O283" s="178">
        <f>O211/RES_summary!O$19</f>
        <v>5.4342774976847516E-2</v>
      </c>
      <c r="P283" s="178">
        <f>P211/RES_summary!P$19</f>
        <v>6.0743877787540208E-2</v>
      </c>
      <c r="Q283" s="178">
        <f>Q211/RES_summary!Q$19</f>
        <v>5.9631909063442894E-2</v>
      </c>
    </row>
    <row r="284" spans="1:17" ht="12" customHeight="1" x14ac:dyDescent="0.25">
      <c r="A284" s="23" t="s">
        <v>60</v>
      </c>
      <c r="B284" s="177">
        <f>B212/RES_summary!B$19</f>
        <v>0</v>
      </c>
      <c r="C284" s="177">
        <f>C212/RES_summary!C$19</f>
        <v>3.917999167621266E-3</v>
      </c>
      <c r="D284" s="177">
        <f>D212/RES_summary!D$19</f>
        <v>7.4493562737383574E-3</v>
      </c>
      <c r="E284" s="177">
        <f>E212/RES_summary!E$19</f>
        <v>8.5540960945699948E-3</v>
      </c>
      <c r="F284" s="177">
        <f>F212/RES_summary!F$19</f>
        <v>1.3910554929660921E-2</v>
      </c>
      <c r="G284" s="177">
        <f>G212/RES_summary!G$19</f>
        <v>1.6314492170868774E-2</v>
      </c>
      <c r="H284" s="177">
        <f>H212/RES_summary!H$19</f>
        <v>2.2746666094677483E-2</v>
      </c>
      <c r="I284" s="177">
        <f>I212/RES_summary!I$19</f>
        <v>2.6227791171555246E-2</v>
      </c>
      <c r="J284" s="177">
        <f>J212/RES_summary!J$19</f>
        <v>2.9824368590557031E-2</v>
      </c>
      <c r="K284" s="177">
        <f>K212/RES_summary!K$19</f>
        <v>3.6936392967756866E-2</v>
      </c>
      <c r="L284" s="177">
        <f>L212/RES_summary!L$19</f>
        <v>4.074841171096031E-2</v>
      </c>
      <c r="M284" s="177">
        <f>M212/RES_summary!M$19</f>
        <v>4.2643663840663579E-2</v>
      </c>
      <c r="N284" s="177">
        <f>N212/RES_summary!N$19</f>
        <v>4.8218275785447177E-2</v>
      </c>
      <c r="O284" s="177">
        <f>O212/RES_summary!O$19</f>
        <v>5.4342774976847516E-2</v>
      </c>
      <c r="P284" s="177">
        <f>P212/RES_summary!P$19</f>
        <v>6.0743877787540208E-2</v>
      </c>
      <c r="Q284" s="177">
        <f>Q212/RES_summary!Q$19</f>
        <v>5.9631909063442894E-2</v>
      </c>
    </row>
    <row r="285" spans="1:17" ht="12" customHeight="1" x14ac:dyDescent="0.25">
      <c r="A285" s="158" t="s">
        <v>63</v>
      </c>
      <c r="B285" s="178">
        <f>B213/RES_summary!B$19</f>
        <v>28.260711331854175</v>
      </c>
      <c r="C285" s="178">
        <f>C213/RES_summary!C$19</f>
        <v>26.256227145246982</v>
      </c>
      <c r="D285" s="178">
        <f>D213/RES_summary!D$19</f>
        <v>26.80609712574724</v>
      </c>
      <c r="E285" s="178">
        <f>E213/RES_summary!E$19</f>
        <v>26.87619960636551</v>
      </c>
      <c r="F285" s="178">
        <f>F213/RES_summary!F$19</f>
        <v>26.544909087078477</v>
      </c>
      <c r="G285" s="178">
        <f>G213/RES_summary!G$19</f>
        <v>27.796131585780024</v>
      </c>
      <c r="H285" s="178">
        <f>H213/RES_summary!H$19</f>
        <v>27.034699480906863</v>
      </c>
      <c r="I285" s="178">
        <f>I213/RES_summary!I$19</f>
        <v>28.833916647150449</v>
      </c>
      <c r="J285" s="178">
        <f>J213/RES_summary!J$19</f>
        <v>27.72100728820989</v>
      </c>
      <c r="K285" s="178">
        <f>K213/RES_summary!K$19</f>
        <v>28.122614942325498</v>
      </c>
      <c r="L285" s="178">
        <f>L213/RES_summary!L$19</f>
        <v>28.354879094123628</v>
      </c>
      <c r="M285" s="178">
        <f>M213/RES_summary!M$19</f>
        <v>28.432919254681426</v>
      </c>
      <c r="N285" s="178">
        <f>N213/RES_summary!N$19</f>
        <v>29.120023917048414</v>
      </c>
      <c r="O285" s="178">
        <f>O213/RES_summary!O$19</f>
        <v>29.170977683003898</v>
      </c>
      <c r="P285" s="178">
        <f>P213/RES_summary!P$19</f>
        <v>31.97659733533699</v>
      </c>
      <c r="Q285" s="178">
        <f>Q213/RES_summary!Q$19</f>
        <v>35.644445606983652</v>
      </c>
    </row>
    <row r="286" spans="1:17" ht="12" customHeight="1" x14ac:dyDescent="0.25">
      <c r="A286" s="167" t="s">
        <v>156</v>
      </c>
      <c r="B286" s="183">
        <f>B214/RES_summary!B$19</f>
        <v>33.942207619185332</v>
      </c>
      <c r="C286" s="183">
        <f>C214/RES_summary!C$19</f>
        <v>33.572986521313403</v>
      </c>
      <c r="D286" s="183">
        <f>D214/RES_summary!D$19</f>
        <v>33.348960369424184</v>
      </c>
      <c r="E286" s="183">
        <f>E214/RES_summary!E$19</f>
        <v>32.974577234561195</v>
      </c>
      <c r="F286" s="183">
        <f>F214/RES_summary!F$19</f>
        <v>32.821700654016333</v>
      </c>
      <c r="G286" s="183">
        <f>G214/RES_summary!G$19</f>
        <v>35.166727182617102</v>
      </c>
      <c r="H286" s="183">
        <f>H214/RES_summary!H$19</f>
        <v>30.715074517288507</v>
      </c>
      <c r="I286" s="183">
        <f>I214/RES_summary!I$19</f>
        <v>34.115964892395596</v>
      </c>
      <c r="J286" s="183">
        <f>J214/RES_summary!J$19</f>
        <v>31.431012313474849</v>
      </c>
      <c r="K286" s="183">
        <f>K214/RES_summary!K$19</f>
        <v>32.669439119488146</v>
      </c>
      <c r="L286" s="183">
        <f>L214/RES_summary!L$19</f>
        <v>33.08604728054295</v>
      </c>
      <c r="M286" s="183">
        <f>M214/RES_summary!M$19</f>
        <v>32.926134071373546</v>
      </c>
      <c r="N286" s="183">
        <f>N214/RES_summary!N$19</f>
        <v>33.733516166789741</v>
      </c>
      <c r="O286" s="183">
        <f>O214/RES_summary!O$19</f>
        <v>32.57233065777222</v>
      </c>
      <c r="P286" s="183">
        <f>P214/RES_summary!P$19</f>
        <v>35.23237363253287</v>
      </c>
      <c r="Q286" s="183">
        <f>Q214/RES_summary!Q$19</f>
        <v>37.569979517230905</v>
      </c>
    </row>
    <row r="287" spans="1:17" ht="12" customHeight="1" x14ac:dyDescent="0.25">
      <c r="A287" s="167" t="s">
        <v>155</v>
      </c>
      <c r="B287" s="183">
        <f>B215/RES_summary!B$19</f>
        <v>0</v>
      </c>
      <c r="C287" s="183">
        <f>C215/RES_summary!C$19</f>
        <v>0</v>
      </c>
      <c r="D287" s="183">
        <f>D215/RES_summary!D$19</f>
        <v>0</v>
      </c>
      <c r="E287" s="183">
        <f>E215/RES_summary!E$19</f>
        <v>0</v>
      </c>
      <c r="F287" s="183">
        <f>F215/RES_summary!F$19</f>
        <v>0</v>
      </c>
      <c r="G287" s="183">
        <f>G215/RES_summary!G$19</f>
        <v>0</v>
      </c>
      <c r="H287" s="183">
        <f>H215/RES_summary!H$19</f>
        <v>0</v>
      </c>
      <c r="I287" s="183">
        <f>I215/RES_summary!I$19</f>
        <v>0</v>
      </c>
      <c r="J287" s="183">
        <f>J215/RES_summary!J$19</f>
        <v>0</v>
      </c>
      <c r="K287" s="183">
        <f>K215/RES_summary!K$19</f>
        <v>0</v>
      </c>
      <c r="L287" s="183">
        <f>L215/RES_summary!L$19</f>
        <v>27.135497144204994</v>
      </c>
      <c r="M287" s="183">
        <f>M215/RES_summary!M$19</f>
        <v>27.029512113721715</v>
      </c>
      <c r="N287" s="183">
        <f>N215/RES_summary!N$19</f>
        <v>27.726692257772942</v>
      </c>
      <c r="O287" s="183">
        <f>O215/RES_summary!O$19</f>
        <v>25.831116883781394</v>
      </c>
      <c r="P287" s="183">
        <f>P215/RES_summary!P$19</f>
        <v>29.604111371393781</v>
      </c>
      <c r="Q287" s="183">
        <f>Q215/RES_summary!Q$19</f>
        <v>32.18481847468253</v>
      </c>
    </row>
    <row r="288" spans="1:17" ht="12" customHeight="1" x14ac:dyDescent="0.25">
      <c r="A288" s="166" t="s">
        <v>55</v>
      </c>
      <c r="B288" s="182">
        <f>B216/RES_summary!B$19</f>
        <v>0</v>
      </c>
      <c r="C288" s="182">
        <f>C216/RES_summary!C$19</f>
        <v>0</v>
      </c>
      <c r="D288" s="182">
        <f>D216/RES_summary!D$19</f>
        <v>0</v>
      </c>
      <c r="E288" s="182">
        <f>E216/RES_summary!E$19</f>
        <v>0</v>
      </c>
      <c r="F288" s="182">
        <f>F216/RES_summary!F$19</f>
        <v>0</v>
      </c>
      <c r="G288" s="182">
        <f>G216/RES_summary!G$19</f>
        <v>0</v>
      </c>
      <c r="H288" s="182">
        <f>H216/RES_summary!H$19</f>
        <v>0</v>
      </c>
      <c r="I288" s="182">
        <f>I216/RES_summary!I$19</f>
        <v>0</v>
      </c>
      <c r="J288" s="182">
        <f>J216/RES_summary!J$19</f>
        <v>0</v>
      </c>
      <c r="K288" s="182">
        <f>K216/RES_summary!K$19</f>
        <v>0</v>
      </c>
      <c r="L288" s="182">
        <f>L216/RES_summary!L$19</f>
        <v>23.160233096380153</v>
      </c>
      <c r="M288" s="182">
        <f>M216/RES_summary!M$19</f>
        <v>23.048293849961592</v>
      </c>
      <c r="N288" s="182">
        <f>N216/RES_summary!N$19</f>
        <v>23.613461316752929</v>
      </c>
      <c r="O288" s="182">
        <f>O216/RES_summary!O$19</f>
        <v>21.172014927552048</v>
      </c>
      <c r="P288" s="182">
        <f>P216/RES_summary!P$19</f>
        <v>25.59631944403516</v>
      </c>
      <c r="Q288" s="182">
        <f>Q216/RES_summary!Q$19</f>
        <v>28.233839607199169</v>
      </c>
    </row>
    <row r="289" spans="1:17" ht="12" customHeight="1" x14ac:dyDescent="0.25">
      <c r="A289" s="147" t="s">
        <v>59</v>
      </c>
      <c r="B289" s="181">
        <f>B217/RES_summary!B$19</f>
        <v>0</v>
      </c>
      <c r="C289" s="181">
        <f>C217/RES_summary!C$19</f>
        <v>0</v>
      </c>
      <c r="D289" s="181">
        <f>D217/RES_summary!D$19</f>
        <v>0</v>
      </c>
      <c r="E289" s="181">
        <f>E217/RES_summary!E$19</f>
        <v>0</v>
      </c>
      <c r="F289" s="181">
        <f>F217/RES_summary!F$19</f>
        <v>0</v>
      </c>
      <c r="G289" s="181">
        <f>G217/RES_summary!G$19</f>
        <v>0</v>
      </c>
      <c r="H289" s="181">
        <f>H217/RES_summary!H$19</f>
        <v>0</v>
      </c>
      <c r="I289" s="181">
        <f>I217/RES_summary!I$19</f>
        <v>0</v>
      </c>
      <c r="J289" s="181">
        <f>J217/RES_summary!J$19</f>
        <v>0</v>
      </c>
      <c r="K289" s="181">
        <f>K217/RES_summary!K$19</f>
        <v>0</v>
      </c>
      <c r="L289" s="181">
        <f>L217/RES_summary!L$19</f>
        <v>3.9752640478248429</v>
      </c>
      <c r="M289" s="181">
        <f>M217/RES_summary!M$19</f>
        <v>3.9812182637601139</v>
      </c>
      <c r="N289" s="181">
        <f>N217/RES_summary!N$19</f>
        <v>4.1132309410200172</v>
      </c>
      <c r="O289" s="181">
        <f>O217/RES_summary!O$19</f>
        <v>4.6591019562293434</v>
      </c>
      <c r="P289" s="181">
        <f>P217/RES_summary!P$19</f>
        <v>4.0077919273586255</v>
      </c>
      <c r="Q289" s="181">
        <f>Q217/RES_summary!Q$19</f>
        <v>3.9509788674833604</v>
      </c>
    </row>
    <row r="290" spans="1:17" ht="12" customHeight="1" x14ac:dyDescent="0.25">
      <c r="A290" s="163" t="s">
        <v>144</v>
      </c>
      <c r="B290" s="180">
        <f>B218/RES_summary!B$19</f>
        <v>28.120911833805568</v>
      </c>
      <c r="C290" s="180">
        <f>C218/RES_summary!C$19</f>
        <v>27.979406988127515</v>
      </c>
      <c r="D290" s="180">
        <f>D218/RES_summary!D$19</f>
        <v>27.791375892878673</v>
      </c>
      <c r="E290" s="180">
        <f>E218/RES_summary!E$19</f>
        <v>27.475619221741439</v>
      </c>
      <c r="F290" s="180">
        <f>F218/RES_summary!F$19</f>
        <v>27.351525309899834</v>
      </c>
      <c r="G290" s="180">
        <f>G218/RES_summary!G$19</f>
        <v>27.495721035404639</v>
      </c>
      <c r="H290" s="180">
        <f>H218/RES_summary!H$19</f>
        <v>27.387176055043316</v>
      </c>
      <c r="I290" s="180">
        <f>I218/RES_summary!I$19</f>
        <v>27.215857321682641</v>
      </c>
      <c r="J290" s="180">
        <f>J218/RES_summary!J$19</f>
        <v>27.409111137189619</v>
      </c>
      <c r="K290" s="180">
        <f>K218/RES_summary!K$19</f>
        <v>27.226368298636753</v>
      </c>
      <c r="L290" s="180">
        <f>L218/RES_summary!L$19</f>
        <v>0</v>
      </c>
      <c r="M290" s="180">
        <f>M218/RES_summary!M$19</f>
        <v>0</v>
      </c>
      <c r="N290" s="180">
        <f>N218/RES_summary!N$19</f>
        <v>0</v>
      </c>
      <c r="O290" s="180">
        <f>O218/RES_summary!O$19</f>
        <v>25.584802457863649</v>
      </c>
      <c r="P290" s="180">
        <f>P218/RES_summary!P$19</f>
        <v>27.228023646852414</v>
      </c>
      <c r="Q290" s="180">
        <f>Q218/RES_summary!Q$19</f>
        <v>28.797238999806702</v>
      </c>
    </row>
    <row r="291" spans="1:17" ht="12" customHeight="1" x14ac:dyDescent="0.25">
      <c r="A291" s="161" t="s">
        <v>143</v>
      </c>
      <c r="B291" s="179">
        <f>B219/RES_summary!B$19</f>
        <v>0</v>
      </c>
      <c r="C291" s="179">
        <f>C219/RES_summary!C$19</f>
        <v>0</v>
      </c>
      <c r="D291" s="179">
        <f>D219/RES_summary!D$19</f>
        <v>0</v>
      </c>
      <c r="E291" s="179">
        <f>E219/RES_summary!E$19</f>
        <v>0</v>
      </c>
      <c r="F291" s="179">
        <f>F219/RES_summary!F$19</f>
        <v>0</v>
      </c>
      <c r="G291" s="179">
        <f>G219/RES_summary!G$19</f>
        <v>0</v>
      </c>
      <c r="H291" s="179">
        <f>H219/RES_summary!H$19</f>
        <v>0</v>
      </c>
      <c r="I291" s="179">
        <f>I219/RES_summary!I$19</f>
        <v>0</v>
      </c>
      <c r="J291" s="179">
        <f>J219/RES_summary!J$19</f>
        <v>0</v>
      </c>
      <c r="K291" s="179">
        <f>K219/RES_summary!K$19</f>
        <v>0</v>
      </c>
      <c r="L291" s="179">
        <f>L219/RES_summary!L$19</f>
        <v>0</v>
      </c>
      <c r="M291" s="179">
        <f>M219/RES_summary!M$19</f>
        <v>0</v>
      </c>
      <c r="N291" s="179">
        <f>N219/RES_summary!N$19</f>
        <v>0</v>
      </c>
      <c r="O291" s="179">
        <f>O219/RES_summary!O$19</f>
        <v>21.289223553840749</v>
      </c>
      <c r="P291" s="179">
        <f>P219/RES_summary!P$19</f>
        <v>23.788951106796972</v>
      </c>
      <c r="Q291" s="179">
        <f>Q219/RES_summary!Q$19</f>
        <v>25.592103975838167</v>
      </c>
    </row>
    <row r="292" spans="1:17" ht="12" customHeight="1" x14ac:dyDescent="0.25">
      <c r="A292" s="148" t="s">
        <v>57</v>
      </c>
      <c r="B292" s="177">
        <f>B220/RES_summary!B$19</f>
        <v>0</v>
      </c>
      <c r="C292" s="177">
        <f>C220/RES_summary!C$19</f>
        <v>0</v>
      </c>
      <c r="D292" s="177">
        <f>D220/RES_summary!D$19</f>
        <v>0</v>
      </c>
      <c r="E292" s="177">
        <f>E220/RES_summary!E$19</f>
        <v>0</v>
      </c>
      <c r="F292" s="177">
        <f>F220/RES_summary!F$19</f>
        <v>0</v>
      </c>
      <c r="G292" s="177">
        <f>G220/RES_summary!G$19</f>
        <v>0</v>
      </c>
      <c r="H292" s="177">
        <f>H220/RES_summary!H$19</f>
        <v>0</v>
      </c>
      <c r="I292" s="177">
        <f>I220/RES_summary!I$19</f>
        <v>0</v>
      </c>
      <c r="J292" s="177">
        <f>J220/RES_summary!J$19</f>
        <v>0</v>
      </c>
      <c r="K292" s="177">
        <f>K220/RES_summary!K$19</f>
        <v>0</v>
      </c>
      <c r="L292" s="177">
        <f>L220/RES_summary!L$19</f>
        <v>0</v>
      </c>
      <c r="M292" s="177">
        <f>M220/RES_summary!M$19</f>
        <v>0</v>
      </c>
      <c r="N292" s="177">
        <f>N220/RES_summary!N$19</f>
        <v>0</v>
      </c>
      <c r="O292" s="177">
        <f>O220/RES_summary!O$19</f>
        <v>16.630121597611403</v>
      </c>
      <c r="P292" s="177">
        <f>P220/RES_summary!P$19</f>
        <v>19.781159179438344</v>
      </c>
      <c r="Q292" s="177">
        <f>Q220/RES_summary!Q$19</f>
        <v>21.641125108354807</v>
      </c>
    </row>
    <row r="293" spans="1:17" ht="12" customHeight="1" x14ac:dyDescent="0.25">
      <c r="A293" s="148" t="s">
        <v>59</v>
      </c>
      <c r="B293" s="177">
        <f>B221/RES_summary!B$19</f>
        <v>0</v>
      </c>
      <c r="C293" s="177">
        <f>C221/RES_summary!C$19</f>
        <v>0</v>
      </c>
      <c r="D293" s="177">
        <f>D221/RES_summary!D$19</f>
        <v>0</v>
      </c>
      <c r="E293" s="177">
        <f>E221/RES_summary!E$19</f>
        <v>0</v>
      </c>
      <c r="F293" s="177">
        <f>F221/RES_summary!F$19</f>
        <v>0</v>
      </c>
      <c r="G293" s="177">
        <f>G221/RES_summary!G$19</f>
        <v>0</v>
      </c>
      <c r="H293" s="177">
        <f>H221/RES_summary!H$19</f>
        <v>0</v>
      </c>
      <c r="I293" s="177">
        <f>I221/RES_summary!I$19</f>
        <v>0</v>
      </c>
      <c r="J293" s="177">
        <f>J221/RES_summary!J$19</f>
        <v>0</v>
      </c>
      <c r="K293" s="177">
        <f>K221/RES_summary!K$19</f>
        <v>0</v>
      </c>
      <c r="L293" s="177">
        <f>L221/RES_summary!L$19</f>
        <v>0</v>
      </c>
      <c r="M293" s="177">
        <f>M221/RES_summary!M$19</f>
        <v>0</v>
      </c>
      <c r="N293" s="177">
        <f>N221/RES_summary!N$19</f>
        <v>0</v>
      </c>
      <c r="O293" s="177">
        <f>O221/RES_summary!O$19</f>
        <v>4.6591019562293479</v>
      </c>
      <c r="P293" s="177">
        <f>P221/RES_summary!P$19</f>
        <v>4.0077919273586273</v>
      </c>
      <c r="Q293" s="177">
        <f>Q221/RES_summary!Q$19</f>
        <v>3.9509788674833604</v>
      </c>
    </row>
    <row r="294" spans="1:17" ht="12" customHeight="1" x14ac:dyDescent="0.25">
      <c r="A294" s="163" t="s">
        <v>142</v>
      </c>
      <c r="B294" s="180">
        <f>B222/RES_summary!B$19</f>
        <v>26.570124276562339</v>
      </c>
      <c r="C294" s="180">
        <f>C222/RES_summary!C$19</f>
        <v>24.024196825337143</v>
      </c>
      <c r="D294" s="180">
        <f>D222/RES_summary!D$19</f>
        <v>24.622042254168981</v>
      </c>
      <c r="E294" s="180">
        <f>E222/RES_summary!E$19</f>
        <v>24.523855843804292</v>
      </c>
      <c r="F294" s="180">
        <f>F222/RES_summary!F$19</f>
        <v>23.715071121973516</v>
      </c>
      <c r="G294" s="180">
        <f>G222/RES_summary!G$19</f>
        <v>23.985831328484934</v>
      </c>
      <c r="H294" s="180">
        <f>H222/RES_summary!H$19</f>
        <v>25.125281405861692</v>
      </c>
      <c r="I294" s="180">
        <f>I222/RES_summary!I$19</f>
        <v>24.949498366263416</v>
      </c>
      <c r="J294" s="180">
        <f>J222/RES_summary!J$19</f>
        <v>25.025523077079921</v>
      </c>
      <c r="K294" s="180">
        <f>K222/RES_summary!K$19</f>
        <v>24.338168403336308</v>
      </c>
      <c r="L294" s="180">
        <f>L222/RES_summary!L$19</f>
        <v>24.468262911078302</v>
      </c>
      <c r="M294" s="180">
        <f>M222/RES_summary!M$19</f>
        <v>24.748511737384799</v>
      </c>
      <c r="N294" s="180">
        <f>N222/RES_summary!N$19</f>
        <v>25.839309337710709</v>
      </c>
      <c r="O294" s="180">
        <f>O222/RES_summary!O$19</f>
        <v>26.97807826580944</v>
      </c>
      <c r="P294" s="180">
        <f>P222/RES_summary!P$19</f>
        <v>29.27174124811896</v>
      </c>
      <c r="Q294" s="180">
        <f>Q222/RES_summary!Q$19</f>
        <v>29.176520879147336</v>
      </c>
    </row>
    <row r="295" spans="1:17" ht="12" customHeight="1" x14ac:dyDescent="0.25">
      <c r="A295" s="161" t="s">
        <v>141</v>
      </c>
      <c r="B295" s="179">
        <f>B223/RES_summary!B$19</f>
        <v>0</v>
      </c>
      <c r="C295" s="179">
        <f>C223/RES_summary!C$19</f>
        <v>0</v>
      </c>
      <c r="D295" s="179">
        <f>D223/RES_summary!D$19</f>
        <v>0</v>
      </c>
      <c r="E295" s="179">
        <f>E223/RES_summary!E$19</f>
        <v>0</v>
      </c>
      <c r="F295" s="179">
        <f>F223/RES_summary!F$19</f>
        <v>0</v>
      </c>
      <c r="G295" s="179">
        <f>G223/RES_summary!G$19</f>
        <v>0</v>
      </c>
      <c r="H295" s="179">
        <f>H223/RES_summary!H$19</f>
        <v>0</v>
      </c>
      <c r="I295" s="179">
        <f>I223/RES_summary!I$19</f>
        <v>0</v>
      </c>
      <c r="J295" s="179">
        <f>J223/RES_summary!J$19</f>
        <v>0</v>
      </c>
      <c r="K295" s="179">
        <f>K223/RES_summary!K$19</f>
        <v>0</v>
      </c>
      <c r="L295" s="179">
        <f>L223/RES_summary!L$19</f>
        <v>21.103048085579715</v>
      </c>
      <c r="M295" s="179">
        <f>M223/RES_summary!M$19</f>
        <v>21.305176479929521</v>
      </c>
      <c r="N295" s="179">
        <f>N223/RES_summary!N$19</f>
        <v>22.200747477417593</v>
      </c>
      <c r="O295" s="179">
        <f>O223/RES_summary!O$19</f>
        <v>22.194852829005551</v>
      </c>
      <c r="P295" s="179">
        <f>P223/RES_summary!P$19</f>
        <v>25.273711944117135</v>
      </c>
      <c r="Q295" s="179">
        <f>Q223/RES_summary!Q$19</f>
        <v>25.877134308162692</v>
      </c>
    </row>
    <row r="296" spans="1:17" ht="12" customHeight="1" x14ac:dyDescent="0.25">
      <c r="A296" s="148" t="s">
        <v>60</v>
      </c>
      <c r="B296" s="177">
        <f>B224/RES_summary!B$19</f>
        <v>0</v>
      </c>
      <c r="C296" s="177">
        <f>C224/RES_summary!C$19</f>
        <v>0</v>
      </c>
      <c r="D296" s="177">
        <f>D224/RES_summary!D$19</f>
        <v>0</v>
      </c>
      <c r="E296" s="177">
        <f>E224/RES_summary!E$19</f>
        <v>0</v>
      </c>
      <c r="F296" s="177">
        <f>F224/RES_summary!F$19</f>
        <v>0</v>
      </c>
      <c r="G296" s="177">
        <f>G224/RES_summary!G$19</f>
        <v>0</v>
      </c>
      <c r="H296" s="177">
        <f>H224/RES_summary!H$19</f>
        <v>0</v>
      </c>
      <c r="I296" s="177">
        <f>I224/RES_summary!I$19</f>
        <v>0</v>
      </c>
      <c r="J296" s="177">
        <f>J224/RES_summary!J$19</f>
        <v>0</v>
      </c>
      <c r="K296" s="177">
        <f>K224/RES_summary!K$19</f>
        <v>0</v>
      </c>
      <c r="L296" s="177">
        <f>L224/RES_summary!L$19</f>
        <v>17.127784037754871</v>
      </c>
      <c r="M296" s="177">
        <f>M224/RES_summary!M$19</f>
        <v>17.323958216169409</v>
      </c>
      <c r="N296" s="177">
        <f>N224/RES_summary!N$19</f>
        <v>18.087516536397576</v>
      </c>
      <c r="O296" s="177">
        <f>O224/RES_summary!O$19</f>
        <v>17.535750872776209</v>
      </c>
      <c r="P296" s="177">
        <f>P224/RES_summary!P$19</f>
        <v>21.265920016758503</v>
      </c>
      <c r="Q296" s="177">
        <f>Q224/RES_summary!Q$19</f>
        <v>21.926155440679331</v>
      </c>
    </row>
    <row r="297" spans="1:17" ht="12" customHeight="1" x14ac:dyDescent="0.25">
      <c r="A297" s="148" t="s">
        <v>59</v>
      </c>
      <c r="B297" s="177">
        <f>B225/RES_summary!B$19</f>
        <v>0</v>
      </c>
      <c r="C297" s="177">
        <f>C225/RES_summary!C$19</f>
        <v>0</v>
      </c>
      <c r="D297" s="177">
        <f>D225/RES_summary!D$19</f>
        <v>0</v>
      </c>
      <c r="E297" s="177">
        <f>E225/RES_summary!E$19</f>
        <v>0</v>
      </c>
      <c r="F297" s="177">
        <f>F225/RES_summary!F$19</f>
        <v>0</v>
      </c>
      <c r="G297" s="177">
        <f>G225/RES_summary!G$19</f>
        <v>0</v>
      </c>
      <c r="H297" s="177">
        <f>H225/RES_summary!H$19</f>
        <v>0</v>
      </c>
      <c r="I297" s="177">
        <f>I225/RES_summary!I$19</f>
        <v>0</v>
      </c>
      <c r="J297" s="177">
        <f>J225/RES_summary!J$19</f>
        <v>0</v>
      </c>
      <c r="K297" s="177">
        <f>K225/RES_summary!K$19</f>
        <v>0</v>
      </c>
      <c r="L297" s="177">
        <f>L225/RES_summary!L$19</f>
        <v>3.9752640478248447</v>
      </c>
      <c r="M297" s="177">
        <f>M225/RES_summary!M$19</f>
        <v>3.9812182637601126</v>
      </c>
      <c r="N297" s="177">
        <f>N225/RES_summary!N$19</f>
        <v>4.1132309410200198</v>
      </c>
      <c r="O297" s="177">
        <f>O225/RES_summary!O$19</f>
        <v>4.6591019562293425</v>
      </c>
      <c r="P297" s="177">
        <f>P225/RES_summary!P$19</f>
        <v>4.0077919273586273</v>
      </c>
      <c r="Q297" s="177">
        <f>Q225/RES_summary!Q$19</f>
        <v>3.9509788674833599</v>
      </c>
    </row>
    <row r="298" spans="1:17" ht="12" customHeight="1" x14ac:dyDescent="0.25">
      <c r="A298" s="158" t="s">
        <v>62</v>
      </c>
      <c r="B298" s="178">
        <f>B226/RES_summary!B$19</f>
        <v>10.233507554968687</v>
      </c>
      <c r="C298" s="178">
        <f>C226/RES_summary!C$19</f>
        <v>8.9734291168600198</v>
      </c>
      <c r="D298" s="178">
        <f>D226/RES_summary!D$19</f>
        <v>9.7487831940918621</v>
      </c>
      <c r="E298" s="178">
        <f>E226/RES_summary!E$19</f>
        <v>9.3501913125998151</v>
      </c>
      <c r="F298" s="178">
        <f>F226/RES_summary!F$19</f>
        <v>8.8602880629405032</v>
      </c>
      <c r="G298" s="178">
        <f>G226/RES_summary!G$19</f>
        <v>9.0249624299206026</v>
      </c>
      <c r="H298" s="178">
        <f>H226/RES_summary!H$19</f>
        <v>9.7226144292889973</v>
      </c>
      <c r="I298" s="178">
        <f>I226/RES_summary!I$19</f>
        <v>9.4795485791201024</v>
      </c>
      <c r="J298" s="178">
        <f>J226/RES_summary!J$19</f>
        <v>9.6891438081847756</v>
      </c>
      <c r="K298" s="178">
        <f>K226/RES_summary!K$19</f>
        <v>9.5561533867087753</v>
      </c>
      <c r="L298" s="178">
        <f>L226/RES_summary!L$19</f>
        <v>9.1451625244440802</v>
      </c>
      <c r="M298" s="178">
        <f>M226/RES_summary!M$19</f>
        <v>8.9585312165903321</v>
      </c>
      <c r="N298" s="178">
        <f>N226/RES_summary!N$19</f>
        <v>9.7524216445703349</v>
      </c>
      <c r="O298" s="178">
        <f>O226/RES_summary!O$19</f>
        <v>10.049241010533708</v>
      </c>
      <c r="P298" s="178">
        <f>P226/RES_summary!P$19</f>
        <v>9.9137084110112355</v>
      </c>
      <c r="Q298" s="178">
        <f>Q226/RES_summary!Q$19</f>
        <v>10.445873881258818</v>
      </c>
    </row>
    <row r="299" spans="1:17" ht="12" customHeight="1" x14ac:dyDescent="0.25">
      <c r="A299" s="23" t="s">
        <v>55</v>
      </c>
      <c r="B299" s="177">
        <f>B227/RES_summary!B$19</f>
        <v>0</v>
      </c>
      <c r="C299" s="177">
        <f>C227/RES_summary!C$19</f>
        <v>0</v>
      </c>
      <c r="D299" s="177">
        <f>D227/RES_summary!D$19</f>
        <v>0</v>
      </c>
      <c r="E299" s="177">
        <f>E227/RES_summary!E$19</f>
        <v>0</v>
      </c>
      <c r="F299" s="177">
        <f>F227/RES_summary!F$19</f>
        <v>0</v>
      </c>
      <c r="G299" s="177">
        <f>G227/RES_summary!G$19</f>
        <v>0</v>
      </c>
      <c r="H299" s="177">
        <f>H227/RES_summary!H$19</f>
        <v>0</v>
      </c>
      <c r="I299" s="177">
        <f>I227/RES_summary!I$19</f>
        <v>0</v>
      </c>
      <c r="J299" s="177">
        <f>J227/RES_summary!J$19</f>
        <v>0</v>
      </c>
      <c r="K299" s="177">
        <f>K227/RES_summary!K$19</f>
        <v>0</v>
      </c>
      <c r="L299" s="177">
        <f>L227/RES_summary!L$19</f>
        <v>0</v>
      </c>
      <c r="M299" s="177">
        <f>M227/RES_summary!M$19</f>
        <v>0</v>
      </c>
      <c r="N299" s="177">
        <f>N227/RES_summary!N$19</f>
        <v>0</v>
      </c>
      <c r="O299" s="177">
        <f>O227/RES_summary!O$19</f>
        <v>0</v>
      </c>
      <c r="P299" s="177">
        <f>P227/RES_summary!P$19</f>
        <v>0</v>
      </c>
      <c r="Q299" s="177">
        <f>Q227/RES_summary!Q$19</f>
        <v>0</v>
      </c>
    </row>
    <row r="300" spans="1:17" ht="12" customHeight="1" x14ac:dyDescent="0.25">
      <c r="A300" s="23" t="s">
        <v>57</v>
      </c>
      <c r="B300" s="177">
        <f>B228/RES_summary!B$19</f>
        <v>15.413582680761641</v>
      </c>
      <c r="C300" s="177">
        <f>C228/RES_summary!C$19</f>
        <v>14.246902113080344</v>
      </c>
      <c r="D300" s="177">
        <f>D228/RES_summary!D$19</f>
        <v>14.608404907322964</v>
      </c>
      <c r="E300" s="177">
        <f>E228/RES_summary!E$19</f>
        <v>15.314342529580216</v>
      </c>
      <c r="F300" s="177">
        <f>F228/RES_summary!F$19</f>
        <v>15.277220275584906</v>
      </c>
      <c r="G300" s="177">
        <f>G228/RES_summary!G$19</f>
        <v>14.92786002104541</v>
      </c>
      <c r="H300" s="177">
        <f>H228/RES_summary!H$19</f>
        <v>14.534672368519226</v>
      </c>
      <c r="I300" s="177">
        <f>I228/RES_summary!I$19</f>
        <v>14.393248247709872</v>
      </c>
      <c r="J300" s="177">
        <f>J228/RES_summary!J$19</f>
        <v>14.097108548749828</v>
      </c>
      <c r="K300" s="177">
        <f>K228/RES_summary!K$19</f>
        <v>13.810898981025801</v>
      </c>
      <c r="L300" s="177">
        <f>L228/RES_summary!L$19</f>
        <v>13.796729377231006</v>
      </c>
      <c r="M300" s="177">
        <f>M228/RES_summary!M$19</f>
        <v>13.774784196711543</v>
      </c>
      <c r="N300" s="177">
        <f>N228/RES_summary!N$19</f>
        <v>13.541980217487717</v>
      </c>
      <c r="O300" s="177">
        <f>O228/RES_summary!O$19</f>
        <v>13.266896873013101</v>
      </c>
      <c r="P300" s="177">
        <f>P228/RES_summary!P$19</f>
        <v>13.438156336916947</v>
      </c>
      <c r="Q300" s="177">
        <f>Q228/RES_summary!Q$19</f>
        <v>13.567769262456775</v>
      </c>
    </row>
    <row r="301" spans="1:17" ht="12" customHeight="1" x14ac:dyDescent="0.25">
      <c r="A301" s="29" t="s">
        <v>140</v>
      </c>
      <c r="B301" s="176">
        <f>B229/RES_summary!B$19</f>
        <v>9.4780799324572165</v>
      </c>
      <c r="C301" s="176">
        <f>C229/RES_summary!C$19</f>
        <v>8.4076299964157517</v>
      </c>
      <c r="D301" s="176">
        <f>D229/RES_summary!D$19</f>
        <v>8.5727052204173617</v>
      </c>
      <c r="E301" s="176">
        <f>E229/RES_summary!E$19</f>
        <v>8.8373218784377396</v>
      </c>
      <c r="F301" s="176">
        <f>F229/RES_summary!F$19</f>
        <v>8.6364762899060903</v>
      </c>
      <c r="G301" s="176">
        <f>G229/RES_summary!G$19</f>
        <v>8.6226335060691532</v>
      </c>
      <c r="H301" s="176">
        <f>H229/RES_summary!H$19</f>
        <v>8.6838284322028194</v>
      </c>
      <c r="I301" s="176">
        <f>I229/RES_summary!I$19</f>
        <v>8.7952753736365477</v>
      </c>
      <c r="J301" s="176">
        <f>J229/RES_summary!J$19</f>
        <v>8.5682003043497161</v>
      </c>
      <c r="K301" s="176">
        <f>K229/RES_summary!K$19</f>
        <v>8.4570236446124287</v>
      </c>
      <c r="L301" s="176">
        <f>L229/RES_summary!L$19</f>
        <v>8.3109957677399802</v>
      </c>
      <c r="M301" s="176">
        <f>M229/RES_summary!M$19</f>
        <v>8.6080099694548533</v>
      </c>
      <c r="N301" s="176">
        <f>N229/RES_summary!N$19</f>
        <v>9.2332063940490823</v>
      </c>
      <c r="O301" s="176">
        <f>O229/RES_summary!O$19</f>
        <v>9.7005044952764798</v>
      </c>
      <c r="P301" s="176">
        <f>P229/RES_summary!P$19</f>
        <v>9.7440021228987046</v>
      </c>
      <c r="Q301" s="176">
        <f>Q229/RES_summary!Q$19</f>
        <v>10.298141088379442</v>
      </c>
    </row>
    <row r="303" spans="1:17" ht="12" customHeight="1" x14ac:dyDescent="0.25">
      <c r="A303" s="152" t="s">
        <v>71</v>
      </c>
      <c r="B303" s="184">
        <f>B231/RES_summary!B$19</f>
        <v>108.65203218774754</v>
      </c>
      <c r="C303" s="184">
        <f>C231/RES_summary!C$19</f>
        <v>152.72868988932714</v>
      </c>
      <c r="D303" s="184">
        <f>D231/RES_summary!D$19</f>
        <v>144.88931981720702</v>
      </c>
      <c r="E303" s="184">
        <f>E231/RES_summary!E$19</f>
        <v>134.81187494605888</v>
      </c>
      <c r="F303" s="184">
        <f>F231/RES_summary!F$19</f>
        <v>124.09720312468359</v>
      </c>
      <c r="G303" s="184">
        <f>G231/RES_summary!G$19</f>
        <v>125.39507555519988</v>
      </c>
      <c r="H303" s="184">
        <f>H231/RES_summary!H$19</f>
        <v>95.268000531402805</v>
      </c>
      <c r="I303" s="184">
        <f>I231/RES_summary!I$19</f>
        <v>100.01757855386919</v>
      </c>
      <c r="J303" s="184">
        <f>J231/RES_summary!J$19</f>
        <v>90.366628360251624</v>
      </c>
      <c r="K303" s="184">
        <f>K231/RES_summary!K$19</f>
        <v>89.407394602597861</v>
      </c>
      <c r="L303" s="184">
        <f>L231/RES_summary!L$19</f>
        <v>96.049898295713191</v>
      </c>
      <c r="M303" s="184">
        <f>M231/RES_summary!M$19</f>
        <v>86.349565612995761</v>
      </c>
      <c r="N303" s="184">
        <f>N231/RES_summary!N$19</f>
        <v>77.890147312372761</v>
      </c>
      <c r="O303" s="184">
        <f>O231/RES_summary!O$19</f>
        <v>81.5258608823369</v>
      </c>
      <c r="P303" s="184">
        <f>P231/RES_summary!P$19</f>
        <v>76.225406900616548</v>
      </c>
      <c r="Q303" s="184">
        <f>Q231/RES_summary!Q$19</f>
        <v>75.772682964126531</v>
      </c>
    </row>
    <row r="304" spans="1:17" ht="12" customHeight="1" x14ac:dyDescent="0.25">
      <c r="A304" s="158" t="s">
        <v>65</v>
      </c>
      <c r="B304" s="178">
        <f>B232/RES_summary!B$19</f>
        <v>87.089015657097008</v>
      </c>
      <c r="C304" s="178">
        <f>C232/RES_summary!C$19</f>
        <v>130.57343199027693</v>
      </c>
      <c r="D304" s="178">
        <f>D232/RES_summary!D$19</f>
        <v>122.37995920297831</v>
      </c>
      <c r="E304" s="178">
        <f>E232/RES_summary!E$19</f>
        <v>112.11724852766757</v>
      </c>
      <c r="F304" s="178">
        <f>F232/RES_summary!F$19</f>
        <v>101.89028685230237</v>
      </c>
      <c r="G304" s="178">
        <f>G232/RES_summary!G$19</f>
        <v>102.76587466216864</v>
      </c>
      <c r="H304" s="178">
        <f>H232/RES_summary!H$19</f>
        <v>72.800387186927551</v>
      </c>
      <c r="I304" s="178">
        <f>I232/RES_summary!I$19</f>
        <v>77.0251761615243</v>
      </c>
      <c r="J304" s="178">
        <f>J232/RES_summary!J$19</f>
        <v>68.036424913423716</v>
      </c>
      <c r="K304" s="178">
        <f>K232/RES_summary!K$19</f>
        <v>67.056307903959734</v>
      </c>
      <c r="L304" s="178">
        <f>L232/RES_summary!L$19</f>
        <v>73.691798434777084</v>
      </c>
      <c r="M304" s="178">
        <f>M232/RES_summary!M$19</f>
        <v>63.586046559401353</v>
      </c>
      <c r="N304" s="178">
        <f>N232/RES_summary!N$19</f>
        <v>53.954715902226198</v>
      </c>
      <c r="O304" s="178">
        <f>O232/RES_summary!O$19</f>
        <v>57.220497468257683</v>
      </c>
      <c r="P304" s="178">
        <f>P232/RES_summary!P$19</f>
        <v>50.461777966314401</v>
      </c>
      <c r="Q304" s="178">
        <f>Q232/RES_summary!Q$19</f>
        <v>49.99059454496139</v>
      </c>
    </row>
    <row r="305" spans="1:17" ht="12" customHeight="1" x14ac:dyDescent="0.25">
      <c r="A305" s="23" t="s">
        <v>157</v>
      </c>
      <c r="B305" s="177">
        <f>B233/RES_summary!B$19</f>
        <v>85.71171014673412</v>
      </c>
      <c r="C305" s="177">
        <f>C233/RES_summary!C$19</f>
        <v>129.64240591649198</v>
      </c>
      <c r="D305" s="177">
        <f>D233/RES_summary!D$19</f>
        <v>121.28021792706292</v>
      </c>
      <c r="E305" s="177">
        <f>E233/RES_summary!E$19</f>
        <v>111.1058760928923</v>
      </c>
      <c r="F305" s="177">
        <f>F233/RES_summary!F$19</f>
        <v>101.16861563892675</v>
      </c>
      <c r="G305" s="177">
        <f>G233/RES_summary!G$19</f>
        <v>101.96513514737099</v>
      </c>
      <c r="H305" s="177">
        <f>H233/RES_summary!H$19</f>
        <v>72.084148251614806</v>
      </c>
      <c r="I305" s="177">
        <f>I233/RES_summary!I$19</f>
        <v>76.119706947528741</v>
      </c>
      <c r="J305" s="177">
        <f>J233/RES_summary!J$19</f>
        <v>67.346771631869473</v>
      </c>
      <c r="K305" s="177">
        <f>K233/RES_summary!K$19</f>
        <v>66.480744755336517</v>
      </c>
      <c r="L305" s="177">
        <f>L233/RES_summary!L$19</f>
        <v>73.265856701254108</v>
      </c>
      <c r="M305" s="177">
        <f>M233/RES_summary!M$19</f>
        <v>63.029182040548299</v>
      </c>
      <c r="N305" s="177">
        <f>N233/RES_summary!N$19</f>
        <v>53.16792549904762</v>
      </c>
      <c r="O305" s="177">
        <f>O233/RES_summary!O$19</f>
        <v>56.261503680284548</v>
      </c>
      <c r="P305" s="177">
        <f>P233/RES_summary!P$19</f>
        <v>49.534002051314062</v>
      </c>
      <c r="Q305" s="177">
        <f>Q233/RES_summary!Q$19</f>
        <v>48.973770553180138</v>
      </c>
    </row>
    <row r="306" spans="1:17" ht="12" customHeight="1" x14ac:dyDescent="0.25">
      <c r="A306" s="23" t="s">
        <v>60</v>
      </c>
      <c r="B306" s="177">
        <f>B234/RES_summary!B$19</f>
        <v>1.3773055103628875</v>
      </c>
      <c r="C306" s="177">
        <f>C234/RES_summary!C$19</f>
        <v>0.93102607378495317</v>
      </c>
      <c r="D306" s="177">
        <f>D234/RES_summary!D$19</f>
        <v>1.0997412759153713</v>
      </c>
      <c r="E306" s="177">
        <f>E234/RES_summary!E$19</f>
        <v>1.0113724347752717</v>
      </c>
      <c r="F306" s="177">
        <f>F234/RES_summary!F$19</f>
        <v>0.72167121337561657</v>
      </c>
      <c r="G306" s="177">
        <f>G234/RES_summary!G$19</f>
        <v>0.80073951479765559</v>
      </c>
      <c r="H306" s="177">
        <f>H234/RES_summary!H$19</f>
        <v>0.7162389353127453</v>
      </c>
      <c r="I306" s="177">
        <f>I234/RES_summary!I$19</f>
        <v>0.90546921399555647</v>
      </c>
      <c r="J306" s="177">
        <f>J234/RES_summary!J$19</f>
        <v>0.68965328155424255</v>
      </c>
      <c r="K306" s="177">
        <f>K234/RES_summary!K$19</f>
        <v>0.57556314862322655</v>
      </c>
      <c r="L306" s="177">
        <f>L234/RES_summary!L$19</f>
        <v>0.42594173352298487</v>
      </c>
      <c r="M306" s="177">
        <f>M234/RES_summary!M$19</f>
        <v>0.55686451885304566</v>
      </c>
      <c r="N306" s="177">
        <f>N234/RES_summary!N$19</f>
        <v>0.78679040317857973</v>
      </c>
      <c r="O306" s="177">
        <f>O234/RES_summary!O$19</f>
        <v>0.95899378797313728</v>
      </c>
      <c r="P306" s="177">
        <f>P234/RES_summary!P$19</f>
        <v>0.92777591500033585</v>
      </c>
      <c r="Q306" s="177">
        <f>Q234/RES_summary!Q$19</f>
        <v>1.016823991781252</v>
      </c>
    </row>
    <row r="307" spans="1:17" ht="12" customHeight="1" x14ac:dyDescent="0.25">
      <c r="A307" s="158" t="s">
        <v>112</v>
      </c>
      <c r="B307" s="178">
        <f>B235/RES_summary!B$19</f>
        <v>0</v>
      </c>
      <c r="C307" s="178">
        <f>C235/RES_summary!C$19</f>
        <v>6.8228998474019822E-3</v>
      </c>
      <c r="D307" s="178">
        <f>D235/RES_summary!D$19</f>
        <v>1.3160815850385549E-2</v>
      </c>
      <c r="E307" s="178">
        <f>E235/RES_summary!E$19</f>
        <v>1.5333560594470419E-2</v>
      </c>
      <c r="F307" s="178">
        <f>F235/RES_summary!F$19</f>
        <v>2.6077870025199682E-2</v>
      </c>
      <c r="G307" s="178">
        <f>G235/RES_summary!G$19</f>
        <v>3.1169349255569599E-2</v>
      </c>
      <c r="H307" s="178">
        <f>H235/RES_summary!H$19</f>
        <v>4.4921134852342219E-2</v>
      </c>
      <c r="I307" s="178">
        <f>I235/RES_summary!I$19</f>
        <v>5.4867234027833812E-2</v>
      </c>
      <c r="J307" s="178">
        <f>J235/RES_summary!J$19</f>
        <v>6.3969552748307693E-2</v>
      </c>
      <c r="K307" s="178">
        <f>K235/RES_summary!K$19</f>
        <v>8.4592786222574115E-2</v>
      </c>
      <c r="L307" s="178">
        <f>L235/RES_summary!L$19</f>
        <v>9.7516020866031575E-2</v>
      </c>
      <c r="M307" s="178">
        <f>M235/RES_summary!M$19</f>
        <v>0.10991961255536385</v>
      </c>
      <c r="N307" s="178">
        <f>N235/RES_summary!N$19</f>
        <v>0.13220955018156974</v>
      </c>
      <c r="O307" s="178">
        <f>O235/RES_summary!O$19</f>
        <v>0.15809517161859474</v>
      </c>
      <c r="P307" s="178">
        <f>P235/RES_summary!P$19</f>
        <v>0.19003207138987599</v>
      </c>
      <c r="Q307" s="178">
        <f>Q235/RES_summary!Q$19</f>
        <v>0.20442573937972275</v>
      </c>
    </row>
    <row r="308" spans="1:17" ht="12" customHeight="1" x14ac:dyDescent="0.25">
      <c r="A308" s="23" t="s">
        <v>60</v>
      </c>
      <c r="B308" s="177">
        <f>B236/RES_summary!B$19</f>
        <v>0</v>
      </c>
      <c r="C308" s="177">
        <f>C236/RES_summary!C$19</f>
        <v>6.8228998474019822E-3</v>
      </c>
      <c r="D308" s="177">
        <f>D236/RES_summary!D$19</f>
        <v>1.3160815850385549E-2</v>
      </c>
      <c r="E308" s="177">
        <f>E236/RES_summary!E$19</f>
        <v>1.5333560594470419E-2</v>
      </c>
      <c r="F308" s="177">
        <f>F236/RES_summary!F$19</f>
        <v>2.6077870025199682E-2</v>
      </c>
      <c r="G308" s="177">
        <f>G236/RES_summary!G$19</f>
        <v>3.1169349255569599E-2</v>
      </c>
      <c r="H308" s="177">
        <f>H236/RES_summary!H$19</f>
        <v>4.4921134852342219E-2</v>
      </c>
      <c r="I308" s="177">
        <f>I236/RES_summary!I$19</f>
        <v>5.4867234027833812E-2</v>
      </c>
      <c r="J308" s="177">
        <f>J236/RES_summary!J$19</f>
        <v>6.3969552748307693E-2</v>
      </c>
      <c r="K308" s="177">
        <f>K236/RES_summary!K$19</f>
        <v>8.4592786222574115E-2</v>
      </c>
      <c r="L308" s="177">
        <f>L236/RES_summary!L$19</f>
        <v>9.7516020866031575E-2</v>
      </c>
      <c r="M308" s="177">
        <f>M236/RES_summary!M$19</f>
        <v>0.10991961255536385</v>
      </c>
      <c r="N308" s="177">
        <f>N236/RES_summary!N$19</f>
        <v>0.13220955018156974</v>
      </c>
      <c r="O308" s="177">
        <f>O236/RES_summary!O$19</f>
        <v>0.15809517161859474</v>
      </c>
      <c r="P308" s="177">
        <f>P236/RES_summary!P$19</f>
        <v>0.19003207138987599</v>
      </c>
      <c r="Q308" s="177">
        <f>Q236/RES_summary!Q$19</f>
        <v>0.20442573937972275</v>
      </c>
    </row>
    <row r="309" spans="1:17" ht="12" customHeight="1" x14ac:dyDescent="0.25">
      <c r="A309" s="158" t="s">
        <v>63</v>
      </c>
      <c r="B309" s="178">
        <f>B237/RES_summary!B$19</f>
        <v>14.298527446715694</v>
      </c>
      <c r="C309" s="178">
        <f>C237/RES_summary!C$19</f>
        <v>15.356498452550237</v>
      </c>
      <c r="D309" s="178">
        <f>D237/RES_summary!D$19</f>
        <v>15.609868960879522</v>
      </c>
      <c r="E309" s="178">
        <f>E237/RES_summary!E$19</f>
        <v>15.501569473719575</v>
      </c>
      <c r="F309" s="178">
        <f>F237/RES_summary!F$19</f>
        <v>15.128841202395121</v>
      </c>
      <c r="G309" s="178">
        <f>G237/RES_summary!G$19</f>
        <v>15.567715249354764</v>
      </c>
      <c r="H309" s="178">
        <f>H237/RES_summary!H$19</f>
        <v>15.409240774157771</v>
      </c>
      <c r="I309" s="178">
        <f>I237/RES_summary!I$19</f>
        <v>15.798609480828096</v>
      </c>
      <c r="J309" s="178">
        <f>J237/RES_summary!J$19</f>
        <v>15.347334407960473</v>
      </c>
      <c r="K309" s="178">
        <f>K237/RES_summary!K$19</f>
        <v>15.427282187925538</v>
      </c>
      <c r="L309" s="178">
        <f>L237/RES_summary!L$19</f>
        <v>15.480206029966444</v>
      </c>
      <c r="M309" s="178">
        <f>M237/RES_summary!M$19</f>
        <v>15.568304547448276</v>
      </c>
      <c r="N309" s="178">
        <f>N237/RES_summary!N$19</f>
        <v>16.290039895620232</v>
      </c>
      <c r="O309" s="178">
        <f>O237/RES_summary!O$19</f>
        <v>16.256303449665612</v>
      </c>
      <c r="P309" s="178">
        <f>P237/RES_summary!P$19</f>
        <v>17.539470939899115</v>
      </c>
      <c r="Q309" s="178">
        <f>Q237/RES_summary!Q$19</f>
        <v>17.073084858396214</v>
      </c>
    </row>
    <row r="310" spans="1:17" ht="12" customHeight="1" x14ac:dyDescent="0.25">
      <c r="A310" s="167" t="s">
        <v>156</v>
      </c>
      <c r="B310" s="183">
        <f>B238/RES_summary!B$19</f>
        <v>12.636673656820598</v>
      </c>
      <c r="C310" s="183">
        <f>C238/RES_summary!C$19</f>
        <v>14.294885903294393</v>
      </c>
      <c r="D310" s="183">
        <f>D238/RES_summary!D$19</f>
        <v>14.210305692064949</v>
      </c>
      <c r="E310" s="183">
        <f>E238/RES_summary!E$19</f>
        <v>14.092430061923151</v>
      </c>
      <c r="F310" s="183">
        <f>F238/RES_summary!F$19</f>
        <v>14.103859568247698</v>
      </c>
      <c r="G310" s="183">
        <f>G238/RES_summary!G$19</f>
        <v>15.146860499707556</v>
      </c>
      <c r="H310" s="183">
        <f>H238/RES_summary!H$19</f>
        <v>13.231413451239824</v>
      </c>
      <c r="I310" s="183">
        <f>I238/RES_summary!I$19</f>
        <v>14.83635381227746</v>
      </c>
      <c r="J310" s="183">
        <f>J238/RES_summary!J$19</f>
        <v>13.670255445429655</v>
      </c>
      <c r="K310" s="183">
        <f>K238/RES_summary!K$19</f>
        <v>14.255151610963038</v>
      </c>
      <c r="L310" s="183">
        <f>L238/RES_summary!L$19</f>
        <v>14.437565026642988</v>
      </c>
      <c r="M310" s="183">
        <f>M238/RES_summary!M$19</f>
        <v>14.428777586058816</v>
      </c>
      <c r="N310" s="183">
        <f>N238/RES_summary!N$19</f>
        <v>14.828594742737994</v>
      </c>
      <c r="O310" s="183">
        <f>O238/RES_summary!O$19</f>
        <v>14.324208817651282</v>
      </c>
      <c r="P310" s="183">
        <f>P238/RES_summary!P$19</f>
        <v>15.528071145429449</v>
      </c>
      <c r="Q310" s="183">
        <f>Q238/RES_summary!Q$19</f>
        <v>16.573014700245892</v>
      </c>
    </row>
    <row r="311" spans="1:17" ht="12" customHeight="1" x14ac:dyDescent="0.25">
      <c r="A311" s="167" t="s">
        <v>155</v>
      </c>
      <c r="B311" s="183">
        <f>B239/RES_summary!B$19</f>
        <v>0</v>
      </c>
      <c r="C311" s="183">
        <f>C239/RES_summary!C$19</f>
        <v>0</v>
      </c>
      <c r="D311" s="183">
        <f>D239/RES_summary!D$19</f>
        <v>0</v>
      </c>
      <c r="E311" s="183">
        <f>E239/RES_summary!E$19</f>
        <v>0</v>
      </c>
      <c r="F311" s="183">
        <f>F239/RES_summary!F$19</f>
        <v>0</v>
      </c>
      <c r="G311" s="183">
        <f>G239/RES_summary!G$19</f>
        <v>0</v>
      </c>
      <c r="H311" s="183">
        <f>H239/RES_summary!H$19</f>
        <v>0</v>
      </c>
      <c r="I311" s="183">
        <f>I239/RES_summary!I$19</f>
        <v>0</v>
      </c>
      <c r="J311" s="183">
        <f>J239/RES_summary!J$19</f>
        <v>0</v>
      </c>
      <c r="K311" s="183">
        <f>K239/RES_summary!K$19</f>
        <v>0</v>
      </c>
      <c r="L311" s="183">
        <f>L239/RES_summary!L$19</f>
        <v>14.322321401492973</v>
      </c>
      <c r="M311" s="183">
        <f>M239/RES_summary!M$19</f>
        <v>14.293633700245415</v>
      </c>
      <c r="N311" s="183">
        <f>N239/RES_summary!N$19</f>
        <v>14.679964407572182</v>
      </c>
      <c r="O311" s="183">
        <f>O239/RES_summary!O$19</f>
        <v>14.134765429021217</v>
      </c>
      <c r="P311" s="183">
        <f>P239/RES_summary!P$19</f>
        <v>15.480957987098023</v>
      </c>
      <c r="Q311" s="183">
        <f>Q239/RES_summary!Q$19</f>
        <v>16.607057522797888</v>
      </c>
    </row>
    <row r="312" spans="1:17" ht="12" customHeight="1" x14ac:dyDescent="0.25">
      <c r="A312" s="166" t="s">
        <v>55</v>
      </c>
      <c r="B312" s="182">
        <f>B240/RES_summary!B$19</f>
        <v>0</v>
      </c>
      <c r="C312" s="182">
        <f>C240/RES_summary!C$19</f>
        <v>0</v>
      </c>
      <c r="D312" s="182">
        <f>D240/RES_summary!D$19</f>
        <v>0</v>
      </c>
      <c r="E312" s="182">
        <f>E240/RES_summary!E$19</f>
        <v>0</v>
      </c>
      <c r="F312" s="182">
        <f>F240/RES_summary!F$19</f>
        <v>0</v>
      </c>
      <c r="G312" s="182">
        <f>G240/RES_summary!G$19</f>
        <v>0</v>
      </c>
      <c r="H312" s="182">
        <f>H240/RES_summary!H$19</f>
        <v>0</v>
      </c>
      <c r="I312" s="182">
        <f>I240/RES_summary!I$19</f>
        <v>0</v>
      </c>
      <c r="J312" s="182">
        <f>J240/RES_summary!J$19</f>
        <v>0</v>
      </c>
      <c r="K312" s="182">
        <f>K240/RES_summary!K$19</f>
        <v>0</v>
      </c>
      <c r="L312" s="182">
        <f>L240/RES_summary!L$19</f>
        <v>10.347057353668131</v>
      </c>
      <c r="M312" s="182">
        <f>M240/RES_summary!M$19</f>
        <v>10.312415436485303</v>
      </c>
      <c r="N312" s="182">
        <f>N240/RES_summary!N$19</f>
        <v>10.566733466552162</v>
      </c>
      <c r="O312" s="182">
        <f>O240/RES_summary!O$19</f>
        <v>9.4756634727918758</v>
      </c>
      <c r="P312" s="182">
        <f>P240/RES_summary!P$19</f>
        <v>11.473166059739393</v>
      </c>
      <c r="Q312" s="182">
        <f>Q240/RES_summary!Q$19</f>
        <v>12.656078655314527</v>
      </c>
    </row>
    <row r="313" spans="1:17" ht="12" customHeight="1" x14ac:dyDescent="0.25">
      <c r="A313" s="147" t="s">
        <v>59</v>
      </c>
      <c r="B313" s="181">
        <f>B241/RES_summary!B$19</f>
        <v>0</v>
      </c>
      <c r="C313" s="181">
        <f>C241/RES_summary!C$19</f>
        <v>0</v>
      </c>
      <c r="D313" s="181">
        <f>D241/RES_summary!D$19</f>
        <v>0</v>
      </c>
      <c r="E313" s="181">
        <f>E241/RES_summary!E$19</f>
        <v>0</v>
      </c>
      <c r="F313" s="181">
        <f>F241/RES_summary!F$19</f>
        <v>0</v>
      </c>
      <c r="G313" s="181">
        <f>G241/RES_summary!G$19</f>
        <v>0</v>
      </c>
      <c r="H313" s="181">
        <f>H241/RES_summary!H$19</f>
        <v>0</v>
      </c>
      <c r="I313" s="181">
        <f>I241/RES_summary!I$19</f>
        <v>0</v>
      </c>
      <c r="J313" s="181">
        <f>J241/RES_summary!J$19</f>
        <v>0</v>
      </c>
      <c r="K313" s="181">
        <f>K241/RES_summary!K$19</f>
        <v>0</v>
      </c>
      <c r="L313" s="181">
        <f>L241/RES_summary!L$19</f>
        <v>3.975264047824842</v>
      </c>
      <c r="M313" s="181">
        <f>M241/RES_summary!M$19</f>
        <v>3.9812182637601139</v>
      </c>
      <c r="N313" s="181">
        <f>N241/RES_summary!N$19</f>
        <v>4.1132309410200181</v>
      </c>
      <c r="O313" s="181">
        <f>O241/RES_summary!O$19</f>
        <v>4.6591019562293452</v>
      </c>
      <c r="P313" s="181">
        <f>P241/RES_summary!P$19</f>
        <v>4.0077919273586282</v>
      </c>
      <c r="Q313" s="181">
        <f>Q241/RES_summary!Q$19</f>
        <v>3.9509788674833586</v>
      </c>
    </row>
    <row r="314" spans="1:17" ht="12" customHeight="1" x14ac:dyDescent="0.25">
      <c r="A314" s="163" t="s">
        <v>144</v>
      </c>
      <c r="B314" s="180">
        <f>B242/RES_summary!B$19</f>
        <v>12.563288390534735</v>
      </c>
      <c r="C314" s="180">
        <f>C242/RES_summary!C$19</f>
        <v>12.500069736907204</v>
      </c>
      <c r="D314" s="180">
        <f>D242/RES_summary!D$19</f>
        <v>12.416065032864875</v>
      </c>
      <c r="E314" s="180">
        <f>E242/RES_summary!E$19</f>
        <v>12.274997696777879</v>
      </c>
      <c r="F314" s="180">
        <f>F242/RES_summary!F$19</f>
        <v>12.219557545648016</v>
      </c>
      <c r="G314" s="180">
        <f>G242/RES_summary!G$19</f>
        <v>13.321052785673823</v>
      </c>
      <c r="H314" s="180">
        <f>H242/RES_summary!H$19</f>
        <v>13.784955379594981</v>
      </c>
      <c r="I314" s="180">
        <f>I242/RES_summary!I$19</f>
        <v>14.211983772244654</v>
      </c>
      <c r="J314" s="180">
        <f>J242/RES_summary!J$19</f>
        <v>14.312899942455516</v>
      </c>
      <c r="K314" s="180">
        <f>K242/RES_summary!K$19</f>
        <v>14.217472551530093</v>
      </c>
      <c r="L314" s="180">
        <f>L242/RES_summary!L$19</f>
        <v>0</v>
      </c>
      <c r="M314" s="180">
        <f>M242/RES_summary!M$19</f>
        <v>0</v>
      </c>
      <c r="N314" s="180">
        <f>N242/RES_summary!N$19</f>
        <v>0</v>
      </c>
      <c r="O314" s="180">
        <f>O242/RES_summary!O$19</f>
        <v>13.864108371500571</v>
      </c>
      <c r="P314" s="180">
        <f>P242/RES_summary!P$19</f>
        <v>14.75455091761779</v>
      </c>
      <c r="Q314" s="180">
        <f>Q242/RES_summary!Q$19</f>
        <v>15.610375463727175</v>
      </c>
    </row>
    <row r="315" spans="1:17" ht="12" customHeight="1" x14ac:dyDescent="0.25">
      <c r="A315" s="161" t="s">
        <v>143</v>
      </c>
      <c r="B315" s="179">
        <f>B243/RES_summary!B$19</f>
        <v>0</v>
      </c>
      <c r="C315" s="179">
        <f>C243/RES_summary!C$19</f>
        <v>0</v>
      </c>
      <c r="D315" s="179">
        <f>D243/RES_summary!D$19</f>
        <v>0</v>
      </c>
      <c r="E315" s="179">
        <f>E243/RES_summary!E$19</f>
        <v>0</v>
      </c>
      <c r="F315" s="179">
        <f>F243/RES_summary!F$19</f>
        <v>0</v>
      </c>
      <c r="G315" s="179">
        <f>G243/RES_summary!G$19</f>
        <v>0</v>
      </c>
      <c r="H315" s="179">
        <f>H243/RES_summary!H$19</f>
        <v>0</v>
      </c>
      <c r="I315" s="179">
        <f>I243/RES_summary!I$19</f>
        <v>0</v>
      </c>
      <c r="J315" s="179">
        <f>J243/RES_summary!J$19</f>
        <v>0</v>
      </c>
      <c r="K315" s="179">
        <f>K243/RES_summary!K$19</f>
        <v>0</v>
      </c>
      <c r="L315" s="179">
        <f>L243/RES_summary!L$19</f>
        <v>0</v>
      </c>
      <c r="M315" s="179">
        <f>M243/RES_summary!M$19</f>
        <v>0</v>
      </c>
      <c r="N315" s="179">
        <f>N243/RES_summary!N$19</f>
        <v>0</v>
      </c>
      <c r="O315" s="179">
        <f>O243/RES_summary!O$19</f>
        <v>13.67077239770474</v>
      </c>
      <c r="P315" s="179">
        <f>P243/RES_summary!P$19</f>
        <v>14.726973169007989</v>
      </c>
      <c r="Q315" s="179">
        <f>Q243/RES_summary!Q$19</f>
        <v>15.687504334033649</v>
      </c>
    </row>
    <row r="316" spans="1:17" ht="12" customHeight="1" x14ac:dyDescent="0.25">
      <c r="A316" s="148" t="s">
        <v>57</v>
      </c>
      <c r="B316" s="177">
        <f>B244/RES_summary!B$19</f>
        <v>0</v>
      </c>
      <c r="C316" s="177">
        <f>C244/RES_summary!C$19</f>
        <v>0</v>
      </c>
      <c r="D316" s="177">
        <f>D244/RES_summary!D$19</f>
        <v>0</v>
      </c>
      <c r="E316" s="177">
        <f>E244/RES_summary!E$19</f>
        <v>0</v>
      </c>
      <c r="F316" s="177">
        <f>F244/RES_summary!F$19</f>
        <v>0</v>
      </c>
      <c r="G316" s="177">
        <f>G244/RES_summary!G$19</f>
        <v>0</v>
      </c>
      <c r="H316" s="177">
        <f>H244/RES_summary!H$19</f>
        <v>0</v>
      </c>
      <c r="I316" s="177">
        <f>I244/RES_summary!I$19</f>
        <v>0</v>
      </c>
      <c r="J316" s="177">
        <f>J244/RES_summary!J$19</f>
        <v>0</v>
      </c>
      <c r="K316" s="177">
        <f>K244/RES_summary!K$19</f>
        <v>0</v>
      </c>
      <c r="L316" s="177">
        <f>L244/RES_summary!L$19</f>
        <v>0</v>
      </c>
      <c r="M316" s="177">
        <f>M244/RES_summary!M$19</f>
        <v>0</v>
      </c>
      <c r="N316" s="177">
        <f>N244/RES_summary!N$19</f>
        <v>0</v>
      </c>
      <c r="O316" s="177">
        <f>O244/RES_summary!O$19</f>
        <v>9.0116704414753936</v>
      </c>
      <c r="P316" s="177">
        <f>P244/RES_summary!P$19</f>
        <v>10.719181241649363</v>
      </c>
      <c r="Q316" s="177">
        <f>Q244/RES_summary!Q$19</f>
        <v>11.736525466550292</v>
      </c>
    </row>
    <row r="317" spans="1:17" ht="12" customHeight="1" x14ac:dyDescent="0.25">
      <c r="A317" s="148" t="s">
        <v>59</v>
      </c>
      <c r="B317" s="177">
        <f>B245/RES_summary!B$19</f>
        <v>0</v>
      </c>
      <c r="C317" s="177">
        <f>C245/RES_summary!C$19</f>
        <v>0</v>
      </c>
      <c r="D317" s="177">
        <f>D245/RES_summary!D$19</f>
        <v>0</v>
      </c>
      <c r="E317" s="177">
        <f>E245/RES_summary!E$19</f>
        <v>0</v>
      </c>
      <c r="F317" s="177">
        <f>F245/RES_summary!F$19</f>
        <v>0</v>
      </c>
      <c r="G317" s="177">
        <f>G245/RES_summary!G$19</f>
        <v>0</v>
      </c>
      <c r="H317" s="177">
        <f>H245/RES_summary!H$19</f>
        <v>0</v>
      </c>
      <c r="I317" s="177">
        <f>I245/RES_summary!I$19</f>
        <v>0</v>
      </c>
      <c r="J317" s="177">
        <f>J245/RES_summary!J$19</f>
        <v>0</v>
      </c>
      <c r="K317" s="177">
        <f>K245/RES_summary!K$19</f>
        <v>0</v>
      </c>
      <c r="L317" s="177">
        <f>L245/RES_summary!L$19</f>
        <v>0</v>
      </c>
      <c r="M317" s="177">
        <f>M245/RES_summary!M$19</f>
        <v>0</v>
      </c>
      <c r="N317" s="177">
        <f>N245/RES_summary!N$19</f>
        <v>0</v>
      </c>
      <c r="O317" s="177">
        <f>O245/RES_summary!O$19</f>
        <v>4.6591019562293479</v>
      </c>
      <c r="P317" s="177">
        <f>P245/RES_summary!P$19</f>
        <v>4.0077919273586255</v>
      </c>
      <c r="Q317" s="177">
        <f>Q245/RES_summary!Q$19</f>
        <v>3.950978867483359</v>
      </c>
    </row>
    <row r="318" spans="1:17" ht="12" customHeight="1" x14ac:dyDescent="0.25">
      <c r="A318" s="163" t="s">
        <v>142</v>
      </c>
      <c r="B318" s="180">
        <f>B246/RES_summary!B$19</f>
        <v>15.167808853676249</v>
      </c>
      <c r="C318" s="180">
        <f>C246/RES_summary!C$19</f>
        <v>15.686261996513066</v>
      </c>
      <c r="D318" s="180">
        <f>D246/RES_summary!D$19</f>
        <v>16.081508892116666</v>
      </c>
      <c r="E318" s="180">
        <f>E246/RES_summary!E$19</f>
        <v>16.047413438900993</v>
      </c>
      <c r="F318" s="180">
        <f>F246/RES_summary!F$19</f>
        <v>15.591750408473388</v>
      </c>
      <c r="G318" s="180">
        <f>G246/RES_summary!G$19</f>
        <v>15.786204353430534</v>
      </c>
      <c r="H318" s="180">
        <f>H246/RES_summary!H$19</f>
        <v>16.539504992379698</v>
      </c>
      <c r="I318" s="180">
        <f>I246/RES_summary!I$19</f>
        <v>16.5065613161835</v>
      </c>
      <c r="J318" s="180">
        <f>J246/RES_summary!J$19</f>
        <v>16.565933606237834</v>
      </c>
      <c r="K318" s="180">
        <f>K246/RES_summary!K$19</f>
        <v>16.402954792453521</v>
      </c>
      <c r="L318" s="180">
        <f>L246/RES_summary!L$19</f>
        <v>16.533191796359539</v>
      </c>
      <c r="M318" s="180">
        <f>M246/RES_summary!M$19</f>
        <v>16.765930748086479</v>
      </c>
      <c r="N318" s="180">
        <f>N246/RES_summary!N$19</f>
        <v>17.649335946273862</v>
      </c>
      <c r="O318" s="180">
        <f>O246/RES_summary!O$19</f>
        <v>18.456003077531037</v>
      </c>
      <c r="P318" s="180">
        <f>P246/RES_summary!P$19</f>
        <v>20.041884250185735</v>
      </c>
      <c r="Q318" s="180">
        <f>Q246/RES_summary!Q$19</f>
        <v>20.137588116733056</v>
      </c>
    </row>
    <row r="319" spans="1:17" ht="12" customHeight="1" x14ac:dyDescent="0.25">
      <c r="A319" s="161" t="s">
        <v>141</v>
      </c>
      <c r="B319" s="179">
        <f>B247/RES_summary!B$19</f>
        <v>0</v>
      </c>
      <c r="C319" s="179">
        <f>C247/RES_summary!C$19</f>
        <v>0</v>
      </c>
      <c r="D319" s="179">
        <f>D247/RES_summary!D$19</f>
        <v>0</v>
      </c>
      <c r="E319" s="179">
        <f>E247/RES_summary!E$19</f>
        <v>0</v>
      </c>
      <c r="F319" s="179">
        <f>F247/RES_summary!F$19</f>
        <v>0</v>
      </c>
      <c r="G319" s="179">
        <f>G247/RES_summary!G$19</f>
        <v>0</v>
      </c>
      <c r="H319" s="179">
        <f>H247/RES_summary!H$19</f>
        <v>0</v>
      </c>
      <c r="I319" s="179">
        <f>I247/RES_summary!I$19</f>
        <v>0</v>
      </c>
      <c r="J319" s="179">
        <f>J247/RES_summary!J$19</f>
        <v>0</v>
      </c>
      <c r="K319" s="179">
        <f>K247/RES_summary!K$19</f>
        <v>0</v>
      </c>
      <c r="L319" s="179">
        <f>L247/RES_summary!L$19</f>
        <v>15.708334695185403</v>
      </c>
      <c r="M319" s="179">
        <f>M247/RES_summary!M$19</f>
        <v>15.867183255747392</v>
      </c>
      <c r="N319" s="179">
        <f>N247/RES_summary!N$19</f>
        <v>16.547166566290684</v>
      </c>
      <c r="O319" s="179">
        <f>O247/RES_summary!O$19</f>
        <v>16.720326088907029</v>
      </c>
      <c r="P319" s="179">
        <f>P247/RES_summary!P$19</f>
        <v>18.638377459721866</v>
      </c>
      <c r="Q319" s="179">
        <f>Q247/RES_summary!Q$19</f>
        <v>19.084376337208308</v>
      </c>
    </row>
    <row r="320" spans="1:17" ht="12" customHeight="1" x14ac:dyDescent="0.25">
      <c r="A320" s="148" t="s">
        <v>60</v>
      </c>
      <c r="B320" s="177">
        <f>B248/RES_summary!B$19</f>
        <v>0</v>
      </c>
      <c r="C320" s="177">
        <f>C248/RES_summary!C$19</f>
        <v>0</v>
      </c>
      <c r="D320" s="177">
        <f>D248/RES_summary!D$19</f>
        <v>0</v>
      </c>
      <c r="E320" s="177">
        <f>E248/RES_summary!E$19</f>
        <v>0</v>
      </c>
      <c r="F320" s="177">
        <f>F248/RES_summary!F$19</f>
        <v>0</v>
      </c>
      <c r="G320" s="177">
        <f>G248/RES_summary!G$19</f>
        <v>0</v>
      </c>
      <c r="H320" s="177">
        <f>H248/RES_summary!H$19</f>
        <v>0</v>
      </c>
      <c r="I320" s="177">
        <f>I248/RES_summary!I$19</f>
        <v>0</v>
      </c>
      <c r="J320" s="177">
        <f>J248/RES_summary!J$19</f>
        <v>0</v>
      </c>
      <c r="K320" s="177">
        <f>K248/RES_summary!K$19</f>
        <v>0</v>
      </c>
      <c r="L320" s="177">
        <f>L248/RES_summary!L$19</f>
        <v>11.733070647360556</v>
      </c>
      <c r="M320" s="177">
        <f>M248/RES_summary!M$19</f>
        <v>11.885964991987278</v>
      </c>
      <c r="N320" s="177">
        <f>N248/RES_summary!N$19</f>
        <v>12.433935625270665</v>
      </c>
      <c r="O320" s="177">
        <f>O248/RES_summary!O$19</f>
        <v>12.061224132677685</v>
      </c>
      <c r="P320" s="177">
        <f>P248/RES_summary!P$19</f>
        <v>14.63058553236324</v>
      </c>
      <c r="Q320" s="177">
        <f>Q248/RES_summary!Q$19</f>
        <v>15.133397469724949</v>
      </c>
    </row>
    <row r="321" spans="1:17" ht="12" customHeight="1" x14ac:dyDescent="0.25">
      <c r="A321" s="148" t="s">
        <v>59</v>
      </c>
      <c r="B321" s="177">
        <f>B249/RES_summary!B$19</f>
        <v>0</v>
      </c>
      <c r="C321" s="177">
        <f>C249/RES_summary!C$19</f>
        <v>0</v>
      </c>
      <c r="D321" s="177">
        <f>D249/RES_summary!D$19</f>
        <v>0</v>
      </c>
      <c r="E321" s="177">
        <f>E249/RES_summary!E$19</f>
        <v>0</v>
      </c>
      <c r="F321" s="177">
        <f>F249/RES_summary!F$19</f>
        <v>0</v>
      </c>
      <c r="G321" s="177">
        <f>G249/RES_summary!G$19</f>
        <v>0</v>
      </c>
      <c r="H321" s="177">
        <f>H249/RES_summary!H$19</f>
        <v>0</v>
      </c>
      <c r="I321" s="177">
        <f>I249/RES_summary!I$19</f>
        <v>0</v>
      </c>
      <c r="J321" s="177">
        <f>J249/RES_summary!J$19</f>
        <v>0</v>
      </c>
      <c r="K321" s="177">
        <f>K249/RES_summary!K$19</f>
        <v>0</v>
      </c>
      <c r="L321" s="177">
        <f>L249/RES_summary!L$19</f>
        <v>3.9752640478248447</v>
      </c>
      <c r="M321" s="177">
        <f>M249/RES_summary!M$19</f>
        <v>3.9812182637601126</v>
      </c>
      <c r="N321" s="177">
        <f>N249/RES_summary!N$19</f>
        <v>4.1132309410200198</v>
      </c>
      <c r="O321" s="177">
        <f>O249/RES_summary!O$19</f>
        <v>4.6591019562293416</v>
      </c>
      <c r="P321" s="177">
        <f>P249/RES_summary!P$19</f>
        <v>4.0077919273586273</v>
      </c>
      <c r="Q321" s="177">
        <f>Q249/RES_summary!Q$19</f>
        <v>3.9509788674833608</v>
      </c>
    </row>
    <row r="322" spans="1:17" ht="12" customHeight="1" x14ac:dyDescent="0.25">
      <c r="A322" s="158" t="s">
        <v>62</v>
      </c>
      <c r="B322" s="178">
        <f>B250/RES_summary!B$19</f>
        <v>7.2644890839348566</v>
      </c>
      <c r="C322" s="178">
        <f>C250/RES_summary!C$19</f>
        <v>6.7919365466525754</v>
      </c>
      <c r="D322" s="178">
        <f>D250/RES_summary!D$19</f>
        <v>6.8863308374987966</v>
      </c>
      <c r="E322" s="178">
        <f>E250/RES_summary!E$19</f>
        <v>7.1777233840772121</v>
      </c>
      <c r="F322" s="178">
        <f>F250/RES_summary!F$19</f>
        <v>7.0519971999609226</v>
      </c>
      <c r="G322" s="178">
        <f>G250/RES_summary!G$19</f>
        <v>7.0303162944208974</v>
      </c>
      <c r="H322" s="178">
        <f>H250/RES_summary!H$19</f>
        <v>7.0134514354651474</v>
      </c>
      <c r="I322" s="178">
        <f>I250/RES_summary!I$19</f>
        <v>7.1389256774889676</v>
      </c>
      <c r="J322" s="178">
        <f>J250/RES_summary!J$19</f>
        <v>6.9188994861191331</v>
      </c>
      <c r="K322" s="178">
        <f>K250/RES_summary!K$19</f>
        <v>6.8392117244900295</v>
      </c>
      <c r="L322" s="178">
        <f>L250/RES_summary!L$19</f>
        <v>6.7803778101036256</v>
      </c>
      <c r="M322" s="178">
        <f>M250/RES_summary!M$19</f>
        <v>7.0852948935907722</v>
      </c>
      <c r="N322" s="178">
        <f>N250/RES_summary!N$19</f>
        <v>7.5131819643447644</v>
      </c>
      <c r="O322" s="178">
        <f>O250/RES_summary!O$19</f>
        <v>7.8909647927950086</v>
      </c>
      <c r="P322" s="178">
        <f>P250/RES_summary!P$19</f>
        <v>8.0341259230131765</v>
      </c>
      <c r="Q322" s="178">
        <f>Q250/RES_summary!Q$19</f>
        <v>8.5045778213891996</v>
      </c>
    </row>
    <row r="323" spans="1:17" ht="12" customHeight="1" x14ac:dyDescent="0.25">
      <c r="A323" s="23" t="s">
        <v>55</v>
      </c>
      <c r="B323" s="177">
        <f>B251/RES_summary!B$19</f>
        <v>0</v>
      </c>
      <c r="C323" s="177">
        <f>C251/RES_summary!C$19</f>
        <v>0</v>
      </c>
      <c r="D323" s="177">
        <f>D251/RES_summary!D$19</f>
        <v>0</v>
      </c>
      <c r="E323" s="177">
        <f>E251/RES_summary!E$19</f>
        <v>0</v>
      </c>
      <c r="F323" s="177">
        <f>F251/RES_summary!F$19</f>
        <v>0</v>
      </c>
      <c r="G323" s="177">
        <f>G251/RES_summary!G$19</f>
        <v>0</v>
      </c>
      <c r="H323" s="177">
        <f>H251/RES_summary!H$19</f>
        <v>0</v>
      </c>
      <c r="I323" s="177">
        <f>I251/RES_summary!I$19</f>
        <v>0</v>
      </c>
      <c r="J323" s="177">
        <f>J251/RES_summary!J$19</f>
        <v>0</v>
      </c>
      <c r="K323" s="177">
        <f>K251/RES_summary!K$19</f>
        <v>0</v>
      </c>
      <c r="L323" s="177">
        <f>L251/RES_summary!L$19</f>
        <v>0</v>
      </c>
      <c r="M323" s="177">
        <f>M251/RES_summary!M$19</f>
        <v>0</v>
      </c>
      <c r="N323" s="177">
        <f>N251/RES_summary!N$19</f>
        <v>0</v>
      </c>
      <c r="O323" s="177">
        <f>O251/RES_summary!O$19</f>
        <v>0</v>
      </c>
      <c r="P323" s="177">
        <f>P251/RES_summary!P$19</f>
        <v>0</v>
      </c>
      <c r="Q323" s="177">
        <f>Q251/RES_summary!Q$19</f>
        <v>0</v>
      </c>
    </row>
    <row r="324" spans="1:17" ht="12" customHeight="1" x14ac:dyDescent="0.25">
      <c r="A324" s="23" t="s">
        <v>57</v>
      </c>
      <c r="B324" s="177">
        <f>B252/RES_summary!B$19</f>
        <v>6.1514845681593453</v>
      </c>
      <c r="C324" s="177">
        <f>C252/RES_summary!C$19</f>
        <v>6.3052514647175482</v>
      </c>
      <c r="D324" s="177">
        <f>D252/RES_summary!D$19</f>
        <v>6.4893196204333368</v>
      </c>
      <c r="E324" s="177">
        <f>E252/RES_summary!E$19</f>
        <v>6.8245660169889746</v>
      </c>
      <c r="F324" s="177">
        <f>F252/RES_summary!F$19</f>
        <v>6.8080231407537681</v>
      </c>
      <c r="G324" s="177">
        <f>G252/RES_summary!G$19</f>
        <v>6.7055000745998212</v>
      </c>
      <c r="H324" s="177">
        <f>H252/RES_summary!H$19</f>
        <v>6.5812569982477855</v>
      </c>
      <c r="I324" s="177">
        <f>I252/RES_summary!I$19</f>
        <v>6.5199350595035392</v>
      </c>
      <c r="J324" s="177">
        <f>J252/RES_summary!J$19</f>
        <v>6.4244047185441495</v>
      </c>
      <c r="K324" s="177">
        <f>K252/RES_summary!K$19</f>
        <v>6.3019190270939616</v>
      </c>
      <c r="L324" s="177">
        <f>L252/RES_summary!L$19</f>
        <v>6.3210957746818721</v>
      </c>
      <c r="M324" s="177">
        <f>M252/RES_summary!M$19</f>
        <v>6.3411894925949284</v>
      </c>
      <c r="N324" s="177">
        <f>N252/RES_summary!N$19</f>
        <v>6.2767974297640619</v>
      </c>
      <c r="O324" s="177">
        <f>O252/RES_summary!O$19</f>
        <v>6.1619695018479659</v>
      </c>
      <c r="P324" s="177">
        <f>P252/RES_summary!P$19</f>
        <v>6.2886200741329095</v>
      </c>
      <c r="Q324" s="177">
        <f>Q252/RES_summary!Q$19</f>
        <v>6.3492747074755487</v>
      </c>
    </row>
    <row r="325" spans="1:17" ht="12" customHeight="1" x14ac:dyDescent="0.25">
      <c r="A325" s="29" t="s">
        <v>140</v>
      </c>
      <c r="B325" s="176">
        <f>B253/RES_summary!B$19</f>
        <v>7.4268022424854507</v>
      </c>
      <c r="C325" s="176">
        <f>C253/RES_summary!C$19</f>
        <v>6.8441537461128856</v>
      </c>
      <c r="D325" s="176">
        <f>D253/RES_summary!D$19</f>
        <v>6.9824115975343259</v>
      </c>
      <c r="E325" s="176">
        <f>E253/RES_summary!E$19</f>
        <v>7.2080921008382894</v>
      </c>
      <c r="F325" s="176">
        <f>F253/RES_summary!F$19</f>
        <v>7.060506603669122</v>
      </c>
      <c r="G325" s="176">
        <f>G253/RES_summary!G$19</f>
        <v>7.0524550759519533</v>
      </c>
      <c r="H325" s="176">
        <f>H253/RES_summary!H$19</f>
        <v>7.1067498817992663</v>
      </c>
      <c r="I325" s="176">
        <f>I253/RES_summary!I$19</f>
        <v>7.2251252262812287</v>
      </c>
      <c r="J325" s="176">
        <f>J253/RES_summary!J$19</f>
        <v>7.0446492890366947</v>
      </c>
      <c r="K325" s="176">
        <f>K253/RES_summary!K$19</f>
        <v>6.9780107127792421</v>
      </c>
      <c r="L325" s="176">
        <f>L253/RES_summary!L$19</f>
        <v>6.8627409832074742</v>
      </c>
      <c r="M325" s="176">
        <f>M253/RES_summary!M$19</f>
        <v>7.1394500125668383</v>
      </c>
      <c r="N325" s="176">
        <f>N253/RES_summary!N$19</f>
        <v>7.6825815641954405</v>
      </c>
      <c r="O325" s="176">
        <f>O253/RES_summary!O$19</f>
        <v>8.0783570492796493</v>
      </c>
      <c r="P325" s="176">
        <f>P253/RES_summary!P$19</f>
        <v>8.1181740703314738</v>
      </c>
      <c r="Q325" s="176">
        <f>Q253/RES_summary!Q$19</f>
        <v>8.6065700119147781</v>
      </c>
    </row>
    <row r="327" spans="1:17" ht="12" customHeight="1" x14ac:dyDescent="0.25">
      <c r="A327" s="152" t="s">
        <v>195</v>
      </c>
      <c r="B327" s="184">
        <f>B255/RES_summary!B$19</f>
        <v>1.3363077885790935</v>
      </c>
      <c r="C327" s="184">
        <f>C255/RES_summary!C$19</f>
        <v>0.32467396811574784</v>
      </c>
      <c r="D327" s="184">
        <f>D255/RES_summary!D$19</f>
        <v>0.65379169247945412</v>
      </c>
      <c r="E327" s="184">
        <f>E255/RES_summary!E$19</f>
        <v>0.2788546980379944</v>
      </c>
      <c r="F327" s="184">
        <f>F255/RES_summary!F$19</f>
        <v>0.11822352857604408</v>
      </c>
      <c r="G327" s="184">
        <f>G255/RES_summary!G$19</f>
        <v>0.21809613625222235</v>
      </c>
      <c r="H327" s="184">
        <f>H255/RES_summary!H$19</f>
        <v>0.58741512518261929</v>
      </c>
      <c r="I327" s="184">
        <f>I255/RES_summary!I$19</f>
        <v>0.40031594366073259</v>
      </c>
      <c r="J327" s="184">
        <f>J255/RES_summary!J$19</f>
        <v>0.64974644278538962</v>
      </c>
      <c r="K327" s="184">
        <f>K255/RES_summary!K$19</f>
        <v>0.64436650986967048</v>
      </c>
      <c r="L327" s="184">
        <f>L255/RES_summary!L$19</f>
        <v>0.47665520060206862</v>
      </c>
      <c r="M327" s="184">
        <f>M255/RES_summary!M$19</f>
        <v>0.21231940736926996</v>
      </c>
      <c r="N327" s="184">
        <f>N255/RES_summary!N$19</f>
        <v>0.37075408390904335</v>
      </c>
      <c r="O327" s="184">
        <f>O255/RES_summary!O$19</f>
        <v>0.47945216360052362</v>
      </c>
      <c r="P327" s="184">
        <f>P255/RES_summary!P$19</f>
        <v>0.24725664943997588</v>
      </c>
      <c r="Q327" s="184">
        <f>Q255/RES_summary!Q$19</f>
        <v>0.33440951644719974</v>
      </c>
    </row>
    <row r="328" spans="1:17" ht="12" customHeight="1" x14ac:dyDescent="0.25">
      <c r="A328" s="158" t="s">
        <v>65</v>
      </c>
      <c r="B328" s="178">
        <f>B256/RES_summary!B$19</f>
        <v>0</v>
      </c>
      <c r="C328" s="178">
        <f>C256/RES_summary!C$19</f>
        <v>0</v>
      </c>
      <c r="D328" s="178">
        <f>D256/RES_summary!D$19</f>
        <v>0</v>
      </c>
      <c r="E328" s="178">
        <f>E256/RES_summary!E$19</f>
        <v>0</v>
      </c>
      <c r="F328" s="178">
        <f>F256/RES_summary!F$19</f>
        <v>0</v>
      </c>
      <c r="G328" s="178">
        <f>G256/RES_summary!G$19</f>
        <v>0</v>
      </c>
      <c r="H328" s="178">
        <f>H256/RES_summary!H$19</f>
        <v>0</v>
      </c>
      <c r="I328" s="178">
        <f>I256/RES_summary!I$19</f>
        <v>0</v>
      </c>
      <c r="J328" s="178">
        <f>J256/RES_summary!J$19</f>
        <v>0</v>
      </c>
      <c r="K328" s="178">
        <f>K256/RES_summary!K$19</f>
        <v>0</v>
      </c>
      <c r="L328" s="178">
        <f>L256/RES_summary!L$19</f>
        <v>0</v>
      </c>
      <c r="M328" s="178">
        <f>M256/RES_summary!M$19</f>
        <v>0</v>
      </c>
      <c r="N328" s="178">
        <f>N256/RES_summary!N$19</f>
        <v>0</v>
      </c>
      <c r="O328" s="178">
        <f>O256/RES_summary!O$19</f>
        <v>0</v>
      </c>
      <c r="P328" s="178">
        <f>P256/RES_summary!P$19</f>
        <v>0</v>
      </c>
      <c r="Q328" s="178">
        <f>Q256/RES_summary!Q$19</f>
        <v>0</v>
      </c>
    </row>
    <row r="329" spans="1:17" ht="12" customHeight="1" x14ac:dyDescent="0.25">
      <c r="A329" s="23" t="s">
        <v>157</v>
      </c>
      <c r="B329" s="177">
        <f>B257/RES_summary!B$19</f>
        <v>0</v>
      </c>
      <c r="C329" s="177">
        <f>C257/RES_summary!C$19</f>
        <v>0</v>
      </c>
      <c r="D329" s="177">
        <f>D257/RES_summary!D$19</f>
        <v>0</v>
      </c>
      <c r="E329" s="177">
        <f>E257/RES_summary!E$19</f>
        <v>0</v>
      </c>
      <c r="F329" s="177">
        <f>F257/RES_summary!F$19</f>
        <v>0</v>
      </c>
      <c r="G329" s="177">
        <f>G257/RES_summary!G$19</f>
        <v>0</v>
      </c>
      <c r="H329" s="177">
        <f>H257/RES_summary!H$19</f>
        <v>0</v>
      </c>
      <c r="I329" s="177">
        <f>I257/RES_summary!I$19</f>
        <v>0</v>
      </c>
      <c r="J329" s="177">
        <f>J257/RES_summary!J$19</f>
        <v>0</v>
      </c>
      <c r="K329" s="177">
        <f>K257/RES_summary!K$19</f>
        <v>0</v>
      </c>
      <c r="L329" s="177">
        <f>L257/RES_summary!L$19</f>
        <v>0</v>
      </c>
      <c r="M329" s="177">
        <f>M257/RES_summary!M$19</f>
        <v>0</v>
      </c>
      <c r="N329" s="177">
        <f>N257/RES_summary!N$19</f>
        <v>0</v>
      </c>
      <c r="O329" s="177">
        <f>O257/RES_summary!O$19</f>
        <v>0</v>
      </c>
      <c r="P329" s="177">
        <f>P257/RES_summary!P$19</f>
        <v>0</v>
      </c>
      <c r="Q329" s="177">
        <f>Q257/RES_summary!Q$19</f>
        <v>0</v>
      </c>
    </row>
    <row r="330" spans="1:17" ht="12" customHeight="1" x14ac:dyDescent="0.25">
      <c r="A330" s="23" t="s">
        <v>60</v>
      </c>
      <c r="B330" s="177">
        <f>B258/RES_summary!B$19</f>
        <v>0</v>
      </c>
      <c r="C330" s="177">
        <f>C258/RES_summary!C$19</f>
        <v>0</v>
      </c>
      <c r="D330" s="177">
        <f>D258/RES_summary!D$19</f>
        <v>0</v>
      </c>
      <c r="E330" s="177">
        <f>E258/RES_summary!E$19</f>
        <v>0</v>
      </c>
      <c r="F330" s="177">
        <f>F258/RES_summary!F$19</f>
        <v>0</v>
      </c>
      <c r="G330" s="177">
        <f>G258/RES_summary!G$19</f>
        <v>0</v>
      </c>
      <c r="H330" s="177">
        <f>H258/RES_summary!H$19</f>
        <v>0</v>
      </c>
      <c r="I330" s="177">
        <f>I258/RES_summary!I$19</f>
        <v>0</v>
      </c>
      <c r="J330" s="177">
        <f>J258/RES_summary!J$19</f>
        <v>0</v>
      </c>
      <c r="K330" s="177">
        <f>K258/RES_summary!K$19</f>
        <v>0</v>
      </c>
      <c r="L330" s="177">
        <f>L258/RES_summary!L$19</f>
        <v>0</v>
      </c>
      <c r="M330" s="177">
        <f>M258/RES_summary!M$19</f>
        <v>0</v>
      </c>
      <c r="N330" s="177">
        <f>N258/RES_summary!N$19</f>
        <v>0</v>
      </c>
      <c r="O330" s="177">
        <f>O258/RES_summary!O$19</f>
        <v>0</v>
      </c>
      <c r="P330" s="177">
        <f>P258/RES_summary!P$19</f>
        <v>0</v>
      </c>
      <c r="Q330" s="177">
        <f>Q258/RES_summary!Q$19</f>
        <v>0</v>
      </c>
    </row>
    <row r="331" spans="1:17" ht="12" customHeight="1" x14ac:dyDescent="0.25">
      <c r="A331" s="158" t="s">
        <v>112</v>
      </c>
      <c r="B331" s="178">
        <f>B259/RES_summary!B$19</f>
        <v>0</v>
      </c>
      <c r="C331" s="178">
        <f>C259/RES_summary!C$19</f>
        <v>0</v>
      </c>
      <c r="D331" s="178">
        <f>D259/RES_summary!D$19</f>
        <v>0</v>
      </c>
      <c r="E331" s="178">
        <f>E259/RES_summary!E$19</f>
        <v>0</v>
      </c>
      <c r="F331" s="178">
        <f>F259/RES_summary!F$19</f>
        <v>0</v>
      </c>
      <c r="G331" s="178">
        <f>G259/RES_summary!G$19</f>
        <v>0</v>
      </c>
      <c r="H331" s="178">
        <f>H259/RES_summary!H$19</f>
        <v>0</v>
      </c>
      <c r="I331" s="178">
        <f>I259/RES_summary!I$19</f>
        <v>0</v>
      </c>
      <c r="J331" s="178">
        <f>J259/RES_summary!J$19</f>
        <v>0</v>
      </c>
      <c r="K331" s="178">
        <f>K259/RES_summary!K$19</f>
        <v>0</v>
      </c>
      <c r="L331" s="178">
        <f>L259/RES_summary!L$19</f>
        <v>0</v>
      </c>
      <c r="M331" s="178">
        <f>M259/RES_summary!M$19</f>
        <v>0</v>
      </c>
      <c r="N331" s="178">
        <f>N259/RES_summary!N$19</f>
        <v>0</v>
      </c>
      <c r="O331" s="178">
        <f>O259/RES_summary!O$19</f>
        <v>0</v>
      </c>
      <c r="P331" s="178">
        <f>P259/RES_summary!P$19</f>
        <v>0</v>
      </c>
      <c r="Q331" s="178">
        <f>Q259/RES_summary!Q$19</f>
        <v>0</v>
      </c>
    </row>
    <row r="332" spans="1:17" ht="12" customHeight="1" x14ac:dyDescent="0.25">
      <c r="A332" s="23" t="s">
        <v>60</v>
      </c>
      <c r="B332" s="177">
        <f>B260/RES_summary!B$19</f>
        <v>0</v>
      </c>
      <c r="C332" s="177">
        <f>C260/RES_summary!C$19</f>
        <v>0</v>
      </c>
      <c r="D332" s="177">
        <f>D260/RES_summary!D$19</f>
        <v>0</v>
      </c>
      <c r="E332" s="177">
        <f>E260/RES_summary!E$19</f>
        <v>0</v>
      </c>
      <c r="F332" s="177">
        <f>F260/RES_summary!F$19</f>
        <v>0</v>
      </c>
      <c r="G332" s="177">
        <f>G260/RES_summary!G$19</f>
        <v>0</v>
      </c>
      <c r="H332" s="177">
        <f>H260/RES_summary!H$19</f>
        <v>0</v>
      </c>
      <c r="I332" s="177">
        <f>I260/RES_summary!I$19</f>
        <v>0</v>
      </c>
      <c r="J332" s="177">
        <f>J260/RES_summary!J$19</f>
        <v>0</v>
      </c>
      <c r="K332" s="177">
        <f>K260/RES_summary!K$19</f>
        <v>0</v>
      </c>
      <c r="L332" s="177">
        <f>L260/RES_summary!L$19</f>
        <v>0</v>
      </c>
      <c r="M332" s="177">
        <f>M260/RES_summary!M$19</f>
        <v>0</v>
      </c>
      <c r="N332" s="177">
        <f>N260/RES_summary!N$19</f>
        <v>0</v>
      </c>
      <c r="O332" s="177">
        <f>O260/RES_summary!O$19</f>
        <v>0</v>
      </c>
      <c r="P332" s="177">
        <f>P260/RES_summary!P$19</f>
        <v>0</v>
      </c>
      <c r="Q332" s="177">
        <f>Q260/RES_summary!Q$19</f>
        <v>0</v>
      </c>
    </row>
    <row r="333" spans="1:17" ht="12" customHeight="1" x14ac:dyDescent="0.25">
      <c r="A333" s="158" t="s">
        <v>63</v>
      </c>
      <c r="B333" s="178">
        <f>B261/RES_summary!B$19</f>
        <v>0.89060128325856058</v>
      </c>
      <c r="C333" s="178">
        <f>C261/RES_summary!C$19</f>
        <v>1.1032108604357022E-2</v>
      </c>
      <c r="D333" s="178">
        <f>D261/RES_summary!D$19</f>
        <v>7.0642088053368586E-3</v>
      </c>
      <c r="E333" s="178">
        <f>E261/RES_summary!E$19</f>
        <v>3.343079776036274E-3</v>
      </c>
      <c r="F333" s="178">
        <f>F261/RES_summary!F$19</f>
        <v>1.2411206032444451E-3</v>
      </c>
      <c r="G333" s="178">
        <f>G261/RES_summary!G$19</f>
        <v>1.6807458654161144E-3</v>
      </c>
      <c r="H333" s="178">
        <f>H261/RES_summary!H$19</f>
        <v>1.1111412038264142E-3</v>
      </c>
      <c r="I333" s="178">
        <f>I261/RES_summary!I$19</f>
        <v>5.8516768931014341E-4</v>
      </c>
      <c r="J333" s="178">
        <f>J261/RES_summary!J$19</f>
        <v>3.8811931515035604E-4</v>
      </c>
      <c r="K333" s="178">
        <f>K261/RES_summary!K$19</f>
        <v>1.7843641146469022E-4</v>
      </c>
      <c r="L333" s="178">
        <f>L261/RES_summary!L$19</f>
        <v>0</v>
      </c>
      <c r="M333" s="178">
        <f>M261/RES_summary!M$19</f>
        <v>0</v>
      </c>
      <c r="N333" s="178">
        <f>N261/RES_summary!N$19</f>
        <v>0</v>
      </c>
      <c r="O333" s="178">
        <f>O261/RES_summary!O$19</f>
        <v>0.18470632656848343</v>
      </c>
      <c r="P333" s="178">
        <f>P261/RES_summary!P$19</f>
        <v>0.10699703896030631</v>
      </c>
      <c r="Q333" s="178">
        <f>Q261/RES_summary!Q$19</f>
        <v>0.19512686794259079</v>
      </c>
    </row>
    <row r="334" spans="1:17" ht="12" customHeight="1" x14ac:dyDescent="0.25">
      <c r="A334" s="167" t="s">
        <v>156</v>
      </c>
      <c r="B334" s="183">
        <f>B262/RES_summary!B$19</f>
        <v>0</v>
      </c>
      <c r="C334" s="183">
        <f>C262/RES_summary!C$19</f>
        <v>0</v>
      </c>
      <c r="D334" s="183">
        <f>D262/RES_summary!D$19</f>
        <v>0</v>
      </c>
      <c r="E334" s="183">
        <f>E262/RES_summary!E$19</f>
        <v>0</v>
      </c>
      <c r="F334" s="183">
        <f>F262/RES_summary!F$19</f>
        <v>0</v>
      </c>
      <c r="G334" s="183">
        <f>G262/RES_summary!G$19</f>
        <v>0</v>
      </c>
      <c r="H334" s="183">
        <f>H262/RES_summary!H$19</f>
        <v>0</v>
      </c>
      <c r="I334" s="183">
        <f>I262/RES_summary!I$19</f>
        <v>0</v>
      </c>
      <c r="J334" s="183">
        <f>J262/RES_summary!J$19</f>
        <v>0</v>
      </c>
      <c r="K334" s="183">
        <f>K262/RES_summary!K$19</f>
        <v>0</v>
      </c>
      <c r="L334" s="183">
        <f>L262/RES_summary!L$19</f>
        <v>0</v>
      </c>
      <c r="M334" s="183">
        <f>M262/RES_summary!M$19</f>
        <v>0</v>
      </c>
      <c r="N334" s="183">
        <f>N262/RES_summary!N$19</f>
        <v>0</v>
      </c>
      <c r="O334" s="183">
        <f>O262/RES_summary!O$19</f>
        <v>0</v>
      </c>
      <c r="P334" s="183">
        <f>P262/RES_summary!P$19</f>
        <v>0</v>
      </c>
      <c r="Q334" s="183">
        <f>Q262/RES_summary!Q$19</f>
        <v>0</v>
      </c>
    </row>
    <row r="335" spans="1:17" ht="12" customHeight="1" x14ac:dyDescent="0.25">
      <c r="A335" s="167" t="s">
        <v>155</v>
      </c>
      <c r="B335" s="183">
        <f>B263/RES_summary!B$19</f>
        <v>0</v>
      </c>
      <c r="C335" s="183">
        <f>C263/RES_summary!C$19</f>
        <v>0</v>
      </c>
      <c r="D335" s="183">
        <f>D263/RES_summary!D$19</f>
        <v>0</v>
      </c>
      <c r="E335" s="183">
        <f>E263/RES_summary!E$19</f>
        <v>0</v>
      </c>
      <c r="F335" s="183">
        <f>F263/RES_summary!F$19</f>
        <v>0</v>
      </c>
      <c r="G335" s="183">
        <f>G263/RES_summary!G$19</f>
        <v>0</v>
      </c>
      <c r="H335" s="183">
        <f>H263/RES_summary!H$19</f>
        <v>0</v>
      </c>
      <c r="I335" s="183">
        <f>I263/RES_summary!I$19</f>
        <v>0</v>
      </c>
      <c r="J335" s="183">
        <f>J263/RES_summary!J$19</f>
        <v>0</v>
      </c>
      <c r="K335" s="183">
        <f>K263/RES_summary!K$19</f>
        <v>0</v>
      </c>
      <c r="L335" s="183">
        <f>L263/RES_summary!L$19</f>
        <v>0</v>
      </c>
      <c r="M335" s="183">
        <f>M263/RES_summary!M$19</f>
        <v>0</v>
      </c>
      <c r="N335" s="183">
        <f>N263/RES_summary!N$19</f>
        <v>0</v>
      </c>
      <c r="O335" s="183">
        <f>O263/RES_summary!O$19</f>
        <v>0</v>
      </c>
      <c r="P335" s="183">
        <f>P263/RES_summary!P$19</f>
        <v>0</v>
      </c>
      <c r="Q335" s="183">
        <f>Q263/RES_summary!Q$19</f>
        <v>0</v>
      </c>
    </row>
    <row r="336" spans="1:17" ht="12" customHeight="1" x14ac:dyDescent="0.25">
      <c r="A336" s="166" t="s">
        <v>55</v>
      </c>
      <c r="B336" s="182">
        <f>B264/RES_summary!B$19</f>
        <v>0</v>
      </c>
      <c r="C336" s="182">
        <f>C264/RES_summary!C$19</f>
        <v>0</v>
      </c>
      <c r="D336" s="182">
        <f>D264/RES_summary!D$19</f>
        <v>0</v>
      </c>
      <c r="E336" s="182">
        <f>E264/RES_summary!E$19</f>
        <v>0</v>
      </c>
      <c r="F336" s="182">
        <f>F264/RES_summary!F$19</f>
        <v>0</v>
      </c>
      <c r="G336" s="182">
        <f>G264/RES_summary!G$19</f>
        <v>0</v>
      </c>
      <c r="H336" s="182">
        <f>H264/RES_summary!H$19</f>
        <v>0</v>
      </c>
      <c r="I336" s="182">
        <f>I264/RES_summary!I$19</f>
        <v>0</v>
      </c>
      <c r="J336" s="182">
        <f>J264/RES_summary!J$19</f>
        <v>0</v>
      </c>
      <c r="K336" s="182">
        <f>K264/RES_summary!K$19</f>
        <v>0</v>
      </c>
      <c r="L336" s="182">
        <f>L264/RES_summary!L$19</f>
        <v>0</v>
      </c>
      <c r="M336" s="182">
        <f>M264/RES_summary!M$19</f>
        <v>0</v>
      </c>
      <c r="N336" s="182">
        <f>N264/RES_summary!N$19</f>
        <v>0</v>
      </c>
      <c r="O336" s="182">
        <f>O264/RES_summary!O$19</f>
        <v>0</v>
      </c>
      <c r="P336" s="182">
        <f>P264/RES_summary!P$19</f>
        <v>0</v>
      </c>
      <c r="Q336" s="182">
        <f>Q264/RES_summary!Q$19</f>
        <v>0</v>
      </c>
    </row>
    <row r="337" spans="1:17" ht="12" customHeight="1" x14ac:dyDescent="0.25">
      <c r="A337" s="147" t="s">
        <v>59</v>
      </c>
      <c r="B337" s="181">
        <f>B265/RES_summary!B$19</f>
        <v>0</v>
      </c>
      <c r="C337" s="181">
        <f>C265/RES_summary!C$19</f>
        <v>0</v>
      </c>
      <c r="D337" s="181">
        <f>D265/RES_summary!D$19</f>
        <v>0</v>
      </c>
      <c r="E337" s="181">
        <f>E265/RES_summary!E$19</f>
        <v>0</v>
      </c>
      <c r="F337" s="181">
        <f>F265/RES_summary!F$19</f>
        <v>0</v>
      </c>
      <c r="G337" s="181">
        <f>G265/RES_summary!G$19</f>
        <v>0</v>
      </c>
      <c r="H337" s="181">
        <f>H265/RES_summary!H$19</f>
        <v>0</v>
      </c>
      <c r="I337" s="181">
        <f>I265/RES_summary!I$19</f>
        <v>0</v>
      </c>
      <c r="J337" s="181">
        <f>J265/RES_summary!J$19</f>
        <v>0</v>
      </c>
      <c r="K337" s="181">
        <f>K265/RES_summary!K$19</f>
        <v>0</v>
      </c>
      <c r="L337" s="181">
        <f>L265/RES_summary!L$19</f>
        <v>0</v>
      </c>
      <c r="M337" s="181">
        <f>M265/RES_summary!M$19</f>
        <v>0</v>
      </c>
      <c r="N337" s="181">
        <f>N265/RES_summary!N$19</f>
        <v>0</v>
      </c>
      <c r="O337" s="181">
        <f>O265/RES_summary!O$19</f>
        <v>0</v>
      </c>
      <c r="P337" s="181">
        <f>P265/RES_summary!P$19</f>
        <v>0</v>
      </c>
      <c r="Q337" s="181">
        <f>Q265/RES_summary!Q$19</f>
        <v>0</v>
      </c>
    </row>
    <row r="338" spans="1:17" ht="12" customHeight="1" x14ac:dyDescent="0.25">
      <c r="A338" s="163" t="s">
        <v>144</v>
      </c>
      <c r="B338" s="180">
        <f>B266/RES_summary!B$19</f>
        <v>6.3890961625070641</v>
      </c>
      <c r="C338" s="180">
        <f>C266/RES_summary!C$19</f>
        <v>6.3569461357995021</v>
      </c>
      <c r="D338" s="180">
        <f>D266/RES_summary!D$19</f>
        <v>6.3142253038369303</v>
      </c>
      <c r="E338" s="180">
        <f>E266/RES_summary!E$19</f>
        <v>6.2424851075100198</v>
      </c>
      <c r="F338" s="180">
        <f>F266/RES_summary!F$19</f>
        <v>6.2142908604449376</v>
      </c>
      <c r="G338" s="180">
        <f>G266/RES_summary!G$19</f>
        <v>6.2470522574407923</v>
      </c>
      <c r="H338" s="180">
        <f>H266/RES_summary!H$19</f>
        <v>6.2223907414279198</v>
      </c>
      <c r="I338" s="180">
        <f>I266/RES_summary!I$19</f>
        <v>6.1834669729402849</v>
      </c>
      <c r="J338" s="180">
        <f>J266/RES_summary!J$19</f>
        <v>6.227374411587463</v>
      </c>
      <c r="K338" s="180">
        <f>K266/RES_summary!K$19</f>
        <v>6.1858550762464155</v>
      </c>
      <c r="L338" s="180">
        <f>L266/RES_summary!L$19</f>
        <v>0</v>
      </c>
      <c r="M338" s="180">
        <f>M266/RES_summary!M$19</f>
        <v>0</v>
      </c>
      <c r="N338" s="180">
        <f>N266/RES_summary!N$19</f>
        <v>0</v>
      </c>
      <c r="O338" s="180">
        <f>O266/RES_summary!O$19</f>
        <v>5.8128898581990471</v>
      </c>
      <c r="P338" s="180">
        <f>P266/RES_summary!P$19</f>
        <v>6.1862311728322865</v>
      </c>
      <c r="Q338" s="180">
        <f>Q266/RES_summary!Q$19</f>
        <v>6.5427582957421091</v>
      </c>
    </row>
    <row r="339" spans="1:17" ht="12" customHeight="1" x14ac:dyDescent="0.25">
      <c r="A339" s="161" t="s">
        <v>143</v>
      </c>
      <c r="B339" s="179">
        <f>B267/RES_summary!B$19</f>
        <v>0</v>
      </c>
      <c r="C339" s="179">
        <f>C267/RES_summary!C$19</f>
        <v>0</v>
      </c>
      <c r="D339" s="179">
        <f>D267/RES_summary!D$19</f>
        <v>0</v>
      </c>
      <c r="E339" s="179">
        <f>E267/RES_summary!E$19</f>
        <v>0</v>
      </c>
      <c r="F339" s="179">
        <f>F267/RES_summary!F$19</f>
        <v>0</v>
      </c>
      <c r="G339" s="179">
        <f>G267/RES_summary!G$19</f>
        <v>0</v>
      </c>
      <c r="H339" s="179">
        <f>H267/RES_summary!H$19</f>
        <v>0</v>
      </c>
      <c r="I339" s="179">
        <f>I267/RES_summary!I$19</f>
        <v>0</v>
      </c>
      <c r="J339" s="179">
        <f>J267/RES_summary!J$19</f>
        <v>0</v>
      </c>
      <c r="K339" s="179">
        <f>K267/RES_summary!K$19</f>
        <v>0</v>
      </c>
      <c r="L339" s="179">
        <f>L267/RES_summary!L$19</f>
        <v>0</v>
      </c>
      <c r="M339" s="179">
        <f>M267/RES_summary!M$19</f>
        <v>0</v>
      </c>
      <c r="N339" s="179">
        <f>N267/RES_summary!N$19</f>
        <v>0</v>
      </c>
      <c r="O339" s="179">
        <f>O267/RES_summary!O$19</f>
        <v>3.7783784078293872</v>
      </c>
      <c r="P339" s="179">
        <f>P267/RES_summary!P$19</f>
        <v>4.4942969470626712</v>
      </c>
      <c r="Q339" s="179">
        <f>Q267/RES_summary!Q$19</f>
        <v>4.9168828592502098</v>
      </c>
    </row>
    <row r="340" spans="1:17" ht="12" customHeight="1" x14ac:dyDescent="0.25">
      <c r="A340" s="148" t="s">
        <v>57</v>
      </c>
      <c r="B340" s="177">
        <f>B268/RES_summary!B$19</f>
        <v>0</v>
      </c>
      <c r="C340" s="177">
        <f>C268/RES_summary!C$19</f>
        <v>0</v>
      </c>
      <c r="D340" s="177">
        <f>D268/RES_summary!D$19</f>
        <v>0</v>
      </c>
      <c r="E340" s="177">
        <f>E268/RES_summary!E$19</f>
        <v>0</v>
      </c>
      <c r="F340" s="177">
        <f>F268/RES_summary!F$19</f>
        <v>0</v>
      </c>
      <c r="G340" s="177">
        <f>G268/RES_summary!G$19</f>
        <v>0</v>
      </c>
      <c r="H340" s="177">
        <f>H268/RES_summary!H$19</f>
        <v>0</v>
      </c>
      <c r="I340" s="177">
        <f>I268/RES_summary!I$19</f>
        <v>0</v>
      </c>
      <c r="J340" s="177">
        <f>J268/RES_summary!J$19</f>
        <v>0</v>
      </c>
      <c r="K340" s="177">
        <f>K268/RES_summary!K$19</f>
        <v>0</v>
      </c>
      <c r="L340" s="177">
        <f>L268/RES_summary!L$19</f>
        <v>0</v>
      </c>
      <c r="M340" s="177">
        <f>M268/RES_summary!M$19</f>
        <v>0</v>
      </c>
      <c r="N340" s="177">
        <f>N268/RES_summary!N$19</f>
        <v>0</v>
      </c>
      <c r="O340" s="177">
        <f>O268/RES_summary!O$19</f>
        <v>3.7783784078293872</v>
      </c>
      <c r="P340" s="177">
        <f>P268/RES_summary!P$19</f>
        <v>4.4942969470626712</v>
      </c>
      <c r="Q340" s="177">
        <f>Q268/RES_summary!Q$19</f>
        <v>4.9168828592502098</v>
      </c>
    </row>
    <row r="341" spans="1:17" ht="12" customHeight="1" x14ac:dyDescent="0.25">
      <c r="A341" s="148" t="s">
        <v>59</v>
      </c>
      <c r="B341" s="177">
        <f>B269/RES_summary!B$19</f>
        <v>0</v>
      </c>
      <c r="C341" s="177">
        <f>C269/RES_summary!C$19</f>
        <v>0</v>
      </c>
      <c r="D341" s="177">
        <f>D269/RES_summary!D$19</f>
        <v>0</v>
      </c>
      <c r="E341" s="177">
        <f>E269/RES_summary!E$19</f>
        <v>0</v>
      </c>
      <c r="F341" s="177">
        <f>F269/RES_summary!F$19</f>
        <v>0</v>
      </c>
      <c r="G341" s="177">
        <f>G269/RES_summary!G$19</f>
        <v>0</v>
      </c>
      <c r="H341" s="177">
        <f>H269/RES_summary!H$19</f>
        <v>0</v>
      </c>
      <c r="I341" s="177">
        <f>I269/RES_summary!I$19</f>
        <v>0</v>
      </c>
      <c r="J341" s="177">
        <f>J269/RES_summary!J$19</f>
        <v>0</v>
      </c>
      <c r="K341" s="177">
        <f>K269/RES_summary!K$19</f>
        <v>0</v>
      </c>
      <c r="L341" s="177">
        <f>L269/RES_summary!L$19</f>
        <v>0</v>
      </c>
      <c r="M341" s="177">
        <f>M269/RES_summary!M$19</f>
        <v>0</v>
      </c>
      <c r="N341" s="177">
        <f>N269/RES_summary!N$19</f>
        <v>0</v>
      </c>
      <c r="O341" s="177">
        <f>O269/RES_summary!O$19</f>
        <v>0</v>
      </c>
      <c r="P341" s="177">
        <f>P269/RES_summary!P$19</f>
        <v>0</v>
      </c>
      <c r="Q341" s="177">
        <f>Q269/RES_summary!Q$19</f>
        <v>0</v>
      </c>
    </row>
    <row r="342" spans="1:17" ht="12" customHeight="1" x14ac:dyDescent="0.25">
      <c r="A342" s="163" t="s">
        <v>142</v>
      </c>
      <c r="B342" s="180">
        <f>B270/RES_summary!B$19</f>
        <v>0</v>
      </c>
      <c r="C342" s="180">
        <f>C270/RES_summary!C$19</f>
        <v>0</v>
      </c>
      <c r="D342" s="180">
        <f>D270/RES_summary!D$19</f>
        <v>0</v>
      </c>
      <c r="E342" s="180">
        <f>E270/RES_summary!E$19</f>
        <v>0</v>
      </c>
      <c r="F342" s="180">
        <f>F270/RES_summary!F$19</f>
        <v>0</v>
      </c>
      <c r="G342" s="180">
        <f>G270/RES_summary!G$19</f>
        <v>0</v>
      </c>
      <c r="H342" s="180">
        <f>H270/RES_summary!H$19</f>
        <v>0</v>
      </c>
      <c r="I342" s="180">
        <f>I270/RES_summary!I$19</f>
        <v>0</v>
      </c>
      <c r="J342" s="180">
        <f>J270/RES_summary!J$19</f>
        <v>0</v>
      </c>
      <c r="K342" s="180">
        <f>K270/RES_summary!K$19</f>
        <v>0</v>
      </c>
      <c r="L342" s="180">
        <f>L270/RES_summary!L$19</f>
        <v>0</v>
      </c>
      <c r="M342" s="180">
        <f>M270/RES_summary!M$19</f>
        <v>0</v>
      </c>
      <c r="N342" s="180">
        <f>N270/RES_summary!N$19</f>
        <v>0</v>
      </c>
      <c r="O342" s="180">
        <f>O270/RES_summary!O$19</f>
        <v>0</v>
      </c>
      <c r="P342" s="180">
        <f>P270/RES_summary!P$19</f>
        <v>0</v>
      </c>
      <c r="Q342" s="180">
        <f>Q270/RES_summary!Q$19</f>
        <v>0</v>
      </c>
    </row>
    <row r="343" spans="1:17" ht="12" customHeight="1" x14ac:dyDescent="0.25">
      <c r="A343" s="161" t="s">
        <v>141</v>
      </c>
      <c r="B343" s="179">
        <f>B271/RES_summary!B$19</f>
        <v>0</v>
      </c>
      <c r="C343" s="179">
        <f>C271/RES_summary!C$19</f>
        <v>0</v>
      </c>
      <c r="D343" s="179">
        <f>D271/RES_summary!D$19</f>
        <v>0</v>
      </c>
      <c r="E343" s="179">
        <f>E271/RES_summary!E$19</f>
        <v>0</v>
      </c>
      <c r="F343" s="179">
        <f>F271/RES_summary!F$19</f>
        <v>0</v>
      </c>
      <c r="G343" s="179">
        <f>G271/RES_summary!G$19</f>
        <v>0</v>
      </c>
      <c r="H343" s="179">
        <f>H271/RES_summary!H$19</f>
        <v>0</v>
      </c>
      <c r="I343" s="179">
        <f>I271/RES_summary!I$19</f>
        <v>0</v>
      </c>
      <c r="J343" s="179">
        <f>J271/RES_summary!J$19</f>
        <v>0</v>
      </c>
      <c r="K343" s="179">
        <f>K271/RES_summary!K$19</f>
        <v>0</v>
      </c>
      <c r="L343" s="179">
        <f>L271/RES_summary!L$19</f>
        <v>0</v>
      </c>
      <c r="M343" s="179">
        <f>M271/RES_summary!M$19</f>
        <v>0</v>
      </c>
      <c r="N343" s="179">
        <f>N271/RES_summary!N$19</f>
        <v>0</v>
      </c>
      <c r="O343" s="179">
        <f>O271/RES_summary!O$19</f>
        <v>0</v>
      </c>
      <c r="P343" s="179">
        <f>P271/RES_summary!P$19</f>
        <v>0</v>
      </c>
      <c r="Q343" s="179">
        <f>Q271/RES_summary!Q$19</f>
        <v>0</v>
      </c>
    </row>
    <row r="344" spans="1:17" ht="12" customHeight="1" x14ac:dyDescent="0.25">
      <c r="A344" s="148" t="s">
        <v>60</v>
      </c>
      <c r="B344" s="177">
        <f>B272/RES_summary!B$19</f>
        <v>0</v>
      </c>
      <c r="C344" s="177">
        <f>C272/RES_summary!C$19</f>
        <v>0</v>
      </c>
      <c r="D344" s="177">
        <f>D272/RES_summary!D$19</f>
        <v>0</v>
      </c>
      <c r="E344" s="177">
        <f>E272/RES_summary!E$19</f>
        <v>0</v>
      </c>
      <c r="F344" s="177">
        <f>F272/RES_summary!F$19</f>
        <v>0</v>
      </c>
      <c r="G344" s="177">
        <f>G272/RES_summary!G$19</f>
        <v>0</v>
      </c>
      <c r="H344" s="177">
        <f>H272/RES_summary!H$19</f>
        <v>0</v>
      </c>
      <c r="I344" s="177">
        <f>I272/RES_summary!I$19</f>
        <v>0</v>
      </c>
      <c r="J344" s="177">
        <f>J272/RES_summary!J$19</f>
        <v>0</v>
      </c>
      <c r="K344" s="177">
        <f>K272/RES_summary!K$19</f>
        <v>0</v>
      </c>
      <c r="L344" s="177">
        <f>L272/RES_summary!L$19</f>
        <v>0</v>
      </c>
      <c r="M344" s="177">
        <f>M272/RES_summary!M$19</f>
        <v>0</v>
      </c>
      <c r="N344" s="177">
        <f>N272/RES_summary!N$19</f>
        <v>0</v>
      </c>
      <c r="O344" s="177">
        <f>O272/RES_summary!O$19</f>
        <v>0</v>
      </c>
      <c r="P344" s="177">
        <f>P272/RES_summary!P$19</f>
        <v>0</v>
      </c>
      <c r="Q344" s="177">
        <f>Q272/RES_summary!Q$19</f>
        <v>0</v>
      </c>
    </row>
    <row r="345" spans="1:17" ht="12" customHeight="1" x14ac:dyDescent="0.25">
      <c r="A345" s="148" t="s">
        <v>59</v>
      </c>
      <c r="B345" s="177">
        <f>B273/RES_summary!B$19</f>
        <v>0</v>
      </c>
      <c r="C345" s="177">
        <f>C273/RES_summary!C$19</f>
        <v>0</v>
      </c>
      <c r="D345" s="177">
        <f>D273/RES_summary!D$19</f>
        <v>0</v>
      </c>
      <c r="E345" s="177">
        <f>E273/RES_summary!E$19</f>
        <v>0</v>
      </c>
      <c r="F345" s="177">
        <f>F273/RES_summary!F$19</f>
        <v>0</v>
      </c>
      <c r="G345" s="177">
        <f>G273/RES_summary!G$19</f>
        <v>0</v>
      </c>
      <c r="H345" s="177">
        <f>H273/RES_summary!H$19</f>
        <v>0</v>
      </c>
      <c r="I345" s="177">
        <f>I273/RES_summary!I$19</f>
        <v>0</v>
      </c>
      <c r="J345" s="177">
        <f>J273/RES_summary!J$19</f>
        <v>0</v>
      </c>
      <c r="K345" s="177">
        <f>K273/RES_summary!K$19</f>
        <v>0</v>
      </c>
      <c r="L345" s="177">
        <f>L273/RES_summary!L$19</f>
        <v>0</v>
      </c>
      <c r="M345" s="177">
        <f>M273/RES_summary!M$19</f>
        <v>0</v>
      </c>
      <c r="N345" s="177">
        <f>N273/RES_summary!N$19</f>
        <v>0</v>
      </c>
      <c r="O345" s="177">
        <f>O273/RES_summary!O$19</f>
        <v>0</v>
      </c>
      <c r="P345" s="177">
        <f>P273/RES_summary!P$19</f>
        <v>0</v>
      </c>
      <c r="Q345" s="177">
        <f>Q273/RES_summary!Q$19</f>
        <v>0</v>
      </c>
    </row>
    <row r="346" spans="1:17" ht="12" customHeight="1" x14ac:dyDescent="0.25">
      <c r="A346" s="158" t="s">
        <v>62</v>
      </c>
      <c r="B346" s="178">
        <f>B274/RES_summary!B$19</f>
        <v>0.44570650532053308</v>
      </c>
      <c r="C346" s="178">
        <f>C274/RES_summary!C$19</f>
        <v>0.31364185951139079</v>
      </c>
      <c r="D346" s="178">
        <f>D274/RES_summary!D$19</f>
        <v>0.64672748367411725</v>
      </c>
      <c r="E346" s="178">
        <f>E274/RES_summary!E$19</f>
        <v>0.27551161826195814</v>
      </c>
      <c r="F346" s="178">
        <f>F274/RES_summary!F$19</f>
        <v>0.11698240797279964</v>
      </c>
      <c r="G346" s="178">
        <f>G274/RES_summary!G$19</f>
        <v>0.21641539038680618</v>
      </c>
      <c r="H346" s="178">
        <f>H274/RES_summary!H$19</f>
        <v>0.58630398397879291</v>
      </c>
      <c r="I346" s="178">
        <f>I274/RES_summary!I$19</f>
        <v>0.39973077597142243</v>
      </c>
      <c r="J346" s="178">
        <f>J274/RES_summary!J$19</f>
        <v>0.64935832347023925</v>
      </c>
      <c r="K346" s="178">
        <f>K274/RES_summary!K$19</f>
        <v>0.64418807345820595</v>
      </c>
      <c r="L346" s="178">
        <f>L274/RES_summary!L$19</f>
        <v>0.47665520060206862</v>
      </c>
      <c r="M346" s="178">
        <f>M274/RES_summary!M$19</f>
        <v>0.21231940736926996</v>
      </c>
      <c r="N346" s="178">
        <f>N274/RES_summary!N$19</f>
        <v>0.37075408390904335</v>
      </c>
      <c r="O346" s="178">
        <f>O274/RES_summary!O$19</f>
        <v>0.2947458370320401</v>
      </c>
      <c r="P346" s="178">
        <f>P274/RES_summary!P$19</f>
        <v>0.14025961047966959</v>
      </c>
      <c r="Q346" s="178">
        <f>Q274/RES_summary!Q$19</f>
        <v>0.13928264850460892</v>
      </c>
    </row>
    <row r="347" spans="1:17" ht="12" customHeight="1" x14ac:dyDescent="0.25">
      <c r="A347" s="23" t="s">
        <v>55</v>
      </c>
      <c r="B347" s="177">
        <f>B275/RES_summary!B$19</f>
        <v>0</v>
      </c>
      <c r="C347" s="177">
        <f>C275/RES_summary!C$19</f>
        <v>0</v>
      </c>
      <c r="D347" s="177">
        <f>D275/RES_summary!D$19</f>
        <v>0</v>
      </c>
      <c r="E347" s="177">
        <f>E275/RES_summary!E$19</f>
        <v>0</v>
      </c>
      <c r="F347" s="177">
        <f>F275/RES_summary!F$19</f>
        <v>0</v>
      </c>
      <c r="G347" s="177">
        <f>G275/RES_summary!G$19</f>
        <v>0</v>
      </c>
      <c r="H347" s="177">
        <f>H275/RES_summary!H$19</f>
        <v>0</v>
      </c>
      <c r="I347" s="177">
        <f>I275/RES_summary!I$19</f>
        <v>0</v>
      </c>
      <c r="J347" s="177">
        <f>J275/RES_summary!J$19</f>
        <v>0</v>
      </c>
      <c r="K347" s="177">
        <f>K275/RES_summary!K$19</f>
        <v>0</v>
      </c>
      <c r="L347" s="177">
        <f>L275/RES_summary!L$19</f>
        <v>0</v>
      </c>
      <c r="M347" s="177">
        <f>M275/RES_summary!M$19</f>
        <v>0</v>
      </c>
      <c r="N347" s="177">
        <f>N275/RES_summary!N$19</f>
        <v>0</v>
      </c>
      <c r="O347" s="177">
        <f>O275/RES_summary!O$19</f>
        <v>0</v>
      </c>
      <c r="P347" s="177">
        <f>P275/RES_summary!P$19</f>
        <v>0</v>
      </c>
      <c r="Q347" s="177">
        <f>Q275/RES_summary!Q$19</f>
        <v>0</v>
      </c>
    </row>
    <row r="348" spans="1:17" ht="12" customHeight="1" x14ac:dyDescent="0.25">
      <c r="A348" s="23" t="s">
        <v>57</v>
      </c>
      <c r="B348" s="177">
        <f>B276/RES_summary!B$19</f>
        <v>3.5019796846613316</v>
      </c>
      <c r="C348" s="177">
        <f>C276/RES_summary!C$19</f>
        <v>3.2369088227384526</v>
      </c>
      <c r="D348" s="177">
        <f>D276/RES_summary!D$19</f>
        <v>3.3190425788940594</v>
      </c>
      <c r="E348" s="177">
        <f>E276/RES_summary!E$19</f>
        <v>3.4794322341082666</v>
      </c>
      <c r="F348" s="177">
        <f>F276/RES_summary!F$19</f>
        <v>3.4709980250062724</v>
      </c>
      <c r="G348" s="177">
        <f>G276/RES_summary!G$19</f>
        <v>3.3916230646635044</v>
      </c>
      <c r="H348" s="177">
        <f>H276/RES_summary!H$19</f>
        <v>3.3022904805443702</v>
      </c>
      <c r="I348" s="177">
        <f>I276/RES_summary!I$19</f>
        <v>3.2701587945987258</v>
      </c>
      <c r="J348" s="177">
        <f>J276/RES_summary!J$19</f>
        <v>3.2028755917860403</v>
      </c>
      <c r="K348" s="177">
        <f>K276/RES_summary!K$19</f>
        <v>3.1378485236160767</v>
      </c>
      <c r="L348" s="177">
        <f>L276/RES_summary!L$19</f>
        <v>3.1346291770399559</v>
      </c>
      <c r="M348" s="177">
        <f>M276/RES_summary!M$19</f>
        <v>3.1296432125210574</v>
      </c>
      <c r="N348" s="177">
        <f>N276/RES_summary!N$19</f>
        <v>3.0767499415252271</v>
      </c>
      <c r="O348" s="177">
        <f>O276/RES_summary!O$19</f>
        <v>3.0142507611665175</v>
      </c>
      <c r="P348" s="177">
        <f>P276/RES_summary!P$19</f>
        <v>3.0531610635808835</v>
      </c>
      <c r="Q348" s="177">
        <f>Q276/RES_summary!Q$19</f>
        <v>3.0826092354635009</v>
      </c>
    </row>
    <row r="349" spans="1:17" ht="12" customHeight="1" x14ac:dyDescent="0.25">
      <c r="A349" s="29" t="s">
        <v>140</v>
      </c>
      <c r="B349" s="176">
        <f>B277/RES_summary!B$19</f>
        <v>0</v>
      </c>
      <c r="C349" s="176">
        <f>C277/RES_summary!C$19</f>
        <v>0</v>
      </c>
      <c r="D349" s="176">
        <f>D277/RES_summary!D$19</f>
        <v>0</v>
      </c>
      <c r="E349" s="176">
        <f>E277/RES_summary!E$19</f>
        <v>0</v>
      </c>
      <c r="F349" s="176">
        <f>F277/RES_summary!F$19</f>
        <v>0</v>
      </c>
      <c r="G349" s="176">
        <f>G277/RES_summary!G$19</f>
        <v>0</v>
      </c>
      <c r="H349" s="176">
        <f>H277/RES_summary!H$19</f>
        <v>0</v>
      </c>
      <c r="I349" s="176">
        <f>I277/RES_summary!I$19</f>
        <v>0</v>
      </c>
      <c r="J349" s="176">
        <f>J277/RES_summary!J$19</f>
        <v>0</v>
      </c>
      <c r="K349" s="176">
        <f>K277/RES_summary!K$19</f>
        <v>0</v>
      </c>
      <c r="L349" s="176">
        <f>L277/RES_summary!L$19</f>
        <v>0</v>
      </c>
      <c r="M349" s="176">
        <f>M277/RES_summary!M$19</f>
        <v>0</v>
      </c>
      <c r="N349" s="176">
        <f>N277/RES_summary!N$19</f>
        <v>0</v>
      </c>
      <c r="O349" s="176">
        <f>O277/RES_summary!O$19</f>
        <v>0</v>
      </c>
      <c r="P349" s="176">
        <f>P277/RES_summary!P$19</f>
        <v>0</v>
      </c>
      <c r="Q349" s="176">
        <f>Q277/RES_summary!Q$19</f>
        <v>0</v>
      </c>
    </row>
    <row r="351" spans="1:17" s="28" customFormat="1" ht="12" customHeight="1" x14ac:dyDescent="0.25">
      <c r="A351" s="187" t="s">
        <v>194</v>
      </c>
      <c r="B351" s="186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</row>
    <row r="353" spans="1:17" ht="12" customHeight="1" x14ac:dyDescent="0.25">
      <c r="A353" s="152" t="s">
        <v>193</v>
      </c>
      <c r="B353" s="168"/>
      <c r="C353" s="168">
        <f>SUM(C354,C357,C359,C372)</f>
        <v>3.9248652493353768</v>
      </c>
      <c r="D353" s="168">
        <f t="shared" ref="D353:Q353" si="87">SUM(D354,D357,D359,D372)</f>
        <v>0.36374896322771122</v>
      </c>
      <c r="E353" s="168">
        <f t="shared" si="87"/>
        <v>2.1115117309396756</v>
      </c>
      <c r="F353" s="168">
        <f t="shared" si="87"/>
        <v>6.365868263630154</v>
      </c>
      <c r="G353" s="168">
        <f t="shared" si="87"/>
        <v>1.9536225751354552</v>
      </c>
      <c r="H353" s="168">
        <f t="shared" si="87"/>
        <v>8.2882725290590334E-2</v>
      </c>
      <c r="I353" s="168">
        <f t="shared" si="87"/>
        <v>8.5191210688197163</v>
      </c>
      <c r="J353" s="168">
        <f t="shared" si="87"/>
        <v>0.23887120541197829</v>
      </c>
      <c r="K353" s="168">
        <f t="shared" si="87"/>
        <v>2.0839259725778359</v>
      </c>
      <c r="L353" s="168">
        <f t="shared" si="87"/>
        <v>2.8002664377605641E-2</v>
      </c>
      <c r="M353" s="168">
        <f t="shared" si="87"/>
        <v>4.592721374002843</v>
      </c>
      <c r="N353" s="168">
        <f t="shared" si="87"/>
        <v>0</v>
      </c>
      <c r="O353" s="168">
        <f t="shared" si="87"/>
        <v>0</v>
      </c>
      <c r="P353" s="168">
        <f t="shared" si="87"/>
        <v>0</v>
      </c>
      <c r="Q353" s="168">
        <f t="shared" si="87"/>
        <v>0</v>
      </c>
    </row>
    <row r="354" spans="1:17" ht="12" customHeight="1" x14ac:dyDescent="0.25">
      <c r="A354" s="158" t="s">
        <v>65</v>
      </c>
      <c r="B354" s="157"/>
      <c r="C354" s="157">
        <f>SUM(C355:C356)</f>
        <v>3.5357115187604249</v>
      </c>
      <c r="D354" s="157">
        <f t="shared" ref="D354:Q354" si="88">SUM(D355:D356)</f>
        <v>0.32291300659384498</v>
      </c>
      <c r="E354" s="157">
        <f t="shared" si="88"/>
        <v>1.8734381506025441</v>
      </c>
      <c r="F354" s="157">
        <f t="shared" si="88"/>
        <v>5.5979453578068892</v>
      </c>
      <c r="G354" s="157">
        <f t="shared" si="88"/>
        <v>1.7016504812146844</v>
      </c>
      <c r="H354" s="157">
        <f t="shared" si="88"/>
        <v>6.9118156224029226E-2</v>
      </c>
      <c r="I354" s="157">
        <f t="shared" si="88"/>
        <v>7.1243111890056801</v>
      </c>
      <c r="J354" s="157">
        <f t="shared" si="88"/>
        <v>0.19997691695022568</v>
      </c>
      <c r="K354" s="157">
        <f t="shared" si="88"/>
        <v>1.702370176504961</v>
      </c>
      <c r="L354" s="157">
        <f t="shared" si="88"/>
        <v>2.3848397170360591E-2</v>
      </c>
      <c r="M354" s="157">
        <f t="shared" si="88"/>
        <v>3.7835481046288928</v>
      </c>
      <c r="N354" s="157">
        <f t="shared" si="88"/>
        <v>0</v>
      </c>
      <c r="O354" s="157">
        <f t="shared" si="88"/>
        <v>0</v>
      </c>
      <c r="P354" s="157">
        <f t="shared" si="88"/>
        <v>0</v>
      </c>
      <c r="Q354" s="157">
        <f t="shared" si="88"/>
        <v>0</v>
      </c>
    </row>
    <row r="355" spans="1:17" ht="12" customHeight="1" x14ac:dyDescent="0.25">
      <c r="A355" s="23" t="s">
        <v>157</v>
      </c>
      <c r="B355" s="156"/>
      <c r="C355" s="156">
        <f>RES_hhdet_in_fec!C$83</f>
        <v>3.5237764248510373</v>
      </c>
      <c r="D355" s="156">
        <f>RES_hhdet_in_fec!D$83</f>
        <v>0.32153741277588432</v>
      </c>
      <c r="E355" s="156">
        <f>RES_hhdet_in_fec!E$83</f>
        <v>1.8654091647598632</v>
      </c>
      <c r="F355" s="156">
        <f>RES_hhdet_in_fec!F$83</f>
        <v>5.5790315173573459</v>
      </c>
      <c r="G355" s="156">
        <f>RES_hhdet_in_fec!G$83</f>
        <v>1.695313422342432</v>
      </c>
      <c r="H355" s="156">
        <f>RES_hhdet_in_fec!H$83</f>
        <v>6.8792751038198791E-2</v>
      </c>
      <c r="I355" s="156">
        <f>RES_hhdet_in_fec!I$83</f>
        <v>7.083902904292227</v>
      </c>
      <c r="J355" s="156">
        <f>RES_hhdet_in_fec!J$83</f>
        <v>0.19899940009959813</v>
      </c>
      <c r="K355" s="156">
        <f>RES_hhdet_in_fec!K$83</f>
        <v>1.6953149503863199</v>
      </c>
      <c r="L355" s="156">
        <f>RES_hhdet_in_fec!L$83</f>
        <v>2.3781932649708234E-2</v>
      </c>
      <c r="M355" s="156">
        <f>RES_hhdet_in_fec!M$83</f>
        <v>3.7674657291630314</v>
      </c>
      <c r="N355" s="156">
        <f>RES_hhdet_in_fec!N$83</f>
        <v>0</v>
      </c>
      <c r="O355" s="156">
        <f>RES_hhdet_in_fec!O$83</f>
        <v>0</v>
      </c>
      <c r="P355" s="156">
        <f>RES_hhdet_in_fec!P$83</f>
        <v>0</v>
      </c>
      <c r="Q355" s="156">
        <f>RES_hhdet_in_fec!Q$83</f>
        <v>0</v>
      </c>
    </row>
    <row r="356" spans="1:17" ht="12" customHeight="1" x14ac:dyDescent="0.25">
      <c r="A356" s="23" t="s">
        <v>60</v>
      </c>
      <c r="B356" s="156"/>
      <c r="C356" s="156">
        <f>RES_hhdet_in_fec!C$84</f>
        <v>1.1935093909387814E-2</v>
      </c>
      <c r="D356" s="156">
        <f>RES_hhdet_in_fec!D$84</f>
        <v>1.375593817960663E-3</v>
      </c>
      <c r="E356" s="156">
        <f>RES_hhdet_in_fec!E$84</f>
        <v>8.0289858426810714E-3</v>
      </c>
      <c r="F356" s="156">
        <f>RES_hhdet_in_fec!F$84</f>
        <v>1.8913840449543334E-2</v>
      </c>
      <c r="G356" s="156">
        <f>RES_hhdet_in_fec!G$84</f>
        <v>6.3370588722523958E-3</v>
      </c>
      <c r="H356" s="156">
        <f>RES_hhdet_in_fec!H$84</f>
        <v>3.2540518583043797E-4</v>
      </c>
      <c r="I356" s="156">
        <f>RES_hhdet_in_fec!I$84</f>
        <v>4.0408284713452612E-2</v>
      </c>
      <c r="J356" s="156">
        <f>RES_hhdet_in_fec!J$84</f>
        <v>9.775168506275468E-4</v>
      </c>
      <c r="K356" s="156">
        <f>RES_hhdet_in_fec!K$84</f>
        <v>7.0552261186412162E-3</v>
      </c>
      <c r="L356" s="156">
        <f>RES_hhdet_in_fec!L$84</f>
        <v>6.6464520652356426E-5</v>
      </c>
      <c r="M356" s="156">
        <f>RES_hhdet_in_fec!M$84</f>
        <v>1.6082375465861276E-2</v>
      </c>
      <c r="N356" s="156">
        <f>RES_hhdet_in_fec!N$84</f>
        <v>0</v>
      </c>
      <c r="O356" s="156">
        <f>RES_hhdet_in_fec!O$84</f>
        <v>0</v>
      </c>
      <c r="P356" s="156">
        <f>RES_hhdet_in_fec!P$84</f>
        <v>0</v>
      </c>
      <c r="Q356" s="156">
        <f>RES_hhdet_in_fec!Q$84</f>
        <v>0</v>
      </c>
    </row>
    <row r="357" spans="1:17" ht="12" customHeight="1" x14ac:dyDescent="0.25">
      <c r="A357" s="158" t="s">
        <v>112</v>
      </c>
      <c r="B357" s="157"/>
      <c r="C357" s="157">
        <f>C358</f>
        <v>4.5277066412453852E-5</v>
      </c>
      <c r="D357" s="157">
        <f t="shared" ref="D357:Q357" si="89">D358</f>
        <v>1.3430966383513936E-4</v>
      </c>
      <c r="E357" s="157">
        <f t="shared" si="89"/>
        <v>8.9130169482211531E-5</v>
      </c>
      <c r="F357" s="157">
        <f t="shared" si="89"/>
        <v>6.3710704484285809E-4</v>
      </c>
      <c r="G357" s="157">
        <f t="shared" si="89"/>
        <v>2.9012164816998124E-4</v>
      </c>
      <c r="H357" s="157">
        <f t="shared" si="89"/>
        <v>6.0099303891025942E-4</v>
      </c>
      <c r="I357" s="157">
        <f t="shared" si="89"/>
        <v>1.5766922962622888E-3</v>
      </c>
      <c r="J357" s="157">
        <f t="shared" si="89"/>
        <v>4.9559626192419647E-4</v>
      </c>
      <c r="K357" s="157">
        <f t="shared" si="89"/>
        <v>1.6052716756082565E-3</v>
      </c>
      <c r="L357" s="157">
        <f t="shared" si="89"/>
        <v>4.6885369170238317E-4</v>
      </c>
      <c r="M357" s="157">
        <f t="shared" si="89"/>
        <v>1.7951215068446917E-3</v>
      </c>
      <c r="N357" s="157">
        <f t="shared" si="89"/>
        <v>0</v>
      </c>
      <c r="O357" s="157">
        <f t="shared" si="89"/>
        <v>0</v>
      </c>
      <c r="P357" s="157">
        <f t="shared" si="89"/>
        <v>0</v>
      </c>
      <c r="Q357" s="157">
        <f t="shared" si="89"/>
        <v>0</v>
      </c>
    </row>
    <row r="358" spans="1:17" ht="12" customHeight="1" x14ac:dyDescent="0.25">
      <c r="A358" s="23" t="s">
        <v>60</v>
      </c>
      <c r="B358" s="156"/>
      <c r="C358" s="156">
        <f>RES_hhdet_in_fec!C$86</f>
        <v>4.5277066412453852E-5</v>
      </c>
      <c r="D358" s="156">
        <f>RES_hhdet_in_fec!D$86</f>
        <v>1.3430966383513936E-4</v>
      </c>
      <c r="E358" s="156">
        <f>RES_hhdet_in_fec!E$86</f>
        <v>8.9130169482211531E-5</v>
      </c>
      <c r="F358" s="156">
        <f>RES_hhdet_in_fec!F$86</f>
        <v>6.3710704484285809E-4</v>
      </c>
      <c r="G358" s="156">
        <f>RES_hhdet_in_fec!G$86</f>
        <v>2.9012164816998124E-4</v>
      </c>
      <c r="H358" s="156">
        <f>RES_hhdet_in_fec!H$86</f>
        <v>6.0099303891025942E-4</v>
      </c>
      <c r="I358" s="156">
        <f>RES_hhdet_in_fec!I$86</f>
        <v>1.5766922962622888E-3</v>
      </c>
      <c r="J358" s="156">
        <f>RES_hhdet_in_fec!J$86</f>
        <v>4.9559626192419647E-4</v>
      </c>
      <c r="K358" s="156">
        <f>RES_hhdet_in_fec!K$86</f>
        <v>1.6052716756082565E-3</v>
      </c>
      <c r="L358" s="156">
        <f>RES_hhdet_in_fec!L$86</f>
        <v>4.6885369170238317E-4</v>
      </c>
      <c r="M358" s="156">
        <f>RES_hhdet_in_fec!M$86</f>
        <v>1.7951215068446917E-3</v>
      </c>
      <c r="N358" s="156">
        <f>RES_hhdet_in_fec!N$86</f>
        <v>0</v>
      </c>
      <c r="O358" s="156">
        <f>RES_hhdet_in_fec!O$86</f>
        <v>0</v>
      </c>
      <c r="P358" s="156">
        <f>RES_hhdet_in_fec!P$86</f>
        <v>0</v>
      </c>
      <c r="Q358" s="156">
        <f>RES_hhdet_in_fec!Q$86</f>
        <v>0</v>
      </c>
    </row>
    <row r="359" spans="1:17" ht="12" customHeight="1" x14ac:dyDescent="0.25">
      <c r="A359" s="158" t="s">
        <v>63</v>
      </c>
      <c r="B359" s="157"/>
      <c r="C359" s="157">
        <f>RES_hhdet_in_fec!C$87</f>
        <v>0.29501828245964667</v>
      </c>
      <c r="D359" s="157">
        <f>RES_hhdet_in_fec!D$87</f>
        <v>3.1626158018766858E-2</v>
      </c>
      <c r="E359" s="157">
        <f>RES_hhdet_in_fec!E$87</f>
        <v>0.1799209094556454</v>
      </c>
      <c r="F359" s="157">
        <f>RES_hhdet_in_fec!F$87</f>
        <v>0.57809845688040851</v>
      </c>
      <c r="G359" s="157">
        <f>RES_hhdet_in_fec!G$87</f>
        <v>0.19576935146324609</v>
      </c>
      <c r="H359" s="157">
        <f>RES_hhdet_in_fec!H$87</f>
        <v>9.9759725466051202E-3</v>
      </c>
      <c r="I359" s="157">
        <f>RES_hhdet_in_fec!I$87</f>
        <v>1.0737877442010335</v>
      </c>
      <c r="J359" s="157">
        <f>RES_hhdet_in_fec!J$87</f>
        <v>2.8742889604302817E-2</v>
      </c>
      <c r="K359" s="157">
        <f>RES_hhdet_in_fec!K$87</f>
        <v>0.29783021861826448</v>
      </c>
      <c r="L359" s="157">
        <f>RES_hhdet_in_fec!L$87</f>
        <v>2.8274901844735777E-3</v>
      </c>
      <c r="M359" s="157">
        <f>RES_hhdet_in_fec!M$87</f>
        <v>0.61937267897154691</v>
      </c>
      <c r="N359" s="157">
        <f>RES_hhdet_in_fec!N$87</f>
        <v>0</v>
      </c>
      <c r="O359" s="157">
        <f>RES_hhdet_in_fec!O$87</f>
        <v>0</v>
      </c>
      <c r="P359" s="157">
        <f>RES_hhdet_in_fec!P$87</f>
        <v>0</v>
      </c>
      <c r="Q359" s="157">
        <f>RES_hhdet_in_fec!Q$87</f>
        <v>0</v>
      </c>
    </row>
    <row r="360" spans="1:17" ht="12" customHeight="1" x14ac:dyDescent="0.25">
      <c r="A360" s="167" t="s">
        <v>156</v>
      </c>
      <c r="B360" s="132"/>
      <c r="C360" s="132">
        <f>RES_hhdet_in_fec!C$88</f>
        <v>9.3197727342916314E-2</v>
      </c>
      <c r="D360" s="132">
        <f>RES_hhdet_in_fec!D$88</f>
        <v>2.1618201120907576E-2</v>
      </c>
      <c r="E360" s="132">
        <f>RES_hhdet_in_fec!E$88</f>
        <v>7.6674411614242668E-2</v>
      </c>
      <c r="F360" s="132">
        <f>RES_hhdet_in_fec!F$88</f>
        <v>0.2212647097745685</v>
      </c>
      <c r="G360" s="132">
        <f>RES_hhdet_in_fec!G$88</f>
        <v>0.12954667312229065</v>
      </c>
      <c r="H360" s="132">
        <f>RES_hhdet_in_fec!H$88</f>
        <v>4.6307413666384816E-3</v>
      </c>
      <c r="I360" s="132">
        <f>RES_hhdet_in_fec!I$88</f>
        <v>0.65472733475156808</v>
      </c>
      <c r="J360" s="132">
        <f>RES_hhdet_in_fec!J$88</f>
        <v>4.6373959715710466E-3</v>
      </c>
      <c r="K360" s="132">
        <f>RES_hhdet_in_fec!K$88</f>
        <v>0.24973781715430773</v>
      </c>
      <c r="L360" s="132">
        <f>RES_hhdet_in_fec!L$88</f>
        <v>0</v>
      </c>
      <c r="M360" s="132">
        <f>RES_hhdet_in_fec!M$88</f>
        <v>0.33995648551547142</v>
      </c>
      <c r="N360" s="132">
        <f>RES_hhdet_in_fec!N$88</f>
        <v>0</v>
      </c>
      <c r="O360" s="132">
        <f>RES_hhdet_in_fec!O$88</f>
        <v>0</v>
      </c>
      <c r="P360" s="132">
        <f>RES_hhdet_in_fec!P$88</f>
        <v>0</v>
      </c>
      <c r="Q360" s="132">
        <f>RES_hhdet_in_fec!Q$88</f>
        <v>0</v>
      </c>
    </row>
    <row r="361" spans="1:17" ht="12" customHeight="1" x14ac:dyDescent="0.25">
      <c r="A361" s="167" t="s">
        <v>155</v>
      </c>
      <c r="B361" s="132"/>
      <c r="C361" s="132">
        <f>SUM(C362:C363)</f>
        <v>0</v>
      </c>
      <c r="D361" s="132">
        <f t="shared" ref="D361:Q361" si="90">SUM(D362:D363)</f>
        <v>0</v>
      </c>
      <c r="E361" s="132">
        <f t="shared" si="90"/>
        <v>0</v>
      </c>
      <c r="F361" s="132">
        <f t="shared" si="90"/>
        <v>0</v>
      </c>
      <c r="G361" s="132">
        <f t="shared" si="90"/>
        <v>0</v>
      </c>
      <c r="H361" s="132">
        <f t="shared" si="90"/>
        <v>0</v>
      </c>
      <c r="I361" s="132">
        <f t="shared" si="90"/>
        <v>0</v>
      </c>
      <c r="J361" s="132">
        <f t="shared" si="90"/>
        <v>0</v>
      </c>
      <c r="K361" s="132">
        <f t="shared" si="90"/>
        <v>0</v>
      </c>
      <c r="L361" s="132">
        <f t="shared" si="90"/>
        <v>2.8274901844735777E-3</v>
      </c>
      <c r="M361" s="132">
        <f t="shared" si="90"/>
        <v>0.11325195304024022</v>
      </c>
      <c r="N361" s="132">
        <f t="shared" si="90"/>
        <v>0</v>
      </c>
      <c r="O361" s="132">
        <f t="shared" si="90"/>
        <v>0</v>
      </c>
      <c r="P361" s="132">
        <f t="shared" si="90"/>
        <v>0</v>
      </c>
      <c r="Q361" s="132">
        <f t="shared" si="90"/>
        <v>0</v>
      </c>
    </row>
    <row r="362" spans="1:17" ht="12" customHeight="1" x14ac:dyDescent="0.25">
      <c r="A362" s="166" t="s">
        <v>55</v>
      </c>
      <c r="B362" s="165"/>
      <c r="C362" s="165">
        <f>RES_hhdet_in_fec!C$90</f>
        <v>0</v>
      </c>
      <c r="D362" s="165">
        <f>RES_hhdet_in_fec!D$90</f>
        <v>0</v>
      </c>
      <c r="E362" s="165">
        <f>RES_hhdet_in_fec!E$90</f>
        <v>0</v>
      </c>
      <c r="F362" s="165">
        <f>RES_hhdet_in_fec!F$90</f>
        <v>0</v>
      </c>
      <c r="G362" s="165">
        <f>RES_hhdet_in_fec!G$90</f>
        <v>0</v>
      </c>
      <c r="H362" s="165">
        <f>RES_hhdet_in_fec!H$90</f>
        <v>0</v>
      </c>
      <c r="I362" s="165">
        <f>RES_hhdet_in_fec!I$90</f>
        <v>0</v>
      </c>
      <c r="J362" s="165">
        <f>RES_hhdet_in_fec!J$90</f>
        <v>0</v>
      </c>
      <c r="K362" s="165">
        <f>RES_hhdet_in_fec!K$90</f>
        <v>0</v>
      </c>
      <c r="L362" s="165">
        <f>RES_hhdet_in_fec!L$90</f>
        <v>2.4132718631292849E-3</v>
      </c>
      <c r="M362" s="165">
        <f>RES_hhdet_in_fec!M$90</f>
        <v>9.6570899310771882E-2</v>
      </c>
      <c r="N362" s="165">
        <f>RES_hhdet_in_fec!N$90</f>
        <v>0</v>
      </c>
      <c r="O362" s="165">
        <f>RES_hhdet_in_fec!O$90</f>
        <v>0</v>
      </c>
      <c r="P362" s="165">
        <f>RES_hhdet_in_fec!P$90</f>
        <v>0</v>
      </c>
      <c r="Q362" s="165">
        <f>RES_hhdet_in_fec!Q$90</f>
        <v>0</v>
      </c>
    </row>
    <row r="363" spans="1:17" ht="12" customHeight="1" x14ac:dyDescent="0.25">
      <c r="A363" s="147" t="s">
        <v>59</v>
      </c>
      <c r="B363" s="164"/>
      <c r="C363" s="164">
        <f>RES_hhdet_in_fec!C$91</f>
        <v>0</v>
      </c>
      <c r="D363" s="164">
        <f>RES_hhdet_in_fec!D$91</f>
        <v>0</v>
      </c>
      <c r="E363" s="164">
        <f>RES_hhdet_in_fec!E$91</f>
        <v>0</v>
      </c>
      <c r="F363" s="164">
        <f>RES_hhdet_in_fec!F$91</f>
        <v>0</v>
      </c>
      <c r="G363" s="164">
        <f>RES_hhdet_in_fec!G$91</f>
        <v>0</v>
      </c>
      <c r="H363" s="164">
        <f>RES_hhdet_in_fec!H$91</f>
        <v>0</v>
      </c>
      <c r="I363" s="164">
        <f>RES_hhdet_in_fec!I$91</f>
        <v>0</v>
      </c>
      <c r="J363" s="164">
        <f>RES_hhdet_in_fec!J$91</f>
        <v>0</v>
      </c>
      <c r="K363" s="164">
        <f>RES_hhdet_in_fec!K$91</f>
        <v>0</v>
      </c>
      <c r="L363" s="164">
        <f>RES_hhdet_in_fec!L$91</f>
        <v>4.1421832134429297E-4</v>
      </c>
      <c r="M363" s="164">
        <f>RES_hhdet_in_fec!M$91</f>
        <v>1.6681053729468334E-2</v>
      </c>
      <c r="N363" s="164">
        <f>RES_hhdet_in_fec!N$91</f>
        <v>0</v>
      </c>
      <c r="O363" s="164">
        <f>RES_hhdet_in_fec!O$91</f>
        <v>0</v>
      </c>
      <c r="P363" s="164">
        <f>RES_hhdet_in_fec!P$91</f>
        <v>0</v>
      </c>
      <c r="Q363" s="164">
        <f>RES_hhdet_in_fec!Q$91</f>
        <v>0</v>
      </c>
    </row>
    <row r="364" spans="1:17" ht="12" customHeight="1" x14ac:dyDescent="0.25">
      <c r="A364" s="163" t="s">
        <v>144</v>
      </c>
      <c r="B364" s="162"/>
      <c r="C364" s="162">
        <f>RES_hhdet_in_fec!C$92</f>
        <v>0</v>
      </c>
      <c r="D364" s="162">
        <f>RES_hhdet_in_fec!D$92</f>
        <v>0</v>
      </c>
      <c r="E364" s="162">
        <f>RES_hhdet_in_fec!E$92</f>
        <v>0</v>
      </c>
      <c r="F364" s="162">
        <f>RES_hhdet_in_fec!F$92</f>
        <v>0</v>
      </c>
      <c r="G364" s="162">
        <f>RES_hhdet_in_fec!G$92</f>
        <v>0</v>
      </c>
      <c r="H364" s="162">
        <f>RES_hhdet_in_fec!H$92</f>
        <v>0</v>
      </c>
      <c r="I364" s="162">
        <f>RES_hhdet_in_fec!I$92</f>
        <v>0</v>
      </c>
      <c r="J364" s="162">
        <f>RES_hhdet_in_fec!J$92</f>
        <v>0</v>
      </c>
      <c r="K364" s="162">
        <f>RES_hhdet_in_fec!K$92</f>
        <v>0</v>
      </c>
      <c r="L364" s="162">
        <f>RES_hhdet_in_fec!L$92</f>
        <v>0</v>
      </c>
      <c r="M364" s="162">
        <f>RES_hhdet_in_fec!M$92</f>
        <v>0</v>
      </c>
      <c r="N364" s="162">
        <f>RES_hhdet_in_fec!N$92</f>
        <v>0</v>
      </c>
      <c r="O364" s="162">
        <f>RES_hhdet_in_fec!O$92</f>
        <v>0</v>
      </c>
      <c r="P364" s="162">
        <f>RES_hhdet_in_fec!P$92</f>
        <v>0</v>
      </c>
      <c r="Q364" s="162">
        <f>RES_hhdet_in_fec!Q$92</f>
        <v>0</v>
      </c>
    </row>
    <row r="365" spans="1:17" ht="12" customHeight="1" x14ac:dyDescent="0.25">
      <c r="A365" s="161" t="s">
        <v>143</v>
      </c>
      <c r="B365" s="160"/>
      <c r="C365" s="160">
        <f>SUM(C366:C367)</f>
        <v>0</v>
      </c>
      <c r="D365" s="160">
        <f t="shared" ref="D365:Q365" si="91">SUM(D366:D367)</f>
        <v>0</v>
      </c>
      <c r="E365" s="160">
        <f t="shared" si="91"/>
        <v>0</v>
      </c>
      <c r="F365" s="160">
        <f t="shared" si="91"/>
        <v>0</v>
      </c>
      <c r="G365" s="160">
        <f t="shared" si="91"/>
        <v>0</v>
      </c>
      <c r="H365" s="160">
        <f t="shared" si="91"/>
        <v>0</v>
      </c>
      <c r="I365" s="160">
        <f t="shared" si="91"/>
        <v>0</v>
      </c>
      <c r="J365" s="160">
        <f t="shared" si="91"/>
        <v>0</v>
      </c>
      <c r="K365" s="160">
        <f t="shared" si="91"/>
        <v>0</v>
      </c>
      <c r="L365" s="160">
        <f t="shared" si="91"/>
        <v>0</v>
      </c>
      <c r="M365" s="160">
        <f t="shared" si="91"/>
        <v>0</v>
      </c>
      <c r="N365" s="160">
        <f t="shared" si="91"/>
        <v>0</v>
      </c>
      <c r="O365" s="160">
        <f t="shared" si="91"/>
        <v>0</v>
      </c>
      <c r="P365" s="160">
        <f t="shared" si="91"/>
        <v>0</v>
      </c>
      <c r="Q365" s="160">
        <f t="shared" si="91"/>
        <v>0</v>
      </c>
    </row>
    <row r="366" spans="1:17" ht="12" customHeight="1" x14ac:dyDescent="0.25">
      <c r="A366" s="148" t="s">
        <v>57</v>
      </c>
      <c r="B366" s="156"/>
      <c r="C366" s="156">
        <f>RES_hhdet_in_fec!C$94</f>
        <v>0</v>
      </c>
      <c r="D366" s="156">
        <f>RES_hhdet_in_fec!D$94</f>
        <v>0</v>
      </c>
      <c r="E366" s="156">
        <f>RES_hhdet_in_fec!E$94</f>
        <v>0</v>
      </c>
      <c r="F366" s="156">
        <f>RES_hhdet_in_fec!F$94</f>
        <v>0</v>
      </c>
      <c r="G366" s="156">
        <f>RES_hhdet_in_fec!G$94</f>
        <v>0</v>
      </c>
      <c r="H366" s="156">
        <f>RES_hhdet_in_fec!H$94</f>
        <v>0</v>
      </c>
      <c r="I366" s="156">
        <f>RES_hhdet_in_fec!I$94</f>
        <v>0</v>
      </c>
      <c r="J366" s="156">
        <f>RES_hhdet_in_fec!J$94</f>
        <v>0</v>
      </c>
      <c r="K366" s="156">
        <f>RES_hhdet_in_fec!K$94</f>
        <v>0</v>
      </c>
      <c r="L366" s="156">
        <f>RES_hhdet_in_fec!L$94</f>
        <v>0</v>
      </c>
      <c r="M366" s="156">
        <f>RES_hhdet_in_fec!M$94</f>
        <v>0</v>
      </c>
      <c r="N366" s="156">
        <f>RES_hhdet_in_fec!N$94</f>
        <v>0</v>
      </c>
      <c r="O366" s="156">
        <f>RES_hhdet_in_fec!O$94</f>
        <v>0</v>
      </c>
      <c r="P366" s="156">
        <f>RES_hhdet_in_fec!P$94</f>
        <v>0</v>
      </c>
      <c r="Q366" s="156">
        <f>RES_hhdet_in_fec!Q$94</f>
        <v>0</v>
      </c>
    </row>
    <row r="367" spans="1:17" ht="12" customHeight="1" x14ac:dyDescent="0.25">
      <c r="A367" s="148" t="s">
        <v>59</v>
      </c>
      <c r="B367" s="156"/>
      <c r="C367" s="156">
        <f>RES_hhdet_in_fec!C$95</f>
        <v>0</v>
      </c>
      <c r="D367" s="156">
        <f>RES_hhdet_in_fec!D$95</f>
        <v>0</v>
      </c>
      <c r="E367" s="156">
        <f>RES_hhdet_in_fec!E$95</f>
        <v>0</v>
      </c>
      <c r="F367" s="156">
        <f>RES_hhdet_in_fec!F$95</f>
        <v>0</v>
      </c>
      <c r="G367" s="156">
        <f>RES_hhdet_in_fec!G$95</f>
        <v>0</v>
      </c>
      <c r="H367" s="156">
        <f>RES_hhdet_in_fec!H$95</f>
        <v>0</v>
      </c>
      <c r="I367" s="156">
        <f>RES_hhdet_in_fec!I$95</f>
        <v>0</v>
      </c>
      <c r="J367" s="156">
        <f>RES_hhdet_in_fec!J$95</f>
        <v>0</v>
      </c>
      <c r="K367" s="156">
        <f>RES_hhdet_in_fec!K$95</f>
        <v>0</v>
      </c>
      <c r="L367" s="156">
        <f>RES_hhdet_in_fec!L$95</f>
        <v>0</v>
      </c>
      <c r="M367" s="156">
        <f>RES_hhdet_in_fec!M$95</f>
        <v>0</v>
      </c>
      <c r="N367" s="156">
        <f>RES_hhdet_in_fec!N$95</f>
        <v>0</v>
      </c>
      <c r="O367" s="156">
        <f>RES_hhdet_in_fec!O$95</f>
        <v>0</v>
      </c>
      <c r="P367" s="156">
        <f>RES_hhdet_in_fec!P$95</f>
        <v>0</v>
      </c>
      <c r="Q367" s="156">
        <f>RES_hhdet_in_fec!Q$95</f>
        <v>0</v>
      </c>
    </row>
    <row r="368" spans="1:17" ht="12" customHeight="1" x14ac:dyDescent="0.25">
      <c r="A368" s="163" t="s">
        <v>142</v>
      </c>
      <c r="B368" s="162"/>
      <c r="C368" s="162">
        <f>RES_hhdet_in_fec!C$96</f>
        <v>0.20182055511673036</v>
      </c>
      <c r="D368" s="162">
        <f>RES_hhdet_in_fec!D$96</f>
        <v>1.0007956897859282E-2</v>
      </c>
      <c r="E368" s="162">
        <f>RES_hhdet_in_fec!E$96</f>
        <v>0.10324649784140273</v>
      </c>
      <c r="F368" s="162">
        <f>RES_hhdet_in_fec!F$96</f>
        <v>0.35683374710583998</v>
      </c>
      <c r="G368" s="162">
        <f>RES_hhdet_in_fec!G$96</f>
        <v>6.6222678340955424E-2</v>
      </c>
      <c r="H368" s="162">
        <f>RES_hhdet_in_fec!H$96</f>
        <v>5.3452311799666386E-3</v>
      </c>
      <c r="I368" s="162">
        <f>RES_hhdet_in_fec!I$96</f>
        <v>0.41906040944946543</v>
      </c>
      <c r="J368" s="162">
        <f>RES_hhdet_in_fec!J$96</f>
        <v>2.4105493632731772E-2</v>
      </c>
      <c r="K368" s="162">
        <f>RES_hhdet_in_fec!K$96</f>
        <v>4.8092401463956741E-2</v>
      </c>
      <c r="L368" s="162">
        <f>RES_hhdet_in_fec!L$96</f>
        <v>0</v>
      </c>
      <c r="M368" s="162">
        <f>RES_hhdet_in_fec!M$96</f>
        <v>9.3737991312172628E-2</v>
      </c>
      <c r="N368" s="162">
        <f>RES_hhdet_in_fec!N$96</f>
        <v>0</v>
      </c>
      <c r="O368" s="162">
        <f>RES_hhdet_in_fec!O$96</f>
        <v>0</v>
      </c>
      <c r="P368" s="162">
        <f>RES_hhdet_in_fec!P$96</f>
        <v>0</v>
      </c>
      <c r="Q368" s="162">
        <f>RES_hhdet_in_fec!Q$96</f>
        <v>0</v>
      </c>
    </row>
    <row r="369" spans="1:17" ht="12" customHeight="1" x14ac:dyDescent="0.25">
      <c r="A369" s="161" t="s">
        <v>141</v>
      </c>
      <c r="B369" s="160"/>
      <c r="C369" s="160">
        <f>SUM(C370:C371)</f>
        <v>0</v>
      </c>
      <c r="D369" s="160">
        <f t="shared" ref="D369:Q369" si="92">SUM(D370:D371)</f>
        <v>0</v>
      </c>
      <c r="E369" s="160">
        <f t="shared" si="92"/>
        <v>0</v>
      </c>
      <c r="F369" s="160">
        <f t="shared" si="92"/>
        <v>0</v>
      </c>
      <c r="G369" s="160">
        <f t="shared" si="92"/>
        <v>0</v>
      </c>
      <c r="H369" s="160">
        <f t="shared" si="92"/>
        <v>0</v>
      </c>
      <c r="I369" s="160">
        <f t="shared" si="92"/>
        <v>0</v>
      </c>
      <c r="J369" s="160">
        <f t="shared" si="92"/>
        <v>0</v>
      </c>
      <c r="K369" s="160">
        <f t="shared" si="92"/>
        <v>0</v>
      </c>
      <c r="L369" s="160">
        <f t="shared" si="92"/>
        <v>0</v>
      </c>
      <c r="M369" s="160">
        <f t="shared" si="92"/>
        <v>7.242624910366266E-2</v>
      </c>
      <c r="N369" s="160">
        <f t="shared" si="92"/>
        <v>0</v>
      </c>
      <c r="O369" s="160">
        <f t="shared" si="92"/>
        <v>0</v>
      </c>
      <c r="P369" s="160">
        <f t="shared" si="92"/>
        <v>0</v>
      </c>
      <c r="Q369" s="160">
        <f t="shared" si="92"/>
        <v>0</v>
      </c>
    </row>
    <row r="370" spans="1:17" ht="12" customHeight="1" x14ac:dyDescent="0.25">
      <c r="A370" s="148" t="s">
        <v>60</v>
      </c>
      <c r="B370" s="156"/>
      <c r="C370" s="156">
        <f>RES_hhdet_in_fec!C$98</f>
        <v>0</v>
      </c>
      <c r="D370" s="156">
        <f>RES_hhdet_in_fec!D$98</f>
        <v>0</v>
      </c>
      <c r="E370" s="156">
        <f>RES_hhdet_in_fec!E$98</f>
        <v>0</v>
      </c>
      <c r="F370" s="156">
        <f>RES_hhdet_in_fec!F$98</f>
        <v>0</v>
      </c>
      <c r="G370" s="156">
        <f>RES_hhdet_in_fec!G$98</f>
        <v>0</v>
      </c>
      <c r="H370" s="156">
        <f>RES_hhdet_in_fec!H$98</f>
        <v>0</v>
      </c>
      <c r="I370" s="156">
        <f>RES_hhdet_in_fec!I$98</f>
        <v>0</v>
      </c>
      <c r="J370" s="156">
        <f>RES_hhdet_in_fec!J$98</f>
        <v>0</v>
      </c>
      <c r="K370" s="156">
        <f>RES_hhdet_in_fec!K$98</f>
        <v>0</v>
      </c>
      <c r="L370" s="156">
        <f>RES_hhdet_in_fec!L$98</f>
        <v>0</v>
      </c>
      <c r="M370" s="156">
        <f>RES_hhdet_in_fec!M$98</f>
        <v>5.8892228112155005E-2</v>
      </c>
      <c r="N370" s="156">
        <f>RES_hhdet_in_fec!N$98</f>
        <v>0</v>
      </c>
      <c r="O370" s="156">
        <f>RES_hhdet_in_fec!O$98</f>
        <v>0</v>
      </c>
      <c r="P370" s="156">
        <f>RES_hhdet_in_fec!P$98</f>
        <v>0</v>
      </c>
      <c r="Q370" s="156">
        <f>RES_hhdet_in_fec!Q$98</f>
        <v>0</v>
      </c>
    </row>
    <row r="371" spans="1:17" ht="12" customHeight="1" x14ac:dyDescent="0.25">
      <c r="A371" s="148" t="s">
        <v>59</v>
      </c>
      <c r="B371" s="156"/>
      <c r="C371" s="156">
        <f>RES_hhdet_in_fec!C$99</f>
        <v>0</v>
      </c>
      <c r="D371" s="156">
        <f>RES_hhdet_in_fec!D$99</f>
        <v>0</v>
      </c>
      <c r="E371" s="156">
        <f>RES_hhdet_in_fec!E$99</f>
        <v>0</v>
      </c>
      <c r="F371" s="156">
        <f>RES_hhdet_in_fec!F$99</f>
        <v>0</v>
      </c>
      <c r="G371" s="156">
        <f>RES_hhdet_in_fec!G$99</f>
        <v>0</v>
      </c>
      <c r="H371" s="156">
        <f>RES_hhdet_in_fec!H$99</f>
        <v>0</v>
      </c>
      <c r="I371" s="156">
        <f>RES_hhdet_in_fec!I$99</f>
        <v>0</v>
      </c>
      <c r="J371" s="156">
        <f>RES_hhdet_in_fec!J$99</f>
        <v>0</v>
      </c>
      <c r="K371" s="156">
        <f>RES_hhdet_in_fec!K$99</f>
        <v>0</v>
      </c>
      <c r="L371" s="156">
        <f>RES_hhdet_in_fec!L$99</f>
        <v>0</v>
      </c>
      <c r="M371" s="156">
        <f>RES_hhdet_in_fec!M$99</f>
        <v>1.3534020991507653E-2</v>
      </c>
      <c r="N371" s="156">
        <f>RES_hhdet_in_fec!N$99</f>
        <v>0</v>
      </c>
      <c r="O371" s="156">
        <f>RES_hhdet_in_fec!O$99</f>
        <v>0</v>
      </c>
      <c r="P371" s="156">
        <f>RES_hhdet_in_fec!P$99</f>
        <v>0</v>
      </c>
      <c r="Q371" s="156">
        <f>RES_hhdet_in_fec!Q$99</f>
        <v>0</v>
      </c>
    </row>
    <row r="372" spans="1:17" ht="12" customHeight="1" x14ac:dyDescent="0.25">
      <c r="A372" s="158" t="s">
        <v>62</v>
      </c>
      <c r="B372" s="157"/>
      <c r="C372" s="157">
        <f>SUM(C373:C375)</f>
        <v>9.4090171048892765E-2</v>
      </c>
      <c r="D372" s="157">
        <f t="shared" ref="D372:Q372" si="93">SUM(D373:D375)</f>
        <v>9.0754889512642267E-3</v>
      </c>
      <c r="E372" s="157">
        <f t="shared" si="93"/>
        <v>5.8063540712003807E-2</v>
      </c>
      <c r="F372" s="157">
        <f t="shared" si="93"/>
        <v>0.18918734189801303</v>
      </c>
      <c r="G372" s="157">
        <f t="shared" si="93"/>
        <v>5.5912620809354822E-2</v>
      </c>
      <c r="H372" s="157">
        <f t="shared" si="93"/>
        <v>3.18760348104573E-3</v>
      </c>
      <c r="I372" s="157">
        <f t="shared" si="93"/>
        <v>0.31944544331674052</v>
      </c>
      <c r="J372" s="157">
        <f t="shared" si="93"/>
        <v>9.6558025955255956E-3</v>
      </c>
      <c r="K372" s="157">
        <f t="shared" si="93"/>
        <v>8.212030577900184E-2</v>
      </c>
      <c r="L372" s="157">
        <f t="shared" si="93"/>
        <v>8.579233310690872E-4</v>
      </c>
      <c r="M372" s="157">
        <f t="shared" si="93"/>
        <v>0.1880054688955583</v>
      </c>
      <c r="N372" s="157">
        <f t="shared" si="93"/>
        <v>0</v>
      </c>
      <c r="O372" s="157">
        <f t="shared" si="93"/>
        <v>0</v>
      </c>
      <c r="P372" s="157">
        <f t="shared" si="93"/>
        <v>0</v>
      </c>
      <c r="Q372" s="157">
        <f t="shared" si="93"/>
        <v>0</v>
      </c>
    </row>
    <row r="373" spans="1:17" ht="12" customHeight="1" x14ac:dyDescent="0.25">
      <c r="A373" s="23" t="s">
        <v>55</v>
      </c>
      <c r="B373" s="156"/>
      <c r="C373" s="156">
        <f>RES_hhdet_in_fec!C$101</f>
        <v>0</v>
      </c>
      <c r="D373" s="156">
        <f>RES_hhdet_in_fec!D$101</f>
        <v>0</v>
      </c>
      <c r="E373" s="156">
        <f>RES_hhdet_in_fec!E$101</f>
        <v>0</v>
      </c>
      <c r="F373" s="156">
        <f>RES_hhdet_in_fec!F$101</f>
        <v>0</v>
      </c>
      <c r="G373" s="156">
        <f>RES_hhdet_in_fec!G$101</f>
        <v>0</v>
      </c>
      <c r="H373" s="156">
        <f>RES_hhdet_in_fec!H$101</f>
        <v>0</v>
      </c>
      <c r="I373" s="156">
        <f>RES_hhdet_in_fec!I$101</f>
        <v>0</v>
      </c>
      <c r="J373" s="156">
        <f>RES_hhdet_in_fec!J$101</f>
        <v>0</v>
      </c>
      <c r="K373" s="156">
        <f>RES_hhdet_in_fec!K$101</f>
        <v>0</v>
      </c>
      <c r="L373" s="156">
        <f>RES_hhdet_in_fec!L$101</f>
        <v>0</v>
      </c>
      <c r="M373" s="156">
        <f>RES_hhdet_in_fec!M$101</f>
        <v>0</v>
      </c>
      <c r="N373" s="156">
        <f>RES_hhdet_in_fec!N$101</f>
        <v>0</v>
      </c>
      <c r="O373" s="156">
        <f>RES_hhdet_in_fec!O$101</f>
        <v>0</v>
      </c>
      <c r="P373" s="156">
        <f>RES_hhdet_in_fec!P$101</f>
        <v>0</v>
      </c>
      <c r="Q373" s="156">
        <f>RES_hhdet_in_fec!Q$101</f>
        <v>0</v>
      </c>
    </row>
    <row r="374" spans="1:17" ht="12" customHeight="1" x14ac:dyDescent="0.25">
      <c r="A374" s="23" t="s">
        <v>57</v>
      </c>
      <c r="B374" s="156"/>
      <c r="C374" s="156">
        <f>RES_hhdet_in_fec!C$102</f>
        <v>0</v>
      </c>
      <c r="D374" s="156">
        <f>RES_hhdet_in_fec!D$102</f>
        <v>0</v>
      </c>
      <c r="E374" s="156">
        <f>RES_hhdet_in_fec!E$102</f>
        <v>0</v>
      </c>
      <c r="F374" s="156">
        <f>RES_hhdet_in_fec!F$102</f>
        <v>0</v>
      </c>
      <c r="G374" s="156">
        <f>RES_hhdet_in_fec!G$102</f>
        <v>0</v>
      </c>
      <c r="H374" s="156">
        <f>RES_hhdet_in_fec!H$102</f>
        <v>0</v>
      </c>
      <c r="I374" s="156">
        <f>RES_hhdet_in_fec!I$102</f>
        <v>0</v>
      </c>
      <c r="J374" s="156">
        <f>RES_hhdet_in_fec!J$102</f>
        <v>0</v>
      </c>
      <c r="K374" s="156">
        <f>RES_hhdet_in_fec!K$102</f>
        <v>0</v>
      </c>
      <c r="L374" s="156">
        <f>RES_hhdet_in_fec!L$102</f>
        <v>0</v>
      </c>
      <c r="M374" s="156">
        <f>RES_hhdet_in_fec!M$102</f>
        <v>0</v>
      </c>
      <c r="N374" s="156">
        <f>RES_hhdet_in_fec!N$102</f>
        <v>0</v>
      </c>
      <c r="O374" s="156">
        <f>RES_hhdet_in_fec!O$102</f>
        <v>0</v>
      </c>
      <c r="P374" s="156">
        <f>RES_hhdet_in_fec!P$102</f>
        <v>0</v>
      </c>
      <c r="Q374" s="156">
        <f>RES_hhdet_in_fec!Q$102</f>
        <v>0</v>
      </c>
    </row>
    <row r="375" spans="1:17" ht="12" customHeight="1" x14ac:dyDescent="0.25">
      <c r="A375" s="29" t="s">
        <v>140</v>
      </c>
      <c r="B375" s="57"/>
      <c r="C375" s="57">
        <f>RES_hhdet_in_fec!C$103</f>
        <v>9.4090171048892765E-2</v>
      </c>
      <c r="D375" s="57">
        <f>RES_hhdet_in_fec!D$103</f>
        <v>9.0754889512642267E-3</v>
      </c>
      <c r="E375" s="57">
        <f>RES_hhdet_in_fec!E$103</f>
        <v>5.8063540712003807E-2</v>
      </c>
      <c r="F375" s="57">
        <f>RES_hhdet_in_fec!F$103</f>
        <v>0.18918734189801303</v>
      </c>
      <c r="G375" s="57">
        <f>RES_hhdet_in_fec!G$103</f>
        <v>5.5912620809354822E-2</v>
      </c>
      <c r="H375" s="57">
        <f>RES_hhdet_in_fec!H$103</f>
        <v>3.18760348104573E-3</v>
      </c>
      <c r="I375" s="57">
        <f>RES_hhdet_in_fec!I$103</f>
        <v>0.31944544331674052</v>
      </c>
      <c r="J375" s="57">
        <f>RES_hhdet_in_fec!J$103</f>
        <v>9.6558025955255956E-3</v>
      </c>
      <c r="K375" s="57">
        <f>RES_hhdet_in_fec!K$103</f>
        <v>8.212030577900184E-2</v>
      </c>
      <c r="L375" s="57">
        <f>RES_hhdet_in_fec!L$103</f>
        <v>8.579233310690872E-4</v>
      </c>
      <c r="M375" s="57">
        <f>RES_hhdet_in_fec!M$103</f>
        <v>0.1880054688955583</v>
      </c>
      <c r="N375" s="57">
        <f>RES_hhdet_in_fec!N$103</f>
        <v>0</v>
      </c>
      <c r="O375" s="57">
        <f>RES_hhdet_in_fec!O$103</f>
        <v>0</v>
      </c>
      <c r="P375" s="57">
        <f>RES_hhdet_in_fec!P$103</f>
        <v>0</v>
      </c>
      <c r="Q375" s="57">
        <f>RES_hhdet_in_fec!Q$103</f>
        <v>0</v>
      </c>
    </row>
    <row r="377" spans="1:17" ht="12" customHeight="1" x14ac:dyDescent="0.25">
      <c r="A377" s="152" t="s">
        <v>192</v>
      </c>
      <c r="B377" s="168"/>
      <c r="C377" s="168">
        <f>SUM(C378,C381,C383,C396)</f>
        <v>1.9256043632680186</v>
      </c>
      <c r="D377" s="168">
        <f t="shared" ref="D377:Q377" si="94">SUM(D378,D381,D383,D396)</f>
        <v>0.17772840174993706</v>
      </c>
      <c r="E377" s="168">
        <f t="shared" si="94"/>
        <v>1.0472622838397818</v>
      </c>
      <c r="F377" s="168">
        <f t="shared" si="94"/>
        <v>3.1836669956642036</v>
      </c>
      <c r="G377" s="168">
        <f t="shared" si="94"/>
        <v>0.97020389130281137</v>
      </c>
      <c r="H377" s="168">
        <f t="shared" si="94"/>
        <v>4.3173638725527055E-2</v>
      </c>
      <c r="I377" s="168">
        <f t="shared" si="94"/>
        <v>4.3307294342504568</v>
      </c>
      <c r="J377" s="168">
        <f t="shared" si="94"/>
        <v>0.12625114003107932</v>
      </c>
      <c r="K377" s="168">
        <f t="shared" si="94"/>
        <v>1.0556496166580669</v>
      </c>
      <c r="L377" s="168">
        <f t="shared" si="94"/>
        <v>1.506438094403046E-2</v>
      </c>
      <c r="M377" s="168">
        <f t="shared" si="94"/>
        <v>2.3621536073986085</v>
      </c>
      <c r="N377" s="168">
        <f t="shared" si="94"/>
        <v>0</v>
      </c>
      <c r="O377" s="168">
        <f t="shared" si="94"/>
        <v>0</v>
      </c>
      <c r="P377" s="168">
        <f t="shared" si="94"/>
        <v>0</v>
      </c>
      <c r="Q377" s="168">
        <f t="shared" si="94"/>
        <v>0</v>
      </c>
    </row>
    <row r="378" spans="1:17" ht="12" customHeight="1" x14ac:dyDescent="0.25">
      <c r="A378" s="158" t="s">
        <v>65</v>
      </c>
      <c r="B378" s="157"/>
      <c r="C378" s="157">
        <f>SUM(C379:C380)</f>
        <v>1.6771187225026318</v>
      </c>
      <c r="D378" s="157">
        <f t="shared" ref="D378:Q378" si="95">SUM(D379:D380)</f>
        <v>0.15423284327224343</v>
      </c>
      <c r="E378" s="157">
        <f t="shared" si="95"/>
        <v>0.89835549729656361</v>
      </c>
      <c r="F378" s="157">
        <f t="shared" si="95"/>
        <v>2.6945125989622314</v>
      </c>
      <c r="G378" s="157">
        <f t="shared" si="95"/>
        <v>0.82305873217224124</v>
      </c>
      <c r="H378" s="157">
        <f t="shared" si="95"/>
        <v>3.3657624298200677E-2</v>
      </c>
      <c r="I378" s="157">
        <f t="shared" si="95"/>
        <v>3.491539073229696</v>
      </c>
      <c r="J378" s="157">
        <f t="shared" si="95"/>
        <v>9.8644206248044458E-2</v>
      </c>
      <c r="K378" s="157">
        <f t="shared" si="95"/>
        <v>0.83921029744399589</v>
      </c>
      <c r="L378" s="157">
        <f t="shared" si="95"/>
        <v>1.1498967284719526E-2</v>
      </c>
      <c r="M378" s="157">
        <f t="shared" si="95"/>
        <v>1.8684303484278424</v>
      </c>
      <c r="N378" s="157">
        <f t="shared" si="95"/>
        <v>0</v>
      </c>
      <c r="O378" s="157">
        <f t="shared" si="95"/>
        <v>0</v>
      </c>
      <c r="P378" s="157">
        <f t="shared" si="95"/>
        <v>0</v>
      </c>
      <c r="Q378" s="157">
        <f t="shared" si="95"/>
        <v>0</v>
      </c>
    </row>
    <row r="379" spans="1:17" ht="12" customHeight="1" x14ac:dyDescent="0.25">
      <c r="A379" s="23" t="s">
        <v>157</v>
      </c>
      <c r="B379" s="156"/>
      <c r="C379" s="156">
        <f>RES_hhdet_in_tes!C$83</f>
        <v>1.665160384304099</v>
      </c>
      <c r="D379" s="156">
        <f>RES_hhdet_in_tes!D$83</f>
        <v>0.15284686288008667</v>
      </c>
      <c r="E379" s="156">
        <f>RES_hhdet_in_tes!E$83</f>
        <v>0.89025173094012855</v>
      </c>
      <c r="F379" s="156">
        <f>RES_hhdet_in_tes!F$83</f>
        <v>2.6754278339976598</v>
      </c>
      <c r="G379" s="156">
        <f>RES_hhdet_in_tes!G$83</f>
        <v>0.81664555608615097</v>
      </c>
      <c r="H379" s="156">
        <f>RES_hhdet_in_tes!H$83</f>
        <v>3.3326487309456358E-2</v>
      </c>
      <c r="I379" s="156">
        <f>RES_hhdet_in_tes!I$83</f>
        <v>3.4504942967316543</v>
      </c>
      <c r="J379" s="156">
        <f>RES_hhdet_in_tes!J$83</f>
        <v>9.7644296264063873E-2</v>
      </c>
      <c r="K379" s="156">
        <f>RES_hhdet_in_tes!K$83</f>
        <v>0.83200711945445172</v>
      </c>
      <c r="L379" s="156">
        <f>RES_hhdet_in_tes!L$83</f>
        <v>1.143250276406717E-2</v>
      </c>
      <c r="M379" s="156">
        <f>RES_hhdet_in_tes!M$83</f>
        <v>1.8520672841505923</v>
      </c>
      <c r="N379" s="156">
        <f>RES_hhdet_in_tes!N$83</f>
        <v>0</v>
      </c>
      <c r="O379" s="156">
        <f>RES_hhdet_in_tes!O$83</f>
        <v>0</v>
      </c>
      <c r="P379" s="156">
        <f>RES_hhdet_in_tes!P$83</f>
        <v>0</v>
      </c>
      <c r="Q379" s="156">
        <f>RES_hhdet_in_tes!Q$83</f>
        <v>0</v>
      </c>
    </row>
    <row r="380" spans="1:17" ht="12" customHeight="1" x14ac:dyDescent="0.25">
      <c r="A380" s="23" t="s">
        <v>60</v>
      </c>
      <c r="B380" s="156"/>
      <c r="C380" s="156">
        <f>RES_hhdet_in_tes!C$84</f>
        <v>1.1958338198532864E-2</v>
      </c>
      <c r="D380" s="156">
        <f>RES_hhdet_in_tes!D$84</f>
        <v>1.3859803921567626E-3</v>
      </c>
      <c r="E380" s="156">
        <f>RES_hhdet_in_tes!E$84</f>
        <v>8.1037663564350118E-3</v>
      </c>
      <c r="F380" s="156">
        <f>RES_hhdet_in_tes!F$84</f>
        <v>1.9084764964571496E-2</v>
      </c>
      <c r="G380" s="156">
        <f>RES_hhdet_in_tes!G$84</f>
        <v>6.4131760860903107E-3</v>
      </c>
      <c r="H380" s="156">
        <f>RES_hhdet_in_tes!H$84</f>
        <v>3.3113698874431829E-4</v>
      </c>
      <c r="I380" s="156">
        <f>RES_hhdet_in_tes!I$84</f>
        <v>4.1044776498041856E-2</v>
      </c>
      <c r="J380" s="156">
        <f>RES_hhdet_in_tes!J$84</f>
        <v>9.9990998398057931E-4</v>
      </c>
      <c r="K380" s="156">
        <f>RES_hhdet_in_tes!K$84</f>
        <v>7.2031779895441886E-3</v>
      </c>
      <c r="L380" s="156">
        <f>RES_hhdet_in_tes!L$84</f>
        <v>6.6464520652356399E-5</v>
      </c>
      <c r="M380" s="156">
        <f>RES_hhdet_in_tes!M$84</f>
        <v>1.636306427725006E-2</v>
      </c>
      <c r="N380" s="156">
        <f>RES_hhdet_in_tes!N$84</f>
        <v>0</v>
      </c>
      <c r="O380" s="156">
        <f>RES_hhdet_in_tes!O$84</f>
        <v>0</v>
      </c>
      <c r="P380" s="156">
        <f>RES_hhdet_in_tes!P$84</f>
        <v>0</v>
      </c>
      <c r="Q380" s="156">
        <f>RES_hhdet_in_tes!Q$84</f>
        <v>0</v>
      </c>
    </row>
    <row r="381" spans="1:17" ht="12" customHeight="1" x14ac:dyDescent="0.25">
      <c r="A381" s="158" t="s">
        <v>112</v>
      </c>
      <c r="B381" s="157"/>
      <c r="C381" s="157">
        <f>C382</f>
        <v>7.8846593962881277E-5</v>
      </c>
      <c r="D381" s="157">
        <f t="shared" ref="D381:Q381" si="96">D382</f>
        <v>2.4057520560157399E-4</v>
      </c>
      <c r="E381" s="157">
        <f t="shared" si="96"/>
        <v>1.6509165568679316E-4</v>
      </c>
      <c r="F381" s="157">
        <f t="shared" si="96"/>
        <v>1.226340389883952E-3</v>
      </c>
      <c r="G381" s="157">
        <f t="shared" si="96"/>
        <v>5.843426117438091E-4</v>
      </c>
      <c r="H381" s="157">
        <f t="shared" si="96"/>
        <v>1.2748656724110847E-3</v>
      </c>
      <c r="I381" s="157">
        <f t="shared" si="96"/>
        <v>3.547506728988261E-3</v>
      </c>
      <c r="J381" s="157">
        <f t="shared" si="96"/>
        <v>1.1946884501850123E-3</v>
      </c>
      <c r="K381" s="157">
        <f t="shared" si="96"/>
        <v>4.1793383817246791E-3</v>
      </c>
      <c r="L381" s="157">
        <f t="shared" si="96"/>
        <v>1.357352288739693E-3</v>
      </c>
      <c r="M381" s="157">
        <f t="shared" si="96"/>
        <v>5.6464599425930379E-3</v>
      </c>
      <c r="N381" s="157">
        <f t="shared" si="96"/>
        <v>0</v>
      </c>
      <c r="O381" s="157">
        <f t="shared" si="96"/>
        <v>0</v>
      </c>
      <c r="P381" s="157">
        <f t="shared" si="96"/>
        <v>0</v>
      </c>
      <c r="Q381" s="157">
        <f t="shared" si="96"/>
        <v>0</v>
      </c>
    </row>
    <row r="382" spans="1:17" ht="12" customHeight="1" x14ac:dyDescent="0.25">
      <c r="A382" s="23" t="s">
        <v>60</v>
      </c>
      <c r="B382" s="156"/>
      <c r="C382" s="156">
        <f>RES_hhdet_in_tes!C$86</f>
        <v>7.8846593962881277E-5</v>
      </c>
      <c r="D382" s="156">
        <f>RES_hhdet_in_tes!D$86</f>
        <v>2.4057520560157399E-4</v>
      </c>
      <c r="E382" s="156">
        <f>RES_hhdet_in_tes!E$86</f>
        <v>1.6509165568679316E-4</v>
      </c>
      <c r="F382" s="156">
        <f>RES_hhdet_in_tes!F$86</f>
        <v>1.226340389883952E-3</v>
      </c>
      <c r="G382" s="156">
        <f>RES_hhdet_in_tes!G$86</f>
        <v>5.843426117438091E-4</v>
      </c>
      <c r="H382" s="156">
        <f>RES_hhdet_in_tes!H$86</f>
        <v>1.2748656724110847E-3</v>
      </c>
      <c r="I382" s="156">
        <f>RES_hhdet_in_tes!I$86</f>
        <v>3.547506728988261E-3</v>
      </c>
      <c r="J382" s="156">
        <f>RES_hhdet_in_tes!J$86</f>
        <v>1.1946884501850123E-3</v>
      </c>
      <c r="K382" s="156">
        <f>RES_hhdet_in_tes!K$86</f>
        <v>4.1793383817246791E-3</v>
      </c>
      <c r="L382" s="156">
        <f>RES_hhdet_in_tes!L$86</f>
        <v>1.357352288739693E-3</v>
      </c>
      <c r="M382" s="156">
        <f>RES_hhdet_in_tes!M$86</f>
        <v>5.6464599425930379E-3</v>
      </c>
      <c r="N382" s="156">
        <f>RES_hhdet_in_tes!N$86</f>
        <v>0</v>
      </c>
      <c r="O382" s="156">
        <f>RES_hhdet_in_tes!O$86</f>
        <v>0</v>
      </c>
      <c r="P382" s="156">
        <f>RES_hhdet_in_tes!P$86</f>
        <v>0</v>
      </c>
      <c r="Q382" s="156">
        <f>RES_hhdet_in_tes!Q$86</f>
        <v>0</v>
      </c>
    </row>
    <row r="383" spans="1:17" ht="12" customHeight="1" x14ac:dyDescent="0.25">
      <c r="A383" s="158" t="s">
        <v>63</v>
      </c>
      <c r="B383" s="157"/>
      <c r="C383" s="157">
        <f>RES_hhdet_in_tes!C$87</f>
        <v>0.17177150070085187</v>
      </c>
      <c r="D383" s="157">
        <f>RES_hhdet_in_tes!D$87</f>
        <v>1.5844641404721086E-2</v>
      </c>
      <c r="E383" s="157">
        <f>RES_hhdet_in_tes!E$87</f>
        <v>0.10121295832415557</v>
      </c>
      <c r="F383" s="157">
        <f>RES_hhdet_in_tes!F$87</f>
        <v>0.33267652164928824</v>
      </c>
      <c r="G383" s="157">
        <f>RES_hhdet_in_tes!G$87</f>
        <v>0.1005618178457568</v>
      </c>
      <c r="H383" s="157">
        <f>RES_hhdet_in_tes!H$87</f>
        <v>5.6114321547678335E-3</v>
      </c>
      <c r="I383" s="157">
        <f>RES_hhdet_in_tes!I$87</f>
        <v>0.57126353820224962</v>
      </c>
      <c r="J383" s="157">
        <f>RES_hhdet_in_tes!J$87</f>
        <v>1.8400146711205663E-2</v>
      </c>
      <c r="K383" s="157">
        <f>RES_hhdet_in_tes!K$87</f>
        <v>0.14390158880632947</v>
      </c>
      <c r="L383" s="157">
        <f>RES_hhdet_in_tes!L$87</f>
        <v>1.4923707852629313E-3</v>
      </c>
      <c r="M383" s="157">
        <f>RES_hhdet_in_tes!M$87</f>
        <v>0.33090275206717712</v>
      </c>
      <c r="N383" s="157">
        <f>RES_hhdet_in_tes!N$87</f>
        <v>0</v>
      </c>
      <c r="O383" s="157">
        <f>RES_hhdet_in_tes!O$87</f>
        <v>0</v>
      </c>
      <c r="P383" s="157">
        <f>RES_hhdet_in_tes!P$87</f>
        <v>0</v>
      </c>
      <c r="Q383" s="157">
        <f>RES_hhdet_in_tes!Q$87</f>
        <v>0</v>
      </c>
    </row>
    <row r="384" spans="1:17" ht="12" customHeight="1" x14ac:dyDescent="0.25">
      <c r="A384" s="167" t="s">
        <v>156</v>
      </c>
      <c r="B384" s="132"/>
      <c r="C384" s="132">
        <f>RES_hhdet_in_tes!C$88</f>
        <v>3.975751855406124E-2</v>
      </c>
      <c r="D384" s="132">
        <f>RES_hhdet_in_tes!D$88</f>
        <v>9.2690765600611166E-3</v>
      </c>
      <c r="E384" s="132">
        <f>RES_hhdet_in_tes!E$88</f>
        <v>3.3029485825481139E-2</v>
      </c>
      <c r="F384" s="132">
        <f>RES_hhdet_in_tes!F$88</f>
        <v>9.5799509281507669E-2</v>
      </c>
      <c r="G384" s="132">
        <f>RES_hhdet_in_tes!G$88</f>
        <v>5.6377892358974772E-2</v>
      </c>
      <c r="H384" s="132">
        <f>RES_hhdet_in_tes!H$88</f>
        <v>2.0259454757688162E-3</v>
      </c>
      <c r="I384" s="132">
        <f>RES_hhdet_in_tes!I$88</f>
        <v>0.28831523181289004</v>
      </c>
      <c r="J384" s="132">
        <f>RES_hhdet_in_tes!J$88</f>
        <v>2.0508300194513E-3</v>
      </c>
      <c r="K384" s="132">
        <f>RES_hhdet_in_tes!K$88</f>
        <v>0.11109281730765533</v>
      </c>
      <c r="L384" s="132">
        <f>RES_hhdet_in_tes!L$88</f>
        <v>0</v>
      </c>
      <c r="M384" s="132">
        <f>RES_hhdet_in_tes!M$88</f>
        <v>0.15243989160596264</v>
      </c>
      <c r="N384" s="132">
        <f>RES_hhdet_in_tes!N$88</f>
        <v>0</v>
      </c>
      <c r="O384" s="132">
        <f>RES_hhdet_in_tes!O$88</f>
        <v>0</v>
      </c>
      <c r="P384" s="132">
        <f>RES_hhdet_in_tes!P$88</f>
        <v>0</v>
      </c>
      <c r="Q384" s="132">
        <f>RES_hhdet_in_tes!Q$88</f>
        <v>0</v>
      </c>
    </row>
    <row r="385" spans="1:17" ht="12" customHeight="1" x14ac:dyDescent="0.25">
      <c r="A385" s="167" t="s">
        <v>155</v>
      </c>
      <c r="B385" s="132"/>
      <c r="C385" s="132">
        <f>SUM(C386:C387)</f>
        <v>0</v>
      </c>
      <c r="D385" s="132">
        <f t="shared" ref="D385:Q385" si="97">SUM(D386:D387)</f>
        <v>0</v>
      </c>
      <c r="E385" s="132">
        <f t="shared" si="97"/>
        <v>0</v>
      </c>
      <c r="F385" s="132">
        <f t="shared" si="97"/>
        <v>0</v>
      </c>
      <c r="G385" s="132">
        <f t="shared" si="97"/>
        <v>0</v>
      </c>
      <c r="H385" s="132">
        <f t="shared" si="97"/>
        <v>0</v>
      </c>
      <c r="I385" s="132">
        <f t="shared" si="97"/>
        <v>0</v>
      </c>
      <c r="J385" s="132">
        <f t="shared" si="97"/>
        <v>0</v>
      </c>
      <c r="K385" s="132">
        <f t="shared" si="97"/>
        <v>0</v>
      </c>
      <c r="L385" s="132">
        <f t="shared" si="97"/>
        <v>1.4923707852629313E-3</v>
      </c>
      <c r="M385" s="132">
        <f t="shared" si="97"/>
        <v>5.9949892208323807E-2</v>
      </c>
      <c r="N385" s="132">
        <f t="shared" si="97"/>
        <v>0</v>
      </c>
      <c r="O385" s="132">
        <f t="shared" si="97"/>
        <v>0</v>
      </c>
      <c r="P385" s="132">
        <f t="shared" si="97"/>
        <v>0</v>
      </c>
      <c r="Q385" s="132">
        <f t="shared" si="97"/>
        <v>0</v>
      </c>
    </row>
    <row r="386" spans="1:17" ht="12" customHeight="1" x14ac:dyDescent="0.25">
      <c r="A386" s="166" t="s">
        <v>55</v>
      </c>
      <c r="B386" s="165"/>
      <c r="C386" s="165">
        <f>RES_hhdet_in_tes!C$90</f>
        <v>0</v>
      </c>
      <c r="D386" s="165">
        <f>RES_hhdet_in_tes!D$90</f>
        <v>0</v>
      </c>
      <c r="E386" s="165">
        <f>RES_hhdet_in_tes!E$90</f>
        <v>0</v>
      </c>
      <c r="F386" s="165">
        <f>RES_hhdet_in_tes!F$90</f>
        <v>0</v>
      </c>
      <c r="G386" s="165">
        <f>RES_hhdet_in_tes!G$90</f>
        <v>0</v>
      </c>
      <c r="H386" s="165">
        <f>RES_hhdet_in_tes!H$90</f>
        <v>0</v>
      </c>
      <c r="I386" s="165">
        <f>RES_hhdet_in_tes!I$90</f>
        <v>0</v>
      </c>
      <c r="J386" s="165">
        <f>RES_hhdet_in_tes!J$90</f>
        <v>0</v>
      </c>
      <c r="K386" s="165">
        <f>RES_hhdet_in_tes!K$90</f>
        <v>0</v>
      </c>
      <c r="L386" s="165">
        <f>RES_hhdet_in_tes!L$90</f>
        <v>1.0781524639186385E-3</v>
      </c>
      <c r="M386" s="165">
        <f>RES_hhdet_in_tes!M$90</f>
        <v>4.3251996433498481E-2</v>
      </c>
      <c r="N386" s="165">
        <f>RES_hhdet_in_tes!N$90</f>
        <v>0</v>
      </c>
      <c r="O386" s="165">
        <f>RES_hhdet_in_tes!O$90</f>
        <v>0</v>
      </c>
      <c r="P386" s="165">
        <f>RES_hhdet_in_tes!P$90</f>
        <v>0</v>
      </c>
      <c r="Q386" s="165">
        <f>RES_hhdet_in_tes!Q$90</f>
        <v>0</v>
      </c>
    </row>
    <row r="387" spans="1:17" ht="12" customHeight="1" x14ac:dyDescent="0.25">
      <c r="A387" s="147" t="s">
        <v>59</v>
      </c>
      <c r="B387" s="164"/>
      <c r="C387" s="164">
        <f>RES_hhdet_in_tes!C$91</f>
        <v>0</v>
      </c>
      <c r="D387" s="164">
        <f>RES_hhdet_in_tes!D$91</f>
        <v>0</v>
      </c>
      <c r="E387" s="164">
        <f>RES_hhdet_in_tes!E$91</f>
        <v>0</v>
      </c>
      <c r="F387" s="164">
        <f>RES_hhdet_in_tes!F$91</f>
        <v>0</v>
      </c>
      <c r="G387" s="164">
        <f>RES_hhdet_in_tes!G$91</f>
        <v>0</v>
      </c>
      <c r="H387" s="164">
        <f>RES_hhdet_in_tes!H$91</f>
        <v>0</v>
      </c>
      <c r="I387" s="164">
        <f>RES_hhdet_in_tes!I$91</f>
        <v>0</v>
      </c>
      <c r="J387" s="164">
        <f>RES_hhdet_in_tes!J$91</f>
        <v>0</v>
      </c>
      <c r="K387" s="164">
        <f>RES_hhdet_in_tes!K$91</f>
        <v>0</v>
      </c>
      <c r="L387" s="164">
        <f>RES_hhdet_in_tes!L$91</f>
        <v>4.1421832134429281E-4</v>
      </c>
      <c r="M387" s="164">
        <f>RES_hhdet_in_tes!M$91</f>
        <v>1.669789577482533E-2</v>
      </c>
      <c r="N387" s="164">
        <f>RES_hhdet_in_tes!N$91</f>
        <v>0</v>
      </c>
      <c r="O387" s="164">
        <f>RES_hhdet_in_tes!O$91</f>
        <v>0</v>
      </c>
      <c r="P387" s="164">
        <f>RES_hhdet_in_tes!P$91</f>
        <v>0</v>
      </c>
      <c r="Q387" s="164">
        <f>RES_hhdet_in_tes!Q$91</f>
        <v>0</v>
      </c>
    </row>
    <row r="388" spans="1:17" ht="12" customHeight="1" x14ac:dyDescent="0.25">
      <c r="A388" s="163" t="s">
        <v>144</v>
      </c>
      <c r="B388" s="162"/>
      <c r="C388" s="162">
        <f>RES_hhdet_in_tes!C$92</f>
        <v>0</v>
      </c>
      <c r="D388" s="162">
        <f>RES_hhdet_in_tes!D$92</f>
        <v>0</v>
      </c>
      <c r="E388" s="162">
        <f>RES_hhdet_in_tes!E$92</f>
        <v>0</v>
      </c>
      <c r="F388" s="162">
        <f>RES_hhdet_in_tes!F$92</f>
        <v>0</v>
      </c>
      <c r="G388" s="162">
        <f>RES_hhdet_in_tes!G$92</f>
        <v>0</v>
      </c>
      <c r="H388" s="162">
        <f>RES_hhdet_in_tes!H$92</f>
        <v>0</v>
      </c>
      <c r="I388" s="162">
        <f>RES_hhdet_in_tes!I$92</f>
        <v>0</v>
      </c>
      <c r="J388" s="162">
        <f>RES_hhdet_in_tes!J$92</f>
        <v>0</v>
      </c>
      <c r="K388" s="162">
        <f>RES_hhdet_in_tes!K$92</f>
        <v>0</v>
      </c>
      <c r="L388" s="162">
        <f>RES_hhdet_in_tes!L$92</f>
        <v>0</v>
      </c>
      <c r="M388" s="162">
        <f>RES_hhdet_in_tes!M$92</f>
        <v>0</v>
      </c>
      <c r="N388" s="162">
        <f>RES_hhdet_in_tes!N$92</f>
        <v>0</v>
      </c>
      <c r="O388" s="162">
        <f>RES_hhdet_in_tes!O$92</f>
        <v>0</v>
      </c>
      <c r="P388" s="162">
        <f>RES_hhdet_in_tes!P$92</f>
        <v>0</v>
      </c>
      <c r="Q388" s="162">
        <f>RES_hhdet_in_tes!Q$92</f>
        <v>0</v>
      </c>
    </row>
    <row r="389" spans="1:17" ht="12" customHeight="1" x14ac:dyDescent="0.25">
      <c r="A389" s="161" t="s">
        <v>143</v>
      </c>
      <c r="B389" s="160"/>
      <c r="C389" s="160">
        <f>SUM(C390:C391)</f>
        <v>0</v>
      </c>
      <c r="D389" s="160">
        <f t="shared" ref="D389:Q389" si="98">SUM(D390:D391)</f>
        <v>0</v>
      </c>
      <c r="E389" s="160">
        <f t="shared" si="98"/>
        <v>0</v>
      </c>
      <c r="F389" s="160">
        <f t="shared" si="98"/>
        <v>0</v>
      </c>
      <c r="G389" s="160">
        <f t="shared" si="98"/>
        <v>0</v>
      </c>
      <c r="H389" s="160">
        <f t="shared" si="98"/>
        <v>0</v>
      </c>
      <c r="I389" s="160">
        <f t="shared" si="98"/>
        <v>0</v>
      </c>
      <c r="J389" s="160">
        <f t="shared" si="98"/>
        <v>0</v>
      </c>
      <c r="K389" s="160">
        <f t="shared" si="98"/>
        <v>0</v>
      </c>
      <c r="L389" s="160">
        <f t="shared" si="98"/>
        <v>0</v>
      </c>
      <c r="M389" s="160">
        <f t="shared" si="98"/>
        <v>0</v>
      </c>
      <c r="N389" s="160">
        <f t="shared" si="98"/>
        <v>0</v>
      </c>
      <c r="O389" s="160">
        <f t="shared" si="98"/>
        <v>0</v>
      </c>
      <c r="P389" s="160">
        <f t="shared" si="98"/>
        <v>0</v>
      </c>
      <c r="Q389" s="160">
        <f t="shared" si="98"/>
        <v>0</v>
      </c>
    </row>
    <row r="390" spans="1:17" ht="12" customHeight="1" x14ac:dyDescent="0.25">
      <c r="A390" s="148" t="s">
        <v>57</v>
      </c>
      <c r="B390" s="156"/>
      <c r="C390" s="156">
        <f>RES_hhdet_in_tes!C$94</f>
        <v>0</v>
      </c>
      <c r="D390" s="156">
        <f>RES_hhdet_in_tes!D$94</f>
        <v>0</v>
      </c>
      <c r="E390" s="156">
        <f>RES_hhdet_in_tes!E$94</f>
        <v>0</v>
      </c>
      <c r="F390" s="156">
        <f>RES_hhdet_in_tes!F$94</f>
        <v>0</v>
      </c>
      <c r="G390" s="156">
        <f>RES_hhdet_in_tes!G$94</f>
        <v>0</v>
      </c>
      <c r="H390" s="156">
        <f>RES_hhdet_in_tes!H$94</f>
        <v>0</v>
      </c>
      <c r="I390" s="156">
        <f>RES_hhdet_in_tes!I$94</f>
        <v>0</v>
      </c>
      <c r="J390" s="156">
        <f>RES_hhdet_in_tes!J$94</f>
        <v>0</v>
      </c>
      <c r="K390" s="156">
        <f>RES_hhdet_in_tes!K$94</f>
        <v>0</v>
      </c>
      <c r="L390" s="156">
        <f>RES_hhdet_in_tes!L$94</f>
        <v>0</v>
      </c>
      <c r="M390" s="156">
        <f>RES_hhdet_in_tes!M$94</f>
        <v>0</v>
      </c>
      <c r="N390" s="156">
        <f>RES_hhdet_in_tes!N$94</f>
        <v>0</v>
      </c>
      <c r="O390" s="156">
        <f>RES_hhdet_in_tes!O$94</f>
        <v>0</v>
      </c>
      <c r="P390" s="156">
        <f>RES_hhdet_in_tes!P$94</f>
        <v>0</v>
      </c>
      <c r="Q390" s="156">
        <f>RES_hhdet_in_tes!Q$94</f>
        <v>0</v>
      </c>
    </row>
    <row r="391" spans="1:17" ht="12" customHeight="1" x14ac:dyDescent="0.25">
      <c r="A391" s="148" t="s">
        <v>59</v>
      </c>
      <c r="B391" s="156"/>
      <c r="C391" s="156">
        <f>RES_hhdet_in_tes!C$95</f>
        <v>0</v>
      </c>
      <c r="D391" s="156">
        <f>RES_hhdet_in_tes!D$95</f>
        <v>0</v>
      </c>
      <c r="E391" s="156">
        <f>RES_hhdet_in_tes!E$95</f>
        <v>0</v>
      </c>
      <c r="F391" s="156">
        <f>RES_hhdet_in_tes!F$95</f>
        <v>0</v>
      </c>
      <c r="G391" s="156">
        <f>RES_hhdet_in_tes!G$95</f>
        <v>0</v>
      </c>
      <c r="H391" s="156">
        <f>RES_hhdet_in_tes!H$95</f>
        <v>0</v>
      </c>
      <c r="I391" s="156">
        <f>RES_hhdet_in_tes!I$95</f>
        <v>0</v>
      </c>
      <c r="J391" s="156">
        <f>RES_hhdet_in_tes!J$95</f>
        <v>0</v>
      </c>
      <c r="K391" s="156">
        <f>RES_hhdet_in_tes!K$95</f>
        <v>0</v>
      </c>
      <c r="L391" s="156">
        <f>RES_hhdet_in_tes!L$95</f>
        <v>0</v>
      </c>
      <c r="M391" s="156">
        <f>RES_hhdet_in_tes!M$95</f>
        <v>0</v>
      </c>
      <c r="N391" s="156">
        <f>RES_hhdet_in_tes!N$95</f>
        <v>0</v>
      </c>
      <c r="O391" s="156">
        <f>RES_hhdet_in_tes!O$95</f>
        <v>0</v>
      </c>
      <c r="P391" s="156">
        <f>RES_hhdet_in_tes!P$95</f>
        <v>0</v>
      </c>
      <c r="Q391" s="156">
        <f>RES_hhdet_in_tes!Q$95</f>
        <v>0</v>
      </c>
    </row>
    <row r="392" spans="1:17" ht="12" customHeight="1" x14ac:dyDescent="0.25">
      <c r="A392" s="163" t="s">
        <v>142</v>
      </c>
      <c r="B392" s="162"/>
      <c r="C392" s="162">
        <f>RES_hhdet_in_tes!C$96</f>
        <v>0.13201398214679064</v>
      </c>
      <c r="D392" s="162">
        <f>RES_hhdet_in_tes!D$96</f>
        <v>6.5755648446599703E-3</v>
      </c>
      <c r="E392" s="162">
        <f>RES_hhdet_in_tes!E$96</f>
        <v>6.818347249867443E-2</v>
      </c>
      <c r="F392" s="162">
        <f>RES_hhdet_in_tes!F$96</f>
        <v>0.23687701236778055</v>
      </c>
      <c r="G392" s="162">
        <f>RES_hhdet_in_tes!G$96</f>
        <v>4.4183925486782016E-2</v>
      </c>
      <c r="H392" s="162">
        <f>RES_hhdet_in_tes!H$96</f>
        <v>3.5854866789990169E-3</v>
      </c>
      <c r="I392" s="162">
        <f>RES_hhdet_in_tes!I$96</f>
        <v>0.28294830638935958</v>
      </c>
      <c r="J392" s="162">
        <f>RES_hhdet_in_tes!J$96</f>
        <v>1.6349316691754361E-2</v>
      </c>
      <c r="K392" s="162">
        <f>RES_hhdet_in_tes!K$96</f>
        <v>3.2808771498674144E-2</v>
      </c>
      <c r="L392" s="162">
        <f>RES_hhdet_in_tes!L$96</f>
        <v>0</v>
      </c>
      <c r="M392" s="162">
        <f>RES_hhdet_in_tes!M$96</f>
        <v>6.4532464066528336E-2</v>
      </c>
      <c r="N392" s="162">
        <f>RES_hhdet_in_tes!N$96</f>
        <v>0</v>
      </c>
      <c r="O392" s="162">
        <f>RES_hhdet_in_tes!O$96</f>
        <v>0</v>
      </c>
      <c r="P392" s="162">
        <f>RES_hhdet_in_tes!P$96</f>
        <v>0</v>
      </c>
      <c r="Q392" s="162">
        <f>RES_hhdet_in_tes!Q$96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9">SUM(D394:D395)</f>
        <v>0</v>
      </c>
      <c r="E393" s="160">
        <f t="shared" si="99"/>
        <v>0</v>
      </c>
      <c r="F393" s="160">
        <f t="shared" si="99"/>
        <v>0</v>
      </c>
      <c r="G393" s="160">
        <f t="shared" si="99"/>
        <v>0</v>
      </c>
      <c r="H393" s="160">
        <f t="shared" si="99"/>
        <v>0</v>
      </c>
      <c r="I393" s="160">
        <f t="shared" si="99"/>
        <v>0</v>
      </c>
      <c r="J393" s="160">
        <f t="shared" si="99"/>
        <v>0</v>
      </c>
      <c r="K393" s="160">
        <f t="shared" si="99"/>
        <v>0</v>
      </c>
      <c r="L393" s="160">
        <f t="shared" si="99"/>
        <v>0</v>
      </c>
      <c r="M393" s="160">
        <f t="shared" si="99"/>
        <v>5.3980504186362382E-2</v>
      </c>
      <c r="N393" s="160">
        <f t="shared" si="99"/>
        <v>0</v>
      </c>
      <c r="O393" s="160">
        <f t="shared" si="99"/>
        <v>0</v>
      </c>
      <c r="P393" s="160">
        <f t="shared" si="99"/>
        <v>0</v>
      </c>
      <c r="Q393" s="160">
        <f t="shared" si="99"/>
        <v>0</v>
      </c>
    </row>
    <row r="394" spans="1:17" ht="12" customHeight="1" x14ac:dyDescent="0.25">
      <c r="A394" s="148" t="s">
        <v>60</v>
      </c>
      <c r="B394" s="156"/>
      <c r="C394" s="156">
        <f>RES_hhdet_in_tes!C$98</f>
        <v>0</v>
      </c>
      <c r="D394" s="156">
        <f>RES_hhdet_in_tes!D$98</f>
        <v>0</v>
      </c>
      <c r="E394" s="156">
        <f>RES_hhdet_in_tes!E$98</f>
        <v>0</v>
      </c>
      <c r="F394" s="156">
        <f>RES_hhdet_in_tes!F$98</f>
        <v>0</v>
      </c>
      <c r="G394" s="156">
        <f>RES_hhdet_in_tes!G$98</f>
        <v>0</v>
      </c>
      <c r="H394" s="156">
        <f>RES_hhdet_in_tes!H$98</f>
        <v>0</v>
      </c>
      <c r="I394" s="156">
        <f>RES_hhdet_in_tes!I$98</f>
        <v>0</v>
      </c>
      <c r="J394" s="156">
        <f>RES_hhdet_in_tes!J$98</f>
        <v>0</v>
      </c>
      <c r="K394" s="156">
        <f>RES_hhdet_in_tes!K$98</f>
        <v>0</v>
      </c>
      <c r="L394" s="156">
        <f>RES_hhdet_in_tes!L$98</f>
        <v>0</v>
      </c>
      <c r="M394" s="156">
        <f>RES_hhdet_in_tes!M$98</f>
        <v>4.0436312650294924E-2</v>
      </c>
      <c r="N394" s="156">
        <f>RES_hhdet_in_tes!N$98</f>
        <v>0</v>
      </c>
      <c r="O394" s="156">
        <f>RES_hhdet_in_tes!O$98</f>
        <v>0</v>
      </c>
      <c r="P394" s="156">
        <f>RES_hhdet_in_tes!P$98</f>
        <v>0</v>
      </c>
      <c r="Q394" s="156">
        <f>RES_hhdet_in_tes!Q$98</f>
        <v>0</v>
      </c>
    </row>
    <row r="395" spans="1:17" ht="12" customHeight="1" x14ac:dyDescent="0.25">
      <c r="A395" s="148" t="s">
        <v>59</v>
      </c>
      <c r="B395" s="156"/>
      <c r="C395" s="156">
        <f>RES_hhdet_in_tes!C$99</f>
        <v>0</v>
      </c>
      <c r="D395" s="156">
        <f>RES_hhdet_in_tes!D$99</f>
        <v>0</v>
      </c>
      <c r="E395" s="156">
        <f>RES_hhdet_in_tes!E$99</f>
        <v>0</v>
      </c>
      <c r="F395" s="156">
        <f>RES_hhdet_in_tes!F$99</f>
        <v>0</v>
      </c>
      <c r="G395" s="156">
        <f>RES_hhdet_in_tes!G$99</f>
        <v>0</v>
      </c>
      <c r="H395" s="156">
        <f>RES_hhdet_in_tes!H$99</f>
        <v>0</v>
      </c>
      <c r="I395" s="156">
        <f>RES_hhdet_in_tes!I$99</f>
        <v>0</v>
      </c>
      <c r="J395" s="156">
        <f>RES_hhdet_in_tes!J$99</f>
        <v>0</v>
      </c>
      <c r="K395" s="156">
        <f>RES_hhdet_in_tes!K$99</f>
        <v>0</v>
      </c>
      <c r="L395" s="156">
        <f>RES_hhdet_in_tes!L$99</f>
        <v>0</v>
      </c>
      <c r="M395" s="156">
        <f>RES_hhdet_in_tes!M$99</f>
        <v>1.354419153606746E-2</v>
      </c>
      <c r="N395" s="156">
        <f>RES_hhdet_in_tes!N$99</f>
        <v>0</v>
      </c>
      <c r="O395" s="156">
        <f>RES_hhdet_in_tes!O$99</f>
        <v>0</v>
      </c>
      <c r="P395" s="156">
        <f>RES_hhdet_in_tes!P$99</f>
        <v>0</v>
      </c>
      <c r="Q395" s="156">
        <f>RES_hhdet_in_tes!Q$99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7.6635293470572033E-2</v>
      </c>
      <c r="D396" s="157">
        <f t="shared" ref="D396:Q396" si="100">SUM(D397:D399)</f>
        <v>7.4103418673709797E-3</v>
      </c>
      <c r="E396" s="157">
        <f t="shared" si="100"/>
        <v>4.7528736563375765E-2</v>
      </c>
      <c r="F396" s="157">
        <f t="shared" si="100"/>
        <v>0.15525153466279998</v>
      </c>
      <c r="G396" s="157">
        <f t="shared" si="100"/>
        <v>4.5998998673069579E-2</v>
      </c>
      <c r="H396" s="157">
        <f t="shared" si="100"/>
        <v>2.6297166001474632E-3</v>
      </c>
      <c r="I396" s="157">
        <f t="shared" si="100"/>
        <v>0.26437931608952275</v>
      </c>
      <c r="J396" s="157">
        <f t="shared" si="100"/>
        <v>8.0120986216441828E-3</v>
      </c>
      <c r="K396" s="157">
        <f t="shared" si="100"/>
        <v>6.8358392026016818E-2</v>
      </c>
      <c r="L396" s="157">
        <f t="shared" si="100"/>
        <v>7.1569058530831001E-4</v>
      </c>
      <c r="M396" s="157">
        <f t="shared" si="100"/>
        <v>0.15717404696099591</v>
      </c>
      <c r="N396" s="157">
        <f t="shared" si="100"/>
        <v>0</v>
      </c>
      <c r="O396" s="157">
        <f t="shared" si="100"/>
        <v>0</v>
      </c>
      <c r="P396" s="157">
        <f t="shared" si="100"/>
        <v>0</v>
      </c>
      <c r="Q396" s="157">
        <f t="shared" si="100"/>
        <v>0</v>
      </c>
    </row>
    <row r="397" spans="1:17" ht="12" customHeight="1" x14ac:dyDescent="0.25">
      <c r="A397" s="23" t="s">
        <v>55</v>
      </c>
      <c r="B397" s="156"/>
      <c r="C397" s="156">
        <f>RES_hhdet_in_tes!C$101</f>
        <v>0</v>
      </c>
      <c r="D397" s="156">
        <f>RES_hhdet_in_tes!D$101</f>
        <v>0</v>
      </c>
      <c r="E397" s="156">
        <f>RES_hhdet_in_tes!E$101</f>
        <v>0</v>
      </c>
      <c r="F397" s="156">
        <f>RES_hhdet_in_tes!F$101</f>
        <v>0</v>
      </c>
      <c r="G397" s="156">
        <f>RES_hhdet_in_tes!G$101</f>
        <v>0</v>
      </c>
      <c r="H397" s="156">
        <f>RES_hhdet_in_tes!H$101</f>
        <v>0</v>
      </c>
      <c r="I397" s="156">
        <f>RES_hhdet_in_tes!I$101</f>
        <v>0</v>
      </c>
      <c r="J397" s="156">
        <f>RES_hhdet_in_tes!J$101</f>
        <v>0</v>
      </c>
      <c r="K397" s="156">
        <f>RES_hhdet_in_tes!K$101</f>
        <v>0</v>
      </c>
      <c r="L397" s="156">
        <f>RES_hhdet_in_tes!L$101</f>
        <v>0</v>
      </c>
      <c r="M397" s="156">
        <f>RES_hhdet_in_tes!M$101</f>
        <v>0</v>
      </c>
      <c r="N397" s="156">
        <f>RES_hhdet_in_tes!N$101</f>
        <v>0</v>
      </c>
      <c r="O397" s="156">
        <f>RES_hhdet_in_tes!O$101</f>
        <v>0</v>
      </c>
      <c r="P397" s="156">
        <f>RES_hhdet_in_tes!P$101</f>
        <v>0</v>
      </c>
      <c r="Q397" s="156">
        <f>RES_hhdet_in_tes!Q$101</f>
        <v>0</v>
      </c>
    </row>
    <row r="398" spans="1:17" ht="12" customHeight="1" x14ac:dyDescent="0.25">
      <c r="A398" s="23" t="s">
        <v>57</v>
      </c>
      <c r="B398" s="156"/>
      <c r="C398" s="156">
        <f>RES_hhdet_in_tes!C$102</f>
        <v>0</v>
      </c>
      <c r="D398" s="156">
        <f>RES_hhdet_in_tes!D$102</f>
        <v>0</v>
      </c>
      <c r="E398" s="156">
        <f>RES_hhdet_in_tes!E$102</f>
        <v>0</v>
      </c>
      <c r="F398" s="156">
        <f>RES_hhdet_in_tes!F$102</f>
        <v>0</v>
      </c>
      <c r="G398" s="156">
        <f>RES_hhdet_in_tes!G$102</f>
        <v>0</v>
      </c>
      <c r="H398" s="156">
        <f>RES_hhdet_in_tes!H$102</f>
        <v>0</v>
      </c>
      <c r="I398" s="156">
        <f>RES_hhdet_in_tes!I$102</f>
        <v>0</v>
      </c>
      <c r="J398" s="156">
        <f>RES_hhdet_in_tes!J$102</f>
        <v>0</v>
      </c>
      <c r="K398" s="156">
        <f>RES_hhdet_in_tes!K$102</f>
        <v>0</v>
      </c>
      <c r="L398" s="156">
        <f>RES_hhdet_in_tes!L$102</f>
        <v>0</v>
      </c>
      <c r="M398" s="156">
        <f>RES_hhdet_in_tes!M$102</f>
        <v>0</v>
      </c>
      <c r="N398" s="156">
        <f>RES_hhdet_in_tes!N$102</f>
        <v>0</v>
      </c>
      <c r="O398" s="156">
        <f>RES_hhdet_in_tes!O$102</f>
        <v>0</v>
      </c>
      <c r="P398" s="156">
        <f>RES_hhdet_in_tes!P$102</f>
        <v>0</v>
      </c>
      <c r="Q398" s="156">
        <f>RES_hhdet_in_tes!Q$102</f>
        <v>0</v>
      </c>
    </row>
    <row r="399" spans="1:17" ht="12" customHeight="1" x14ac:dyDescent="0.25">
      <c r="A399" s="29" t="s">
        <v>140</v>
      </c>
      <c r="B399" s="57"/>
      <c r="C399" s="57">
        <f>RES_hhdet_in_tes!C$103</f>
        <v>7.6635293470572033E-2</v>
      </c>
      <c r="D399" s="57">
        <f>RES_hhdet_in_tes!D$103</f>
        <v>7.4103418673709797E-3</v>
      </c>
      <c r="E399" s="57">
        <f>RES_hhdet_in_tes!E$103</f>
        <v>4.7528736563375765E-2</v>
      </c>
      <c r="F399" s="57">
        <f>RES_hhdet_in_tes!F$103</f>
        <v>0.15525153466279998</v>
      </c>
      <c r="G399" s="57">
        <f>RES_hhdet_in_tes!G$103</f>
        <v>4.5998998673069579E-2</v>
      </c>
      <c r="H399" s="57">
        <f>RES_hhdet_in_tes!H$103</f>
        <v>2.6297166001474632E-3</v>
      </c>
      <c r="I399" s="57">
        <f>RES_hhdet_in_tes!I$103</f>
        <v>0.26437931608952275</v>
      </c>
      <c r="J399" s="57">
        <f>RES_hhdet_in_tes!J$103</f>
        <v>8.0120986216441828E-3</v>
      </c>
      <c r="K399" s="57">
        <f>RES_hhdet_in_tes!K$103</f>
        <v>6.8358392026016818E-2</v>
      </c>
      <c r="L399" s="57">
        <f>RES_hhdet_in_tes!L$103</f>
        <v>7.1569058530831001E-4</v>
      </c>
      <c r="M399" s="57">
        <f>RES_hhdet_in_tes!M$103</f>
        <v>0.15717404696099591</v>
      </c>
      <c r="N399" s="57">
        <f>RES_hhdet_in_tes!N$103</f>
        <v>0</v>
      </c>
      <c r="O399" s="57">
        <f>RES_hhdet_in_tes!O$103</f>
        <v>0</v>
      </c>
      <c r="P399" s="57">
        <f>RES_hhdet_in_tes!P$103</f>
        <v>0</v>
      </c>
      <c r="Q399" s="57">
        <f>RES_hhdet_in_tes!Q$103</f>
        <v>0</v>
      </c>
    </row>
    <row r="401" spans="1:17" ht="12" customHeight="1" x14ac:dyDescent="0.25">
      <c r="A401" s="152" t="s">
        <v>191</v>
      </c>
      <c r="B401" s="175"/>
      <c r="C401" s="175">
        <f t="shared" ref="C401:Q416" si="101">IF(C377=0,"",C377/C353)</f>
        <v>0.49061668132277758</v>
      </c>
      <c r="D401" s="175">
        <f t="shared" si="101"/>
        <v>0.48860180981100682</v>
      </c>
      <c r="E401" s="175">
        <f t="shared" si="101"/>
        <v>0.49597748783224799</v>
      </c>
      <c r="F401" s="175">
        <f t="shared" si="101"/>
        <v>0.50011512394205726</v>
      </c>
      <c r="G401" s="175">
        <f t="shared" si="101"/>
        <v>0.49661787473741792</v>
      </c>
      <c r="H401" s="175">
        <f t="shared" si="101"/>
        <v>0.52090032722932866</v>
      </c>
      <c r="I401" s="175">
        <f t="shared" si="101"/>
        <v>0.50835401906671795</v>
      </c>
      <c r="J401" s="175">
        <f t="shared" si="101"/>
        <v>0.52853226831310829</v>
      </c>
      <c r="K401" s="175">
        <f t="shared" si="101"/>
        <v>0.50656771428028147</v>
      </c>
      <c r="L401" s="175">
        <f t="shared" si="101"/>
        <v>0.53796241460786798</v>
      </c>
      <c r="M401" s="175">
        <f t="shared" si="101"/>
        <v>0.51432547612611745</v>
      </c>
      <c r="N401" s="175" t="str">
        <f t="shared" si="101"/>
        <v/>
      </c>
      <c r="O401" s="175" t="str">
        <f t="shared" si="101"/>
        <v/>
      </c>
      <c r="P401" s="175" t="str">
        <f t="shared" si="101"/>
        <v/>
      </c>
      <c r="Q401" s="175" t="str">
        <f t="shared" si="101"/>
        <v/>
      </c>
    </row>
    <row r="402" spans="1:17" ht="12" customHeight="1" x14ac:dyDescent="0.25">
      <c r="A402" s="158" t="s">
        <v>65</v>
      </c>
      <c r="B402" s="169"/>
      <c r="C402" s="169">
        <f t="shared" si="101"/>
        <v>0.47433697958780535</v>
      </c>
      <c r="D402" s="169">
        <f t="shared" si="101"/>
        <v>0.47762970249828041</v>
      </c>
      <c r="E402" s="169">
        <f t="shared" si="101"/>
        <v>0.47952236747587862</v>
      </c>
      <c r="F402" s="169">
        <f t="shared" si="101"/>
        <v>0.48133956777632114</v>
      </c>
      <c r="G402" s="169">
        <f t="shared" si="101"/>
        <v>0.4836826018376697</v>
      </c>
      <c r="H402" s="169">
        <f t="shared" si="101"/>
        <v>0.48695778557963698</v>
      </c>
      <c r="I402" s="169">
        <f t="shared" si="101"/>
        <v>0.49008795104541192</v>
      </c>
      <c r="J402" s="169">
        <f t="shared" si="101"/>
        <v>0.49327796303908933</v>
      </c>
      <c r="K402" s="169">
        <f t="shared" si="101"/>
        <v>0.49296581262186501</v>
      </c>
      <c r="L402" s="169">
        <f t="shared" si="101"/>
        <v>0.48216939707003631</v>
      </c>
      <c r="M402" s="169">
        <f t="shared" si="101"/>
        <v>0.49383020824869528</v>
      </c>
      <c r="N402" s="169" t="str">
        <f t="shared" si="101"/>
        <v/>
      </c>
      <c r="O402" s="169" t="str">
        <f t="shared" si="101"/>
        <v/>
      </c>
      <c r="P402" s="169" t="str">
        <f t="shared" si="101"/>
        <v/>
      </c>
      <c r="Q402" s="169" t="str">
        <f t="shared" si="101"/>
        <v/>
      </c>
    </row>
    <row r="403" spans="1:17" ht="12" customHeight="1" x14ac:dyDescent="0.25">
      <c r="A403" s="23" t="s">
        <v>157</v>
      </c>
      <c r="B403" s="73"/>
      <c r="C403" s="73">
        <f t="shared" si="101"/>
        <v>0.47254995310166176</v>
      </c>
      <c r="D403" s="73">
        <f t="shared" si="101"/>
        <v>0.47536260729516688</v>
      </c>
      <c r="E403" s="73">
        <f t="shared" si="101"/>
        <v>0.47724206986767537</v>
      </c>
      <c r="F403" s="73">
        <f t="shared" si="101"/>
        <v>0.47955058609615925</v>
      </c>
      <c r="G403" s="73">
        <f t="shared" si="101"/>
        <v>0.48170771570827497</v>
      </c>
      <c r="H403" s="73">
        <f t="shared" si="101"/>
        <v>0.48444766064016026</v>
      </c>
      <c r="I403" s="73">
        <f t="shared" si="101"/>
        <v>0.48708943972692736</v>
      </c>
      <c r="J403" s="73">
        <f t="shared" si="101"/>
        <v>0.4906763347788658</v>
      </c>
      <c r="K403" s="73">
        <f t="shared" si="101"/>
        <v>0.49076846710097033</v>
      </c>
      <c r="L403" s="73">
        <f t="shared" si="101"/>
        <v>0.48072219076810091</v>
      </c>
      <c r="M403" s="73">
        <f t="shared" si="101"/>
        <v>0.49159499177768018</v>
      </c>
      <c r="N403" s="73" t="str">
        <f t="shared" si="101"/>
        <v/>
      </c>
      <c r="O403" s="73" t="str">
        <f t="shared" si="101"/>
        <v/>
      </c>
      <c r="P403" s="73" t="str">
        <f t="shared" si="101"/>
        <v/>
      </c>
      <c r="Q403" s="73" t="str">
        <f t="shared" si="101"/>
        <v/>
      </c>
    </row>
    <row r="404" spans="1:17" ht="12" customHeight="1" x14ac:dyDescent="0.25">
      <c r="A404" s="23" t="s">
        <v>60</v>
      </c>
      <c r="B404" s="73"/>
      <c r="C404" s="73">
        <f t="shared" si="101"/>
        <v>1.0019475581274453</v>
      </c>
      <c r="D404" s="73">
        <f t="shared" si="101"/>
        <v>1.007550611278188</v>
      </c>
      <c r="E404" s="73">
        <f t="shared" si="101"/>
        <v>1.0093138181109271</v>
      </c>
      <c r="F404" s="73">
        <f t="shared" si="101"/>
        <v>1.0090370073430692</v>
      </c>
      <c r="G404" s="73">
        <f t="shared" si="101"/>
        <v>1.0120114418016857</v>
      </c>
      <c r="H404" s="73">
        <f t="shared" si="101"/>
        <v>1.0176143563884905</v>
      </c>
      <c r="I404" s="73">
        <f t="shared" si="101"/>
        <v>1.0157515170243627</v>
      </c>
      <c r="J404" s="73">
        <f t="shared" si="101"/>
        <v>1.0229081814176979</v>
      </c>
      <c r="K404" s="73">
        <f t="shared" si="101"/>
        <v>1.0209705356589573</v>
      </c>
      <c r="L404" s="73">
        <f t="shared" si="101"/>
        <v>0.99999999999999956</v>
      </c>
      <c r="M404" s="73">
        <f t="shared" si="101"/>
        <v>1.0174531935275739</v>
      </c>
      <c r="N404" s="73" t="str">
        <f t="shared" si="101"/>
        <v/>
      </c>
      <c r="O404" s="73" t="str">
        <f t="shared" si="101"/>
        <v/>
      </c>
      <c r="P404" s="73" t="str">
        <f t="shared" si="101"/>
        <v/>
      </c>
      <c r="Q404" s="73" t="str">
        <f t="shared" si="101"/>
        <v/>
      </c>
    </row>
    <row r="405" spans="1:17" ht="12" customHeight="1" x14ac:dyDescent="0.25">
      <c r="A405" s="158" t="s">
        <v>112</v>
      </c>
      <c r="B405" s="169"/>
      <c r="C405" s="169">
        <f t="shared" si="101"/>
        <v>1.7414245270359177</v>
      </c>
      <c r="D405" s="169">
        <f t="shared" si="101"/>
        <v>1.7911980324578287</v>
      </c>
      <c r="E405" s="169">
        <f t="shared" si="101"/>
        <v>1.8522533575989879</v>
      </c>
      <c r="F405" s="169">
        <f t="shared" si="101"/>
        <v>1.9248576825679706</v>
      </c>
      <c r="G405" s="169">
        <f t="shared" si="101"/>
        <v>2.0141296433055036</v>
      </c>
      <c r="H405" s="169">
        <f t="shared" si="101"/>
        <v>2.1212652890667645</v>
      </c>
      <c r="I405" s="169">
        <f t="shared" si="101"/>
        <v>2.2499676933780868</v>
      </c>
      <c r="J405" s="169">
        <f t="shared" si="101"/>
        <v>2.41060827526529</v>
      </c>
      <c r="K405" s="169">
        <f t="shared" si="101"/>
        <v>2.6035084560631012</v>
      </c>
      <c r="L405" s="169">
        <f t="shared" si="101"/>
        <v>2.8950444728529661</v>
      </c>
      <c r="M405" s="169">
        <f t="shared" si="101"/>
        <v>3.1454472140539913</v>
      </c>
      <c r="N405" s="169" t="str">
        <f t="shared" si="101"/>
        <v/>
      </c>
      <c r="O405" s="169" t="str">
        <f t="shared" si="101"/>
        <v/>
      </c>
      <c r="P405" s="169" t="str">
        <f t="shared" si="101"/>
        <v/>
      </c>
      <c r="Q405" s="169" t="str">
        <f t="shared" si="101"/>
        <v/>
      </c>
    </row>
    <row r="406" spans="1:17" ht="12" customHeight="1" x14ac:dyDescent="0.25">
      <c r="A406" s="23" t="s">
        <v>60</v>
      </c>
      <c r="B406" s="73"/>
      <c r="C406" s="73">
        <f t="shared" si="101"/>
        <v>1.7414245270359177</v>
      </c>
      <c r="D406" s="73">
        <f t="shared" si="101"/>
        <v>1.7911980324578287</v>
      </c>
      <c r="E406" s="73">
        <f t="shared" si="101"/>
        <v>1.8522533575989879</v>
      </c>
      <c r="F406" s="73">
        <f t="shared" si="101"/>
        <v>1.9248576825679706</v>
      </c>
      <c r="G406" s="73">
        <f t="shared" si="101"/>
        <v>2.0141296433055036</v>
      </c>
      <c r="H406" s="73">
        <f t="shared" si="101"/>
        <v>2.1212652890667645</v>
      </c>
      <c r="I406" s="73">
        <f t="shared" si="101"/>
        <v>2.2499676933780868</v>
      </c>
      <c r="J406" s="73">
        <f t="shared" si="101"/>
        <v>2.41060827526529</v>
      </c>
      <c r="K406" s="73">
        <f t="shared" si="101"/>
        <v>2.6035084560631012</v>
      </c>
      <c r="L406" s="73">
        <f t="shared" si="101"/>
        <v>2.8950444728529661</v>
      </c>
      <c r="M406" s="73">
        <f t="shared" si="101"/>
        <v>3.1454472140539913</v>
      </c>
      <c r="N406" s="73" t="str">
        <f t="shared" si="101"/>
        <v/>
      </c>
      <c r="O406" s="73" t="str">
        <f t="shared" si="101"/>
        <v/>
      </c>
      <c r="P406" s="73" t="str">
        <f t="shared" si="101"/>
        <v/>
      </c>
      <c r="Q406" s="73" t="str">
        <f t="shared" si="101"/>
        <v/>
      </c>
    </row>
    <row r="407" spans="1:17" ht="12" customHeight="1" x14ac:dyDescent="0.25">
      <c r="A407" s="158" t="s">
        <v>63</v>
      </c>
      <c r="B407" s="169"/>
      <c r="C407" s="169">
        <f t="shared" si="101"/>
        <v>0.58224018955281931</v>
      </c>
      <c r="D407" s="169">
        <f t="shared" si="101"/>
        <v>0.50099798386256489</v>
      </c>
      <c r="E407" s="169">
        <f t="shared" si="101"/>
        <v>0.56254138904909701</v>
      </c>
      <c r="F407" s="169">
        <f t="shared" si="101"/>
        <v>0.57546689095921455</v>
      </c>
      <c r="G407" s="169">
        <f t="shared" si="101"/>
        <v>0.51367498075732432</v>
      </c>
      <c r="H407" s="169">
        <f t="shared" si="101"/>
        <v>0.5624947471088857</v>
      </c>
      <c r="I407" s="169">
        <f t="shared" si="101"/>
        <v>0.53200787705703056</v>
      </c>
      <c r="J407" s="169">
        <f t="shared" si="101"/>
        <v>0.64016342700808893</v>
      </c>
      <c r="K407" s="169">
        <f t="shared" si="101"/>
        <v>0.48316651504987579</v>
      </c>
      <c r="L407" s="169">
        <f t="shared" si="101"/>
        <v>0.52780759185580728</v>
      </c>
      <c r="M407" s="169">
        <f t="shared" si="101"/>
        <v>0.53425467945507865</v>
      </c>
      <c r="N407" s="169" t="str">
        <f t="shared" si="101"/>
        <v/>
      </c>
      <c r="O407" s="169" t="str">
        <f t="shared" si="101"/>
        <v/>
      </c>
      <c r="P407" s="169" t="str">
        <f t="shared" si="101"/>
        <v/>
      </c>
      <c r="Q407" s="169" t="str">
        <f t="shared" si="101"/>
        <v/>
      </c>
    </row>
    <row r="408" spans="1:17" ht="12" customHeight="1" x14ac:dyDescent="0.25">
      <c r="A408" s="167" t="s">
        <v>156</v>
      </c>
      <c r="B408" s="174"/>
      <c r="C408" s="174">
        <f t="shared" si="101"/>
        <v>0.42659321946527157</v>
      </c>
      <c r="D408" s="174">
        <f t="shared" si="101"/>
        <v>0.42876262035959734</v>
      </c>
      <c r="E408" s="174">
        <f t="shared" si="101"/>
        <v>0.43077586290007791</v>
      </c>
      <c r="F408" s="174">
        <f t="shared" si="101"/>
        <v>0.43296334683968019</v>
      </c>
      <c r="G408" s="174">
        <f t="shared" si="101"/>
        <v>0.43519367190352048</v>
      </c>
      <c r="H408" s="174">
        <f t="shared" si="101"/>
        <v>0.43749916381952414</v>
      </c>
      <c r="I408" s="174">
        <f t="shared" si="101"/>
        <v>0.44035924041920343</v>
      </c>
      <c r="J408" s="174">
        <f t="shared" si="101"/>
        <v>0.44223741772832142</v>
      </c>
      <c r="K408" s="174">
        <f t="shared" si="101"/>
        <v>0.44483778457554718</v>
      </c>
      <c r="L408" s="174" t="str">
        <f t="shared" si="101"/>
        <v/>
      </c>
      <c r="M408" s="174">
        <f t="shared" si="101"/>
        <v>0.44841001157786442</v>
      </c>
      <c r="N408" s="174" t="str">
        <f t="shared" si="101"/>
        <v/>
      </c>
      <c r="O408" s="174" t="str">
        <f t="shared" si="101"/>
        <v/>
      </c>
      <c r="P408" s="174" t="str">
        <f t="shared" si="101"/>
        <v/>
      </c>
      <c r="Q408" s="174" t="str">
        <f t="shared" si="101"/>
        <v/>
      </c>
    </row>
    <row r="409" spans="1:17" ht="12" customHeight="1" x14ac:dyDescent="0.25">
      <c r="A409" s="167" t="s">
        <v>155</v>
      </c>
      <c r="B409" s="174"/>
      <c r="C409" s="174" t="str">
        <f t="shared" si="101"/>
        <v/>
      </c>
      <c r="D409" s="174" t="str">
        <f t="shared" si="101"/>
        <v/>
      </c>
      <c r="E409" s="174" t="str">
        <f t="shared" si="101"/>
        <v/>
      </c>
      <c r="F409" s="174" t="str">
        <f t="shared" si="101"/>
        <v/>
      </c>
      <c r="G409" s="174" t="str">
        <f t="shared" si="101"/>
        <v/>
      </c>
      <c r="H409" s="174" t="str">
        <f t="shared" si="101"/>
        <v/>
      </c>
      <c r="I409" s="174" t="str">
        <f t="shared" si="101"/>
        <v/>
      </c>
      <c r="J409" s="174" t="str">
        <f t="shared" si="101"/>
        <v/>
      </c>
      <c r="K409" s="174" t="str">
        <f t="shared" si="101"/>
        <v/>
      </c>
      <c r="L409" s="174">
        <f t="shared" si="101"/>
        <v>0.52780759185580728</v>
      </c>
      <c r="M409" s="174">
        <f t="shared" si="101"/>
        <v>0.52934974275474667</v>
      </c>
      <c r="N409" s="174" t="str">
        <f t="shared" si="101"/>
        <v/>
      </c>
      <c r="O409" s="174" t="str">
        <f t="shared" si="101"/>
        <v/>
      </c>
      <c r="P409" s="174" t="str">
        <f t="shared" si="101"/>
        <v/>
      </c>
      <c r="Q409" s="174" t="str">
        <f t="shared" si="101"/>
        <v/>
      </c>
    </row>
    <row r="410" spans="1:17" ht="12" customHeight="1" x14ac:dyDescent="0.25">
      <c r="A410" s="166" t="s">
        <v>55</v>
      </c>
      <c r="B410" s="173"/>
      <c r="C410" s="173" t="str">
        <f t="shared" si="101"/>
        <v/>
      </c>
      <c r="D410" s="173" t="str">
        <f t="shared" si="101"/>
        <v/>
      </c>
      <c r="E410" s="173" t="str">
        <f t="shared" si="101"/>
        <v/>
      </c>
      <c r="F410" s="173" t="str">
        <f t="shared" si="101"/>
        <v/>
      </c>
      <c r="G410" s="173" t="str">
        <f t="shared" si="101"/>
        <v/>
      </c>
      <c r="H410" s="173" t="str">
        <f t="shared" si="101"/>
        <v/>
      </c>
      <c r="I410" s="173" t="str">
        <f t="shared" si="101"/>
        <v/>
      </c>
      <c r="J410" s="173" t="str">
        <f t="shared" si="101"/>
        <v/>
      </c>
      <c r="K410" s="173" t="str">
        <f t="shared" si="101"/>
        <v/>
      </c>
      <c r="L410" s="173">
        <f t="shared" si="101"/>
        <v>0.44675963797986701</v>
      </c>
      <c r="M410" s="173">
        <f t="shared" si="101"/>
        <v>0.44787815731435349</v>
      </c>
      <c r="N410" s="173" t="str">
        <f t="shared" si="101"/>
        <v/>
      </c>
      <c r="O410" s="173" t="str">
        <f t="shared" si="101"/>
        <v/>
      </c>
      <c r="P410" s="173" t="str">
        <f t="shared" si="101"/>
        <v/>
      </c>
      <c r="Q410" s="173" t="str">
        <f t="shared" si="101"/>
        <v/>
      </c>
    </row>
    <row r="411" spans="1:17" ht="12" customHeight="1" x14ac:dyDescent="0.25">
      <c r="A411" s="147" t="s">
        <v>59</v>
      </c>
      <c r="B411" s="172"/>
      <c r="C411" s="172" t="str">
        <f t="shared" si="101"/>
        <v/>
      </c>
      <c r="D411" s="172" t="str">
        <f t="shared" si="101"/>
        <v/>
      </c>
      <c r="E411" s="172" t="str">
        <f t="shared" si="101"/>
        <v/>
      </c>
      <c r="F411" s="172" t="str">
        <f t="shared" si="101"/>
        <v/>
      </c>
      <c r="G411" s="172" t="str">
        <f t="shared" si="101"/>
        <v/>
      </c>
      <c r="H411" s="172" t="str">
        <f t="shared" si="101"/>
        <v/>
      </c>
      <c r="I411" s="172" t="str">
        <f t="shared" si="101"/>
        <v/>
      </c>
      <c r="J411" s="172" t="str">
        <f t="shared" si="101"/>
        <v/>
      </c>
      <c r="K411" s="172" t="str">
        <f t="shared" si="101"/>
        <v/>
      </c>
      <c r="L411" s="172">
        <f t="shared" si="101"/>
        <v>0.99999999999999956</v>
      </c>
      <c r="M411" s="172">
        <f t="shared" si="101"/>
        <v>1.0010096511665354</v>
      </c>
      <c r="N411" s="172" t="str">
        <f t="shared" si="101"/>
        <v/>
      </c>
      <c r="O411" s="172" t="str">
        <f t="shared" si="101"/>
        <v/>
      </c>
      <c r="P411" s="172" t="str">
        <f t="shared" si="101"/>
        <v/>
      </c>
      <c r="Q411" s="172" t="str">
        <f t="shared" si="101"/>
        <v/>
      </c>
    </row>
    <row r="412" spans="1:17" ht="12" customHeight="1" x14ac:dyDescent="0.25">
      <c r="A412" s="163" t="s">
        <v>144</v>
      </c>
      <c r="B412" s="171"/>
      <c r="C412" s="171" t="str">
        <f t="shared" si="101"/>
        <v/>
      </c>
      <c r="D412" s="171" t="str">
        <f t="shared" si="101"/>
        <v/>
      </c>
      <c r="E412" s="171" t="str">
        <f t="shared" si="101"/>
        <v/>
      </c>
      <c r="F412" s="171" t="str">
        <f t="shared" si="101"/>
        <v/>
      </c>
      <c r="G412" s="171" t="str">
        <f t="shared" si="101"/>
        <v/>
      </c>
      <c r="H412" s="171" t="str">
        <f t="shared" si="101"/>
        <v/>
      </c>
      <c r="I412" s="171" t="str">
        <f t="shared" si="101"/>
        <v/>
      </c>
      <c r="J412" s="171" t="str">
        <f t="shared" si="101"/>
        <v/>
      </c>
      <c r="K412" s="171" t="str">
        <f t="shared" si="101"/>
        <v/>
      </c>
      <c r="L412" s="171" t="str">
        <f t="shared" si="101"/>
        <v/>
      </c>
      <c r="M412" s="171" t="str">
        <f t="shared" si="101"/>
        <v/>
      </c>
      <c r="N412" s="171" t="str">
        <f t="shared" si="101"/>
        <v/>
      </c>
      <c r="O412" s="171" t="str">
        <f t="shared" si="101"/>
        <v/>
      </c>
      <c r="P412" s="171" t="str">
        <f t="shared" si="101"/>
        <v/>
      </c>
      <c r="Q412" s="171" t="str">
        <f t="shared" si="101"/>
        <v/>
      </c>
    </row>
    <row r="413" spans="1:17" ht="12" customHeight="1" x14ac:dyDescent="0.25">
      <c r="A413" s="161" t="s">
        <v>143</v>
      </c>
      <c r="B413" s="170"/>
      <c r="C413" s="170" t="str">
        <f t="shared" si="101"/>
        <v/>
      </c>
      <c r="D413" s="170" t="str">
        <f t="shared" si="101"/>
        <v/>
      </c>
      <c r="E413" s="170" t="str">
        <f t="shared" si="101"/>
        <v/>
      </c>
      <c r="F413" s="170" t="str">
        <f t="shared" si="101"/>
        <v/>
      </c>
      <c r="G413" s="170" t="str">
        <f t="shared" si="101"/>
        <v/>
      </c>
      <c r="H413" s="170" t="str">
        <f t="shared" si="101"/>
        <v/>
      </c>
      <c r="I413" s="170" t="str">
        <f t="shared" si="101"/>
        <v/>
      </c>
      <c r="J413" s="170" t="str">
        <f t="shared" si="101"/>
        <v/>
      </c>
      <c r="K413" s="170" t="str">
        <f t="shared" si="101"/>
        <v/>
      </c>
      <c r="L413" s="170" t="str">
        <f t="shared" si="101"/>
        <v/>
      </c>
      <c r="M413" s="170" t="str">
        <f t="shared" si="101"/>
        <v/>
      </c>
      <c r="N413" s="170" t="str">
        <f t="shared" si="101"/>
        <v/>
      </c>
      <c r="O413" s="170" t="str">
        <f t="shared" si="101"/>
        <v/>
      </c>
      <c r="P413" s="170" t="str">
        <f t="shared" si="101"/>
        <v/>
      </c>
      <c r="Q413" s="170" t="str">
        <f t="shared" si="101"/>
        <v/>
      </c>
    </row>
    <row r="414" spans="1:17" ht="12" customHeight="1" x14ac:dyDescent="0.25">
      <c r="A414" s="148" t="s">
        <v>57</v>
      </c>
      <c r="B414" s="73"/>
      <c r="C414" s="73" t="str">
        <f t="shared" si="101"/>
        <v/>
      </c>
      <c r="D414" s="73" t="str">
        <f t="shared" si="101"/>
        <v/>
      </c>
      <c r="E414" s="73" t="str">
        <f t="shared" si="101"/>
        <v/>
      </c>
      <c r="F414" s="73" t="str">
        <f t="shared" si="101"/>
        <v/>
      </c>
      <c r="G414" s="73" t="str">
        <f t="shared" si="101"/>
        <v/>
      </c>
      <c r="H414" s="73" t="str">
        <f t="shared" si="101"/>
        <v/>
      </c>
      <c r="I414" s="73" t="str">
        <f t="shared" si="101"/>
        <v/>
      </c>
      <c r="J414" s="73" t="str">
        <f t="shared" si="101"/>
        <v/>
      </c>
      <c r="K414" s="73" t="str">
        <f t="shared" si="101"/>
        <v/>
      </c>
      <c r="L414" s="73" t="str">
        <f t="shared" si="101"/>
        <v/>
      </c>
      <c r="M414" s="73" t="str">
        <f t="shared" si="101"/>
        <v/>
      </c>
      <c r="N414" s="73" t="str">
        <f t="shared" si="101"/>
        <v/>
      </c>
      <c r="O414" s="73" t="str">
        <f t="shared" si="101"/>
        <v/>
      </c>
      <c r="P414" s="73" t="str">
        <f t="shared" si="101"/>
        <v/>
      </c>
      <c r="Q414" s="73" t="str">
        <f t="shared" si="101"/>
        <v/>
      </c>
    </row>
    <row r="415" spans="1:17" ht="12" customHeight="1" x14ac:dyDescent="0.25">
      <c r="A415" s="148" t="s">
        <v>59</v>
      </c>
      <c r="B415" s="73"/>
      <c r="C415" s="73" t="str">
        <f t="shared" si="101"/>
        <v/>
      </c>
      <c r="D415" s="73" t="str">
        <f t="shared" si="101"/>
        <v/>
      </c>
      <c r="E415" s="73" t="str">
        <f t="shared" si="101"/>
        <v/>
      </c>
      <c r="F415" s="73" t="str">
        <f t="shared" si="101"/>
        <v/>
      </c>
      <c r="G415" s="73" t="str">
        <f t="shared" si="101"/>
        <v/>
      </c>
      <c r="H415" s="73" t="str">
        <f t="shared" si="101"/>
        <v/>
      </c>
      <c r="I415" s="73" t="str">
        <f t="shared" si="101"/>
        <v/>
      </c>
      <c r="J415" s="73" t="str">
        <f t="shared" si="101"/>
        <v/>
      </c>
      <c r="K415" s="73" t="str">
        <f t="shared" si="101"/>
        <v/>
      </c>
      <c r="L415" s="73" t="str">
        <f t="shared" si="101"/>
        <v/>
      </c>
      <c r="M415" s="73" t="str">
        <f t="shared" si="101"/>
        <v/>
      </c>
      <c r="N415" s="73" t="str">
        <f t="shared" si="101"/>
        <v/>
      </c>
      <c r="O415" s="73" t="str">
        <f t="shared" si="101"/>
        <v/>
      </c>
      <c r="P415" s="73" t="str">
        <f t="shared" si="101"/>
        <v/>
      </c>
      <c r="Q415" s="73" t="str">
        <f t="shared" si="101"/>
        <v/>
      </c>
    </row>
    <row r="416" spans="1:17" ht="12" customHeight="1" x14ac:dyDescent="0.25">
      <c r="A416" s="163" t="s">
        <v>142</v>
      </c>
      <c r="B416" s="171"/>
      <c r="C416" s="171">
        <f t="shared" si="101"/>
        <v>0.65411564283150192</v>
      </c>
      <c r="D416" s="171">
        <f t="shared" si="101"/>
        <v>0.65703368947027485</v>
      </c>
      <c r="E416" s="171">
        <f t="shared" si="101"/>
        <v>0.6603950150775213</v>
      </c>
      <c r="F416" s="171">
        <f t="shared" si="101"/>
        <v>0.66383018503437896</v>
      </c>
      <c r="G416" s="171">
        <f t="shared" si="101"/>
        <v>0.66720233300283871</v>
      </c>
      <c r="H416" s="171">
        <f t="shared" si="101"/>
        <v>0.67078234004864778</v>
      </c>
      <c r="I416" s="171">
        <f t="shared" si="101"/>
        <v>0.67519694060595903</v>
      </c>
      <c r="J416" s="171">
        <f t="shared" si="101"/>
        <v>0.67824027754214311</v>
      </c>
      <c r="K416" s="171">
        <f t="shared" si="101"/>
        <v>0.68220281167000896</v>
      </c>
      <c r="L416" s="171" t="str">
        <f t="shared" si="101"/>
        <v/>
      </c>
      <c r="M416" s="171">
        <f t="shared" si="101"/>
        <v>0.688434466785382</v>
      </c>
      <c r="N416" s="171" t="str">
        <f t="shared" si="101"/>
        <v/>
      </c>
      <c r="O416" s="171" t="str">
        <f t="shared" si="101"/>
        <v/>
      </c>
      <c r="P416" s="171" t="str">
        <f t="shared" si="101"/>
        <v/>
      </c>
      <c r="Q416" s="171" t="str">
        <f t="shared" si="101"/>
        <v/>
      </c>
    </row>
    <row r="417" spans="1:17" ht="12" customHeight="1" x14ac:dyDescent="0.25">
      <c r="A417" s="161" t="s">
        <v>141</v>
      </c>
      <c r="B417" s="170"/>
      <c r="C417" s="170" t="str">
        <f t="shared" ref="C417:Q423" si="102">IF(C393=0,"",C393/C369)</f>
        <v/>
      </c>
      <c r="D417" s="170" t="str">
        <f t="shared" si="102"/>
        <v/>
      </c>
      <c r="E417" s="170" t="str">
        <f t="shared" si="102"/>
        <v/>
      </c>
      <c r="F417" s="170" t="str">
        <f t="shared" si="102"/>
        <v/>
      </c>
      <c r="G417" s="170" t="str">
        <f t="shared" si="102"/>
        <v/>
      </c>
      <c r="H417" s="170" t="str">
        <f t="shared" si="102"/>
        <v/>
      </c>
      <c r="I417" s="170" t="str">
        <f t="shared" si="102"/>
        <v/>
      </c>
      <c r="J417" s="170" t="str">
        <f t="shared" si="102"/>
        <v/>
      </c>
      <c r="K417" s="170" t="str">
        <f t="shared" si="102"/>
        <v/>
      </c>
      <c r="L417" s="170" t="str">
        <f t="shared" si="102"/>
        <v/>
      </c>
      <c r="M417" s="170">
        <f t="shared" si="102"/>
        <v>0.74531685479253318</v>
      </c>
      <c r="N417" s="170" t="str">
        <f t="shared" si="102"/>
        <v/>
      </c>
      <c r="O417" s="170" t="str">
        <f t="shared" si="102"/>
        <v/>
      </c>
      <c r="P417" s="170" t="str">
        <f t="shared" si="102"/>
        <v/>
      </c>
      <c r="Q417" s="170" t="str">
        <f t="shared" si="102"/>
        <v/>
      </c>
    </row>
    <row r="418" spans="1:17" ht="12" customHeight="1" x14ac:dyDescent="0.25">
      <c r="A418" s="148" t="s">
        <v>60</v>
      </c>
      <c r="B418" s="73"/>
      <c r="C418" s="73" t="str">
        <f t="shared" si="102"/>
        <v/>
      </c>
      <c r="D418" s="73" t="str">
        <f t="shared" si="102"/>
        <v/>
      </c>
      <c r="E418" s="73" t="str">
        <f t="shared" si="102"/>
        <v/>
      </c>
      <c r="F418" s="73" t="str">
        <f t="shared" si="102"/>
        <v/>
      </c>
      <c r="G418" s="73" t="str">
        <f t="shared" si="102"/>
        <v/>
      </c>
      <c r="H418" s="73" t="str">
        <f t="shared" si="102"/>
        <v/>
      </c>
      <c r="I418" s="73" t="str">
        <f t="shared" si="102"/>
        <v/>
      </c>
      <c r="J418" s="73" t="str">
        <f t="shared" si="102"/>
        <v/>
      </c>
      <c r="K418" s="73" t="str">
        <f t="shared" si="102"/>
        <v/>
      </c>
      <c r="L418" s="73" t="str">
        <f t="shared" si="102"/>
        <v/>
      </c>
      <c r="M418" s="73">
        <f t="shared" si="102"/>
        <v>0.68661543206155429</v>
      </c>
      <c r="N418" s="73" t="str">
        <f t="shared" si="102"/>
        <v/>
      </c>
      <c r="O418" s="73" t="str">
        <f t="shared" si="102"/>
        <v/>
      </c>
      <c r="P418" s="73" t="str">
        <f t="shared" si="102"/>
        <v/>
      </c>
      <c r="Q418" s="73" t="str">
        <f t="shared" si="102"/>
        <v/>
      </c>
    </row>
    <row r="419" spans="1:17" ht="12" customHeight="1" x14ac:dyDescent="0.25">
      <c r="A419" s="148" t="s">
        <v>59</v>
      </c>
      <c r="B419" s="73"/>
      <c r="C419" s="73" t="str">
        <f t="shared" si="102"/>
        <v/>
      </c>
      <c r="D419" s="73" t="str">
        <f t="shared" si="102"/>
        <v/>
      </c>
      <c r="E419" s="73" t="str">
        <f t="shared" si="102"/>
        <v/>
      </c>
      <c r="F419" s="73" t="str">
        <f t="shared" si="102"/>
        <v/>
      </c>
      <c r="G419" s="73" t="str">
        <f t="shared" si="102"/>
        <v/>
      </c>
      <c r="H419" s="73" t="str">
        <f t="shared" si="102"/>
        <v/>
      </c>
      <c r="I419" s="73" t="str">
        <f t="shared" si="102"/>
        <v/>
      </c>
      <c r="J419" s="73" t="str">
        <f t="shared" si="102"/>
        <v/>
      </c>
      <c r="K419" s="73" t="str">
        <f t="shared" si="102"/>
        <v/>
      </c>
      <c r="L419" s="73" t="str">
        <f t="shared" si="102"/>
        <v/>
      </c>
      <c r="M419" s="73">
        <f t="shared" si="102"/>
        <v>1.0007514798865902</v>
      </c>
      <c r="N419" s="73" t="str">
        <f t="shared" si="102"/>
        <v/>
      </c>
      <c r="O419" s="73" t="str">
        <f t="shared" si="102"/>
        <v/>
      </c>
      <c r="P419" s="73" t="str">
        <f t="shared" si="102"/>
        <v/>
      </c>
      <c r="Q419" s="73" t="str">
        <f t="shared" si="102"/>
        <v/>
      </c>
    </row>
    <row r="420" spans="1:17" ht="12" customHeight="1" x14ac:dyDescent="0.25">
      <c r="A420" s="158" t="s">
        <v>62</v>
      </c>
      <c r="B420" s="169"/>
      <c r="C420" s="169">
        <f t="shared" si="102"/>
        <v>0.81448776866129269</v>
      </c>
      <c r="D420" s="169">
        <f t="shared" si="102"/>
        <v>0.81652260359357387</v>
      </c>
      <c r="E420" s="169">
        <f t="shared" si="102"/>
        <v>0.81856421397239865</v>
      </c>
      <c r="F420" s="169">
        <f t="shared" si="102"/>
        <v>0.82062326741972436</v>
      </c>
      <c r="G420" s="169">
        <f t="shared" si="102"/>
        <v>0.82269437574590354</v>
      </c>
      <c r="H420" s="169">
        <f t="shared" si="102"/>
        <v>0.8249823467016526</v>
      </c>
      <c r="I420" s="169">
        <f t="shared" si="102"/>
        <v>0.82761961900136449</v>
      </c>
      <c r="J420" s="169">
        <f t="shared" si="102"/>
        <v>0.8297703419658673</v>
      </c>
      <c r="K420" s="169">
        <f t="shared" si="102"/>
        <v>0.83241765087893838</v>
      </c>
      <c r="L420" s="169">
        <f t="shared" si="102"/>
        <v>0.83421275467175349</v>
      </c>
      <c r="M420" s="169">
        <f t="shared" si="102"/>
        <v>0.83600784532661643</v>
      </c>
      <c r="N420" s="169" t="str">
        <f t="shared" si="102"/>
        <v/>
      </c>
      <c r="O420" s="169" t="str">
        <f t="shared" si="102"/>
        <v/>
      </c>
      <c r="P420" s="169" t="str">
        <f t="shared" si="102"/>
        <v/>
      </c>
      <c r="Q420" s="169" t="str">
        <f t="shared" si="102"/>
        <v/>
      </c>
    </row>
    <row r="421" spans="1:17" ht="12" customHeight="1" x14ac:dyDescent="0.25">
      <c r="A421" s="23" t="s">
        <v>55</v>
      </c>
      <c r="B421" s="73"/>
      <c r="C421" s="73" t="str">
        <f t="shared" si="102"/>
        <v/>
      </c>
      <c r="D421" s="73" t="str">
        <f t="shared" si="102"/>
        <v/>
      </c>
      <c r="E421" s="73" t="str">
        <f t="shared" si="102"/>
        <v/>
      </c>
      <c r="F421" s="73" t="str">
        <f t="shared" si="102"/>
        <v/>
      </c>
      <c r="G421" s="73" t="str">
        <f t="shared" si="102"/>
        <v/>
      </c>
      <c r="H421" s="73" t="str">
        <f t="shared" si="102"/>
        <v/>
      </c>
      <c r="I421" s="73" t="str">
        <f t="shared" si="102"/>
        <v/>
      </c>
      <c r="J421" s="73" t="str">
        <f t="shared" si="102"/>
        <v/>
      </c>
      <c r="K421" s="73" t="str">
        <f t="shared" si="102"/>
        <v/>
      </c>
      <c r="L421" s="73" t="str">
        <f t="shared" si="102"/>
        <v/>
      </c>
      <c r="M421" s="73" t="str">
        <f t="shared" si="102"/>
        <v/>
      </c>
      <c r="N421" s="73" t="str">
        <f t="shared" si="102"/>
        <v/>
      </c>
      <c r="O421" s="73" t="str">
        <f t="shared" si="102"/>
        <v/>
      </c>
      <c r="P421" s="73" t="str">
        <f t="shared" si="102"/>
        <v/>
      </c>
      <c r="Q421" s="73" t="str">
        <f t="shared" si="102"/>
        <v/>
      </c>
    </row>
    <row r="422" spans="1:17" ht="12" customHeight="1" x14ac:dyDescent="0.25">
      <c r="A422" s="23" t="s">
        <v>57</v>
      </c>
      <c r="B422" s="73"/>
      <c r="C422" s="73" t="str">
        <f t="shared" si="102"/>
        <v/>
      </c>
      <c r="D422" s="73" t="str">
        <f t="shared" si="102"/>
        <v/>
      </c>
      <c r="E422" s="73" t="str">
        <f t="shared" si="102"/>
        <v/>
      </c>
      <c r="F422" s="73" t="str">
        <f t="shared" si="102"/>
        <v/>
      </c>
      <c r="G422" s="73" t="str">
        <f t="shared" si="102"/>
        <v/>
      </c>
      <c r="H422" s="73" t="str">
        <f t="shared" si="102"/>
        <v/>
      </c>
      <c r="I422" s="73" t="str">
        <f t="shared" si="102"/>
        <v/>
      </c>
      <c r="J422" s="73" t="str">
        <f t="shared" si="102"/>
        <v/>
      </c>
      <c r="K422" s="73" t="str">
        <f t="shared" si="102"/>
        <v/>
      </c>
      <c r="L422" s="73" t="str">
        <f t="shared" si="102"/>
        <v/>
      </c>
      <c r="M422" s="73" t="str">
        <f t="shared" si="102"/>
        <v/>
      </c>
      <c r="N422" s="73" t="str">
        <f t="shared" si="102"/>
        <v/>
      </c>
      <c r="O422" s="73" t="str">
        <f t="shared" si="102"/>
        <v/>
      </c>
      <c r="P422" s="73" t="str">
        <f t="shared" si="102"/>
        <v/>
      </c>
      <c r="Q422" s="73" t="str">
        <f t="shared" si="102"/>
        <v/>
      </c>
    </row>
    <row r="423" spans="1:17" ht="12" customHeight="1" x14ac:dyDescent="0.25">
      <c r="A423" s="29" t="s">
        <v>140</v>
      </c>
      <c r="B423" s="65"/>
      <c r="C423" s="65">
        <f t="shared" si="102"/>
        <v>0.81448776866129269</v>
      </c>
      <c r="D423" s="65">
        <f t="shared" si="102"/>
        <v>0.81652260359357387</v>
      </c>
      <c r="E423" s="65">
        <f t="shared" si="102"/>
        <v>0.81856421397239865</v>
      </c>
      <c r="F423" s="65">
        <f t="shared" si="102"/>
        <v>0.82062326741972436</v>
      </c>
      <c r="G423" s="65">
        <f t="shared" si="102"/>
        <v>0.82269437574590354</v>
      </c>
      <c r="H423" s="65">
        <f t="shared" si="102"/>
        <v>0.8249823467016526</v>
      </c>
      <c r="I423" s="65">
        <f t="shared" si="102"/>
        <v>0.82761961900136449</v>
      </c>
      <c r="J423" s="65">
        <f t="shared" si="102"/>
        <v>0.8297703419658673</v>
      </c>
      <c r="K423" s="65">
        <f t="shared" si="102"/>
        <v>0.83241765087893838</v>
      </c>
      <c r="L423" s="65">
        <f t="shared" si="102"/>
        <v>0.83421275467175349</v>
      </c>
      <c r="M423" s="65">
        <f t="shared" si="102"/>
        <v>0.83600784532661643</v>
      </c>
      <c r="N423" s="65" t="str">
        <f t="shared" si="102"/>
        <v/>
      </c>
      <c r="O423" s="65" t="str">
        <f t="shared" si="102"/>
        <v/>
      </c>
      <c r="P423" s="65" t="str">
        <f t="shared" si="102"/>
        <v/>
      </c>
      <c r="Q423" s="65" t="str">
        <f t="shared" si="102"/>
        <v/>
      </c>
    </row>
    <row r="425" spans="1:17" ht="12" customHeight="1" x14ac:dyDescent="0.25">
      <c r="A425" s="152" t="s">
        <v>190</v>
      </c>
      <c r="B425" s="168"/>
      <c r="C425" s="168">
        <f>SUM(C426,C429,C431,C444)</f>
        <v>0</v>
      </c>
      <c r="D425" s="168">
        <f t="shared" ref="D425:Q425" si="103">SUM(D426,D429,D431,D444)</f>
        <v>0</v>
      </c>
      <c r="E425" s="168">
        <f t="shared" si="103"/>
        <v>0</v>
      </c>
      <c r="F425" s="168">
        <f t="shared" si="103"/>
        <v>0</v>
      </c>
      <c r="G425" s="168">
        <f t="shared" si="103"/>
        <v>0</v>
      </c>
      <c r="H425" s="168">
        <f t="shared" si="103"/>
        <v>0</v>
      </c>
      <c r="I425" s="168">
        <f t="shared" si="103"/>
        <v>0</v>
      </c>
      <c r="J425" s="168">
        <f t="shared" si="103"/>
        <v>0</v>
      </c>
      <c r="K425" s="168">
        <f t="shared" si="103"/>
        <v>0</v>
      </c>
      <c r="L425" s="168">
        <f t="shared" si="103"/>
        <v>0</v>
      </c>
      <c r="M425" s="168">
        <f t="shared" si="103"/>
        <v>0</v>
      </c>
      <c r="N425" s="168">
        <f t="shared" si="103"/>
        <v>0</v>
      </c>
      <c r="O425" s="168">
        <f t="shared" si="103"/>
        <v>0</v>
      </c>
      <c r="P425" s="168">
        <f t="shared" si="103"/>
        <v>0</v>
      </c>
      <c r="Q425" s="168">
        <f t="shared" si="103"/>
        <v>0</v>
      </c>
    </row>
    <row r="426" spans="1:17" ht="12" customHeight="1" x14ac:dyDescent="0.25">
      <c r="A426" s="158" t="s">
        <v>65</v>
      </c>
      <c r="B426" s="157"/>
      <c r="C426" s="157">
        <f>SUM(C427:C428)</f>
        <v>0</v>
      </c>
      <c r="D426" s="157">
        <f t="shared" ref="D426:Q426" si="104">SUM(D427:D428)</f>
        <v>0</v>
      </c>
      <c r="E426" s="157">
        <f t="shared" si="104"/>
        <v>0</v>
      </c>
      <c r="F426" s="157">
        <f t="shared" si="104"/>
        <v>0</v>
      </c>
      <c r="G426" s="157">
        <f t="shared" si="104"/>
        <v>0</v>
      </c>
      <c r="H426" s="157">
        <f t="shared" si="104"/>
        <v>0</v>
      </c>
      <c r="I426" s="157">
        <f t="shared" si="104"/>
        <v>0</v>
      </c>
      <c r="J426" s="157">
        <f t="shared" si="104"/>
        <v>0</v>
      </c>
      <c r="K426" s="157">
        <f t="shared" si="104"/>
        <v>0</v>
      </c>
      <c r="L426" s="157">
        <f t="shared" si="104"/>
        <v>0</v>
      </c>
      <c r="M426" s="157">
        <f t="shared" si="104"/>
        <v>0</v>
      </c>
      <c r="N426" s="157">
        <f t="shared" si="104"/>
        <v>0</v>
      </c>
      <c r="O426" s="157">
        <f t="shared" si="104"/>
        <v>0</v>
      </c>
      <c r="P426" s="157">
        <f t="shared" si="104"/>
        <v>0</v>
      </c>
      <c r="Q426" s="157">
        <f t="shared" si="104"/>
        <v>0</v>
      </c>
    </row>
    <row r="427" spans="1:17" ht="12" customHeight="1" x14ac:dyDescent="0.25">
      <c r="A427" s="23" t="s">
        <v>157</v>
      </c>
      <c r="B427" s="156"/>
      <c r="C427" s="156">
        <f>RES_hhdet_in_emi!C$83</f>
        <v>0</v>
      </c>
      <c r="D427" s="156">
        <f>RES_hhdet_in_emi!D$83</f>
        <v>0</v>
      </c>
      <c r="E427" s="156">
        <f>RES_hhdet_in_emi!E$83</f>
        <v>0</v>
      </c>
      <c r="F427" s="156">
        <f>RES_hhdet_in_emi!F$83</f>
        <v>0</v>
      </c>
      <c r="G427" s="156">
        <f>RES_hhdet_in_emi!G$83</f>
        <v>0</v>
      </c>
      <c r="H427" s="156">
        <f>RES_hhdet_in_emi!H$83</f>
        <v>0</v>
      </c>
      <c r="I427" s="156">
        <f>RES_hhdet_in_emi!I$83</f>
        <v>0</v>
      </c>
      <c r="J427" s="156">
        <f>RES_hhdet_in_emi!J$83</f>
        <v>0</v>
      </c>
      <c r="K427" s="156">
        <f>RES_hhdet_in_emi!K$83</f>
        <v>0</v>
      </c>
      <c r="L427" s="156">
        <f>RES_hhdet_in_emi!L$83</f>
        <v>0</v>
      </c>
      <c r="M427" s="156">
        <f>RES_hhdet_in_emi!M$83</f>
        <v>0</v>
      </c>
      <c r="N427" s="156">
        <f>RES_hhdet_in_emi!N$83</f>
        <v>0</v>
      </c>
      <c r="O427" s="156">
        <f>RES_hhdet_in_emi!O$83</f>
        <v>0</v>
      </c>
      <c r="P427" s="156">
        <f>RES_hhdet_in_emi!P$83</f>
        <v>0</v>
      </c>
      <c r="Q427" s="156">
        <f>RES_hhdet_in_emi!Q$83</f>
        <v>0</v>
      </c>
    </row>
    <row r="428" spans="1:17" ht="12" customHeight="1" x14ac:dyDescent="0.25">
      <c r="A428" s="23" t="s">
        <v>60</v>
      </c>
      <c r="B428" s="156"/>
      <c r="C428" s="156">
        <f>RES_hhdet_in_emi!C$84</f>
        <v>0</v>
      </c>
      <c r="D428" s="156">
        <f>RES_hhdet_in_emi!D$84</f>
        <v>0</v>
      </c>
      <c r="E428" s="156">
        <f>RES_hhdet_in_emi!E$84</f>
        <v>0</v>
      </c>
      <c r="F428" s="156">
        <f>RES_hhdet_in_emi!F$84</f>
        <v>0</v>
      </c>
      <c r="G428" s="156">
        <f>RES_hhdet_in_emi!G$84</f>
        <v>0</v>
      </c>
      <c r="H428" s="156">
        <f>RES_hhdet_in_emi!H$84</f>
        <v>0</v>
      </c>
      <c r="I428" s="156">
        <f>RES_hhdet_in_emi!I$84</f>
        <v>0</v>
      </c>
      <c r="J428" s="156">
        <f>RES_hhdet_in_emi!J$84</f>
        <v>0</v>
      </c>
      <c r="K428" s="156">
        <f>RES_hhdet_in_emi!K$84</f>
        <v>0</v>
      </c>
      <c r="L428" s="156">
        <f>RES_hhdet_in_emi!L$84</f>
        <v>0</v>
      </c>
      <c r="M428" s="156">
        <f>RES_hhdet_in_emi!M$84</f>
        <v>0</v>
      </c>
      <c r="N428" s="156">
        <f>RES_hhdet_in_emi!N$84</f>
        <v>0</v>
      </c>
      <c r="O428" s="156">
        <f>RES_hhdet_in_emi!O$84</f>
        <v>0</v>
      </c>
      <c r="P428" s="156">
        <f>RES_hhdet_in_emi!P$84</f>
        <v>0</v>
      </c>
      <c r="Q428" s="156">
        <f>RES_hhdet_in_emi!Q$84</f>
        <v>0</v>
      </c>
    </row>
    <row r="429" spans="1:17" ht="12" customHeight="1" x14ac:dyDescent="0.25">
      <c r="A429" s="158" t="s">
        <v>112</v>
      </c>
      <c r="B429" s="157"/>
      <c r="C429" s="157">
        <f>C430</f>
        <v>0</v>
      </c>
      <c r="D429" s="157">
        <f t="shared" ref="D429:Q429" si="105">D430</f>
        <v>0</v>
      </c>
      <c r="E429" s="157">
        <f t="shared" si="105"/>
        <v>0</v>
      </c>
      <c r="F429" s="157">
        <f t="shared" si="105"/>
        <v>0</v>
      </c>
      <c r="G429" s="157">
        <f t="shared" si="105"/>
        <v>0</v>
      </c>
      <c r="H429" s="157">
        <f t="shared" si="105"/>
        <v>0</v>
      </c>
      <c r="I429" s="157">
        <f t="shared" si="105"/>
        <v>0</v>
      </c>
      <c r="J429" s="157">
        <f t="shared" si="105"/>
        <v>0</v>
      </c>
      <c r="K429" s="157">
        <f t="shared" si="105"/>
        <v>0</v>
      </c>
      <c r="L429" s="157">
        <f t="shared" si="105"/>
        <v>0</v>
      </c>
      <c r="M429" s="157">
        <f t="shared" si="105"/>
        <v>0</v>
      </c>
      <c r="N429" s="157">
        <f t="shared" si="105"/>
        <v>0</v>
      </c>
      <c r="O429" s="157">
        <f t="shared" si="105"/>
        <v>0</v>
      </c>
      <c r="P429" s="157">
        <f t="shared" si="105"/>
        <v>0</v>
      </c>
      <c r="Q429" s="157">
        <f t="shared" si="105"/>
        <v>0</v>
      </c>
    </row>
    <row r="430" spans="1:17" ht="12" customHeight="1" x14ac:dyDescent="0.25">
      <c r="A430" s="23" t="s">
        <v>60</v>
      </c>
      <c r="B430" s="156"/>
      <c r="C430" s="156">
        <f>RES_hhdet_in_emi!C$86</f>
        <v>0</v>
      </c>
      <c r="D430" s="156">
        <f>RES_hhdet_in_emi!D$86</f>
        <v>0</v>
      </c>
      <c r="E430" s="156">
        <f>RES_hhdet_in_emi!E$86</f>
        <v>0</v>
      </c>
      <c r="F430" s="156">
        <f>RES_hhdet_in_emi!F$86</f>
        <v>0</v>
      </c>
      <c r="G430" s="156">
        <f>RES_hhdet_in_emi!G$86</f>
        <v>0</v>
      </c>
      <c r="H430" s="156">
        <f>RES_hhdet_in_emi!H$86</f>
        <v>0</v>
      </c>
      <c r="I430" s="156">
        <f>RES_hhdet_in_emi!I$86</f>
        <v>0</v>
      </c>
      <c r="J430" s="156">
        <f>RES_hhdet_in_emi!J$86</f>
        <v>0</v>
      </c>
      <c r="K430" s="156">
        <f>RES_hhdet_in_emi!K$86</f>
        <v>0</v>
      </c>
      <c r="L430" s="156">
        <f>RES_hhdet_in_emi!L$86</f>
        <v>0</v>
      </c>
      <c r="M430" s="156">
        <f>RES_hhdet_in_emi!M$86</f>
        <v>0</v>
      </c>
      <c r="N430" s="156">
        <f>RES_hhdet_in_emi!N$86</f>
        <v>0</v>
      </c>
      <c r="O430" s="156">
        <f>RES_hhdet_in_emi!O$86</f>
        <v>0</v>
      </c>
      <c r="P430" s="156">
        <f>RES_hhdet_in_emi!P$86</f>
        <v>0</v>
      </c>
      <c r="Q430" s="156">
        <f>RES_hhdet_in_emi!Q$86</f>
        <v>0</v>
      </c>
    </row>
    <row r="431" spans="1:17" ht="12" customHeight="1" x14ac:dyDescent="0.25">
      <c r="A431" s="158" t="s">
        <v>63</v>
      </c>
      <c r="B431" s="157"/>
      <c r="C431" s="157">
        <f>RES_hhdet_in_emi!C$87</f>
        <v>0</v>
      </c>
      <c r="D431" s="157">
        <f>RES_hhdet_in_emi!D$87</f>
        <v>0</v>
      </c>
      <c r="E431" s="157">
        <f>RES_hhdet_in_emi!E$87</f>
        <v>0</v>
      </c>
      <c r="F431" s="157">
        <f>RES_hhdet_in_emi!F$87</f>
        <v>0</v>
      </c>
      <c r="G431" s="157">
        <f>RES_hhdet_in_emi!G$87</f>
        <v>0</v>
      </c>
      <c r="H431" s="157">
        <f>RES_hhdet_in_emi!H$87</f>
        <v>0</v>
      </c>
      <c r="I431" s="157">
        <f>RES_hhdet_in_emi!I$87</f>
        <v>0</v>
      </c>
      <c r="J431" s="157">
        <f>RES_hhdet_in_emi!J$87</f>
        <v>0</v>
      </c>
      <c r="K431" s="157">
        <f>RES_hhdet_in_emi!K$87</f>
        <v>0</v>
      </c>
      <c r="L431" s="157">
        <f>RES_hhdet_in_emi!L$87</f>
        <v>0</v>
      </c>
      <c r="M431" s="157">
        <f>RES_hhdet_in_emi!M$87</f>
        <v>0</v>
      </c>
      <c r="N431" s="157">
        <f>RES_hhdet_in_emi!N$87</f>
        <v>0</v>
      </c>
      <c r="O431" s="157">
        <f>RES_hhdet_in_emi!O$87</f>
        <v>0</v>
      </c>
      <c r="P431" s="157">
        <f>RES_hhdet_in_emi!P$87</f>
        <v>0</v>
      </c>
      <c r="Q431" s="157">
        <f>RES_hhdet_in_emi!Q$87</f>
        <v>0</v>
      </c>
    </row>
    <row r="432" spans="1:17" ht="12" customHeight="1" x14ac:dyDescent="0.25">
      <c r="A432" s="167" t="s">
        <v>156</v>
      </c>
      <c r="B432" s="132"/>
      <c r="C432" s="132">
        <f>RES_hhdet_in_emi!C$88</f>
        <v>0</v>
      </c>
      <c r="D432" s="132">
        <f>RES_hhdet_in_emi!D$88</f>
        <v>0</v>
      </c>
      <c r="E432" s="132">
        <f>RES_hhdet_in_emi!E$88</f>
        <v>0</v>
      </c>
      <c r="F432" s="132">
        <f>RES_hhdet_in_emi!F$88</f>
        <v>0</v>
      </c>
      <c r="G432" s="132">
        <f>RES_hhdet_in_emi!G$88</f>
        <v>0</v>
      </c>
      <c r="H432" s="132">
        <f>RES_hhdet_in_emi!H$88</f>
        <v>0</v>
      </c>
      <c r="I432" s="132">
        <f>RES_hhdet_in_emi!I$88</f>
        <v>0</v>
      </c>
      <c r="J432" s="132">
        <f>RES_hhdet_in_emi!J$88</f>
        <v>0</v>
      </c>
      <c r="K432" s="132">
        <f>RES_hhdet_in_emi!K$88</f>
        <v>0</v>
      </c>
      <c r="L432" s="132">
        <f>RES_hhdet_in_emi!L$88</f>
        <v>0</v>
      </c>
      <c r="M432" s="132">
        <f>RES_hhdet_in_emi!M$88</f>
        <v>0</v>
      </c>
      <c r="N432" s="132">
        <f>RES_hhdet_in_emi!N$88</f>
        <v>0</v>
      </c>
      <c r="O432" s="132">
        <f>RES_hhdet_in_emi!O$88</f>
        <v>0</v>
      </c>
      <c r="P432" s="132">
        <f>RES_hhdet_in_emi!P$88</f>
        <v>0</v>
      </c>
      <c r="Q432" s="132">
        <f>RES_hhdet_in_emi!Q$88</f>
        <v>0</v>
      </c>
    </row>
    <row r="433" spans="1:17" ht="12" customHeight="1" x14ac:dyDescent="0.25">
      <c r="A433" s="167" t="s">
        <v>155</v>
      </c>
      <c r="B433" s="132"/>
      <c r="C433" s="132">
        <f>SUM(C434:C435)</f>
        <v>0</v>
      </c>
      <c r="D433" s="132">
        <f t="shared" ref="D433:Q433" si="106">SUM(D434:D435)</f>
        <v>0</v>
      </c>
      <c r="E433" s="132">
        <f t="shared" si="106"/>
        <v>0</v>
      </c>
      <c r="F433" s="132">
        <f t="shared" si="106"/>
        <v>0</v>
      </c>
      <c r="G433" s="132">
        <f t="shared" si="106"/>
        <v>0</v>
      </c>
      <c r="H433" s="132">
        <f t="shared" si="106"/>
        <v>0</v>
      </c>
      <c r="I433" s="132">
        <f t="shared" si="106"/>
        <v>0</v>
      </c>
      <c r="J433" s="132">
        <f t="shared" si="106"/>
        <v>0</v>
      </c>
      <c r="K433" s="132">
        <f t="shared" si="106"/>
        <v>0</v>
      </c>
      <c r="L433" s="132">
        <f t="shared" si="106"/>
        <v>0</v>
      </c>
      <c r="M433" s="132">
        <f t="shared" si="106"/>
        <v>0</v>
      </c>
      <c r="N433" s="132">
        <f t="shared" si="106"/>
        <v>0</v>
      </c>
      <c r="O433" s="132">
        <f t="shared" si="106"/>
        <v>0</v>
      </c>
      <c r="P433" s="132">
        <f t="shared" si="106"/>
        <v>0</v>
      </c>
      <c r="Q433" s="132">
        <f t="shared" si="106"/>
        <v>0</v>
      </c>
    </row>
    <row r="434" spans="1:17" ht="12" customHeight="1" x14ac:dyDescent="0.25">
      <c r="A434" s="166" t="s">
        <v>55</v>
      </c>
      <c r="B434" s="165"/>
      <c r="C434" s="165">
        <f>RES_hhdet_in_emi!C$90</f>
        <v>0</v>
      </c>
      <c r="D434" s="165">
        <f>RES_hhdet_in_emi!D$90</f>
        <v>0</v>
      </c>
      <c r="E434" s="165">
        <f>RES_hhdet_in_emi!E$90</f>
        <v>0</v>
      </c>
      <c r="F434" s="165">
        <f>RES_hhdet_in_emi!F$90</f>
        <v>0</v>
      </c>
      <c r="G434" s="165">
        <f>RES_hhdet_in_emi!G$90</f>
        <v>0</v>
      </c>
      <c r="H434" s="165">
        <f>RES_hhdet_in_emi!H$90</f>
        <v>0</v>
      </c>
      <c r="I434" s="165">
        <f>RES_hhdet_in_emi!I$90</f>
        <v>0</v>
      </c>
      <c r="J434" s="165">
        <f>RES_hhdet_in_emi!J$90</f>
        <v>0</v>
      </c>
      <c r="K434" s="165">
        <f>RES_hhdet_in_emi!K$90</f>
        <v>0</v>
      </c>
      <c r="L434" s="165">
        <f>RES_hhdet_in_emi!L$90</f>
        <v>0</v>
      </c>
      <c r="M434" s="165">
        <f>RES_hhdet_in_emi!M$90</f>
        <v>0</v>
      </c>
      <c r="N434" s="165">
        <f>RES_hhdet_in_emi!N$90</f>
        <v>0</v>
      </c>
      <c r="O434" s="165">
        <f>RES_hhdet_in_emi!O$90</f>
        <v>0</v>
      </c>
      <c r="P434" s="165">
        <f>RES_hhdet_in_emi!P$90</f>
        <v>0</v>
      </c>
      <c r="Q434" s="165">
        <f>RES_hhdet_in_emi!Q$90</f>
        <v>0</v>
      </c>
    </row>
    <row r="435" spans="1:17" ht="12" customHeight="1" x14ac:dyDescent="0.25">
      <c r="A435" s="147" t="s">
        <v>59</v>
      </c>
      <c r="B435" s="164"/>
      <c r="C435" s="164">
        <f>RES_hhdet_in_emi!C$91</f>
        <v>0</v>
      </c>
      <c r="D435" s="164">
        <f>RES_hhdet_in_emi!D$91</f>
        <v>0</v>
      </c>
      <c r="E435" s="164">
        <f>RES_hhdet_in_emi!E$91</f>
        <v>0</v>
      </c>
      <c r="F435" s="164">
        <f>RES_hhdet_in_emi!F$91</f>
        <v>0</v>
      </c>
      <c r="G435" s="164">
        <f>RES_hhdet_in_emi!G$91</f>
        <v>0</v>
      </c>
      <c r="H435" s="164">
        <f>RES_hhdet_in_emi!H$91</f>
        <v>0</v>
      </c>
      <c r="I435" s="164">
        <f>RES_hhdet_in_emi!I$91</f>
        <v>0</v>
      </c>
      <c r="J435" s="164">
        <f>RES_hhdet_in_emi!J$91</f>
        <v>0</v>
      </c>
      <c r="K435" s="164">
        <f>RES_hhdet_in_emi!K$91</f>
        <v>0</v>
      </c>
      <c r="L435" s="164">
        <f>RES_hhdet_in_emi!L$91</f>
        <v>0</v>
      </c>
      <c r="M435" s="164">
        <f>RES_hhdet_in_emi!M$91</f>
        <v>0</v>
      </c>
      <c r="N435" s="164">
        <f>RES_hhdet_in_emi!N$91</f>
        <v>0</v>
      </c>
      <c r="O435" s="164">
        <f>RES_hhdet_in_emi!O$91</f>
        <v>0</v>
      </c>
      <c r="P435" s="164">
        <f>RES_hhdet_in_emi!P$91</f>
        <v>0</v>
      </c>
      <c r="Q435" s="164">
        <f>RES_hhdet_in_emi!Q$91</f>
        <v>0</v>
      </c>
    </row>
    <row r="436" spans="1:17" ht="12" customHeight="1" x14ac:dyDescent="0.25">
      <c r="A436" s="163" t="s">
        <v>144</v>
      </c>
      <c r="B436" s="162"/>
      <c r="C436" s="162">
        <f>RES_hhdet_in_emi!C$92</f>
        <v>0</v>
      </c>
      <c r="D436" s="162">
        <f>RES_hhdet_in_emi!D$92</f>
        <v>0</v>
      </c>
      <c r="E436" s="162">
        <f>RES_hhdet_in_emi!E$92</f>
        <v>0</v>
      </c>
      <c r="F436" s="162">
        <f>RES_hhdet_in_emi!F$92</f>
        <v>0</v>
      </c>
      <c r="G436" s="162">
        <f>RES_hhdet_in_emi!G$92</f>
        <v>0</v>
      </c>
      <c r="H436" s="162">
        <f>RES_hhdet_in_emi!H$92</f>
        <v>0</v>
      </c>
      <c r="I436" s="162">
        <f>RES_hhdet_in_emi!I$92</f>
        <v>0</v>
      </c>
      <c r="J436" s="162">
        <f>RES_hhdet_in_emi!J$92</f>
        <v>0</v>
      </c>
      <c r="K436" s="162">
        <f>RES_hhdet_in_emi!K$92</f>
        <v>0</v>
      </c>
      <c r="L436" s="162">
        <f>RES_hhdet_in_emi!L$92</f>
        <v>0</v>
      </c>
      <c r="M436" s="162">
        <f>RES_hhdet_in_emi!M$92</f>
        <v>0</v>
      </c>
      <c r="N436" s="162">
        <f>RES_hhdet_in_emi!N$92</f>
        <v>0</v>
      </c>
      <c r="O436" s="162">
        <f>RES_hhdet_in_emi!O$92</f>
        <v>0</v>
      </c>
      <c r="P436" s="162">
        <f>RES_hhdet_in_emi!P$92</f>
        <v>0</v>
      </c>
      <c r="Q436" s="162">
        <f>RES_hhdet_in_emi!Q$92</f>
        <v>0</v>
      </c>
    </row>
    <row r="437" spans="1:17" ht="12" customHeight="1" x14ac:dyDescent="0.25">
      <c r="A437" s="161" t="s">
        <v>143</v>
      </c>
      <c r="B437" s="160"/>
      <c r="C437" s="160">
        <f>SUM(C438:C439)</f>
        <v>0</v>
      </c>
      <c r="D437" s="160">
        <f t="shared" ref="D437:Q437" si="107">SUM(D438:D439)</f>
        <v>0</v>
      </c>
      <c r="E437" s="160">
        <f t="shared" si="107"/>
        <v>0</v>
      </c>
      <c r="F437" s="160">
        <f t="shared" si="107"/>
        <v>0</v>
      </c>
      <c r="G437" s="160">
        <f t="shared" si="107"/>
        <v>0</v>
      </c>
      <c r="H437" s="160">
        <f t="shared" si="107"/>
        <v>0</v>
      </c>
      <c r="I437" s="160">
        <f t="shared" si="107"/>
        <v>0</v>
      </c>
      <c r="J437" s="160">
        <f t="shared" si="107"/>
        <v>0</v>
      </c>
      <c r="K437" s="160">
        <f t="shared" si="107"/>
        <v>0</v>
      </c>
      <c r="L437" s="160">
        <f t="shared" si="107"/>
        <v>0</v>
      </c>
      <c r="M437" s="160">
        <f t="shared" si="107"/>
        <v>0</v>
      </c>
      <c r="N437" s="160">
        <f t="shared" si="107"/>
        <v>0</v>
      </c>
      <c r="O437" s="160">
        <f t="shared" si="107"/>
        <v>0</v>
      </c>
      <c r="P437" s="160">
        <f t="shared" si="107"/>
        <v>0</v>
      </c>
      <c r="Q437" s="160">
        <f t="shared" si="107"/>
        <v>0</v>
      </c>
    </row>
    <row r="438" spans="1:17" ht="12" customHeight="1" x14ac:dyDescent="0.25">
      <c r="A438" s="148" t="s">
        <v>57</v>
      </c>
      <c r="B438" s="156"/>
      <c r="C438" s="156">
        <f>RES_hhdet_in_emi!C$94</f>
        <v>0</v>
      </c>
      <c r="D438" s="156">
        <f>RES_hhdet_in_emi!D$94</f>
        <v>0</v>
      </c>
      <c r="E438" s="156">
        <f>RES_hhdet_in_emi!E$94</f>
        <v>0</v>
      </c>
      <c r="F438" s="156">
        <f>RES_hhdet_in_emi!F$94</f>
        <v>0</v>
      </c>
      <c r="G438" s="156">
        <f>RES_hhdet_in_emi!G$94</f>
        <v>0</v>
      </c>
      <c r="H438" s="156">
        <f>RES_hhdet_in_emi!H$94</f>
        <v>0</v>
      </c>
      <c r="I438" s="156">
        <f>RES_hhdet_in_emi!I$94</f>
        <v>0</v>
      </c>
      <c r="J438" s="156">
        <f>RES_hhdet_in_emi!J$94</f>
        <v>0</v>
      </c>
      <c r="K438" s="156">
        <f>RES_hhdet_in_emi!K$94</f>
        <v>0</v>
      </c>
      <c r="L438" s="156">
        <f>RES_hhdet_in_emi!L$94</f>
        <v>0</v>
      </c>
      <c r="M438" s="156">
        <f>RES_hhdet_in_emi!M$94</f>
        <v>0</v>
      </c>
      <c r="N438" s="156">
        <f>RES_hhdet_in_emi!N$94</f>
        <v>0</v>
      </c>
      <c r="O438" s="156">
        <f>RES_hhdet_in_emi!O$94</f>
        <v>0</v>
      </c>
      <c r="P438" s="156">
        <f>RES_hhdet_in_emi!P$94</f>
        <v>0</v>
      </c>
      <c r="Q438" s="156">
        <f>RES_hhdet_in_emi!Q$94</f>
        <v>0</v>
      </c>
    </row>
    <row r="439" spans="1:17" ht="12" customHeight="1" x14ac:dyDescent="0.25">
      <c r="A439" s="148" t="s">
        <v>59</v>
      </c>
      <c r="B439" s="156"/>
      <c r="C439" s="156">
        <f>RES_hhdet_in_emi!C$95</f>
        <v>0</v>
      </c>
      <c r="D439" s="156">
        <f>RES_hhdet_in_emi!D$95</f>
        <v>0</v>
      </c>
      <c r="E439" s="156">
        <f>RES_hhdet_in_emi!E$95</f>
        <v>0</v>
      </c>
      <c r="F439" s="156">
        <f>RES_hhdet_in_emi!F$95</f>
        <v>0</v>
      </c>
      <c r="G439" s="156">
        <f>RES_hhdet_in_emi!G$95</f>
        <v>0</v>
      </c>
      <c r="H439" s="156">
        <f>RES_hhdet_in_emi!H$95</f>
        <v>0</v>
      </c>
      <c r="I439" s="156">
        <f>RES_hhdet_in_emi!I$95</f>
        <v>0</v>
      </c>
      <c r="J439" s="156">
        <f>RES_hhdet_in_emi!J$95</f>
        <v>0</v>
      </c>
      <c r="K439" s="156">
        <f>RES_hhdet_in_emi!K$95</f>
        <v>0</v>
      </c>
      <c r="L439" s="156">
        <f>RES_hhdet_in_emi!L$95</f>
        <v>0</v>
      </c>
      <c r="M439" s="156">
        <f>RES_hhdet_in_emi!M$95</f>
        <v>0</v>
      </c>
      <c r="N439" s="156">
        <f>RES_hhdet_in_emi!N$95</f>
        <v>0</v>
      </c>
      <c r="O439" s="156">
        <f>RES_hhdet_in_emi!O$95</f>
        <v>0</v>
      </c>
      <c r="P439" s="156">
        <f>RES_hhdet_in_emi!P$95</f>
        <v>0</v>
      </c>
      <c r="Q439" s="156">
        <f>RES_hhdet_in_emi!Q$95</f>
        <v>0</v>
      </c>
    </row>
    <row r="440" spans="1:17" ht="12" customHeight="1" x14ac:dyDescent="0.25">
      <c r="A440" s="163" t="s">
        <v>142</v>
      </c>
      <c r="B440" s="162"/>
      <c r="C440" s="162">
        <f>RES_hhdet_in_emi!C$96</f>
        <v>0</v>
      </c>
      <c r="D440" s="162">
        <f>RES_hhdet_in_emi!D$96</f>
        <v>0</v>
      </c>
      <c r="E440" s="162">
        <f>RES_hhdet_in_emi!E$96</f>
        <v>0</v>
      </c>
      <c r="F440" s="162">
        <f>RES_hhdet_in_emi!F$96</f>
        <v>0</v>
      </c>
      <c r="G440" s="162">
        <f>RES_hhdet_in_emi!G$96</f>
        <v>0</v>
      </c>
      <c r="H440" s="162">
        <f>RES_hhdet_in_emi!H$96</f>
        <v>0</v>
      </c>
      <c r="I440" s="162">
        <f>RES_hhdet_in_emi!I$96</f>
        <v>0</v>
      </c>
      <c r="J440" s="162">
        <f>RES_hhdet_in_emi!J$96</f>
        <v>0</v>
      </c>
      <c r="K440" s="162">
        <f>RES_hhdet_in_emi!K$96</f>
        <v>0</v>
      </c>
      <c r="L440" s="162">
        <f>RES_hhdet_in_emi!L$96</f>
        <v>0</v>
      </c>
      <c r="M440" s="162">
        <f>RES_hhdet_in_emi!M$96</f>
        <v>0</v>
      </c>
      <c r="N440" s="162">
        <f>RES_hhdet_in_emi!N$96</f>
        <v>0</v>
      </c>
      <c r="O440" s="162">
        <f>RES_hhdet_in_emi!O$96</f>
        <v>0</v>
      </c>
      <c r="P440" s="162">
        <f>RES_hhdet_in_emi!P$96</f>
        <v>0</v>
      </c>
      <c r="Q440" s="162">
        <f>RES_hhdet_in_emi!Q$96</f>
        <v>0</v>
      </c>
    </row>
    <row r="441" spans="1:17" ht="12" customHeight="1" x14ac:dyDescent="0.25">
      <c r="A441" s="161" t="s">
        <v>141</v>
      </c>
      <c r="B441" s="160"/>
      <c r="C441" s="160">
        <f>SUM(C442:C443)</f>
        <v>0</v>
      </c>
      <c r="D441" s="160">
        <f t="shared" ref="D441:Q441" si="108">SUM(D442:D443)</f>
        <v>0</v>
      </c>
      <c r="E441" s="160">
        <f t="shared" si="108"/>
        <v>0</v>
      </c>
      <c r="F441" s="160">
        <f t="shared" si="108"/>
        <v>0</v>
      </c>
      <c r="G441" s="160">
        <f t="shared" si="108"/>
        <v>0</v>
      </c>
      <c r="H441" s="160">
        <f t="shared" si="108"/>
        <v>0</v>
      </c>
      <c r="I441" s="160">
        <f t="shared" si="108"/>
        <v>0</v>
      </c>
      <c r="J441" s="160">
        <f t="shared" si="108"/>
        <v>0</v>
      </c>
      <c r="K441" s="160">
        <f t="shared" si="108"/>
        <v>0</v>
      </c>
      <c r="L441" s="160">
        <f t="shared" si="108"/>
        <v>0</v>
      </c>
      <c r="M441" s="160">
        <f t="shared" si="108"/>
        <v>0</v>
      </c>
      <c r="N441" s="160">
        <f t="shared" si="108"/>
        <v>0</v>
      </c>
      <c r="O441" s="160">
        <f t="shared" si="108"/>
        <v>0</v>
      </c>
      <c r="P441" s="160">
        <f t="shared" si="108"/>
        <v>0</v>
      </c>
      <c r="Q441" s="160">
        <f t="shared" si="108"/>
        <v>0</v>
      </c>
    </row>
    <row r="442" spans="1:17" ht="12" customHeight="1" x14ac:dyDescent="0.25">
      <c r="A442" s="148" t="s">
        <v>60</v>
      </c>
      <c r="B442" s="156"/>
      <c r="C442" s="156">
        <f>RES_hhdet_in_emi!C$98</f>
        <v>0</v>
      </c>
      <c r="D442" s="156">
        <f>RES_hhdet_in_emi!D$98</f>
        <v>0</v>
      </c>
      <c r="E442" s="156">
        <f>RES_hhdet_in_emi!E$98</f>
        <v>0</v>
      </c>
      <c r="F442" s="156">
        <f>RES_hhdet_in_emi!F$98</f>
        <v>0</v>
      </c>
      <c r="G442" s="156">
        <f>RES_hhdet_in_emi!G$98</f>
        <v>0</v>
      </c>
      <c r="H442" s="156">
        <f>RES_hhdet_in_emi!H$98</f>
        <v>0</v>
      </c>
      <c r="I442" s="156">
        <f>RES_hhdet_in_emi!I$98</f>
        <v>0</v>
      </c>
      <c r="J442" s="156">
        <f>RES_hhdet_in_emi!J$98</f>
        <v>0</v>
      </c>
      <c r="K442" s="156">
        <f>RES_hhdet_in_emi!K$98</f>
        <v>0</v>
      </c>
      <c r="L442" s="156">
        <f>RES_hhdet_in_emi!L$98</f>
        <v>0</v>
      </c>
      <c r="M442" s="156">
        <f>RES_hhdet_in_emi!M$98</f>
        <v>0</v>
      </c>
      <c r="N442" s="156">
        <f>RES_hhdet_in_emi!N$98</f>
        <v>0</v>
      </c>
      <c r="O442" s="156">
        <f>RES_hhdet_in_emi!O$98</f>
        <v>0</v>
      </c>
      <c r="P442" s="156">
        <f>RES_hhdet_in_emi!P$98</f>
        <v>0</v>
      </c>
      <c r="Q442" s="156">
        <f>RES_hhdet_in_emi!Q$98</f>
        <v>0</v>
      </c>
    </row>
    <row r="443" spans="1:17" ht="12" customHeight="1" x14ac:dyDescent="0.25">
      <c r="A443" s="148" t="s">
        <v>59</v>
      </c>
      <c r="B443" s="156"/>
      <c r="C443" s="156">
        <f>RES_hhdet_in_emi!C$99</f>
        <v>0</v>
      </c>
      <c r="D443" s="156">
        <f>RES_hhdet_in_emi!D$99</f>
        <v>0</v>
      </c>
      <c r="E443" s="156">
        <f>RES_hhdet_in_emi!E$99</f>
        <v>0</v>
      </c>
      <c r="F443" s="156">
        <f>RES_hhdet_in_emi!F$99</f>
        <v>0</v>
      </c>
      <c r="G443" s="156">
        <f>RES_hhdet_in_emi!G$99</f>
        <v>0</v>
      </c>
      <c r="H443" s="156">
        <f>RES_hhdet_in_emi!H$99</f>
        <v>0</v>
      </c>
      <c r="I443" s="156">
        <f>RES_hhdet_in_emi!I$99</f>
        <v>0</v>
      </c>
      <c r="J443" s="156">
        <f>RES_hhdet_in_emi!J$99</f>
        <v>0</v>
      </c>
      <c r="K443" s="156">
        <f>RES_hhdet_in_emi!K$99</f>
        <v>0</v>
      </c>
      <c r="L443" s="156">
        <f>RES_hhdet_in_emi!L$99</f>
        <v>0</v>
      </c>
      <c r="M443" s="156">
        <f>RES_hhdet_in_emi!M$99</f>
        <v>0</v>
      </c>
      <c r="N443" s="156">
        <f>RES_hhdet_in_emi!N$99</f>
        <v>0</v>
      </c>
      <c r="O443" s="156">
        <f>RES_hhdet_in_emi!O$99</f>
        <v>0</v>
      </c>
      <c r="P443" s="156">
        <f>RES_hhdet_in_emi!P$99</f>
        <v>0</v>
      </c>
      <c r="Q443" s="156">
        <f>RES_hhdet_in_emi!Q$99</f>
        <v>0</v>
      </c>
    </row>
    <row r="444" spans="1:17" ht="12" customHeight="1" x14ac:dyDescent="0.25">
      <c r="A444" s="158" t="s">
        <v>62</v>
      </c>
      <c r="B444" s="157"/>
      <c r="C444" s="157">
        <f>SUM(C445:C447)</f>
        <v>0</v>
      </c>
      <c r="D444" s="157">
        <f t="shared" ref="D444:Q444" si="109">SUM(D445:D447)</f>
        <v>0</v>
      </c>
      <c r="E444" s="157">
        <f t="shared" si="109"/>
        <v>0</v>
      </c>
      <c r="F444" s="157">
        <f t="shared" si="109"/>
        <v>0</v>
      </c>
      <c r="G444" s="157">
        <f t="shared" si="109"/>
        <v>0</v>
      </c>
      <c r="H444" s="157">
        <f t="shared" si="109"/>
        <v>0</v>
      </c>
      <c r="I444" s="157">
        <f t="shared" si="109"/>
        <v>0</v>
      </c>
      <c r="J444" s="157">
        <f t="shared" si="109"/>
        <v>0</v>
      </c>
      <c r="K444" s="157">
        <f t="shared" si="109"/>
        <v>0</v>
      </c>
      <c r="L444" s="157">
        <f t="shared" si="109"/>
        <v>0</v>
      </c>
      <c r="M444" s="157">
        <f t="shared" si="109"/>
        <v>0</v>
      </c>
      <c r="N444" s="157">
        <f t="shared" si="109"/>
        <v>0</v>
      </c>
      <c r="O444" s="157">
        <f t="shared" si="109"/>
        <v>0</v>
      </c>
      <c r="P444" s="157">
        <f t="shared" si="109"/>
        <v>0</v>
      </c>
      <c r="Q444" s="157">
        <f t="shared" si="109"/>
        <v>0</v>
      </c>
    </row>
    <row r="445" spans="1:17" ht="12" customHeight="1" x14ac:dyDescent="0.25">
      <c r="A445" s="23" t="s">
        <v>55</v>
      </c>
      <c r="B445" s="156"/>
      <c r="C445" s="156">
        <f>RES_hhdet_in_emi!C$101</f>
        <v>0</v>
      </c>
      <c r="D445" s="156">
        <f>RES_hhdet_in_emi!D$101</f>
        <v>0</v>
      </c>
      <c r="E445" s="156">
        <f>RES_hhdet_in_emi!E$101</f>
        <v>0</v>
      </c>
      <c r="F445" s="156">
        <f>RES_hhdet_in_emi!F$101</f>
        <v>0</v>
      </c>
      <c r="G445" s="156">
        <f>RES_hhdet_in_emi!G$101</f>
        <v>0</v>
      </c>
      <c r="H445" s="156">
        <f>RES_hhdet_in_emi!H$101</f>
        <v>0</v>
      </c>
      <c r="I445" s="156">
        <f>RES_hhdet_in_emi!I$101</f>
        <v>0</v>
      </c>
      <c r="J445" s="156">
        <f>RES_hhdet_in_emi!J$101</f>
        <v>0</v>
      </c>
      <c r="K445" s="156">
        <f>RES_hhdet_in_emi!K$101</f>
        <v>0</v>
      </c>
      <c r="L445" s="156">
        <f>RES_hhdet_in_emi!L$101</f>
        <v>0</v>
      </c>
      <c r="M445" s="156">
        <f>RES_hhdet_in_emi!M$101</f>
        <v>0</v>
      </c>
      <c r="N445" s="156">
        <f>RES_hhdet_in_emi!N$101</f>
        <v>0</v>
      </c>
      <c r="O445" s="156">
        <f>RES_hhdet_in_emi!O$101</f>
        <v>0</v>
      </c>
      <c r="P445" s="156">
        <f>RES_hhdet_in_emi!P$101</f>
        <v>0</v>
      </c>
      <c r="Q445" s="156">
        <f>RES_hhdet_in_emi!Q$101</f>
        <v>0</v>
      </c>
    </row>
    <row r="446" spans="1:17" ht="12" customHeight="1" x14ac:dyDescent="0.25">
      <c r="A446" s="23" t="s">
        <v>57</v>
      </c>
      <c r="B446" s="156"/>
      <c r="C446" s="156">
        <f>RES_hhdet_in_emi!C$102</f>
        <v>0</v>
      </c>
      <c r="D446" s="156">
        <f>RES_hhdet_in_emi!D$102</f>
        <v>0</v>
      </c>
      <c r="E446" s="156">
        <f>RES_hhdet_in_emi!E$102</f>
        <v>0</v>
      </c>
      <c r="F446" s="156">
        <f>RES_hhdet_in_emi!F$102</f>
        <v>0</v>
      </c>
      <c r="G446" s="156">
        <f>RES_hhdet_in_emi!G$102</f>
        <v>0</v>
      </c>
      <c r="H446" s="156">
        <f>RES_hhdet_in_emi!H$102</f>
        <v>0</v>
      </c>
      <c r="I446" s="156">
        <f>RES_hhdet_in_emi!I$102</f>
        <v>0</v>
      </c>
      <c r="J446" s="156">
        <f>RES_hhdet_in_emi!J$102</f>
        <v>0</v>
      </c>
      <c r="K446" s="156">
        <f>RES_hhdet_in_emi!K$102</f>
        <v>0</v>
      </c>
      <c r="L446" s="156">
        <f>RES_hhdet_in_emi!L$102</f>
        <v>0</v>
      </c>
      <c r="M446" s="156">
        <f>RES_hhdet_in_emi!M$102</f>
        <v>0</v>
      </c>
      <c r="N446" s="156">
        <f>RES_hhdet_in_emi!N$102</f>
        <v>0</v>
      </c>
      <c r="O446" s="156">
        <f>RES_hhdet_in_emi!O$102</f>
        <v>0</v>
      </c>
      <c r="P446" s="156">
        <f>RES_hhdet_in_emi!P$102</f>
        <v>0</v>
      </c>
      <c r="Q446" s="156">
        <f>RES_hhdet_in_emi!Q$102</f>
        <v>0</v>
      </c>
    </row>
    <row r="447" spans="1:17" ht="12" customHeight="1" x14ac:dyDescent="0.25">
      <c r="A447" s="29" t="s">
        <v>140</v>
      </c>
      <c r="B447" s="57"/>
      <c r="C447" s="57">
        <f>RES_hhdet_in_emi!C$103</f>
        <v>0</v>
      </c>
      <c r="D447" s="57">
        <f>RES_hhdet_in_emi!D$103</f>
        <v>0</v>
      </c>
      <c r="E447" s="57">
        <f>RES_hhdet_in_emi!E$103</f>
        <v>0</v>
      </c>
      <c r="F447" s="57">
        <f>RES_hhdet_in_emi!F$103</f>
        <v>0</v>
      </c>
      <c r="G447" s="57">
        <f>RES_hhdet_in_emi!G$103</f>
        <v>0</v>
      </c>
      <c r="H447" s="57">
        <f>RES_hhdet_in_emi!H$103</f>
        <v>0</v>
      </c>
      <c r="I447" s="57">
        <f>RES_hhdet_in_emi!I$103</f>
        <v>0</v>
      </c>
      <c r="J447" s="57">
        <f>RES_hhdet_in_emi!J$103</f>
        <v>0</v>
      </c>
      <c r="K447" s="57">
        <f>RES_hhdet_in_emi!K$103</f>
        <v>0</v>
      </c>
      <c r="L447" s="57">
        <f>RES_hhdet_in_emi!L$103</f>
        <v>0</v>
      </c>
      <c r="M447" s="57">
        <f>RES_hhdet_in_emi!M$103</f>
        <v>0</v>
      </c>
      <c r="N447" s="57">
        <f>RES_hhdet_in_emi!N$103</f>
        <v>0</v>
      </c>
      <c r="O447" s="57">
        <f>RES_hhdet_in_emi!O$103</f>
        <v>0</v>
      </c>
      <c r="P447" s="57">
        <f>RES_hhdet_in_emi!P$103</f>
        <v>0</v>
      </c>
      <c r="Q447" s="57">
        <f>RES_hhdet_in_emi!Q$103</f>
        <v>0</v>
      </c>
    </row>
    <row r="449" spans="1:17" ht="12" customHeight="1" x14ac:dyDescent="0.25">
      <c r="A449" s="152" t="s">
        <v>189</v>
      </c>
      <c r="B449" s="168"/>
      <c r="C449" s="168">
        <f>SUM(C450,C453,C455,C468)</f>
        <v>27631.605076362473</v>
      </c>
      <c r="D449" s="168">
        <f t="shared" ref="D449:Q449" si="110">SUM(D450,D453,D455,D468)</f>
        <v>27197.077404189429</v>
      </c>
      <c r="E449" s="168">
        <f t="shared" si="110"/>
        <v>25598.084017498302</v>
      </c>
      <c r="F449" s="168">
        <f t="shared" si="110"/>
        <v>23322.878111365313</v>
      </c>
      <c r="G449" s="168">
        <f t="shared" si="110"/>
        <v>24337.895256041611</v>
      </c>
      <c r="H449" s="168">
        <f t="shared" si="110"/>
        <v>18367.421090017291</v>
      </c>
      <c r="I449" s="168">
        <f t="shared" si="110"/>
        <v>19333.92744531998</v>
      </c>
      <c r="J449" s="168">
        <f t="shared" si="110"/>
        <v>17579.637539828673</v>
      </c>
      <c r="K449" s="168">
        <f t="shared" si="110"/>
        <v>18018.772008099597</v>
      </c>
      <c r="L449" s="168">
        <f t="shared" si="110"/>
        <v>22939.310216997896</v>
      </c>
      <c r="M449" s="168">
        <f t="shared" si="110"/>
        <v>18026.98061949457</v>
      </c>
      <c r="N449" s="168">
        <f t="shared" si="110"/>
        <v>0</v>
      </c>
      <c r="O449" s="168">
        <f t="shared" si="110"/>
        <v>0</v>
      </c>
      <c r="P449" s="168">
        <f t="shared" si="110"/>
        <v>0</v>
      </c>
      <c r="Q449" s="168">
        <f t="shared" si="110"/>
        <v>0</v>
      </c>
    </row>
    <row r="450" spans="1:17" ht="12" customHeight="1" x14ac:dyDescent="0.25">
      <c r="A450" s="158" t="s">
        <v>65</v>
      </c>
      <c r="B450" s="157"/>
      <c r="C450" s="157">
        <f>SUM(C451:C452)</f>
        <v>24891.90791120219</v>
      </c>
      <c r="D450" s="157">
        <f t="shared" ref="D450:Q450" si="111">SUM(D451:D452)</f>
        <v>24143.821489477385</v>
      </c>
      <c r="E450" s="157">
        <f t="shared" si="111"/>
        <v>22711.892374554205</v>
      </c>
      <c r="F450" s="157">
        <f t="shared" si="111"/>
        <v>20509.409219184978</v>
      </c>
      <c r="G450" s="157">
        <f t="shared" si="111"/>
        <v>21198.870089492233</v>
      </c>
      <c r="H450" s="157">
        <f t="shared" si="111"/>
        <v>15317.091419006138</v>
      </c>
      <c r="I450" s="157">
        <f t="shared" si="111"/>
        <v>16168.442086150619</v>
      </c>
      <c r="J450" s="157">
        <f t="shared" si="111"/>
        <v>14717.226843035392</v>
      </c>
      <c r="K450" s="157">
        <f t="shared" si="111"/>
        <v>14719.630393533786</v>
      </c>
      <c r="L450" s="157">
        <f t="shared" si="111"/>
        <v>19536.204608679211</v>
      </c>
      <c r="M450" s="157">
        <f t="shared" si="111"/>
        <v>14850.878771168462</v>
      </c>
      <c r="N450" s="157">
        <f t="shared" si="111"/>
        <v>0</v>
      </c>
      <c r="O450" s="157">
        <f t="shared" si="111"/>
        <v>0</v>
      </c>
      <c r="P450" s="157">
        <f t="shared" si="111"/>
        <v>0</v>
      </c>
      <c r="Q450" s="157">
        <f t="shared" si="111"/>
        <v>0</v>
      </c>
    </row>
    <row r="451" spans="1:17" ht="12" customHeight="1" x14ac:dyDescent="0.25">
      <c r="A451" s="23" t="s">
        <v>157</v>
      </c>
      <c r="B451" s="156"/>
      <c r="C451" s="156">
        <f t="shared" ref="C451:Q454" si="112">IF(C355=0,0,C355/0.086*1000000/C$58)</f>
        <v>24807.883166273852</v>
      </c>
      <c r="D451" s="156">
        <f t="shared" si="112"/>
        <v>24040.969975587625</v>
      </c>
      <c r="E451" s="156">
        <f t="shared" si="112"/>
        <v>22614.556114866558</v>
      </c>
      <c r="F451" s="156">
        <f t="shared" si="112"/>
        <v>20440.11384938558</v>
      </c>
      <c r="G451" s="156">
        <f t="shared" si="112"/>
        <v>21119.924096019797</v>
      </c>
      <c r="H451" s="156">
        <f t="shared" si="112"/>
        <v>15244.979238185973</v>
      </c>
      <c r="I451" s="156">
        <f t="shared" si="112"/>
        <v>16076.736517168963</v>
      </c>
      <c r="J451" s="156">
        <f t="shared" si="112"/>
        <v>14645.286853895766</v>
      </c>
      <c r="K451" s="156">
        <f t="shared" si="112"/>
        <v>14658.627021739283</v>
      </c>
      <c r="L451" s="156">
        <f t="shared" si="112"/>
        <v>19481.757994703159</v>
      </c>
      <c r="M451" s="156">
        <f t="shared" si="112"/>
        <v>14787.753524233258</v>
      </c>
      <c r="N451" s="156">
        <f t="shared" si="112"/>
        <v>0</v>
      </c>
      <c r="O451" s="156">
        <f t="shared" si="112"/>
        <v>0</v>
      </c>
      <c r="P451" s="156">
        <f t="shared" si="112"/>
        <v>0</v>
      </c>
      <c r="Q451" s="156">
        <f t="shared" si="112"/>
        <v>0</v>
      </c>
    </row>
    <row r="452" spans="1:17" ht="12" customHeight="1" x14ac:dyDescent="0.25">
      <c r="A452" s="23" t="s">
        <v>60</v>
      </c>
      <c r="B452" s="156"/>
      <c r="C452" s="156">
        <f t="shared" si="112"/>
        <v>84.024744928338094</v>
      </c>
      <c r="D452" s="156">
        <f t="shared" si="112"/>
        <v>102.85151388975964</v>
      </c>
      <c r="E452" s="156">
        <f t="shared" si="112"/>
        <v>97.336259687645665</v>
      </c>
      <c r="F452" s="156">
        <f t="shared" si="112"/>
        <v>69.295369799399083</v>
      </c>
      <c r="G452" s="156">
        <f t="shared" si="112"/>
        <v>78.945993472436385</v>
      </c>
      <c r="H452" s="156">
        <f t="shared" si="112"/>
        <v>72.112180820163417</v>
      </c>
      <c r="I452" s="156">
        <f t="shared" si="112"/>
        <v>91.705568981655986</v>
      </c>
      <c r="J452" s="156">
        <f t="shared" si="112"/>
        <v>71.939989139626121</v>
      </c>
      <c r="K452" s="156">
        <f t="shared" si="112"/>
        <v>61.0033717945023</v>
      </c>
      <c r="L452" s="156">
        <f t="shared" si="112"/>
        <v>54.446613976053101</v>
      </c>
      <c r="M452" s="156">
        <f t="shared" si="112"/>
        <v>63.125246935203414</v>
      </c>
      <c r="N452" s="156">
        <f t="shared" si="112"/>
        <v>0</v>
      </c>
      <c r="O452" s="156">
        <f t="shared" si="112"/>
        <v>0</v>
      </c>
      <c r="P452" s="156">
        <f t="shared" si="112"/>
        <v>0</v>
      </c>
      <c r="Q452" s="156">
        <f t="shared" si="112"/>
        <v>0</v>
      </c>
    </row>
    <row r="453" spans="1:17" ht="12" customHeight="1" x14ac:dyDescent="0.25">
      <c r="A453" s="158" t="s">
        <v>112</v>
      </c>
      <c r="B453" s="157"/>
      <c r="C453" s="157">
        <f>C454</f>
        <v>0.3187569352443409</v>
      </c>
      <c r="D453" s="157">
        <f t="shared" ref="D453:Q453" si="113">D454</f>
        <v>10.042173841656371</v>
      </c>
      <c r="E453" s="157">
        <f t="shared" si="113"/>
        <v>1.080534639456709</v>
      </c>
      <c r="F453" s="157">
        <f t="shared" si="113"/>
        <v>2.3341937557295052</v>
      </c>
      <c r="G453" s="157">
        <f t="shared" si="113"/>
        <v>3.6142857758395763</v>
      </c>
      <c r="H453" s="157">
        <f t="shared" si="113"/>
        <v>133.18447455886326</v>
      </c>
      <c r="I453" s="157">
        <f t="shared" si="113"/>
        <v>3.578262852854774</v>
      </c>
      <c r="J453" s="157">
        <f t="shared" si="113"/>
        <v>36.473222612558899</v>
      </c>
      <c r="K453" s="157">
        <f t="shared" si="113"/>
        <v>13.88006326254702</v>
      </c>
      <c r="L453" s="157">
        <f t="shared" si="113"/>
        <v>384.07703407490118</v>
      </c>
      <c r="M453" s="157">
        <f t="shared" si="113"/>
        <v>7.0460665862956207</v>
      </c>
      <c r="N453" s="157">
        <f t="shared" si="113"/>
        <v>0</v>
      </c>
      <c r="O453" s="157">
        <f t="shared" si="113"/>
        <v>0</v>
      </c>
      <c r="P453" s="157">
        <f t="shared" si="113"/>
        <v>0</v>
      </c>
      <c r="Q453" s="157">
        <f t="shared" si="113"/>
        <v>0</v>
      </c>
    </row>
    <row r="454" spans="1:17" ht="12" customHeight="1" x14ac:dyDescent="0.25">
      <c r="A454" s="23" t="s">
        <v>60</v>
      </c>
      <c r="B454" s="156"/>
      <c r="C454" s="156">
        <f t="shared" si="112"/>
        <v>0.3187569352443409</v>
      </c>
      <c r="D454" s="156">
        <f t="shared" si="112"/>
        <v>10.042173841656371</v>
      </c>
      <c r="E454" s="156">
        <f t="shared" si="112"/>
        <v>1.080534639456709</v>
      </c>
      <c r="F454" s="156">
        <f t="shared" si="112"/>
        <v>2.3341937557295052</v>
      </c>
      <c r="G454" s="156">
        <f t="shared" si="112"/>
        <v>3.6142857758395763</v>
      </c>
      <c r="H454" s="156">
        <f t="shared" si="112"/>
        <v>133.18447455886326</v>
      </c>
      <c r="I454" s="156">
        <f t="shared" si="112"/>
        <v>3.578262852854774</v>
      </c>
      <c r="J454" s="156">
        <f t="shared" si="112"/>
        <v>36.473222612558899</v>
      </c>
      <c r="K454" s="156">
        <f t="shared" si="112"/>
        <v>13.88006326254702</v>
      </c>
      <c r="L454" s="156">
        <f t="shared" si="112"/>
        <v>384.07703407490118</v>
      </c>
      <c r="M454" s="156">
        <f t="shared" si="112"/>
        <v>7.0460665862956207</v>
      </c>
      <c r="N454" s="156">
        <f t="shared" si="112"/>
        <v>0</v>
      </c>
      <c r="O454" s="156">
        <f t="shared" si="112"/>
        <v>0</v>
      </c>
      <c r="P454" s="156">
        <f t="shared" si="112"/>
        <v>0</v>
      </c>
      <c r="Q454" s="156">
        <f t="shared" si="112"/>
        <v>0</v>
      </c>
    </row>
    <row r="455" spans="1:17" ht="12" customHeight="1" x14ac:dyDescent="0.25">
      <c r="A455" s="158" t="s">
        <v>63</v>
      </c>
      <c r="B455" s="157"/>
      <c r="C455" s="157">
        <f>IF(C359=0,0,C359/0.086*1000000/SUM(C$62:C$67))</f>
        <v>2076.9703297742803</v>
      </c>
      <c r="D455" s="157">
        <f t="shared" ref="D455:Q455" si="114">IF(D359=0,0,D359/0.086*1000000/SUM(D$62:D$67))</f>
        <v>2364.6502247075023</v>
      </c>
      <c r="E455" s="157">
        <f t="shared" si="114"/>
        <v>2181.2005537381956</v>
      </c>
      <c r="F455" s="157">
        <f t="shared" si="114"/>
        <v>2118.001706573405</v>
      </c>
      <c r="G455" s="157">
        <f t="shared" si="114"/>
        <v>2438.861032267363</v>
      </c>
      <c r="H455" s="157">
        <f t="shared" si="114"/>
        <v>2210.7488370287792</v>
      </c>
      <c r="I455" s="157">
        <f t="shared" si="114"/>
        <v>2436.9338304207085</v>
      </c>
      <c r="J455" s="157">
        <f t="shared" si="114"/>
        <v>2115.3222726007775</v>
      </c>
      <c r="K455" s="157">
        <f t="shared" si="114"/>
        <v>2575.2041468951575</v>
      </c>
      <c r="L455" s="157">
        <f t="shared" si="114"/>
        <v>2316.2322557073016</v>
      </c>
      <c r="M455" s="157">
        <f t="shared" si="114"/>
        <v>2431.1118334472685</v>
      </c>
      <c r="N455" s="157">
        <f t="shared" si="114"/>
        <v>0</v>
      </c>
      <c r="O455" s="157">
        <f t="shared" si="114"/>
        <v>0</v>
      </c>
      <c r="P455" s="157">
        <f t="shared" si="114"/>
        <v>0</v>
      </c>
      <c r="Q455" s="157">
        <f t="shared" si="114"/>
        <v>0</v>
      </c>
    </row>
    <row r="456" spans="1:17" ht="12" customHeight="1" x14ac:dyDescent="0.25">
      <c r="A456" s="167" t="s">
        <v>156</v>
      </c>
      <c r="B456" s="132"/>
      <c r="C456" s="132">
        <f>IF(C360=0,0,C360/0.086*1000000/C$62)</f>
        <v>2641.5278876048037</v>
      </c>
      <c r="D456" s="132">
        <f t="shared" ref="D456:Q456" si="115">IF(D360=0,0,D360/0.086*1000000/D$62)</f>
        <v>2629.6095331499423</v>
      </c>
      <c r="E456" s="132">
        <f t="shared" si="115"/>
        <v>2614.6839710516165</v>
      </c>
      <c r="F456" s="132">
        <f t="shared" si="115"/>
        <v>2623.9358977697698</v>
      </c>
      <c r="G456" s="132">
        <f t="shared" si="115"/>
        <v>2827.560791571093</v>
      </c>
      <c r="H456" s="132">
        <f t="shared" si="115"/>
        <v>2479.2493942031283</v>
      </c>
      <c r="I456" s="132">
        <f t="shared" si="115"/>
        <v>2796.9362780497995</v>
      </c>
      <c r="J456" s="132">
        <f t="shared" si="115"/>
        <v>2587.0999505683903</v>
      </c>
      <c r="K456" s="132">
        <f t="shared" si="115"/>
        <v>2713.7682695987046</v>
      </c>
      <c r="L456" s="132">
        <f t="shared" si="115"/>
        <v>0</v>
      </c>
      <c r="M456" s="132">
        <f t="shared" si="115"/>
        <v>2780.0570625691003</v>
      </c>
      <c r="N456" s="132">
        <f t="shared" si="115"/>
        <v>0</v>
      </c>
      <c r="O456" s="132">
        <f t="shared" si="115"/>
        <v>0</v>
      </c>
      <c r="P456" s="132">
        <f t="shared" si="115"/>
        <v>0</v>
      </c>
      <c r="Q456" s="132">
        <f t="shared" si="115"/>
        <v>0</v>
      </c>
    </row>
    <row r="457" spans="1:17" ht="12" customHeight="1" x14ac:dyDescent="0.25">
      <c r="A457" s="167" t="s">
        <v>155</v>
      </c>
      <c r="B457" s="132"/>
      <c r="C457" s="132">
        <f>IF(C361=0,0,C361/0.086*1000000/C$63)</f>
        <v>0</v>
      </c>
      <c r="D457" s="132">
        <f t="shared" ref="D457:Q457" si="116">IF(D361=0,0,D361/0.086*1000000/D$63)</f>
        <v>0</v>
      </c>
      <c r="E457" s="132">
        <f t="shared" si="116"/>
        <v>0</v>
      </c>
      <c r="F457" s="132">
        <f t="shared" si="116"/>
        <v>0</v>
      </c>
      <c r="G457" s="132">
        <f t="shared" si="116"/>
        <v>0</v>
      </c>
      <c r="H457" s="132">
        <f t="shared" si="116"/>
        <v>0</v>
      </c>
      <c r="I457" s="132">
        <f t="shared" si="116"/>
        <v>0</v>
      </c>
      <c r="J457" s="132">
        <f t="shared" si="116"/>
        <v>0</v>
      </c>
      <c r="K457" s="132">
        <f t="shared" si="116"/>
        <v>0</v>
      </c>
      <c r="L457" s="132">
        <f t="shared" si="116"/>
        <v>2316.2322557073016</v>
      </c>
      <c r="M457" s="132">
        <f t="shared" si="116"/>
        <v>2332.9088270949765</v>
      </c>
      <c r="N457" s="132">
        <f t="shared" si="116"/>
        <v>0</v>
      </c>
      <c r="O457" s="132">
        <f t="shared" si="116"/>
        <v>0</v>
      </c>
      <c r="P457" s="132">
        <f t="shared" si="116"/>
        <v>0</v>
      </c>
      <c r="Q457" s="132">
        <f t="shared" si="116"/>
        <v>0</v>
      </c>
    </row>
    <row r="458" spans="1:17" ht="12" customHeight="1" x14ac:dyDescent="0.25">
      <c r="A458" s="166" t="s">
        <v>55</v>
      </c>
      <c r="B458" s="165"/>
      <c r="C458" s="165">
        <f t="shared" ref="C458:Q459" si="117">IF(C362=0,0,C362/0.086*1000000/C$63)</f>
        <v>0</v>
      </c>
      <c r="D458" s="165">
        <f t="shared" si="117"/>
        <v>0</v>
      </c>
      <c r="E458" s="165">
        <f t="shared" si="117"/>
        <v>0</v>
      </c>
      <c r="F458" s="165">
        <f t="shared" si="117"/>
        <v>0</v>
      </c>
      <c r="G458" s="165">
        <f t="shared" si="117"/>
        <v>0</v>
      </c>
      <c r="H458" s="165">
        <f t="shared" si="117"/>
        <v>0</v>
      </c>
      <c r="I458" s="165">
        <f t="shared" si="117"/>
        <v>0</v>
      </c>
      <c r="J458" s="165">
        <f t="shared" si="117"/>
        <v>0</v>
      </c>
      <c r="K458" s="165">
        <f t="shared" si="117"/>
        <v>0</v>
      </c>
      <c r="L458" s="165">
        <f t="shared" si="117"/>
        <v>1976.9115952604434</v>
      </c>
      <c r="M458" s="165">
        <f t="shared" si="117"/>
        <v>1989.2911106137869</v>
      </c>
      <c r="N458" s="165">
        <f t="shared" si="117"/>
        <v>0</v>
      </c>
      <c r="O458" s="165">
        <f t="shared" si="117"/>
        <v>0</v>
      </c>
      <c r="P458" s="165">
        <f t="shared" si="117"/>
        <v>0</v>
      </c>
      <c r="Q458" s="165">
        <f t="shared" si="117"/>
        <v>0</v>
      </c>
    </row>
    <row r="459" spans="1:17" ht="12" customHeight="1" x14ac:dyDescent="0.25">
      <c r="A459" s="147" t="s">
        <v>59</v>
      </c>
      <c r="B459" s="164"/>
      <c r="C459" s="164">
        <f t="shared" si="117"/>
        <v>0</v>
      </c>
      <c r="D459" s="164">
        <f t="shared" si="117"/>
        <v>0</v>
      </c>
      <c r="E459" s="164">
        <f t="shared" si="117"/>
        <v>0</v>
      </c>
      <c r="F459" s="164">
        <f t="shared" si="117"/>
        <v>0</v>
      </c>
      <c r="G459" s="164">
        <f t="shared" si="117"/>
        <v>0</v>
      </c>
      <c r="H459" s="164">
        <f t="shared" si="117"/>
        <v>0</v>
      </c>
      <c r="I459" s="164">
        <f t="shared" si="117"/>
        <v>0</v>
      </c>
      <c r="J459" s="164">
        <f t="shared" si="117"/>
        <v>0</v>
      </c>
      <c r="K459" s="164">
        <f t="shared" si="117"/>
        <v>0</v>
      </c>
      <c r="L459" s="164">
        <f t="shared" si="117"/>
        <v>339.32066044685837</v>
      </c>
      <c r="M459" s="164">
        <f t="shared" si="117"/>
        <v>343.61771648118952</v>
      </c>
      <c r="N459" s="164">
        <f t="shared" si="117"/>
        <v>0</v>
      </c>
      <c r="O459" s="164">
        <f t="shared" si="117"/>
        <v>0</v>
      </c>
      <c r="P459" s="164">
        <f t="shared" si="117"/>
        <v>0</v>
      </c>
      <c r="Q459" s="164">
        <f t="shared" si="117"/>
        <v>0</v>
      </c>
    </row>
    <row r="460" spans="1:17" ht="12" customHeight="1" x14ac:dyDescent="0.25">
      <c r="A460" s="163" t="s">
        <v>144</v>
      </c>
      <c r="B460" s="162"/>
      <c r="C460" s="162">
        <f>IF(C364=0,0,C364/0.086*1000000/C$64)</f>
        <v>0</v>
      </c>
      <c r="D460" s="162">
        <f t="shared" ref="D460:Q460" si="118">IF(D364=0,0,D364/0.086*1000000/D$64)</f>
        <v>0</v>
      </c>
      <c r="E460" s="162">
        <f t="shared" si="118"/>
        <v>0</v>
      </c>
      <c r="F460" s="162">
        <f t="shared" si="118"/>
        <v>0</v>
      </c>
      <c r="G460" s="162">
        <f t="shared" si="118"/>
        <v>0</v>
      </c>
      <c r="H460" s="162">
        <f t="shared" si="118"/>
        <v>0</v>
      </c>
      <c r="I460" s="162">
        <f t="shared" si="118"/>
        <v>0</v>
      </c>
      <c r="J460" s="162">
        <f t="shared" si="118"/>
        <v>0</v>
      </c>
      <c r="K460" s="162">
        <f t="shared" si="118"/>
        <v>0</v>
      </c>
      <c r="L460" s="162">
        <f t="shared" si="118"/>
        <v>0</v>
      </c>
      <c r="M460" s="162">
        <f t="shared" si="118"/>
        <v>0</v>
      </c>
      <c r="N460" s="162">
        <f t="shared" si="118"/>
        <v>0</v>
      </c>
      <c r="O460" s="162">
        <f t="shared" si="118"/>
        <v>0</v>
      </c>
      <c r="P460" s="162">
        <f t="shared" si="118"/>
        <v>0</v>
      </c>
      <c r="Q460" s="162">
        <f t="shared" si="118"/>
        <v>0</v>
      </c>
    </row>
    <row r="461" spans="1:17" ht="12" customHeight="1" x14ac:dyDescent="0.25">
      <c r="A461" s="161" t="s">
        <v>143</v>
      </c>
      <c r="B461" s="160"/>
      <c r="C461" s="160">
        <f>IF(C365=0,0,C365/0.086*1000000/C$65)</f>
        <v>0</v>
      </c>
      <c r="D461" s="160">
        <f t="shared" ref="D461:Q461" si="119">IF(D365=0,0,D365/0.086*1000000/D$65)</f>
        <v>0</v>
      </c>
      <c r="E461" s="160">
        <f t="shared" si="119"/>
        <v>0</v>
      </c>
      <c r="F461" s="160">
        <f t="shared" si="119"/>
        <v>0</v>
      </c>
      <c r="G461" s="160">
        <f t="shared" si="119"/>
        <v>0</v>
      </c>
      <c r="H461" s="160">
        <f t="shared" si="119"/>
        <v>0</v>
      </c>
      <c r="I461" s="160">
        <f t="shared" si="119"/>
        <v>0</v>
      </c>
      <c r="J461" s="160">
        <f t="shared" si="119"/>
        <v>0</v>
      </c>
      <c r="K461" s="160">
        <f t="shared" si="119"/>
        <v>0</v>
      </c>
      <c r="L461" s="160">
        <f t="shared" si="119"/>
        <v>0</v>
      </c>
      <c r="M461" s="160">
        <f t="shared" si="119"/>
        <v>0</v>
      </c>
      <c r="N461" s="160">
        <f t="shared" si="119"/>
        <v>0</v>
      </c>
      <c r="O461" s="160">
        <f t="shared" si="119"/>
        <v>0</v>
      </c>
      <c r="P461" s="160">
        <f t="shared" si="119"/>
        <v>0</v>
      </c>
      <c r="Q461" s="160">
        <f t="shared" si="119"/>
        <v>0</v>
      </c>
    </row>
    <row r="462" spans="1:17" ht="12" customHeight="1" x14ac:dyDescent="0.25">
      <c r="A462" s="148" t="s">
        <v>57</v>
      </c>
      <c r="B462" s="156"/>
      <c r="C462" s="156">
        <f t="shared" ref="C462:Q463" si="120">IF(C366=0,0,C366/0.086*1000000/C$65)</f>
        <v>0</v>
      </c>
      <c r="D462" s="156">
        <f t="shared" si="120"/>
        <v>0</v>
      </c>
      <c r="E462" s="156">
        <f t="shared" si="120"/>
        <v>0</v>
      </c>
      <c r="F462" s="156">
        <f t="shared" si="120"/>
        <v>0</v>
      </c>
      <c r="G462" s="156">
        <f t="shared" si="120"/>
        <v>0</v>
      </c>
      <c r="H462" s="156">
        <f t="shared" si="120"/>
        <v>0</v>
      </c>
      <c r="I462" s="156">
        <f t="shared" si="120"/>
        <v>0</v>
      </c>
      <c r="J462" s="156">
        <f t="shared" si="120"/>
        <v>0</v>
      </c>
      <c r="K462" s="156">
        <f t="shared" si="120"/>
        <v>0</v>
      </c>
      <c r="L462" s="156">
        <f t="shared" si="120"/>
        <v>0</v>
      </c>
      <c r="M462" s="156">
        <f t="shared" si="120"/>
        <v>0</v>
      </c>
      <c r="N462" s="156">
        <f t="shared" si="120"/>
        <v>0</v>
      </c>
      <c r="O462" s="156">
        <f t="shared" si="120"/>
        <v>0</v>
      </c>
      <c r="P462" s="156">
        <f t="shared" si="120"/>
        <v>0</v>
      </c>
      <c r="Q462" s="156">
        <f t="shared" si="120"/>
        <v>0</v>
      </c>
    </row>
    <row r="463" spans="1:17" ht="12" customHeight="1" x14ac:dyDescent="0.25">
      <c r="A463" s="148" t="s">
        <v>59</v>
      </c>
      <c r="B463" s="156"/>
      <c r="C463" s="156">
        <f t="shared" si="120"/>
        <v>0</v>
      </c>
      <c r="D463" s="156">
        <f t="shared" si="120"/>
        <v>0</v>
      </c>
      <c r="E463" s="156">
        <f t="shared" si="120"/>
        <v>0</v>
      </c>
      <c r="F463" s="156">
        <f t="shared" si="120"/>
        <v>0</v>
      </c>
      <c r="G463" s="156">
        <f t="shared" si="120"/>
        <v>0</v>
      </c>
      <c r="H463" s="156">
        <f t="shared" si="120"/>
        <v>0</v>
      </c>
      <c r="I463" s="156">
        <f t="shared" si="120"/>
        <v>0</v>
      </c>
      <c r="J463" s="156">
        <f t="shared" si="120"/>
        <v>0</v>
      </c>
      <c r="K463" s="156">
        <f t="shared" si="120"/>
        <v>0</v>
      </c>
      <c r="L463" s="156">
        <f t="shared" si="120"/>
        <v>0</v>
      </c>
      <c r="M463" s="156">
        <f t="shared" si="120"/>
        <v>0</v>
      </c>
      <c r="N463" s="156">
        <f t="shared" si="120"/>
        <v>0</v>
      </c>
      <c r="O463" s="156">
        <f t="shared" si="120"/>
        <v>0</v>
      </c>
      <c r="P463" s="156">
        <f t="shared" si="120"/>
        <v>0</v>
      </c>
      <c r="Q463" s="156">
        <f t="shared" si="120"/>
        <v>0</v>
      </c>
    </row>
    <row r="464" spans="1:17" ht="12" customHeight="1" x14ac:dyDescent="0.25">
      <c r="A464" s="163" t="s">
        <v>142</v>
      </c>
      <c r="B464" s="162"/>
      <c r="C464" s="162">
        <f>IF(C368=0,0,C368/0.086*1000000/C$66)</f>
        <v>1890.3984043715616</v>
      </c>
      <c r="D464" s="162">
        <f t="shared" ref="D464:Q464" si="121">IF(D368=0,0,D368/0.086*1000000/D$66)</f>
        <v>1941.9758910527351</v>
      </c>
      <c r="E464" s="162">
        <f t="shared" si="121"/>
        <v>1942.090483572362</v>
      </c>
      <c r="F464" s="162">
        <f t="shared" si="121"/>
        <v>1891.8156379824011</v>
      </c>
      <c r="G464" s="162">
        <f t="shared" si="121"/>
        <v>1921.9986528527811</v>
      </c>
      <c r="H464" s="162">
        <f t="shared" si="121"/>
        <v>2021.1213068508689</v>
      </c>
      <c r="I464" s="162">
        <f t="shared" si="121"/>
        <v>2028.9225342067209</v>
      </c>
      <c r="J464" s="162">
        <f t="shared" si="121"/>
        <v>2043.6280457064754</v>
      </c>
      <c r="K464" s="162">
        <f t="shared" si="121"/>
        <v>2035.4987864229367</v>
      </c>
      <c r="L464" s="162">
        <f t="shared" si="121"/>
        <v>0</v>
      </c>
      <c r="M464" s="162">
        <f t="shared" si="121"/>
        <v>2103.5448385140244</v>
      </c>
      <c r="N464" s="162">
        <f t="shared" si="121"/>
        <v>0</v>
      </c>
      <c r="O464" s="162">
        <f t="shared" si="121"/>
        <v>0</v>
      </c>
      <c r="P464" s="162">
        <f t="shared" si="121"/>
        <v>0</v>
      </c>
      <c r="Q464" s="162">
        <f t="shared" si="121"/>
        <v>0</v>
      </c>
    </row>
    <row r="465" spans="1:17" ht="12" customHeight="1" x14ac:dyDescent="0.25">
      <c r="A465" s="161" t="s">
        <v>141</v>
      </c>
      <c r="B465" s="160"/>
      <c r="C465" s="160">
        <f>IF(C369=0,0,C369/0.086*1000000/C$67)</f>
        <v>0</v>
      </c>
      <c r="D465" s="160">
        <f t="shared" ref="D465:Q465" si="122">IF(D369=0,0,D369/0.086*1000000/D$67)</f>
        <v>0</v>
      </c>
      <c r="E465" s="160">
        <f t="shared" si="122"/>
        <v>0</v>
      </c>
      <c r="F465" s="160">
        <f t="shared" si="122"/>
        <v>0</v>
      </c>
      <c r="G465" s="160">
        <f t="shared" si="122"/>
        <v>0</v>
      </c>
      <c r="H465" s="160">
        <f t="shared" si="122"/>
        <v>0</v>
      </c>
      <c r="I465" s="160">
        <f t="shared" si="122"/>
        <v>0</v>
      </c>
      <c r="J465" s="160">
        <f t="shared" si="122"/>
        <v>0</v>
      </c>
      <c r="K465" s="160">
        <f t="shared" si="122"/>
        <v>0</v>
      </c>
      <c r="L465" s="160">
        <f t="shared" si="122"/>
        <v>0</v>
      </c>
      <c r="M465" s="160">
        <f t="shared" si="122"/>
        <v>1839.2561263579807</v>
      </c>
      <c r="N465" s="160">
        <f t="shared" si="122"/>
        <v>0</v>
      </c>
      <c r="O465" s="160">
        <f t="shared" si="122"/>
        <v>0</v>
      </c>
      <c r="P465" s="160">
        <f t="shared" si="122"/>
        <v>0</v>
      </c>
      <c r="Q465" s="160">
        <f t="shared" si="122"/>
        <v>0</v>
      </c>
    </row>
    <row r="466" spans="1:17" ht="12" customHeight="1" x14ac:dyDescent="0.25">
      <c r="A466" s="148" t="s">
        <v>60</v>
      </c>
      <c r="B466" s="156"/>
      <c r="C466" s="156">
        <f t="shared" ref="C466:Q467" si="123">IF(C370=0,0,C370/0.086*1000000/C$67)</f>
        <v>0</v>
      </c>
      <c r="D466" s="156">
        <f t="shared" si="123"/>
        <v>0</v>
      </c>
      <c r="E466" s="156">
        <f t="shared" si="123"/>
        <v>0</v>
      </c>
      <c r="F466" s="156">
        <f t="shared" si="123"/>
        <v>0</v>
      </c>
      <c r="G466" s="156">
        <f t="shared" si="123"/>
        <v>0</v>
      </c>
      <c r="H466" s="156">
        <f t="shared" si="123"/>
        <v>0</v>
      </c>
      <c r="I466" s="156">
        <f t="shared" si="123"/>
        <v>0</v>
      </c>
      <c r="J466" s="156">
        <f t="shared" si="123"/>
        <v>0</v>
      </c>
      <c r="K466" s="156">
        <f t="shared" si="123"/>
        <v>0</v>
      </c>
      <c r="L466" s="156">
        <f t="shared" si="123"/>
        <v>0</v>
      </c>
      <c r="M466" s="156">
        <f t="shared" si="123"/>
        <v>1495.5612459664856</v>
      </c>
      <c r="N466" s="156">
        <f t="shared" si="123"/>
        <v>0</v>
      </c>
      <c r="O466" s="156">
        <f t="shared" si="123"/>
        <v>0</v>
      </c>
      <c r="P466" s="156">
        <f t="shared" si="123"/>
        <v>0</v>
      </c>
      <c r="Q466" s="156">
        <f t="shared" si="123"/>
        <v>0</v>
      </c>
    </row>
    <row r="467" spans="1:17" ht="12" customHeight="1" x14ac:dyDescent="0.25">
      <c r="A467" s="148" t="s">
        <v>59</v>
      </c>
      <c r="B467" s="156"/>
      <c r="C467" s="156">
        <f t="shared" si="123"/>
        <v>0</v>
      </c>
      <c r="D467" s="156">
        <f t="shared" si="123"/>
        <v>0</v>
      </c>
      <c r="E467" s="156">
        <f t="shared" si="123"/>
        <v>0</v>
      </c>
      <c r="F467" s="156">
        <f t="shared" si="123"/>
        <v>0</v>
      </c>
      <c r="G467" s="156">
        <f t="shared" si="123"/>
        <v>0</v>
      </c>
      <c r="H467" s="156">
        <f t="shared" si="123"/>
        <v>0</v>
      </c>
      <c r="I467" s="156">
        <f t="shared" si="123"/>
        <v>0</v>
      </c>
      <c r="J467" s="156">
        <f t="shared" si="123"/>
        <v>0</v>
      </c>
      <c r="K467" s="156">
        <f t="shared" si="123"/>
        <v>0</v>
      </c>
      <c r="L467" s="156">
        <f t="shared" si="123"/>
        <v>0</v>
      </c>
      <c r="M467" s="156">
        <f t="shared" si="123"/>
        <v>343.69488039149508</v>
      </c>
      <c r="N467" s="156">
        <f t="shared" si="123"/>
        <v>0</v>
      </c>
      <c r="O467" s="156">
        <f t="shared" si="123"/>
        <v>0</v>
      </c>
      <c r="P467" s="156">
        <f t="shared" si="123"/>
        <v>0</v>
      </c>
      <c r="Q467" s="156">
        <f t="shared" si="123"/>
        <v>0</v>
      </c>
    </row>
    <row r="468" spans="1:17" ht="12" customHeight="1" x14ac:dyDescent="0.25">
      <c r="A468" s="158" t="s">
        <v>62</v>
      </c>
      <c r="B468" s="157"/>
      <c r="C468" s="157">
        <f>IF(C372=0,0,C372/0.086*1000000/SUM(C$69:C$71))</f>
        <v>662.40807845075688</v>
      </c>
      <c r="D468" s="157">
        <f t="shared" ref="D468:Q468" si="124">IF(D372=0,0,D372/0.086*1000000/SUM(D$69:D$71))</f>
        <v>678.5635161628835</v>
      </c>
      <c r="E468" s="157">
        <f t="shared" si="124"/>
        <v>703.91055456644744</v>
      </c>
      <c r="F468" s="157">
        <f t="shared" si="124"/>
        <v>693.13299185119718</v>
      </c>
      <c r="G468" s="157">
        <f t="shared" si="124"/>
        <v>696.5498485061778</v>
      </c>
      <c r="H468" s="157">
        <f t="shared" si="124"/>
        <v>706.39635942350981</v>
      </c>
      <c r="I468" s="157">
        <f t="shared" si="124"/>
        <v>724.97326589579882</v>
      </c>
      <c r="J468" s="157">
        <f t="shared" si="124"/>
        <v>710.61520157994289</v>
      </c>
      <c r="K468" s="157">
        <f t="shared" si="124"/>
        <v>710.05740440810689</v>
      </c>
      <c r="L468" s="157">
        <f t="shared" si="124"/>
        <v>702.79631853648391</v>
      </c>
      <c r="M468" s="157">
        <f t="shared" si="124"/>
        <v>737.94394829254475</v>
      </c>
      <c r="N468" s="157">
        <f t="shared" si="124"/>
        <v>0</v>
      </c>
      <c r="O468" s="157">
        <f t="shared" si="124"/>
        <v>0</v>
      </c>
      <c r="P468" s="157">
        <f t="shared" si="124"/>
        <v>0</v>
      </c>
      <c r="Q468" s="157">
        <f t="shared" si="124"/>
        <v>0</v>
      </c>
    </row>
    <row r="469" spans="1:17" ht="12" customHeight="1" x14ac:dyDescent="0.25">
      <c r="A469" s="23" t="s">
        <v>55</v>
      </c>
      <c r="B469" s="156"/>
      <c r="C469" s="156">
        <f>IF(C373=0,0,C373/0.086*1000000/C$69)</f>
        <v>0</v>
      </c>
      <c r="D469" s="156">
        <f t="shared" ref="D469:Q469" si="125">IF(D373=0,0,D373/0.086*1000000/D$69)</f>
        <v>0</v>
      </c>
      <c r="E469" s="156">
        <f t="shared" si="125"/>
        <v>0</v>
      </c>
      <c r="F469" s="156">
        <f t="shared" si="125"/>
        <v>0</v>
      </c>
      <c r="G469" s="156">
        <f t="shared" si="125"/>
        <v>0</v>
      </c>
      <c r="H469" s="156">
        <f t="shared" si="125"/>
        <v>0</v>
      </c>
      <c r="I469" s="156">
        <f t="shared" si="125"/>
        <v>0</v>
      </c>
      <c r="J469" s="156">
        <f t="shared" si="125"/>
        <v>0</v>
      </c>
      <c r="K469" s="156">
        <f t="shared" si="125"/>
        <v>0</v>
      </c>
      <c r="L469" s="156">
        <f t="shared" si="125"/>
        <v>0</v>
      </c>
      <c r="M469" s="156">
        <f t="shared" si="125"/>
        <v>0</v>
      </c>
      <c r="N469" s="156">
        <f t="shared" si="125"/>
        <v>0</v>
      </c>
      <c r="O469" s="156">
        <f t="shared" si="125"/>
        <v>0</v>
      </c>
      <c r="P469" s="156">
        <f t="shared" si="125"/>
        <v>0</v>
      </c>
      <c r="Q469" s="156">
        <f t="shared" si="125"/>
        <v>0</v>
      </c>
    </row>
    <row r="470" spans="1:17" ht="12" customHeight="1" x14ac:dyDescent="0.25">
      <c r="A470" s="23" t="s">
        <v>57</v>
      </c>
      <c r="B470" s="156"/>
      <c r="C470" s="156">
        <f>IF(C374=0,0,C374/0.086*1000000/C$70)</f>
        <v>0</v>
      </c>
      <c r="D470" s="156">
        <f t="shared" ref="D470:Q470" si="126">IF(D374=0,0,D374/0.086*1000000/D$70)</f>
        <v>0</v>
      </c>
      <c r="E470" s="156">
        <f t="shared" si="126"/>
        <v>0</v>
      </c>
      <c r="F470" s="156">
        <f t="shared" si="126"/>
        <v>0</v>
      </c>
      <c r="G470" s="156">
        <f t="shared" si="126"/>
        <v>0</v>
      </c>
      <c r="H470" s="156">
        <f t="shared" si="126"/>
        <v>0</v>
      </c>
      <c r="I470" s="156">
        <f t="shared" si="126"/>
        <v>0</v>
      </c>
      <c r="J470" s="156">
        <f t="shared" si="126"/>
        <v>0</v>
      </c>
      <c r="K470" s="156">
        <f t="shared" si="126"/>
        <v>0</v>
      </c>
      <c r="L470" s="156">
        <f t="shared" si="126"/>
        <v>0</v>
      </c>
      <c r="M470" s="156">
        <f t="shared" si="126"/>
        <v>0</v>
      </c>
      <c r="N470" s="156">
        <f t="shared" si="126"/>
        <v>0</v>
      </c>
      <c r="O470" s="156">
        <f t="shared" si="126"/>
        <v>0</v>
      </c>
      <c r="P470" s="156">
        <f t="shared" si="126"/>
        <v>0</v>
      </c>
      <c r="Q470" s="156">
        <f t="shared" si="126"/>
        <v>0</v>
      </c>
    </row>
    <row r="471" spans="1:17" ht="12" customHeight="1" x14ac:dyDescent="0.25">
      <c r="A471" s="29" t="s">
        <v>140</v>
      </c>
      <c r="B471" s="57"/>
      <c r="C471" s="57">
        <f>IF(C375=0,0,C375/0.086*1000000/C$71)</f>
        <v>662.40807845075688</v>
      </c>
      <c r="D471" s="57">
        <f t="shared" ref="D471:Q471" si="127">IF(D375=0,0,D375/0.086*1000000/D$71)</f>
        <v>678.5635161628835</v>
      </c>
      <c r="E471" s="57">
        <f t="shared" si="127"/>
        <v>703.91055456644744</v>
      </c>
      <c r="F471" s="57">
        <f t="shared" si="127"/>
        <v>693.13299185119718</v>
      </c>
      <c r="G471" s="57">
        <f t="shared" si="127"/>
        <v>696.5498485061778</v>
      </c>
      <c r="H471" s="57">
        <f t="shared" si="127"/>
        <v>706.39635942350981</v>
      </c>
      <c r="I471" s="57">
        <f t="shared" si="127"/>
        <v>724.97326589579882</v>
      </c>
      <c r="J471" s="57">
        <f t="shared" si="127"/>
        <v>710.61520157994289</v>
      </c>
      <c r="K471" s="57">
        <f t="shared" si="127"/>
        <v>710.05740440810689</v>
      </c>
      <c r="L471" s="57">
        <f t="shared" si="127"/>
        <v>702.79631853648391</v>
      </c>
      <c r="M471" s="57">
        <f t="shared" si="127"/>
        <v>737.94394829254475</v>
      </c>
      <c r="N471" s="57">
        <f t="shared" si="127"/>
        <v>0</v>
      </c>
      <c r="O471" s="57">
        <f t="shared" si="127"/>
        <v>0</v>
      </c>
      <c r="P471" s="57">
        <f t="shared" si="127"/>
        <v>0</v>
      </c>
      <c r="Q471" s="57">
        <f t="shared" si="127"/>
        <v>0</v>
      </c>
    </row>
    <row r="473" spans="1:17" ht="12" customHeight="1" x14ac:dyDescent="0.25">
      <c r="A473" s="152" t="s">
        <v>188</v>
      </c>
      <c r="B473" s="168"/>
      <c r="C473" s="168">
        <f t="shared" ref="C473:Q473" si="128">SUM(C474,C477,C479,C492)</f>
        <v>13556.526382186566</v>
      </c>
      <c r="D473" s="168">
        <f t="shared" si="128"/>
        <v>13288.541241256993</v>
      </c>
      <c r="E473" s="168">
        <f t="shared" si="128"/>
        <v>12696.073404317623</v>
      </c>
      <c r="F473" s="168">
        <f t="shared" si="128"/>
        <v>11664.124077350956</v>
      </c>
      <c r="G473" s="168">
        <f t="shared" si="128"/>
        <v>12086.633817637274</v>
      </c>
      <c r="H473" s="168">
        <f t="shared" si="128"/>
        <v>9567.5956561488783</v>
      </c>
      <c r="I473" s="168">
        <f t="shared" si="128"/>
        <v>9828.4797211727346</v>
      </c>
      <c r="J473" s="168">
        <f t="shared" si="128"/>
        <v>9291.4057050479187</v>
      </c>
      <c r="K473" s="168">
        <f t="shared" si="128"/>
        <v>9127.7281502805326</v>
      </c>
      <c r="L473" s="168">
        <f t="shared" si="128"/>
        <v>12340.486713775126</v>
      </c>
      <c r="M473" s="168">
        <f t="shared" si="128"/>
        <v>9271.7353902378363</v>
      </c>
      <c r="N473" s="168">
        <f t="shared" si="128"/>
        <v>0</v>
      </c>
      <c r="O473" s="168">
        <f t="shared" si="128"/>
        <v>0</v>
      </c>
      <c r="P473" s="168">
        <f t="shared" si="128"/>
        <v>0</v>
      </c>
      <c r="Q473" s="168">
        <f t="shared" si="128"/>
        <v>0</v>
      </c>
    </row>
    <row r="474" spans="1:17" ht="12" customHeight="1" x14ac:dyDescent="0.25">
      <c r="A474" s="158" t="s">
        <v>65</v>
      </c>
      <c r="B474" s="157"/>
      <c r="C474" s="157">
        <f t="shared" ref="C474:Q474" si="129">SUM(C475:C476)</f>
        <v>11807.15241477744</v>
      </c>
      <c r="D474" s="157">
        <f t="shared" si="129"/>
        <v>11531.806275190671</v>
      </c>
      <c r="E474" s="157">
        <f t="shared" si="129"/>
        <v>10890.860401303584</v>
      </c>
      <c r="F474" s="157">
        <f t="shared" si="129"/>
        <v>9871.9901689101935</v>
      </c>
      <c r="G474" s="157">
        <f t="shared" si="129"/>
        <v>10253.524640904359</v>
      </c>
      <c r="H474" s="157">
        <f t="shared" si="129"/>
        <v>7458.7769189200881</v>
      </c>
      <c r="I474" s="157">
        <f t="shared" si="129"/>
        <v>7923.9586535979624</v>
      </c>
      <c r="J474" s="157">
        <f t="shared" si="129"/>
        <v>7259.6836787167058</v>
      </c>
      <c r="K474" s="157">
        <f t="shared" si="129"/>
        <v>7256.2745584418853</v>
      </c>
      <c r="L474" s="157">
        <f t="shared" si="129"/>
        <v>9419.7599972037206</v>
      </c>
      <c r="M474" s="157">
        <f t="shared" si="129"/>
        <v>7333.8125562422492</v>
      </c>
      <c r="N474" s="157">
        <f t="shared" si="129"/>
        <v>0</v>
      </c>
      <c r="O474" s="157">
        <f t="shared" si="129"/>
        <v>0</v>
      </c>
      <c r="P474" s="157">
        <f t="shared" si="129"/>
        <v>0</v>
      </c>
      <c r="Q474" s="157">
        <f t="shared" si="129"/>
        <v>0</v>
      </c>
    </row>
    <row r="475" spans="1:17" ht="12" customHeight="1" x14ac:dyDescent="0.25">
      <c r="A475" s="23" t="s">
        <v>157</v>
      </c>
      <c r="B475" s="156"/>
      <c r="C475" s="156">
        <f t="shared" ref="C475:Q476" si="130">IF(C379=0,0,C379/0.086*1000000/C$58)</f>
        <v>11722.964026774211</v>
      </c>
      <c r="D475" s="156">
        <f t="shared" si="130"/>
        <v>11428.178169500157</v>
      </c>
      <c r="E475" s="156">
        <f t="shared" si="130"/>
        <v>10792.617569397609</v>
      </c>
      <c r="F475" s="156">
        <f t="shared" si="130"/>
        <v>9802.0685763450765</v>
      </c>
      <c r="G475" s="156">
        <f t="shared" si="130"/>
        <v>10173.630392225852</v>
      </c>
      <c r="H475" s="156">
        <f t="shared" si="130"/>
        <v>7385.3945284470074</v>
      </c>
      <c r="I475" s="156">
        <f t="shared" si="130"/>
        <v>7830.8085827852628</v>
      </c>
      <c r="J475" s="156">
        <f t="shared" si="130"/>
        <v>7186.0956752546817</v>
      </c>
      <c r="K475" s="156">
        <f t="shared" si="130"/>
        <v>7193.9919132638497</v>
      </c>
      <c r="L475" s="156">
        <f t="shared" si="130"/>
        <v>9365.3133832276671</v>
      </c>
      <c r="M475" s="156">
        <f t="shared" si="130"/>
        <v>7269.58557215581</v>
      </c>
      <c r="N475" s="156">
        <f t="shared" si="130"/>
        <v>0</v>
      </c>
      <c r="O475" s="156">
        <f t="shared" si="130"/>
        <v>0</v>
      </c>
      <c r="P475" s="156">
        <f t="shared" si="130"/>
        <v>0</v>
      </c>
      <c r="Q475" s="156">
        <f t="shared" si="130"/>
        <v>0</v>
      </c>
    </row>
    <row r="476" spans="1:17" ht="12" customHeight="1" x14ac:dyDescent="0.25">
      <c r="A476" s="23" t="s">
        <v>60</v>
      </c>
      <c r="B476" s="156"/>
      <c r="C476" s="156">
        <f t="shared" si="130"/>
        <v>84.18838800322979</v>
      </c>
      <c r="D476" s="156">
        <f t="shared" si="130"/>
        <v>103.62810569051439</v>
      </c>
      <c r="E476" s="156">
        <f t="shared" si="130"/>
        <v>98.24283190597437</v>
      </c>
      <c r="F476" s="156">
        <f t="shared" si="130"/>
        <v>69.921592565116939</v>
      </c>
      <c r="G476" s="156">
        <f t="shared" si="130"/>
        <v>79.894248678506813</v>
      </c>
      <c r="H476" s="156">
        <f t="shared" si="130"/>
        <v>73.382390473081045</v>
      </c>
      <c r="I476" s="156">
        <f t="shared" si="130"/>
        <v>93.150070812699397</v>
      </c>
      <c r="J476" s="156">
        <f t="shared" si="130"/>
        <v>73.588003462023906</v>
      </c>
      <c r="K476" s="156">
        <f t="shared" si="130"/>
        <v>62.282645178035523</v>
      </c>
      <c r="L476" s="156">
        <f t="shared" si="130"/>
        <v>54.446613976053079</v>
      </c>
      <c r="M476" s="156">
        <f t="shared" si="130"/>
        <v>64.226984086439415</v>
      </c>
      <c r="N476" s="156">
        <f t="shared" si="130"/>
        <v>0</v>
      </c>
      <c r="O476" s="156">
        <f t="shared" si="130"/>
        <v>0</v>
      </c>
      <c r="P476" s="156">
        <f t="shared" si="130"/>
        <v>0</v>
      </c>
      <c r="Q476" s="156">
        <f t="shared" si="130"/>
        <v>0</v>
      </c>
    </row>
    <row r="477" spans="1:17" ht="12" customHeight="1" x14ac:dyDescent="0.25">
      <c r="A477" s="158" t="s">
        <v>112</v>
      </c>
      <c r="B477" s="157"/>
      <c r="C477" s="157">
        <f t="shared" ref="C477:Q477" si="131">C478</f>
        <v>0.55509114519729486</v>
      </c>
      <c r="D477" s="157">
        <f t="shared" si="131"/>
        <v>17.987522026774364</v>
      </c>
      <c r="E477" s="157">
        <f t="shared" si="131"/>
        <v>2.0014239139357013</v>
      </c>
      <c r="F477" s="157">
        <f t="shared" si="131"/>
        <v>4.4929907833181231</v>
      </c>
      <c r="G477" s="157">
        <f t="shared" si="131"/>
        <v>7.2796401204959214</v>
      </c>
      <c r="H477" s="157">
        <f t="shared" si="131"/>
        <v>282.51960292431227</v>
      </c>
      <c r="I477" s="157">
        <f t="shared" si="131"/>
        <v>8.0509758173381467</v>
      </c>
      <c r="J477" s="157">
        <f t="shared" si="131"/>
        <v>87.922652255427593</v>
      </c>
      <c r="K477" s="157">
        <f t="shared" si="131"/>
        <v>36.136862074731965</v>
      </c>
      <c r="L477" s="157">
        <f t="shared" si="131"/>
        <v>1111.9200946483029</v>
      </c>
      <c r="M477" s="157">
        <f t="shared" si="131"/>
        <v>22.163030513902473</v>
      </c>
      <c r="N477" s="157">
        <f t="shared" si="131"/>
        <v>0</v>
      </c>
      <c r="O477" s="157">
        <f t="shared" si="131"/>
        <v>0</v>
      </c>
      <c r="P477" s="157">
        <f t="shared" si="131"/>
        <v>0</v>
      </c>
      <c r="Q477" s="157">
        <f t="shared" si="131"/>
        <v>0</v>
      </c>
    </row>
    <row r="478" spans="1:17" ht="12" customHeight="1" x14ac:dyDescent="0.25">
      <c r="A478" s="23" t="s">
        <v>60</v>
      </c>
      <c r="B478" s="156"/>
      <c r="C478" s="156">
        <f t="shared" ref="C478:Q478" si="132">IF(C382=0,0,C382/0.086*1000000/C$58)</f>
        <v>0.55509114519729486</v>
      </c>
      <c r="D478" s="156">
        <f t="shared" si="132"/>
        <v>17.987522026774364</v>
      </c>
      <c r="E478" s="156">
        <f t="shared" si="132"/>
        <v>2.0014239139357013</v>
      </c>
      <c r="F478" s="156">
        <f t="shared" si="132"/>
        <v>4.4929907833181231</v>
      </c>
      <c r="G478" s="156">
        <f t="shared" si="132"/>
        <v>7.2796401204959214</v>
      </c>
      <c r="H478" s="156">
        <f t="shared" si="132"/>
        <v>282.51960292431227</v>
      </c>
      <c r="I478" s="156">
        <f t="shared" si="132"/>
        <v>8.0509758173381467</v>
      </c>
      <c r="J478" s="156">
        <f t="shared" si="132"/>
        <v>87.922652255427593</v>
      </c>
      <c r="K478" s="156">
        <f t="shared" si="132"/>
        <v>36.136862074731965</v>
      </c>
      <c r="L478" s="156">
        <f t="shared" si="132"/>
        <v>1111.9200946483029</v>
      </c>
      <c r="M478" s="156">
        <f t="shared" si="132"/>
        <v>22.163030513902473</v>
      </c>
      <c r="N478" s="156">
        <f t="shared" si="132"/>
        <v>0</v>
      </c>
      <c r="O478" s="156">
        <f t="shared" si="132"/>
        <v>0</v>
      </c>
      <c r="P478" s="156">
        <f t="shared" si="132"/>
        <v>0</v>
      </c>
      <c r="Q478" s="156">
        <f t="shared" si="132"/>
        <v>0</v>
      </c>
    </row>
    <row r="479" spans="1:17" ht="12" customHeight="1" x14ac:dyDescent="0.25">
      <c r="A479" s="158" t="s">
        <v>63</v>
      </c>
      <c r="B479" s="157"/>
      <c r="C479" s="157">
        <f t="shared" ref="C479:Q479" si="133">IF(C383=0,0,C383/0.086*1000000/SUM(C$62:C$67))</f>
        <v>1209.2955985033584</v>
      </c>
      <c r="D479" s="157">
        <f t="shared" si="133"/>
        <v>1184.68499511862</v>
      </c>
      <c r="E479" s="157">
        <f t="shared" si="133"/>
        <v>1227.0155892945438</v>
      </c>
      <c r="F479" s="157">
        <f t="shared" si="133"/>
        <v>1218.8398571281077</v>
      </c>
      <c r="G479" s="157">
        <f t="shared" si="133"/>
        <v>1252.7818938197258</v>
      </c>
      <c r="H479" s="157">
        <f t="shared" si="133"/>
        <v>1243.5346080057664</v>
      </c>
      <c r="I479" s="157">
        <f t="shared" si="133"/>
        <v>1296.467993650579</v>
      </c>
      <c r="J479" s="157">
        <f t="shared" si="133"/>
        <v>1354.1519552546526</v>
      </c>
      <c r="K479" s="157">
        <f t="shared" si="133"/>
        <v>1244.2524131973216</v>
      </c>
      <c r="L479" s="157">
        <f t="shared" si="133"/>
        <v>1222.5249690636153</v>
      </c>
      <c r="M479" s="157">
        <f t="shared" si="133"/>
        <v>1298.8328732978189</v>
      </c>
      <c r="N479" s="157">
        <f t="shared" si="133"/>
        <v>0</v>
      </c>
      <c r="O479" s="157">
        <f t="shared" si="133"/>
        <v>0</v>
      </c>
      <c r="P479" s="157">
        <f t="shared" si="133"/>
        <v>0</v>
      </c>
      <c r="Q479" s="157">
        <f t="shared" si="133"/>
        <v>0</v>
      </c>
    </row>
    <row r="480" spans="1:17" ht="12" customHeight="1" x14ac:dyDescent="0.25">
      <c r="A480" s="167" t="s">
        <v>156</v>
      </c>
      <c r="B480" s="132"/>
      <c r="C480" s="132">
        <f t="shared" ref="C480:Q480" si="134">IF(C384=0,0,C384/0.086*1000000/C$62)</f>
        <v>1126.8578858806311</v>
      </c>
      <c r="D480" s="132">
        <f t="shared" si="134"/>
        <v>1127.4782739559469</v>
      </c>
      <c r="E480" s="132">
        <f t="shared" si="134"/>
        <v>1126.3427438407623</v>
      </c>
      <c r="F480" s="132">
        <f t="shared" si="134"/>
        <v>1136.0680681911804</v>
      </c>
      <c r="G480" s="132">
        <f t="shared" si="134"/>
        <v>1230.5365634142486</v>
      </c>
      <c r="H480" s="132">
        <f t="shared" si="134"/>
        <v>1084.6695368639305</v>
      </c>
      <c r="I480" s="132">
        <f t="shared" si="134"/>
        <v>1231.6567349029237</v>
      </c>
      <c r="J480" s="132">
        <f t="shared" si="134"/>
        <v>1144.1124015444327</v>
      </c>
      <c r="K480" s="132">
        <f t="shared" si="134"/>
        <v>1207.1866648997038</v>
      </c>
      <c r="L480" s="132">
        <f t="shared" si="134"/>
        <v>0</v>
      </c>
      <c r="M480" s="132">
        <f t="shared" si="134"/>
        <v>1246.6054196137341</v>
      </c>
      <c r="N480" s="132">
        <f t="shared" si="134"/>
        <v>0</v>
      </c>
      <c r="O480" s="132">
        <f t="shared" si="134"/>
        <v>0</v>
      </c>
      <c r="P480" s="132">
        <f t="shared" si="134"/>
        <v>0</v>
      </c>
      <c r="Q480" s="132">
        <f t="shared" si="134"/>
        <v>0</v>
      </c>
    </row>
    <row r="481" spans="1:17" ht="12" customHeight="1" x14ac:dyDescent="0.25">
      <c r="A481" s="167" t="s">
        <v>155</v>
      </c>
      <c r="B481" s="132"/>
      <c r="C481" s="132">
        <f t="shared" ref="C481:Q483" si="135">IF(C385=0,0,C385/0.086*1000000/C$63)</f>
        <v>0</v>
      </c>
      <c r="D481" s="132">
        <f t="shared" si="135"/>
        <v>0</v>
      </c>
      <c r="E481" s="132">
        <f t="shared" si="135"/>
        <v>0</v>
      </c>
      <c r="F481" s="132">
        <f t="shared" si="135"/>
        <v>0</v>
      </c>
      <c r="G481" s="132">
        <f t="shared" si="135"/>
        <v>0</v>
      </c>
      <c r="H481" s="132">
        <f t="shared" si="135"/>
        <v>0</v>
      </c>
      <c r="I481" s="132">
        <f t="shared" si="135"/>
        <v>0</v>
      </c>
      <c r="J481" s="132">
        <f t="shared" si="135"/>
        <v>0</v>
      </c>
      <c r="K481" s="132">
        <f t="shared" si="135"/>
        <v>0</v>
      </c>
      <c r="L481" s="132">
        <f t="shared" si="135"/>
        <v>1222.5249690636153</v>
      </c>
      <c r="M481" s="132">
        <f t="shared" si="135"/>
        <v>1234.9246874930036</v>
      </c>
      <c r="N481" s="132">
        <f t="shared" si="135"/>
        <v>0</v>
      </c>
      <c r="O481" s="132">
        <f t="shared" si="135"/>
        <v>0</v>
      </c>
      <c r="P481" s="132">
        <f t="shared" si="135"/>
        <v>0</v>
      </c>
      <c r="Q481" s="132">
        <f t="shared" si="135"/>
        <v>0</v>
      </c>
    </row>
    <row r="482" spans="1:17" ht="12" customHeight="1" x14ac:dyDescent="0.25">
      <c r="A482" s="166" t="s">
        <v>55</v>
      </c>
      <c r="B482" s="165"/>
      <c r="C482" s="165">
        <f t="shared" si="135"/>
        <v>0</v>
      </c>
      <c r="D482" s="165">
        <f t="shared" si="135"/>
        <v>0</v>
      </c>
      <c r="E482" s="165">
        <f t="shared" si="135"/>
        <v>0</v>
      </c>
      <c r="F482" s="165">
        <f t="shared" si="135"/>
        <v>0</v>
      </c>
      <c r="G482" s="165">
        <f t="shared" si="135"/>
        <v>0</v>
      </c>
      <c r="H482" s="165">
        <f t="shared" si="135"/>
        <v>0</v>
      </c>
      <c r="I482" s="165">
        <f t="shared" si="135"/>
        <v>0</v>
      </c>
      <c r="J482" s="165">
        <f t="shared" si="135"/>
        <v>0</v>
      </c>
      <c r="K482" s="165">
        <f t="shared" si="135"/>
        <v>0</v>
      </c>
      <c r="L482" s="165">
        <f t="shared" si="135"/>
        <v>883.20430861675709</v>
      </c>
      <c r="M482" s="165">
        <f t="shared" si="135"/>
        <v>890.96003698352672</v>
      </c>
      <c r="N482" s="165">
        <f t="shared" si="135"/>
        <v>0</v>
      </c>
      <c r="O482" s="165">
        <f t="shared" si="135"/>
        <v>0</v>
      </c>
      <c r="P482" s="165">
        <f t="shared" si="135"/>
        <v>0</v>
      </c>
      <c r="Q482" s="165">
        <f t="shared" si="135"/>
        <v>0</v>
      </c>
    </row>
    <row r="483" spans="1:17" ht="12" customHeight="1" x14ac:dyDescent="0.25">
      <c r="A483" s="147" t="s">
        <v>59</v>
      </c>
      <c r="B483" s="164"/>
      <c r="C483" s="164">
        <f t="shared" si="135"/>
        <v>0</v>
      </c>
      <c r="D483" s="164">
        <f t="shared" si="135"/>
        <v>0</v>
      </c>
      <c r="E483" s="164">
        <f t="shared" si="135"/>
        <v>0</v>
      </c>
      <c r="F483" s="164">
        <f t="shared" si="135"/>
        <v>0</v>
      </c>
      <c r="G483" s="164">
        <f t="shared" si="135"/>
        <v>0</v>
      </c>
      <c r="H483" s="164">
        <f t="shared" si="135"/>
        <v>0</v>
      </c>
      <c r="I483" s="164">
        <f t="shared" si="135"/>
        <v>0</v>
      </c>
      <c r="J483" s="164">
        <f t="shared" si="135"/>
        <v>0</v>
      </c>
      <c r="K483" s="164">
        <f t="shared" si="135"/>
        <v>0</v>
      </c>
      <c r="L483" s="164">
        <f t="shared" si="135"/>
        <v>339.3206604468582</v>
      </c>
      <c r="M483" s="164">
        <f t="shared" si="135"/>
        <v>343.964650509477</v>
      </c>
      <c r="N483" s="164">
        <f t="shared" si="135"/>
        <v>0</v>
      </c>
      <c r="O483" s="164">
        <f t="shared" si="135"/>
        <v>0</v>
      </c>
      <c r="P483" s="164">
        <f t="shared" si="135"/>
        <v>0</v>
      </c>
      <c r="Q483" s="164">
        <f t="shared" si="135"/>
        <v>0</v>
      </c>
    </row>
    <row r="484" spans="1:17" ht="12" customHeight="1" x14ac:dyDescent="0.25">
      <c r="A484" s="163" t="s">
        <v>144</v>
      </c>
      <c r="B484" s="162"/>
      <c r="C484" s="162">
        <f t="shared" ref="C484:Q484" si="136">IF(C388=0,0,C388/0.086*1000000/C$64)</f>
        <v>0</v>
      </c>
      <c r="D484" s="162">
        <f t="shared" si="136"/>
        <v>0</v>
      </c>
      <c r="E484" s="162">
        <f t="shared" si="136"/>
        <v>0</v>
      </c>
      <c r="F484" s="162">
        <f t="shared" si="136"/>
        <v>0</v>
      </c>
      <c r="G484" s="162">
        <f t="shared" si="136"/>
        <v>0</v>
      </c>
      <c r="H484" s="162">
        <f t="shared" si="136"/>
        <v>0</v>
      </c>
      <c r="I484" s="162">
        <f t="shared" si="136"/>
        <v>0</v>
      </c>
      <c r="J484" s="162">
        <f t="shared" si="136"/>
        <v>0</v>
      </c>
      <c r="K484" s="162">
        <f t="shared" si="136"/>
        <v>0</v>
      </c>
      <c r="L484" s="162">
        <f t="shared" si="136"/>
        <v>0</v>
      </c>
      <c r="M484" s="162">
        <f t="shared" si="136"/>
        <v>0</v>
      </c>
      <c r="N484" s="162">
        <f t="shared" si="136"/>
        <v>0</v>
      </c>
      <c r="O484" s="162">
        <f t="shared" si="136"/>
        <v>0</v>
      </c>
      <c r="P484" s="162">
        <f t="shared" si="136"/>
        <v>0</v>
      </c>
      <c r="Q484" s="162">
        <f t="shared" si="136"/>
        <v>0</v>
      </c>
    </row>
    <row r="485" spans="1:17" ht="12" customHeight="1" x14ac:dyDescent="0.25">
      <c r="A485" s="161" t="s">
        <v>143</v>
      </c>
      <c r="B485" s="160"/>
      <c r="C485" s="160">
        <f t="shared" ref="C485:Q487" si="137">IF(C389=0,0,C389/0.086*1000000/C$65)</f>
        <v>0</v>
      </c>
      <c r="D485" s="160">
        <f t="shared" si="137"/>
        <v>0</v>
      </c>
      <c r="E485" s="160">
        <f t="shared" si="137"/>
        <v>0</v>
      </c>
      <c r="F485" s="160">
        <f t="shared" si="137"/>
        <v>0</v>
      </c>
      <c r="G485" s="160">
        <f t="shared" si="137"/>
        <v>0</v>
      </c>
      <c r="H485" s="160">
        <f t="shared" si="137"/>
        <v>0</v>
      </c>
      <c r="I485" s="160">
        <f t="shared" si="137"/>
        <v>0</v>
      </c>
      <c r="J485" s="160">
        <f t="shared" si="137"/>
        <v>0</v>
      </c>
      <c r="K485" s="160">
        <f t="shared" si="137"/>
        <v>0</v>
      </c>
      <c r="L485" s="160">
        <f t="shared" si="137"/>
        <v>0</v>
      </c>
      <c r="M485" s="160">
        <f t="shared" si="137"/>
        <v>0</v>
      </c>
      <c r="N485" s="160">
        <f t="shared" si="137"/>
        <v>0</v>
      </c>
      <c r="O485" s="160">
        <f t="shared" si="137"/>
        <v>0</v>
      </c>
      <c r="P485" s="160">
        <f t="shared" si="137"/>
        <v>0</v>
      </c>
      <c r="Q485" s="160">
        <f t="shared" si="137"/>
        <v>0</v>
      </c>
    </row>
    <row r="486" spans="1:17" ht="12" customHeight="1" x14ac:dyDescent="0.25">
      <c r="A486" s="148" t="s">
        <v>57</v>
      </c>
      <c r="B486" s="156"/>
      <c r="C486" s="156">
        <f t="shared" si="137"/>
        <v>0</v>
      </c>
      <c r="D486" s="156">
        <f t="shared" si="137"/>
        <v>0</v>
      </c>
      <c r="E486" s="156">
        <f t="shared" si="137"/>
        <v>0</v>
      </c>
      <c r="F486" s="156">
        <f t="shared" si="137"/>
        <v>0</v>
      </c>
      <c r="G486" s="156">
        <f t="shared" si="137"/>
        <v>0</v>
      </c>
      <c r="H486" s="156">
        <f t="shared" si="137"/>
        <v>0</v>
      </c>
      <c r="I486" s="156">
        <f t="shared" si="137"/>
        <v>0</v>
      </c>
      <c r="J486" s="156">
        <f t="shared" si="137"/>
        <v>0</v>
      </c>
      <c r="K486" s="156">
        <f t="shared" si="137"/>
        <v>0</v>
      </c>
      <c r="L486" s="156">
        <f t="shared" si="137"/>
        <v>0</v>
      </c>
      <c r="M486" s="156">
        <f t="shared" si="137"/>
        <v>0</v>
      </c>
      <c r="N486" s="156">
        <f t="shared" si="137"/>
        <v>0</v>
      </c>
      <c r="O486" s="156">
        <f t="shared" si="137"/>
        <v>0</v>
      </c>
      <c r="P486" s="156">
        <f t="shared" si="137"/>
        <v>0</v>
      </c>
      <c r="Q486" s="156">
        <f t="shared" si="137"/>
        <v>0</v>
      </c>
    </row>
    <row r="487" spans="1:17" ht="12" customHeight="1" x14ac:dyDescent="0.25">
      <c r="A487" s="148" t="s">
        <v>59</v>
      </c>
      <c r="B487" s="156"/>
      <c r="C487" s="156">
        <f t="shared" si="137"/>
        <v>0</v>
      </c>
      <c r="D487" s="156">
        <f t="shared" si="137"/>
        <v>0</v>
      </c>
      <c r="E487" s="156">
        <f t="shared" si="137"/>
        <v>0</v>
      </c>
      <c r="F487" s="156">
        <f t="shared" si="137"/>
        <v>0</v>
      </c>
      <c r="G487" s="156">
        <f t="shared" si="137"/>
        <v>0</v>
      </c>
      <c r="H487" s="156">
        <f t="shared" si="137"/>
        <v>0</v>
      </c>
      <c r="I487" s="156">
        <f t="shared" si="137"/>
        <v>0</v>
      </c>
      <c r="J487" s="156">
        <f t="shared" si="137"/>
        <v>0</v>
      </c>
      <c r="K487" s="156">
        <f t="shared" si="137"/>
        <v>0</v>
      </c>
      <c r="L487" s="156">
        <f t="shared" si="137"/>
        <v>0</v>
      </c>
      <c r="M487" s="156">
        <f t="shared" si="137"/>
        <v>0</v>
      </c>
      <c r="N487" s="156">
        <f t="shared" si="137"/>
        <v>0</v>
      </c>
      <c r="O487" s="156">
        <f t="shared" si="137"/>
        <v>0</v>
      </c>
      <c r="P487" s="156">
        <f t="shared" si="137"/>
        <v>0</v>
      </c>
      <c r="Q487" s="156">
        <f t="shared" si="137"/>
        <v>0</v>
      </c>
    </row>
    <row r="488" spans="1:17" ht="12" customHeight="1" x14ac:dyDescent="0.25">
      <c r="A488" s="163" t="s">
        <v>142</v>
      </c>
      <c r="B488" s="162"/>
      <c r="C488" s="162">
        <f t="shared" ref="C488:Q488" si="138">IF(C392=0,0,C392/0.086*1000000/C$66)</f>
        <v>1236.5391674831494</v>
      </c>
      <c r="D488" s="162">
        <f t="shared" si="138"/>
        <v>1275.9435845607031</v>
      </c>
      <c r="E488" s="162">
        <f t="shared" si="138"/>
        <v>1282.5468741806808</v>
      </c>
      <c r="F488" s="162">
        <f t="shared" si="138"/>
        <v>1255.8443250127889</v>
      </c>
      <c r="G488" s="162">
        <f t="shared" si="138"/>
        <v>1282.3619852116888</v>
      </c>
      <c r="H488" s="162">
        <f t="shared" si="138"/>
        <v>1355.7324797316069</v>
      </c>
      <c r="I488" s="162">
        <f t="shared" si="138"/>
        <v>1369.922287822867</v>
      </c>
      <c r="J488" s="162">
        <f t="shared" si="138"/>
        <v>1386.0708529128674</v>
      </c>
      <c r="K488" s="162">
        <f t="shared" si="138"/>
        <v>1388.6229952486187</v>
      </c>
      <c r="L488" s="162">
        <f t="shared" si="138"/>
        <v>0</v>
      </c>
      <c r="M488" s="162">
        <f t="shared" si="138"/>
        <v>1448.1527692615448</v>
      </c>
      <c r="N488" s="162">
        <f t="shared" si="138"/>
        <v>0</v>
      </c>
      <c r="O488" s="162">
        <f t="shared" si="138"/>
        <v>0</v>
      </c>
      <c r="P488" s="162">
        <f t="shared" si="138"/>
        <v>0</v>
      </c>
      <c r="Q488" s="162">
        <f t="shared" si="138"/>
        <v>0</v>
      </c>
    </row>
    <row r="489" spans="1:17" ht="12" customHeight="1" x14ac:dyDescent="0.25">
      <c r="A489" s="161" t="s">
        <v>141</v>
      </c>
      <c r="B489" s="160"/>
      <c r="C489" s="160">
        <f t="shared" ref="C489:Q491" si="139">IF(C393=0,0,C393/0.086*1000000/C$67)</f>
        <v>0</v>
      </c>
      <c r="D489" s="160">
        <f t="shared" si="139"/>
        <v>0</v>
      </c>
      <c r="E489" s="160">
        <f t="shared" si="139"/>
        <v>0</v>
      </c>
      <c r="F489" s="160">
        <f t="shared" si="139"/>
        <v>0</v>
      </c>
      <c r="G489" s="160">
        <f t="shared" si="139"/>
        <v>0</v>
      </c>
      <c r="H489" s="160">
        <f t="shared" si="139"/>
        <v>0</v>
      </c>
      <c r="I489" s="160">
        <f t="shared" si="139"/>
        <v>0</v>
      </c>
      <c r="J489" s="160">
        <f t="shared" si="139"/>
        <v>0</v>
      </c>
      <c r="K489" s="160">
        <f t="shared" si="139"/>
        <v>0</v>
      </c>
      <c r="L489" s="160">
        <f t="shared" si="139"/>
        <v>0</v>
      </c>
      <c r="M489" s="160">
        <f t="shared" si="139"/>
        <v>1370.828591255028</v>
      </c>
      <c r="N489" s="160">
        <f t="shared" si="139"/>
        <v>0</v>
      </c>
      <c r="O489" s="160">
        <f t="shared" si="139"/>
        <v>0</v>
      </c>
      <c r="P489" s="160">
        <f t="shared" si="139"/>
        <v>0</v>
      </c>
      <c r="Q489" s="160">
        <f t="shared" si="139"/>
        <v>0</v>
      </c>
    </row>
    <row r="490" spans="1:17" ht="12" customHeight="1" x14ac:dyDescent="0.25">
      <c r="A490" s="148" t="s">
        <v>60</v>
      </c>
      <c r="B490" s="156"/>
      <c r="C490" s="156">
        <f t="shared" si="139"/>
        <v>0</v>
      </c>
      <c r="D490" s="156">
        <f t="shared" si="139"/>
        <v>0</v>
      </c>
      <c r="E490" s="156">
        <f t="shared" si="139"/>
        <v>0</v>
      </c>
      <c r="F490" s="156">
        <f t="shared" si="139"/>
        <v>0</v>
      </c>
      <c r="G490" s="156">
        <f t="shared" si="139"/>
        <v>0</v>
      </c>
      <c r="H490" s="156">
        <f t="shared" si="139"/>
        <v>0</v>
      </c>
      <c r="I490" s="156">
        <f t="shared" si="139"/>
        <v>0</v>
      </c>
      <c r="J490" s="156">
        <f t="shared" si="139"/>
        <v>0</v>
      </c>
      <c r="K490" s="156">
        <f t="shared" si="139"/>
        <v>0</v>
      </c>
      <c r="L490" s="156">
        <f t="shared" si="139"/>
        <v>0</v>
      </c>
      <c r="M490" s="156">
        <f t="shared" si="139"/>
        <v>1026.875431073795</v>
      </c>
      <c r="N490" s="156">
        <f t="shared" si="139"/>
        <v>0</v>
      </c>
      <c r="O490" s="156">
        <f t="shared" si="139"/>
        <v>0</v>
      </c>
      <c r="P490" s="156">
        <f t="shared" si="139"/>
        <v>0</v>
      </c>
      <c r="Q490" s="156">
        <f t="shared" si="139"/>
        <v>0</v>
      </c>
    </row>
    <row r="491" spans="1:17" ht="12" customHeight="1" x14ac:dyDescent="0.25">
      <c r="A491" s="148" t="s">
        <v>59</v>
      </c>
      <c r="B491" s="156"/>
      <c r="C491" s="156">
        <f t="shared" si="139"/>
        <v>0</v>
      </c>
      <c r="D491" s="156">
        <f t="shared" si="139"/>
        <v>0</v>
      </c>
      <c r="E491" s="156">
        <f t="shared" si="139"/>
        <v>0</v>
      </c>
      <c r="F491" s="156">
        <f t="shared" si="139"/>
        <v>0</v>
      </c>
      <c r="G491" s="156">
        <f t="shared" si="139"/>
        <v>0</v>
      </c>
      <c r="H491" s="156">
        <f t="shared" si="139"/>
        <v>0</v>
      </c>
      <c r="I491" s="156">
        <f t="shared" si="139"/>
        <v>0</v>
      </c>
      <c r="J491" s="156">
        <f t="shared" si="139"/>
        <v>0</v>
      </c>
      <c r="K491" s="156">
        <f t="shared" si="139"/>
        <v>0</v>
      </c>
      <c r="L491" s="156">
        <f t="shared" si="139"/>
        <v>0</v>
      </c>
      <c r="M491" s="156">
        <f t="shared" si="139"/>
        <v>343.95316018123327</v>
      </c>
      <c r="N491" s="156">
        <f t="shared" si="139"/>
        <v>0</v>
      </c>
      <c r="O491" s="156">
        <f t="shared" si="139"/>
        <v>0</v>
      </c>
      <c r="P491" s="156">
        <f t="shared" si="139"/>
        <v>0</v>
      </c>
      <c r="Q491" s="156">
        <f t="shared" si="139"/>
        <v>0</v>
      </c>
    </row>
    <row r="492" spans="1:17" ht="12" customHeight="1" x14ac:dyDescent="0.25">
      <c r="A492" s="158" t="s">
        <v>62</v>
      </c>
      <c r="B492" s="157"/>
      <c r="C492" s="157">
        <f t="shared" ref="C492:Q492" si="140">IF(C396=0,0,C396/0.086*1000000/SUM(C$69:C$71))</f>
        <v>539.52327776057155</v>
      </c>
      <c r="D492" s="157">
        <f t="shared" si="140"/>
        <v>554.06244892092775</v>
      </c>
      <c r="E492" s="157">
        <f t="shared" si="140"/>
        <v>576.19598980555941</v>
      </c>
      <c r="F492" s="157">
        <f t="shared" si="140"/>
        <v>568.80106052933854</v>
      </c>
      <c r="G492" s="157">
        <f t="shared" si="140"/>
        <v>573.04764279269364</v>
      </c>
      <c r="H492" s="157">
        <f t="shared" si="140"/>
        <v>582.76452629871108</v>
      </c>
      <c r="I492" s="157">
        <f t="shared" si="140"/>
        <v>600.0020981068559</v>
      </c>
      <c r="J492" s="157">
        <f t="shared" si="140"/>
        <v>589.64741882113299</v>
      </c>
      <c r="K492" s="157">
        <f t="shared" si="140"/>
        <v>591.06431656659265</v>
      </c>
      <c r="L492" s="157">
        <f t="shared" si="140"/>
        <v>586.28165285948739</v>
      </c>
      <c r="M492" s="157">
        <f t="shared" si="140"/>
        <v>616.92693018386638</v>
      </c>
      <c r="N492" s="157">
        <f t="shared" si="140"/>
        <v>0</v>
      </c>
      <c r="O492" s="157">
        <f t="shared" si="140"/>
        <v>0</v>
      </c>
      <c r="P492" s="157">
        <f t="shared" si="140"/>
        <v>0</v>
      </c>
      <c r="Q492" s="157">
        <f t="shared" si="140"/>
        <v>0</v>
      </c>
    </row>
    <row r="493" spans="1:17" ht="12" customHeight="1" x14ac:dyDescent="0.25">
      <c r="A493" s="23" t="s">
        <v>55</v>
      </c>
      <c r="B493" s="156"/>
      <c r="C493" s="156">
        <f t="shared" ref="C493:Q493" si="141">IF(C397=0,0,C397/0.086*1000000/C$69)</f>
        <v>0</v>
      </c>
      <c r="D493" s="156">
        <f t="shared" si="141"/>
        <v>0</v>
      </c>
      <c r="E493" s="156">
        <f t="shared" si="141"/>
        <v>0</v>
      </c>
      <c r="F493" s="156">
        <f t="shared" si="141"/>
        <v>0</v>
      </c>
      <c r="G493" s="156">
        <f t="shared" si="141"/>
        <v>0</v>
      </c>
      <c r="H493" s="156">
        <f t="shared" si="141"/>
        <v>0</v>
      </c>
      <c r="I493" s="156">
        <f t="shared" si="141"/>
        <v>0</v>
      </c>
      <c r="J493" s="156">
        <f t="shared" si="141"/>
        <v>0</v>
      </c>
      <c r="K493" s="156">
        <f t="shared" si="141"/>
        <v>0</v>
      </c>
      <c r="L493" s="156">
        <f t="shared" si="141"/>
        <v>0</v>
      </c>
      <c r="M493" s="156">
        <f t="shared" si="141"/>
        <v>0</v>
      </c>
      <c r="N493" s="156">
        <f t="shared" si="141"/>
        <v>0</v>
      </c>
      <c r="O493" s="156">
        <f t="shared" si="141"/>
        <v>0</v>
      </c>
      <c r="P493" s="156">
        <f t="shared" si="141"/>
        <v>0</v>
      </c>
      <c r="Q493" s="156">
        <f t="shared" si="141"/>
        <v>0</v>
      </c>
    </row>
    <row r="494" spans="1:17" ht="12" customHeight="1" x14ac:dyDescent="0.25">
      <c r="A494" s="23" t="s">
        <v>57</v>
      </c>
      <c r="B494" s="156"/>
      <c r="C494" s="156">
        <f t="shared" ref="C494:Q494" si="142">IF(C398=0,0,C398/0.086*1000000/C$70)</f>
        <v>0</v>
      </c>
      <c r="D494" s="156">
        <f t="shared" si="142"/>
        <v>0</v>
      </c>
      <c r="E494" s="156">
        <f t="shared" si="142"/>
        <v>0</v>
      </c>
      <c r="F494" s="156">
        <f t="shared" si="142"/>
        <v>0</v>
      </c>
      <c r="G494" s="156">
        <f t="shared" si="142"/>
        <v>0</v>
      </c>
      <c r="H494" s="156">
        <f t="shared" si="142"/>
        <v>0</v>
      </c>
      <c r="I494" s="156">
        <f t="shared" si="142"/>
        <v>0</v>
      </c>
      <c r="J494" s="156">
        <f t="shared" si="142"/>
        <v>0</v>
      </c>
      <c r="K494" s="156">
        <f t="shared" si="142"/>
        <v>0</v>
      </c>
      <c r="L494" s="156">
        <f t="shared" si="142"/>
        <v>0</v>
      </c>
      <c r="M494" s="156">
        <f t="shared" si="142"/>
        <v>0</v>
      </c>
      <c r="N494" s="156">
        <f t="shared" si="142"/>
        <v>0</v>
      </c>
      <c r="O494" s="156">
        <f t="shared" si="142"/>
        <v>0</v>
      </c>
      <c r="P494" s="156">
        <f t="shared" si="142"/>
        <v>0</v>
      </c>
      <c r="Q494" s="156">
        <f t="shared" si="142"/>
        <v>0</v>
      </c>
    </row>
    <row r="495" spans="1:17" ht="12" customHeight="1" x14ac:dyDescent="0.25">
      <c r="A495" s="29" t="s">
        <v>140</v>
      </c>
      <c r="B495" s="57"/>
      <c r="C495" s="57">
        <f t="shared" ref="C495:Q495" si="143">IF(C399=0,0,C399/0.086*1000000/C$71)</f>
        <v>539.52327776057155</v>
      </c>
      <c r="D495" s="57">
        <f t="shared" si="143"/>
        <v>554.06244892092775</v>
      </c>
      <c r="E495" s="57">
        <f t="shared" si="143"/>
        <v>576.19598980555941</v>
      </c>
      <c r="F495" s="57">
        <f t="shared" si="143"/>
        <v>568.80106052933854</v>
      </c>
      <c r="G495" s="57">
        <f t="shared" si="143"/>
        <v>573.04764279269364</v>
      </c>
      <c r="H495" s="57">
        <f t="shared" si="143"/>
        <v>582.76452629871108</v>
      </c>
      <c r="I495" s="57">
        <f t="shared" si="143"/>
        <v>600.0020981068559</v>
      </c>
      <c r="J495" s="57">
        <f t="shared" si="143"/>
        <v>589.64741882113299</v>
      </c>
      <c r="K495" s="57">
        <f t="shared" si="143"/>
        <v>591.06431656659265</v>
      </c>
      <c r="L495" s="57">
        <f t="shared" si="143"/>
        <v>586.28165285948739</v>
      </c>
      <c r="M495" s="57">
        <f t="shared" si="143"/>
        <v>616.92693018386638</v>
      </c>
      <c r="N495" s="57">
        <f t="shared" si="143"/>
        <v>0</v>
      </c>
      <c r="O495" s="57">
        <f t="shared" si="143"/>
        <v>0</v>
      </c>
      <c r="P495" s="57">
        <f t="shared" si="143"/>
        <v>0</v>
      </c>
      <c r="Q495" s="57">
        <f t="shared" si="143"/>
        <v>0</v>
      </c>
    </row>
    <row r="497" spans="1:17" ht="12" customHeight="1" x14ac:dyDescent="0.25">
      <c r="A497" s="152" t="s">
        <v>187</v>
      </c>
      <c r="B497" s="168"/>
      <c r="C497" s="168">
        <f t="shared" ref="C497:Q497" si="144">SUM(C498,C501,C503,C516)</f>
        <v>0</v>
      </c>
      <c r="D497" s="168">
        <f t="shared" si="144"/>
        <v>0</v>
      </c>
      <c r="E497" s="168">
        <f t="shared" si="144"/>
        <v>0</v>
      </c>
      <c r="F497" s="168">
        <f t="shared" si="144"/>
        <v>0</v>
      </c>
      <c r="G497" s="168">
        <f t="shared" si="144"/>
        <v>0</v>
      </c>
      <c r="H497" s="168">
        <f t="shared" si="144"/>
        <v>0</v>
      </c>
      <c r="I497" s="168">
        <f t="shared" si="144"/>
        <v>0</v>
      </c>
      <c r="J497" s="168">
        <f t="shared" si="144"/>
        <v>0</v>
      </c>
      <c r="K497" s="168">
        <f t="shared" si="144"/>
        <v>0</v>
      </c>
      <c r="L497" s="168">
        <f t="shared" si="144"/>
        <v>0</v>
      </c>
      <c r="M497" s="168">
        <f t="shared" si="144"/>
        <v>0</v>
      </c>
      <c r="N497" s="168">
        <f t="shared" si="144"/>
        <v>0</v>
      </c>
      <c r="O497" s="168">
        <f t="shared" si="144"/>
        <v>0</v>
      </c>
      <c r="P497" s="168">
        <f t="shared" si="144"/>
        <v>0</v>
      </c>
      <c r="Q497" s="168">
        <f t="shared" si="144"/>
        <v>0</v>
      </c>
    </row>
    <row r="498" spans="1:17" ht="12" customHeight="1" x14ac:dyDescent="0.25">
      <c r="A498" s="158" t="s">
        <v>65</v>
      </c>
      <c r="B498" s="157"/>
      <c r="C498" s="157">
        <f t="shared" ref="C498:Q498" si="145">SUM(C499:C500)</f>
        <v>0</v>
      </c>
      <c r="D498" s="157">
        <f t="shared" si="145"/>
        <v>0</v>
      </c>
      <c r="E498" s="157">
        <f t="shared" si="145"/>
        <v>0</v>
      </c>
      <c r="F498" s="157">
        <f t="shared" si="145"/>
        <v>0</v>
      </c>
      <c r="G498" s="157">
        <f t="shared" si="145"/>
        <v>0</v>
      </c>
      <c r="H498" s="157">
        <f t="shared" si="145"/>
        <v>0</v>
      </c>
      <c r="I498" s="157">
        <f t="shared" si="145"/>
        <v>0</v>
      </c>
      <c r="J498" s="157">
        <f t="shared" si="145"/>
        <v>0</v>
      </c>
      <c r="K498" s="157">
        <f t="shared" si="145"/>
        <v>0</v>
      </c>
      <c r="L498" s="157">
        <f t="shared" si="145"/>
        <v>0</v>
      </c>
      <c r="M498" s="157">
        <f t="shared" si="145"/>
        <v>0</v>
      </c>
      <c r="N498" s="157">
        <f t="shared" si="145"/>
        <v>0</v>
      </c>
      <c r="O498" s="157">
        <f t="shared" si="145"/>
        <v>0</v>
      </c>
      <c r="P498" s="157">
        <f t="shared" si="145"/>
        <v>0</v>
      </c>
      <c r="Q498" s="157">
        <f t="shared" si="145"/>
        <v>0</v>
      </c>
    </row>
    <row r="499" spans="1:17" ht="12" customHeight="1" x14ac:dyDescent="0.25">
      <c r="A499" s="23" t="s">
        <v>157</v>
      </c>
      <c r="B499" s="156"/>
      <c r="C499" s="156">
        <f t="shared" ref="C499:Q499" si="146">IF(C427=0,0,C427*1000000/C$58)</f>
        <v>0</v>
      </c>
      <c r="D499" s="156">
        <f t="shared" si="146"/>
        <v>0</v>
      </c>
      <c r="E499" s="156">
        <f t="shared" si="146"/>
        <v>0</v>
      </c>
      <c r="F499" s="156">
        <f t="shared" si="146"/>
        <v>0</v>
      </c>
      <c r="G499" s="156">
        <f t="shared" si="146"/>
        <v>0</v>
      </c>
      <c r="H499" s="156">
        <f t="shared" si="146"/>
        <v>0</v>
      </c>
      <c r="I499" s="156">
        <f t="shared" si="146"/>
        <v>0</v>
      </c>
      <c r="J499" s="156">
        <f t="shared" si="146"/>
        <v>0</v>
      </c>
      <c r="K499" s="156">
        <f t="shared" si="146"/>
        <v>0</v>
      </c>
      <c r="L499" s="156">
        <f t="shared" si="146"/>
        <v>0</v>
      </c>
      <c r="M499" s="156">
        <f t="shared" si="146"/>
        <v>0</v>
      </c>
      <c r="N499" s="156">
        <f t="shared" si="146"/>
        <v>0</v>
      </c>
      <c r="O499" s="156">
        <f t="shared" si="146"/>
        <v>0</v>
      </c>
      <c r="P499" s="156">
        <f t="shared" si="146"/>
        <v>0</v>
      </c>
      <c r="Q499" s="156">
        <f t="shared" si="146"/>
        <v>0</v>
      </c>
    </row>
    <row r="500" spans="1:17" ht="12" customHeight="1" x14ac:dyDescent="0.25">
      <c r="A500" s="23" t="s">
        <v>60</v>
      </c>
      <c r="B500" s="156"/>
      <c r="C500" s="156">
        <f t="shared" ref="C500:Q500" si="147">IF(C428=0,0,C428*1000000/C$58)</f>
        <v>0</v>
      </c>
      <c r="D500" s="156">
        <f t="shared" si="147"/>
        <v>0</v>
      </c>
      <c r="E500" s="156">
        <f t="shared" si="147"/>
        <v>0</v>
      </c>
      <c r="F500" s="156">
        <f t="shared" si="147"/>
        <v>0</v>
      </c>
      <c r="G500" s="156">
        <f t="shared" si="147"/>
        <v>0</v>
      </c>
      <c r="H500" s="156">
        <f t="shared" si="147"/>
        <v>0</v>
      </c>
      <c r="I500" s="156">
        <f t="shared" si="147"/>
        <v>0</v>
      </c>
      <c r="J500" s="156">
        <f t="shared" si="147"/>
        <v>0</v>
      </c>
      <c r="K500" s="156">
        <f t="shared" si="147"/>
        <v>0</v>
      </c>
      <c r="L500" s="156">
        <f t="shared" si="147"/>
        <v>0</v>
      </c>
      <c r="M500" s="156">
        <f t="shared" si="147"/>
        <v>0</v>
      </c>
      <c r="N500" s="156">
        <f t="shared" si="147"/>
        <v>0</v>
      </c>
      <c r="O500" s="156">
        <f t="shared" si="147"/>
        <v>0</v>
      </c>
      <c r="P500" s="156">
        <f t="shared" si="147"/>
        <v>0</v>
      </c>
      <c r="Q500" s="156">
        <f t="shared" si="147"/>
        <v>0</v>
      </c>
    </row>
    <row r="501" spans="1:17" ht="12" customHeight="1" x14ac:dyDescent="0.25">
      <c r="A501" s="158" t="s">
        <v>112</v>
      </c>
      <c r="B501" s="157"/>
      <c r="C501" s="157">
        <f t="shared" ref="C501:Q501" si="148">C502</f>
        <v>0</v>
      </c>
      <c r="D501" s="157">
        <f t="shared" si="148"/>
        <v>0</v>
      </c>
      <c r="E501" s="157">
        <f t="shared" si="148"/>
        <v>0</v>
      </c>
      <c r="F501" s="157">
        <f t="shared" si="148"/>
        <v>0</v>
      </c>
      <c r="G501" s="157">
        <f t="shared" si="148"/>
        <v>0</v>
      </c>
      <c r="H501" s="157">
        <f t="shared" si="148"/>
        <v>0</v>
      </c>
      <c r="I501" s="157">
        <f t="shared" si="148"/>
        <v>0</v>
      </c>
      <c r="J501" s="157">
        <f t="shared" si="148"/>
        <v>0</v>
      </c>
      <c r="K501" s="157">
        <f t="shared" si="148"/>
        <v>0</v>
      </c>
      <c r="L501" s="157">
        <f t="shared" si="148"/>
        <v>0</v>
      </c>
      <c r="M501" s="157">
        <f t="shared" si="148"/>
        <v>0</v>
      </c>
      <c r="N501" s="157">
        <f t="shared" si="148"/>
        <v>0</v>
      </c>
      <c r="O501" s="157">
        <f t="shared" si="148"/>
        <v>0</v>
      </c>
      <c r="P501" s="157">
        <f t="shared" si="148"/>
        <v>0</v>
      </c>
      <c r="Q501" s="157">
        <f t="shared" si="148"/>
        <v>0</v>
      </c>
    </row>
    <row r="502" spans="1:17" ht="12" customHeight="1" x14ac:dyDescent="0.25">
      <c r="A502" s="23" t="s">
        <v>60</v>
      </c>
      <c r="B502" s="156"/>
      <c r="C502" s="156">
        <f t="shared" ref="C502:Q502" si="149">IF(C430=0,0,C430*1000000/C$58)</f>
        <v>0</v>
      </c>
      <c r="D502" s="156">
        <f t="shared" si="149"/>
        <v>0</v>
      </c>
      <c r="E502" s="156">
        <f t="shared" si="149"/>
        <v>0</v>
      </c>
      <c r="F502" s="156">
        <f t="shared" si="149"/>
        <v>0</v>
      </c>
      <c r="G502" s="156">
        <f t="shared" si="149"/>
        <v>0</v>
      </c>
      <c r="H502" s="156">
        <f t="shared" si="149"/>
        <v>0</v>
      </c>
      <c r="I502" s="156">
        <f t="shared" si="149"/>
        <v>0</v>
      </c>
      <c r="J502" s="156">
        <f t="shared" si="149"/>
        <v>0</v>
      </c>
      <c r="K502" s="156">
        <f t="shared" si="149"/>
        <v>0</v>
      </c>
      <c r="L502" s="156">
        <f t="shared" si="149"/>
        <v>0</v>
      </c>
      <c r="M502" s="156">
        <f t="shared" si="149"/>
        <v>0</v>
      </c>
      <c r="N502" s="156">
        <f t="shared" si="149"/>
        <v>0</v>
      </c>
      <c r="O502" s="156">
        <f t="shared" si="149"/>
        <v>0</v>
      </c>
      <c r="P502" s="156">
        <f t="shared" si="149"/>
        <v>0</v>
      </c>
      <c r="Q502" s="156">
        <f t="shared" si="149"/>
        <v>0</v>
      </c>
    </row>
    <row r="503" spans="1:17" ht="12" customHeight="1" x14ac:dyDescent="0.25">
      <c r="A503" s="158" t="s">
        <v>63</v>
      </c>
      <c r="B503" s="157"/>
      <c r="C503" s="157">
        <f t="shared" ref="C503:Q503" si="150">IF(C431=0,0,C431*1000000/SUM(C$62:C$67))</f>
        <v>0</v>
      </c>
      <c r="D503" s="157">
        <f t="shared" si="150"/>
        <v>0</v>
      </c>
      <c r="E503" s="157">
        <f t="shared" si="150"/>
        <v>0</v>
      </c>
      <c r="F503" s="157">
        <f t="shared" si="150"/>
        <v>0</v>
      </c>
      <c r="G503" s="157">
        <f t="shared" si="150"/>
        <v>0</v>
      </c>
      <c r="H503" s="157">
        <f t="shared" si="150"/>
        <v>0</v>
      </c>
      <c r="I503" s="157">
        <f t="shared" si="150"/>
        <v>0</v>
      </c>
      <c r="J503" s="157">
        <f t="shared" si="150"/>
        <v>0</v>
      </c>
      <c r="K503" s="157">
        <f t="shared" si="150"/>
        <v>0</v>
      </c>
      <c r="L503" s="157">
        <f t="shared" si="150"/>
        <v>0</v>
      </c>
      <c r="M503" s="157">
        <f t="shared" si="150"/>
        <v>0</v>
      </c>
      <c r="N503" s="157">
        <f t="shared" si="150"/>
        <v>0</v>
      </c>
      <c r="O503" s="157">
        <f t="shared" si="150"/>
        <v>0</v>
      </c>
      <c r="P503" s="157">
        <f t="shared" si="150"/>
        <v>0</v>
      </c>
      <c r="Q503" s="157">
        <f t="shared" si="150"/>
        <v>0</v>
      </c>
    </row>
    <row r="504" spans="1:17" ht="12" customHeight="1" x14ac:dyDescent="0.25">
      <c r="A504" s="167" t="s">
        <v>156</v>
      </c>
      <c r="B504" s="132"/>
      <c r="C504" s="132">
        <f t="shared" ref="C504:Q504" si="151">IF(C432=0,0,C432*1000000/C$62)</f>
        <v>0</v>
      </c>
      <c r="D504" s="132">
        <f t="shared" si="151"/>
        <v>0</v>
      </c>
      <c r="E504" s="132">
        <f t="shared" si="151"/>
        <v>0</v>
      </c>
      <c r="F504" s="132">
        <f t="shared" si="151"/>
        <v>0</v>
      </c>
      <c r="G504" s="132">
        <f t="shared" si="151"/>
        <v>0</v>
      </c>
      <c r="H504" s="132">
        <f t="shared" si="151"/>
        <v>0</v>
      </c>
      <c r="I504" s="132">
        <f t="shared" si="151"/>
        <v>0</v>
      </c>
      <c r="J504" s="132">
        <f t="shared" si="151"/>
        <v>0</v>
      </c>
      <c r="K504" s="132">
        <f t="shared" si="151"/>
        <v>0</v>
      </c>
      <c r="L504" s="132">
        <f t="shared" si="151"/>
        <v>0</v>
      </c>
      <c r="M504" s="132">
        <f t="shared" si="151"/>
        <v>0</v>
      </c>
      <c r="N504" s="132">
        <f t="shared" si="151"/>
        <v>0</v>
      </c>
      <c r="O504" s="132">
        <f t="shared" si="151"/>
        <v>0</v>
      </c>
      <c r="P504" s="132">
        <f t="shared" si="151"/>
        <v>0</v>
      </c>
      <c r="Q504" s="132">
        <f t="shared" si="151"/>
        <v>0</v>
      </c>
    </row>
    <row r="505" spans="1:17" ht="12" customHeight="1" x14ac:dyDescent="0.25">
      <c r="A505" s="167" t="s">
        <v>155</v>
      </c>
      <c r="B505" s="132"/>
      <c r="C505" s="132">
        <f t="shared" ref="C505:Q505" si="152">IF(C433=0,0,C433*1000000/C$63)</f>
        <v>0</v>
      </c>
      <c r="D505" s="132">
        <f t="shared" si="152"/>
        <v>0</v>
      </c>
      <c r="E505" s="132">
        <f t="shared" si="152"/>
        <v>0</v>
      </c>
      <c r="F505" s="132">
        <f t="shared" si="152"/>
        <v>0</v>
      </c>
      <c r="G505" s="132">
        <f t="shared" si="152"/>
        <v>0</v>
      </c>
      <c r="H505" s="132">
        <f t="shared" si="152"/>
        <v>0</v>
      </c>
      <c r="I505" s="132">
        <f t="shared" si="152"/>
        <v>0</v>
      </c>
      <c r="J505" s="132">
        <f t="shared" si="152"/>
        <v>0</v>
      </c>
      <c r="K505" s="132">
        <f t="shared" si="152"/>
        <v>0</v>
      </c>
      <c r="L505" s="132">
        <f t="shared" si="152"/>
        <v>0</v>
      </c>
      <c r="M505" s="132">
        <f t="shared" si="152"/>
        <v>0</v>
      </c>
      <c r="N505" s="132">
        <f t="shared" si="152"/>
        <v>0</v>
      </c>
      <c r="O505" s="132">
        <f t="shared" si="152"/>
        <v>0</v>
      </c>
      <c r="P505" s="132">
        <f t="shared" si="152"/>
        <v>0</v>
      </c>
      <c r="Q505" s="132">
        <f t="shared" si="152"/>
        <v>0</v>
      </c>
    </row>
    <row r="506" spans="1:17" ht="12" customHeight="1" x14ac:dyDescent="0.25">
      <c r="A506" s="166" t="s">
        <v>55</v>
      </c>
      <c r="B506" s="165"/>
      <c r="C506" s="165">
        <f t="shared" ref="C506:Q506" si="153">IF(C434=0,0,C434*1000000/C$63)</f>
        <v>0</v>
      </c>
      <c r="D506" s="165">
        <f t="shared" si="153"/>
        <v>0</v>
      </c>
      <c r="E506" s="165">
        <f t="shared" si="153"/>
        <v>0</v>
      </c>
      <c r="F506" s="165">
        <f t="shared" si="153"/>
        <v>0</v>
      </c>
      <c r="G506" s="165">
        <f t="shared" si="153"/>
        <v>0</v>
      </c>
      <c r="H506" s="165">
        <f t="shared" si="153"/>
        <v>0</v>
      </c>
      <c r="I506" s="165">
        <f t="shared" si="153"/>
        <v>0</v>
      </c>
      <c r="J506" s="165">
        <f t="shared" si="153"/>
        <v>0</v>
      </c>
      <c r="K506" s="165">
        <f t="shared" si="153"/>
        <v>0</v>
      </c>
      <c r="L506" s="165">
        <f t="shared" si="153"/>
        <v>0</v>
      </c>
      <c r="M506" s="165">
        <f t="shared" si="153"/>
        <v>0</v>
      </c>
      <c r="N506" s="165">
        <f t="shared" si="153"/>
        <v>0</v>
      </c>
      <c r="O506" s="165">
        <f t="shared" si="153"/>
        <v>0</v>
      </c>
      <c r="P506" s="165">
        <f t="shared" si="153"/>
        <v>0</v>
      </c>
      <c r="Q506" s="165">
        <f t="shared" si="153"/>
        <v>0</v>
      </c>
    </row>
    <row r="507" spans="1:17" ht="12" customHeight="1" x14ac:dyDescent="0.25">
      <c r="A507" s="147" t="s">
        <v>59</v>
      </c>
      <c r="B507" s="164"/>
      <c r="C507" s="164">
        <f t="shared" ref="C507:Q507" si="154">IF(C435=0,0,C435*1000000/C$63)</f>
        <v>0</v>
      </c>
      <c r="D507" s="164">
        <f t="shared" si="154"/>
        <v>0</v>
      </c>
      <c r="E507" s="164">
        <f t="shared" si="154"/>
        <v>0</v>
      </c>
      <c r="F507" s="164">
        <f t="shared" si="154"/>
        <v>0</v>
      </c>
      <c r="G507" s="164">
        <f t="shared" si="154"/>
        <v>0</v>
      </c>
      <c r="H507" s="164">
        <f t="shared" si="154"/>
        <v>0</v>
      </c>
      <c r="I507" s="164">
        <f t="shared" si="154"/>
        <v>0</v>
      </c>
      <c r="J507" s="164">
        <f t="shared" si="154"/>
        <v>0</v>
      </c>
      <c r="K507" s="164">
        <f t="shared" si="154"/>
        <v>0</v>
      </c>
      <c r="L507" s="164">
        <f t="shared" si="154"/>
        <v>0</v>
      </c>
      <c r="M507" s="164">
        <f t="shared" si="154"/>
        <v>0</v>
      </c>
      <c r="N507" s="164">
        <f t="shared" si="154"/>
        <v>0</v>
      </c>
      <c r="O507" s="164">
        <f t="shared" si="154"/>
        <v>0</v>
      </c>
      <c r="P507" s="164">
        <f t="shared" si="154"/>
        <v>0</v>
      </c>
      <c r="Q507" s="164">
        <f t="shared" si="154"/>
        <v>0</v>
      </c>
    </row>
    <row r="508" spans="1:17" ht="12" customHeight="1" x14ac:dyDescent="0.25">
      <c r="A508" s="163" t="s">
        <v>144</v>
      </c>
      <c r="B508" s="162"/>
      <c r="C508" s="162">
        <f t="shared" ref="C508:Q508" si="155">IF(C436=0,0,C436*1000000/C$64)</f>
        <v>0</v>
      </c>
      <c r="D508" s="162">
        <f t="shared" si="155"/>
        <v>0</v>
      </c>
      <c r="E508" s="162">
        <f t="shared" si="155"/>
        <v>0</v>
      </c>
      <c r="F508" s="162">
        <f t="shared" si="155"/>
        <v>0</v>
      </c>
      <c r="G508" s="162">
        <f t="shared" si="155"/>
        <v>0</v>
      </c>
      <c r="H508" s="162">
        <f t="shared" si="155"/>
        <v>0</v>
      </c>
      <c r="I508" s="162">
        <f t="shared" si="155"/>
        <v>0</v>
      </c>
      <c r="J508" s="162">
        <f t="shared" si="155"/>
        <v>0</v>
      </c>
      <c r="K508" s="162">
        <f t="shared" si="155"/>
        <v>0</v>
      </c>
      <c r="L508" s="162">
        <f t="shared" si="155"/>
        <v>0</v>
      </c>
      <c r="M508" s="162">
        <f t="shared" si="155"/>
        <v>0</v>
      </c>
      <c r="N508" s="162">
        <f t="shared" si="155"/>
        <v>0</v>
      </c>
      <c r="O508" s="162">
        <f t="shared" si="155"/>
        <v>0</v>
      </c>
      <c r="P508" s="162">
        <f t="shared" si="155"/>
        <v>0</v>
      </c>
      <c r="Q508" s="162">
        <f t="shared" si="155"/>
        <v>0</v>
      </c>
    </row>
    <row r="509" spans="1:17" ht="12" customHeight="1" x14ac:dyDescent="0.25">
      <c r="A509" s="161" t="s">
        <v>143</v>
      </c>
      <c r="B509" s="160"/>
      <c r="C509" s="160">
        <f t="shared" ref="C509:Q509" si="156">IF(C437=0,0,C437*1000000/C$65)</f>
        <v>0</v>
      </c>
      <c r="D509" s="160">
        <f t="shared" si="156"/>
        <v>0</v>
      </c>
      <c r="E509" s="160">
        <f t="shared" si="156"/>
        <v>0</v>
      </c>
      <c r="F509" s="160">
        <f t="shared" si="156"/>
        <v>0</v>
      </c>
      <c r="G509" s="160">
        <f t="shared" si="156"/>
        <v>0</v>
      </c>
      <c r="H509" s="160">
        <f t="shared" si="156"/>
        <v>0</v>
      </c>
      <c r="I509" s="160">
        <f t="shared" si="156"/>
        <v>0</v>
      </c>
      <c r="J509" s="160">
        <f t="shared" si="156"/>
        <v>0</v>
      </c>
      <c r="K509" s="160">
        <f t="shared" si="156"/>
        <v>0</v>
      </c>
      <c r="L509" s="160">
        <f t="shared" si="156"/>
        <v>0</v>
      </c>
      <c r="M509" s="160">
        <f t="shared" si="156"/>
        <v>0</v>
      </c>
      <c r="N509" s="160">
        <f t="shared" si="156"/>
        <v>0</v>
      </c>
      <c r="O509" s="160">
        <f t="shared" si="156"/>
        <v>0</v>
      </c>
      <c r="P509" s="160">
        <f t="shared" si="156"/>
        <v>0</v>
      </c>
      <c r="Q509" s="160">
        <f t="shared" si="156"/>
        <v>0</v>
      </c>
    </row>
    <row r="510" spans="1:17" ht="12" customHeight="1" x14ac:dyDescent="0.25">
      <c r="A510" s="148" t="s">
        <v>57</v>
      </c>
      <c r="B510" s="156"/>
      <c r="C510" s="156">
        <f t="shared" ref="C510:Q510" si="157">IF(C438=0,0,C438*1000000/C$65)</f>
        <v>0</v>
      </c>
      <c r="D510" s="156">
        <f t="shared" si="157"/>
        <v>0</v>
      </c>
      <c r="E510" s="156">
        <f t="shared" si="157"/>
        <v>0</v>
      </c>
      <c r="F510" s="156">
        <f t="shared" si="157"/>
        <v>0</v>
      </c>
      <c r="G510" s="156">
        <f t="shared" si="157"/>
        <v>0</v>
      </c>
      <c r="H510" s="156">
        <f t="shared" si="157"/>
        <v>0</v>
      </c>
      <c r="I510" s="156">
        <f t="shared" si="157"/>
        <v>0</v>
      </c>
      <c r="J510" s="156">
        <f t="shared" si="157"/>
        <v>0</v>
      </c>
      <c r="K510" s="156">
        <f t="shared" si="157"/>
        <v>0</v>
      </c>
      <c r="L510" s="156">
        <f t="shared" si="157"/>
        <v>0</v>
      </c>
      <c r="M510" s="156">
        <f t="shared" si="157"/>
        <v>0</v>
      </c>
      <c r="N510" s="156">
        <f t="shared" si="157"/>
        <v>0</v>
      </c>
      <c r="O510" s="156">
        <f t="shared" si="157"/>
        <v>0</v>
      </c>
      <c r="P510" s="156">
        <f t="shared" si="157"/>
        <v>0</v>
      </c>
      <c r="Q510" s="156">
        <f t="shared" si="157"/>
        <v>0</v>
      </c>
    </row>
    <row r="511" spans="1:17" ht="12" customHeight="1" x14ac:dyDescent="0.25">
      <c r="A511" s="148" t="s">
        <v>59</v>
      </c>
      <c r="B511" s="156"/>
      <c r="C511" s="156">
        <f t="shared" ref="C511:Q511" si="158">IF(C439=0,0,C439*1000000/C$65)</f>
        <v>0</v>
      </c>
      <c r="D511" s="156">
        <f t="shared" si="158"/>
        <v>0</v>
      </c>
      <c r="E511" s="156">
        <f t="shared" si="158"/>
        <v>0</v>
      </c>
      <c r="F511" s="156">
        <f t="shared" si="158"/>
        <v>0</v>
      </c>
      <c r="G511" s="156">
        <f t="shared" si="158"/>
        <v>0</v>
      </c>
      <c r="H511" s="156">
        <f t="shared" si="158"/>
        <v>0</v>
      </c>
      <c r="I511" s="156">
        <f t="shared" si="158"/>
        <v>0</v>
      </c>
      <c r="J511" s="156">
        <f t="shared" si="158"/>
        <v>0</v>
      </c>
      <c r="K511" s="156">
        <f t="shared" si="158"/>
        <v>0</v>
      </c>
      <c r="L511" s="156">
        <f t="shared" si="158"/>
        <v>0</v>
      </c>
      <c r="M511" s="156">
        <f t="shared" si="158"/>
        <v>0</v>
      </c>
      <c r="N511" s="156">
        <f t="shared" si="158"/>
        <v>0</v>
      </c>
      <c r="O511" s="156">
        <f t="shared" si="158"/>
        <v>0</v>
      </c>
      <c r="P511" s="156">
        <f t="shared" si="158"/>
        <v>0</v>
      </c>
      <c r="Q511" s="156">
        <f t="shared" si="158"/>
        <v>0</v>
      </c>
    </row>
    <row r="512" spans="1:17" ht="12" customHeight="1" x14ac:dyDescent="0.25">
      <c r="A512" s="163" t="s">
        <v>142</v>
      </c>
      <c r="B512" s="162"/>
      <c r="C512" s="162">
        <f t="shared" ref="C512:Q512" si="159">IF(C440=0,0,C440*1000000/C$66)</f>
        <v>0</v>
      </c>
      <c r="D512" s="162">
        <f t="shared" si="159"/>
        <v>0</v>
      </c>
      <c r="E512" s="162">
        <f t="shared" si="159"/>
        <v>0</v>
      </c>
      <c r="F512" s="162">
        <f t="shared" si="159"/>
        <v>0</v>
      </c>
      <c r="G512" s="162">
        <f t="shared" si="159"/>
        <v>0</v>
      </c>
      <c r="H512" s="162">
        <f t="shared" si="159"/>
        <v>0</v>
      </c>
      <c r="I512" s="162">
        <f t="shared" si="159"/>
        <v>0</v>
      </c>
      <c r="J512" s="162">
        <f t="shared" si="159"/>
        <v>0</v>
      </c>
      <c r="K512" s="162">
        <f t="shared" si="159"/>
        <v>0</v>
      </c>
      <c r="L512" s="162">
        <f t="shared" si="159"/>
        <v>0</v>
      </c>
      <c r="M512" s="162">
        <f t="shared" si="159"/>
        <v>0</v>
      </c>
      <c r="N512" s="162">
        <f t="shared" si="159"/>
        <v>0</v>
      </c>
      <c r="O512" s="162">
        <f t="shared" si="159"/>
        <v>0</v>
      </c>
      <c r="P512" s="162">
        <f t="shared" si="159"/>
        <v>0</v>
      </c>
      <c r="Q512" s="162">
        <f t="shared" si="159"/>
        <v>0</v>
      </c>
    </row>
    <row r="513" spans="1:17" ht="12" customHeight="1" x14ac:dyDescent="0.25">
      <c r="A513" s="161" t="s">
        <v>141</v>
      </c>
      <c r="B513" s="160"/>
      <c r="C513" s="160">
        <f t="shared" ref="C513:Q513" si="160">IF(C441=0,0,C441*1000000/C$67)</f>
        <v>0</v>
      </c>
      <c r="D513" s="160">
        <f t="shared" si="160"/>
        <v>0</v>
      </c>
      <c r="E513" s="160">
        <f t="shared" si="160"/>
        <v>0</v>
      </c>
      <c r="F513" s="160">
        <f t="shared" si="160"/>
        <v>0</v>
      </c>
      <c r="G513" s="160">
        <f t="shared" si="160"/>
        <v>0</v>
      </c>
      <c r="H513" s="160">
        <f t="shared" si="160"/>
        <v>0</v>
      </c>
      <c r="I513" s="160">
        <f t="shared" si="160"/>
        <v>0</v>
      </c>
      <c r="J513" s="160">
        <f t="shared" si="160"/>
        <v>0</v>
      </c>
      <c r="K513" s="160">
        <f t="shared" si="160"/>
        <v>0</v>
      </c>
      <c r="L513" s="160">
        <f t="shared" si="160"/>
        <v>0</v>
      </c>
      <c r="M513" s="160">
        <f t="shared" si="160"/>
        <v>0</v>
      </c>
      <c r="N513" s="160">
        <f t="shared" si="160"/>
        <v>0</v>
      </c>
      <c r="O513" s="160">
        <f t="shared" si="160"/>
        <v>0</v>
      </c>
      <c r="P513" s="160">
        <f t="shared" si="160"/>
        <v>0</v>
      </c>
      <c r="Q513" s="160">
        <f t="shared" si="160"/>
        <v>0</v>
      </c>
    </row>
    <row r="514" spans="1:17" ht="12" customHeight="1" x14ac:dyDescent="0.25">
      <c r="A514" s="148" t="s">
        <v>60</v>
      </c>
      <c r="B514" s="156"/>
      <c r="C514" s="156">
        <f t="shared" ref="C514:Q514" si="161">IF(C442=0,0,C442*1000000/C$67)</f>
        <v>0</v>
      </c>
      <c r="D514" s="156">
        <f t="shared" si="161"/>
        <v>0</v>
      </c>
      <c r="E514" s="156">
        <f t="shared" si="161"/>
        <v>0</v>
      </c>
      <c r="F514" s="156">
        <f t="shared" si="161"/>
        <v>0</v>
      </c>
      <c r="G514" s="156">
        <f t="shared" si="161"/>
        <v>0</v>
      </c>
      <c r="H514" s="156">
        <f t="shared" si="161"/>
        <v>0</v>
      </c>
      <c r="I514" s="156">
        <f t="shared" si="161"/>
        <v>0</v>
      </c>
      <c r="J514" s="156">
        <f t="shared" si="161"/>
        <v>0</v>
      </c>
      <c r="K514" s="156">
        <f t="shared" si="161"/>
        <v>0</v>
      </c>
      <c r="L514" s="156">
        <f t="shared" si="161"/>
        <v>0</v>
      </c>
      <c r="M514" s="156">
        <f t="shared" si="161"/>
        <v>0</v>
      </c>
      <c r="N514" s="156">
        <f t="shared" si="161"/>
        <v>0</v>
      </c>
      <c r="O514" s="156">
        <f t="shared" si="161"/>
        <v>0</v>
      </c>
      <c r="P514" s="156">
        <f t="shared" si="161"/>
        <v>0</v>
      </c>
      <c r="Q514" s="156">
        <f t="shared" si="161"/>
        <v>0</v>
      </c>
    </row>
    <row r="515" spans="1:17" ht="12" customHeight="1" x14ac:dyDescent="0.25">
      <c r="A515" s="148" t="s">
        <v>59</v>
      </c>
      <c r="B515" s="156"/>
      <c r="C515" s="156">
        <f t="shared" ref="C515:Q515" si="162">IF(C443=0,0,C443*1000000/C$67)</f>
        <v>0</v>
      </c>
      <c r="D515" s="156">
        <f t="shared" si="162"/>
        <v>0</v>
      </c>
      <c r="E515" s="156">
        <f t="shared" si="162"/>
        <v>0</v>
      </c>
      <c r="F515" s="156">
        <f t="shared" si="162"/>
        <v>0</v>
      </c>
      <c r="G515" s="156">
        <f t="shared" si="162"/>
        <v>0</v>
      </c>
      <c r="H515" s="156">
        <f t="shared" si="162"/>
        <v>0</v>
      </c>
      <c r="I515" s="156">
        <f t="shared" si="162"/>
        <v>0</v>
      </c>
      <c r="J515" s="156">
        <f t="shared" si="162"/>
        <v>0</v>
      </c>
      <c r="K515" s="156">
        <f t="shared" si="162"/>
        <v>0</v>
      </c>
      <c r="L515" s="156">
        <f t="shared" si="162"/>
        <v>0</v>
      </c>
      <c r="M515" s="156">
        <f t="shared" si="162"/>
        <v>0</v>
      </c>
      <c r="N515" s="156">
        <f t="shared" si="162"/>
        <v>0</v>
      </c>
      <c r="O515" s="156">
        <f t="shared" si="162"/>
        <v>0</v>
      </c>
      <c r="P515" s="156">
        <f t="shared" si="162"/>
        <v>0</v>
      </c>
      <c r="Q515" s="156">
        <f t="shared" si="162"/>
        <v>0</v>
      </c>
    </row>
    <row r="516" spans="1:17" ht="12" customHeight="1" x14ac:dyDescent="0.25">
      <c r="A516" s="158" t="s">
        <v>62</v>
      </c>
      <c r="B516" s="157"/>
      <c r="C516" s="157">
        <f t="shared" ref="C516:Q516" si="163">IF(C444=0,0,C444*1000000/SUM(C$69:C$71))</f>
        <v>0</v>
      </c>
      <c r="D516" s="157">
        <f t="shared" si="163"/>
        <v>0</v>
      </c>
      <c r="E516" s="157">
        <f t="shared" si="163"/>
        <v>0</v>
      </c>
      <c r="F516" s="157">
        <f t="shared" si="163"/>
        <v>0</v>
      </c>
      <c r="G516" s="157">
        <f t="shared" si="163"/>
        <v>0</v>
      </c>
      <c r="H516" s="157">
        <f t="shared" si="163"/>
        <v>0</v>
      </c>
      <c r="I516" s="157">
        <f t="shared" si="163"/>
        <v>0</v>
      </c>
      <c r="J516" s="157">
        <f t="shared" si="163"/>
        <v>0</v>
      </c>
      <c r="K516" s="157">
        <f t="shared" si="163"/>
        <v>0</v>
      </c>
      <c r="L516" s="157">
        <f t="shared" si="163"/>
        <v>0</v>
      </c>
      <c r="M516" s="157">
        <f t="shared" si="163"/>
        <v>0</v>
      </c>
      <c r="N516" s="157">
        <f t="shared" si="163"/>
        <v>0</v>
      </c>
      <c r="O516" s="157">
        <f t="shared" si="163"/>
        <v>0</v>
      </c>
      <c r="P516" s="157">
        <f t="shared" si="163"/>
        <v>0</v>
      </c>
      <c r="Q516" s="157">
        <f t="shared" si="163"/>
        <v>0</v>
      </c>
    </row>
    <row r="517" spans="1:17" ht="12" customHeight="1" x14ac:dyDescent="0.25">
      <c r="A517" s="23" t="s">
        <v>55</v>
      </c>
      <c r="B517" s="156"/>
      <c r="C517" s="156">
        <f t="shared" ref="C517:Q517" si="164">IF(C445=0,0,C445*1000000/C$69)</f>
        <v>0</v>
      </c>
      <c r="D517" s="156">
        <f t="shared" si="164"/>
        <v>0</v>
      </c>
      <c r="E517" s="156">
        <f t="shared" si="164"/>
        <v>0</v>
      </c>
      <c r="F517" s="156">
        <f t="shared" si="164"/>
        <v>0</v>
      </c>
      <c r="G517" s="156">
        <f t="shared" si="164"/>
        <v>0</v>
      </c>
      <c r="H517" s="156">
        <f t="shared" si="164"/>
        <v>0</v>
      </c>
      <c r="I517" s="156">
        <f t="shared" si="164"/>
        <v>0</v>
      </c>
      <c r="J517" s="156">
        <f t="shared" si="164"/>
        <v>0</v>
      </c>
      <c r="K517" s="156">
        <f t="shared" si="164"/>
        <v>0</v>
      </c>
      <c r="L517" s="156">
        <f t="shared" si="164"/>
        <v>0</v>
      </c>
      <c r="M517" s="156">
        <f t="shared" si="164"/>
        <v>0</v>
      </c>
      <c r="N517" s="156">
        <f t="shared" si="164"/>
        <v>0</v>
      </c>
      <c r="O517" s="156">
        <f t="shared" si="164"/>
        <v>0</v>
      </c>
      <c r="P517" s="156">
        <f t="shared" si="164"/>
        <v>0</v>
      </c>
      <c r="Q517" s="156">
        <f t="shared" si="164"/>
        <v>0</v>
      </c>
    </row>
    <row r="518" spans="1:17" ht="12" customHeight="1" x14ac:dyDescent="0.25">
      <c r="A518" s="23" t="s">
        <v>57</v>
      </c>
      <c r="B518" s="156"/>
      <c r="C518" s="156">
        <f t="shared" ref="C518:Q518" si="165">IF(C446=0,0,C446*1000000/C$70)</f>
        <v>0</v>
      </c>
      <c r="D518" s="156">
        <f t="shared" si="165"/>
        <v>0</v>
      </c>
      <c r="E518" s="156">
        <f t="shared" si="165"/>
        <v>0</v>
      </c>
      <c r="F518" s="156">
        <f t="shared" si="165"/>
        <v>0</v>
      </c>
      <c r="G518" s="156">
        <f t="shared" si="165"/>
        <v>0</v>
      </c>
      <c r="H518" s="156">
        <f t="shared" si="165"/>
        <v>0</v>
      </c>
      <c r="I518" s="156">
        <f t="shared" si="165"/>
        <v>0</v>
      </c>
      <c r="J518" s="156">
        <f t="shared" si="165"/>
        <v>0</v>
      </c>
      <c r="K518" s="156">
        <f t="shared" si="165"/>
        <v>0</v>
      </c>
      <c r="L518" s="156">
        <f t="shared" si="165"/>
        <v>0</v>
      </c>
      <c r="M518" s="156">
        <f t="shared" si="165"/>
        <v>0</v>
      </c>
      <c r="N518" s="156">
        <f t="shared" si="165"/>
        <v>0</v>
      </c>
      <c r="O518" s="156">
        <f t="shared" si="165"/>
        <v>0</v>
      </c>
      <c r="P518" s="156">
        <f t="shared" si="165"/>
        <v>0</v>
      </c>
      <c r="Q518" s="156">
        <f t="shared" si="165"/>
        <v>0</v>
      </c>
    </row>
    <row r="519" spans="1:17" ht="12" customHeight="1" x14ac:dyDescent="0.25">
      <c r="A519" s="29" t="s">
        <v>140</v>
      </c>
      <c r="B519" s="57"/>
      <c r="C519" s="57">
        <f t="shared" ref="C519:Q519" si="166">IF(C447=0,0,C447*1000000/C$71)</f>
        <v>0</v>
      </c>
      <c r="D519" s="57">
        <f t="shared" si="166"/>
        <v>0</v>
      </c>
      <c r="E519" s="57">
        <f t="shared" si="166"/>
        <v>0</v>
      </c>
      <c r="F519" s="57">
        <f t="shared" si="166"/>
        <v>0</v>
      </c>
      <c r="G519" s="57">
        <f t="shared" si="166"/>
        <v>0</v>
      </c>
      <c r="H519" s="57">
        <f t="shared" si="166"/>
        <v>0</v>
      </c>
      <c r="I519" s="57">
        <f t="shared" si="166"/>
        <v>0</v>
      </c>
      <c r="J519" s="57">
        <f t="shared" si="166"/>
        <v>0</v>
      </c>
      <c r="K519" s="57">
        <f t="shared" si="166"/>
        <v>0</v>
      </c>
      <c r="L519" s="57">
        <f t="shared" si="166"/>
        <v>0</v>
      </c>
      <c r="M519" s="57">
        <f t="shared" si="166"/>
        <v>0</v>
      </c>
      <c r="N519" s="57">
        <f t="shared" si="166"/>
        <v>0</v>
      </c>
      <c r="O519" s="57">
        <f t="shared" si="166"/>
        <v>0</v>
      </c>
      <c r="P519" s="57">
        <f t="shared" si="166"/>
        <v>0</v>
      </c>
      <c r="Q519" s="57">
        <f t="shared" si="166"/>
        <v>0</v>
      </c>
    </row>
    <row r="521" spans="1:17" ht="12" customHeight="1" x14ac:dyDescent="0.25">
      <c r="A521" s="152" t="s">
        <v>186</v>
      </c>
      <c r="B521" s="168"/>
      <c r="C521" s="184">
        <f>C449/RES_summary!C$21</f>
        <v>298.51015008979056</v>
      </c>
      <c r="D521" s="184">
        <f>D449/RES_summary!D$21</f>
        <v>284.04124621026995</v>
      </c>
      <c r="E521" s="184">
        <f>E449/RES_summary!E$21</f>
        <v>259.09726821797028</v>
      </c>
      <c r="F521" s="184">
        <f>F449/RES_summary!F$21</f>
        <v>232.30452328147175</v>
      </c>
      <c r="G521" s="184">
        <f>G449/RES_summary!G$21</f>
        <v>236.57115822223267</v>
      </c>
      <c r="H521" s="184">
        <f>H449/RES_summary!H$21</f>
        <v>176.52089156001006</v>
      </c>
      <c r="I521" s="184">
        <f>I449/RES_summary!I$21</f>
        <v>181.31877323477892</v>
      </c>
      <c r="J521" s="184">
        <f>J449/RES_summary!J$21</f>
        <v>161.52232175108946</v>
      </c>
      <c r="K521" s="184">
        <f>K449/RES_summary!K$21</f>
        <v>162.70237110344004</v>
      </c>
      <c r="L521" s="184">
        <f>L449/RES_summary!L$21</f>
        <v>201.93458725045247</v>
      </c>
      <c r="M521" s="184">
        <f>M449/RES_summary!M$21</f>
        <v>152.46646025970281</v>
      </c>
      <c r="N521" s="184">
        <f>N449/RES_summary!N$21</f>
        <v>0</v>
      </c>
      <c r="O521" s="184">
        <f>O449/RES_summary!O$21</f>
        <v>0</v>
      </c>
      <c r="P521" s="184">
        <f>P449/RES_summary!P$21</f>
        <v>0</v>
      </c>
      <c r="Q521" s="184">
        <f>Q449/RES_summary!Q$21</f>
        <v>0</v>
      </c>
    </row>
    <row r="522" spans="1:17" ht="12" customHeight="1" x14ac:dyDescent="0.25">
      <c r="A522" s="158" t="s">
        <v>65</v>
      </c>
      <c r="B522" s="157"/>
      <c r="C522" s="178">
        <f>C450/RES_summary!C$21</f>
        <v>268.9126145969218</v>
      </c>
      <c r="D522" s="178">
        <f>D450/RES_summary!D$21</f>
        <v>252.15360614788239</v>
      </c>
      <c r="E522" s="178">
        <f>E450/RES_summary!E$21</f>
        <v>229.88397359290508</v>
      </c>
      <c r="F522" s="178">
        <f>F450/RES_summary!F$21</f>
        <v>204.28132877501369</v>
      </c>
      <c r="G522" s="178">
        <f>G450/RES_summary!G$21</f>
        <v>206.05895445412006</v>
      </c>
      <c r="H522" s="178">
        <f>H450/RES_summary!H$21</f>
        <v>147.20556686418286</v>
      </c>
      <c r="I522" s="178">
        <f>I450/RES_summary!I$21</f>
        <v>151.63199988567459</v>
      </c>
      <c r="J522" s="178">
        <f>J450/RES_summary!J$21</f>
        <v>135.22239261411417</v>
      </c>
      <c r="K522" s="178">
        <f>K450/RES_summary!K$21</f>
        <v>132.91242964379992</v>
      </c>
      <c r="L522" s="178">
        <f>L450/RES_summary!L$21</f>
        <v>171.97707240432956</v>
      </c>
      <c r="M522" s="178">
        <f>M450/RES_summary!M$21</f>
        <v>125.60400245493271</v>
      </c>
      <c r="N522" s="178">
        <f>N450/RES_summary!N$21</f>
        <v>0</v>
      </c>
      <c r="O522" s="178">
        <f>O450/RES_summary!O$21</f>
        <v>0</v>
      </c>
      <c r="P522" s="178">
        <f>P450/RES_summary!P$21</f>
        <v>0</v>
      </c>
      <c r="Q522" s="178">
        <f>Q450/RES_summary!Q$21</f>
        <v>0</v>
      </c>
    </row>
    <row r="523" spans="1:17" ht="12" customHeight="1" x14ac:dyDescent="0.25">
      <c r="A523" s="23" t="s">
        <v>157</v>
      </c>
      <c r="B523" s="156"/>
      <c r="C523" s="177">
        <f>C451/RES_summary!C$21</f>
        <v>268.00487727400855</v>
      </c>
      <c r="D523" s="177">
        <f>D451/RES_summary!D$21</f>
        <v>251.07944395958197</v>
      </c>
      <c r="E523" s="177">
        <f>E451/RES_summary!E$21</f>
        <v>228.89876083376322</v>
      </c>
      <c r="F523" s="177">
        <f>F451/RES_summary!F$21</f>
        <v>203.59112116984605</v>
      </c>
      <c r="G523" s="177">
        <f>G451/RES_summary!G$21</f>
        <v>205.29157728710135</v>
      </c>
      <c r="H523" s="177">
        <f>H451/RES_summary!H$21</f>
        <v>146.51252964418737</v>
      </c>
      <c r="I523" s="177">
        <f>I451/RES_summary!I$21</f>
        <v>150.77196038704824</v>
      </c>
      <c r="J523" s="177">
        <f>J451/RES_summary!J$21</f>
        <v>134.56140548930833</v>
      </c>
      <c r="K523" s="177">
        <f>K451/RES_summary!K$21</f>
        <v>132.36159336972926</v>
      </c>
      <c r="L523" s="177">
        <f>L451/RES_summary!L$21</f>
        <v>171.49777924265933</v>
      </c>
      <c r="M523" s="177">
        <f>M451/RES_summary!M$21</f>
        <v>125.07010922253959</v>
      </c>
      <c r="N523" s="177">
        <f>N451/RES_summary!N$21</f>
        <v>0</v>
      </c>
      <c r="O523" s="177">
        <f>O451/RES_summary!O$21</f>
        <v>0</v>
      </c>
      <c r="P523" s="177">
        <f>P451/RES_summary!P$21</f>
        <v>0</v>
      </c>
      <c r="Q523" s="177">
        <f>Q451/RES_summary!Q$21</f>
        <v>0</v>
      </c>
    </row>
    <row r="524" spans="1:17" ht="12" customHeight="1" x14ac:dyDescent="0.25">
      <c r="A524" s="23" t="s">
        <v>60</v>
      </c>
      <c r="B524" s="156"/>
      <c r="C524" s="177">
        <f>C452/RES_summary!C$21</f>
        <v>0.9077373229132909</v>
      </c>
      <c r="D524" s="177">
        <f>D452/RES_summary!D$21</f>
        <v>1.0741621883004273</v>
      </c>
      <c r="E524" s="177">
        <f>E452/RES_summary!E$21</f>
        <v>0.98521275914183215</v>
      </c>
      <c r="F524" s="177">
        <f>F452/RES_summary!F$21</f>
        <v>0.69020760516766033</v>
      </c>
      <c r="G524" s="177">
        <f>G452/RES_summary!G$21</f>
        <v>0.76737716701870107</v>
      </c>
      <c r="H524" s="177">
        <f>H452/RES_summary!H$21</f>
        <v>0.6930372199954784</v>
      </c>
      <c r="I524" s="177">
        <f>I452/RES_summary!I$21</f>
        <v>0.86003949862635176</v>
      </c>
      <c r="J524" s="177">
        <f>J452/RES_summary!J$21</f>
        <v>0.66098712480586308</v>
      </c>
      <c r="K524" s="177">
        <f>K452/RES_summary!K$21</f>
        <v>0.55083627407065738</v>
      </c>
      <c r="L524" s="177">
        <f>L452/RES_summary!L$21</f>
        <v>0.47929316167022429</v>
      </c>
      <c r="M524" s="177">
        <f>M452/RES_summary!M$21</f>
        <v>0.53389323239312181</v>
      </c>
      <c r="N524" s="177">
        <f>N452/RES_summary!N$21</f>
        <v>0</v>
      </c>
      <c r="O524" s="177">
        <f>O452/RES_summary!O$21</f>
        <v>0</v>
      </c>
      <c r="P524" s="177">
        <f>P452/RES_summary!P$21</f>
        <v>0</v>
      </c>
      <c r="Q524" s="177">
        <f>Q452/RES_summary!Q$21</f>
        <v>0</v>
      </c>
    </row>
    <row r="525" spans="1:17" ht="12" customHeight="1" x14ac:dyDescent="0.25">
      <c r="A525" s="158" t="s">
        <v>112</v>
      </c>
      <c r="B525" s="157"/>
      <c r="C525" s="178">
        <f>C453/RES_summary!C$21</f>
        <v>3.4435994694838779E-3</v>
      </c>
      <c r="D525" s="178">
        <f>D453/RES_summary!D$21</f>
        <v>0.10487860626542427</v>
      </c>
      <c r="E525" s="178">
        <f>E453/RES_summary!E$21</f>
        <v>1.0936895632764766E-2</v>
      </c>
      <c r="F525" s="178">
        <f>F453/RES_summary!F$21</f>
        <v>2.3249436243766745E-2</v>
      </c>
      <c r="G525" s="178">
        <f>G453/RES_summary!G$21</f>
        <v>3.5131869997026804E-2</v>
      </c>
      <c r="H525" s="178">
        <f>H453/RES_summary!H$21</f>
        <v>1.2799751296527762</v>
      </c>
      <c r="I525" s="178">
        <f>I453/RES_summary!I$21</f>
        <v>3.355791173966878E-2</v>
      </c>
      <c r="J525" s="178">
        <f>J453/RES_summary!J$21</f>
        <v>0.33511723917956643</v>
      </c>
      <c r="K525" s="178">
        <f>K453/RES_summary!K$21</f>
        <v>0.12533147113837811</v>
      </c>
      <c r="L525" s="178">
        <f>L453/RES_summary!L$21</f>
        <v>3.3810274421775244</v>
      </c>
      <c r="M525" s="178">
        <f>M453/RES_summary!M$21</f>
        <v>5.9593386926089752E-2</v>
      </c>
      <c r="N525" s="178">
        <f>N453/RES_summary!N$21</f>
        <v>0</v>
      </c>
      <c r="O525" s="178">
        <f>O453/RES_summary!O$21</f>
        <v>0</v>
      </c>
      <c r="P525" s="178">
        <f>P453/RES_summary!P$21</f>
        <v>0</v>
      </c>
      <c r="Q525" s="178">
        <f>Q453/RES_summary!Q$21</f>
        <v>0</v>
      </c>
    </row>
    <row r="526" spans="1:17" ht="12" customHeight="1" x14ac:dyDescent="0.25">
      <c r="A526" s="23" t="s">
        <v>60</v>
      </c>
      <c r="B526" s="156"/>
      <c r="C526" s="177">
        <f>C454/RES_summary!C$21</f>
        <v>3.4435994694838779E-3</v>
      </c>
      <c r="D526" s="177">
        <f>D454/RES_summary!D$21</f>
        <v>0.10487860626542427</v>
      </c>
      <c r="E526" s="177">
        <f>E454/RES_summary!E$21</f>
        <v>1.0936895632764766E-2</v>
      </c>
      <c r="F526" s="177">
        <f>F454/RES_summary!F$21</f>
        <v>2.3249436243766745E-2</v>
      </c>
      <c r="G526" s="177">
        <f>G454/RES_summary!G$21</f>
        <v>3.5131869997026804E-2</v>
      </c>
      <c r="H526" s="177">
        <f>H454/RES_summary!H$21</f>
        <v>1.2799751296527762</v>
      </c>
      <c r="I526" s="177">
        <f>I454/RES_summary!I$21</f>
        <v>3.355791173966878E-2</v>
      </c>
      <c r="J526" s="177">
        <f>J454/RES_summary!J$21</f>
        <v>0.33511723917956643</v>
      </c>
      <c r="K526" s="177">
        <f>K454/RES_summary!K$21</f>
        <v>0.12533147113837811</v>
      </c>
      <c r="L526" s="177">
        <f>L454/RES_summary!L$21</f>
        <v>3.3810274421775244</v>
      </c>
      <c r="M526" s="177">
        <f>M454/RES_summary!M$21</f>
        <v>5.9593386926089752E-2</v>
      </c>
      <c r="N526" s="177">
        <f>N454/RES_summary!N$21</f>
        <v>0</v>
      </c>
      <c r="O526" s="177">
        <f>O454/RES_summary!O$21</f>
        <v>0</v>
      </c>
      <c r="P526" s="177">
        <f>P454/RES_summary!P$21</f>
        <v>0</v>
      </c>
      <c r="Q526" s="177">
        <f>Q454/RES_summary!Q$21</f>
        <v>0</v>
      </c>
    </row>
    <row r="527" spans="1:17" ht="12" customHeight="1" x14ac:dyDescent="0.25">
      <c r="A527" s="158" t="s">
        <v>63</v>
      </c>
      <c r="B527" s="157"/>
      <c r="C527" s="178">
        <f>C455/RES_summary!C$21</f>
        <v>22.437955491892144</v>
      </c>
      <c r="D527" s="178">
        <f>D455/RES_summary!D$21</f>
        <v>24.695969596124762</v>
      </c>
      <c r="E527" s="178">
        <f>E455/RES_summary!E$21</f>
        <v>22.077554887419343</v>
      </c>
      <c r="F527" s="178">
        <f>F455/RES_summary!F$21</f>
        <v>21.096083185167224</v>
      </c>
      <c r="G527" s="178">
        <f>G455/RES_summary!G$21</f>
        <v>23.706412287370458</v>
      </c>
      <c r="H527" s="178">
        <f>H455/RES_summary!H$21</f>
        <v>21.246496925998667</v>
      </c>
      <c r="I527" s="178">
        <f>I455/RES_summary!I$21</f>
        <v>22.854221101009244</v>
      </c>
      <c r="J527" s="178">
        <f>J455/RES_summary!J$21</f>
        <v>19.435654685608405</v>
      </c>
      <c r="K527" s="178">
        <f>K455/RES_summary!K$21</f>
        <v>23.253072994481151</v>
      </c>
      <c r="L527" s="178">
        <f>L455/RES_summary!L$21</f>
        <v>20.389776331890538</v>
      </c>
      <c r="M527" s="178">
        <f>M455/RES_summary!M$21</f>
        <v>20.561569547611441</v>
      </c>
      <c r="N527" s="178">
        <f>N455/RES_summary!N$21</f>
        <v>0</v>
      </c>
      <c r="O527" s="178">
        <f>O455/RES_summary!O$21</f>
        <v>0</v>
      </c>
      <c r="P527" s="178">
        <f>P455/RES_summary!P$21</f>
        <v>0</v>
      </c>
      <c r="Q527" s="178">
        <f>Q455/RES_summary!Q$21</f>
        <v>0</v>
      </c>
    </row>
    <row r="528" spans="1:17" ht="12" customHeight="1" x14ac:dyDescent="0.25">
      <c r="A528" s="167" t="s">
        <v>156</v>
      </c>
      <c r="B528" s="132"/>
      <c r="C528" s="183">
        <f>C456/RES_summary!C$21</f>
        <v>28.536991753324571</v>
      </c>
      <c r="D528" s="183">
        <f>D456/RES_summary!D$21</f>
        <v>27.463155608303005</v>
      </c>
      <c r="E528" s="183">
        <f>E456/RES_summary!E$21</f>
        <v>26.465163318070715</v>
      </c>
      <c r="F528" s="183">
        <f>F456/RES_summary!F$21</f>
        <v>26.135375528782198</v>
      </c>
      <c r="G528" s="183">
        <f>G456/RES_summary!G$21</f>
        <v>27.484682811250686</v>
      </c>
      <c r="H528" s="183">
        <f>H456/RES_summary!H$21</f>
        <v>23.826933096351144</v>
      </c>
      <c r="I528" s="183">
        <f>I456/RES_summary!I$21</f>
        <v>26.230420910915182</v>
      </c>
      <c r="J528" s="183">
        <f>J456/RES_summary!J$21</f>
        <v>23.770364415716372</v>
      </c>
      <c r="K528" s="183">
        <f>K456/RES_summary!K$21</f>
        <v>24.504252114989534</v>
      </c>
      <c r="L528" s="183">
        <f>L456/RES_summary!L$21</f>
        <v>0</v>
      </c>
      <c r="M528" s="183">
        <f>M456/RES_summary!M$21</f>
        <v>23.512837152081097</v>
      </c>
      <c r="N528" s="183">
        <f>N456/RES_summary!N$21</f>
        <v>0</v>
      </c>
      <c r="O528" s="183">
        <f>O456/RES_summary!O$21</f>
        <v>0</v>
      </c>
      <c r="P528" s="183">
        <f>P456/RES_summary!P$21</f>
        <v>0</v>
      </c>
      <c r="Q528" s="183">
        <f>Q456/RES_summary!Q$21</f>
        <v>0</v>
      </c>
    </row>
    <row r="529" spans="1:17" ht="12" customHeight="1" x14ac:dyDescent="0.25">
      <c r="A529" s="167" t="s">
        <v>155</v>
      </c>
      <c r="B529" s="132"/>
      <c r="C529" s="183">
        <f>C457/RES_summary!C$21</f>
        <v>0</v>
      </c>
      <c r="D529" s="183">
        <f>D457/RES_summary!D$21</f>
        <v>0</v>
      </c>
      <c r="E529" s="183">
        <f>E457/RES_summary!E$21</f>
        <v>0</v>
      </c>
      <c r="F529" s="183">
        <f>F457/RES_summary!F$21</f>
        <v>0</v>
      </c>
      <c r="G529" s="183">
        <f>G457/RES_summary!G$21</f>
        <v>0</v>
      </c>
      <c r="H529" s="183">
        <f>H457/RES_summary!H$21</f>
        <v>0</v>
      </c>
      <c r="I529" s="183">
        <f>I457/RES_summary!I$21</f>
        <v>0</v>
      </c>
      <c r="J529" s="183">
        <f>J457/RES_summary!J$21</f>
        <v>0</v>
      </c>
      <c r="K529" s="183">
        <f>K457/RES_summary!K$21</f>
        <v>0</v>
      </c>
      <c r="L529" s="183">
        <f>L457/RES_summary!L$21</f>
        <v>20.389776331890538</v>
      </c>
      <c r="M529" s="183">
        <f>M457/RES_summary!M$21</f>
        <v>19.730999798775994</v>
      </c>
      <c r="N529" s="183">
        <f>N457/RES_summary!N$21</f>
        <v>0</v>
      </c>
      <c r="O529" s="183">
        <f>O457/RES_summary!O$21</f>
        <v>0</v>
      </c>
      <c r="P529" s="183">
        <f>P457/RES_summary!P$21</f>
        <v>0</v>
      </c>
      <c r="Q529" s="183">
        <f>Q457/RES_summary!Q$21</f>
        <v>0</v>
      </c>
    </row>
    <row r="530" spans="1:17" ht="12" customHeight="1" x14ac:dyDescent="0.25">
      <c r="A530" s="166" t="s">
        <v>55</v>
      </c>
      <c r="B530" s="165"/>
      <c r="C530" s="182">
        <f>C458/RES_summary!C$21</f>
        <v>0</v>
      </c>
      <c r="D530" s="182">
        <f>D458/RES_summary!D$21</f>
        <v>0</v>
      </c>
      <c r="E530" s="182">
        <f>E458/RES_summary!E$21</f>
        <v>0</v>
      </c>
      <c r="F530" s="182">
        <f>F458/RES_summary!F$21</f>
        <v>0</v>
      </c>
      <c r="G530" s="182">
        <f>G458/RES_summary!G$21</f>
        <v>0</v>
      </c>
      <c r="H530" s="182">
        <f>H458/RES_summary!H$21</f>
        <v>0</v>
      </c>
      <c r="I530" s="182">
        <f>I458/RES_summary!I$21</f>
        <v>0</v>
      </c>
      <c r="J530" s="182">
        <f>J458/RES_summary!J$21</f>
        <v>0</v>
      </c>
      <c r="K530" s="182">
        <f>K458/RES_summary!K$21</f>
        <v>0</v>
      </c>
      <c r="L530" s="182">
        <f>L458/RES_summary!L$21</f>
        <v>17.402738933437558</v>
      </c>
      <c r="M530" s="182">
        <f>M458/RES_summary!M$21</f>
        <v>16.824790599341132</v>
      </c>
      <c r="N530" s="182">
        <f>N458/RES_summary!N$21</f>
        <v>0</v>
      </c>
      <c r="O530" s="182">
        <f>O458/RES_summary!O$21</f>
        <v>0</v>
      </c>
      <c r="P530" s="182">
        <f>P458/RES_summary!P$21</f>
        <v>0</v>
      </c>
      <c r="Q530" s="182">
        <f>Q458/RES_summary!Q$21</f>
        <v>0</v>
      </c>
    </row>
    <row r="531" spans="1:17" ht="12" customHeight="1" x14ac:dyDescent="0.25">
      <c r="A531" s="147" t="s">
        <v>59</v>
      </c>
      <c r="B531" s="164"/>
      <c r="C531" s="181">
        <f>C459/RES_summary!C$21</f>
        <v>0</v>
      </c>
      <c r="D531" s="181">
        <f>D459/RES_summary!D$21</f>
        <v>0</v>
      </c>
      <c r="E531" s="181">
        <f>E459/RES_summary!E$21</f>
        <v>0</v>
      </c>
      <c r="F531" s="181">
        <f>F459/RES_summary!F$21</f>
        <v>0</v>
      </c>
      <c r="G531" s="181">
        <f>G459/RES_summary!G$21</f>
        <v>0</v>
      </c>
      <c r="H531" s="181">
        <f>H459/RES_summary!H$21</f>
        <v>0</v>
      </c>
      <c r="I531" s="181">
        <f>I459/RES_summary!I$21</f>
        <v>0</v>
      </c>
      <c r="J531" s="181">
        <f>J459/RES_summary!J$21</f>
        <v>0</v>
      </c>
      <c r="K531" s="181">
        <f>K459/RES_summary!K$21</f>
        <v>0</v>
      </c>
      <c r="L531" s="181">
        <f>L459/RES_summary!L$21</f>
        <v>2.9870373984529808</v>
      </c>
      <c r="M531" s="181">
        <f>M459/RES_summary!M$21</f>
        <v>2.9062091994348633</v>
      </c>
      <c r="N531" s="181">
        <f>N459/RES_summary!N$21</f>
        <v>0</v>
      </c>
      <c r="O531" s="181">
        <f>O459/RES_summary!O$21</f>
        <v>0</v>
      </c>
      <c r="P531" s="181">
        <f>P459/RES_summary!P$21</f>
        <v>0</v>
      </c>
      <c r="Q531" s="181">
        <f>Q459/RES_summary!Q$21</f>
        <v>0</v>
      </c>
    </row>
    <row r="532" spans="1:17" ht="12" customHeight="1" x14ac:dyDescent="0.25">
      <c r="A532" s="163" t="s">
        <v>144</v>
      </c>
      <c r="B532" s="162"/>
      <c r="C532" s="180">
        <f>C460/RES_summary!C$21</f>
        <v>0</v>
      </c>
      <c r="D532" s="180">
        <f>D460/RES_summary!D$21</f>
        <v>0</v>
      </c>
      <c r="E532" s="180">
        <f>E460/RES_summary!E$21</f>
        <v>0</v>
      </c>
      <c r="F532" s="180">
        <f>F460/RES_summary!F$21</f>
        <v>0</v>
      </c>
      <c r="G532" s="180">
        <f>G460/RES_summary!G$21</f>
        <v>0</v>
      </c>
      <c r="H532" s="180">
        <f>H460/RES_summary!H$21</f>
        <v>0</v>
      </c>
      <c r="I532" s="180">
        <f>I460/RES_summary!I$21</f>
        <v>0</v>
      </c>
      <c r="J532" s="180">
        <f>J460/RES_summary!J$21</f>
        <v>0</v>
      </c>
      <c r="K532" s="180">
        <f>K460/RES_summary!K$21</f>
        <v>0</v>
      </c>
      <c r="L532" s="180">
        <f>L460/RES_summary!L$21</f>
        <v>0</v>
      </c>
      <c r="M532" s="180">
        <f>M460/RES_summary!M$21</f>
        <v>0</v>
      </c>
      <c r="N532" s="180">
        <f>N460/RES_summary!N$21</f>
        <v>0</v>
      </c>
      <c r="O532" s="180">
        <f>O460/RES_summary!O$21</f>
        <v>0</v>
      </c>
      <c r="P532" s="180">
        <f>P460/RES_summary!P$21</f>
        <v>0</v>
      </c>
      <c r="Q532" s="180">
        <f>Q460/RES_summary!Q$21</f>
        <v>0</v>
      </c>
    </row>
    <row r="533" spans="1:17" ht="12" customHeight="1" x14ac:dyDescent="0.25">
      <c r="A533" s="161" t="s">
        <v>143</v>
      </c>
      <c r="B533" s="160"/>
      <c r="C533" s="179">
        <f>C461/RES_summary!C$21</f>
        <v>0</v>
      </c>
      <c r="D533" s="179">
        <f>D461/RES_summary!D$21</f>
        <v>0</v>
      </c>
      <c r="E533" s="179">
        <f>E461/RES_summary!E$21</f>
        <v>0</v>
      </c>
      <c r="F533" s="179">
        <f>F461/RES_summary!F$21</f>
        <v>0</v>
      </c>
      <c r="G533" s="179">
        <f>G461/RES_summary!G$21</f>
        <v>0</v>
      </c>
      <c r="H533" s="179">
        <f>H461/RES_summary!H$21</f>
        <v>0</v>
      </c>
      <c r="I533" s="179">
        <f>I461/RES_summary!I$21</f>
        <v>0</v>
      </c>
      <c r="J533" s="179">
        <f>J461/RES_summary!J$21</f>
        <v>0</v>
      </c>
      <c r="K533" s="179">
        <f>K461/RES_summary!K$21</f>
        <v>0</v>
      </c>
      <c r="L533" s="179">
        <f>L461/RES_summary!L$21</f>
        <v>0</v>
      </c>
      <c r="M533" s="179">
        <f>M461/RES_summary!M$21</f>
        <v>0</v>
      </c>
      <c r="N533" s="179">
        <f>N461/RES_summary!N$21</f>
        <v>0</v>
      </c>
      <c r="O533" s="179">
        <f>O461/RES_summary!O$21</f>
        <v>0</v>
      </c>
      <c r="P533" s="179">
        <f>P461/RES_summary!P$21</f>
        <v>0</v>
      </c>
      <c r="Q533" s="179">
        <f>Q461/RES_summary!Q$21</f>
        <v>0</v>
      </c>
    </row>
    <row r="534" spans="1:17" ht="12" customHeight="1" x14ac:dyDescent="0.25">
      <c r="A534" s="148" t="s">
        <v>57</v>
      </c>
      <c r="B534" s="156"/>
      <c r="C534" s="177">
        <f>C462/RES_summary!C$21</f>
        <v>0</v>
      </c>
      <c r="D534" s="177">
        <f>D462/RES_summary!D$21</f>
        <v>0</v>
      </c>
      <c r="E534" s="177">
        <f>E462/RES_summary!E$21</f>
        <v>0</v>
      </c>
      <c r="F534" s="177">
        <f>F462/RES_summary!F$21</f>
        <v>0</v>
      </c>
      <c r="G534" s="177">
        <f>G462/RES_summary!G$21</f>
        <v>0</v>
      </c>
      <c r="H534" s="177">
        <f>H462/RES_summary!H$21</f>
        <v>0</v>
      </c>
      <c r="I534" s="177">
        <f>I462/RES_summary!I$21</f>
        <v>0</v>
      </c>
      <c r="J534" s="177">
        <f>J462/RES_summary!J$21</f>
        <v>0</v>
      </c>
      <c r="K534" s="177">
        <f>K462/RES_summary!K$21</f>
        <v>0</v>
      </c>
      <c r="L534" s="177">
        <f>L462/RES_summary!L$21</f>
        <v>0</v>
      </c>
      <c r="M534" s="177">
        <f>M462/RES_summary!M$21</f>
        <v>0</v>
      </c>
      <c r="N534" s="177">
        <f>N462/RES_summary!N$21</f>
        <v>0</v>
      </c>
      <c r="O534" s="177">
        <f>O462/RES_summary!O$21</f>
        <v>0</v>
      </c>
      <c r="P534" s="177">
        <f>P462/RES_summary!P$21</f>
        <v>0</v>
      </c>
      <c r="Q534" s="177">
        <f>Q462/RES_summary!Q$21</f>
        <v>0</v>
      </c>
    </row>
    <row r="535" spans="1:17" ht="12" customHeight="1" x14ac:dyDescent="0.25">
      <c r="A535" s="148" t="s">
        <v>59</v>
      </c>
      <c r="B535" s="156"/>
      <c r="C535" s="177">
        <f>C463/RES_summary!C$21</f>
        <v>0</v>
      </c>
      <c r="D535" s="177">
        <f>D463/RES_summary!D$21</f>
        <v>0</v>
      </c>
      <c r="E535" s="177">
        <f>E463/RES_summary!E$21</f>
        <v>0</v>
      </c>
      <c r="F535" s="177">
        <f>F463/RES_summary!F$21</f>
        <v>0</v>
      </c>
      <c r="G535" s="177">
        <f>G463/RES_summary!G$21</f>
        <v>0</v>
      </c>
      <c r="H535" s="177">
        <f>H463/RES_summary!H$21</f>
        <v>0</v>
      </c>
      <c r="I535" s="177">
        <f>I463/RES_summary!I$21</f>
        <v>0</v>
      </c>
      <c r="J535" s="177">
        <f>J463/RES_summary!J$21</f>
        <v>0</v>
      </c>
      <c r="K535" s="177">
        <f>K463/RES_summary!K$21</f>
        <v>0</v>
      </c>
      <c r="L535" s="177">
        <f>L463/RES_summary!L$21</f>
        <v>0</v>
      </c>
      <c r="M535" s="177">
        <f>M463/RES_summary!M$21</f>
        <v>0</v>
      </c>
      <c r="N535" s="177">
        <f>N463/RES_summary!N$21</f>
        <v>0</v>
      </c>
      <c r="O535" s="177">
        <f>O463/RES_summary!O$21</f>
        <v>0</v>
      </c>
      <c r="P535" s="177">
        <f>P463/RES_summary!P$21</f>
        <v>0</v>
      </c>
      <c r="Q535" s="177">
        <f>Q463/RES_summary!Q$21</f>
        <v>0</v>
      </c>
    </row>
    <row r="536" spans="1:17" ht="12" customHeight="1" x14ac:dyDescent="0.25">
      <c r="A536" s="163" t="s">
        <v>142</v>
      </c>
      <c r="B536" s="162"/>
      <c r="C536" s="180">
        <f>C464/RES_summary!C$21</f>
        <v>20.422379006176154</v>
      </c>
      <c r="D536" s="180">
        <f>D464/RES_summary!D$21</f>
        <v>20.281637030600567</v>
      </c>
      <c r="E536" s="180">
        <f>E464/RES_summary!E$21</f>
        <v>19.657343830176735</v>
      </c>
      <c r="F536" s="180">
        <f>F464/RES_summary!F$21</f>
        <v>18.843185983284641</v>
      </c>
      <c r="G536" s="180">
        <f>G464/RES_summary!G$21</f>
        <v>18.682365201406714</v>
      </c>
      <c r="H536" s="180">
        <f>H464/RES_summary!H$21</f>
        <v>19.424073379041378</v>
      </c>
      <c r="I536" s="180">
        <f>I464/RES_summary!I$21</f>
        <v>19.027781392642588</v>
      </c>
      <c r="J536" s="180">
        <f>J464/RES_summary!J$21</f>
        <v>18.776925632868792</v>
      </c>
      <c r="K536" s="180">
        <f>K464/RES_summary!K$21</f>
        <v>18.379747453395712</v>
      </c>
      <c r="L536" s="180">
        <f>L464/RES_summary!L$21</f>
        <v>0</v>
      </c>
      <c r="M536" s="180">
        <f>M464/RES_summary!M$21</f>
        <v>17.791112238672479</v>
      </c>
      <c r="N536" s="180">
        <f>N464/RES_summary!N$21</f>
        <v>0</v>
      </c>
      <c r="O536" s="180">
        <f>O464/RES_summary!O$21</f>
        <v>0</v>
      </c>
      <c r="P536" s="180">
        <f>P464/RES_summary!P$21</f>
        <v>0</v>
      </c>
      <c r="Q536" s="180">
        <f>Q464/RES_summary!Q$21</f>
        <v>0</v>
      </c>
    </row>
    <row r="537" spans="1:17" ht="12" customHeight="1" x14ac:dyDescent="0.25">
      <c r="A537" s="161" t="s">
        <v>141</v>
      </c>
      <c r="B537" s="160"/>
      <c r="C537" s="179">
        <f>C465/RES_summary!C$21</f>
        <v>0</v>
      </c>
      <c r="D537" s="179">
        <f>D465/RES_summary!D$21</f>
        <v>0</v>
      </c>
      <c r="E537" s="179">
        <f>E465/RES_summary!E$21</f>
        <v>0</v>
      </c>
      <c r="F537" s="179">
        <f>F465/RES_summary!F$21</f>
        <v>0</v>
      </c>
      <c r="G537" s="179">
        <f>G465/RES_summary!G$21</f>
        <v>0</v>
      </c>
      <c r="H537" s="179">
        <f>H465/RES_summary!H$21</f>
        <v>0</v>
      </c>
      <c r="I537" s="179">
        <f>I465/RES_summary!I$21</f>
        <v>0</v>
      </c>
      <c r="J537" s="179">
        <f>J465/RES_summary!J$21</f>
        <v>0</v>
      </c>
      <c r="K537" s="179">
        <f>K465/RES_summary!K$21</f>
        <v>0</v>
      </c>
      <c r="L537" s="179">
        <f>L465/RES_summary!L$21</f>
        <v>0</v>
      </c>
      <c r="M537" s="179">
        <f>M465/RES_summary!M$21</f>
        <v>15.555842490534411</v>
      </c>
      <c r="N537" s="179">
        <f>N465/RES_summary!N$21</f>
        <v>0</v>
      </c>
      <c r="O537" s="179">
        <f>O465/RES_summary!O$21</f>
        <v>0</v>
      </c>
      <c r="P537" s="179">
        <f>P465/RES_summary!P$21</f>
        <v>0</v>
      </c>
      <c r="Q537" s="179">
        <f>Q465/RES_summary!Q$21</f>
        <v>0</v>
      </c>
    </row>
    <row r="538" spans="1:17" ht="12" customHeight="1" x14ac:dyDescent="0.25">
      <c r="A538" s="148" t="s">
        <v>60</v>
      </c>
      <c r="B538" s="156"/>
      <c r="C538" s="177">
        <f>C466/RES_summary!C$21</f>
        <v>0</v>
      </c>
      <c r="D538" s="177">
        <f>D466/RES_summary!D$21</f>
        <v>0</v>
      </c>
      <c r="E538" s="177">
        <f>E466/RES_summary!E$21</f>
        <v>0</v>
      </c>
      <c r="F538" s="177">
        <f>F466/RES_summary!F$21</f>
        <v>0</v>
      </c>
      <c r="G538" s="177">
        <f>G466/RES_summary!G$21</f>
        <v>0</v>
      </c>
      <c r="H538" s="177">
        <f>H466/RES_summary!H$21</f>
        <v>0</v>
      </c>
      <c r="I538" s="177">
        <f>I466/RES_summary!I$21</f>
        <v>0</v>
      </c>
      <c r="J538" s="177">
        <f>J466/RES_summary!J$21</f>
        <v>0</v>
      </c>
      <c r="K538" s="177">
        <f>K466/RES_summary!K$21</f>
        <v>0</v>
      </c>
      <c r="L538" s="177">
        <f>L466/RES_summary!L$21</f>
        <v>0</v>
      </c>
      <c r="M538" s="177">
        <f>M466/RES_summary!M$21</f>
        <v>12.64898066332386</v>
      </c>
      <c r="N538" s="177">
        <f>N466/RES_summary!N$21</f>
        <v>0</v>
      </c>
      <c r="O538" s="177">
        <f>O466/RES_summary!O$21</f>
        <v>0</v>
      </c>
      <c r="P538" s="177">
        <f>P466/RES_summary!P$21</f>
        <v>0</v>
      </c>
      <c r="Q538" s="177">
        <f>Q466/RES_summary!Q$21</f>
        <v>0</v>
      </c>
    </row>
    <row r="539" spans="1:17" ht="12" customHeight="1" x14ac:dyDescent="0.25">
      <c r="A539" s="148" t="s">
        <v>59</v>
      </c>
      <c r="B539" s="156"/>
      <c r="C539" s="177">
        <f>C467/RES_summary!C$21</f>
        <v>0</v>
      </c>
      <c r="D539" s="177">
        <f>D467/RES_summary!D$21</f>
        <v>0</v>
      </c>
      <c r="E539" s="177">
        <f>E467/RES_summary!E$21</f>
        <v>0</v>
      </c>
      <c r="F539" s="177">
        <f>F467/RES_summary!F$21</f>
        <v>0</v>
      </c>
      <c r="G539" s="177">
        <f>G467/RES_summary!G$21</f>
        <v>0</v>
      </c>
      <c r="H539" s="177">
        <f>H467/RES_summary!H$21</f>
        <v>0</v>
      </c>
      <c r="I539" s="177">
        <f>I467/RES_summary!I$21</f>
        <v>0</v>
      </c>
      <c r="J539" s="177">
        <f>J467/RES_summary!J$21</f>
        <v>0</v>
      </c>
      <c r="K539" s="177">
        <f>K467/RES_summary!K$21</f>
        <v>0</v>
      </c>
      <c r="L539" s="177">
        <f>L467/RES_summary!L$21</f>
        <v>0</v>
      </c>
      <c r="M539" s="177">
        <f>M467/RES_summary!M$21</f>
        <v>2.9068618272105518</v>
      </c>
      <c r="N539" s="177">
        <f>N467/RES_summary!N$21</f>
        <v>0</v>
      </c>
      <c r="O539" s="177">
        <f>O467/RES_summary!O$21</f>
        <v>0</v>
      </c>
      <c r="P539" s="177">
        <f>P467/RES_summary!P$21</f>
        <v>0</v>
      </c>
      <c r="Q539" s="177">
        <f>Q467/RES_summary!Q$21</f>
        <v>0</v>
      </c>
    </row>
    <row r="540" spans="1:17" ht="12" customHeight="1" x14ac:dyDescent="0.25">
      <c r="A540" s="158" t="s">
        <v>62</v>
      </c>
      <c r="B540" s="157"/>
      <c r="C540" s="178">
        <f>C468/RES_summary!C$21</f>
        <v>7.1561364015070748</v>
      </c>
      <c r="D540" s="178">
        <f>D468/RES_summary!D$21</f>
        <v>7.0867918599973718</v>
      </c>
      <c r="E540" s="178">
        <f>E468/RES_summary!E$21</f>
        <v>7.12480284201314</v>
      </c>
      <c r="F540" s="178">
        <f>F468/RES_summary!F$21</f>
        <v>6.9038618850470286</v>
      </c>
      <c r="G540" s="178">
        <f>G468/RES_summary!G$21</f>
        <v>6.7706596107451604</v>
      </c>
      <c r="H540" s="178">
        <f>H468/RES_summary!H$21</f>
        <v>6.7888526401757296</v>
      </c>
      <c r="I540" s="178">
        <f>I468/RES_summary!I$21</f>
        <v>6.7989943363554337</v>
      </c>
      <c r="J540" s="178">
        <f>J468/RES_summary!J$21</f>
        <v>6.5291572121872914</v>
      </c>
      <c r="K540" s="178">
        <f>K468/RES_summary!K$21</f>
        <v>6.4115369940205884</v>
      </c>
      <c r="L540" s="178">
        <f>L468/RES_summary!L$21</f>
        <v>6.1867110720548748</v>
      </c>
      <c r="M540" s="178">
        <f>M468/RES_summary!M$21</f>
        <v>6.2412948702325721</v>
      </c>
      <c r="N540" s="178">
        <f>N468/RES_summary!N$21</f>
        <v>0</v>
      </c>
      <c r="O540" s="178">
        <f>O468/RES_summary!O$21</f>
        <v>0</v>
      </c>
      <c r="P540" s="178">
        <f>P468/RES_summary!P$21</f>
        <v>0</v>
      </c>
      <c r="Q540" s="178">
        <f>Q468/RES_summary!Q$21</f>
        <v>0</v>
      </c>
    </row>
    <row r="541" spans="1:17" ht="12" customHeight="1" x14ac:dyDescent="0.25">
      <c r="A541" s="23" t="s">
        <v>55</v>
      </c>
      <c r="B541" s="156"/>
      <c r="C541" s="177">
        <f>C469/RES_summary!C$21</f>
        <v>0</v>
      </c>
      <c r="D541" s="177">
        <f>D469/RES_summary!D$21</f>
        <v>0</v>
      </c>
      <c r="E541" s="177">
        <f>E469/RES_summary!E$21</f>
        <v>0</v>
      </c>
      <c r="F541" s="177">
        <f>F469/RES_summary!F$21</f>
        <v>0</v>
      </c>
      <c r="G541" s="177">
        <f>G469/RES_summary!G$21</f>
        <v>0</v>
      </c>
      <c r="H541" s="177">
        <f>H469/RES_summary!H$21</f>
        <v>0</v>
      </c>
      <c r="I541" s="177">
        <f>I469/RES_summary!I$21</f>
        <v>0</v>
      </c>
      <c r="J541" s="177">
        <f>J469/RES_summary!J$21</f>
        <v>0</v>
      </c>
      <c r="K541" s="177">
        <f>K469/RES_summary!K$21</f>
        <v>0</v>
      </c>
      <c r="L541" s="177">
        <f>L469/RES_summary!L$21</f>
        <v>0</v>
      </c>
      <c r="M541" s="177">
        <f>M469/RES_summary!M$21</f>
        <v>0</v>
      </c>
      <c r="N541" s="177">
        <f>N469/RES_summary!N$21</f>
        <v>0</v>
      </c>
      <c r="O541" s="177">
        <f>O469/RES_summary!O$21</f>
        <v>0</v>
      </c>
      <c r="P541" s="177">
        <f>P469/RES_summary!P$21</f>
        <v>0</v>
      </c>
      <c r="Q541" s="177">
        <f>Q469/RES_summary!Q$21</f>
        <v>0</v>
      </c>
    </row>
    <row r="542" spans="1:17" ht="12" customHeight="1" x14ac:dyDescent="0.25">
      <c r="A542" s="23" t="s">
        <v>57</v>
      </c>
      <c r="B542" s="156"/>
      <c r="C542" s="177">
        <f>C470/RES_summary!C$21</f>
        <v>0</v>
      </c>
      <c r="D542" s="177">
        <f>D470/RES_summary!D$21</f>
        <v>0</v>
      </c>
      <c r="E542" s="177">
        <f>E470/RES_summary!E$21</f>
        <v>0</v>
      </c>
      <c r="F542" s="177">
        <f>F470/RES_summary!F$21</f>
        <v>0</v>
      </c>
      <c r="G542" s="177">
        <f>G470/RES_summary!G$21</f>
        <v>0</v>
      </c>
      <c r="H542" s="177">
        <f>H470/RES_summary!H$21</f>
        <v>0</v>
      </c>
      <c r="I542" s="177">
        <f>I470/RES_summary!I$21</f>
        <v>0</v>
      </c>
      <c r="J542" s="177">
        <f>J470/RES_summary!J$21</f>
        <v>0</v>
      </c>
      <c r="K542" s="177">
        <f>K470/RES_summary!K$21</f>
        <v>0</v>
      </c>
      <c r="L542" s="177">
        <f>L470/RES_summary!L$21</f>
        <v>0</v>
      </c>
      <c r="M542" s="177">
        <f>M470/RES_summary!M$21</f>
        <v>0</v>
      </c>
      <c r="N542" s="177">
        <f>N470/RES_summary!N$21</f>
        <v>0</v>
      </c>
      <c r="O542" s="177">
        <f>O470/RES_summary!O$21</f>
        <v>0</v>
      </c>
      <c r="P542" s="177">
        <f>P470/RES_summary!P$21</f>
        <v>0</v>
      </c>
      <c r="Q542" s="177">
        <f>Q470/RES_summary!Q$21</f>
        <v>0</v>
      </c>
    </row>
    <row r="543" spans="1:17" ht="12" customHeight="1" x14ac:dyDescent="0.25">
      <c r="A543" s="29" t="s">
        <v>140</v>
      </c>
      <c r="B543" s="57"/>
      <c r="C543" s="176">
        <f>C471/RES_summary!C$21</f>
        <v>7.1561364015070748</v>
      </c>
      <c r="D543" s="176">
        <f>D471/RES_summary!D$21</f>
        <v>7.0867918599973718</v>
      </c>
      <c r="E543" s="176">
        <f>E471/RES_summary!E$21</f>
        <v>7.12480284201314</v>
      </c>
      <c r="F543" s="176">
        <f>F471/RES_summary!F$21</f>
        <v>6.9038618850470286</v>
      </c>
      <c r="G543" s="176">
        <f>G471/RES_summary!G$21</f>
        <v>6.7706596107451604</v>
      </c>
      <c r="H543" s="176">
        <f>H471/RES_summary!H$21</f>
        <v>6.7888526401757296</v>
      </c>
      <c r="I543" s="176">
        <f>I471/RES_summary!I$21</f>
        <v>6.7989943363554337</v>
      </c>
      <c r="J543" s="176">
        <f>J471/RES_summary!J$21</f>
        <v>6.5291572121872914</v>
      </c>
      <c r="K543" s="176">
        <f>K471/RES_summary!K$21</f>
        <v>6.4115369940205884</v>
      </c>
      <c r="L543" s="176">
        <f>L471/RES_summary!L$21</f>
        <v>6.1867110720548748</v>
      </c>
      <c r="M543" s="176">
        <f>M471/RES_summary!M$21</f>
        <v>6.2412948702325721</v>
      </c>
      <c r="N543" s="176">
        <f>N471/RES_summary!N$21</f>
        <v>0</v>
      </c>
      <c r="O543" s="176">
        <f>O471/RES_summary!O$21</f>
        <v>0</v>
      </c>
      <c r="P543" s="176">
        <f>P471/RES_summary!P$21</f>
        <v>0</v>
      </c>
      <c r="Q543" s="176">
        <f>Q471/RES_summary!Q$21</f>
        <v>0</v>
      </c>
    </row>
    <row r="545" spans="1:17" ht="12" customHeight="1" x14ac:dyDescent="0.25">
      <c r="A545" s="152" t="s">
        <v>185</v>
      </c>
      <c r="B545" s="168"/>
      <c r="C545" s="184">
        <f>C473/RES_summary!C$21</f>
        <v>146.45405917821722</v>
      </c>
      <c r="D545" s="184">
        <f>D473/RES_summary!D$21</f>
        <v>138.78306695931167</v>
      </c>
      <c r="E545" s="184">
        <f>E473/RES_summary!E$21</f>
        <v>128.50641219494702</v>
      </c>
      <c r="F545" s="184">
        <f>F473/RES_summary!F$21</f>
        <v>116.17900545321375</v>
      </c>
      <c r="G545" s="184">
        <f>G473/RES_summary!G$21</f>
        <v>117.48546582049465</v>
      </c>
      <c r="H545" s="184">
        <f>H473/RES_summary!H$21</f>
        <v>91.94979017642207</v>
      </c>
      <c r="I545" s="184">
        <f>I473/RES_summary!I$21</f>
        <v>92.174127106146713</v>
      </c>
      <c r="J545" s="184">
        <f>J473/RES_summary!J$21</f>
        <v>85.369759098303021</v>
      </c>
      <c r="K545" s="184">
        <f>K473/RES_summary!K$21</f>
        <v>82.419768237851756</v>
      </c>
      <c r="L545" s="184">
        <f>L473/RES_summary!L$21</f>
        <v>108.63321815009662</v>
      </c>
      <c r="M545" s="184">
        <f>M473/RES_summary!M$21</f>
        <v>78.417384766335417</v>
      </c>
      <c r="N545" s="184">
        <f>N473/RES_summary!N$21</f>
        <v>0</v>
      </c>
      <c r="O545" s="184">
        <f>O473/RES_summary!O$21</f>
        <v>0</v>
      </c>
      <c r="P545" s="184">
        <f>P473/RES_summary!P$21</f>
        <v>0</v>
      </c>
      <c r="Q545" s="184">
        <f>Q473/RES_summary!Q$21</f>
        <v>0</v>
      </c>
    </row>
    <row r="546" spans="1:17" ht="12" customHeight="1" x14ac:dyDescent="0.25">
      <c r="A546" s="158" t="s">
        <v>65</v>
      </c>
      <c r="B546" s="157"/>
      <c r="C546" s="178">
        <f>C474/RES_summary!C$21</f>
        <v>127.55519738096343</v>
      </c>
      <c r="D546" s="178">
        <f>D474/RES_summary!D$21</f>
        <v>120.43605188828161</v>
      </c>
      <c r="E546" s="178">
        <f>E474/RES_summary!E$21</f>
        <v>110.23450726203217</v>
      </c>
      <c r="F546" s="178">
        <f>F474/RES_summary!F$21</f>
        <v>98.328686497337642</v>
      </c>
      <c r="G546" s="178">
        <f>G474/RES_summary!G$21</f>
        <v>99.667131222318673</v>
      </c>
      <c r="H546" s="178">
        <f>H474/RES_summary!H$21</f>
        <v>71.682896865177668</v>
      </c>
      <c r="I546" s="178">
        <f>I474/RES_summary!I$21</f>
        <v>74.313016136888393</v>
      </c>
      <c r="J546" s="178">
        <f>J474/RES_summary!J$21</f>
        <v>66.702226385962248</v>
      </c>
      <c r="K546" s="178">
        <f>K474/RES_summary!K$21</f>
        <v>65.521283886902282</v>
      </c>
      <c r="L546" s="178">
        <f>L474/RES_summary!L$21</f>
        <v>82.922081311065568</v>
      </c>
      <c r="M546" s="178">
        <f>M474/RES_summary!M$21</f>
        <v>62.027050689189053</v>
      </c>
      <c r="N546" s="178">
        <f>N474/RES_summary!N$21</f>
        <v>0</v>
      </c>
      <c r="O546" s="178">
        <f>O474/RES_summary!O$21</f>
        <v>0</v>
      </c>
      <c r="P546" s="178">
        <f>P474/RES_summary!P$21</f>
        <v>0</v>
      </c>
      <c r="Q546" s="178">
        <f>Q474/RES_summary!Q$21</f>
        <v>0</v>
      </c>
    </row>
    <row r="547" spans="1:17" ht="12" customHeight="1" x14ac:dyDescent="0.25">
      <c r="A547" s="23" t="s">
        <v>157</v>
      </c>
      <c r="B547" s="156"/>
      <c r="C547" s="177">
        <f>C475/RES_summary!C$21</f>
        <v>126.64569218684932</v>
      </c>
      <c r="D547" s="177">
        <f>D475/RES_summary!D$21</f>
        <v>119.35377911884761</v>
      </c>
      <c r="E547" s="177">
        <f>E475/RES_summary!E$21</f>
        <v>109.24011841045113</v>
      </c>
      <c r="F547" s="177">
        <f>F475/RES_summary!F$21</f>
        <v>97.632241480973846</v>
      </c>
      <c r="G547" s="177">
        <f>G475/RES_summary!G$21</f>
        <v>98.890536749118382</v>
      </c>
      <c r="H547" s="177">
        <f>H475/RES_summary!H$21</f>
        <v>70.977652240598701</v>
      </c>
      <c r="I547" s="177">
        <f>I475/RES_summary!I$21</f>
        <v>73.439429711457805</v>
      </c>
      <c r="J547" s="177">
        <f>J475/RES_summary!J$21</f>
        <v>66.026097248186559</v>
      </c>
      <c r="K547" s="177">
        <f>K475/RES_summary!K$21</f>
        <v>64.958896281103989</v>
      </c>
      <c r="L547" s="177">
        <f>L475/RES_summary!L$21</f>
        <v>82.442788149395341</v>
      </c>
      <c r="M547" s="177">
        <f>M475/RES_summary!M$21</f>
        <v>61.483839314887909</v>
      </c>
      <c r="N547" s="177">
        <f>N475/RES_summary!N$21</f>
        <v>0</v>
      </c>
      <c r="O547" s="177">
        <f>O475/RES_summary!O$21</f>
        <v>0</v>
      </c>
      <c r="P547" s="177">
        <f>P475/RES_summary!P$21</f>
        <v>0</v>
      </c>
      <c r="Q547" s="177">
        <f>Q475/RES_summary!Q$21</f>
        <v>0</v>
      </c>
    </row>
    <row r="548" spans="1:17" ht="12" customHeight="1" x14ac:dyDescent="0.25">
      <c r="A548" s="23" t="s">
        <v>60</v>
      </c>
      <c r="B548" s="156"/>
      <c r="C548" s="177">
        <f>C476/RES_summary!C$21</f>
        <v>0.90950519411411601</v>
      </c>
      <c r="D548" s="177">
        <f>D476/RES_summary!D$21</f>
        <v>1.0822727694340117</v>
      </c>
      <c r="E548" s="177">
        <f>E476/RES_summary!E$21</f>
        <v>0.99438885158104384</v>
      </c>
      <c r="F548" s="177">
        <f>F476/RES_summary!F$21</f>
        <v>0.69644501636380263</v>
      </c>
      <c r="G548" s="177">
        <f>G476/RES_summary!G$21</f>
        <v>0.77659447320028863</v>
      </c>
      <c r="H548" s="177">
        <f>H476/RES_summary!H$21</f>
        <v>0.70524462457896742</v>
      </c>
      <c r="I548" s="177">
        <f>I476/RES_summary!I$21</f>
        <v>0.87358642543058895</v>
      </c>
      <c r="J548" s="177">
        <f>J476/RES_summary!J$21</f>
        <v>0.67612913777567851</v>
      </c>
      <c r="K548" s="177">
        <f>K476/RES_summary!K$21</f>
        <v>0.56238760579830316</v>
      </c>
      <c r="L548" s="177">
        <f>L476/RES_summary!L$21</f>
        <v>0.47929316167022412</v>
      </c>
      <c r="M548" s="177">
        <f>M476/RES_summary!M$21</f>
        <v>0.54321137430114097</v>
      </c>
      <c r="N548" s="177">
        <f>N476/RES_summary!N$21</f>
        <v>0</v>
      </c>
      <c r="O548" s="177">
        <f>O476/RES_summary!O$21</f>
        <v>0</v>
      </c>
      <c r="P548" s="177">
        <f>P476/RES_summary!P$21</f>
        <v>0</v>
      </c>
      <c r="Q548" s="177">
        <f>Q476/RES_summary!Q$21</f>
        <v>0</v>
      </c>
    </row>
    <row r="549" spans="1:17" ht="12" customHeight="1" x14ac:dyDescent="0.25">
      <c r="A549" s="158" t="s">
        <v>112</v>
      </c>
      <c r="B549" s="157"/>
      <c r="C549" s="178">
        <f>C477/RES_summary!C$21</f>
        <v>5.9967685774470975E-3</v>
      </c>
      <c r="D549" s="178">
        <f>D477/RES_summary!D$21</f>
        <v>0.18785835318954722</v>
      </c>
      <c r="E549" s="178">
        <f>E477/RES_summary!E$21</f>
        <v>2.0257901657498249E-2</v>
      </c>
      <c r="F549" s="178">
        <f>F477/RES_summary!F$21</f>
        <v>4.4751855969188639E-2</v>
      </c>
      <c r="G549" s="178">
        <f>G477/RES_summary!G$21</f>
        <v>7.0760140785766923E-2</v>
      </c>
      <c r="H549" s="178">
        <f>H477/RES_summary!H$21</f>
        <v>2.7151668134011664</v>
      </c>
      <c r="I549" s="178">
        <f>I477/RES_summary!I$21</f>
        <v>7.5504217271487969E-2</v>
      </c>
      <c r="J549" s="178">
        <f>J477/RES_summary!J$21</f>
        <v>0.80783638995032037</v>
      </c>
      <c r="K549" s="178">
        <f>K477/RES_summary!K$21</f>
        <v>0.3263015449195959</v>
      </c>
      <c r="L549" s="178">
        <f>L477/RES_summary!L$21</f>
        <v>9.7882248090402424</v>
      </c>
      <c r="M549" s="178">
        <f>M477/RES_summary!M$21</f>
        <v>0.18744785288271054</v>
      </c>
      <c r="N549" s="178">
        <f>N477/RES_summary!N$21</f>
        <v>0</v>
      </c>
      <c r="O549" s="178">
        <f>O477/RES_summary!O$21</f>
        <v>0</v>
      </c>
      <c r="P549" s="178">
        <f>P477/RES_summary!P$21</f>
        <v>0</v>
      </c>
      <c r="Q549" s="178">
        <f>Q477/RES_summary!Q$21</f>
        <v>0</v>
      </c>
    </row>
    <row r="550" spans="1:17" ht="12" customHeight="1" x14ac:dyDescent="0.25">
      <c r="A550" s="23" t="s">
        <v>60</v>
      </c>
      <c r="B550" s="156"/>
      <c r="C550" s="177">
        <f>C478/RES_summary!C$21</f>
        <v>5.9967685774470975E-3</v>
      </c>
      <c r="D550" s="177">
        <f>D478/RES_summary!D$21</f>
        <v>0.18785835318954722</v>
      </c>
      <c r="E550" s="177">
        <f>E478/RES_summary!E$21</f>
        <v>2.0257901657498249E-2</v>
      </c>
      <c r="F550" s="177">
        <f>F478/RES_summary!F$21</f>
        <v>4.4751855969188639E-2</v>
      </c>
      <c r="G550" s="177">
        <f>G478/RES_summary!G$21</f>
        <v>7.0760140785766923E-2</v>
      </c>
      <c r="H550" s="177">
        <f>H478/RES_summary!H$21</f>
        <v>2.7151668134011664</v>
      </c>
      <c r="I550" s="177">
        <f>I478/RES_summary!I$21</f>
        <v>7.5504217271487969E-2</v>
      </c>
      <c r="J550" s="177">
        <f>J478/RES_summary!J$21</f>
        <v>0.80783638995032037</v>
      </c>
      <c r="K550" s="177">
        <f>K478/RES_summary!K$21</f>
        <v>0.3263015449195959</v>
      </c>
      <c r="L550" s="177">
        <f>L478/RES_summary!L$21</f>
        <v>9.7882248090402424</v>
      </c>
      <c r="M550" s="177">
        <f>M478/RES_summary!M$21</f>
        <v>0.18744785288271054</v>
      </c>
      <c r="N550" s="177">
        <f>N478/RES_summary!N$21</f>
        <v>0</v>
      </c>
      <c r="O550" s="177">
        <f>O478/RES_summary!O$21</f>
        <v>0</v>
      </c>
      <c r="P550" s="177">
        <f>P478/RES_summary!P$21</f>
        <v>0</v>
      </c>
      <c r="Q550" s="177">
        <f>Q478/RES_summary!Q$21</f>
        <v>0</v>
      </c>
    </row>
    <row r="551" spans="1:17" ht="12" customHeight="1" x14ac:dyDescent="0.25">
      <c r="A551" s="158" t="s">
        <v>63</v>
      </c>
      <c r="B551" s="157"/>
      <c r="C551" s="178">
        <f>C479/RES_summary!C$21</f>
        <v>13.064279458777001</v>
      </c>
      <c r="D551" s="178">
        <f>D479/RES_summary!D$21</f>
        <v>12.37263097718971</v>
      </c>
      <c r="E551" s="178">
        <f>E479/RES_summary!E$21</f>
        <v>12.419538393176554</v>
      </c>
      <c r="F551" s="178">
        <f>F479/RES_summary!F$21</f>
        <v>12.140097401985143</v>
      </c>
      <c r="G551" s="178">
        <f>G479/RES_summary!G$21</f>
        <v>12.177390875540217</v>
      </c>
      <c r="H551" s="178">
        <f>H479/RES_summary!H$21</f>
        <v>11.951042915339338</v>
      </c>
      <c r="I551" s="178">
        <f>I479/RES_summary!I$21</f>
        <v>12.158625649739921</v>
      </c>
      <c r="J551" s="178">
        <f>J479/RES_summary!J$21</f>
        <v>12.441995309684897</v>
      </c>
      <c r="K551" s="178">
        <f>K479/RES_summary!K$21</f>
        <v>11.235106242943836</v>
      </c>
      <c r="L551" s="178">
        <f>L479/RES_summary!L$21</f>
        <v>10.76187874421368</v>
      </c>
      <c r="M551" s="178">
        <f>M479/RES_summary!M$21</f>
        <v>10.985114747752457</v>
      </c>
      <c r="N551" s="178">
        <f>N479/RES_summary!N$21</f>
        <v>0</v>
      </c>
      <c r="O551" s="178">
        <f>O479/RES_summary!O$21</f>
        <v>0</v>
      </c>
      <c r="P551" s="178">
        <f>P479/RES_summary!P$21</f>
        <v>0</v>
      </c>
      <c r="Q551" s="178">
        <f>Q479/RES_summary!Q$21</f>
        <v>0</v>
      </c>
    </row>
    <row r="552" spans="1:17" ht="12" customHeight="1" x14ac:dyDescent="0.25">
      <c r="A552" s="167" t="s">
        <v>156</v>
      </c>
      <c r="B552" s="132"/>
      <c r="C552" s="183">
        <f>C480/RES_summary!C$21</f>
        <v>12.173687185904633</v>
      </c>
      <c r="D552" s="183">
        <f>D480/RES_summary!D$21</f>
        <v>11.77517456195937</v>
      </c>
      <c r="E552" s="183">
        <f>E480/RES_summary!E$21</f>
        <v>11.4005535651334</v>
      </c>
      <c r="F552" s="183">
        <f>F480/RES_summary!F$21</f>
        <v>11.315659659853416</v>
      </c>
      <c r="G552" s="183">
        <f>G480/RES_summary!G$21</f>
        <v>11.961160033731757</v>
      </c>
      <c r="H552" s="183">
        <f>H480/RES_summary!H$21</f>
        <v>10.424263306037371</v>
      </c>
      <c r="I552" s="183">
        <f>I480/RES_summary!I$21</f>
        <v>11.5508082282066</v>
      </c>
      <c r="J552" s="183">
        <f>J480/RES_summary!J$21</f>
        <v>10.512144577667586</v>
      </c>
      <c r="K552" s="183">
        <f>K480/RES_summary!K$21</f>
        <v>10.900417223512608</v>
      </c>
      <c r="L552" s="183">
        <f>L480/RES_summary!L$21</f>
        <v>0</v>
      </c>
      <c r="M552" s="183">
        <f>M480/RES_summary!M$21</f>
        <v>10.543391579593125</v>
      </c>
      <c r="N552" s="183">
        <f>N480/RES_summary!N$21</f>
        <v>0</v>
      </c>
      <c r="O552" s="183">
        <f>O480/RES_summary!O$21</f>
        <v>0</v>
      </c>
      <c r="P552" s="183">
        <f>P480/RES_summary!P$21</f>
        <v>0</v>
      </c>
      <c r="Q552" s="183">
        <f>Q480/RES_summary!Q$21</f>
        <v>0</v>
      </c>
    </row>
    <row r="553" spans="1:17" ht="12" customHeight="1" x14ac:dyDescent="0.25">
      <c r="A553" s="167" t="s">
        <v>155</v>
      </c>
      <c r="B553" s="132"/>
      <c r="C553" s="183">
        <f>C481/RES_summary!C$21</f>
        <v>0</v>
      </c>
      <c r="D553" s="183">
        <f>D481/RES_summary!D$21</f>
        <v>0</v>
      </c>
      <c r="E553" s="183">
        <f>E481/RES_summary!E$21</f>
        <v>0</v>
      </c>
      <c r="F553" s="183">
        <f>F481/RES_summary!F$21</f>
        <v>0</v>
      </c>
      <c r="G553" s="183">
        <f>G481/RES_summary!G$21</f>
        <v>0</v>
      </c>
      <c r="H553" s="183">
        <f>H481/RES_summary!H$21</f>
        <v>0</v>
      </c>
      <c r="I553" s="183">
        <f>I481/RES_summary!I$21</f>
        <v>0</v>
      </c>
      <c r="J553" s="183">
        <f>J481/RES_summary!J$21</f>
        <v>0</v>
      </c>
      <c r="K553" s="183">
        <f>K481/RES_summary!K$21</f>
        <v>0</v>
      </c>
      <c r="L553" s="183">
        <f>L481/RES_summary!L$21</f>
        <v>10.76187874421368</v>
      </c>
      <c r="M553" s="183">
        <f>M481/RES_summary!M$21</f>
        <v>10.444599667776032</v>
      </c>
      <c r="N553" s="183">
        <f>N481/RES_summary!N$21</f>
        <v>0</v>
      </c>
      <c r="O553" s="183">
        <f>O481/RES_summary!O$21</f>
        <v>0</v>
      </c>
      <c r="P553" s="183">
        <f>P481/RES_summary!P$21</f>
        <v>0</v>
      </c>
      <c r="Q553" s="183">
        <f>Q481/RES_summary!Q$21</f>
        <v>0</v>
      </c>
    </row>
    <row r="554" spans="1:17" ht="12" customHeight="1" x14ac:dyDescent="0.25">
      <c r="A554" s="166" t="s">
        <v>55</v>
      </c>
      <c r="B554" s="165"/>
      <c r="C554" s="182">
        <f>C482/RES_summary!C$21</f>
        <v>0</v>
      </c>
      <c r="D554" s="182">
        <f>D482/RES_summary!D$21</f>
        <v>0</v>
      </c>
      <c r="E554" s="182">
        <f>E482/RES_summary!E$21</f>
        <v>0</v>
      </c>
      <c r="F554" s="182">
        <f>F482/RES_summary!F$21</f>
        <v>0</v>
      </c>
      <c r="G554" s="182">
        <f>G482/RES_summary!G$21</f>
        <v>0</v>
      </c>
      <c r="H554" s="182">
        <f>H482/RES_summary!H$21</f>
        <v>0</v>
      </c>
      <c r="I554" s="182">
        <f>I482/RES_summary!I$21</f>
        <v>0</v>
      </c>
      <c r="J554" s="182">
        <f>J482/RES_summary!J$21</f>
        <v>0</v>
      </c>
      <c r="K554" s="182">
        <f>K482/RES_summary!K$21</f>
        <v>0</v>
      </c>
      <c r="L554" s="182">
        <f>L482/RES_summary!L$21</f>
        <v>7.7748413457606995</v>
      </c>
      <c r="M554" s="182">
        <f>M482/RES_summary!M$21</f>
        <v>7.5354562108327636</v>
      </c>
      <c r="N554" s="182">
        <f>N482/RES_summary!N$21</f>
        <v>0</v>
      </c>
      <c r="O554" s="182">
        <f>O482/RES_summary!O$21</f>
        <v>0</v>
      </c>
      <c r="P554" s="182">
        <f>P482/RES_summary!P$21</f>
        <v>0</v>
      </c>
      <c r="Q554" s="182">
        <f>Q482/RES_summary!Q$21</f>
        <v>0</v>
      </c>
    </row>
    <row r="555" spans="1:17" ht="12" customHeight="1" x14ac:dyDescent="0.25">
      <c r="A555" s="147" t="s">
        <v>59</v>
      </c>
      <c r="B555" s="164"/>
      <c r="C555" s="181">
        <f>C483/RES_summary!C$21</f>
        <v>0</v>
      </c>
      <c r="D555" s="181">
        <f>D483/RES_summary!D$21</f>
        <v>0</v>
      </c>
      <c r="E555" s="181">
        <f>E483/RES_summary!E$21</f>
        <v>0</v>
      </c>
      <c r="F555" s="181">
        <f>F483/RES_summary!F$21</f>
        <v>0</v>
      </c>
      <c r="G555" s="181">
        <f>G483/RES_summary!G$21</f>
        <v>0</v>
      </c>
      <c r="H555" s="181">
        <f>H483/RES_summary!H$21</f>
        <v>0</v>
      </c>
      <c r="I555" s="181">
        <f>I483/RES_summary!I$21</f>
        <v>0</v>
      </c>
      <c r="J555" s="181">
        <f>J483/RES_summary!J$21</f>
        <v>0</v>
      </c>
      <c r="K555" s="181">
        <f>K483/RES_summary!K$21</f>
        <v>0</v>
      </c>
      <c r="L555" s="181">
        <f>L483/RES_summary!L$21</f>
        <v>2.9870373984529794</v>
      </c>
      <c r="M555" s="181">
        <f>M483/RES_summary!M$21</f>
        <v>2.9091434569432684</v>
      </c>
      <c r="N555" s="181">
        <f>N483/RES_summary!N$21</f>
        <v>0</v>
      </c>
      <c r="O555" s="181">
        <f>O483/RES_summary!O$21</f>
        <v>0</v>
      </c>
      <c r="P555" s="181">
        <f>P483/RES_summary!P$21</f>
        <v>0</v>
      </c>
      <c r="Q555" s="181">
        <f>Q483/RES_summary!Q$21</f>
        <v>0</v>
      </c>
    </row>
    <row r="556" spans="1:17" ht="12" customHeight="1" x14ac:dyDescent="0.25">
      <c r="A556" s="163" t="s">
        <v>144</v>
      </c>
      <c r="B556" s="162"/>
      <c r="C556" s="180">
        <f>C484/RES_summary!C$21</f>
        <v>0</v>
      </c>
      <c r="D556" s="180">
        <f>D484/RES_summary!D$21</f>
        <v>0</v>
      </c>
      <c r="E556" s="180">
        <f>E484/RES_summary!E$21</f>
        <v>0</v>
      </c>
      <c r="F556" s="180">
        <f>F484/RES_summary!F$21</f>
        <v>0</v>
      </c>
      <c r="G556" s="180">
        <f>G484/RES_summary!G$21</f>
        <v>0</v>
      </c>
      <c r="H556" s="180">
        <f>H484/RES_summary!H$21</f>
        <v>0</v>
      </c>
      <c r="I556" s="180">
        <f>I484/RES_summary!I$21</f>
        <v>0</v>
      </c>
      <c r="J556" s="180">
        <f>J484/RES_summary!J$21</f>
        <v>0</v>
      </c>
      <c r="K556" s="180">
        <f>K484/RES_summary!K$21</f>
        <v>0</v>
      </c>
      <c r="L556" s="180">
        <f>L484/RES_summary!L$21</f>
        <v>0</v>
      </c>
      <c r="M556" s="180">
        <f>M484/RES_summary!M$21</f>
        <v>0</v>
      </c>
      <c r="N556" s="180">
        <f>N484/RES_summary!N$21</f>
        <v>0</v>
      </c>
      <c r="O556" s="180">
        <f>O484/RES_summary!O$21</f>
        <v>0</v>
      </c>
      <c r="P556" s="180">
        <f>P484/RES_summary!P$21</f>
        <v>0</v>
      </c>
      <c r="Q556" s="180">
        <f>Q484/RES_summary!Q$21</f>
        <v>0</v>
      </c>
    </row>
    <row r="557" spans="1:17" ht="12" customHeight="1" x14ac:dyDescent="0.25">
      <c r="A557" s="161" t="s">
        <v>143</v>
      </c>
      <c r="B557" s="160"/>
      <c r="C557" s="179">
        <f>C485/RES_summary!C$21</f>
        <v>0</v>
      </c>
      <c r="D557" s="179">
        <f>D485/RES_summary!D$21</f>
        <v>0</v>
      </c>
      <c r="E557" s="179">
        <f>E485/RES_summary!E$21</f>
        <v>0</v>
      </c>
      <c r="F557" s="179">
        <f>F485/RES_summary!F$21</f>
        <v>0</v>
      </c>
      <c r="G557" s="179">
        <f>G485/RES_summary!G$21</f>
        <v>0</v>
      </c>
      <c r="H557" s="179">
        <f>H485/RES_summary!H$21</f>
        <v>0</v>
      </c>
      <c r="I557" s="179">
        <f>I485/RES_summary!I$21</f>
        <v>0</v>
      </c>
      <c r="J557" s="179">
        <f>J485/RES_summary!J$21</f>
        <v>0</v>
      </c>
      <c r="K557" s="179">
        <f>K485/RES_summary!K$21</f>
        <v>0</v>
      </c>
      <c r="L557" s="179">
        <f>L485/RES_summary!L$21</f>
        <v>0</v>
      </c>
      <c r="M557" s="179">
        <f>M485/RES_summary!M$21</f>
        <v>0</v>
      </c>
      <c r="N557" s="179">
        <f>N485/RES_summary!N$21</f>
        <v>0</v>
      </c>
      <c r="O557" s="179">
        <f>O485/RES_summary!O$21</f>
        <v>0</v>
      </c>
      <c r="P557" s="179">
        <f>P485/RES_summary!P$21</f>
        <v>0</v>
      </c>
      <c r="Q557" s="179">
        <f>Q485/RES_summary!Q$21</f>
        <v>0</v>
      </c>
    </row>
    <row r="558" spans="1:17" ht="12" customHeight="1" x14ac:dyDescent="0.25">
      <c r="A558" s="148" t="s">
        <v>57</v>
      </c>
      <c r="B558" s="156"/>
      <c r="C558" s="177">
        <f>C486/RES_summary!C$21</f>
        <v>0</v>
      </c>
      <c r="D558" s="177">
        <f>D486/RES_summary!D$21</f>
        <v>0</v>
      </c>
      <c r="E558" s="177">
        <f>E486/RES_summary!E$21</f>
        <v>0</v>
      </c>
      <c r="F558" s="177">
        <f>F486/RES_summary!F$21</f>
        <v>0</v>
      </c>
      <c r="G558" s="177">
        <f>G486/RES_summary!G$21</f>
        <v>0</v>
      </c>
      <c r="H558" s="177">
        <f>H486/RES_summary!H$21</f>
        <v>0</v>
      </c>
      <c r="I558" s="177">
        <f>I486/RES_summary!I$21</f>
        <v>0</v>
      </c>
      <c r="J558" s="177">
        <f>J486/RES_summary!J$21</f>
        <v>0</v>
      </c>
      <c r="K558" s="177">
        <f>K486/RES_summary!K$21</f>
        <v>0</v>
      </c>
      <c r="L558" s="177">
        <f>L486/RES_summary!L$21</f>
        <v>0</v>
      </c>
      <c r="M558" s="177">
        <f>M486/RES_summary!M$21</f>
        <v>0</v>
      </c>
      <c r="N558" s="177">
        <f>N486/RES_summary!N$21</f>
        <v>0</v>
      </c>
      <c r="O558" s="177">
        <f>O486/RES_summary!O$21</f>
        <v>0</v>
      </c>
      <c r="P558" s="177">
        <f>P486/RES_summary!P$21</f>
        <v>0</v>
      </c>
      <c r="Q558" s="177">
        <f>Q486/RES_summary!Q$21</f>
        <v>0</v>
      </c>
    </row>
    <row r="559" spans="1:17" ht="12" customHeight="1" x14ac:dyDescent="0.25">
      <c r="A559" s="148" t="s">
        <v>59</v>
      </c>
      <c r="B559" s="156"/>
      <c r="C559" s="177">
        <f>C487/RES_summary!C$21</f>
        <v>0</v>
      </c>
      <c r="D559" s="177">
        <f>D487/RES_summary!D$21</f>
        <v>0</v>
      </c>
      <c r="E559" s="177">
        <f>E487/RES_summary!E$21</f>
        <v>0</v>
      </c>
      <c r="F559" s="177">
        <f>F487/RES_summary!F$21</f>
        <v>0</v>
      </c>
      <c r="G559" s="177">
        <f>G487/RES_summary!G$21</f>
        <v>0</v>
      </c>
      <c r="H559" s="177">
        <f>H487/RES_summary!H$21</f>
        <v>0</v>
      </c>
      <c r="I559" s="177">
        <f>I487/RES_summary!I$21</f>
        <v>0</v>
      </c>
      <c r="J559" s="177">
        <f>J487/RES_summary!J$21</f>
        <v>0</v>
      </c>
      <c r="K559" s="177">
        <f>K487/RES_summary!K$21</f>
        <v>0</v>
      </c>
      <c r="L559" s="177">
        <f>L487/RES_summary!L$21</f>
        <v>0</v>
      </c>
      <c r="M559" s="177">
        <f>M487/RES_summary!M$21</f>
        <v>0</v>
      </c>
      <c r="N559" s="177">
        <f>N487/RES_summary!N$21</f>
        <v>0</v>
      </c>
      <c r="O559" s="177">
        <f>O487/RES_summary!O$21</f>
        <v>0</v>
      </c>
      <c r="P559" s="177">
        <f>P487/RES_summary!P$21</f>
        <v>0</v>
      </c>
      <c r="Q559" s="177">
        <f>Q487/RES_summary!Q$21</f>
        <v>0</v>
      </c>
    </row>
    <row r="560" spans="1:17" ht="12" customHeight="1" x14ac:dyDescent="0.25">
      <c r="A560" s="163" t="s">
        <v>142</v>
      </c>
      <c r="B560" s="162"/>
      <c r="C560" s="180">
        <f>C488/RES_summary!C$21</f>
        <v>13.358597571773483</v>
      </c>
      <c r="D560" s="180">
        <f>D488/RES_summary!D$21</f>
        <v>13.325718806712443</v>
      </c>
      <c r="E560" s="180">
        <f>E488/RES_summary!E$21</f>
        <v>12.981611875113586</v>
      </c>
      <c r="F560" s="180">
        <f>F488/RES_summary!F$21</f>
        <v>12.508675637921058</v>
      </c>
      <c r="G560" s="180">
        <f>G488/RES_summary!G$21</f>
        <v>12.464917648389608</v>
      </c>
      <c r="H560" s="180">
        <f>H488/RES_summary!H$21</f>
        <v>13.029325394470019</v>
      </c>
      <c r="I560" s="180">
        <f>I488/RES_summary!I$21</f>
        <v>12.847499782831269</v>
      </c>
      <c r="J560" s="180">
        <f>J488/RES_summary!J$21</f>
        <v>12.735267252625111</v>
      </c>
      <c r="K560" s="180">
        <f>K488/RES_summary!K$21</f>
        <v>12.538715390491243</v>
      </c>
      <c r="L560" s="180">
        <f>L488/RES_summary!L$21</f>
        <v>0</v>
      </c>
      <c r="M560" s="180">
        <f>M488/RES_summary!M$21</f>
        <v>12.248014867549372</v>
      </c>
      <c r="N560" s="180">
        <f>N488/RES_summary!N$21</f>
        <v>0</v>
      </c>
      <c r="O560" s="180">
        <f>O488/RES_summary!O$21</f>
        <v>0</v>
      </c>
      <c r="P560" s="180">
        <f>P488/RES_summary!P$21</f>
        <v>0</v>
      </c>
      <c r="Q560" s="180">
        <f>Q488/RES_summary!Q$21</f>
        <v>0</v>
      </c>
    </row>
    <row r="561" spans="1:17" ht="12" customHeight="1" x14ac:dyDescent="0.25">
      <c r="A561" s="161" t="s">
        <v>141</v>
      </c>
      <c r="B561" s="160"/>
      <c r="C561" s="179">
        <f>C489/RES_summary!C$21</f>
        <v>0</v>
      </c>
      <c r="D561" s="179">
        <f>D489/RES_summary!D$21</f>
        <v>0</v>
      </c>
      <c r="E561" s="179">
        <f>E489/RES_summary!E$21</f>
        <v>0</v>
      </c>
      <c r="F561" s="179">
        <f>F489/RES_summary!F$21</f>
        <v>0</v>
      </c>
      <c r="G561" s="179">
        <f>G489/RES_summary!G$21</f>
        <v>0</v>
      </c>
      <c r="H561" s="179">
        <f>H489/RES_summary!H$21</f>
        <v>0</v>
      </c>
      <c r="I561" s="179">
        <f>I489/RES_summary!I$21</f>
        <v>0</v>
      </c>
      <c r="J561" s="179">
        <f>J489/RES_summary!J$21</f>
        <v>0</v>
      </c>
      <c r="K561" s="179">
        <f>K489/RES_summary!K$21</f>
        <v>0</v>
      </c>
      <c r="L561" s="179">
        <f>L489/RES_summary!L$21</f>
        <v>0</v>
      </c>
      <c r="M561" s="179">
        <f>M489/RES_summary!M$21</f>
        <v>11.594031598693153</v>
      </c>
      <c r="N561" s="179">
        <f>N489/RES_summary!N$21</f>
        <v>0</v>
      </c>
      <c r="O561" s="179">
        <f>O489/RES_summary!O$21</f>
        <v>0</v>
      </c>
      <c r="P561" s="179">
        <f>P489/RES_summary!P$21</f>
        <v>0</v>
      </c>
      <c r="Q561" s="179">
        <f>Q489/RES_summary!Q$21</f>
        <v>0</v>
      </c>
    </row>
    <row r="562" spans="1:17" ht="12" customHeight="1" x14ac:dyDescent="0.25">
      <c r="A562" s="148" t="s">
        <v>60</v>
      </c>
      <c r="B562" s="156"/>
      <c r="C562" s="177">
        <f>C490/RES_summary!C$21</f>
        <v>0</v>
      </c>
      <c r="D562" s="177">
        <f>D490/RES_summary!D$21</f>
        <v>0</v>
      </c>
      <c r="E562" s="177">
        <f>E490/RES_summary!E$21</f>
        <v>0</v>
      </c>
      <c r="F562" s="177">
        <f>F490/RES_summary!F$21</f>
        <v>0</v>
      </c>
      <c r="G562" s="177">
        <f>G490/RES_summary!G$21</f>
        <v>0</v>
      </c>
      <c r="H562" s="177">
        <f>H490/RES_summary!H$21</f>
        <v>0</v>
      </c>
      <c r="I562" s="177">
        <f>I490/RES_summary!I$21</f>
        <v>0</v>
      </c>
      <c r="J562" s="177">
        <f>J490/RES_summary!J$21</f>
        <v>0</v>
      </c>
      <c r="K562" s="177">
        <f>K490/RES_summary!K$21</f>
        <v>0</v>
      </c>
      <c r="L562" s="177">
        <f>L490/RES_summary!L$21</f>
        <v>0</v>
      </c>
      <c r="M562" s="177">
        <f>M490/RES_summary!M$21</f>
        <v>8.684985323286357</v>
      </c>
      <c r="N562" s="177">
        <f>N490/RES_summary!N$21</f>
        <v>0</v>
      </c>
      <c r="O562" s="177">
        <f>O490/RES_summary!O$21</f>
        <v>0</v>
      </c>
      <c r="P562" s="177">
        <f>P490/RES_summary!P$21</f>
        <v>0</v>
      </c>
      <c r="Q562" s="177">
        <f>Q490/RES_summary!Q$21</f>
        <v>0</v>
      </c>
    </row>
    <row r="563" spans="1:17" ht="12" customHeight="1" x14ac:dyDescent="0.25">
      <c r="A563" s="148" t="s">
        <v>59</v>
      </c>
      <c r="B563" s="156"/>
      <c r="C563" s="177">
        <f>C491/RES_summary!C$21</f>
        <v>0</v>
      </c>
      <c r="D563" s="177">
        <f>D491/RES_summary!D$21</f>
        <v>0</v>
      </c>
      <c r="E563" s="177">
        <f>E491/RES_summary!E$21</f>
        <v>0</v>
      </c>
      <c r="F563" s="177">
        <f>F491/RES_summary!F$21</f>
        <v>0</v>
      </c>
      <c r="G563" s="177">
        <f>G491/RES_summary!G$21</f>
        <v>0</v>
      </c>
      <c r="H563" s="177">
        <f>H491/RES_summary!H$21</f>
        <v>0</v>
      </c>
      <c r="I563" s="177">
        <f>I491/RES_summary!I$21</f>
        <v>0</v>
      </c>
      <c r="J563" s="177">
        <f>J491/RES_summary!J$21</f>
        <v>0</v>
      </c>
      <c r="K563" s="177">
        <f>K491/RES_summary!K$21</f>
        <v>0</v>
      </c>
      <c r="L563" s="177">
        <f>L491/RES_summary!L$21</f>
        <v>0</v>
      </c>
      <c r="M563" s="177">
        <f>M491/RES_summary!M$21</f>
        <v>2.9090462754067974</v>
      </c>
      <c r="N563" s="177">
        <f>N491/RES_summary!N$21</f>
        <v>0</v>
      </c>
      <c r="O563" s="177">
        <f>O491/RES_summary!O$21</f>
        <v>0</v>
      </c>
      <c r="P563" s="177">
        <f>P491/RES_summary!P$21</f>
        <v>0</v>
      </c>
      <c r="Q563" s="177">
        <f>Q491/RES_summary!Q$21</f>
        <v>0</v>
      </c>
    </row>
    <row r="564" spans="1:17" ht="12" customHeight="1" x14ac:dyDescent="0.25">
      <c r="A564" s="158" t="s">
        <v>62</v>
      </c>
      <c r="B564" s="157"/>
      <c r="C564" s="178">
        <f>C492/RES_summary!C$21</f>
        <v>5.8285855698993512</v>
      </c>
      <c r="D564" s="178">
        <f>D492/RES_summary!D$21</f>
        <v>5.7865257406507995</v>
      </c>
      <c r="E564" s="178">
        <f>E492/RES_summary!E$21</f>
        <v>5.8321086380807996</v>
      </c>
      <c r="F564" s="178">
        <f>F492/RES_summary!F$21</f>
        <v>5.6654696979217887</v>
      </c>
      <c r="G564" s="178">
        <f>G492/RES_summary!G$21</f>
        <v>5.5701835818499923</v>
      </c>
      <c r="H564" s="178">
        <f>H492/RES_summary!H$21</f>
        <v>5.6006835825038825</v>
      </c>
      <c r="I564" s="178">
        <f>I492/RES_summary!I$21</f>
        <v>5.6269811022469192</v>
      </c>
      <c r="J564" s="178">
        <f>J492/RES_summary!J$21</f>
        <v>5.4177010127055576</v>
      </c>
      <c r="K564" s="178">
        <f>K492/RES_summary!K$21</f>
        <v>5.3370765630860273</v>
      </c>
      <c r="L564" s="178">
        <f>L492/RES_summary!L$21</f>
        <v>5.161033285777135</v>
      </c>
      <c r="M564" s="178">
        <f>M492/RES_summary!M$21</f>
        <v>5.2177714765111967</v>
      </c>
      <c r="N564" s="178">
        <f>N492/RES_summary!N$21</f>
        <v>0</v>
      </c>
      <c r="O564" s="178">
        <f>O492/RES_summary!O$21</f>
        <v>0</v>
      </c>
      <c r="P564" s="178">
        <f>P492/RES_summary!P$21</f>
        <v>0</v>
      </c>
      <c r="Q564" s="178">
        <f>Q492/RES_summary!Q$21</f>
        <v>0</v>
      </c>
    </row>
    <row r="565" spans="1:17" ht="12" customHeight="1" x14ac:dyDescent="0.25">
      <c r="A565" s="23" t="s">
        <v>55</v>
      </c>
      <c r="B565" s="156"/>
      <c r="C565" s="177">
        <f>C493/RES_summary!C$21</f>
        <v>0</v>
      </c>
      <c r="D565" s="177">
        <f>D493/RES_summary!D$21</f>
        <v>0</v>
      </c>
      <c r="E565" s="177">
        <f>E493/RES_summary!E$21</f>
        <v>0</v>
      </c>
      <c r="F565" s="177">
        <f>F493/RES_summary!F$21</f>
        <v>0</v>
      </c>
      <c r="G565" s="177">
        <f>G493/RES_summary!G$21</f>
        <v>0</v>
      </c>
      <c r="H565" s="177">
        <f>H493/RES_summary!H$21</f>
        <v>0</v>
      </c>
      <c r="I565" s="177">
        <f>I493/RES_summary!I$21</f>
        <v>0</v>
      </c>
      <c r="J565" s="177">
        <f>J493/RES_summary!J$21</f>
        <v>0</v>
      </c>
      <c r="K565" s="177">
        <f>K493/RES_summary!K$21</f>
        <v>0</v>
      </c>
      <c r="L565" s="177">
        <f>L493/RES_summary!L$21</f>
        <v>0</v>
      </c>
      <c r="M565" s="177">
        <f>M493/RES_summary!M$21</f>
        <v>0</v>
      </c>
      <c r="N565" s="177">
        <f>N493/RES_summary!N$21</f>
        <v>0</v>
      </c>
      <c r="O565" s="177">
        <f>O493/RES_summary!O$21</f>
        <v>0</v>
      </c>
      <c r="P565" s="177">
        <f>P493/RES_summary!P$21</f>
        <v>0</v>
      </c>
      <c r="Q565" s="177">
        <f>Q493/RES_summary!Q$21</f>
        <v>0</v>
      </c>
    </row>
    <row r="566" spans="1:17" ht="12" customHeight="1" x14ac:dyDescent="0.25">
      <c r="A566" s="23" t="s">
        <v>57</v>
      </c>
      <c r="B566" s="156"/>
      <c r="C566" s="177">
        <f>C494/RES_summary!C$21</f>
        <v>0</v>
      </c>
      <c r="D566" s="177">
        <f>D494/RES_summary!D$21</f>
        <v>0</v>
      </c>
      <c r="E566" s="177">
        <f>E494/RES_summary!E$21</f>
        <v>0</v>
      </c>
      <c r="F566" s="177">
        <f>F494/RES_summary!F$21</f>
        <v>0</v>
      </c>
      <c r="G566" s="177">
        <f>G494/RES_summary!G$21</f>
        <v>0</v>
      </c>
      <c r="H566" s="177">
        <f>H494/RES_summary!H$21</f>
        <v>0</v>
      </c>
      <c r="I566" s="177">
        <f>I494/RES_summary!I$21</f>
        <v>0</v>
      </c>
      <c r="J566" s="177">
        <f>J494/RES_summary!J$21</f>
        <v>0</v>
      </c>
      <c r="K566" s="177">
        <f>K494/RES_summary!K$21</f>
        <v>0</v>
      </c>
      <c r="L566" s="177">
        <f>L494/RES_summary!L$21</f>
        <v>0</v>
      </c>
      <c r="M566" s="177">
        <f>M494/RES_summary!M$21</f>
        <v>0</v>
      </c>
      <c r="N566" s="177">
        <f>N494/RES_summary!N$21</f>
        <v>0</v>
      </c>
      <c r="O566" s="177">
        <f>O494/RES_summary!O$21</f>
        <v>0</v>
      </c>
      <c r="P566" s="177">
        <f>P494/RES_summary!P$21</f>
        <v>0</v>
      </c>
      <c r="Q566" s="177">
        <f>Q494/RES_summary!Q$21</f>
        <v>0</v>
      </c>
    </row>
    <row r="567" spans="1:17" ht="12" customHeight="1" x14ac:dyDescent="0.25">
      <c r="A567" s="29" t="s">
        <v>140</v>
      </c>
      <c r="B567" s="57"/>
      <c r="C567" s="176">
        <f>C495/RES_summary!C$21</f>
        <v>5.8285855698993512</v>
      </c>
      <c r="D567" s="176">
        <f>D495/RES_summary!D$21</f>
        <v>5.7865257406507995</v>
      </c>
      <c r="E567" s="176">
        <f>E495/RES_summary!E$21</f>
        <v>5.8321086380807996</v>
      </c>
      <c r="F567" s="176">
        <f>F495/RES_summary!F$21</f>
        <v>5.6654696979217887</v>
      </c>
      <c r="G567" s="176">
        <f>G495/RES_summary!G$21</f>
        <v>5.5701835818499923</v>
      </c>
      <c r="H567" s="176">
        <f>H495/RES_summary!H$21</f>
        <v>5.6006835825038825</v>
      </c>
      <c r="I567" s="176">
        <f>I495/RES_summary!I$21</f>
        <v>5.6269811022469192</v>
      </c>
      <c r="J567" s="176">
        <f>J495/RES_summary!J$21</f>
        <v>5.4177010127055576</v>
      </c>
      <c r="K567" s="176">
        <f>K495/RES_summary!K$21</f>
        <v>5.3370765630860273</v>
      </c>
      <c r="L567" s="176">
        <f>L495/RES_summary!L$21</f>
        <v>5.161033285777135</v>
      </c>
      <c r="M567" s="176">
        <f>M495/RES_summary!M$21</f>
        <v>5.2177714765111967</v>
      </c>
      <c r="N567" s="176">
        <f>N495/RES_summary!N$21</f>
        <v>0</v>
      </c>
      <c r="O567" s="176">
        <f>O495/RES_summary!O$21</f>
        <v>0</v>
      </c>
      <c r="P567" s="176">
        <f>P495/RES_summary!P$21</f>
        <v>0</v>
      </c>
      <c r="Q567" s="176">
        <f>Q495/RES_summary!Q$21</f>
        <v>0</v>
      </c>
    </row>
    <row r="569" spans="1:17" ht="12" customHeight="1" x14ac:dyDescent="0.25">
      <c r="A569" s="152" t="s">
        <v>184</v>
      </c>
      <c r="B569" s="168"/>
      <c r="C569" s="184">
        <f>C497/RES_summary!C$21</f>
        <v>0</v>
      </c>
      <c r="D569" s="184">
        <f>D497/RES_summary!D$21</f>
        <v>0</v>
      </c>
      <c r="E569" s="184">
        <f>E497/RES_summary!E$21</f>
        <v>0</v>
      </c>
      <c r="F569" s="184">
        <f>F497/RES_summary!F$21</f>
        <v>0</v>
      </c>
      <c r="G569" s="184">
        <f>G497/RES_summary!G$21</f>
        <v>0</v>
      </c>
      <c r="H569" s="184">
        <f>H497/RES_summary!H$21</f>
        <v>0</v>
      </c>
      <c r="I569" s="184">
        <f>I497/RES_summary!I$21</f>
        <v>0</v>
      </c>
      <c r="J569" s="184">
        <f>J497/RES_summary!J$21</f>
        <v>0</v>
      </c>
      <c r="K569" s="184">
        <f>K497/RES_summary!K$21</f>
        <v>0</v>
      </c>
      <c r="L569" s="184">
        <f>L497/RES_summary!L$21</f>
        <v>0</v>
      </c>
      <c r="M569" s="184">
        <f>M497/RES_summary!M$21</f>
        <v>0</v>
      </c>
      <c r="N569" s="184">
        <f>N497/RES_summary!N$21</f>
        <v>0</v>
      </c>
      <c r="O569" s="184">
        <f>O497/RES_summary!O$21</f>
        <v>0</v>
      </c>
      <c r="P569" s="184">
        <f>P497/RES_summary!P$21</f>
        <v>0</v>
      </c>
      <c r="Q569" s="184">
        <f>Q497/RES_summary!Q$21</f>
        <v>0</v>
      </c>
    </row>
    <row r="570" spans="1:17" ht="12" customHeight="1" x14ac:dyDescent="0.25">
      <c r="A570" s="158" t="s">
        <v>65</v>
      </c>
      <c r="B570" s="157"/>
      <c r="C570" s="178">
        <f>C498/RES_summary!C$21</f>
        <v>0</v>
      </c>
      <c r="D570" s="178">
        <f>D498/RES_summary!D$21</f>
        <v>0</v>
      </c>
      <c r="E570" s="178">
        <f>E498/RES_summary!E$21</f>
        <v>0</v>
      </c>
      <c r="F570" s="178">
        <f>F498/RES_summary!F$21</f>
        <v>0</v>
      </c>
      <c r="G570" s="178">
        <f>G498/RES_summary!G$21</f>
        <v>0</v>
      </c>
      <c r="H570" s="178">
        <f>H498/RES_summary!H$21</f>
        <v>0</v>
      </c>
      <c r="I570" s="178">
        <f>I498/RES_summary!I$21</f>
        <v>0</v>
      </c>
      <c r="J570" s="178">
        <f>J498/RES_summary!J$21</f>
        <v>0</v>
      </c>
      <c r="K570" s="178">
        <f>K498/RES_summary!K$21</f>
        <v>0</v>
      </c>
      <c r="L570" s="178">
        <f>L498/RES_summary!L$21</f>
        <v>0</v>
      </c>
      <c r="M570" s="178">
        <f>M498/RES_summary!M$21</f>
        <v>0</v>
      </c>
      <c r="N570" s="178">
        <f>N498/RES_summary!N$21</f>
        <v>0</v>
      </c>
      <c r="O570" s="178">
        <f>O498/RES_summary!O$21</f>
        <v>0</v>
      </c>
      <c r="P570" s="178">
        <f>P498/RES_summary!P$21</f>
        <v>0</v>
      </c>
      <c r="Q570" s="178">
        <f>Q498/RES_summary!Q$21</f>
        <v>0</v>
      </c>
    </row>
    <row r="571" spans="1:17" ht="12" customHeight="1" x14ac:dyDescent="0.25">
      <c r="A571" s="23" t="s">
        <v>157</v>
      </c>
      <c r="B571" s="156"/>
      <c r="C571" s="177">
        <f>C499/RES_summary!C$21</f>
        <v>0</v>
      </c>
      <c r="D571" s="177">
        <f>D499/RES_summary!D$21</f>
        <v>0</v>
      </c>
      <c r="E571" s="177">
        <f>E499/RES_summary!E$21</f>
        <v>0</v>
      </c>
      <c r="F571" s="177">
        <f>F499/RES_summary!F$21</f>
        <v>0</v>
      </c>
      <c r="G571" s="177">
        <f>G499/RES_summary!G$21</f>
        <v>0</v>
      </c>
      <c r="H571" s="177">
        <f>H499/RES_summary!H$21</f>
        <v>0</v>
      </c>
      <c r="I571" s="177">
        <f>I499/RES_summary!I$21</f>
        <v>0</v>
      </c>
      <c r="J571" s="177">
        <f>J499/RES_summary!J$21</f>
        <v>0</v>
      </c>
      <c r="K571" s="177">
        <f>K499/RES_summary!K$21</f>
        <v>0</v>
      </c>
      <c r="L571" s="177">
        <f>L499/RES_summary!L$21</f>
        <v>0</v>
      </c>
      <c r="M571" s="177">
        <f>M499/RES_summary!M$21</f>
        <v>0</v>
      </c>
      <c r="N571" s="177">
        <f>N499/RES_summary!N$21</f>
        <v>0</v>
      </c>
      <c r="O571" s="177">
        <f>O499/RES_summary!O$21</f>
        <v>0</v>
      </c>
      <c r="P571" s="177">
        <f>P499/RES_summary!P$21</f>
        <v>0</v>
      </c>
      <c r="Q571" s="177">
        <f>Q499/RES_summary!Q$21</f>
        <v>0</v>
      </c>
    </row>
    <row r="572" spans="1:17" ht="12" customHeight="1" x14ac:dyDescent="0.25">
      <c r="A572" s="23" t="s">
        <v>60</v>
      </c>
      <c r="B572" s="156"/>
      <c r="C572" s="177">
        <f>C500/RES_summary!C$21</f>
        <v>0</v>
      </c>
      <c r="D572" s="177">
        <f>D500/RES_summary!D$21</f>
        <v>0</v>
      </c>
      <c r="E572" s="177">
        <f>E500/RES_summary!E$21</f>
        <v>0</v>
      </c>
      <c r="F572" s="177">
        <f>F500/RES_summary!F$21</f>
        <v>0</v>
      </c>
      <c r="G572" s="177">
        <f>G500/RES_summary!G$21</f>
        <v>0</v>
      </c>
      <c r="H572" s="177">
        <f>H500/RES_summary!H$21</f>
        <v>0</v>
      </c>
      <c r="I572" s="177">
        <f>I500/RES_summary!I$21</f>
        <v>0</v>
      </c>
      <c r="J572" s="177">
        <f>J500/RES_summary!J$21</f>
        <v>0</v>
      </c>
      <c r="K572" s="177">
        <f>K500/RES_summary!K$21</f>
        <v>0</v>
      </c>
      <c r="L572" s="177">
        <f>L500/RES_summary!L$21</f>
        <v>0</v>
      </c>
      <c r="M572" s="177">
        <f>M500/RES_summary!M$21</f>
        <v>0</v>
      </c>
      <c r="N572" s="177">
        <f>N500/RES_summary!N$21</f>
        <v>0</v>
      </c>
      <c r="O572" s="177">
        <f>O500/RES_summary!O$21</f>
        <v>0</v>
      </c>
      <c r="P572" s="177">
        <f>P500/RES_summary!P$21</f>
        <v>0</v>
      </c>
      <c r="Q572" s="177">
        <f>Q500/RES_summary!Q$21</f>
        <v>0</v>
      </c>
    </row>
    <row r="573" spans="1:17" ht="12" customHeight="1" x14ac:dyDescent="0.25">
      <c r="A573" s="158" t="s">
        <v>112</v>
      </c>
      <c r="B573" s="157"/>
      <c r="C573" s="178">
        <f>C501/RES_summary!C$21</f>
        <v>0</v>
      </c>
      <c r="D573" s="178">
        <f>D501/RES_summary!D$21</f>
        <v>0</v>
      </c>
      <c r="E573" s="178">
        <f>E501/RES_summary!E$21</f>
        <v>0</v>
      </c>
      <c r="F573" s="178">
        <f>F501/RES_summary!F$21</f>
        <v>0</v>
      </c>
      <c r="G573" s="178">
        <f>G501/RES_summary!G$21</f>
        <v>0</v>
      </c>
      <c r="H573" s="178">
        <f>H501/RES_summary!H$21</f>
        <v>0</v>
      </c>
      <c r="I573" s="178">
        <f>I501/RES_summary!I$21</f>
        <v>0</v>
      </c>
      <c r="J573" s="178">
        <f>J501/RES_summary!J$21</f>
        <v>0</v>
      </c>
      <c r="K573" s="178">
        <f>K501/RES_summary!K$21</f>
        <v>0</v>
      </c>
      <c r="L573" s="178">
        <f>L501/RES_summary!L$21</f>
        <v>0</v>
      </c>
      <c r="M573" s="178">
        <f>M501/RES_summary!M$21</f>
        <v>0</v>
      </c>
      <c r="N573" s="178">
        <f>N501/RES_summary!N$21</f>
        <v>0</v>
      </c>
      <c r="O573" s="178">
        <f>O501/RES_summary!O$21</f>
        <v>0</v>
      </c>
      <c r="P573" s="178">
        <f>P501/RES_summary!P$21</f>
        <v>0</v>
      </c>
      <c r="Q573" s="178">
        <f>Q501/RES_summary!Q$21</f>
        <v>0</v>
      </c>
    </row>
    <row r="574" spans="1:17" ht="12" customHeight="1" x14ac:dyDescent="0.25">
      <c r="A574" s="23" t="s">
        <v>60</v>
      </c>
      <c r="B574" s="156"/>
      <c r="C574" s="177">
        <f>C502/RES_summary!C$21</f>
        <v>0</v>
      </c>
      <c r="D574" s="177">
        <f>D502/RES_summary!D$21</f>
        <v>0</v>
      </c>
      <c r="E574" s="177">
        <f>E502/RES_summary!E$21</f>
        <v>0</v>
      </c>
      <c r="F574" s="177">
        <f>F502/RES_summary!F$21</f>
        <v>0</v>
      </c>
      <c r="G574" s="177">
        <f>G502/RES_summary!G$21</f>
        <v>0</v>
      </c>
      <c r="H574" s="177">
        <f>H502/RES_summary!H$21</f>
        <v>0</v>
      </c>
      <c r="I574" s="177">
        <f>I502/RES_summary!I$21</f>
        <v>0</v>
      </c>
      <c r="J574" s="177">
        <f>J502/RES_summary!J$21</f>
        <v>0</v>
      </c>
      <c r="K574" s="177">
        <f>K502/RES_summary!K$21</f>
        <v>0</v>
      </c>
      <c r="L574" s="177">
        <f>L502/RES_summary!L$21</f>
        <v>0</v>
      </c>
      <c r="M574" s="177">
        <f>M502/RES_summary!M$21</f>
        <v>0</v>
      </c>
      <c r="N574" s="177">
        <f>N502/RES_summary!N$21</f>
        <v>0</v>
      </c>
      <c r="O574" s="177">
        <f>O502/RES_summary!O$21</f>
        <v>0</v>
      </c>
      <c r="P574" s="177">
        <f>P502/RES_summary!P$21</f>
        <v>0</v>
      </c>
      <c r="Q574" s="177">
        <f>Q502/RES_summary!Q$21</f>
        <v>0</v>
      </c>
    </row>
    <row r="575" spans="1:17" ht="12" customHeight="1" x14ac:dyDescent="0.25">
      <c r="A575" s="158" t="s">
        <v>63</v>
      </c>
      <c r="B575" s="157"/>
      <c r="C575" s="178">
        <f>C503/RES_summary!C$21</f>
        <v>0</v>
      </c>
      <c r="D575" s="178">
        <f>D503/RES_summary!D$21</f>
        <v>0</v>
      </c>
      <c r="E575" s="178">
        <f>E503/RES_summary!E$21</f>
        <v>0</v>
      </c>
      <c r="F575" s="178">
        <f>F503/RES_summary!F$21</f>
        <v>0</v>
      </c>
      <c r="G575" s="178">
        <f>G503/RES_summary!G$21</f>
        <v>0</v>
      </c>
      <c r="H575" s="178">
        <f>H503/RES_summary!H$21</f>
        <v>0</v>
      </c>
      <c r="I575" s="178">
        <f>I503/RES_summary!I$21</f>
        <v>0</v>
      </c>
      <c r="J575" s="178">
        <f>J503/RES_summary!J$21</f>
        <v>0</v>
      </c>
      <c r="K575" s="178">
        <f>K503/RES_summary!K$21</f>
        <v>0</v>
      </c>
      <c r="L575" s="178">
        <f>L503/RES_summary!L$21</f>
        <v>0</v>
      </c>
      <c r="M575" s="178">
        <f>M503/RES_summary!M$21</f>
        <v>0</v>
      </c>
      <c r="N575" s="178">
        <f>N503/RES_summary!N$21</f>
        <v>0</v>
      </c>
      <c r="O575" s="178">
        <f>O503/RES_summary!O$21</f>
        <v>0</v>
      </c>
      <c r="P575" s="178">
        <f>P503/RES_summary!P$21</f>
        <v>0</v>
      </c>
      <c r="Q575" s="178">
        <f>Q503/RES_summary!Q$21</f>
        <v>0</v>
      </c>
    </row>
    <row r="576" spans="1:17" ht="12" customHeight="1" x14ac:dyDescent="0.25">
      <c r="A576" s="167" t="s">
        <v>156</v>
      </c>
      <c r="B576" s="132"/>
      <c r="C576" s="183">
        <f>C504/RES_summary!C$21</f>
        <v>0</v>
      </c>
      <c r="D576" s="183">
        <f>D504/RES_summary!D$21</f>
        <v>0</v>
      </c>
      <c r="E576" s="183">
        <f>E504/RES_summary!E$21</f>
        <v>0</v>
      </c>
      <c r="F576" s="183">
        <f>F504/RES_summary!F$21</f>
        <v>0</v>
      </c>
      <c r="G576" s="183">
        <f>G504/RES_summary!G$21</f>
        <v>0</v>
      </c>
      <c r="H576" s="183">
        <f>H504/RES_summary!H$21</f>
        <v>0</v>
      </c>
      <c r="I576" s="183">
        <f>I504/RES_summary!I$21</f>
        <v>0</v>
      </c>
      <c r="J576" s="183">
        <f>J504/RES_summary!J$21</f>
        <v>0</v>
      </c>
      <c r="K576" s="183">
        <f>K504/RES_summary!K$21</f>
        <v>0</v>
      </c>
      <c r="L576" s="183">
        <f>L504/RES_summary!L$21</f>
        <v>0</v>
      </c>
      <c r="M576" s="183">
        <f>M504/RES_summary!M$21</f>
        <v>0</v>
      </c>
      <c r="N576" s="183">
        <f>N504/RES_summary!N$21</f>
        <v>0</v>
      </c>
      <c r="O576" s="183">
        <f>O504/RES_summary!O$21</f>
        <v>0</v>
      </c>
      <c r="P576" s="183">
        <f>P504/RES_summary!P$21</f>
        <v>0</v>
      </c>
      <c r="Q576" s="183">
        <f>Q504/RES_summary!Q$21</f>
        <v>0</v>
      </c>
    </row>
    <row r="577" spans="1:17" ht="12" customHeight="1" x14ac:dyDescent="0.25">
      <c r="A577" s="167" t="s">
        <v>155</v>
      </c>
      <c r="B577" s="132"/>
      <c r="C577" s="183">
        <f>C505/RES_summary!C$21</f>
        <v>0</v>
      </c>
      <c r="D577" s="183">
        <f>D505/RES_summary!D$21</f>
        <v>0</v>
      </c>
      <c r="E577" s="183">
        <f>E505/RES_summary!E$21</f>
        <v>0</v>
      </c>
      <c r="F577" s="183">
        <f>F505/RES_summary!F$21</f>
        <v>0</v>
      </c>
      <c r="G577" s="183">
        <f>G505/RES_summary!G$21</f>
        <v>0</v>
      </c>
      <c r="H577" s="183">
        <f>H505/RES_summary!H$21</f>
        <v>0</v>
      </c>
      <c r="I577" s="183">
        <f>I505/RES_summary!I$21</f>
        <v>0</v>
      </c>
      <c r="J577" s="183">
        <f>J505/RES_summary!J$21</f>
        <v>0</v>
      </c>
      <c r="K577" s="183">
        <f>K505/RES_summary!K$21</f>
        <v>0</v>
      </c>
      <c r="L577" s="183">
        <f>L505/RES_summary!L$21</f>
        <v>0</v>
      </c>
      <c r="M577" s="183">
        <f>M505/RES_summary!M$21</f>
        <v>0</v>
      </c>
      <c r="N577" s="183">
        <f>N505/RES_summary!N$21</f>
        <v>0</v>
      </c>
      <c r="O577" s="183">
        <f>O505/RES_summary!O$21</f>
        <v>0</v>
      </c>
      <c r="P577" s="183">
        <f>P505/RES_summary!P$21</f>
        <v>0</v>
      </c>
      <c r="Q577" s="183">
        <f>Q505/RES_summary!Q$21</f>
        <v>0</v>
      </c>
    </row>
    <row r="578" spans="1:17" ht="12" customHeight="1" x14ac:dyDescent="0.25">
      <c r="A578" s="166" t="s">
        <v>55</v>
      </c>
      <c r="B578" s="165"/>
      <c r="C578" s="182">
        <f>C506/RES_summary!C$21</f>
        <v>0</v>
      </c>
      <c r="D578" s="182">
        <f>D506/RES_summary!D$21</f>
        <v>0</v>
      </c>
      <c r="E578" s="182">
        <f>E506/RES_summary!E$21</f>
        <v>0</v>
      </c>
      <c r="F578" s="182">
        <f>F506/RES_summary!F$21</f>
        <v>0</v>
      </c>
      <c r="G578" s="182">
        <f>G506/RES_summary!G$21</f>
        <v>0</v>
      </c>
      <c r="H578" s="182">
        <f>H506/RES_summary!H$21</f>
        <v>0</v>
      </c>
      <c r="I578" s="182">
        <f>I506/RES_summary!I$21</f>
        <v>0</v>
      </c>
      <c r="J578" s="182">
        <f>J506/RES_summary!J$21</f>
        <v>0</v>
      </c>
      <c r="K578" s="182">
        <f>K506/RES_summary!K$21</f>
        <v>0</v>
      </c>
      <c r="L578" s="182">
        <f>L506/RES_summary!L$21</f>
        <v>0</v>
      </c>
      <c r="M578" s="182">
        <f>M506/RES_summary!M$21</f>
        <v>0</v>
      </c>
      <c r="N578" s="182">
        <f>N506/RES_summary!N$21</f>
        <v>0</v>
      </c>
      <c r="O578" s="182">
        <f>O506/RES_summary!O$21</f>
        <v>0</v>
      </c>
      <c r="P578" s="182">
        <f>P506/RES_summary!P$21</f>
        <v>0</v>
      </c>
      <c r="Q578" s="182">
        <f>Q506/RES_summary!Q$21</f>
        <v>0</v>
      </c>
    </row>
    <row r="579" spans="1:17" ht="12" customHeight="1" x14ac:dyDescent="0.25">
      <c r="A579" s="147" t="s">
        <v>59</v>
      </c>
      <c r="B579" s="164"/>
      <c r="C579" s="181">
        <f>C507/RES_summary!C$21</f>
        <v>0</v>
      </c>
      <c r="D579" s="181">
        <f>D507/RES_summary!D$21</f>
        <v>0</v>
      </c>
      <c r="E579" s="181">
        <f>E507/RES_summary!E$21</f>
        <v>0</v>
      </c>
      <c r="F579" s="181">
        <f>F507/RES_summary!F$21</f>
        <v>0</v>
      </c>
      <c r="G579" s="181">
        <f>G507/RES_summary!G$21</f>
        <v>0</v>
      </c>
      <c r="H579" s="181">
        <f>H507/RES_summary!H$21</f>
        <v>0</v>
      </c>
      <c r="I579" s="181">
        <f>I507/RES_summary!I$21</f>
        <v>0</v>
      </c>
      <c r="J579" s="181">
        <f>J507/RES_summary!J$21</f>
        <v>0</v>
      </c>
      <c r="K579" s="181">
        <f>K507/RES_summary!K$21</f>
        <v>0</v>
      </c>
      <c r="L579" s="181">
        <f>L507/RES_summary!L$21</f>
        <v>0</v>
      </c>
      <c r="M579" s="181">
        <f>M507/RES_summary!M$21</f>
        <v>0</v>
      </c>
      <c r="N579" s="181">
        <f>N507/RES_summary!N$21</f>
        <v>0</v>
      </c>
      <c r="O579" s="181">
        <f>O507/RES_summary!O$21</f>
        <v>0</v>
      </c>
      <c r="P579" s="181">
        <f>P507/RES_summary!P$21</f>
        <v>0</v>
      </c>
      <c r="Q579" s="181">
        <f>Q507/RES_summary!Q$21</f>
        <v>0</v>
      </c>
    </row>
    <row r="580" spans="1:17" ht="12" customHeight="1" x14ac:dyDescent="0.25">
      <c r="A580" s="163" t="s">
        <v>144</v>
      </c>
      <c r="B580" s="162"/>
      <c r="C580" s="180">
        <f>C508/RES_summary!C$21</f>
        <v>0</v>
      </c>
      <c r="D580" s="180">
        <f>D508/RES_summary!D$21</f>
        <v>0</v>
      </c>
      <c r="E580" s="180">
        <f>E508/RES_summary!E$21</f>
        <v>0</v>
      </c>
      <c r="F580" s="180">
        <f>F508/RES_summary!F$21</f>
        <v>0</v>
      </c>
      <c r="G580" s="180">
        <f>G508/RES_summary!G$21</f>
        <v>0</v>
      </c>
      <c r="H580" s="180">
        <f>H508/RES_summary!H$21</f>
        <v>0</v>
      </c>
      <c r="I580" s="180">
        <f>I508/RES_summary!I$21</f>
        <v>0</v>
      </c>
      <c r="J580" s="180">
        <f>J508/RES_summary!J$21</f>
        <v>0</v>
      </c>
      <c r="K580" s="180">
        <f>K508/RES_summary!K$21</f>
        <v>0</v>
      </c>
      <c r="L580" s="180">
        <f>L508/RES_summary!L$21</f>
        <v>0</v>
      </c>
      <c r="M580" s="180">
        <f>M508/RES_summary!M$21</f>
        <v>0</v>
      </c>
      <c r="N580" s="180">
        <f>N508/RES_summary!N$21</f>
        <v>0</v>
      </c>
      <c r="O580" s="180">
        <f>O508/RES_summary!O$21</f>
        <v>0</v>
      </c>
      <c r="P580" s="180">
        <f>P508/RES_summary!P$21</f>
        <v>0</v>
      </c>
      <c r="Q580" s="180">
        <f>Q508/RES_summary!Q$21</f>
        <v>0</v>
      </c>
    </row>
    <row r="581" spans="1:17" ht="12" customHeight="1" x14ac:dyDescent="0.25">
      <c r="A581" s="161" t="s">
        <v>143</v>
      </c>
      <c r="B581" s="160"/>
      <c r="C581" s="179">
        <f>C509/RES_summary!C$21</f>
        <v>0</v>
      </c>
      <c r="D581" s="179">
        <f>D509/RES_summary!D$21</f>
        <v>0</v>
      </c>
      <c r="E581" s="179">
        <f>E509/RES_summary!E$21</f>
        <v>0</v>
      </c>
      <c r="F581" s="179">
        <f>F509/RES_summary!F$21</f>
        <v>0</v>
      </c>
      <c r="G581" s="179">
        <f>G509/RES_summary!G$21</f>
        <v>0</v>
      </c>
      <c r="H581" s="179">
        <f>H509/RES_summary!H$21</f>
        <v>0</v>
      </c>
      <c r="I581" s="179">
        <f>I509/RES_summary!I$21</f>
        <v>0</v>
      </c>
      <c r="J581" s="179">
        <f>J509/RES_summary!J$21</f>
        <v>0</v>
      </c>
      <c r="K581" s="179">
        <f>K509/RES_summary!K$21</f>
        <v>0</v>
      </c>
      <c r="L581" s="179">
        <f>L509/RES_summary!L$21</f>
        <v>0</v>
      </c>
      <c r="M581" s="179">
        <f>M509/RES_summary!M$21</f>
        <v>0</v>
      </c>
      <c r="N581" s="179">
        <f>N509/RES_summary!N$21</f>
        <v>0</v>
      </c>
      <c r="O581" s="179">
        <f>O509/RES_summary!O$21</f>
        <v>0</v>
      </c>
      <c r="P581" s="179">
        <f>P509/RES_summary!P$21</f>
        <v>0</v>
      </c>
      <c r="Q581" s="179">
        <f>Q509/RES_summary!Q$21</f>
        <v>0</v>
      </c>
    </row>
    <row r="582" spans="1:17" ht="12" customHeight="1" x14ac:dyDescent="0.25">
      <c r="A582" s="148" t="s">
        <v>57</v>
      </c>
      <c r="B582" s="156"/>
      <c r="C582" s="177">
        <f>C510/RES_summary!C$21</f>
        <v>0</v>
      </c>
      <c r="D582" s="177">
        <f>D510/RES_summary!D$21</f>
        <v>0</v>
      </c>
      <c r="E582" s="177">
        <f>E510/RES_summary!E$21</f>
        <v>0</v>
      </c>
      <c r="F582" s="177">
        <f>F510/RES_summary!F$21</f>
        <v>0</v>
      </c>
      <c r="G582" s="177">
        <f>G510/RES_summary!G$21</f>
        <v>0</v>
      </c>
      <c r="H582" s="177">
        <f>H510/RES_summary!H$21</f>
        <v>0</v>
      </c>
      <c r="I582" s="177">
        <f>I510/RES_summary!I$21</f>
        <v>0</v>
      </c>
      <c r="J582" s="177">
        <f>J510/RES_summary!J$21</f>
        <v>0</v>
      </c>
      <c r="K582" s="177">
        <f>K510/RES_summary!K$21</f>
        <v>0</v>
      </c>
      <c r="L582" s="177">
        <f>L510/RES_summary!L$21</f>
        <v>0</v>
      </c>
      <c r="M582" s="177">
        <f>M510/RES_summary!M$21</f>
        <v>0</v>
      </c>
      <c r="N582" s="177">
        <f>N510/RES_summary!N$21</f>
        <v>0</v>
      </c>
      <c r="O582" s="177">
        <f>O510/RES_summary!O$21</f>
        <v>0</v>
      </c>
      <c r="P582" s="177">
        <f>P510/RES_summary!P$21</f>
        <v>0</v>
      </c>
      <c r="Q582" s="177">
        <f>Q510/RES_summary!Q$21</f>
        <v>0</v>
      </c>
    </row>
    <row r="583" spans="1:17" ht="12" customHeight="1" x14ac:dyDescent="0.25">
      <c r="A583" s="148" t="s">
        <v>59</v>
      </c>
      <c r="B583" s="156"/>
      <c r="C583" s="177">
        <f>C511/RES_summary!C$21</f>
        <v>0</v>
      </c>
      <c r="D583" s="177">
        <f>D511/RES_summary!D$21</f>
        <v>0</v>
      </c>
      <c r="E583" s="177">
        <f>E511/RES_summary!E$21</f>
        <v>0</v>
      </c>
      <c r="F583" s="177">
        <f>F511/RES_summary!F$21</f>
        <v>0</v>
      </c>
      <c r="G583" s="177">
        <f>G511/RES_summary!G$21</f>
        <v>0</v>
      </c>
      <c r="H583" s="177">
        <f>H511/RES_summary!H$21</f>
        <v>0</v>
      </c>
      <c r="I583" s="177">
        <f>I511/RES_summary!I$21</f>
        <v>0</v>
      </c>
      <c r="J583" s="177">
        <f>J511/RES_summary!J$21</f>
        <v>0</v>
      </c>
      <c r="K583" s="177">
        <f>K511/RES_summary!K$21</f>
        <v>0</v>
      </c>
      <c r="L583" s="177">
        <f>L511/RES_summary!L$21</f>
        <v>0</v>
      </c>
      <c r="M583" s="177">
        <f>M511/RES_summary!M$21</f>
        <v>0</v>
      </c>
      <c r="N583" s="177">
        <f>N511/RES_summary!N$21</f>
        <v>0</v>
      </c>
      <c r="O583" s="177">
        <f>O511/RES_summary!O$21</f>
        <v>0</v>
      </c>
      <c r="P583" s="177">
        <f>P511/RES_summary!P$21</f>
        <v>0</v>
      </c>
      <c r="Q583" s="177">
        <f>Q511/RES_summary!Q$21</f>
        <v>0</v>
      </c>
    </row>
    <row r="584" spans="1:17" ht="12" customHeight="1" x14ac:dyDescent="0.25">
      <c r="A584" s="163" t="s">
        <v>142</v>
      </c>
      <c r="B584" s="162"/>
      <c r="C584" s="180">
        <f>C512/RES_summary!C$21</f>
        <v>0</v>
      </c>
      <c r="D584" s="180">
        <f>D512/RES_summary!D$21</f>
        <v>0</v>
      </c>
      <c r="E584" s="180">
        <f>E512/RES_summary!E$21</f>
        <v>0</v>
      </c>
      <c r="F584" s="180">
        <f>F512/RES_summary!F$21</f>
        <v>0</v>
      </c>
      <c r="G584" s="180">
        <f>G512/RES_summary!G$21</f>
        <v>0</v>
      </c>
      <c r="H584" s="180">
        <f>H512/RES_summary!H$21</f>
        <v>0</v>
      </c>
      <c r="I584" s="180">
        <f>I512/RES_summary!I$21</f>
        <v>0</v>
      </c>
      <c r="J584" s="180">
        <f>J512/RES_summary!J$21</f>
        <v>0</v>
      </c>
      <c r="K584" s="180">
        <f>K512/RES_summary!K$21</f>
        <v>0</v>
      </c>
      <c r="L584" s="180">
        <f>L512/RES_summary!L$21</f>
        <v>0</v>
      </c>
      <c r="M584" s="180">
        <f>M512/RES_summary!M$21</f>
        <v>0</v>
      </c>
      <c r="N584" s="180">
        <f>N512/RES_summary!N$21</f>
        <v>0</v>
      </c>
      <c r="O584" s="180">
        <f>O512/RES_summary!O$21</f>
        <v>0</v>
      </c>
      <c r="P584" s="180">
        <f>P512/RES_summary!P$21</f>
        <v>0</v>
      </c>
      <c r="Q584" s="180">
        <f>Q512/RES_summary!Q$21</f>
        <v>0</v>
      </c>
    </row>
    <row r="585" spans="1:17" ht="12" customHeight="1" x14ac:dyDescent="0.25">
      <c r="A585" s="161" t="s">
        <v>141</v>
      </c>
      <c r="B585" s="160"/>
      <c r="C585" s="179">
        <f>C513/RES_summary!C$21</f>
        <v>0</v>
      </c>
      <c r="D585" s="179">
        <f>D513/RES_summary!D$21</f>
        <v>0</v>
      </c>
      <c r="E585" s="179">
        <f>E513/RES_summary!E$21</f>
        <v>0</v>
      </c>
      <c r="F585" s="179">
        <f>F513/RES_summary!F$21</f>
        <v>0</v>
      </c>
      <c r="G585" s="179">
        <f>G513/RES_summary!G$21</f>
        <v>0</v>
      </c>
      <c r="H585" s="179">
        <f>H513/RES_summary!H$21</f>
        <v>0</v>
      </c>
      <c r="I585" s="179">
        <f>I513/RES_summary!I$21</f>
        <v>0</v>
      </c>
      <c r="J585" s="179">
        <f>J513/RES_summary!J$21</f>
        <v>0</v>
      </c>
      <c r="K585" s="179">
        <f>K513/RES_summary!K$21</f>
        <v>0</v>
      </c>
      <c r="L585" s="179">
        <f>L513/RES_summary!L$21</f>
        <v>0</v>
      </c>
      <c r="M585" s="179">
        <f>M513/RES_summary!M$21</f>
        <v>0</v>
      </c>
      <c r="N585" s="179">
        <f>N513/RES_summary!N$21</f>
        <v>0</v>
      </c>
      <c r="O585" s="179">
        <f>O513/RES_summary!O$21</f>
        <v>0</v>
      </c>
      <c r="P585" s="179">
        <f>P513/RES_summary!P$21</f>
        <v>0</v>
      </c>
      <c r="Q585" s="179">
        <f>Q513/RES_summary!Q$21</f>
        <v>0</v>
      </c>
    </row>
    <row r="586" spans="1:17" ht="12" customHeight="1" x14ac:dyDescent="0.25">
      <c r="A586" s="148" t="s">
        <v>60</v>
      </c>
      <c r="B586" s="156"/>
      <c r="C586" s="177">
        <f>C514/RES_summary!C$21</f>
        <v>0</v>
      </c>
      <c r="D586" s="177">
        <f>D514/RES_summary!D$21</f>
        <v>0</v>
      </c>
      <c r="E586" s="177">
        <f>E514/RES_summary!E$21</f>
        <v>0</v>
      </c>
      <c r="F586" s="177">
        <f>F514/RES_summary!F$21</f>
        <v>0</v>
      </c>
      <c r="G586" s="177">
        <f>G514/RES_summary!G$21</f>
        <v>0</v>
      </c>
      <c r="H586" s="177">
        <f>H514/RES_summary!H$21</f>
        <v>0</v>
      </c>
      <c r="I586" s="177">
        <f>I514/RES_summary!I$21</f>
        <v>0</v>
      </c>
      <c r="J586" s="177">
        <f>J514/RES_summary!J$21</f>
        <v>0</v>
      </c>
      <c r="K586" s="177">
        <f>K514/RES_summary!K$21</f>
        <v>0</v>
      </c>
      <c r="L586" s="177">
        <f>L514/RES_summary!L$21</f>
        <v>0</v>
      </c>
      <c r="M586" s="177">
        <f>M514/RES_summary!M$21</f>
        <v>0</v>
      </c>
      <c r="N586" s="177">
        <f>N514/RES_summary!N$21</f>
        <v>0</v>
      </c>
      <c r="O586" s="177">
        <f>O514/RES_summary!O$21</f>
        <v>0</v>
      </c>
      <c r="P586" s="177">
        <f>P514/RES_summary!P$21</f>
        <v>0</v>
      </c>
      <c r="Q586" s="177">
        <f>Q514/RES_summary!Q$21</f>
        <v>0</v>
      </c>
    </row>
    <row r="587" spans="1:17" ht="12" customHeight="1" x14ac:dyDescent="0.25">
      <c r="A587" s="148" t="s">
        <v>59</v>
      </c>
      <c r="B587" s="156"/>
      <c r="C587" s="177">
        <f>C515/RES_summary!C$21</f>
        <v>0</v>
      </c>
      <c r="D587" s="177">
        <f>D515/RES_summary!D$21</f>
        <v>0</v>
      </c>
      <c r="E587" s="177">
        <f>E515/RES_summary!E$21</f>
        <v>0</v>
      </c>
      <c r="F587" s="177">
        <f>F515/RES_summary!F$21</f>
        <v>0</v>
      </c>
      <c r="G587" s="177">
        <f>G515/RES_summary!G$21</f>
        <v>0</v>
      </c>
      <c r="H587" s="177">
        <f>H515/RES_summary!H$21</f>
        <v>0</v>
      </c>
      <c r="I587" s="177">
        <f>I515/RES_summary!I$21</f>
        <v>0</v>
      </c>
      <c r="J587" s="177">
        <f>J515/RES_summary!J$21</f>
        <v>0</v>
      </c>
      <c r="K587" s="177">
        <f>K515/RES_summary!K$21</f>
        <v>0</v>
      </c>
      <c r="L587" s="177">
        <f>L515/RES_summary!L$21</f>
        <v>0</v>
      </c>
      <c r="M587" s="177">
        <f>M515/RES_summary!M$21</f>
        <v>0</v>
      </c>
      <c r="N587" s="177">
        <f>N515/RES_summary!N$21</f>
        <v>0</v>
      </c>
      <c r="O587" s="177">
        <f>O515/RES_summary!O$21</f>
        <v>0</v>
      </c>
      <c r="P587" s="177">
        <f>P515/RES_summary!P$21</f>
        <v>0</v>
      </c>
      <c r="Q587" s="177">
        <f>Q515/RES_summary!Q$21</f>
        <v>0</v>
      </c>
    </row>
    <row r="588" spans="1:17" ht="12" customHeight="1" x14ac:dyDescent="0.25">
      <c r="A588" s="158" t="s">
        <v>62</v>
      </c>
      <c r="B588" s="157"/>
      <c r="C588" s="178">
        <f>C516/RES_summary!C$21</f>
        <v>0</v>
      </c>
      <c r="D588" s="178">
        <f>D516/RES_summary!D$21</f>
        <v>0</v>
      </c>
      <c r="E588" s="178">
        <f>E516/RES_summary!E$21</f>
        <v>0</v>
      </c>
      <c r="F588" s="178">
        <f>F516/RES_summary!F$21</f>
        <v>0</v>
      </c>
      <c r="G588" s="178">
        <f>G516/RES_summary!G$21</f>
        <v>0</v>
      </c>
      <c r="H588" s="178">
        <f>H516/RES_summary!H$21</f>
        <v>0</v>
      </c>
      <c r="I588" s="178">
        <f>I516/RES_summary!I$21</f>
        <v>0</v>
      </c>
      <c r="J588" s="178">
        <f>J516/RES_summary!J$21</f>
        <v>0</v>
      </c>
      <c r="K588" s="178">
        <f>K516/RES_summary!K$21</f>
        <v>0</v>
      </c>
      <c r="L588" s="178">
        <f>L516/RES_summary!L$21</f>
        <v>0</v>
      </c>
      <c r="M588" s="178">
        <f>M516/RES_summary!M$21</f>
        <v>0</v>
      </c>
      <c r="N588" s="178">
        <f>N516/RES_summary!N$21</f>
        <v>0</v>
      </c>
      <c r="O588" s="178">
        <f>O516/RES_summary!O$21</f>
        <v>0</v>
      </c>
      <c r="P588" s="178">
        <f>P516/RES_summary!P$21</f>
        <v>0</v>
      </c>
      <c r="Q588" s="178">
        <f>Q516/RES_summary!Q$21</f>
        <v>0</v>
      </c>
    </row>
    <row r="589" spans="1:17" ht="12" customHeight="1" x14ac:dyDescent="0.25">
      <c r="A589" s="23" t="s">
        <v>55</v>
      </c>
      <c r="B589" s="156"/>
      <c r="C589" s="177">
        <f>C517/RES_summary!C$21</f>
        <v>0</v>
      </c>
      <c r="D589" s="177">
        <f>D517/RES_summary!D$21</f>
        <v>0</v>
      </c>
      <c r="E589" s="177">
        <f>E517/RES_summary!E$21</f>
        <v>0</v>
      </c>
      <c r="F589" s="177">
        <f>F517/RES_summary!F$21</f>
        <v>0</v>
      </c>
      <c r="G589" s="177">
        <f>G517/RES_summary!G$21</f>
        <v>0</v>
      </c>
      <c r="H589" s="177">
        <f>H517/RES_summary!H$21</f>
        <v>0</v>
      </c>
      <c r="I589" s="177">
        <f>I517/RES_summary!I$21</f>
        <v>0</v>
      </c>
      <c r="J589" s="177">
        <f>J517/RES_summary!J$21</f>
        <v>0</v>
      </c>
      <c r="K589" s="177">
        <f>K517/RES_summary!K$21</f>
        <v>0</v>
      </c>
      <c r="L589" s="177">
        <f>L517/RES_summary!L$21</f>
        <v>0</v>
      </c>
      <c r="M589" s="177">
        <f>M517/RES_summary!M$21</f>
        <v>0</v>
      </c>
      <c r="N589" s="177">
        <f>N517/RES_summary!N$21</f>
        <v>0</v>
      </c>
      <c r="O589" s="177">
        <f>O517/RES_summary!O$21</f>
        <v>0</v>
      </c>
      <c r="P589" s="177">
        <f>P517/RES_summary!P$21</f>
        <v>0</v>
      </c>
      <c r="Q589" s="177">
        <f>Q517/RES_summary!Q$21</f>
        <v>0</v>
      </c>
    </row>
    <row r="590" spans="1:17" ht="12" customHeight="1" x14ac:dyDescent="0.25">
      <c r="A590" s="23" t="s">
        <v>57</v>
      </c>
      <c r="B590" s="156"/>
      <c r="C590" s="177">
        <f>C518/RES_summary!C$21</f>
        <v>0</v>
      </c>
      <c r="D590" s="177">
        <f>D518/RES_summary!D$21</f>
        <v>0</v>
      </c>
      <c r="E590" s="177">
        <f>E518/RES_summary!E$21</f>
        <v>0</v>
      </c>
      <c r="F590" s="177">
        <f>F518/RES_summary!F$21</f>
        <v>0</v>
      </c>
      <c r="G590" s="177">
        <f>G518/RES_summary!G$21</f>
        <v>0</v>
      </c>
      <c r="H590" s="177">
        <f>H518/RES_summary!H$21</f>
        <v>0</v>
      </c>
      <c r="I590" s="177">
        <f>I518/RES_summary!I$21</f>
        <v>0</v>
      </c>
      <c r="J590" s="177">
        <f>J518/RES_summary!J$21</f>
        <v>0</v>
      </c>
      <c r="K590" s="177">
        <f>K518/RES_summary!K$21</f>
        <v>0</v>
      </c>
      <c r="L590" s="177">
        <f>L518/RES_summary!L$21</f>
        <v>0</v>
      </c>
      <c r="M590" s="177">
        <f>M518/RES_summary!M$21</f>
        <v>0</v>
      </c>
      <c r="N590" s="177">
        <f>N518/RES_summary!N$21</f>
        <v>0</v>
      </c>
      <c r="O590" s="177">
        <f>O518/RES_summary!O$21</f>
        <v>0</v>
      </c>
      <c r="P590" s="177">
        <f>P518/RES_summary!P$21</f>
        <v>0</v>
      </c>
      <c r="Q590" s="177">
        <f>Q518/RES_summary!Q$21</f>
        <v>0</v>
      </c>
    </row>
    <row r="591" spans="1:17" ht="12" customHeight="1" x14ac:dyDescent="0.25">
      <c r="A591" s="29" t="s">
        <v>140</v>
      </c>
      <c r="B591" s="57"/>
      <c r="C591" s="176">
        <f>C519/RES_summary!C$21</f>
        <v>0</v>
      </c>
      <c r="D591" s="176">
        <f>D519/RES_summary!D$21</f>
        <v>0</v>
      </c>
      <c r="E591" s="176">
        <f>E519/RES_summary!E$21</f>
        <v>0</v>
      </c>
      <c r="F591" s="176">
        <f>F519/RES_summary!F$21</f>
        <v>0</v>
      </c>
      <c r="G591" s="176">
        <f>G519/RES_summary!G$21</f>
        <v>0</v>
      </c>
      <c r="H591" s="176">
        <f>H519/RES_summary!H$21</f>
        <v>0</v>
      </c>
      <c r="I591" s="176">
        <f>I519/RES_summary!I$21</f>
        <v>0</v>
      </c>
      <c r="J591" s="176">
        <f>J519/RES_summary!J$21</f>
        <v>0</v>
      </c>
      <c r="K591" s="176">
        <f>K519/RES_summary!K$21</f>
        <v>0</v>
      </c>
      <c r="L591" s="176">
        <f>L519/RES_summary!L$21</f>
        <v>0</v>
      </c>
      <c r="M591" s="176">
        <f>M519/RES_summary!M$21</f>
        <v>0</v>
      </c>
      <c r="N591" s="176">
        <f>N519/RES_summary!N$21</f>
        <v>0</v>
      </c>
      <c r="O591" s="176">
        <f>O519/RES_summary!O$21</f>
        <v>0</v>
      </c>
      <c r="P591" s="176">
        <f>P519/RES_summary!P$21</f>
        <v>0</v>
      </c>
      <c r="Q591" s="176">
        <f>Q519/RES_summary!Q$21</f>
        <v>0</v>
      </c>
    </row>
  </sheetData>
  <mergeCells count="1">
    <mergeCell ref="B90:Q90"/>
  </mergeCells>
  <pageMargins left="0.39370078740157483" right="0.39370078740157483" top="0.39370078740157483" bottom="0.39370078740157483" header="0.31496062992125984" footer="0.31496062992125984"/>
  <pageSetup paperSize="9" scale="11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RES_hhdet_num!B$105</f>
        <v>0</v>
      </c>
      <c r="C5" s="151">
        <f>RES_hhdet_num!C$105</f>
        <v>0</v>
      </c>
      <c r="D5" s="151">
        <f>RES_hhdet_num!D$105</f>
        <v>0</v>
      </c>
      <c r="E5" s="151">
        <f>RES_hhdet_num!E$105</f>
        <v>0</v>
      </c>
      <c r="F5" s="151">
        <f>RES_hhdet_num!F$105</f>
        <v>0</v>
      </c>
      <c r="G5" s="151">
        <f>RES_hhdet_num!G$105</f>
        <v>0</v>
      </c>
      <c r="H5" s="151">
        <f>RES_hhdet_num!H$105</f>
        <v>0</v>
      </c>
      <c r="I5" s="151">
        <f>RES_hhdet_num!I$105</f>
        <v>0</v>
      </c>
      <c r="J5" s="151">
        <f>RES_hhdet_num!J$105</f>
        <v>0</v>
      </c>
      <c r="K5" s="151">
        <f>RES_hhdet_num!K$105</f>
        <v>0</v>
      </c>
      <c r="L5" s="151">
        <f>RES_hhdet_num!L$105</f>
        <v>0</v>
      </c>
      <c r="M5" s="151">
        <f>RES_hhdet_num!M$105</f>
        <v>0</v>
      </c>
      <c r="N5" s="151">
        <f>RES_hhdet_num!N$105</f>
        <v>0</v>
      </c>
      <c r="O5" s="151">
        <f>RES_hhdet_num!O$105</f>
        <v>0</v>
      </c>
      <c r="P5" s="151">
        <f>RES_hhdet_num!P$105</f>
        <v>0</v>
      </c>
      <c r="Q5" s="151">
        <f>RES_hhdet_num!Q$105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153</v>
      </c>
      <c r="B7" s="67">
        <f>RES_hhdet_num!B$107</f>
        <v>0</v>
      </c>
      <c r="C7" s="67">
        <f>RES_hhdet_num!C$107</f>
        <v>0</v>
      </c>
      <c r="D7" s="67">
        <f>RES_hhdet_num!D$107</f>
        <v>0</v>
      </c>
      <c r="E7" s="67">
        <f>RES_hhdet_num!E$107</f>
        <v>0</v>
      </c>
      <c r="F7" s="67">
        <f>RES_hhdet_num!F$107</f>
        <v>0</v>
      </c>
      <c r="G7" s="67">
        <f>RES_hhdet_num!G$107</f>
        <v>0</v>
      </c>
      <c r="H7" s="67">
        <f>RES_hhdet_num!H$107</f>
        <v>0</v>
      </c>
      <c r="I7" s="67">
        <f>RES_hhdet_num!I$107</f>
        <v>0</v>
      </c>
      <c r="J7" s="67">
        <f>RES_hhdet_num!J$107</f>
        <v>0</v>
      </c>
      <c r="K7" s="67">
        <f>RES_hhdet_num!K$107</f>
        <v>0</v>
      </c>
      <c r="L7" s="67">
        <f>RES_hhdet_num!L$107</f>
        <v>0</v>
      </c>
      <c r="M7" s="67">
        <f>RES_hhdet_num!M$107</f>
        <v>0</v>
      </c>
      <c r="N7" s="67">
        <f>RES_hhdet_num!N$107</f>
        <v>0</v>
      </c>
      <c r="O7" s="67">
        <f>RES_hhdet_num!O$107</f>
        <v>0</v>
      </c>
      <c r="P7" s="67">
        <f>RES_hhdet_num!P$107</f>
        <v>0</v>
      </c>
      <c r="Q7" s="67">
        <f>RES_hhdet_num!Q$107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RES_hhdet_num!B$110</f>
        <v>0</v>
      </c>
      <c r="C9" s="67">
        <f>RES_hhdet_num!C$110</f>
        <v>0</v>
      </c>
      <c r="D9" s="67">
        <f>RES_hhdet_num!D$110</f>
        <v>0</v>
      </c>
      <c r="E9" s="67">
        <f>RES_hhdet_num!E$110</f>
        <v>0</v>
      </c>
      <c r="F9" s="67">
        <f>RES_hhdet_num!F$110</f>
        <v>0</v>
      </c>
      <c r="G9" s="67">
        <f>RES_hhdet_num!G$110</f>
        <v>0</v>
      </c>
      <c r="H9" s="67">
        <f>RES_hhdet_num!H$110</f>
        <v>0</v>
      </c>
      <c r="I9" s="67">
        <f>RES_hhdet_num!I$110</f>
        <v>0</v>
      </c>
      <c r="J9" s="67">
        <f>RES_hhdet_num!J$110</f>
        <v>0</v>
      </c>
      <c r="K9" s="67">
        <f>RES_hhdet_num!K$110</f>
        <v>0</v>
      </c>
      <c r="L9" s="67">
        <f>RES_hhdet_num!L$110</f>
        <v>0</v>
      </c>
      <c r="M9" s="67">
        <f>RES_hhdet_num!M$110</f>
        <v>0</v>
      </c>
      <c r="N9" s="67">
        <f>RES_hhdet_num!N$110</f>
        <v>0</v>
      </c>
      <c r="O9" s="67">
        <f>RES_hhdet_num!O$110</f>
        <v>0</v>
      </c>
      <c r="P9" s="67">
        <f>RES_hhdet_num!P$110</f>
        <v>0</v>
      </c>
      <c r="Q9" s="67">
        <f>RES_hhdet_num!Q$110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152</v>
      </c>
      <c r="B11" s="67">
        <f>RES_hhdet_num!B$112</f>
        <v>0</v>
      </c>
      <c r="C11" s="67">
        <f>RES_hhdet_num!C$112</f>
        <v>0</v>
      </c>
      <c r="D11" s="67">
        <f>RES_hhdet_num!D$112</f>
        <v>0</v>
      </c>
      <c r="E11" s="67">
        <f>RES_hhdet_num!E$112</f>
        <v>0</v>
      </c>
      <c r="F11" s="67">
        <f>RES_hhdet_num!F$112</f>
        <v>0</v>
      </c>
      <c r="G11" s="67">
        <f>RES_hhdet_num!G$112</f>
        <v>0</v>
      </c>
      <c r="H11" s="67">
        <f>RES_hhdet_num!H$112</f>
        <v>0</v>
      </c>
      <c r="I11" s="67">
        <f>RES_hhdet_num!I$112</f>
        <v>0</v>
      </c>
      <c r="J11" s="67">
        <f>RES_hhdet_num!J$112</f>
        <v>0</v>
      </c>
      <c r="K11" s="67">
        <f>RES_hhdet_num!K$112</f>
        <v>0</v>
      </c>
      <c r="L11" s="67">
        <f>RES_hhdet_num!L$112</f>
        <v>0</v>
      </c>
      <c r="M11" s="67">
        <f>RES_hhdet_num!M$112</f>
        <v>0</v>
      </c>
      <c r="N11" s="67">
        <f>RES_hhdet_num!N$112</f>
        <v>0</v>
      </c>
      <c r="O11" s="67">
        <f>RES_hhdet_num!O$112</f>
        <v>0</v>
      </c>
      <c r="P11" s="67">
        <f>RES_hhdet_num!P$112</f>
        <v>0</v>
      </c>
      <c r="Q11" s="67">
        <f>RES_hhdet_num!Q$112</f>
        <v>0</v>
      </c>
    </row>
    <row r="12" spans="1:17" ht="12" customHeight="1" x14ac:dyDescent="0.25">
      <c r="A12" s="23" t="s">
        <v>151</v>
      </c>
      <c r="B12" s="67">
        <f>RES_hhdet_num!B$113</f>
        <v>0</v>
      </c>
      <c r="C12" s="67">
        <f>RES_hhdet_num!C$113</f>
        <v>0</v>
      </c>
      <c r="D12" s="67">
        <f>RES_hhdet_num!D$113</f>
        <v>0</v>
      </c>
      <c r="E12" s="67">
        <f>RES_hhdet_num!E$113</f>
        <v>0</v>
      </c>
      <c r="F12" s="67">
        <f>RES_hhdet_num!F$113</f>
        <v>0</v>
      </c>
      <c r="G12" s="67">
        <f>RES_hhdet_num!G$113</f>
        <v>0</v>
      </c>
      <c r="H12" s="67">
        <f>RES_hhdet_num!H$113</f>
        <v>0</v>
      </c>
      <c r="I12" s="67">
        <f>RES_hhdet_num!I$113</f>
        <v>0</v>
      </c>
      <c r="J12" s="67">
        <f>RES_hhdet_num!J$113</f>
        <v>0</v>
      </c>
      <c r="K12" s="67">
        <f>RES_hhdet_num!K$113</f>
        <v>0</v>
      </c>
      <c r="L12" s="67">
        <f>RES_hhdet_num!L$113</f>
        <v>0</v>
      </c>
      <c r="M12" s="67">
        <f>RES_hhdet_num!M$113</f>
        <v>0</v>
      </c>
      <c r="N12" s="67">
        <f>RES_hhdet_num!N$113</f>
        <v>0</v>
      </c>
      <c r="O12" s="67">
        <f>RES_hhdet_num!O$113</f>
        <v>0</v>
      </c>
      <c r="P12" s="67">
        <f>RES_hhdet_num!P$113</f>
        <v>0</v>
      </c>
      <c r="Q12" s="67">
        <f>RES_hhdet_num!Q$113</f>
        <v>0</v>
      </c>
    </row>
    <row r="13" spans="1:17" ht="12" customHeight="1" x14ac:dyDescent="0.25">
      <c r="A13" s="23" t="s">
        <v>142</v>
      </c>
      <c r="B13" s="67">
        <f>RES_hhdet_num!B$116</f>
        <v>0</v>
      </c>
      <c r="C13" s="67">
        <f>RES_hhdet_num!C$116</f>
        <v>0</v>
      </c>
      <c r="D13" s="67">
        <f>RES_hhdet_num!D$116</f>
        <v>0</v>
      </c>
      <c r="E13" s="67">
        <f>RES_hhdet_num!E$116</f>
        <v>0</v>
      </c>
      <c r="F13" s="67">
        <f>RES_hhdet_num!F$116</f>
        <v>0</v>
      </c>
      <c r="G13" s="67">
        <f>RES_hhdet_num!G$116</f>
        <v>0</v>
      </c>
      <c r="H13" s="67">
        <f>RES_hhdet_num!H$116</f>
        <v>0</v>
      </c>
      <c r="I13" s="67">
        <f>RES_hhdet_num!I$116</f>
        <v>0</v>
      </c>
      <c r="J13" s="67">
        <f>RES_hhdet_num!J$116</f>
        <v>0</v>
      </c>
      <c r="K13" s="67">
        <f>RES_hhdet_num!K$116</f>
        <v>0</v>
      </c>
      <c r="L13" s="67">
        <f>RES_hhdet_num!L$116</f>
        <v>0</v>
      </c>
      <c r="M13" s="67">
        <f>RES_hhdet_num!M$116</f>
        <v>0</v>
      </c>
      <c r="N13" s="67">
        <f>RES_hhdet_num!N$116</f>
        <v>0</v>
      </c>
      <c r="O13" s="67">
        <f>RES_hhdet_num!O$116</f>
        <v>0</v>
      </c>
      <c r="P13" s="67">
        <f>RES_hhdet_num!P$116</f>
        <v>0</v>
      </c>
      <c r="Q13" s="67">
        <f>RES_hhdet_num!Q$116</f>
        <v>0</v>
      </c>
    </row>
    <row r="14" spans="1:17" ht="12" customHeight="1" x14ac:dyDescent="0.25">
      <c r="A14" s="23" t="s">
        <v>141</v>
      </c>
      <c r="B14" s="67">
        <f>RES_hhdet_num!B$117</f>
        <v>0</v>
      </c>
      <c r="C14" s="67">
        <f>RES_hhdet_num!C$117</f>
        <v>0</v>
      </c>
      <c r="D14" s="67">
        <f>RES_hhdet_num!D$117</f>
        <v>0</v>
      </c>
      <c r="E14" s="67">
        <f>RES_hhdet_num!E$117</f>
        <v>0</v>
      </c>
      <c r="F14" s="67">
        <f>RES_hhdet_num!F$117</f>
        <v>0</v>
      </c>
      <c r="G14" s="67">
        <f>RES_hhdet_num!G$117</f>
        <v>0</v>
      </c>
      <c r="H14" s="67">
        <f>RES_hhdet_num!H$117</f>
        <v>0</v>
      </c>
      <c r="I14" s="67">
        <f>RES_hhdet_num!I$117</f>
        <v>0</v>
      </c>
      <c r="J14" s="67">
        <f>RES_hhdet_num!J$117</f>
        <v>0</v>
      </c>
      <c r="K14" s="67">
        <f>RES_hhdet_num!K$117</f>
        <v>0</v>
      </c>
      <c r="L14" s="67">
        <f>RES_hhdet_num!L$117</f>
        <v>0</v>
      </c>
      <c r="M14" s="67">
        <f>RES_hhdet_num!M$117</f>
        <v>0</v>
      </c>
      <c r="N14" s="67">
        <f>RES_hhdet_num!N$117</f>
        <v>0</v>
      </c>
      <c r="O14" s="67">
        <f>RES_hhdet_num!O$117</f>
        <v>0</v>
      </c>
      <c r="P14" s="67">
        <f>RES_hhdet_num!P$117</f>
        <v>0</v>
      </c>
      <c r="Q14" s="67">
        <f>RES_hhdet_num!Q$117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RES_hhdet_num!B$121</f>
        <v>0</v>
      </c>
      <c r="C16" s="67">
        <f>RES_hhdet_num!C$121</f>
        <v>0</v>
      </c>
      <c r="D16" s="67">
        <f>RES_hhdet_num!D$121</f>
        <v>0</v>
      </c>
      <c r="E16" s="67">
        <f>RES_hhdet_num!E$121</f>
        <v>0</v>
      </c>
      <c r="F16" s="67">
        <f>RES_hhdet_num!F$121</f>
        <v>0</v>
      </c>
      <c r="G16" s="67">
        <f>RES_hhdet_num!G$121</f>
        <v>0</v>
      </c>
      <c r="H16" s="67">
        <f>RES_hhdet_num!H$121</f>
        <v>0</v>
      </c>
      <c r="I16" s="67">
        <f>RES_hhdet_num!I$121</f>
        <v>0</v>
      </c>
      <c r="J16" s="67">
        <f>RES_hhdet_num!J$121</f>
        <v>0</v>
      </c>
      <c r="K16" s="67">
        <f>RES_hhdet_num!K$121</f>
        <v>0</v>
      </c>
      <c r="L16" s="67">
        <f>RES_hhdet_num!L$121</f>
        <v>0</v>
      </c>
      <c r="M16" s="67">
        <f>RES_hhdet_num!M$121</f>
        <v>0</v>
      </c>
      <c r="N16" s="67">
        <f>RES_hhdet_num!N$121</f>
        <v>0</v>
      </c>
      <c r="O16" s="67">
        <f>RES_hhdet_num!O$121</f>
        <v>0</v>
      </c>
      <c r="P16" s="67">
        <f>RES_hhdet_num!P$121</f>
        <v>0</v>
      </c>
      <c r="Q16" s="67">
        <f>RES_hhdet_num!Q$121</f>
        <v>0</v>
      </c>
    </row>
    <row r="17" spans="1:17" ht="12" customHeight="1" x14ac:dyDescent="0.25">
      <c r="A17" s="29" t="s">
        <v>140</v>
      </c>
      <c r="B17" s="83">
        <f>RES_hhdet_num!B$122</f>
        <v>0</v>
      </c>
      <c r="C17" s="83">
        <f>RES_hhdet_num!C$122</f>
        <v>0</v>
      </c>
      <c r="D17" s="83">
        <f>RES_hhdet_num!D$122</f>
        <v>0</v>
      </c>
      <c r="E17" s="83">
        <f>RES_hhdet_num!E$122</f>
        <v>0</v>
      </c>
      <c r="F17" s="83">
        <f>RES_hhdet_num!F$122</f>
        <v>0</v>
      </c>
      <c r="G17" s="83">
        <f>RES_hhdet_num!G$122</f>
        <v>0</v>
      </c>
      <c r="H17" s="83">
        <f>RES_hhdet_num!H$122</f>
        <v>0</v>
      </c>
      <c r="I17" s="83">
        <f>RES_hhdet_num!I$122</f>
        <v>0</v>
      </c>
      <c r="J17" s="83">
        <f>RES_hhdet_num!J$122</f>
        <v>0</v>
      </c>
      <c r="K17" s="83">
        <f>RES_hhdet_num!K$122</f>
        <v>0</v>
      </c>
      <c r="L17" s="83">
        <f>RES_hhdet_num!L$122</f>
        <v>0</v>
      </c>
      <c r="M17" s="83">
        <f>RES_hhdet_num!M$122</f>
        <v>0</v>
      </c>
      <c r="N17" s="83">
        <f>RES_hhdet_num!N$122</f>
        <v>0</v>
      </c>
      <c r="O17" s="83">
        <f>RES_hhdet_num!O$122</f>
        <v>0</v>
      </c>
      <c r="P17" s="83">
        <f>RES_hhdet_num!P$122</f>
        <v>0</v>
      </c>
      <c r="Q17" s="83">
        <f>RES_hhdet_num!Q$122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153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152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151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153</v>
      </c>
      <c r="B35" s="67"/>
      <c r="C35" s="67">
        <f>RES_hhdet_in!C$107</f>
        <v>0</v>
      </c>
      <c r="D35" s="67">
        <f>RES_hhdet_in!D$107</f>
        <v>0</v>
      </c>
      <c r="E35" s="67">
        <f>RES_hhdet_in!E$107</f>
        <v>0</v>
      </c>
      <c r="F35" s="67">
        <f>RES_hhdet_in!F$107</f>
        <v>0</v>
      </c>
      <c r="G35" s="67">
        <f>RES_hhdet_in!G$107</f>
        <v>0</v>
      </c>
      <c r="H35" s="67">
        <f>RES_hhdet_in!H$107</f>
        <v>0</v>
      </c>
      <c r="I35" s="67">
        <f>RES_hhdet_in!I$107</f>
        <v>0</v>
      </c>
      <c r="J35" s="67">
        <f>RES_hhdet_in!J$107</f>
        <v>0</v>
      </c>
      <c r="K35" s="67">
        <f>RES_hhdet_in!K$107</f>
        <v>0</v>
      </c>
      <c r="L35" s="67">
        <f>RES_hhdet_in!L$107</f>
        <v>0</v>
      </c>
      <c r="M35" s="67">
        <f>RES_hhdet_in!M$107</f>
        <v>0</v>
      </c>
      <c r="N35" s="67">
        <f>RES_hhdet_in!N$107</f>
        <v>0</v>
      </c>
      <c r="O35" s="67">
        <f>RES_hhdet_in!O$107</f>
        <v>0</v>
      </c>
      <c r="P35" s="67">
        <f>RES_hhdet_in!P$107</f>
        <v>0</v>
      </c>
      <c r="Q35" s="67">
        <f>RES_hhdet_in!Q$107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RES_hhdet_in!C$110</f>
        <v>0</v>
      </c>
      <c r="D37" s="67">
        <f>RES_hhdet_in!D$110</f>
        <v>0</v>
      </c>
      <c r="E37" s="67">
        <f>RES_hhdet_in!E$110</f>
        <v>0</v>
      </c>
      <c r="F37" s="67">
        <f>RES_hhdet_in!F$110</f>
        <v>0</v>
      </c>
      <c r="G37" s="67">
        <f>RES_hhdet_in!G$110</f>
        <v>0</v>
      </c>
      <c r="H37" s="67">
        <f>RES_hhdet_in!H$110</f>
        <v>0</v>
      </c>
      <c r="I37" s="67">
        <f>RES_hhdet_in!I$110</f>
        <v>0</v>
      </c>
      <c r="J37" s="67">
        <f>RES_hhdet_in!J$110</f>
        <v>0</v>
      </c>
      <c r="K37" s="67">
        <f>RES_hhdet_in!K$110</f>
        <v>0</v>
      </c>
      <c r="L37" s="67">
        <f>RES_hhdet_in!L$110</f>
        <v>0</v>
      </c>
      <c r="M37" s="67">
        <f>RES_hhdet_in!M$110</f>
        <v>0</v>
      </c>
      <c r="N37" s="67">
        <f>RES_hhdet_in!N$110</f>
        <v>0</v>
      </c>
      <c r="O37" s="67">
        <f>RES_hhdet_in!O$110</f>
        <v>0</v>
      </c>
      <c r="P37" s="67">
        <f>RES_hhdet_in!P$110</f>
        <v>0</v>
      </c>
      <c r="Q37" s="67">
        <f>RES_hhdet_in!Q$110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152</v>
      </c>
      <c r="B39" s="67"/>
      <c r="C39" s="67">
        <f>RES_hhdet_in!C$112</f>
        <v>0</v>
      </c>
      <c r="D39" s="67">
        <f>RES_hhdet_in!D$112</f>
        <v>0</v>
      </c>
      <c r="E39" s="67">
        <f>RES_hhdet_in!E$112</f>
        <v>0</v>
      </c>
      <c r="F39" s="67">
        <f>RES_hhdet_in!F$112</f>
        <v>0</v>
      </c>
      <c r="G39" s="67">
        <f>RES_hhdet_in!G$112</f>
        <v>0</v>
      </c>
      <c r="H39" s="67">
        <f>RES_hhdet_in!H$112</f>
        <v>0</v>
      </c>
      <c r="I39" s="67">
        <f>RES_hhdet_in!I$112</f>
        <v>0</v>
      </c>
      <c r="J39" s="67">
        <f>RES_hhdet_in!J$112</f>
        <v>0</v>
      </c>
      <c r="K39" s="67">
        <f>RES_hhdet_in!K$112</f>
        <v>0</v>
      </c>
      <c r="L39" s="67">
        <f>RES_hhdet_in!L$112</f>
        <v>0</v>
      </c>
      <c r="M39" s="67">
        <f>RES_hhdet_in!M$112</f>
        <v>0</v>
      </c>
      <c r="N39" s="67">
        <f>RES_hhdet_in!N$112</f>
        <v>0</v>
      </c>
      <c r="O39" s="67">
        <f>RES_hhdet_in!O$112</f>
        <v>0</v>
      </c>
      <c r="P39" s="67">
        <f>RES_hhdet_in!P$112</f>
        <v>0</v>
      </c>
      <c r="Q39" s="67">
        <f>RES_hhdet_in!Q$112</f>
        <v>0</v>
      </c>
    </row>
    <row r="40" spans="1:17" ht="12" customHeight="1" x14ac:dyDescent="0.25">
      <c r="A40" s="23" t="s">
        <v>151</v>
      </c>
      <c r="B40" s="67"/>
      <c r="C40" s="67">
        <f>RES_hhdet_in!C$113</f>
        <v>0</v>
      </c>
      <c r="D40" s="67">
        <f>RES_hhdet_in!D$113</f>
        <v>0</v>
      </c>
      <c r="E40" s="67">
        <f>RES_hhdet_in!E$113</f>
        <v>0</v>
      </c>
      <c r="F40" s="67">
        <f>RES_hhdet_in!F$113</f>
        <v>0</v>
      </c>
      <c r="G40" s="67">
        <f>RES_hhdet_in!G$113</f>
        <v>0</v>
      </c>
      <c r="H40" s="67">
        <f>RES_hhdet_in!H$113</f>
        <v>0</v>
      </c>
      <c r="I40" s="67">
        <f>RES_hhdet_in!I$113</f>
        <v>0</v>
      </c>
      <c r="J40" s="67">
        <f>RES_hhdet_in!J$113</f>
        <v>0</v>
      </c>
      <c r="K40" s="67">
        <f>RES_hhdet_in!K$113</f>
        <v>0</v>
      </c>
      <c r="L40" s="67">
        <f>RES_hhdet_in!L$113</f>
        <v>0</v>
      </c>
      <c r="M40" s="67">
        <f>RES_hhdet_in!M$113</f>
        <v>0</v>
      </c>
      <c r="N40" s="67">
        <f>RES_hhdet_in!N$113</f>
        <v>0</v>
      </c>
      <c r="O40" s="67">
        <f>RES_hhdet_in!O$113</f>
        <v>0</v>
      </c>
      <c r="P40" s="67">
        <f>RES_hhdet_in!P$113</f>
        <v>0</v>
      </c>
      <c r="Q40" s="67">
        <f>RES_hhdet_in!Q$113</f>
        <v>0</v>
      </c>
    </row>
    <row r="41" spans="1:17" ht="12" customHeight="1" x14ac:dyDescent="0.25">
      <c r="A41" s="23" t="s">
        <v>142</v>
      </c>
      <c r="B41" s="67"/>
      <c r="C41" s="67">
        <f>RES_hhdet_in!C$116</f>
        <v>0</v>
      </c>
      <c r="D41" s="67">
        <f>RES_hhdet_in!D$116</f>
        <v>0</v>
      </c>
      <c r="E41" s="67">
        <f>RES_hhdet_in!E$116</f>
        <v>0</v>
      </c>
      <c r="F41" s="67">
        <f>RES_hhdet_in!F$116</f>
        <v>0</v>
      </c>
      <c r="G41" s="67">
        <f>RES_hhdet_in!G$116</f>
        <v>0</v>
      </c>
      <c r="H41" s="67">
        <f>RES_hhdet_in!H$116</f>
        <v>0</v>
      </c>
      <c r="I41" s="67">
        <f>RES_hhdet_in!I$116</f>
        <v>0</v>
      </c>
      <c r="J41" s="67">
        <f>RES_hhdet_in!J$116</f>
        <v>0</v>
      </c>
      <c r="K41" s="67">
        <f>RES_hhdet_in!K$116</f>
        <v>0</v>
      </c>
      <c r="L41" s="67">
        <f>RES_hhdet_in!L$116</f>
        <v>0</v>
      </c>
      <c r="M41" s="67">
        <f>RES_hhdet_in!M$116</f>
        <v>0</v>
      </c>
      <c r="N41" s="67">
        <f>RES_hhdet_in!N$116</f>
        <v>0</v>
      </c>
      <c r="O41" s="67">
        <f>RES_hhdet_in!O$116</f>
        <v>0</v>
      </c>
      <c r="P41" s="67">
        <f>RES_hhdet_in!P$116</f>
        <v>0</v>
      </c>
      <c r="Q41" s="67">
        <f>RES_hhdet_in!Q$116</f>
        <v>0</v>
      </c>
    </row>
    <row r="42" spans="1:17" ht="12" customHeight="1" x14ac:dyDescent="0.25">
      <c r="A42" s="23" t="s">
        <v>141</v>
      </c>
      <c r="B42" s="67"/>
      <c r="C42" s="67">
        <f>RES_hhdet_in!C$117</f>
        <v>0</v>
      </c>
      <c r="D42" s="67">
        <f>RES_hhdet_in!D$117</f>
        <v>0</v>
      </c>
      <c r="E42" s="67">
        <f>RES_hhdet_in!E$117</f>
        <v>0</v>
      </c>
      <c r="F42" s="67">
        <f>RES_hhdet_in!F$117</f>
        <v>0</v>
      </c>
      <c r="G42" s="67">
        <f>RES_hhdet_in!G$117</f>
        <v>0</v>
      </c>
      <c r="H42" s="67">
        <f>RES_hhdet_in!H$117</f>
        <v>0</v>
      </c>
      <c r="I42" s="67">
        <f>RES_hhdet_in!I$117</f>
        <v>0</v>
      </c>
      <c r="J42" s="67">
        <f>RES_hhdet_in!J$117</f>
        <v>0</v>
      </c>
      <c r="K42" s="67">
        <f>RES_hhdet_in!K$117</f>
        <v>0</v>
      </c>
      <c r="L42" s="67">
        <f>RES_hhdet_in!L$117</f>
        <v>0</v>
      </c>
      <c r="M42" s="67">
        <f>RES_hhdet_in!M$117</f>
        <v>0</v>
      </c>
      <c r="N42" s="67">
        <f>RES_hhdet_in!N$117</f>
        <v>0</v>
      </c>
      <c r="O42" s="67">
        <f>RES_hhdet_in!O$117</f>
        <v>0</v>
      </c>
      <c r="P42" s="67">
        <f>RES_hhdet_in!P$117</f>
        <v>0</v>
      </c>
      <c r="Q42" s="67">
        <f>RES_hhdet_in!Q$117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RES_hhdet_in!C$121</f>
        <v>0</v>
      </c>
      <c r="D44" s="67">
        <f>RES_hhdet_in!D$121</f>
        <v>0</v>
      </c>
      <c r="E44" s="67">
        <f>RES_hhdet_in!E$121</f>
        <v>0</v>
      </c>
      <c r="F44" s="67">
        <f>RES_hhdet_in!F$121</f>
        <v>0</v>
      </c>
      <c r="G44" s="67">
        <f>RES_hhdet_in!G$121</f>
        <v>0</v>
      </c>
      <c r="H44" s="67">
        <f>RES_hhdet_in!H$121</f>
        <v>0</v>
      </c>
      <c r="I44" s="67">
        <f>RES_hhdet_in!I$121</f>
        <v>0</v>
      </c>
      <c r="J44" s="67">
        <f>RES_hhdet_in!J$121</f>
        <v>0</v>
      </c>
      <c r="K44" s="67">
        <f>RES_hhdet_in!K$121</f>
        <v>0</v>
      </c>
      <c r="L44" s="67">
        <f>RES_hhdet_in!L$121</f>
        <v>0</v>
      </c>
      <c r="M44" s="67">
        <f>RES_hhdet_in!M$121</f>
        <v>0</v>
      </c>
      <c r="N44" s="67">
        <f>RES_hhdet_in!N$121</f>
        <v>0</v>
      </c>
      <c r="O44" s="67">
        <f>RES_hhdet_in!O$121</f>
        <v>0</v>
      </c>
      <c r="P44" s="67">
        <f>RES_hhdet_in!P$121</f>
        <v>0</v>
      </c>
      <c r="Q44" s="67">
        <f>RES_hhdet_in!Q$121</f>
        <v>0</v>
      </c>
    </row>
    <row r="45" spans="1:17" ht="12" customHeight="1" x14ac:dyDescent="0.25">
      <c r="A45" s="29" t="s">
        <v>140</v>
      </c>
      <c r="B45" s="83"/>
      <c r="C45" s="83">
        <f>RES_hhdet_in!C$122</f>
        <v>0</v>
      </c>
      <c r="D45" s="83">
        <f>RES_hhdet_in!D$122</f>
        <v>0</v>
      </c>
      <c r="E45" s="83">
        <f>RES_hhdet_in!E$122</f>
        <v>0</v>
      </c>
      <c r="F45" s="83">
        <f>RES_hhdet_in!F$122</f>
        <v>0</v>
      </c>
      <c r="G45" s="83">
        <f>RES_hhdet_in!G$122</f>
        <v>0</v>
      </c>
      <c r="H45" s="83">
        <f>RES_hhdet_in!H$122</f>
        <v>0</v>
      </c>
      <c r="I45" s="83">
        <f>RES_hhdet_in!I$122</f>
        <v>0</v>
      </c>
      <c r="J45" s="83">
        <f>RES_hhdet_in!J$122</f>
        <v>0</v>
      </c>
      <c r="K45" s="83">
        <f>RES_hhdet_in!K$122</f>
        <v>0</v>
      </c>
      <c r="L45" s="83">
        <f>RES_hhdet_in!L$122</f>
        <v>0</v>
      </c>
      <c r="M45" s="83">
        <f>RES_hhdet_in!M$122</f>
        <v>0</v>
      </c>
      <c r="N45" s="83">
        <f>RES_hhdet_in!N$122</f>
        <v>0</v>
      </c>
      <c r="O45" s="83">
        <f>RES_hhdet_in!O$122</f>
        <v>0</v>
      </c>
      <c r="P45" s="83">
        <f>RES_hhdet_in!P$122</f>
        <v>0</v>
      </c>
      <c r="Q45" s="83">
        <f>RES_hhdet_in!Q$122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153</v>
      </c>
      <c r="B49" s="67"/>
      <c r="C49" s="67">
        <f>RES_hhdet_in_new!C$107</f>
        <v>0</v>
      </c>
      <c r="D49" s="67">
        <f>RES_hhdet_in_new!D$107</f>
        <v>0</v>
      </c>
      <c r="E49" s="67">
        <f>RES_hhdet_in_new!E$107</f>
        <v>0</v>
      </c>
      <c r="F49" s="67">
        <f>RES_hhdet_in_new!F$107</f>
        <v>0</v>
      </c>
      <c r="G49" s="67">
        <f>RES_hhdet_in_new!G$107</f>
        <v>0</v>
      </c>
      <c r="H49" s="67">
        <f>RES_hhdet_in_new!H$107</f>
        <v>0</v>
      </c>
      <c r="I49" s="67">
        <f>RES_hhdet_in_new!I$107</f>
        <v>0</v>
      </c>
      <c r="J49" s="67">
        <f>RES_hhdet_in_new!J$107</f>
        <v>0</v>
      </c>
      <c r="K49" s="67">
        <f>RES_hhdet_in_new!K$107</f>
        <v>0</v>
      </c>
      <c r="L49" s="67">
        <f>RES_hhdet_in_new!L$107</f>
        <v>0</v>
      </c>
      <c r="M49" s="67">
        <f>RES_hhdet_in_new!M$107</f>
        <v>0</v>
      </c>
      <c r="N49" s="67">
        <f>RES_hhdet_in_new!N$107</f>
        <v>0</v>
      </c>
      <c r="O49" s="67">
        <f>RES_hhdet_in_new!O$107</f>
        <v>0</v>
      </c>
      <c r="P49" s="67">
        <f>RES_hhdet_in_new!P$107</f>
        <v>0</v>
      </c>
      <c r="Q49" s="67">
        <f>RES_hhdet_in_new!Q$107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RES_hhdet_in_new!C$110</f>
        <v>0</v>
      </c>
      <c r="D51" s="67">
        <f>RES_hhdet_in_new!D$110</f>
        <v>0</v>
      </c>
      <c r="E51" s="67">
        <f>RES_hhdet_in_new!E$110</f>
        <v>0</v>
      </c>
      <c r="F51" s="67">
        <f>RES_hhdet_in_new!F$110</f>
        <v>0</v>
      </c>
      <c r="G51" s="67">
        <f>RES_hhdet_in_new!G$110</f>
        <v>0</v>
      </c>
      <c r="H51" s="67">
        <f>RES_hhdet_in_new!H$110</f>
        <v>0</v>
      </c>
      <c r="I51" s="67">
        <f>RES_hhdet_in_new!I$110</f>
        <v>0</v>
      </c>
      <c r="J51" s="67">
        <f>RES_hhdet_in_new!J$110</f>
        <v>0</v>
      </c>
      <c r="K51" s="67">
        <f>RES_hhdet_in_new!K$110</f>
        <v>0</v>
      </c>
      <c r="L51" s="67">
        <f>RES_hhdet_in_new!L$110</f>
        <v>0</v>
      </c>
      <c r="M51" s="67">
        <f>RES_hhdet_in_new!M$110</f>
        <v>0</v>
      </c>
      <c r="N51" s="67">
        <f>RES_hhdet_in_new!N$110</f>
        <v>0</v>
      </c>
      <c r="O51" s="67">
        <f>RES_hhdet_in_new!O$110</f>
        <v>0</v>
      </c>
      <c r="P51" s="67">
        <f>RES_hhdet_in_new!P$110</f>
        <v>0</v>
      </c>
      <c r="Q51" s="67">
        <f>RES_hhdet_in_new!Q$110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152</v>
      </c>
      <c r="B53" s="67"/>
      <c r="C53" s="67">
        <f>RES_hhdet_in_new!C$112</f>
        <v>0</v>
      </c>
      <c r="D53" s="67">
        <f>RES_hhdet_in_new!D$112</f>
        <v>0</v>
      </c>
      <c r="E53" s="67">
        <f>RES_hhdet_in_new!E$112</f>
        <v>0</v>
      </c>
      <c r="F53" s="67">
        <f>RES_hhdet_in_new!F$112</f>
        <v>0</v>
      </c>
      <c r="G53" s="67">
        <f>RES_hhdet_in_new!G$112</f>
        <v>0</v>
      </c>
      <c r="H53" s="67">
        <f>RES_hhdet_in_new!H$112</f>
        <v>0</v>
      </c>
      <c r="I53" s="67">
        <f>RES_hhdet_in_new!I$112</f>
        <v>0</v>
      </c>
      <c r="J53" s="67">
        <f>RES_hhdet_in_new!J$112</f>
        <v>0</v>
      </c>
      <c r="K53" s="67">
        <f>RES_hhdet_in_new!K$112</f>
        <v>0</v>
      </c>
      <c r="L53" s="67">
        <f>RES_hhdet_in_new!L$112</f>
        <v>0</v>
      </c>
      <c r="M53" s="67">
        <f>RES_hhdet_in_new!M$112</f>
        <v>0</v>
      </c>
      <c r="N53" s="67">
        <f>RES_hhdet_in_new!N$112</f>
        <v>0</v>
      </c>
      <c r="O53" s="67">
        <f>RES_hhdet_in_new!O$112</f>
        <v>0</v>
      </c>
      <c r="P53" s="67">
        <f>RES_hhdet_in_new!P$112</f>
        <v>0</v>
      </c>
      <c r="Q53" s="67">
        <f>RES_hhdet_in_new!Q$112</f>
        <v>0</v>
      </c>
    </row>
    <row r="54" spans="1:17" ht="12" customHeight="1" x14ac:dyDescent="0.25">
      <c r="A54" s="148" t="s">
        <v>151</v>
      </c>
      <c r="B54" s="67"/>
      <c r="C54" s="67">
        <f>RES_hhdet_in_new!C$113</f>
        <v>0</v>
      </c>
      <c r="D54" s="67">
        <f>RES_hhdet_in_new!D$113</f>
        <v>0</v>
      </c>
      <c r="E54" s="67">
        <f>RES_hhdet_in_new!E$113</f>
        <v>0</v>
      </c>
      <c r="F54" s="67">
        <f>RES_hhdet_in_new!F$113</f>
        <v>0</v>
      </c>
      <c r="G54" s="67">
        <f>RES_hhdet_in_new!G$113</f>
        <v>0</v>
      </c>
      <c r="H54" s="67">
        <f>RES_hhdet_in_new!H$113</f>
        <v>0</v>
      </c>
      <c r="I54" s="67">
        <f>RES_hhdet_in_new!I$113</f>
        <v>0</v>
      </c>
      <c r="J54" s="67">
        <f>RES_hhdet_in_new!J$113</f>
        <v>0</v>
      </c>
      <c r="K54" s="67">
        <f>RES_hhdet_in_new!K$113</f>
        <v>0</v>
      </c>
      <c r="L54" s="67">
        <f>RES_hhdet_in_new!L$113</f>
        <v>0</v>
      </c>
      <c r="M54" s="67">
        <f>RES_hhdet_in_new!M$113</f>
        <v>0</v>
      </c>
      <c r="N54" s="67">
        <f>RES_hhdet_in_new!N$113</f>
        <v>0</v>
      </c>
      <c r="O54" s="67">
        <f>RES_hhdet_in_new!O$113</f>
        <v>0</v>
      </c>
      <c r="P54" s="67">
        <f>RES_hhdet_in_new!P$113</f>
        <v>0</v>
      </c>
      <c r="Q54" s="67">
        <f>RES_hhdet_in_new!Q$113</f>
        <v>0</v>
      </c>
    </row>
    <row r="55" spans="1:17" ht="12" customHeight="1" x14ac:dyDescent="0.25">
      <c r="A55" s="148" t="s">
        <v>142</v>
      </c>
      <c r="B55" s="67"/>
      <c r="C55" s="67">
        <f>RES_hhdet_in_new!C$116</f>
        <v>0</v>
      </c>
      <c r="D55" s="67">
        <f>RES_hhdet_in_new!D$116</f>
        <v>0</v>
      </c>
      <c r="E55" s="67">
        <f>RES_hhdet_in_new!E$116</f>
        <v>0</v>
      </c>
      <c r="F55" s="67">
        <f>RES_hhdet_in_new!F$116</f>
        <v>0</v>
      </c>
      <c r="G55" s="67">
        <f>RES_hhdet_in_new!G$116</f>
        <v>0</v>
      </c>
      <c r="H55" s="67">
        <f>RES_hhdet_in_new!H$116</f>
        <v>0</v>
      </c>
      <c r="I55" s="67">
        <f>RES_hhdet_in_new!I$116</f>
        <v>0</v>
      </c>
      <c r="J55" s="67">
        <f>RES_hhdet_in_new!J$116</f>
        <v>0</v>
      </c>
      <c r="K55" s="67">
        <f>RES_hhdet_in_new!K$116</f>
        <v>0</v>
      </c>
      <c r="L55" s="67">
        <f>RES_hhdet_in_new!L$116</f>
        <v>0</v>
      </c>
      <c r="M55" s="67">
        <f>RES_hhdet_in_new!M$116</f>
        <v>0</v>
      </c>
      <c r="N55" s="67">
        <f>RES_hhdet_in_new!N$116</f>
        <v>0</v>
      </c>
      <c r="O55" s="67">
        <f>RES_hhdet_in_new!O$116</f>
        <v>0</v>
      </c>
      <c r="P55" s="67">
        <f>RES_hhdet_in_new!P$116</f>
        <v>0</v>
      </c>
      <c r="Q55" s="67">
        <f>RES_hhdet_in_new!Q$116</f>
        <v>0</v>
      </c>
    </row>
    <row r="56" spans="1:17" ht="12" customHeight="1" x14ac:dyDescent="0.25">
      <c r="A56" s="148" t="s">
        <v>141</v>
      </c>
      <c r="B56" s="67"/>
      <c r="C56" s="67">
        <f>RES_hhdet_in_new!C$117</f>
        <v>0</v>
      </c>
      <c r="D56" s="67">
        <f>RES_hhdet_in_new!D$117</f>
        <v>0</v>
      </c>
      <c r="E56" s="67">
        <f>RES_hhdet_in_new!E$117</f>
        <v>0</v>
      </c>
      <c r="F56" s="67">
        <f>RES_hhdet_in_new!F$117</f>
        <v>0</v>
      </c>
      <c r="G56" s="67">
        <f>RES_hhdet_in_new!G$117</f>
        <v>0</v>
      </c>
      <c r="H56" s="67">
        <f>RES_hhdet_in_new!H$117</f>
        <v>0</v>
      </c>
      <c r="I56" s="67">
        <f>RES_hhdet_in_new!I$117</f>
        <v>0</v>
      </c>
      <c r="J56" s="67">
        <f>RES_hhdet_in_new!J$117</f>
        <v>0</v>
      </c>
      <c r="K56" s="67">
        <f>RES_hhdet_in_new!K$117</f>
        <v>0</v>
      </c>
      <c r="L56" s="67">
        <f>RES_hhdet_in_new!L$117</f>
        <v>0</v>
      </c>
      <c r="M56" s="67">
        <f>RES_hhdet_in_new!M$117</f>
        <v>0</v>
      </c>
      <c r="N56" s="67">
        <f>RES_hhdet_in_new!N$117</f>
        <v>0</v>
      </c>
      <c r="O56" s="67">
        <f>RES_hhdet_in_new!O$117</f>
        <v>0</v>
      </c>
      <c r="P56" s="67">
        <f>RES_hhdet_in_new!P$117</f>
        <v>0</v>
      </c>
      <c r="Q56" s="67">
        <f>RES_hhdet_in_new!Q$117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RES_hhdet_in_new!C$121</f>
        <v>0</v>
      </c>
      <c r="D58" s="67">
        <f>RES_hhdet_in_new!D$121</f>
        <v>0</v>
      </c>
      <c r="E58" s="67">
        <f>RES_hhdet_in_new!E$121</f>
        <v>0</v>
      </c>
      <c r="F58" s="67">
        <f>RES_hhdet_in_new!F$121</f>
        <v>0</v>
      </c>
      <c r="G58" s="67">
        <f>RES_hhdet_in_new!G$121</f>
        <v>0</v>
      </c>
      <c r="H58" s="67">
        <f>RES_hhdet_in_new!H$121</f>
        <v>0</v>
      </c>
      <c r="I58" s="67">
        <f>RES_hhdet_in_new!I$121</f>
        <v>0</v>
      </c>
      <c r="J58" s="67">
        <f>RES_hhdet_in_new!J$121</f>
        <v>0</v>
      </c>
      <c r="K58" s="67">
        <f>RES_hhdet_in_new!K$121</f>
        <v>0</v>
      </c>
      <c r="L58" s="67">
        <f>RES_hhdet_in_new!L$121</f>
        <v>0</v>
      </c>
      <c r="M58" s="67">
        <f>RES_hhdet_in_new!M$121</f>
        <v>0</v>
      </c>
      <c r="N58" s="67">
        <f>RES_hhdet_in_new!N$121</f>
        <v>0</v>
      </c>
      <c r="O58" s="67">
        <f>RES_hhdet_in_new!O$121</f>
        <v>0</v>
      </c>
      <c r="P58" s="67">
        <f>RES_hhdet_in_new!P$121</f>
        <v>0</v>
      </c>
      <c r="Q58" s="67">
        <f>RES_hhdet_in_new!Q$121</f>
        <v>0</v>
      </c>
    </row>
    <row r="59" spans="1:17" ht="12" customHeight="1" x14ac:dyDescent="0.25">
      <c r="A59" s="159" t="s">
        <v>140</v>
      </c>
      <c r="B59" s="83"/>
      <c r="C59" s="83">
        <f>RES_hhdet_in_new!C$122</f>
        <v>0</v>
      </c>
      <c r="D59" s="83">
        <f>RES_hhdet_in_new!D$122</f>
        <v>0</v>
      </c>
      <c r="E59" s="83">
        <f>RES_hhdet_in_new!E$122</f>
        <v>0</v>
      </c>
      <c r="F59" s="83">
        <f>RES_hhdet_in_new!F$122</f>
        <v>0</v>
      </c>
      <c r="G59" s="83">
        <f>RES_hhdet_in_new!G$122</f>
        <v>0</v>
      </c>
      <c r="H59" s="83">
        <f>RES_hhdet_in_new!H$122</f>
        <v>0</v>
      </c>
      <c r="I59" s="83">
        <f>RES_hhdet_in_new!I$122</f>
        <v>0</v>
      </c>
      <c r="J59" s="83">
        <f>RES_hhdet_in_new!J$122</f>
        <v>0</v>
      </c>
      <c r="K59" s="83">
        <f>RES_hhdet_in_new!K$122</f>
        <v>0</v>
      </c>
      <c r="L59" s="83">
        <f>RES_hhdet_in_new!L$122</f>
        <v>0</v>
      </c>
      <c r="M59" s="83">
        <f>RES_hhdet_in_new!M$122</f>
        <v>0</v>
      </c>
      <c r="N59" s="83">
        <f>RES_hhdet_in_new!N$122</f>
        <v>0</v>
      </c>
      <c r="O59" s="83">
        <f>RES_hhdet_in_new!O$122</f>
        <v>0</v>
      </c>
      <c r="P59" s="83">
        <f>RES_hhdet_in_new!P$122</f>
        <v>0</v>
      </c>
      <c r="Q59" s="83">
        <f>RES_hhdet_in_new!Q$122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153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152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151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RES_hhdet_numvin!B106</f>
        <v>0</v>
      </c>
      <c r="C78" s="189">
        <f>RES_hhdet_numvin!C106</f>
        <v>0</v>
      </c>
      <c r="D78" s="189">
        <f>RES_hhdet_numvin!D106</f>
        <v>0</v>
      </c>
      <c r="E78" s="189">
        <f>RES_hhdet_numvin!E106</f>
        <v>0</v>
      </c>
      <c r="F78" s="189">
        <f>RES_hhdet_numvin!F106</f>
        <v>0</v>
      </c>
      <c r="G78" s="189">
        <f>RES_hhdet_numvin!G106</f>
        <v>0</v>
      </c>
      <c r="H78" s="189">
        <f>RES_hhdet_numvin!H106</f>
        <v>0</v>
      </c>
      <c r="I78" s="189">
        <f>RES_hhdet_numvin!I106</f>
        <v>0</v>
      </c>
      <c r="J78" s="189">
        <f>RES_hhdet_numvin!J106</f>
        <v>0</v>
      </c>
      <c r="K78" s="189">
        <f>RES_hhdet_numvin!K106</f>
        <v>0</v>
      </c>
      <c r="L78" s="189">
        <f>RES_hhdet_numvin!L106</f>
        <v>0</v>
      </c>
      <c r="M78" s="189">
        <f>RES_hhdet_numvin!M106</f>
        <v>0</v>
      </c>
      <c r="N78" s="189">
        <f>RES_hhdet_numvin!N106</f>
        <v>0</v>
      </c>
      <c r="O78" s="189">
        <f>RES_hhdet_numvin!O106</f>
        <v>0</v>
      </c>
      <c r="P78" s="189">
        <f>RES_hhdet_numvin!P106</f>
        <v>0</v>
      </c>
      <c r="Q78" s="189">
        <f>RES_hhdet_numvin!Q106</f>
        <v>0</v>
      </c>
    </row>
    <row r="79" spans="1:17" ht="12" customHeight="1" x14ac:dyDescent="0.25">
      <c r="A79" s="23" t="s">
        <v>153</v>
      </c>
      <c r="B79" s="80">
        <f>RES_hhdet_numvin!B107</f>
        <v>0</v>
      </c>
      <c r="C79" s="80">
        <f>RES_hhdet_numvin!C107</f>
        <v>0</v>
      </c>
      <c r="D79" s="80">
        <f>RES_hhdet_numvin!D107</f>
        <v>0</v>
      </c>
      <c r="E79" s="80">
        <f>RES_hhdet_numvin!E107</f>
        <v>0</v>
      </c>
      <c r="F79" s="80">
        <f>RES_hhdet_numvin!F107</f>
        <v>0</v>
      </c>
      <c r="G79" s="80">
        <f>RES_hhdet_numvin!G107</f>
        <v>0</v>
      </c>
      <c r="H79" s="80">
        <f>RES_hhdet_numvin!H107</f>
        <v>0</v>
      </c>
      <c r="I79" s="80">
        <f>RES_hhdet_numvin!I107</f>
        <v>0</v>
      </c>
      <c r="J79" s="80">
        <f>RES_hhdet_numvin!J107</f>
        <v>0</v>
      </c>
      <c r="K79" s="80">
        <f>RES_hhdet_numvin!K107</f>
        <v>0</v>
      </c>
      <c r="L79" s="80">
        <f>RES_hhdet_numvin!L107</f>
        <v>0</v>
      </c>
      <c r="M79" s="80">
        <f>RES_hhdet_numvin!M107</f>
        <v>0</v>
      </c>
      <c r="N79" s="80">
        <f>RES_hhdet_numvin!N107</f>
        <v>0</v>
      </c>
      <c r="O79" s="80">
        <f>RES_hhdet_numvin!O107</f>
        <v>0</v>
      </c>
      <c r="P79" s="80">
        <f>RES_hhdet_numvin!P107</f>
        <v>0</v>
      </c>
      <c r="Q79" s="80">
        <f>RES_hhdet_numvin!Q107</f>
        <v>0</v>
      </c>
    </row>
    <row r="80" spans="1:17" ht="12.95" customHeight="1" x14ac:dyDescent="0.25">
      <c r="A80" s="146" t="s">
        <v>112</v>
      </c>
      <c r="B80" s="188">
        <f>RES_hhdet_numvin!B109</f>
        <v>0</v>
      </c>
      <c r="C80" s="188">
        <f>RES_hhdet_numvin!C109</f>
        <v>0</v>
      </c>
      <c r="D80" s="188">
        <f>RES_hhdet_numvin!D109</f>
        <v>0</v>
      </c>
      <c r="E80" s="188">
        <f>RES_hhdet_numvin!E109</f>
        <v>0</v>
      </c>
      <c r="F80" s="188">
        <f>RES_hhdet_numvin!F109</f>
        <v>0</v>
      </c>
      <c r="G80" s="188">
        <f>RES_hhdet_numvin!G109</f>
        <v>0</v>
      </c>
      <c r="H80" s="188">
        <f>RES_hhdet_numvin!H109</f>
        <v>0</v>
      </c>
      <c r="I80" s="188">
        <f>RES_hhdet_numvin!I109</f>
        <v>0</v>
      </c>
      <c r="J80" s="188">
        <f>RES_hhdet_numvin!J109</f>
        <v>0</v>
      </c>
      <c r="K80" s="188">
        <f>RES_hhdet_numvin!K109</f>
        <v>0</v>
      </c>
      <c r="L80" s="188">
        <f>RES_hhdet_numvin!L109</f>
        <v>0</v>
      </c>
      <c r="M80" s="188">
        <f>RES_hhdet_numvin!M109</f>
        <v>0</v>
      </c>
      <c r="N80" s="188">
        <f>RES_hhdet_numvin!N109</f>
        <v>0</v>
      </c>
      <c r="O80" s="188">
        <f>RES_hhdet_numvin!O109</f>
        <v>0</v>
      </c>
      <c r="P80" s="188">
        <f>RES_hhdet_numvin!P109</f>
        <v>0</v>
      </c>
      <c r="Q80" s="188">
        <f>RES_hhdet_numvin!Q109</f>
        <v>0</v>
      </c>
    </row>
    <row r="81" spans="1:17" ht="12" customHeight="1" x14ac:dyDescent="0.25">
      <c r="A81" s="23" t="s">
        <v>60</v>
      </c>
      <c r="B81" s="80">
        <f>RES_hhdet_numvin!B110</f>
        <v>0</v>
      </c>
      <c r="C81" s="80">
        <f>RES_hhdet_numvin!C110</f>
        <v>0</v>
      </c>
      <c r="D81" s="80">
        <f>RES_hhdet_numvin!D110</f>
        <v>0</v>
      </c>
      <c r="E81" s="80">
        <f>RES_hhdet_numvin!E110</f>
        <v>0</v>
      </c>
      <c r="F81" s="80">
        <f>RES_hhdet_numvin!F110</f>
        <v>0</v>
      </c>
      <c r="G81" s="80">
        <f>RES_hhdet_numvin!G110</f>
        <v>0</v>
      </c>
      <c r="H81" s="80">
        <f>RES_hhdet_numvin!H110</f>
        <v>0</v>
      </c>
      <c r="I81" s="80">
        <f>RES_hhdet_numvin!I110</f>
        <v>0</v>
      </c>
      <c r="J81" s="80">
        <f>RES_hhdet_numvin!J110</f>
        <v>0</v>
      </c>
      <c r="K81" s="80">
        <f>RES_hhdet_numvin!K110</f>
        <v>0</v>
      </c>
      <c r="L81" s="80">
        <f>RES_hhdet_numvin!L110</f>
        <v>0</v>
      </c>
      <c r="M81" s="80">
        <f>RES_hhdet_numvin!M110</f>
        <v>0</v>
      </c>
      <c r="N81" s="80">
        <f>RES_hhdet_numvin!N110</f>
        <v>0</v>
      </c>
      <c r="O81" s="80">
        <f>RES_hhdet_numvin!O110</f>
        <v>0</v>
      </c>
      <c r="P81" s="80">
        <f>RES_hhdet_numvin!P110</f>
        <v>0</v>
      </c>
      <c r="Q81" s="80">
        <f>RES_hhdet_numvin!Q110</f>
        <v>0</v>
      </c>
    </row>
    <row r="82" spans="1:17" ht="12" customHeight="1" x14ac:dyDescent="0.25">
      <c r="A82" s="146" t="s">
        <v>63</v>
      </c>
      <c r="B82" s="188">
        <f>RES_hhdet_numvin!B111</f>
        <v>0</v>
      </c>
      <c r="C82" s="188">
        <f>RES_hhdet_numvin!C111</f>
        <v>0</v>
      </c>
      <c r="D82" s="188">
        <f>RES_hhdet_numvin!D111</f>
        <v>0</v>
      </c>
      <c r="E82" s="188">
        <f>RES_hhdet_numvin!E111</f>
        <v>0</v>
      </c>
      <c r="F82" s="188">
        <f>RES_hhdet_numvin!F111</f>
        <v>0</v>
      </c>
      <c r="G82" s="188">
        <f>RES_hhdet_numvin!G111</f>
        <v>0</v>
      </c>
      <c r="H82" s="188">
        <f>RES_hhdet_numvin!H111</f>
        <v>0</v>
      </c>
      <c r="I82" s="188">
        <f>RES_hhdet_numvin!I111</f>
        <v>0</v>
      </c>
      <c r="J82" s="188">
        <f>RES_hhdet_numvin!J111</f>
        <v>0</v>
      </c>
      <c r="K82" s="188">
        <f>RES_hhdet_numvin!K111</f>
        <v>0</v>
      </c>
      <c r="L82" s="188">
        <f>RES_hhdet_numvin!L111</f>
        <v>0</v>
      </c>
      <c r="M82" s="188">
        <f>RES_hhdet_numvin!M111</f>
        <v>0</v>
      </c>
      <c r="N82" s="188">
        <f>RES_hhdet_numvin!N111</f>
        <v>0</v>
      </c>
      <c r="O82" s="188">
        <f>RES_hhdet_numvin!O111</f>
        <v>0</v>
      </c>
      <c r="P82" s="188">
        <f>RES_hhdet_numvin!P111</f>
        <v>0</v>
      </c>
      <c r="Q82" s="188">
        <f>RES_hhdet_numvin!Q111</f>
        <v>0</v>
      </c>
    </row>
    <row r="83" spans="1:17" ht="12" customHeight="1" x14ac:dyDescent="0.25">
      <c r="A83" s="23" t="s">
        <v>152</v>
      </c>
      <c r="B83" s="80">
        <f>RES_hhdet_numvin!B112</f>
        <v>0</v>
      </c>
      <c r="C83" s="80">
        <f>RES_hhdet_numvin!C112</f>
        <v>0</v>
      </c>
      <c r="D83" s="80">
        <f>RES_hhdet_numvin!D112</f>
        <v>0</v>
      </c>
      <c r="E83" s="80">
        <f>RES_hhdet_numvin!E112</f>
        <v>0</v>
      </c>
      <c r="F83" s="80">
        <f>RES_hhdet_numvin!F112</f>
        <v>0</v>
      </c>
      <c r="G83" s="80">
        <f>RES_hhdet_numvin!G112</f>
        <v>0</v>
      </c>
      <c r="H83" s="80">
        <f>RES_hhdet_numvin!H112</f>
        <v>0</v>
      </c>
      <c r="I83" s="80">
        <f>RES_hhdet_numvin!I112</f>
        <v>0</v>
      </c>
      <c r="J83" s="80">
        <f>RES_hhdet_numvin!J112</f>
        <v>0</v>
      </c>
      <c r="K83" s="80">
        <f>RES_hhdet_numvin!K112</f>
        <v>0</v>
      </c>
      <c r="L83" s="80">
        <f>RES_hhdet_numvin!L112</f>
        <v>0</v>
      </c>
      <c r="M83" s="80">
        <f>RES_hhdet_numvin!M112</f>
        <v>0</v>
      </c>
      <c r="N83" s="80">
        <f>RES_hhdet_numvin!N112</f>
        <v>0</v>
      </c>
      <c r="O83" s="80">
        <f>RES_hhdet_numvin!O112</f>
        <v>0</v>
      </c>
      <c r="P83" s="80">
        <f>RES_hhdet_numvin!P112</f>
        <v>0</v>
      </c>
      <c r="Q83" s="80">
        <f>RES_hhdet_numvin!Q112</f>
        <v>0</v>
      </c>
    </row>
    <row r="84" spans="1:17" ht="12" customHeight="1" x14ac:dyDescent="0.25">
      <c r="A84" s="23" t="s">
        <v>151</v>
      </c>
      <c r="B84" s="80">
        <f>RES_hhdet_numvin!B113</f>
        <v>0</v>
      </c>
      <c r="C84" s="80">
        <f>RES_hhdet_numvin!C113</f>
        <v>0</v>
      </c>
      <c r="D84" s="80">
        <f>RES_hhdet_numvin!D113</f>
        <v>0</v>
      </c>
      <c r="E84" s="80">
        <f>RES_hhdet_numvin!E113</f>
        <v>0</v>
      </c>
      <c r="F84" s="80">
        <f>RES_hhdet_numvin!F113</f>
        <v>0</v>
      </c>
      <c r="G84" s="80">
        <f>RES_hhdet_numvin!G113</f>
        <v>0</v>
      </c>
      <c r="H84" s="80">
        <f>RES_hhdet_numvin!H113</f>
        <v>0</v>
      </c>
      <c r="I84" s="80">
        <f>RES_hhdet_numvin!I113</f>
        <v>0</v>
      </c>
      <c r="J84" s="80">
        <f>RES_hhdet_numvin!J113</f>
        <v>0</v>
      </c>
      <c r="K84" s="80">
        <f>RES_hhdet_numvin!K113</f>
        <v>0</v>
      </c>
      <c r="L84" s="80">
        <f>RES_hhdet_numvin!L113</f>
        <v>0</v>
      </c>
      <c r="M84" s="80">
        <f>RES_hhdet_numvin!M113</f>
        <v>0</v>
      </c>
      <c r="N84" s="80">
        <f>RES_hhdet_numvin!N113</f>
        <v>0</v>
      </c>
      <c r="O84" s="80">
        <f>RES_hhdet_numvin!O113</f>
        <v>0</v>
      </c>
      <c r="P84" s="80">
        <f>RES_hhdet_numvin!P113</f>
        <v>0</v>
      </c>
      <c r="Q84" s="80">
        <f>RES_hhdet_numvin!Q113</f>
        <v>0</v>
      </c>
    </row>
    <row r="85" spans="1:17" ht="12" customHeight="1" x14ac:dyDescent="0.25">
      <c r="A85" s="23" t="s">
        <v>142</v>
      </c>
      <c r="B85" s="80">
        <f>RES_hhdet_numvin!B116</f>
        <v>0</v>
      </c>
      <c r="C85" s="80">
        <f>RES_hhdet_numvin!C116</f>
        <v>0</v>
      </c>
      <c r="D85" s="80">
        <f>RES_hhdet_numvin!D116</f>
        <v>0</v>
      </c>
      <c r="E85" s="80">
        <f>RES_hhdet_numvin!E116</f>
        <v>0</v>
      </c>
      <c r="F85" s="80">
        <f>RES_hhdet_numvin!F116</f>
        <v>0</v>
      </c>
      <c r="G85" s="80">
        <f>RES_hhdet_numvin!G116</f>
        <v>0</v>
      </c>
      <c r="H85" s="80">
        <f>RES_hhdet_numvin!H116</f>
        <v>0</v>
      </c>
      <c r="I85" s="80">
        <f>RES_hhdet_numvin!I116</f>
        <v>0</v>
      </c>
      <c r="J85" s="80">
        <f>RES_hhdet_numvin!J116</f>
        <v>0</v>
      </c>
      <c r="K85" s="80">
        <f>RES_hhdet_numvin!K116</f>
        <v>0</v>
      </c>
      <c r="L85" s="80">
        <f>RES_hhdet_numvin!L116</f>
        <v>0</v>
      </c>
      <c r="M85" s="80">
        <f>RES_hhdet_numvin!M116</f>
        <v>0</v>
      </c>
      <c r="N85" s="80">
        <f>RES_hhdet_numvin!N116</f>
        <v>0</v>
      </c>
      <c r="O85" s="80">
        <f>RES_hhdet_numvin!O116</f>
        <v>0</v>
      </c>
      <c r="P85" s="80">
        <f>RES_hhdet_numvin!P116</f>
        <v>0</v>
      </c>
      <c r="Q85" s="80">
        <f>RES_hhdet_numvin!Q116</f>
        <v>0</v>
      </c>
    </row>
    <row r="86" spans="1:17" ht="12" customHeight="1" x14ac:dyDescent="0.25">
      <c r="A86" s="23" t="s">
        <v>141</v>
      </c>
      <c r="B86" s="80">
        <f>RES_hhdet_numvin!B117</f>
        <v>0</v>
      </c>
      <c r="C86" s="80">
        <f>RES_hhdet_numvin!C117</f>
        <v>0</v>
      </c>
      <c r="D86" s="80">
        <f>RES_hhdet_numvin!D117</f>
        <v>0</v>
      </c>
      <c r="E86" s="80">
        <f>RES_hhdet_numvin!E117</f>
        <v>0</v>
      </c>
      <c r="F86" s="80">
        <f>RES_hhdet_numvin!F117</f>
        <v>0</v>
      </c>
      <c r="G86" s="80">
        <f>RES_hhdet_numvin!G117</f>
        <v>0</v>
      </c>
      <c r="H86" s="80">
        <f>RES_hhdet_numvin!H117</f>
        <v>0</v>
      </c>
      <c r="I86" s="80">
        <f>RES_hhdet_numvin!I117</f>
        <v>0</v>
      </c>
      <c r="J86" s="80">
        <f>RES_hhdet_numvin!J117</f>
        <v>0</v>
      </c>
      <c r="K86" s="80">
        <f>RES_hhdet_numvin!K117</f>
        <v>0</v>
      </c>
      <c r="L86" s="80">
        <f>RES_hhdet_numvin!L117</f>
        <v>0</v>
      </c>
      <c r="M86" s="80">
        <f>RES_hhdet_numvin!M117</f>
        <v>0</v>
      </c>
      <c r="N86" s="80">
        <f>RES_hhdet_numvin!N117</f>
        <v>0</v>
      </c>
      <c r="O86" s="80">
        <f>RES_hhdet_numvin!O117</f>
        <v>0</v>
      </c>
      <c r="P86" s="80">
        <f>RES_hhdet_numvin!P117</f>
        <v>0</v>
      </c>
      <c r="Q86" s="80">
        <f>RES_hhdet_numvin!Q117</f>
        <v>0</v>
      </c>
    </row>
    <row r="87" spans="1:17" ht="12" customHeight="1" x14ac:dyDescent="0.25">
      <c r="A87" s="146" t="s">
        <v>62</v>
      </c>
      <c r="B87" s="188">
        <f>RES_hhdet_numvin!B120</f>
        <v>0</v>
      </c>
      <c r="C87" s="188">
        <f>RES_hhdet_numvin!C120</f>
        <v>0</v>
      </c>
      <c r="D87" s="188">
        <f>RES_hhdet_numvin!D120</f>
        <v>0</v>
      </c>
      <c r="E87" s="188">
        <f>RES_hhdet_numvin!E120</f>
        <v>0</v>
      </c>
      <c r="F87" s="188">
        <f>RES_hhdet_numvin!F120</f>
        <v>0</v>
      </c>
      <c r="G87" s="188">
        <f>RES_hhdet_numvin!G120</f>
        <v>0</v>
      </c>
      <c r="H87" s="188">
        <f>RES_hhdet_numvin!H120</f>
        <v>0</v>
      </c>
      <c r="I87" s="188">
        <f>RES_hhdet_numvin!I120</f>
        <v>0</v>
      </c>
      <c r="J87" s="188">
        <f>RES_hhdet_numvin!J120</f>
        <v>0</v>
      </c>
      <c r="K87" s="188">
        <f>RES_hhdet_numvin!K120</f>
        <v>0</v>
      </c>
      <c r="L87" s="188">
        <f>RES_hhdet_numvin!L120</f>
        <v>0</v>
      </c>
      <c r="M87" s="188">
        <f>RES_hhdet_numvin!M120</f>
        <v>0</v>
      </c>
      <c r="N87" s="188">
        <f>RES_hhdet_numvin!N120</f>
        <v>0</v>
      </c>
      <c r="O87" s="188">
        <f>RES_hhdet_numvin!O120</f>
        <v>0</v>
      </c>
      <c r="P87" s="188">
        <f>RES_hhdet_numvin!P120</f>
        <v>0</v>
      </c>
      <c r="Q87" s="188">
        <f>RES_hhdet_numvin!Q120</f>
        <v>0</v>
      </c>
    </row>
    <row r="88" spans="1:17" ht="12" customHeight="1" x14ac:dyDescent="0.25">
      <c r="A88" s="23" t="s">
        <v>57</v>
      </c>
      <c r="B88" s="80">
        <f>RES_hhdet_numvin!B121</f>
        <v>0</v>
      </c>
      <c r="C88" s="80">
        <f>RES_hhdet_numvin!C121</f>
        <v>0</v>
      </c>
      <c r="D88" s="80">
        <f>RES_hhdet_numvin!D121</f>
        <v>0</v>
      </c>
      <c r="E88" s="80">
        <f>RES_hhdet_numvin!E121</f>
        <v>0</v>
      </c>
      <c r="F88" s="80">
        <f>RES_hhdet_numvin!F121</f>
        <v>0</v>
      </c>
      <c r="G88" s="80">
        <f>RES_hhdet_numvin!G121</f>
        <v>0</v>
      </c>
      <c r="H88" s="80">
        <f>RES_hhdet_numvin!H121</f>
        <v>0</v>
      </c>
      <c r="I88" s="80">
        <f>RES_hhdet_numvin!I121</f>
        <v>0</v>
      </c>
      <c r="J88" s="80">
        <f>RES_hhdet_numvin!J121</f>
        <v>0</v>
      </c>
      <c r="K88" s="80">
        <f>RES_hhdet_numvin!K121</f>
        <v>0</v>
      </c>
      <c r="L88" s="80">
        <f>RES_hhdet_numvin!L121</f>
        <v>0</v>
      </c>
      <c r="M88" s="80">
        <f>RES_hhdet_numvin!M121</f>
        <v>0</v>
      </c>
      <c r="N88" s="80">
        <f>RES_hhdet_numvin!N121</f>
        <v>0</v>
      </c>
      <c r="O88" s="80">
        <f>RES_hhdet_numvin!O121</f>
        <v>0</v>
      </c>
      <c r="P88" s="80">
        <f>RES_hhdet_numvin!P121</f>
        <v>0</v>
      </c>
      <c r="Q88" s="80">
        <f>RES_hhdet_numvin!Q121</f>
        <v>0</v>
      </c>
    </row>
    <row r="89" spans="1:17" ht="12" customHeight="1" x14ac:dyDescent="0.25">
      <c r="A89" s="29" t="s">
        <v>140</v>
      </c>
      <c r="B89" s="78">
        <f>RES_hhdet_numvin!B122</f>
        <v>0</v>
      </c>
      <c r="C89" s="78">
        <f>RES_hhdet_numvin!C122</f>
        <v>0</v>
      </c>
      <c r="D89" s="78">
        <f>RES_hhdet_numvin!D122</f>
        <v>0</v>
      </c>
      <c r="E89" s="78">
        <f>RES_hhdet_numvin!E122</f>
        <v>0</v>
      </c>
      <c r="F89" s="78">
        <f>RES_hhdet_numvin!F122</f>
        <v>0</v>
      </c>
      <c r="G89" s="78">
        <f>RES_hhdet_numvin!G122</f>
        <v>0</v>
      </c>
      <c r="H89" s="78">
        <f>RES_hhdet_numvin!H122</f>
        <v>0</v>
      </c>
      <c r="I89" s="78">
        <f>RES_hhdet_numvin!I122</f>
        <v>0</v>
      </c>
      <c r="J89" s="78">
        <f>RES_hhdet_numvin!J122</f>
        <v>0</v>
      </c>
      <c r="K89" s="78">
        <f>RES_hhdet_numvin!K122</f>
        <v>0</v>
      </c>
      <c r="L89" s="78">
        <f>RES_hhdet_numvin!L122</f>
        <v>0</v>
      </c>
      <c r="M89" s="78">
        <f>RES_hhdet_numvin!M122</f>
        <v>0</v>
      </c>
      <c r="N89" s="78">
        <f>RES_hhdet_numvin!N122</f>
        <v>0</v>
      </c>
      <c r="O89" s="78">
        <f>RES_hhdet_numvin!O122</f>
        <v>0</v>
      </c>
      <c r="P89" s="78">
        <f>RES_hhdet_numvin!P122</f>
        <v>0</v>
      </c>
      <c r="Q89" s="78">
        <f>RES_hhdet_numvin!Q122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153</v>
      </c>
      <c r="B95" s="156">
        <f>RES_hhdet_fec!B$107</f>
        <v>0</v>
      </c>
      <c r="C95" s="156">
        <f>RES_hhdet_fec!C$107</f>
        <v>0</v>
      </c>
      <c r="D95" s="156">
        <f>RES_hhdet_fec!D$107</f>
        <v>0</v>
      </c>
      <c r="E95" s="156">
        <f>RES_hhdet_fec!E$107</f>
        <v>0</v>
      </c>
      <c r="F95" s="156">
        <f>RES_hhdet_fec!F$107</f>
        <v>0</v>
      </c>
      <c r="G95" s="156">
        <f>RES_hhdet_fec!G$107</f>
        <v>0</v>
      </c>
      <c r="H95" s="156">
        <f>RES_hhdet_fec!H$107</f>
        <v>0</v>
      </c>
      <c r="I95" s="156">
        <f>RES_hhdet_fec!I$107</f>
        <v>0</v>
      </c>
      <c r="J95" s="156">
        <f>RES_hhdet_fec!J$107</f>
        <v>0</v>
      </c>
      <c r="K95" s="156">
        <f>RES_hhdet_fec!K$107</f>
        <v>0</v>
      </c>
      <c r="L95" s="156">
        <f>RES_hhdet_fec!L$107</f>
        <v>0</v>
      </c>
      <c r="M95" s="156">
        <f>RES_hhdet_fec!M$107</f>
        <v>0</v>
      </c>
      <c r="N95" s="156">
        <f>RES_hhdet_fec!N$107</f>
        <v>0</v>
      </c>
      <c r="O95" s="156">
        <f>RES_hhdet_fec!O$107</f>
        <v>0</v>
      </c>
      <c r="P95" s="156">
        <f>RES_hhdet_fec!P$107</f>
        <v>0</v>
      </c>
      <c r="Q95" s="156">
        <f>RES_hhdet_fec!Q$107</f>
        <v>0</v>
      </c>
    </row>
    <row r="96" spans="1:17" ht="12" customHeight="1" x14ac:dyDescent="0.25">
      <c r="A96" s="23" t="s">
        <v>60</v>
      </c>
      <c r="B96" s="156">
        <f>RES_hhdet_fec!B$108</f>
        <v>0</v>
      </c>
      <c r="C96" s="156">
        <f>RES_hhdet_fec!C$108</f>
        <v>0</v>
      </c>
      <c r="D96" s="156">
        <f>RES_hhdet_fec!D$108</f>
        <v>0</v>
      </c>
      <c r="E96" s="156">
        <f>RES_hhdet_fec!E$108</f>
        <v>0</v>
      </c>
      <c r="F96" s="156">
        <f>RES_hhdet_fec!F$108</f>
        <v>0</v>
      </c>
      <c r="G96" s="156">
        <f>RES_hhdet_fec!G$108</f>
        <v>0</v>
      </c>
      <c r="H96" s="156">
        <f>RES_hhdet_fec!H$108</f>
        <v>0</v>
      </c>
      <c r="I96" s="156">
        <f>RES_hhdet_fec!I$108</f>
        <v>0</v>
      </c>
      <c r="J96" s="156">
        <f>RES_hhdet_fec!J$108</f>
        <v>0</v>
      </c>
      <c r="K96" s="156">
        <f>RES_hhdet_fec!K$108</f>
        <v>0</v>
      </c>
      <c r="L96" s="156">
        <f>RES_hhdet_fec!L$108</f>
        <v>0</v>
      </c>
      <c r="M96" s="156">
        <f>RES_hhdet_fec!M$108</f>
        <v>0</v>
      </c>
      <c r="N96" s="156">
        <f>RES_hhdet_fec!N$108</f>
        <v>0</v>
      </c>
      <c r="O96" s="156">
        <f>RES_hhdet_fec!O$108</f>
        <v>0</v>
      </c>
      <c r="P96" s="156">
        <f>RES_hhdet_fec!P$108</f>
        <v>0</v>
      </c>
      <c r="Q96" s="156">
        <f>RES_hhdet_fec!Q$108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RES_hhdet_fec!B$110</f>
        <v>0</v>
      </c>
      <c r="C98" s="156">
        <f>RES_hhdet_fec!C$110</f>
        <v>0</v>
      </c>
      <c r="D98" s="156">
        <f>RES_hhdet_fec!D$110</f>
        <v>0</v>
      </c>
      <c r="E98" s="156">
        <f>RES_hhdet_fec!E$110</f>
        <v>0</v>
      </c>
      <c r="F98" s="156">
        <f>RES_hhdet_fec!F$110</f>
        <v>0</v>
      </c>
      <c r="G98" s="156">
        <f>RES_hhdet_fec!G$110</f>
        <v>0</v>
      </c>
      <c r="H98" s="156">
        <f>RES_hhdet_fec!H$110</f>
        <v>0</v>
      </c>
      <c r="I98" s="156">
        <f>RES_hhdet_fec!I$110</f>
        <v>0</v>
      </c>
      <c r="J98" s="156">
        <f>RES_hhdet_fec!J$110</f>
        <v>0</v>
      </c>
      <c r="K98" s="156">
        <f>RES_hhdet_fec!K$110</f>
        <v>0</v>
      </c>
      <c r="L98" s="156">
        <f>RES_hhdet_fec!L$110</f>
        <v>0</v>
      </c>
      <c r="M98" s="156">
        <f>RES_hhdet_fec!M$110</f>
        <v>0</v>
      </c>
      <c r="N98" s="156">
        <f>RES_hhdet_fec!N$110</f>
        <v>0</v>
      </c>
      <c r="O98" s="156">
        <f>RES_hhdet_fec!O$110</f>
        <v>0</v>
      </c>
      <c r="P98" s="156">
        <f>RES_hhdet_fec!P$110</f>
        <v>0</v>
      </c>
      <c r="Q98" s="156">
        <f>RES_hhdet_fec!Q$110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152</v>
      </c>
      <c r="B100" s="132">
        <f>RES_hhdet_fec!B$112</f>
        <v>0</v>
      </c>
      <c r="C100" s="132">
        <f>RES_hhdet_fec!C$112</f>
        <v>0</v>
      </c>
      <c r="D100" s="132">
        <f>RES_hhdet_fec!D$112</f>
        <v>0</v>
      </c>
      <c r="E100" s="132">
        <f>RES_hhdet_fec!E$112</f>
        <v>0</v>
      </c>
      <c r="F100" s="132">
        <f>RES_hhdet_fec!F$112</f>
        <v>0</v>
      </c>
      <c r="G100" s="132">
        <f>RES_hhdet_fec!G$112</f>
        <v>0</v>
      </c>
      <c r="H100" s="132">
        <f>RES_hhdet_fec!H$112</f>
        <v>0</v>
      </c>
      <c r="I100" s="132">
        <f>RES_hhdet_fec!I$112</f>
        <v>0</v>
      </c>
      <c r="J100" s="132">
        <f>RES_hhdet_fec!J$112</f>
        <v>0</v>
      </c>
      <c r="K100" s="132">
        <f>RES_hhdet_fec!K$112</f>
        <v>0</v>
      </c>
      <c r="L100" s="132">
        <f>RES_hhdet_fec!L$112</f>
        <v>0</v>
      </c>
      <c r="M100" s="132">
        <f>RES_hhdet_fec!M$112</f>
        <v>0</v>
      </c>
      <c r="N100" s="132">
        <f>RES_hhdet_fec!N$112</f>
        <v>0</v>
      </c>
      <c r="O100" s="132">
        <f>RES_hhdet_fec!O$112</f>
        <v>0</v>
      </c>
      <c r="P100" s="132">
        <f>RES_hhdet_fec!P$112</f>
        <v>0</v>
      </c>
      <c r="Q100" s="132">
        <f>RES_hhdet_fec!Q$112</f>
        <v>0</v>
      </c>
    </row>
    <row r="101" spans="1:17" ht="12" customHeight="1" x14ac:dyDescent="0.25">
      <c r="A101" s="167" t="s">
        <v>151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79</v>
      </c>
      <c r="B102" s="165">
        <f>RES_hhdet_fec!B$114</f>
        <v>0</v>
      </c>
      <c r="C102" s="165">
        <f>RES_hhdet_fec!C$114</f>
        <v>0</v>
      </c>
      <c r="D102" s="165">
        <f>RES_hhdet_fec!D$114</f>
        <v>0</v>
      </c>
      <c r="E102" s="165">
        <f>RES_hhdet_fec!E$114</f>
        <v>0</v>
      </c>
      <c r="F102" s="165">
        <f>RES_hhdet_fec!F$114</f>
        <v>0</v>
      </c>
      <c r="G102" s="165">
        <f>RES_hhdet_fec!G$114</f>
        <v>0</v>
      </c>
      <c r="H102" s="165">
        <f>RES_hhdet_fec!H$114</f>
        <v>0</v>
      </c>
      <c r="I102" s="165">
        <f>RES_hhdet_fec!I$114</f>
        <v>0</v>
      </c>
      <c r="J102" s="165">
        <f>RES_hhdet_fec!J$114</f>
        <v>0</v>
      </c>
      <c r="K102" s="165">
        <f>RES_hhdet_fec!K$114</f>
        <v>0</v>
      </c>
      <c r="L102" s="165">
        <f>RES_hhdet_fec!L$114</f>
        <v>0</v>
      </c>
      <c r="M102" s="165">
        <f>RES_hhdet_fec!M$114</f>
        <v>0</v>
      </c>
      <c r="N102" s="165">
        <f>RES_hhdet_fec!N$114</f>
        <v>0</v>
      </c>
      <c r="O102" s="165">
        <f>RES_hhdet_fec!O$114</f>
        <v>0</v>
      </c>
      <c r="P102" s="165">
        <f>RES_hhdet_fec!P$114</f>
        <v>0</v>
      </c>
      <c r="Q102" s="165">
        <f>RES_hhdet_fec!Q$114</f>
        <v>0</v>
      </c>
    </row>
    <row r="103" spans="1:17" ht="12" customHeight="1" x14ac:dyDescent="0.25">
      <c r="A103" s="147" t="s">
        <v>59</v>
      </c>
      <c r="B103" s="164">
        <f>RES_hhdet_fec!B$115</f>
        <v>0</v>
      </c>
      <c r="C103" s="164">
        <f>RES_hhdet_fec!C$115</f>
        <v>0</v>
      </c>
      <c r="D103" s="164">
        <f>RES_hhdet_fec!D$115</f>
        <v>0</v>
      </c>
      <c r="E103" s="164">
        <f>RES_hhdet_fec!E$115</f>
        <v>0</v>
      </c>
      <c r="F103" s="164">
        <f>RES_hhdet_fec!F$115</f>
        <v>0</v>
      </c>
      <c r="G103" s="164">
        <f>RES_hhdet_fec!G$115</f>
        <v>0</v>
      </c>
      <c r="H103" s="164">
        <f>RES_hhdet_fec!H$115</f>
        <v>0</v>
      </c>
      <c r="I103" s="164">
        <f>RES_hhdet_fec!I$115</f>
        <v>0</v>
      </c>
      <c r="J103" s="164">
        <f>RES_hhdet_fec!J$115</f>
        <v>0</v>
      </c>
      <c r="K103" s="164">
        <f>RES_hhdet_fec!K$115</f>
        <v>0</v>
      </c>
      <c r="L103" s="164">
        <f>RES_hhdet_fec!L$115</f>
        <v>0</v>
      </c>
      <c r="M103" s="164">
        <f>RES_hhdet_fec!M$115</f>
        <v>0</v>
      </c>
      <c r="N103" s="164">
        <f>RES_hhdet_fec!N$115</f>
        <v>0</v>
      </c>
      <c r="O103" s="164">
        <f>RES_hhdet_fec!O$115</f>
        <v>0</v>
      </c>
      <c r="P103" s="164">
        <f>RES_hhdet_fec!P$115</f>
        <v>0</v>
      </c>
      <c r="Q103" s="164">
        <f>RES_hhdet_fec!Q$115</f>
        <v>0</v>
      </c>
    </row>
    <row r="104" spans="1:17" ht="12" customHeight="1" x14ac:dyDescent="0.25">
      <c r="A104" s="163" t="s">
        <v>142</v>
      </c>
      <c r="B104" s="162">
        <f>RES_hhdet_fec!B$116</f>
        <v>0</v>
      </c>
      <c r="C104" s="162">
        <f>RES_hhdet_fec!C$116</f>
        <v>0</v>
      </c>
      <c r="D104" s="162">
        <f>RES_hhdet_fec!D$116</f>
        <v>0</v>
      </c>
      <c r="E104" s="162">
        <f>RES_hhdet_fec!E$116</f>
        <v>0</v>
      </c>
      <c r="F104" s="162">
        <f>RES_hhdet_fec!F$116</f>
        <v>0</v>
      </c>
      <c r="G104" s="162">
        <f>RES_hhdet_fec!G$116</f>
        <v>0</v>
      </c>
      <c r="H104" s="162">
        <f>RES_hhdet_fec!H$116</f>
        <v>0</v>
      </c>
      <c r="I104" s="162">
        <f>RES_hhdet_fec!I$116</f>
        <v>0</v>
      </c>
      <c r="J104" s="162">
        <f>RES_hhdet_fec!J$116</f>
        <v>0</v>
      </c>
      <c r="K104" s="162">
        <f>RES_hhdet_fec!K$116</f>
        <v>0</v>
      </c>
      <c r="L104" s="162">
        <f>RES_hhdet_fec!L$116</f>
        <v>0</v>
      </c>
      <c r="M104" s="162">
        <f>RES_hhdet_fec!M$116</f>
        <v>0</v>
      </c>
      <c r="N104" s="162">
        <f>RES_hhdet_fec!N$116</f>
        <v>0</v>
      </c>
      <c r="O104" s="162">
        <f>RES_hhdet_fec!O$116</f>
        <v>0</v>
      </c>
      <c r="P104" s="162">
        <f>RES_hhdet_fec!P$116</f>
        <v>0</v>
      </c>
      <c r="Q104" s="162">
        <f>RES_hhdet_fec!Q$116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RES_hhdet_fec!B$118</f>
        <v>0</v>
      </c>
      <c r="C106" s="156">
        <f>RES_hhdet_fec!C$118</f>
        <v>0</v>
      </c>
      <c r="D106" s="156">
        <f>RES_hhdet_fec!D$118</f>
        <v>0</v>
      </c>
      <c r="E106" s="156">
        <f>RES_hhdet_fec!E$118</f>
        <v>0</v>
      </c>
      <c r="F106" s="156">
        <f>RES_hhdet_fec!F$118</f>
        <v>0</v>
      </c>
      <c r="G106" s="156">
        <f>RES_hhdet_fec!G$118</f>
        <v>0</v>
      </c>
      <c r="H106" s="156">
        <f>RES_hhdet_fec!H$118</f>
        <v>0</v>
      </c>
      <c r="I106" s="156">
        <f>RES_hhdet_fec!I$118</f>
        <v>0</v>
      </c>
      <c r="J106" s="156">
        <f>RES_hhdet_fec!J$118</f>
        <v>0</v>
      </c>
      <c r="K106" s="156">
        <f>RES_hhdet_fec!K$118</f>
        <v>0</v>
      </c>
      <c r="L106" s="156">
        <f>RES_hhdet_fec!L$118</f>
        <v>0</v>
      </c>
      <c r="M106" s="156">
        <f>RES_hhdet_fec!M$118</f>
        <v>0</v>
      </c>
      <c r="N106" s="156">
        <f>RES_hhdet_fec!N$118</f>
        <v>0</v>
      </c>
      <c r="O106" s="156">
        <f>RES_hhdet_fec!O$118</f>
        <v>0</v>
      </c>
      <c r="P106" s="156">
        <f>RES_hhdet_fec!P$118</f>
        <v>0</v>
      </c>
      <c r="Q106" s="156">
        <f>RES_hhdet_fec!Q$118</f>
        <v>0</v>
      </c>
    </row>
    <row r="107" spans="1:17" ht="12" customHeight="1" x14ac:dyDescent="0.25">
      <c r="A107" s="148" t="s">
        <v>59</v>
      </c>
      <c r="B107" s="156">
        <f>RES_hhdet_fec!B$119</f>
        <v>0</v>
      </c>
      <c r="C107" s="156">
        <f>RES_hhdet_fec!C$119</f>
        <v>0</v>
      </c>
      <c r="D107" s="156">
        <f>RES_hhdet_fec!D$119</f>
        <v>0</v>
      </c>
      <c r="E107" s="156">
        <f>RES_hhdet_fec!E$119</f>
        <v>0</v>
      </c>
      <c r="F107" s="156">
        <f>RES_hhdet_fec!F$119</f>
        <v>0</v>
      </c>
      <c r="G107" s="156">
        <f>RES_hhdet_fec!G$119</f>
        <v>0</v>
      </c>
      <c r="H107" s="156">
        <f>RES_hhdet_fec!H$119</f>
        <v>0</v>
      </c>
      <c r="I107" s="156">
        <f>RES_hhdet_fec!I$119</f>
        <v>0</v>
      </c>
      <c r="J107" s="156">
        <f>RES_hhdet_fec!J$119</f>
        <v>0</v>
      </c>
      <c r="K107" s="156">
        <f>RES_hhdet_fec!K$119</f>
        <v>0</v>
      </c>
      <c r="L107" s="156">
        <f>RES_hhdet_fec!L$119</f>
        <v>0</v>
      </c>
      <c r="M107" s="156">
        <f>RES_hhdet_fec!M$119</f>
        <v>0</v>
      </c>
      <c r="N107" s="156">
        <f>RES_hhdet_fec!N$119</f>
        <v>0</v>
      </c>
      <c r="O107" s="156">
        <f>RES_hhdet_fec!O$119</f>
        <v>0</v>
      </c>
      <c r="P107" s="156">
        <f>RES_hhdet_fec!P$119</f>
        <v>0</v>
      </c>
      <c r="Q107" s="156">
        <f>RES_hhdet_fec!Q$119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RES_hhdet_fec!B$121</f>
        <v>0</v>
      </c>
      <c r="C109" s="156">
        <f>RES_hhdet_fec!C$121</f>
        <v>0</v>
      </c>
      <c r="D109" s="156">
        <f>RES_hhdet_fec!D$121</f>
        <v>0</v>
      </c>
      <c r="E109" s="156">
        <f>RES_hhdet_fec!E$121</f>
        <v>0</v>
      </c>
      <c r="F109" s="156">
        <f>RES_hhdet_fec!F$121</f>
        <v>0</v>
      </c>
      <c r="G109" s="156">
        <f>RES_hhdet_fec!G$121</f>
        <v>0</v>
      </c>
      <c r="H109" s="156">
        <f>RES_hhdet_fec!H$121</f>
        <v>0</v>
      </c>
      <c r="I109" s="156">
        <f>RES_hhdet_fec!I$121</f>
        <v>0</v>
      </c>
      <c r="J109" s="156">
        <f>RES_hhdet_fec!J$121</f>
        <v>0</v>
      </c>
      <c r="K109" s="156">
        <f>RES_hhdet_fec!K$121</f>
        <v>0</v>
      </c>
      <c r="L109" s="156">
        <f>RES_hhdet_fec!L$121</f>
        <v>0</v>
      </c>
      <c r="M109" s="156">
        <f>RES_hhdet_fec!M$121</f>
        <v>0</v>
      </c>
      <c r="N109" s="156">
        <f>RES_hhdet_fec!N$121</f>
        <v>0</v>
      </c>
      <c r="O109" s="156">
        <f>RES_hhdet_fec!O$121</f>
        <v>0</v>
      </c>
      <c r="P109" s="156">
        <f>RES_hhdet_fec!P$121</f>
        <v>0</v>
      </c>
      <c r="Q109" s="156">
        <f>RES_hhdet_fec!Q$121</f>
        <v>0</v>
      </c>
    </row>
    <row r="110" spans="1:17" ht="12" customHeight="1" x14ac:dyDescent="0.25">
      <c r="A110" s="29" t="s">
        <v>140</v>
      </c>
      <c r="B110" s="57">
        <f>RES_hhdet_fec!B$122</f>
        <v>0</v>
      </c>
      <c r="C110" s="57">
        <f>RES_hhdet_fec!C$122</f>
        <v>0</v>
      </c>
      <c r="D110" s="57">
        <f>RES_hhdet_fec!D$122</f>
        <v>0</v>
      </c>
      <c r="E110" s="57">
        <f>RES_hhdet_fec!E$122</f>
        <v>0</v>
      </c>
      <c r="F110" s="57">
        <f>RES_hhdet_fec!F$122</f>
        <v>0</v>
      </c>
      <c r="G110" s="57">
        <f>RES_hhdet_fec!G$122</f>
        <v>0</v>
      </c>
      <c r="H110" s="57">
        <f>RES_hhdet_fec!H$122</f>
        <v>0</v>
      </c>
      <c r="I110" s="57">
        <f>RES_hhdet_fec!I$122</f>
        <v>0</v>
      </c>
      <c r="J110" s="57">
        <f>RES_hhdet_fec!J$122</f>
        <v>0</v>
      </c>
      <c r="K110" s="57">
        <f>RES_hhdet_fec!K$122</f>
        <v>0</v>
      </c>
      <c r="L110" s="57">
        <f>RES_hhdet_fec!L$122</f>
        <v>0</v>
      </c>
      <c r="M110" s="57">
        <f>RES_hhdet_fec!M$122</f>
        <v>0</v>
      </c>
      <c r="N110" s="57">
        <f>RES_hhdet_fec!N$122</f>
        <v>0</v>
      </c>
      <c r="O110" s="57">
        <f>RES_hhdet_fec!O$122</f>
        <v>0</v>
      </c>
      <c r="P110" s="57">
        <f>RES_hhdet_fec!P$122</f>
        <v>0</v>
      </c>
      <c r="Q110" s="57">
        <f>RES_hhdet_fec!Q$122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153</v>
      </c>
      <c r="B114" s="156">
        <f>RES_hhdet_tes!B$107</f>
        <v>0</v>
      </c>
      <c r="C114" s="156">
        <f>RES_hhdet_tes!C$107</f>
        <v>0</v>
      </c>
      <c r="D114" s="156">
        <f>RES_hhdet_tes!D$107</f>
        <v>0</v>
      </c>
      <c r="E114" s="156">
        <f>RES_hhdet_tes!E$107</f>
        <v>0</v>
      </c>
      <c r="F114" s="156">
        <f>RES_hhdet_tes!F$107</f>
        <v>0</v>
      </c>
      <c r="G114" s="156">
        <f>RES_hhdet_tes!G$107</f>
        <v>0</v>
      </c>
      <c r="H114" s="156">
        <f>RES_hhdet_tes!H$107</f>
        <v>0</v>
      </c>
      <c r="I114" s="156">
        <f>RES_hhdet_tes!I$107</f>
        <v>0</v>
      </c>
      <c r="J114" s="156">
        <f>RES_hhdet_tes!J$107</f>
        <v>0</v>
      </c>
      <c r="K114" s="156">
        <f>RES_hhdet_tes!K$107</f>
        <v>0</v>
      </c>
      <c r="L114" s="156">
        <f>RES_hhdet_tes!L$107</f>
        <v>0</v>
      </c>
      <c r="M114" s="156">
        <f>RES_hhdet_tes!M$107</f>
        <v>0</v>
      </c>
      <c r="N114" s="156">
        <f>RES_hhdet_tes!N$107</f>
        <v>0</v>
      </c>
      <c r="O114" s="156">
        <f>RES_hhdet_tes!O$107</f>
        <v>0</v>
      </c>
      <c r="P114" s="156">
        <f>RES_hhdet_tes!P$107</f>
        <v>0</v>
      </c>
      <c r="Q114" s="156">
        <f>RES_hhdet_tes!Q$107</f>
        <v>0</v>
      </c>
    </row>
    <row r="115" spans="1:17" ht="12" customHeight="1" x14ac:dyDescent="0.25">
      <c r="A115" s="23" t="s">
        <v>60</v>
      </c>
      <c r="B115" s="156">
        <f>RES_hhdet_tes!B$108</f>
        <v>0</v>
      </c>
      <c r="C115" s="156">
        <f>RES_hhdet_tes!C$108</f>
        <v>0</v>
      </c>
      <c r="D115" s="156">
        <f>RES_hhdet_tes!D$108</f>
        <v>0</v>
      </c>
      <c r="E115" s="156">
        <f>RES_hhdet_tes!E$108</f>
        <v>0</v>
      </c>
      <c r="F115" s="156">
        <f>RES_hhdet_tes!F$108</f>
        <v>0</v>
      </c>
      <c r="G115" s="156">
        <f>RES_hhdet_tes!G$108</f>
        <v>0</v>
      </c>
      <c r="H115" s="156">
        <f>RES_hhdet_tes!H$108</f>
        <v>0</v>
      </c>
      <c r="I115" s="156">
        <f>RES_hhdet_tes!I$108</f>
        <v>0</v>
      </c>
      <c r="J115" s="156">
        <f>RES_hhdet_tes!J$108</f>
        <v>0</v>
      </c>
      <c r="K115" s="156">
        <f>RES_hhdet_tes!K$108</f>
        <v>0</v>
      </c>
      <c r="L115" s="156">
        <f>RES_hhdet_tes!L$108</f>
        <v>0</v>
      </c>
      <c r="M115" s="156">
        <f>RES_hhdet_tes!M$108</f>
        <v>0</v>
      </c>
      <c r="N115" s="156">
        <f>RES_hhdet_tes!N$108</f>
        <v>0</v>
      </c>
      <c r="O115" s="156">
        <f>RES_hhdet_tes!O$108</f>
        <v>0</v>
      </c>
      <c r="P115" s="156">
        <f>RES_hhdet_tes!P$108</f>
        <v>0</v>
      </c>
      <c r="Q115" s="156">
        <f>RES_hhdet_tes!Q$108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RES_hhdet_tes!B$110</f>
        <v>0</v>
      </c>
      <c r="C117" s="156">
        <f>RES_hhdet_tes!C$110</f>
        <v>0</v>
      </c>
      <c r="D117" s="156">
        <f>RES_hhdet_tes!D$110</f>
        <v>0</v>
      </c>
      <c r="E117" s="156">
        <f>RES_hhdet_tes!E$110</f>
        <v>0</v>
      </c>
      <c r="F117" s="156">
        <f>RES_hhdet_tes!F$110</f>
        <v>0</v>
      </c>
      <c r="G117" s="156">
        <f>RES_hhdet_tes!G$110</f>
        <v>0</v>
      </c>
      <c r="H117" s="156">
        <f>RES_hhdet_tes!H$110</f>
        <v>0</v>
      </c>
      <c r="I117" s="156">
        <f>RES_hhdet_tes!I$110</f>
        <v>0</v>
      </c>
      <c r="J117" s="156">
        <f>RES_hhdet_tes!J$110</f>
        <v>0</v>
      </c>
      <c r="K117" s="156">
        <f>RES_hhdet_tes!K$110</f>
        <v>0</v>
      </c>
      <c r="L117" s="156">
        <f>RES_hhdet_tes!L$110</f>
        <v>0</v>
      </c>
      <c r="M117" s="156">
        <f>RES_hhdet_tes!M$110</f>
        <v>0</v>
      </c>
      <c r="N117" s="156">
        <f>RES_hhdet_tes!N$110</f>
        <v>0</v>
      </c>
      <c r="O117" s="156">
        <f>RES_hhdet_tes!O$110</f>
        <v>0</v>
      </c>
      <c r="P117" s="156">
        <f>RES_hhdet_tes!P$110</f>
        <v>0</v>
      </c>
      <c r="Q117" s="156">
        <f>RES_hhdet_tes!Q$110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152</v>
      </c>
      <c r="B119" s="132">
        <f>RES_hhdet_tes!B$112</f>
        <v>0</v>
      </c>
      <c r="C119" s="132">
        <f>RES_hhdet_tes!C$112</f>
        <v>0</v>
      </c>
      <c r="D119" s="132">
        <f>RES_hhdet_tes!D$112</f>
        <v>0</v>
      </c>
      <c r="E119" s="132">
        <f>RES_hhdet_tes!E$112</f>
        <v>0</v>
      </c>
      <c r="F119" s="132">
        <f>RES_hhdet_tes!F$112</f>
        <v>0</v>
      </c>
      <c r="G119" s="132">
        <f>RES_hhdet_tes!G$112</f>
        <v>0</v>
      </c>
      <c r="H119" s="132">
        <f>RES_hhdet_tes!H$112</f>
        <v>0</v>
      </c>
      <c r="I119" s="132">
        <f>RES_hhdet_tes!I$112</f>
        <v>0</v>
      </c>
      <c r="J119" s="132">
        <f>RES_hhdet_tes!J$112</f>
        <v>0</v>
      </c>
      <c r="K119" s="132">
        <f>RES_hhdet_tes!K$112</f>
        <v>0</v>
      </c>
      <c r="L119" s="132">
        <f>RES_hhdet_tes!L$112</f>
        <v>0</v>
      </c>
      <c r="M119" s="132">
        <f>RES_hhdet_tes!M$112</f>
        <v>0</v>
      </c>
      <c r="N119" s="132">
        <f>RES_hhdet_tes!N$112</f>
        <v>0</v>
      </c>
      <c r="O119" s="132">
        <f>RES_hhdet_tes!O$112</f>
        <v>0</v>
      </c>
      <c r="P119" s="132">
        <f>RES_hhdet_tes!P$112</f>
        <v>0</v>
      </c>
      <c r="Q119" s="132">
        <f>RES_hhdet_tes!Q$112</f>
        <v>0</v>
      </c>
    </row>
    <row r="120" spans="1:17" ht="12" customHeight="1" x14ac:dyDescent="0.25">
      <c r="A120" s="167" t="s">
        <v>151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79</v>
      </c>
      <c r="B121" s="165">
        <f>RES_hhdet_tes!B$114</f>
        <v>0</v>
      </c>
      <c r="C121" s="165">
        <f>RES_hhdet_tes!C$114</f>
        <v>0</v>
      </c>
      <c r="D121" s="165">
        <f>RES_hhdet_tes!D$114</f>
        <v>0</v>
      </c>
      <c r="E121" s="165">
        <f>RES_hhdet_tes!E$114</f>
        <v>0</v>
      </c>
      <c r="F121" s="165">
        <f>RES_hhdet_tes!F$114</f>
        <v>0</v>
      </c>
      <c r="G121" s="165">
        <f>RES_hhdet_tes!G$114</f>
        <v>0</v>
      </c>
      <c r="H121" s="165">
        <f>RES_hhdet_tes!H$114</f>
        <v>0</v>
      </c>
      <c r="I121" s="165">
        <f>RES_hhdet_tes!I$114</f>
        <v>0</v>
      </c>
      <c r="J121" s="165">
        <f>RES_hhdet_tes!J$114</f>
        <v>0</v>
      </c>
      <c r="K121" s="165">
        <f>RES_hhdet_tes!K$114</f>
        <v>0</v>
      </c>
      <c r="L121" s="165">
        <f>RES_hhdet_tes!L$114</f>
        <v>0</v>
      </c>
      <c r="M121" s="165">
        <f>RES_hhdet_tes!M$114</f>
        <v>0</v>
      </c>
      <c r="N121" s="165">
        <f>RES_hhdet_tes!N$114</f>
        <v>0</v>
      </c>
      <c r="O121" s="165">
        <f>RES_hhdet_tes!O$114</f>
        <v>0</v>
      </c>
      <c r="P121" s="165">
        <f>RES_hhdet_tes!P$114</f>
        <v>0</v>
      </c>
      <c r="Q121" s="165">
        <f>RES_hhdet_tes!Q$114</f>
        <v>0</v>
      </c>
    </row>
    <row r="122" spans="1:17" ht="12" customHeight="1" x14ac:dyDescent="0.25">
      <c r="A122" s="147" t="s">
        <v>59</v>
      </c>
      <c r="B122" s="164">
        <f>RES_hhdet_tes!B$115</f>
        <v>0</v>
      </c>
      <c r="C122" s="164">
        <f>RES_hhdet_tes!C$115</f>
        <v>0</v>
      </c>
      <c r="D122" s="164">
        <f>RES_hhdet_tes!D$115</f>
        <v>0</v>
      </c>
      <c r="E122" s="164">
        <f>RES_hhdet_tes!E$115</f>
        <v>0</v>
      </c>
      <c r="F122" s="164">
        <f>RES_hhdet_tes!F$115</f>
        <v>0</v>
      </c>
      <c r="G122" s="164">
        <f>RES_hhdet_tes!G$115</f>
        <v>0</v>
      </c>
      <c r="H122" s="164">
        <f>RES_hhdet_tes!H$115</f>
        <v>0</v>
      </c>
      <c r="I122" s="164">
        <f>RES_hhdet_tes!I$115</f>
        <v>0</v>
      </c>
      <c r="J122" s="164">
        <f>RES_hhdet_tes!J$115</f>
        <v>0</v>
      </c>
      <c r="K122" s="164">
        <f>RES_hhdet_tes!K$115</f>
        <v>0</v>
      </c>
      <c r="L122" s="164">
        <f>RES_hhdet_tes!L$115</f>
        <v>0</v>
      </c>
      <c r="M122" s="164">
        <f>RES_hhdet_tes!M$115</f>
        <v>0</v>
      </c>
      <c r="N122" s="164">
        <f>RES_hhdet_tes!N$115</f>
        <v>0</v>
      </c>
      <c r="O122" s="164">
        <f>RES_hhdet_tes!O$115</f>
        <v>0</v>
      </c>
      <c r="P122" s="164">
        <f>RES_hhdet_tes!P$115</f>
        <v>0</v>
      </c>
      <c r="Q122" s="164">
        <f>RES_hhdet_tes!Q$115</f>
        <v>0</v>
      </c>
    </row>
    <row r="123" spans="1:17" ht="12" customHeight="1" x14ac:dyDescent="0.25">
      <c r="A123" s="163" t="s">
        <v>142</v>
      </c>
      <c r="B123" s="162">
        <f>RES_hhdet_tes!B$116</f>
        <v>0</v>
      </c>
      <c r="C123" s="162">
        <f>RES_hhdet_tes!C$116</f>
        <v>0</v>
      </c>
      <c r="D123" s="162">
        <f>RES_hhdet_tes!D$116</f>
        <v>0</v>
      </c>
      <c r="E123" s="162">
        <f>RES_hhdet_tes!E$116</f>
        <v>0</v>
      </c>
      <c r="F123" s="162">
        <f>RES_hhdet_tes!F$116</f>
        <v>0</v>
      </c>
      <c r="G123" s="162">
        <f>RES_hhdet_tes!G$116</f>
        <v>0</v>
      </c>
      <c r="H123" s="162">
        <f>RES_hhdet_tes!H$116</f>
        <v>0</v>
      </c>
      <c r="I123" s="162">
        <f>RES_hhdet_tes!I$116</f>
        <v>0</v>
      </c>
      <c r="J123" s="162">
        <f>RES_hhdet_tes!J$116</f>
        <v>0</v>
      </c>
      <c r="K123" s="162">
        <f>RES_hhdet_tes!K$116</f>
        <v>0</v>
      </c>
      <c r="L123" s="162">
        <f>RES_hhdet_tes!L$116</f>
        <v>0</v>
      </c>
      <c r="M123" s="162">
        <f>RES_hhdet_tes!M$116</f>
        <v>0</v>
      </c>
      <c r="N123" s="162">
        <f>RES_hhdet_tes!N$116</f>
        <v>0</v>
      </c>
      <c r="O123" s="162">
        <f>RES_hhdet_tes!O$116</f>
        <v>0</v>
      </c>
      <c r="P123" s="162">
        <f>RES_hhdet_tes!P$116</f>
        <v>0</v>
      </c>
      <c r="Q123" s="162">
        <f>RES_hhdet_tes!Q$116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RES_hhdet_tes!B$118</f>
        <v>0</v>
      </c>
      <c r="C125" s="156">
        <f>RES_hhdet_tes!C$118</f>
        <v>0</v>
      </c>
      <c r="D125" s="156">
        <f>RES_hhdet_tes!D$118</f>
        <v>0</v>
      </c>
      <c r="E125" s="156">
        <f>RES_hhdet_tes!E$118</f>
        <v>0</v>
      </c>
      <c r="F125" s="156">
        <f>RES_hhdet_tes!F$118</f>
        <v>0</v>
      </c>
      <c r="G125" s="156">
        <f>RES_hhdet_tes!G$118</f>
        <v>0</v>
      </c>
      <c r="H125" s="156">
        <f>RES_hhdet_tes!H$118</f>
        <v>0</v>
      </c>
      <c r="I125" s="156">
        <f>RES_hhdet_tes!I$118</f>
        <v>0</v>
      </c>
      <c r="J125" s="156">
        <f>RES_hhdet_tes!J$118</f>
        <v>0</v>
      </c>
      <c r="K125" s="156">
        <f>RES_hhdet_tes!K$118</f>
        <v>0</v>
      </c>
      <c r="L125" s="156">
        <f>RES_hhdet_tes!L$118</f>
        <v>0</v>
      </c>
      <c r="M125" s="156">
        <f>RES_hhdet_tes!M$118</f>
        <v>0</v>
      </c>
      <c r="N125" s="156">
        <f>RES_hhdet_tes!N$118</f>
        <v>0</v>
      </c>
      <c r="O125" s="156">
        <f>RES_hhdet_tes!O$118</f>
        <v>0</v>
      </c>
      <c r="P125" s="156">
        <f>RES_hhdet_tes!P$118</f>
        <v>0</v>
      </c>
      <c r="Q125" s="156">
        <f>RES_hhdet_tes!Q$118</f>
        <v>0</v>
      </c>
    </row>
    <row r="126" spans="1:17" ht="12" customHeight="1" x14ac:dyDescent="0.25">
      <c r="A126" s="148" t="s">
        <v>59</v>
      </c>
      <c r="B126" s="156">
        <f>RES_hhdet_tes!B$119</f>
        <v>0</v>
      </c>
      <c r="C126" s="156">
        <f>RES_hhdet_tes!C$119</f>
        <v>0</v>
      </c>
      <c r="D126" s="156">
        <f>RES_hhdet_tes!D$119</f>
        <v>0</v>
      </c>
      <c r="E126" s="156">
        <f>RES_hhdet_tes!E$119</f>
        <v>0</v>
      </c>
      <c r="F126" s="156">
        <f>RES_hhdet_tes!F$119</f>
        <v>0</v>
      </c>
      <c r="G126" s="156">
        <f>RES_hhdet_tes!G$119</f>
        <v>0</v>
      </c>
      <c r="H126" s="156">
        <f>RES_hhdet_tes!H$119</f>
        <v>0</v>
      </c>
      <c r="I126" s="156">
        <f>RES_hhdet_tes!I$119</f>
        <v>0</v>
      </c>
      <c r="J126" s="156">
        <f>RES_hhdet_tes!J$119</f>
        <v>0</v>
      </c>
      <c r="K126" s="156">
        <f>RES_hhdet_tes!K$119</f>
        <v>0</v>
      </c>
      <c r="L126" s="156">
        <f>RES_hhdet_tes!L$119</f>
        <v>0</v>
      </c>
      <c r="M126" s="156">
        <f>RES_hhdet_tes!M$119</f>
        <v>0</v>
      </c>
      <c r="N126" s="156">
        <f>RES_hhdet_tes!N$119</f>
        <v>0</v>
      </c>
      <c r="O126" s="156">
        <f>RES_hhdet_tes!O$119</f>
        <v>0</v>
      </c>
      <c r="P126" s="156">
        <f>RES_hhdet_tes!P$119</f>
        <v>0</v>
      </c>
      <c r="Q126" s="156">
        <f>RES_hhdet_tes!Q$119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RES_hhdet_tes!B$121</f>
        <v>0</v>
      </c>
      <c r="C128" s="156">
        <f>RES_hhdet_tes!C$121</f>
        <v>0</v>
      </c>
      <c r="D128" s="156">
        <f>RES_hhdet_tes!D$121</f>
        <v>0</v>
      </c>
      <c r="E128" s="156">
        <f>RES_hhdet_tes!E$121</f>
        <v>0</v>
      </c>
      <c r="F128" s="156">
        <f>RES_hhdet_tes!F$121</f>
        <v>0</v>
      </c>
      <c r="G128" s="156">
        <f>RES_hhdet_tes!G$121</f>
        <v>0</v>
      </c>
      <c r="H128" s="156">
        <f>RES_hhdet_tes!H$121</f>
        <v>0</v>
      </c>
      <c r="I128" s="156">
        <f>RES_hhdet_tes!I$121</f>
        <v>0</v>
      </c>
      <c r="J128" s="156">
        <f>RES_hhdet_tes!J$121</f>
        <v>0</v>
      </c>
      <c r="K128" s="156">
        <f>RES_hhdet_tes!K$121</f>
        <v>0</v>
      </c>
      <c r="L128" s="156">
        <f>RES_hhdet_tes!L$121</f>
        <v>0</v>
      </c>
      <c r="M128" s="156">
        <f>RES_hhdet_tes!M$121</f>
        <v>0</v>
      </c>
      <c r="N128" s="156">
        <f>RES_hhdet_tes!N$121</f>
        <v>0</v>
      </c>
      <c r="O128" s="156">
        <f>RES_hhdet_tes!O$121</f>
        <v>0</v>
      </c>
      <c r="P128" s="156">
        <f>RES_hhdet_tes!P$121</f>
        <v>0</v>
      </c>
      <c r="Q128" s="156">
        <f>RES_hhdet_tes!Q$121</f>
        <v>0</v>
      </c>
    </row>
    <row r="129" spans="1:17" ht="12" customHeight="1" x14ac:dyDescent="0.25">
      <c r="A129" s="29" t="s">
        <v>140</v>
      </c>
      <c r="B129" s="57">
        <f>RES_hhdet_tes!B$122</f>
        <v>0</v>
      </c>
      <c r="C129" s="57">
        <f>RES_hhdet_tes!C$122</f>
        <v>0</v>
      </c>
      <c r="D129" s="57">
        <f>RES_hhdet_tes!D$122</f>
        <v>0</v>
      </c>
      <c r="E129" s="57">
        <f>RES_hhdet_tes!E$122</f>
        <v>0</v>
      </c>
      <c r="F129" s="57">
        <f>RES_hhdet_tes!F$122</f>
        <v>0</v>
      </c>
      <c r="G129" s="57">
        <f>RES_hhdet_tes!G$122</f>
        <v>0</v>
      </c>
      <c r="H129" s="57">
        <f>RES_hhdet_tes!H$122</f>
        <v>0</v>
      </c>
      <c r="I129" s="57">
        <f>RES_hhdet_tes!I$122</f>
        <v>0</v>
      </c>
      <c r="J129" s="57">
        <f>RES_hhdet_tes!J$122</f>
        <v>0</v>
      </c>
      <c r="K129" s="57">
        <f>RES_hhdet_tes!K$122</f>
        <v>0</v>
      </c>
      <c r="L129" s="57">
        <f>RES_hhdet_tes!L$122</f>
        <v>0</v>
      </c>
      <c r="M129" s="57">
        <f>RES_hhdet_tes!M$122</f>
        <v>0</v>
      </c>
      <c r="N129" s="57">
        <f>RES_hhdet_tes!N$122</f>
        <v>0</v>
      </c>
      <c r="O129" s="57">
        <f>RES_hhdet_tes!O$122</f>
        <v>0</v>
      </c>
      <c r="P129" s="57">
        <f>RES_hhdet_tes!P$122</f>
        <v>0</v>
      </c>
      <c r="Q129" s="57">
        <f>RES_hhdet_tes!Q$122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153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152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151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79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153</v>
      </c>
      <c r="B152" s="156">
        <f>RES_hhdet_emi!B$107</f>
        <v>0</v>
      </c>
      <c r="C152" s="156">
        <f>RES_hhdet_emi!C$107</f>
        <v>0</v>
      </c>
      <c r="D152" s="156">
        <f>RES_hhdet_emi!D$107</f>
        <v>0</v>
      </c>
      <c r="E152" s="156">
        <f>RES_hhdet_emi!E$107</f>
        <v>0</v>
      </c>
      <c r="F152" s="156">
        <f>RES_hhdet_emi!F$107</f>
        <v>0</v>
      </c>
      <c r="G152" s="156">
        <f>RES_hhdet_emi!G$107</f>
        <v>0</v>
      </c>
      <c r="H152" s="156">
        <f>RES_hhdet_emi!H$107</f>
        <v>0</v>
      </c>
      <c r="I152" s="156">
        <f>RES_hhdet_emi!I$107</f>
        <v>0</v>
      </c>
      <c r="J152" s="156">
        <f>RES_hhdet_emi!J$107</f>
        <v>0</v>
      </c>
      <c r="K152" s="156">
        <f>RES_hhdet_emi!K$107</f>
        <v>0</v>
      </c>
      <c r="L152" s="156">
        <f>RES_hhdet_emi!L$107</f>
        <v>0</v>
      </c>
      <c r="M152" s="156">
        <f>RES_hhdet_emi!M$107</f>
        <v>0</v>
      </c>
      <c r="N152" s="156">
        <f>RES_hhdet_emi!N$107</f>
        <v>0</v>
      </c>
      <c r="O152" s="156">
        <f>RES_hhdet_emi!O$107</f>
        <v>0</v>
      </c>
      <c r="P152" s="156">
        <f>RES_hhdet_emi!P$107</f>
        <v>0</v>
      </c>
      <c r="Q152" s="156">
        <f>RES_hhdet_emi!Q$107</f>
        <v>0</v>
      </c>
    </row>
    <row r="153" spans="1:17" ht="12" customHeight="1" x14ac:dyDescent="0.25">
      <c r="A153" s="23" t="s">
        <v>60</v>
      </c>
      <c r="B153" s="156">
        <f>RES_hhdet_emi!B$108</f>
        <v>0</v>
      </c>
      <c r="C153" s="156">
        <f>RES_hhdet_emi!C$108</f>
        <v>0</v>
      </c>
      <c r="D153" s="156">
        <f>RES_hhdet_emi!D$108</f>
        <v>0</v>
      </c>
      <c r="E153" s="156">
        <f>RES_hhdet_emi!E$108</f>
        <v>0</v>
      </c>
      <c r="F153" s="156">
        <f>RES_hhdet_emi!F$108</f>
        <v>0</v>
      </c>
      <c r="G153" s="156">
        <f>RES_hhdet_emi!G$108</f>
        <v>0</v>
      </c>
      <c r="H153" s="156">
        <f>RES_hhdet_emi!H$108</f>
        <v>0</v>
      </c>
      <c r="I153" s="156">
        <f>RES_hhdet_emi!I$108</f>
        <v>0</v>
      </c>
      <c r="J153" s="156">
        <f>RES_hhdet_emi!J$108</f>
        <v>0</v>
      </c>
      <c r="K153" s="156">
        <f>RES_hhdet_emi!K$108</f>
        <v>0</v>
      </c>
      <c r="L153" s="156">
        <f>RES_hhdet_emi!L$108</f>
        <v>0</v>
      </c>
      <c r="M153" s="156">
        <f>RES_hhdet_emi!M$108</f>
        <v>0</v>
      </c>
      <c r="N153" s="156">
        <f>RES_hhdet_emi!N$108</f>
        <v>0</v>
      </c>
      <c r="O153" s="156">
        <f>RES_hhdet_emi!O$108</f>
        <v>0</v>
      </c>
      <c r="P153" s="156">
        <f>RES_hhdet_emi!P$108</f>
        <v>0</v>
      </c>
      <c r="Q153" s="156">
        <f>RES_hhdet_emi!Q$108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RES_hhdet_emi!B$110</f>
        <v>0</v>
      </c>
      <c r="C155" s="156">
        <f>RES_hhdet_emi!C$110</f>
        <v>0</v>
      </c>
      <c r="D155" s="156">
        <f>RES_hhdet_emi!D$110</f>
        <v>0</v>
      </c>
      <c r="E155" s="156">
        <f>RES_hhdet_emi!E$110</f>
        <v>0</v>
      </c>
      <c r="F155" s="156">
        <f>RES_hhdet_emi!F$110</f>
        <v>0</v>
      </c>
      <c r="G155" s="156">
        <f>RES_hhdet_emi!G$110</f>
        <v>0</v>
      </c>
      <c r="H155" s="156">
        <f>RES_hhdet_emi!H$110</f>
        <v>0</v>
      </c>
      <c r="I155" s="156">
        <f>RES_hhdet_emi!I$110</f>
        <v>0</v>
      </c>
      <c r="J155" s="156">
        <f>RES_hhdet_emi!J$110</f>
        <v>0</v>
      </c>
      <c r="K155" s="156">
        <f>RES_hhdet_emi!K$110</f>
        <v>0</v>
      </c>
      <c r="L155" s="156">
        <f>RES_hhdet_emi!L$110</f>
        <v>0</v>
      </c>
      <c r="M155" s="156">
        <f>RES_hhdet_emi!M$110</f>
        <v>0</v>
      </c>
      <c r="N155" s="156">
        <f>RES_hhdet_emi!N$110</f>
        <v>0</v>
      </c>
      <c r="O155" s="156">
        <f>RES_hhdet_emi!O$110</f>
        <v>0</v>
      </c>
      <c r="P155" s="156">
        <f>RES_hhdet_emi!P$110</f>
        <v>0</v>
      </c>
      <c r="Q155" s="156">
        <f>RES_hhdet_emi!Q$110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152</v>
      </c>
      <c r="B157" s="132">
        <f>RES_hhdet_emi!B$112</f>
        <v>0</v>
      </c>
      <c r="C157" s="132">
        <f>RES_hhdet_emi!C$112</f>
        <v>0</v>
      </c>
      <c r="D157" s="132">
        <f>RES_hhdet_emi!D$112</f>
        <v>0</v>
      </c>
      <c r="E157" s="132">
        <f>RES_hhdet_emi!E$112</f>
        <v>0</v>
      </c>
      <c r="F157" s="132">
        <f>RES_hhdet_emi!F$112</f>
        <v>0</v>
      </c>
      <c r="G157" s="132">
        <f>RES_hhdet_emi!G$112</f>
        <v>0</v>
      </c>
      <c r="H157" s="132">
        <f>RES_hhdet_emi!H$112</f>
        <v>0</v>
      </c>
      <c r="I157" s="132">
        <f>RES_hhdet_emi!I$112</f>
        <v>0</v>
      </c>
      <c r="J157" s="132">
        <f>RES_hhdet_emi!J$112</f>
        <v>0</v>
      </c>
      <c r="K157" s="132">
        <f>RES_hhdet_emi!K$112</f>
        <v>0</v>
      </c>
      <c r="L157" s="132">
        <f>RES_hhdet_emi!L$112</f>
        <v>0</v>
      </c>
      <c r="M157" s="132">
        <f>RES_hhdet_emi!M$112</f>
        <v>0</v>
      </c>
      <c r="N157" s="132">
        <f>RES_hhdet_emi!N$112</f>
        <v>0</v>
      </c>
      <c r="O157" s="132">
        <f>RES_hhdet_emi!O$112</f>
        <v>0</v>
      </c>
      <c r="P157" s="132">
        <f>RES_hhdet_emi!P$112</f>
        <v>0</v>
      </c>
      <c r="Q157" s="132">
        <f>RES_hhdet_emi!Q$112</f>
        <v>0</v>
      </c>
    </row>
    <row r="158" spans="1:17" ht="12" customHeight="1" x14ac:dyDescent="0.25">
      <c r="A158" s="167" t="s">
        <v>151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79</v>
      </c>
      <c r="B159" s="165">
        <f>RES_hhdet_emi!B$114</f>
        <v>0</v>
      </c>
      <c r="C159" s="165">
        <f>RES_hhdet_emi!C$114</f>
        <v>0</v>
      </c>
      <c r="D159" s="165">
        <f>RES_hhdet_emi!D$114</f>
        <v>0</v>
      </c>
      <c r="E159" s="165">
        <f>RES_hhdet_emi!E$114</f>
        <v>0</v>
      </c>
      <c r="F159" s="165">
        <f>RES_hhdet_emi!F$114</f>
        <v>0</v>
      </c>
      <c r="G159" s="165">
        <f>RES_hhdet_emi!G$114</f>
        <v>0</v>
      </c>
      <c r="H159" s="165">
        <f>RES_hhdet_emi!H$114</f>
        <v>0</v>
      </c>
      <c r="I159" s="165">
        <f>RES_hhdet_emi!I$114</f>
        <v>0</v>
      </c>
      <c r="J159" s="165">
        <f>RES_hhdet_emi!J$114</f>
        <v>0</v>
      </c>
      <c r="K159" s="165">
        <f>RES_hhdet_emi!K$114</f>
        <v>0</v>
      </c>
      <c r="L159" s="165">
        <f>RES_hhdet_emi!L$114</f>
        <v>0</v>
      </c>
      <c r="M159" s="165">
        <f>RES_hhdet_emi!M$114</f>
        <v>0</v>
      </c>
      <c r="N159" s="165">
        <f>RES_hhdet_emi!N$114</f>
        <v>0</v>
      </c>
      <c r="O159" s="165">
        <f>RES_hhdet_emi!O$114</f>
        <v>0</v>
      </c>
      <c r="P159" s="165">
        <f>RES_hhdet_emi!P$114</f>
        <v>0</v>
      </c>
      <c r="Q159" s="165">
        <f>RES_hhdet_emi!Q$114</f>
        <v>0</v>
      </c>
    </row>
    <row r="160" spans="1:17" ht="12" customHeight="1" x14ac:dyDescent="0.25">
      <c r="A160" s="147" t="s">
        <v>59</v>
      </c>
      <c r="B160" s="164">
        <f>RES_hhdet_emi!B$115</f>
        <v>0</v>
      </c>
      <c r="C160" s="164">
        <f>RES_hhdet_emi!C$115</f>
        <v>0</v>
      </c>
      <c r="D160" s="164">
        <f>RES_hhdet_emi!D$115</f>
        <v>0</v>
      </c>
      <c r="E160" s="164">
        <f>RES_hhdet_emi!E$115</f>
        <v>0</v>
      </c>
      <c r="F160" s="164">
        <f>RES_hhdet_emi!F$115</f>
        <v>0</v>
      </c>
      <c r="G160" s="164">
        <f>RES_hhdet_emi!G$115</f>
        <v>0</v>
      </c>
      <c r="H160" s="164">
        <f>RES_hhdet_emi!H$115</f>
        <v>0</v>
      </c>
      <c r="I160" s="164">
        <f>RES_hhdet_emi!I$115</f>
        <v>0</v>
      </c>
      <c r="J160" s="164">
        <f>RES_hhdet_emi!J$115</f>
        <v>0</v>
      </c>
      <c r="K160" s="164">
        <f>RES_hhdet_emi!K$115</f>
        <v>0</v>
      </c>
      <c r="L160" s="164">
        <f>RES_hhdet_emi!L$115</f>
        <v>0</v>
      </c>
      <c r="M160" s="164">
        <f>RES_hhdet_emi!M$115</f>
        <v>0</v>
      </c>
      <c r="N160" s="164">
        <f>RES_hhdet_emi!N$115</f>
        <v>0</v>
      </c>
      <c r="O160" s="164">
        <f>RES_hhdet_emi!O$115</f>
        <v>0</v>
      </c>
      <c r="P160" s="164">
        <f>RES_hhdet_emi!P$115</f>
        <v>0</v>
      </c>
      <c r="Q160" s="164">
        <f>RES_hhdet_emi!Q$115</f>
        <v>0</v>
      </c>
    </row>
    <row r="161" spans="1:17" ht="12" customHeight="1" x14ac:dyDescent="0.25">
      <c r="A161" s="163" t="s">
        <v>142</v>
      </c>
      <c r="B161" s="162">
        <f>RES_hhdet_emi!B$116</f>
        <v>0</v>
      </c>
      <c r="C161" s="162">
        <f>RES_hhdet_emi!C$116</f>
        <v>0</v>
      </c>
      <c r="D161" s="162">
        <f>RES_hhdet_emi!D$116</f>
        <v>0</v>
      </c>
      <c r="E161" s="162">
        <f>RES_hhdet_emi!E$116</f>
        <v>0</v>
      </c>
      <c r="F161" s="162">
        <f>RES_hhdet_emi!F$116</f>
        <v>0</v>
      </c>
      <c r="G161" s="162">
        <f>RES_hhdet_emi!G$116</f>
        <v>0</v>
      </c>
      <c r="H161" s="162">
        <f>RES_hhdet_emi!H$116</f>
        <v>0</v>
      </c>
      <c r="I161" s="162">
        <f>RES_hhdet_emi!I$116</f>
        <v>0</v>
      </c>
      <c r="J161" s="162">
        <f>RES_hhdet_emi!J$116</f>
        <v>0</v>
      </c>
      <c r="K161" s="162">
        <f>RES_hhdet_emi!K$116</f>
        <v>0</v>
      </c>
      <c r="L161" s="162">
        <f>RES_hhdet_emi!L$116</f>
        <v>0</v>
      </c>
      <c r="M161" s="162">
        <f>RES_hhdet_emi!M$116</f>
        <v>0</v>
      </c>
      <c r="N161" s="162">
        <f>RES_hhdet_emi!N$116</f>
        <v>0</v>
      </c>
      <c r="O161" s="162">
        <f>RES_hhdet_emi!O$116</f>
        <v>0</v>
      </c>
      <c r="P161" s="162">
        <f>RES_hhdet_emi!P$116</f>
        <v>0</v>
      </c>
      <c r="Q161" s="162">
        <f>RES_hhdet_emi!Q$116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RES_hhdet_emi!B$118</f>
        <v>0</v>
      </c>
      <c r="C163" s="156">
        <f>RES_hhdet_emi!C$118</f>
        <v>0</v>
      </c>
      <c r="D163" s="156">
        <f>RES_hhdet_emi!D$118</f>
        <v>0</v>
      </c>
      <c r="E163" s="156">
        <f>RES_hhdet_emi!E$118</f>
        <v>0</v>
      </c>
      <c r="F163" s="156">
        <f>RES_hhdet_emi!F$118</f>
        <v>0</v>
      </c>
      <c r="G163" s="156">
        <f>RES_hhdet_emi!G$118</f>
        <v>0</v>
      </c>
      <c r="H163" s="156">
        <f>RES_hhdet_emi!H$118</f>
        <v>0</v>
      </c>
      <c r="I163" s="156">
        <f>RES_hhdet_emi!I$118</f>
        <v>0</v>
      </c>
      <c r="J163" s="156">
        <f>RES_hhdet_emi!J$118</f>
        <v>0</v>
      </c>
      <c r="K163" s="156">
        <f>RES_hhdet_emi!K$118</f>
        <v>0</v>
      </c>
      <c r="L163" s="156">
        <f>RES_hhdet_emi!L$118</f>
        <v>0</v>
      </c>
      <c r="M163" s="156">
        <f>RES_hhdet_emi!M$118</f>
        <v>0</v>
      </c>
      <c r="N163" s="156">
        <f>RES_hhdet_emi!N$118</f>
        <v>0</v>
      </c>
      <c r="O163" s="156">
        <f>RES_hhdet_emi!O$118</f>
        <v>0</v>
      </c>
      <c r="P163" s="156">
        <f>RES_hhdet_emi!P$118</f>
        <v>0</v>
      </c>
      <c r="Q163" s="156">
        <f>RES_hhdet_emi!Q$118</f>
        <v>0</v>
      </c>
    </row>
    <row r="164" spans="1:17" ht="12" customHeight="1" x14ac:dyDescent="0.25">
      <c r="A164" s="148" t="s">
        <v>59</v>
      </c>
      <c r="B164" s="156">
        <f>RES_hhdet_emi!B$119</f>
        <v>0</v>
      </c>
      <c r="C164" s="156">
        <f>RES_hhdet_emi!C$119</f>
        <v>0</v>
      </c>
      <c r="D164" s="156">
        <f>RES_hhdet_emi!D$119</f>
        <v>0</v>
      </c>
      <c r="E164" s="156">
        <f>RES_hhdet_emi!E$119</f>
        <v>0</v>
      </c>
      <c r="F164" s="156">
        <f>RES_hhdet_emi!F$119</f>
        <v>0</v>
      </c>
      <c r="G164" s="156">
        <f>RES_hhdet_emi!G$119</f>
        <v>0</v>
      </c>
      <c r="H164" s="156">
        <f>RES_hhdet_emi!H$119</f>
        <v>0</v>
      </c>
      <c r="I164" s="156">
        <f>RES_hhdet_emi!I$119</f>
        <v>0</v>
      </c>
      <c r="J164" s="156">
        <f>RES_hhdet_emi!J$119</f>
        <v>0</v>
      </c>
      <c r="K164" s="156">
        <f>RES_hhdet_emi!K$119</f>
        <v>0</v>
      </c>
      <c r="L164" s="156">
        <f>RES_hhdet_emi!L$119</f>
        <v>0</v>
      </c>
      <c r="M164" s="156">
        <f>RES_hhdet_emi!M$119</f>
        <v>0</v>
      </c>
      <c r="N164" s="156">
        <f>RES_hhdet_emi!N$119</f>
        <v>0</v>
      </c>
      <c r="O164" s="156">
        <f>RES_hhdet_emi!O$119</f>
        <v>0</v>
      </c>
      <c r="P164" s="156">
        <f>RES_hhdet_emi!P$119</f>
        <v>0</v>
      </c>
      <c r="Q164" s="156">
        <f>RES_hhdet_emi!Q$119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RES_hhdet_emi!B$121</f>
        <v>0</v>
      </c>
      <c r="C166" s="156">
        <f>RES_hhdet_emi!C$121</f>
        <v>0</v>
      </c>
      <c r="D166" s="156">
        <f>RES_hhdet_emi!D$121</f>
        <v>0</v>
      </c>
      <c r="E166" s="156">
        <f>RES_hhdet_emi!E$121</f>
        <v>0</v>
      </c>
      <c r="F166" s="156">
        <f>RES_hhdet_emi!F$121</f>
        <v>0</v>
      </c>
      <c r="G166" s="156">
        <f>RES_hhdet_emi!G$121</f>
        <v>0</v>
      </c>
      <c r="H166" s="156">
        <f>RES_hhdet_emi!H$121</f>
        <v>0</v>
      </c>
      <c r="I166" s="156">
        <f>RES_hhdet_emi!I$121</f>
        <v>0</v>
      </c>
      <c r="J166" s="156">
        <f>RES_hhdet_emi!J$121</f>
        <v>0</v>
      </c>
      <c r="K166" s="156">
        <f>RES_hhdet_emi!K$121</f>
        <v>0</v>
      </c>
      <c r="L166" s="156">
        <f>RES_hhdet_emi!L$121</f>
        <v>0</v>
      </c>
      <c r="M166" s="156">
        <f>RES_hhdet_emi!M$121</f>
        <v>0</v>
      </c>
      <c r="N166" s="156">
        <f>RES_hhdet_emi!N$121</f>
        <v>0</v>
      </c>
      <c r="O166" s="156">
        <f>RES_hhdet_emi!O$121</f>
        <v>0</v>
      </c>
      <c r="P166" s="156">
        <f>RES_hhdet_emi!P$121</f>
        <v>0</v>
      </c>
      <c r="Q166" s="156">
        <f>RES_hhdet_emi!Q$121</f>
        <v>0</v>
      </c>
    </row>
    <row r="167" spans="1:17" ht="12" customHeight="1" x14ac:dyDescent="0.25">
      <c r="A167" s="29" t="s">
        <v>140</v>
      </c>
      <c r="B167" s="57">
        <f>RES_hhdet_emi!B$122</f>
        <v>0</v>
      </c>
      <c r="C167" s="57">
        <f>RES_hhdet_emi!C$122</f>
        <v>0</v>
      </c>
      <c r="D167" s="57">
        <f>RES_hhdet_emi!D$122</f>
        <v>0</v>
      </c>
      <c r="E167" s="57">
        <f>RES_hhdet_emi!E$122</f>
        <v>0</v>
      </c>
      <c r="F167" s="57">
        <f>RES_hhdet_emi!F$122</f>
        <v>0</v>
      </c>
      <c r="G167" s="57">
        <f>RES_hhdet_emi!G$122</f>
        <v>0</v>
      </c>
      <c r="H167" s="57">
        <f>RES_hhdet_emi!H$122</f>
        <v>0</v>
      </c>
      <c r="I167" s="57">
        <f>RES_hhdet_emi!I$122</f>
        <v>0</v>
      </c>
      <c r="J167" s="57">
        <f>RES_hhdet_emi!J$122</f>
        <v>0</v>
      </c>
      <c r="K167" s="57">
        <f>RES_hhdet_emi!K$122</f>
        <v>0</v>
      </c>
      <c r="L167" s="57">
        <f>RES_hhdet_emi!L$122</f>
        <v>0</v>
      </c>
      <c r="M167" s="57">
        <f>RES_hhdet_emi!M$122</f>
        <v>0</v>
      </c>
      <c r="N167" s="57">
        <f>RES_hhdet_emi!N$122</f>
        <v>0</v>
      </c>
      <c r="O167" s="57">
        <f>RES_hhdet_emi!O$122</f>
        <v>0</v>
      </c>
      <c r="P167" s="57">
        <f>RES_hhdet_emi!P$122</f>
        <v>0</v>
      </c>
      <c r="Q167" s="57">
        <f>RES_hhdet_emi!Q$122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153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152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151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79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153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152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151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79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153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152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151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79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153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152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151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79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153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152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151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79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153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152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151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79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153</v>
      </c>
      <c r="B287" s="156"/>
      <c r="C287" s="156">
        <f>RES_hhdet_in_fec!C$107</f>
        <v>0</v>
      </c>
      <c r="D287" s="156">
        <f>RES_hhdet_in_fec!D$107</f>
        <v>0</v>
      </c>
      <c r="E287" s="156">
        <f>RES_hhdet_in_fec!E$107</f>
        <v>0</v>
      </c>
      <c r="F287" s="156">
        <f>RES_hhdet_in_fec!F$107</f>
        <v>0</v>
      </c>
      <c r="G287" s="156">
        <f>RES_hhdet_in_fec!G$107</f>
        <v>0</v>
      </c>
      <c r="H287" s="156">
        <f>RES_hhdet_in_fec!H$107</f>
        <v>0</v>
      </c>
      <c r="I287" s="156">
        <f>RES_hhdet_in_fec!I$107</f>
        <v>0</v>
      </c>
      <c r="J287" s="156">
        <f>RES_hhdet_in_fec!J$107</f>
        <v>0</v>
      </c>
      <c r="K287" s="156">
        <f>RES_hhdet_in_fec!K$107</f>
        <v>0</v>
      </c>
      <c r="L287" s="156">
        <f>RES_hhdet_in_fec!L$107</f>
        <v>0</v>
      </c>
      <c r="M287" s="156">
        <f>RES_hhdet_in_fec!M$107</f>
        <v>0</v>
      </c>
      <c r="N287" s="156">
        <f>RES_hhdet_in_fec!N$107</f>
        <v>0</v>
      </c>
      <c r="O287" s="156">
        <f>RES_hhdet_in_fec!O$107</f>
        <v>0</v>
      </c>
      <c r="P287" s="156">
        <f>RES_hhdet_in_fec!P$107</f>
        <v>0</v>
      </c>
      <c r="Q287" s="156">
        <f>RES_hhdet_in_fec!Q$107</f>
        <v>0</v>
      </c>
    </row>
    <row r="288" spans="1:17" ht="12" customHeight="1" x14ac:dyDescent="0.25">
      <c r="A288" s="23" t="s">
        <v>60</v>
      </c>
      <c r="B288" s="156"/>
      <c r="C288" s="156">
        <f>RES_hhdet_in_fec!C$108</f>
        <v>0</v>
      </c>
      <c r="D288" s="156">
        <f>RES_hhdet_in_fec!D$108</f>
        <v>0</v>
      </c>
      <c r="E288" s="156">
        <f>RES_hhdet_in_fec!E$108</f>
        <v>0</v>
      </c>
      <c r="F288" s="156">
        <f>RES_hhdet_in_fec!F$108</f>
        <v>0</v>
      </c>
      <c r="G288" s="156">
        <f>RES_hhdet_in_fec!G$108</f>
        <v>0</v>
      </c>
      <c r="H288" s="156">
        <f>RES_hhdet_in_fec!H$108</f>
        <v>0</v>
      </c>
      <c r="I288" s="156">
        <f>RES_hhdet_in_fec!I$108</f>
        <v>0</v>
      </c>
      <c r="J288" s="156">
        <f>RES_hhdet_in_fec!J$108</f>
        <v>0</v>
      </c>
      <c r="K288" s="156">
        <f>RES_hhdet_in_fec!K$108</f>
        <v>0</v>
      </c>
      <c r="L288" s="156">
        <f>RES_hhdet_in_fec!L$108</f>
        <v>0</v>
      </c>
      <c r="M288" s="156">
        <f>RES_hhdet_in_fec!M$108</f>
        <v>0</v>
      </c>
      <c r="N288" s="156">
        <f>RES_hhdet_in_fec!N$108</f>
        <v>0</v>
      </c>
      <c r="O288" s="156">
        <f>RES_hhdet_in_fec!O$108</f>
        <v>0</v>
      </c>
      <c r="P288" s="156">
        <f>RES_hhdet_in_fec!P$108</f>
        <v>0</v>
      </c>
      <c r="Q288" s="156">
        <f>RES_hhdet_in_fec!Q$108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RES_hhdet_in_fec!C$110</f>
        <v>0</v>
      </c>
      <c r="D290" s="156">
        <f>RES_hhdet_in_fec!D$110</f>
        <v>0</v>
      </c>
      <c r="E290" s="156">
        <f>RES_hhdet_in_fec!E$110</f>
        <v>0</v>
      </c>
      <c r="F290" s="156">
        <f>RES_hhdet_in_fec!F$110</f>
        <v>0</v>
      </c>
      <c r="G290" s="156">
        <f>RES_hhdet_in_fec!G$110</f>
        <v>0</v>
      </c>
      <c r="H290" s="156">
        <f>RES_hhdet_in_fec!H$110</f>
        <v>0</v>
      </c>
      <c r="I290" s="156">
        <f>RES_hhdet_in_fec!I$110</f>
        <v>0</v>
      </c>
      <c r="J290" s="156">
        <f>RES_hhdet_in_fec!J$110</f>
        <v>0</v>
      </c>
      <c r="K290" s="156">
        <f>RES_hhdet_in_fec!K$110</f>
        <v>0</v>
      </c>
      <c r="L290" s="156">
        <f>RES_hhdet_in_fec!L$110</f>
        <v>0</v>
      </c>
      <c r="M290" s="156">
        <f>RES_hhdet_in_fec!M$110</f>
        <v>0</v>
      </c>
      <c r="N290" s="156">
        <f>RES_hhdet_in_fec!N$110</f>
        <v>0</v>
      </c>
      <c r="O290" s="156">
        <f>RES_hhdet_in_fec!O$110</f>
        <v>0</v>
      </c>
      <c r="P290" s="156">
        <f>RES_hhdet_in_fec!P$110</f>
        <v>0</v>
      </c>
      <c r="Q290" s="156">
        <f>RES_hhdet_in_fec!Q$110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152</v>
      </c>
      <c r="B292" s="132"/>
      <c r="C292" s="132">
        <f>RES_hhdet_in_fec!C$112</f>
        <v>0</v>
      </c>
      <c r="D292" s="132">
        <f>RES_hhdet_in_fec!D$112</f>
        <v>0</v>
      </c>
      <c r="E292" s="132">
        <f>RES_hhdet_in_fec!E$112</f>
        <v>0</v>
      </c>
      <c r="F292" s="132">
        <f>RES_hhdet_in_fec!F$112</f>
        <v>0</v>
      </c>
      <c r="G292" s="132">
        <f>RES_hhdet_in_fec!G$112</f>
        <v>0</v>
      </c>
      <c r="H292" s="132">
        <f>RES_hhdet_in_fec!H$112</f>
        <v>0</v>
      </c>
      <c r="I292" s="132">
        <f>RES_hhdet_in_fec!I$112</f>
        <v>0</v>
      </c>
      <c r="J292" s="132">
        <f>RES_hhdet_in_fec!J$112</f>
        <v>0</v>
      </c>
      <c r="K292" s="132">
        <f>RES_hhdet_in_fec!K$112</f>
        <v>0</v>
      </c>
      <c r="L292" s="132">
        <f>RES_hhdet_in_fec!L$112</f>
        <v>0</v>
      </c>
      <c r="M292" s="132">
        <f>RES_hhdet_in_fec!M$112</f>
        <v>0</v>
      </c>
      <c r="N292" s="132">
        <f>RES_hhdet_in_fec!N$112</f>
        <v>0</v>
      </c>
      <c r="O292" s="132">
        <f>RES_hhdet_in_fec!O$112</f>
        <v>0</v>
      </c>
      <c r="P292" s="132">
        <f>RES_hhdet_in_fec!P$112</f>
        <v>0</v>
      </c>
      <c r="Q292" s="132">
        <f>RES_hhdet_in_fec!Q$112</f>
        <v>0</v>
      </c>
    </row>
    <row r="293" spans="1:17" ht="12" customHeight="1" x14ac:dyDescent="0.25">
      <c r="A293" s="167" t="s">
        <v>151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79</v>
      </c>
      <c r="B294" s="165"/>
      <c r="C294" s="165">
        <f>RES_hhdet_in_fec!C$114</f>
        <v>0</v>
      </c>
      <c r="D294" s="165">
        <f>RES_hhdet_in_fec!D$114</f>
        <v>0</v>
      </c>
      <c r="E294" s="165">
        <f>RES_hhdet_in_fec!E$114</f>
        <v>0</v>
      </c>
      <c r="F294" s="165">
        <f>RES_hhdet_in_fec!F$114</f>
        <v>0</v>
      </c>
      <c r="G294" s="165">
        <f>RES_hhdet_in_fec!G$114</f>
        <v>0</v>
      </c>
      <c r="H294" s="165">
        <f>RES_hhdet_in_fec!H$114</f>
        <v>0</v>
      </c>
      <c r="I294" s="165">
        <f>RES_hhdet_in_fec!I$114</f>
        <v>0</v>
      </c>
      <c r="J294" s="165">
        <f>RES_hhdet_in_fec!J$114</f>
        <v>0</v>
      </c>
      <c r="K294" s="165">
        <f>RES_hhdet_in_fec!K$114</f>
        <v>0</v>
      </c>
      <c r="L294" s="165">
        <f>RES_hhdet_in_fec!L$114</f>
        <v>0</v>
      </c>
      <c r="M294" s="165">
        <f>RES_hhdet_in_fec!M$114</f>
        <v>0</v>
      </c>
      <c r="N294" s="165">
        <f>RES_hhdet_in_fec!N$114</f>
        <v>0</v>
      </c>
      <c r="O294" s="165">
        <f>RES_hhdet_in_fec!O$114</f>
        <v>0</v>
      </c>
      <c r="P294" s="165">
        <f>RES_hhdet_in_fec!P$114</f>
        <v>0</v>
      </c>
      <c r="Q294" s="165">
        <f>RES_hhdet_in_fec!Q$114</f>
        <v>0</v>
      </c>
    </row>
    <row r="295" spans="1:17" ht="12" customHeight="1" x14ac:dyDescent="0.25">
      <c r="A295" s="147" t="s">
        <v>59</v>
      </c>
      <c r="B295" s="164"/>
      <c r="C295" s="164">
        <f>RES_hhdet_in_fec!C$115</f>
        <v>0</v>
      </c>
      <c r="D295" s="164">
        <f>RES_hhdet_in_fec!D$115</f>
        <v>0</v>
      </c>
      <c r="E295" s="164">
        <f>RES_hhdet_in_fec!E$115</f>
        <v>0</v>
      </c>
      <c r="F295" s="164">
        <f>RES_hhdet_in_fec!F$115</f>
        <v>0</v>
      </c>
      <c r="G295" s="164">
        <f>RES_hhdet_in_fec!G$115</f>
        <v>0</v>
      </c>
      <c r="H295" s="164">
        <f>RES_hhdet_in_fec!H$115</f>
        <v>0</v>
      </c>
      <c r="I295" s="164">
        <f>RES_hhdet_in_fec!I$115</f>
        <v>0</v>
      </c>
      <c r="J295" s="164">
        <f>RES_hhdet_in_fec!J$115</f>
        <v>0</v>
      </c>
      <c r="K295" s="164">
        <f>RES_hhdet_in_fec!K$115</f>
        <v>0</v>
      </c>
      <c r="L295" s="164">
        <f>RES_hhdet_in_fec!L$115</f>
        <v>0</v>
      </c>
      <c r="M295" s="164">
        <f>RES_hhdet_in_fec!M$115</f>
        <v>0</v>
      </c>
      <c r="N295" s="164">
        <f>RES_hhdet_in_fec!N$115</f>
        <v>0</v>
      </c>
      <c r="O295" s="164">
        <f>RES_hhdet_in_fec!O$115</f>
        <v>0</v>
      </c>
      <c r="P295" s="164">
        <f>RES_hhdet_in_fec!P$115</f>
        <v>0</v>
      </c>
      <c r="Q295" s="164">
        <f>RES_hhdet_in_fec!Q$115</f>
        <v>0</v>
      </c>
    </row>
    <row r="296" spans="1:17" ht="12" customHeight="1" x14ac:dyDescent="0.25">
      <c r="A296" s="163" t="s">
        <v>142</v>
      </c>
      <c r="B296" s="162"/>
      <c r="C296" s="162">
        <f>RES_hhdet_in_fec!C$116</f>
        <v>0</v>
      </c>
      <c r="D296" s="162">
        <f>RES_hhdet_in_fec!D$116</f>
        <v>0</v>
      </c>
      <c r="E296" s="162">
        <f>RES_hhdet_in_fec!E$116</f>
        <v>0</v>
      </c>
      <c r="F296" s="162">
        <f>RES_hhdet_in_fec!F$116</f>
        <v>0</v>
      </c>
      <c r="G296" s="162">
        <f>RES_hhdet_in_fec!G$116</f>
        <v>0</v>
      </c>
      <c r="H296" s="162">
        <f>RES_hhdet_in_fec!H$116</f>
        <v>0</v>
      </c>
      <c r="I296" s="162">
        <f>RES_hhdet_in_fec!I$116</f>
        <v>0</v>
      </c>
      <c r="J296" s="162">
        <f>RES_hhdet_in_fec!J$116</f>
        <v>0</v>
      </c>
      <c r="K296" s="162">
        <f>RES_hhdet_in_fec!K$116</f>
        <v>0</v>
      </c>
      <c r="L296" s="162">
        <f>RES_hhdet_in_fec!L$116</f>
        <v>0</v>
      </c>
      <c r="M296" s="162">
        <f>RES_hhdet_in_fec!M$116</f>
        <v>0</v>
      </c>
      <c r="N296" s="162">
        <f>RES_hhdet_in_fec!N$116</f>
        <v>0</v>
      </c>
      <c r="O296" s="162">
        <f>RES_hhdet_in_fec!O$116</f>
        <v>0</v>
      </c>
      <c r="P296" s="162">
        <f>RES_hhdet_in_fec!P$116</f>
        <v>0</v>
      </c>
      <c r="Q296" s="162">
        <f>RES_hhdet_in_fec!Q$116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RES_hhdet_in_fec!C$118</f>
        <v>0</v>
      </c>
      <c r="D298" s="156">
        <f>RES_hhdet_in_fec!D$118</f>
        <v>0</v>
      </c>
      <c r="E298" s="156">
        <f>RES_hhdet_in_fec!E$118</f>
        <v>0</v>
      </c>
      <c r="F298" s="156">
        <f>RES_hhdet_in_fec!F$118</f>
        <v>0</v>
      </c>
      <c r="G298" s="156">
        <f>RES_hhdet_in_fec!G$118</f>
        <v>0</v>
      </c>
      <c r="H298" s="156">
        <f>RES_hhdet_in_fec!H$118</f>
        <v>0</v>
      </c>
      <c r="I298" s="156">
        <f>RES_hhdet_in_fec!I$118</f>
        <v>0</v>
      </c>
      <c r="J298" s="156">
        <f>RES_hhdet_in_fec!J$118</f>
        <v>0</v>
      </c>
      <c r="K298" s="156">
        <f>RES_hhdet_in_fec!K$118</f>
        <v>0</v>
      </c>
      <c r="L298" s="156">
        <f>RES_hhdet_in_fec!L$118</f>
        <v>0</v>
      </c>
      <c r="M298" s="156">
        <f>RES_hhdet_in_fec!M$118</f>
        <v>0</v>
      </c>
      <c r="N298" s="156">
        <f>RES_hhdet_in_fec!N$118</f>
        <v>0</v>
      </c>
      <c r="O298" s="156">
        <f>RES_hhdet_in_fec!O$118</f>
        <v>0</v>
      </c>
      <c r="P298" s="156">
        <f>RES_hhdet_in_fec!P$118</f>
        <v>0</v>
      </c>
      <c r="Q298" s="156">
        <f>RES_hhdet_in_fec!Q$118</f>
        <v>0</v>
      </c>
    </row>
    <row r="299" spans="1:17" ht="12" customHeight="1" x14ac:dyDescent="0.25">
      <c r="A299" s="148" t="s">
        <v>59</v>
      </c>
      <c r="B299" s="156"/>
      <c r="C299" s="156">
        <f>RES_hhdet_in_fec!C$119</f>
        <v>0</v>
      </c>
      <c r="D299" s="156">
        <f>RES_hhdet_in_fec!D$119</f>
        <v>0</v>
      </c>
      <c r="E299" s="156">
        <f>RES_hhdet_in_fec!E$119</f>
        <v>0</v>
      </c>
      <c r="F299" s="156">
        <f>RES_hhdet_in_fec!F$119</f>
        <v>0</v>
      </c>
      <c r="G299" s="156">
        <f>RES_hhdet_in_fec!G$119</f>
        <v>0</v>
      </c>
      <c r="H299" s="156">
        <f>RES_hhdet_in_fec!H$119</f>
        <v>0</v>
      </c>
      <c r="I299" s="156">
        <f>RES_hhdet_in_fec!I$119</f>
        <v>0</v>
      </c>
      <c r="J299" s="156">
        <f>RES_hhdet_in_fec!J$119</f>
        <v>0</v>
      </c>
      <c r="K299" s="156">
        <f>RES_hhdet_in_fec!K$119</f>
        <v>0</v>
      </c>
      <c r="L299" s="156">
        <f>RES_hhdet_in_fec!L$119</f>
        <v>0</v>
      </c>
      <c r="M299" s="156">
        <f>RES_hhdet_in_fec!M$119</f>
        <v>0</v>
      </c>
      <c r="N299" s="156">
        <f>RES_hhdet_in_fec!N$119</f>
        <v>0</v>
      </c>
      <c r="O299" s="156">
        <f>RES_hhdet_in_fec!O$119</f>
        <v>0</v>
      </c>
      <c r="P299" s="156">
        <f>RES_hhdet_in_fec!P$119</f>
        <v>0</v>
      </c>
      <c r="Q299" s="156">
        <f>RES_hhdet_in_fec!Q$119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RES_hhdet_in_fec!C$121</f>
        <v>0</v>
      </c>
      <c r="D301" s="156">
        <f>RES_hhdet_in_fec!D$121</f>
        <v>0</v>
      </c>
      <c r="E301" s="156">
        <f>RES_hhdet_in_fec!E$121</f>
        <v>0</v>
      </c>
      <c r="F301" s="156">
        <f>RES_hhdet_in_fec!F$121</f>
        <v>0</v>
      </c>
      <c r="G301" s="156">
        <f>RES_hhdet_in_fec!G$121</f>
        <v>0</v>
      </c>
      <c r="H301" s="156">
        <f>RES_hhdet_in_fec!H$121</f>
        <v>0</v>
      </c>
      <c r="I301" s="156">
        <f>RES_hhdet_in_fec!I$121</f>
        <v>0</v>
      </c>
      <c r="J301" s="156">
        <f>RES_hhdet_in_fec!J$121</f>
        <v>0</v>
      </c>
      <c r="K301" s="156">
        <f>RES_hhdet_in_fec!K$121</f>
        <v>0</v>
      </c>
      <c r="L301" s="156">
        <f>RES_hhdet_in_fec!L$121</f>
        <v>0</v>
      </c>
      <c r="M301" s="156">
        <f>RES_hhdet_in_fec!M$121</f>
        <v>0</v>
      </c>
      <c r="N301" s="156">
        <f>RES_hhdet_in_fec!N$121</f>
        <v>0</v>
      </c>
      <c r="O301" s="156">
        <f>RES_hhdet_in_fec!O$121</f>
        <v>0</v>
      </c>
      <c r="P301" s="156">
        <f>RES_hhdet_in_fec!P$121</f>
        <v>0</v>
      </c>
      <c r="Q301" s="156">
        <f>RES_hhdet_in_fec!Q$121</f>
        <v>0</v>
      </c>
    </row>
    <row r="302" spans="1:17" ht="12" customHeight="1" x14ac:dyDescent="0.25">
      <c r="A302" s="29" t="s">
        <v>140</v>
      </c>
      <c r="B302" s="57"/>
      <c r="C302" s="57">
        <f>RES_hhdet_in_fec!C$122</f>
        <v>0</v>
      </c>
      <c r="D302" s="57">
        <f>RES_hhdet_in_fec!D$122</f>
        <v>0</v>
      </c>
      <c r="E302" s="57">
        <f>RES_hhdet_in_fec!E$122</f>
        <v>0</v>
      </c>
      <c r="F302" s="57">
        <f>RES_hhdet_in_fec!F$122</f>
        <v>0</v>
      </c>
      <c r="G302" s="57">
        <f>RES_hhdet_in_fec!G$122</f>
        <v>0</v>
      </c>
      <c r="H302" s="57">
        <f>RES_hhdet_in_fec!H$122</f>
        <v>0</v>
      </c>
      <c r="I302" s="57">
        <f>RES_hhdet_in_fec!I$122</f>
        <v>0</v>
      </c>
      <c r="J302" s="57">
        <f>RES_hhdet_in_fec!J$122</f>
        <v>0</v>
      </c>
      <c r="K302" s="57">
        <f>RES_hhdet_in_fec!K$122</f>
        <v>0</v>
      </c>
      <c r="L302" s="57">
        <f>RES_hhdet_in_fec!L$122</f>
        <v>0</v>
      </c>
      <c r="M302" s="57">
        <f>RES_hhdet_in_fec!M$122</f>
        <v>0</v>
      </c>
      <c r="N302" s="57">
        <f>RES_hhdet_in_fec!N$122</f>
        <v>0</v>
      </c>
      <c r="O302" s="57">
        <f>RES_hhdet_in_fec!O$122</f>
        <v>0</v>
      </c>
      <c r="P302" s="57">
        <f>RES_hhdet_in_fec!P$122</f>
        <v>0</v>
      </c>
      <c r="Q302" s="57">
        <f>RES_hhdet_in_fec!Q$122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153</v>
      </c>
      <c r="B306" s="156"/>
      <c r="C306" s="156">
        <f>RES_hhdet_in_tes!C$107</f>
        <v>0</v>
      </c>
      <c r="D306" s="156">
        <f>RES_hhdet_in_tes!D$107</f>
        <v>0</v>
      </c>
      <c r="E306" s="156">
        <f>RES_hhdet_in_tes!E$107</f>
        <v>0</v>
      </c>
      <c r="F306" s="156">
        <f>RES_hhdet_in_tes!F$107</f>
        <v>0</v>
      </c>
      <c r="G306" s="156">
        <f>RES_hhdet_in_tes!G$107</f>
        <v>0</v>
      </c>
      <c r="H306" s="156">
        <f>RES_hhdet_in_tes!H$107</f>
        <v>0</v>
      </c>
      <c r="I306" s="156">
        <f>RES_hhdet_in_tes!I$107</f>
        <v>0</v>
      </c>
      <c r="J306" s="156">
        <f>RES_hhdet_in_tes!J$107</f>
        <v>0</v>
      </c>
      <c r="K306" s="156">
        <f>RES_hhdet_in_tes!K$107</f>
        <v>0</v>
      </c>
      <c r="L306" s="156">
        <f>RES_hhdet_in_tes!L$107</f>
        <v>0</v>
      </c>
      <c r="M306" s="156">
        <f>RES_hhdet_in_tes!M$107</f>
        <v>0</v>
      </c>
      <c r="N306" s="156">
        <f>RES_hhdet_in_tes!N$107</f>
        <v>0</v>
      </c>
      <c r="O306" s="156">
        <f>RES_hhdet_in_tes!O$107</f>
        <v>0</v>
      </c>
      <c r="P306" s="156">
        <f>RES_hhdet_in_tes!P$107</f>
        <v>0</v>
      </c>
      <c r="Q306" s="156">
        <f>RES_hhdet_in_tes!Q$107</f>
        <v>0</v>
      </c>
    </row>
    <row r="307" spans="1:17" ht="12" customHeight="1" x14ac:dyDescent="0.25">
      <c r="A307" s="23" t="s">
        <v>60</v>
      </c>
      <c r="B307" s="156"/>
      <c r="C307" s="156">
        <f>RES_hhdet_in_tes!C$108</f>
        <v>0</v>
      </c>
      <c r="D307" s="156">
        <f>RES_hhdet_in_tes!D$108</f>
        <v>0</v>
      </c>
      <c r="E307" s="156">
        <f>RES_hhdet_in_tes!E$108</f>
        <v>0</v>
      </c>
      <c r="F307" s="156">
        <f>RES_hhdet_in_tes!F$108</f>
        <v>0</v>
      </c>
      <c r="G307" s="156">
        <f>RES_hhdet_in_tes!G$108</f>
        <v>0</v>
      </c>
      <c r="H307" s="156">
        <f>RES_hhdet_in_tes!H$108</f>
        <v>0</v>
      </c>
      <c r="I307" s="156">
        <f>RES_hhdet_in_tes!I$108</f>
        <v>0</v>
      </c>
      <c r="J307" s="156">
        <f>RES_hhdet_in_tes!J$108</f>
        <v>0</v>
      </c>
      <c r="K307" s="156">
        <f>RES_hhdet_in_tes!K$108</f>
        <v>0</v>
      </c>
      <c r="L307" s="156">
        <f>RES_hhdet_in_tes!L$108</f>
        <v>0</v>
      </c>
      <c r="M307" s="156">
        <f>RES_hhdet_in_tes!M$108</f>
        <v>0</v>
      </c>
      <c r="N307" s="156">
        <f>RES_hhdet_in_tes!N$108</f>
        <v>0</v>
      </c>
      <c r="O307" s="156">
        <f>RES_hhdet_in_tes!O$108</f>
        <v>0</v>
      </c>
      <c r="P307" s="156">
        <f>RES_hhdet_in_tes!P$108</f>
        <v>0</v>
      </c>
      <c r="Q307" s="156">
        <f>RES_hhdet_in_tes!Q$108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RES_hhdet_in_tes!C$110</f>
        <v>0</v>
      </c>
      <c r="D309" s="156">
        <f>RES_hhdet_in_tes!D$110</f>
        <v>0</v>
      </c>
      <c r="E309" s="156">
        <f>RES_hhdet_in_tes!E$110</f>
        <v>0</v>
      </c>
      <c r="F309" s="156">
        <f>RES_hhdet_in_tes!F$110</f>
        <v>0</v>
      </c>
      <c r="G309" s="156">
        <f>RES_hhdet_in_tes!G$110</f>
        <v>0</v>
      </c>
      <c r="H309" s="156">
        <f>RES_hhdet_in_tes!H$110</f>
        <v>0</v>
      </c>
      <c r="I309" s="156">
        <f>RES_hhdet_in_tes!I$110</f>
        <v>0</v>
      </c>
      <c r="J309" s="156">
        <f>RES_hhdet_in_tes!J$110</f>
        <v>0</v>
      </c>
      <c r="K309" s="156">
        <f>RES_hhdet_in_tes!K$110</f>
        <v>0</v>
      </c>
      <c r="L309" s="156">
        <f>RES_hhdet_in_tes!L$110</f>
        <v>0</v>
      </c>
      <c r="M309" s="156">
        <f>RES_hhdet_in_tes!M$110</f>
        <v>0</v>
      </c>
      <c r="N309" s="156">
        <f>RES_hhdet_in_tes!N$110</f>
        <v>0</v>
      </c>
      <c r="O309" s="156">
        <f>RES_hhdet_in_tes!O$110</f>
        <v>0</v>
      </c>
      <c r="P309" s="156">
        <f>RES_hhdet_in_tes!P$110</f>
        <v>0</v>
      </c>
      <c r="Q309" s="156">
        <f>RES_hhdet_in_tes!Q$110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152</v>
      </c>
      <c r="B311" s="132"/>
      <c r="C311" s="132">
        <f>RES_hhdet_in_tes!C$112</f>
        <v>0</v>
      </c>
      <c r="D311" s="132">
        <f>RES_hhdet_in_tes!D$112</f>
        <v>0</v>
      </c>
      <c r="E311" s="132">
        <f>RES_hhdet_in_tes!E$112</f>
        <v>0</v>
      </c>
      <c r="F311" s="132">
        <f>RES_hhdet_in_tes!F$112</f>
        <v>0</v>
      </c>
      <c r="G311" s="132">
        <f>RES_hhdet_in_tes!G$112</f>
        <v>0</v>
      </c>
      <c r="H311" s="132">
        <f>RES_hhdet_in_tes!H$112</f>
        <v>0</v>
      </c>
      <c r="I311" s="132">
        <f>RES_hhdet_in_tes!I$112</f>
        <v>0</v>
      </c>
      <c r="J311" s="132">
        <f>RES_hhdet_in_tes!J$112</f>
        <v>0</v>
      </c>
      <c r="K311" s="132">
        <f>RES_hhdet_in_tes!K$112</f>
        <v>0</v>
      </c>
      <c r="L311" s="132">
        <f>RES_hhdet_in_tes!L$112</f>
        <v>0</v>
      </c>
      <c r="M311" s="132">
        <f>RES_hhdet_in_tes!M$112</f>
        <v>0</v>
      </c>
      <c r="N311" s="132">
        <f>RES_hhdet_in_tes!N$112</f>
        <v>0</v>
      </c>
      <c r="O311" s="132">
        <f>RES_hhdet_in_tes!O$112</f>
        <v>0</v>
      </c>
      <c r="P311" s="132">
        <f>RES_hhdet_in_tes!P$112</f>
        <v>0</v>
      </c>
      <c r="Q311" s="132">
        <f>RES_hhdet_in_tes!Q$112</f>
        <v>0</v>
      </c>
    </row>
    <row r="312" spans="1:17" ht="12" customHeight="1" x14ac:dyDescent="0.25">
      <c r="A312" s="167" t="s">
        <v>151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79</v>
      </c>
      <c r="B313" s="165"/>
      <c r="C313" s="165">
        <f>RES_hhdet_in_tes!C$114</f>
        <v>0</v>
      </c>
      <c r="D313" s="165">
        <f>RES_hhdet_in_tes!D$114</f>
        <v>0</v>
      </c>
      <c r="E313" s="165">
        <f>RES_hhdet_in_tes!E$114</f>
        <v>0</v>
      </c>
      <c r="F313" s="165">
        <f>RES_hhdet_in_tes!F$114</f>
        <v>0</v>
      </c>
      <c r="G313" s="165">
        <f>RES_hhdet_in_tes!G$114</f>
        <v>0</v>
      </c>
      <c r="H313" s="165">
        <f>RES_hhdet_in_tes!H$114</f>
        <v>0</v>
      </c>
      <c r="I313" s="165">
        <f>RES_hhdet_in_tes!I$114</f>
        <v>0</v>
      </c>
      <c r="J313" s="165">
        <f>RES_hhdet_in_tes!J$114</f>
        <v>0</v>
      </c>
      <c r="K313" s="165">
        <f>RES_hhdet_in_tes!K$114</f>
        <v>0</v>
      </c>
      <c r="L313" s="165">
        <f>RES_hhdet_in_tes!L$114</f>
        <v>0</v>
      </c>
      <c r="M313" s="165">
        <f>RES_hhdet_in_tes!M$114</f>
        <v>0</v>
      </c>
      <c r="N313" s="165">
        <f>RES_hhdet_in_tes!N$114</f>
        <v>0</v>
      </c>
      <c r="O313" s="165">
        <f>RES_hhdet_in_tes!O$114</f>
        <v>0</v>
      </c>
      <c r="P313" s="165">
        <f>RES_hhdet_in_tes!P$114</f>
        <v>0</v>
      </c>
      <c r="Q313" s="165">
        <f>RES_hhdet_in_tes!Q$114</f>
        <v>0</v>
      </c>
    </row>
    <row r="314" spans="1:17" ht="12" customHeight="1" x14ac:dyDescent="0.25">
      <c r="A314" s="147" t="s">
        <v>59</v>
      </c>
      <c r="B314" s="164"/>
      <c r="C314" s="164">
        <f>RES_hhdet_in_tes!C$115</f>
        <v>0</v>
      </c>
      <c r="D314" s="164">
        <f>RES_hhdet_in_tes!D$115</f>
        <v>0</v>
      </c>
      <c r="E314" s="164">
        <f>RES_hhdet_in_tes!E$115</f>
        <v>0</v>
      </c>
      <c r="F314" s="164">
        <f>RES_hhdet_in_tes!F$115</f>
        <v>0</v>
      </c>
      <c r="G314" s="164">
        <f>RES_hhdet_in_tes!G$115</f>
        <v>0</v>
      </c>
      <c r="H314" s="164">
        <f>RES_hhdet_in_tes!H$115</f>
        <v>0</v>
      </c>
      <c r="I314" s="164">
        <f>RES_hhdet_in_tes!I$115</f>
        <v>0</v>
      </c>
      <c r="J314" s="164">
        <f>RES_hhdet_in_tes!J$115</f>
        <v>0</v>
      </c>
      <c r="K314" s="164">
        <f>RES_hhdet_in_tes!K$115</f>
        <v>0</v>
      </c>
      <c r="L314" s="164">
        <f>RES_hhdet_in_tes!L$115</f>
        <v>0</v>
      </c>
      <c r="M314" s="164">
        <f>RES_hhdet_in_tes!M$115</f>
        <v>0</v>
      </c>
      <c r="N314" s="164">
        <f>RES_hhdet_in_tes!N$115</f>
        <v>0</v>
      </c>
      <c r="O314" s="164">
        <f>RES_hhdet_in_tes!O$115</f>
        <v>0</v>
      </c>
      <c r="P314" s="164">
        <f>RES_hhdet_in_tes!P$115</f>
        <v>0</v>
      </c>
      <c r="Q314" s="164">
        <f>RES_hhdet_in_tes!Q$115</f>
        <v>0</v>
      </c>
    </row>
    <row r="315" spans="1:17" ht="12" customHeight="1" x14ac:dyDescent="0.25">
      <c r="A315" s="163" t="s">
        <v>142</v>
      </c>
      <c r="B315" s="162"/>
      <c r="C315" s="162">
        <f>RES_hhdet_in_tes!C$116</f>
        <v>0</v>
      </c>
      <c r="D315" s="162">
        <f>RES_hhdet_in_tes!D$116</f>
        <v>0</v>
      </c>
      <c r="E315" s="162">
        <f>RES_hhdet_in_tes!E$116</f>
        <v>0</v>
      </c>
      <c r="F315" s="162">
        <f>RES_hhdet_in_tes!F$116</f>
        <v>0</v>
      </c>
      <c r="G315" s="162">
        <f>RES_hhdet_in_tes!G$116</f>
        <v>0</v>
      </c>
      <c r="H315" s="162">
        <f>RES_hhdet_in_tes!H$116</f>
        <v>0</v>
      </c>
      <c r="I315" s="162">
        <f>RES_hhdet_in_tes!I$116</f>
        <v>0</v>
      </c>
      <c r="J315" s="162">
        <f>RES_hhdet_in_tes!J$116</f>
        <v>0</v>
      </c>
      <c r="K315" s="162">
        <f>RES_hhdet_in_tes!K$116</f>
        <v>0</v>
      </c>
      <c r="L315" s="162">
        <f>RES_hhdet_in_tes!L$116</f>
        <v>0</v>
      </c>
      <c r="M315" s="162">
        <f>RES_hhdet_in_tes!M$116</f>
        <v>0</v>
      </c>
      <c r="N315" s="162">
        <f>RES_hhdet_in_tes!N$116</f>
        <v>0</v>
      </c>
      <c r="O315" s="162">
        <f>RES_hhdet_in_tes!O$116</f>
        <v>0</v>
      </c>
      <c r="P315" s="162">
        <f>RES_hhdet_in_tes!P$116</f>
        <v>0</v>
      </c>
      <c r="Q315" s="162">
        <f>RES_hhdet_in_tes!Q$116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RES_hhdet_in_tes!C$118</f>
        <v>0</v>
      </c>
      <c r="D317" s="156">
        <f>RES_hhdet_in_tes!D$118</f>
        <v>0</v>
      </c>
      <c r="E317" s="156">
        <f>RES_hhdet_in_tes!E$118</f>
        <v>0</v>
      </c>
      <c r="F317" s="156">
        <f>RES_hhdet_in_tes!F$118</f>
        <v>0</v>
      </c>
      <c r="G317" s="156">
        <f>RES_hhdet_in_tes!G$118</f>
        <v>0</v>
      </c>
      <c r="H317" s="156">
        <f>RES_hhdet_in_tes!H$118</f>
        <v>0</v>
      </c>
      <c r="I317" s="156">
        <f>RES_hhdet_in_tes!I$118</f>
        <v>0</v>
      </c>
      <c r="J317" s="156">
        <f>RES_hhdet_in_tes!J$118</f>
        <v>0</v>
      </c>
      <c r="K317" s="156">
        <f>RES_hhdet_in_tes!K$118</f>
        <v>0</v>
      </c>
      <c r="L317" s="156">
        <f>RES_hhdet_in_tes!L$118</f>
        <v>0</v>
      </c>
      <c r="M317" s="156">
        <f>RES_hhdet_in_tes!M$118</f>
        <v>0</v>
      </c>
      <c r="N317" s="156">
        <f>RES_hhdet_in_tes!N$118</f>
        <v>0</v>
      </c>
      <c r="O317" s="156">
        <f>RES_hhdet_in_tes!O$118</f>
        <v>0</v>
      </c>
      <c r="P317" s="156">
        <f>RES_hhdet_in_tes!P$118</f>
        <v>0</v>
      </c>
      <c r="Q317" s="156">
        <f>RES_hhdet_in_tes!Q$118</f>
        <v>0</v>
      </c>
    </row>
    <row r="318" spans="1:17" ht="12" customHeight="1" x14ac:dyDescent="0.25">
      <c r="A318" s="148" t="s">
        <v>59</v>
      </c>
      <c r="B318" s="156"/>
      <c r="C318" s="156">
        <f>RES_hhdet_in_tes!C$119</f>
        <v>0</v>
      </c>
      <c r="D318" s="156">
        <f>RES_hhdet_in_tes!D$119</f>
        <v>0</v>
      </c>
      <c r="E318" s="156">
        <f>RES_hhdet_in_tes!E$119</f>
        <v>0</v>
      </c>
      <c r="F318" s="156">
        <f>RES_hhdet_in_tes!F$119</f>
        <v>0</v>
      </c>
      <c r="G318" s="156">
        <f>RES_hhdet_in_tes!G$119</f>
        <v>0</v>
      </c>
      <c r="H318" s="156">
        <f>RES_hhdet_in_tes!H$119</f>
        <v>0</v>
      </c>
      <c r="I318" s="156">
        <f>RES_hhdet_in_tes!I$119</f>
        <v>0</v>
      </c>
      <c r="J318" s="156">
        <f>RES_hhdet_in_tes!J$119</f>
        <v>0</v>
      </c>
      <c r="K318" s="156">
        <f>RES_hhdet_in_tes!K$119</f>
        <v>0</v>
      </c>
      <c r="L318" s="156">
        <f>RES_hhdet_in_tes!L$119</f>
        <v>0</v>
      </c>
      <c r="M318" s="156">
        <f>RES_hhdet_in_tes!M$119</f>
        <v>0</v>
      </c>
      <c r="N318" s="156">
        <f>RES_hhdet_in_tes!N$119</f>
        <v>0</v>
      </c>
      <c r="O318" s="156">
        <f>RES_hhdet_in_tes!O$119</f>
        <v>0</v>
      </c>
      <c r="P318" s="156">
        <f>RES_hhdet_in_tes!P$119</f>
        <v>0</v>
      </c>
      <c r="Q318" s="156">
        <f>RES_hhdet_in_tes!Q$119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RES_hhdet_in_tes!C$121</f>
        <v>0</v>
      </c>
      <c r="D320" s="156">
        <f>RES_hhdet_in_tes!D$121</f>
        <v>0</v>
      </c>
      <c r="E320" s="156">
        <f>RES_hhdet_in_tes!E$121</f>
        <v>0</v>
      </c>
      <c r="F320" s="156">
        <f>RES_hhdet_in_tes!F$121</f>
        <v>0</v>
      </c>
      <c r="G320" s="156">
        <f>RES_hhdet_in_tes!G$121</f>
        <v>0</v>
      </c>
      <c r="H320" s="156">
        <f>RES_hhdet_in_tes!H$121</f>
        <v>0</v>
      </c>
      <c r="I320" s="156">
        <f>RES_hhdet_in_tes!I$121</f>
        <v>0</v>
      </c>
      <c r="J320" s="156">
        <f>RES_hhdet_in_tes!J$121</f>
        <v>0</v>
      </c>
      <c r="K320" s="156">
        <f>RES_hhdet_in_tes!K$121</f>
        <v>0</v>
      </c>
      <c r="L320" s="156">
        <f>RES_hhdet_in_tes!L$121</f>
        <v>0</v>
      </c>
      <c r="M320" s="156">
        <f>RES_hhdet_in_tes!M$121</f>
        <v>0</v>
      </c>
      <c r="N320" s="156">
        <f>RES_hhdet_in_tes!N$121</f>
        <v>0</v>
      </c>
      <c r="O320" s="156">
        <f>RES_hhdet_in_tes!O$121</f>
        <v>0</v>
      </c>
      <c r="P320" s="156">
        <f>RES_hhdet_in_tes!P$121</f>
        <v>0</v>
      </c>
      <c r="Q320" s="156">
        <f>RES_hhdet_in_tes!Q$121</f>
        <v>0</v>
      </c>
    </row>
    <row r="321" spans="1:17" ht="12" customHeight="1" x14ac:dyDescent="0.25">
      <c r="A321" s="29" t="s">
        <v>140</v>
      </c>
      <c r="B321" s="57"/>
      <c r="C321" s="57">
        <f>RES_hhdet_in_tes!C$122</f>
        <v>0</v>
      </c>
      <c r="D321" s="57">
        <f>RES_hhdet_in_tes!D$122</f>
        <v>0</v>
      </c>
      <c r="E321" s="57">
        <f>RES_hhdet_in_tes!E$122</f>
        <v>0</v>
      </c>
      <c r="F321" s="57">
        <f>RES_hhdet_in_tes!F$122</f>
        <v>0</v>
      </c>
      <c r="G321" s="57">
        <f>RES_hhdet_in_tes!G$122</f>
        <v>0</v>
      </c>
      <c r="H321" s="57">
        <f>RES_hhdet_in_tes!H$122</f>
        <v>0</v>
      </c>
      <c r="I321" s="57">
        <f>RES_hhdet_in_tes!I$122</f>
        <v>0</v>
      </c>
      <c r="J321" s="57">
        <f>RES_hhdet_in_tes!J$122</f>
        <v>0</v>
      </c>
      <c r="K321" s="57">
        <f>RES_hhdet_in_tes!K$122</f>
        <v>0</v>
      </c>
      <c r="L321" s="57">
        <f>RES_hhdet_in_tes!L$122</f>
        <v>0</v>
      </c>
      <c r="M321" s="57">
        <f>RES_hhdet_in_tes!M$122</f>
        <v>0</v>
      </c>
      <c r="N321" s="57">
        <f>RES_hhdet_in_tes!N$122</f>
        <v>0</v>
      </c>
      <c r="O321" s="57">
        <f>RES_hhdet_in_tes!O$122</f>
        <v>0</v>
      </c>
      <c r="P321" s="57">
        <f>RES_hhdet_in_tes!P$122</f>
        <v>0</v>
      </c>
      <c r="Q321" s="57">
        <f>RES_hhdet_in_tes!Q$122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153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152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151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79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153</v>
      </c>
      <c r="B344" s="156"/>
      <c r="C344" s="156">
        <f>RES_hhdet_in_emi!C$107</f>
        <v>0</v>
      </c>
      <c r="D344" s="156">
        <f>RES_hhdet_in_emi!D$107</f>
        <v>0</v>
      </c>
      <c r="E344" s="156">
        <f>RES_hhdet_in_emi!E$107</f>
        <v>0</v>
      </c>
      <c r="F344" s="156">
        <f>RES_hhdet_in_emi!F$107</f>
        <v>0</v>
      </c>
      <c r="G344" s="156">
        <f>RES_hhdet_in_emi!G$107</f>
        <v>0</v>
      </c>
      <c r="H344" s="156">
        <f>RES_hhdet_in_emi!H$107</f>
        <v>0</v>
      </c>
      <c r="I344" s="156">
        <f>RES_hhdet_in_emi!I$107</f>
        <v>0</v>
      </c>
      <c r="J344" s="156">
        <f>RES_hhdet_in_emi!J$107</f>
        <v>0</v>
      </c>
      <c r="K344" s="156">
        <f>RES_hhdet_in_emi!K$107</f>
        <v>0</v>
      </c>
      <c r="L344" s="156">
        <f>RES_hhdet_in_emi!L$107</f>
        <v>0</v>
      </c>
      <c r="M344" s="156">
        <f>RES_hhdet_in_emi!M$107</f>
        <v>0</v>
      </c>
      <c r="N344" s="156">
        <f>RES_hhdet_in_emi!N$107</f>
        <v>0</v>
      </c>
      <c r="O344" s="156">
        <f>RES_hhdet_in_emi!O$107</f>
        <v>0</v>
      </c>
      <c r="P344" s="156">
        <f>RES_hhdet_in_emi!P$107</f>
        <v>0</v>
      </c>
      <c r="Q344" s="156">
        <f>RES_hhdet_in_emi!Q$107</f>
        <v>0</v>
      </c>
    </row>
    <row r="345" spans="1:17" ht="12" customHeight="1" x14ac:dyDescent="0.25">
      <c r="A345" s="23" t="s">
        <v>60</v>
      </c>
      <c r="B345" s="156"/>
      <c r="C345" s="156">
        <f>RES_hhdet_in_emi!C$108</f>
        <v>0</v>
      </c>
      <c r="D345" s="156">
        <f>RES_hhdet_in_emi!D$108</f>
        <v>0</v>
      </c>
      <c r="E345" s="156">
        <f>RES_hhdet_in_emi!E$108</f>
        <v>0</v>
      </c>
      <c r="F345" s="156">
        <f>RES_hhdet_in_emi!F$108</f>
        <v>0</v>
      </c>
      <c r="G345" s="156">
        <f>RES_hhdet_in_emi!G$108</f>
        <v>0</v>
      </c>
      <c r="H345" s="156">
        <f>RES_hhdet_in_emi!H$108</f>
        <v>0</v>
      </c>
      <c r="I345" s="156">
        <f>RES_hhdet_in_emi!I$108</f>
        <v>0</v>
      </c>
      <c r="J345" s="156">
        <f>RES_hhdet_in_emi!J$108</f>
        <v>0</v>
      </c>
      <c r="K345" s="156">
        <f>RES_hhdet_in_emi!K$108</f>
        <v>0</v>
      </c>
      <c r="L345" s="156">
        <f>RES_hhdet_in_emi!L$108</f>
        <v>0</v>
      </c>
      <c r="M345" s="156">
        <f>RES_hhdet_in_emi!M$108</f>
        <v>0</v>
      </c>
      <c r="N345" s="156">
        <f>RES_hhdet_in_emi!N$108</f>
        <v>0</v>
      </c>
      <c r="O345" s="156">
        <f>RES_hhdet_in_emi!O$108</f>
        <v>0</v>
      </c>
      <c r="P345" s="156">
        <f>RES_hhdet_in_emi!P$108</f>
        <v>0</v>
      </c>
      <c r="Q345" s="156">
        <f>RES_hhdet_in_emi!Q$108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RES_hhdet_in_emi!C$110</f>
        <v>0</v>
      </c>
      <c r="D347" s="156">
        <f>RES_hhdet_in_emi!D$110</f>
        <v>0</v>
      </c>
      <c r="E347" s="156">
        <f>RES_hhdet_in_emi!E$110</f>
        <v>0</v>
      </c>
      <c r="F347" s="156">
        <f>RES_hhdet_in_emi!F$110</f>
        <v>0</v>
      </c>
      <c r="G347" s="156">
        <f>RES_hhdet_in_emi!G$110</f>
        <v>0</v>
      </c>
      <c r="H347" s="156">
        <f>RES_hhdet_in_emi!H$110</f>
        <v>0</v>
      </c>
      <c r="I347" s="156">
        <f>RES_hhdet_in_emi!I$110</f>
        <v>0</v>
      </c>
      <c r="J347" s="156">
        <f>RES_hhdet_in_emi!J$110</f>
        <v>0</v>
      </c>
      <c r="K347" s="156">
        <f>RES_hhdet_in_emi!K$110</f>
        <v>0</v>
      </c>
      <c r="L347" s="156">
        <f>RES_hhdet_in_emi!L$110</f>
        <v>0</v>
      </c>
      <c r="M347" s="156">
        <f>RES_hhdet_in_emi!M$110</f>
        <v>0</v>
      </c>
      <c r="N347" s="156">
        <f>RES_hhdet_in_emi!N$110</f>
        <v>0</v>
      </c>
      <c r="O347" s="156">
        <f>RES_hhdet_in_emi!O$110</f>
        <v>0</v>
      </c>
      <c r="P347" s="156">
        <f>RES_hhdet_in_emi!P$110</f>
        <v>0</v>
      </c>
      <c r="Q347" s="156">
        <f>RES_hhdet_in_emi!Q$110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152</v>
      </c>
      <c r="B349" s="132"/>
      <c r="C349" s="132">
        <f>RES_hhdet_in_emi!C$112</f>
        <v>0</v>
      </c>
      <c r="D349" s="132">
        <f>RES_hhdet_in_emi!D$112</f>
        <v>0</v>
      </c>
      <c r="E349" s="132">
        <f>RES_hhdet_in_emi!E$112</f>
        <v>0</v>
      </c>
      <c r="F349" s="132">
        <f>RES_hhdet_in_emi!F$112</f>
        <v>0</v>
      </c>
      <c r="G349" s="132">
        <f>RES_hhdet_in_emi!G$112</f>
        <v>0</v>
      </c>
      <c r="H349" s="132">
        <f>RES_hhdet_in_emi!H$112</f>
        <v>0</v>
      </c>
      <c r="I349" s="132">
        <f>RES_hhdet_in_emi!I$112</f>
        <v>0</v>
      </c>
      <c r="J349" s="132">
        <f>RES_hhdet_in_emi!J$112</f>
        <v>0</v>
      </c>
      <c r="K349" s="132">
        <f>RES_hhdet_in_emi!K$112</f>
        <v>0</v>
      </c>
      <c r="L349" s="132">
        <f>RES_hhdet_in_emi!L$112</f>
        <v>0</v>
      </c>
      <c r="M349" s="132">
        <f>RES_hhdet_in_emi!M$112</f>
        <v>0</v>
      </c>
      <c r="N349" s="132">
        <f>RES_hhdet_in_emi!N$112</f>
        <v>0</v>
      </c>
      <c r="O349" s="132">
        <f>RES_hhdet_in_emi!O$112</f>
        <v>0</v>
      </c>
      <c r="P349" s="132">
        <f>RES_hhdet_in_emi!P$112</f>
        <v>0</v>
      </c>
      <c r="Q349" s="132">
        <f>RES_hhdet_in_emi!Q$112</f>
        <v>0</v>
      </c>
    </row>
    <row r="350" spans="1:17" ht="12" customHeight="1" x14ac:dyDescent="0.25">
      <c r="A350" s="167" t="s">
        <v>151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79</v>
      </c>
      <c r="B351" s="165"/>
      <c r="C351" s="165">
        <f>RES_hhdet_in_emi!C$114</f>
        <v>0</v>
      </c>
      <c r="D351" s="165">
        <f>RES_hhdet_in_emi!D$114</f>
        <v>0</v>
      </c>
      <c r="E351" s="165">
        <f>RES_hhdet_in_emi!E$114</f>
        <v>0</v>
      </c>
      <c r="F351" s="165">
        <f>RES_hhdet_in_emi!F$114</f>
        <v>0</v>
      </c>
      <c r="G351" s="165">
        <f>RES_hhdet_in_emi!G$114</f>
        <v>0</v>
      </c>
      <c r="H351" s="165">
        <f>RES_hhdet_in_emi!H$114</f>
        <v>0</v>
      </c>
      <c r="I351" s="165">
        <f>RES_hhdet_in_emi!I$114</f>
        <v>0</v>
      </c>
      <c r="J351" s="165">
        <f>RES_hhdet_in_emi!J$114</f>
        <v>0</v>
      </c>
      <c r="K351" s="165">
        <f>RES_hhdet_in_emi!K$114</f>
        <v>0</v>
      </c>
      <c r="L351" s="165">
        <f>RES_hhdet_in_emi!L$114</f>
        <v>0</v>
      </c>
      <c r="M351" s="165">
        <f>RES_hhdet_in_emi!M$114</f>
        <v>0</v>
      </c>
      <c r="N351" s="165">
        <f>RES_hhdet_in_emi!N$114</f>
        <v>0</v>
      </c>
      <c r="O351" s="165">
        <f>RES_hhdet_in_emi!O$114</f>
        <v>0</v>
      </c>
      <c r="P351" s="165">
        <f>RES_hhdet_in_emi!P$114</f>
        <v>0</v>
      </c>
      <c r="Q351" s="165">
        <f>RES_hhdet_in_emi!Q$114</f>
        <v>0</v>
      </c>
    </row>
    <row r="352" spans="1:17" ht="12" customHeight="1" x14ac:dyDescent="0.25">
      <c r="A352" s="147" t="s">
        <v>59</v>
      </c>
      <c r="B352" s="164"/>
      <c r="C352" s="164">
        <f>RES_hhdet_in_emi!C$115</f>
        <v>0</v>
      </c>
      <c r="D352" s="164">
        <f>RES_hhdet_in_emi!D$115</f>
        <v>0</v>
      </c>
      <c r="E352" s="164">
        <f>RES_hhdet_in_emi!E$115</f>
        <v>0</v>
      </c>
      <c r="F352" s="164">
        <f>RES_hhdet_in_emi!F$115</f>
        <v>0</v>
      </c>
      <c r="G352" s="164">
        <f>RES_hhdet_in_emi!G$115</f>
        <v>0</v>
      </c>
      <c r="H352" s="164">
        <f>RES_hhdet_in_emi!H$115</f>
        <v>0</v>
      </c>
      <c r="I352" s="164">
        <f>RES_hhdet_in_emi!I$115</f>
        <v>0</v>
      </c>
      <c r="J352" s="164">
        <f>RES_hhdet_in_emi!J$115</f>
        <v>0</v>
      </c>
      <c r="K352" s="164">
        <f>RES_hhdet_in_emi!K$115</f>
        <v>0</v>
      </c>
      <c r="L352" s="164">
        <f>RES_hhdet_in_emi!L$115</f>
        <v>0</v>
      </c>
      <c r="M352" s="164">
        <f>RES_hhdet_in_emi!M$115</f>
        <v>0</v>
      </c>
      <c r="N352" s="164">
        <f>RES_hhdet_in_emi!N$115</f>
        <v>0</v>
      </c>
      <c r="O352" s="164">
        <f>RES_hhdet_in_emi!O$115</f>
        <v>0</v>
      </c>
      <c r="P352" s="164">
        <f>RES_hhdet_in_emi!P$115</f>
        <v>0</v>
      </c>
      <c r="Q352" s="164">
        <f>RES_hhdet_in_emi!Q$115</f>
        <v>0</v>
      </c>
    </row>
    <row r="353" spans="1:17" ht="12" customHeight="1" x14ac:dyDescent="0.25">
      <c r="A353" s="163" t="s">
        <v>142</v>
      </c>
      <c r="B353" s="162"/>
      <c r="C353" s="162">
        <f>RES_hhdet_in_emi!C$116</f>
        <v>0</v>
      </c>
      <c r="D353" s="162">
        <f>RES_hhdet_in_emi!D$116</f>
        <v>0</v>
      </c>
      <c r="E353" s="162">
        <f>RES_hhdet_in_emi!E$116</f>
        <v>0</v>
      </c>
      <c r="F353" s="162">
        <f>RES_hhdet_in_emi!F$116</f>
        <v>0</v>
      </c>
      <c r="G353" s="162">
        <f>RES_hhdet_in_emi!G$116</f>
        <v>0</v>
      </c>
      <c r="H353" s="162">
        <f>RES_hhdet_in_emi!H$116</f>
        <v>0</v>
      </c>
      <c r="I353" s="162">
        <f>RES_hhdet_in_emi!I$116</f>
        <v>0</v>
      </c>
      <c r="J353" s="162">
        <f>RES_hhdet_in_emi!J$116</f>
        <v>0</v>
      </c>
      <c r="K353" s="162">
        <f>RES_hhdet_in_emi!K$116</f>
        <v>0</v>
      </c>
      <c r="L353" s="162">
        <f>RES_hhdet_in_emi!L$116</f>
        <v>0</v>
      </c>
      <c r="M353" s="162">
        <f>RES_hhdet_in_emi!M$116</f>
        <v>0</v>
      </c>
      <c r="N353" s="162">
        <f>RES_hhdet_in_emi!N$116</f>
        <v>0</v>
      </c>
      <c r="O353" s="162">
        <f>RES_hhdet_in_emi!O$116</f>
        <v>0</v>
      </c>
      <c r="P353" s="162">
        <f>RES_hhdet_in_emi!P$116</f>
        <v>0</v>
      </c>
      <c r="Q353" s="162">
        <f>RES_hhdet_in_emi!Q$116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RES_hhdet_in_emi!C$118</f>
        <v>0</v>
      </c>
      <c r="D355" s="156">
        <f>RES_hhdet_in_emi!D$118</f>
        <v>0</v>
      </c>
      <c r="E355" s="156">
        <f>RES_hhdet_in_emi!E$118</f>
        <v>0</v>
      </c>
      <c r="F355" s="156">
        <f>RES_hhdet_in_emi!F$118</f>
        <v>0</v>
      </c>
      <c r="G355" s="156">
        <f>RES_hhdet_in_emi!G$118</f>
        <v>0</v>
      </c>
      <c r="H355" s="156">
        <f>RES_hhdet_in_emi!H$118</f>
        <v>0</v>
      </c>
      <c r="I355" s="156">
        <f>RES_hhdet_in_emi!I$118</f>
        <v>0</v>
      </c>
      <c r="J355" s="156">
        <f>RES_hhdet_in_emi!J$118</f>
        <v>0</v>
      </c>
      <c r="K355" s="156">
        <f>RES_hhdet_in_emi!K$118</f>
        <v>0</v>
      </c>
      <c r="L355" s="156">
        <f>RES_hhdet_in_emi!L$118</f>
        <v>0</v>
      </c>
      <c r="M355" s="156">
        <f>RES_hhdet_in_emi!M$118</f>
        <v>0</v>
      </c>
      <c r="N355" s="156">
        <f>RES_hhdet_in_emi!N$118</f>
        <v>0</v>
      </c>
      <c r="O355" s="156">
        <f>RES_hhdet_in_emi!O$118</f>
        <v>0</v>
      </c>
      <c r="P355" s="156">
        <f>RES_hhdet_in_emi!P$118</f>
        <v>0</v>
      </c>
      <c r="Q355" s="156">
        <f>RES_hhdet_in_emi!Q$118</f>
        <v>0</v>
      </c>
    </row>
    <row r="356" spans="1:17" ht="12" customHeight="1" x14ac:dyDescent="0.25">
      <c r="A356" s="148" t="s">
        <v>59</v>
      </c>
      <c r="B356" s="156"/>
      <c r="C356" s="156">
        <f>RES_hhdet_in_emi!C$119</f>
        <v>0</v>
      </c>
      <c r="D356" s="156">
        <f>RES_hhdet_in_emi!D$119</f>
        <v>0</v>
      </c>
      <c r="E356" s="156">
        <f>RES_hhdet_in_emi!E$119</f>
        <v>0</v>
      </c>
      <c r="F356" s="156">
        <f>RES_hhdet_in_emi!F$119</f>
        <v>0</v>
      </c>
      <c r="G356" s="156">
        <f>RES_hhdet_in_emi!G$119</f>
        <v>0</v>
      </c>
      <c r="H356" s="156">
        <f>RES_hhdet_in_emi!H$119</f>
        <v>0</v>
      </c>
      <c r="I356" s="156">
        <f>RES_hhdet_in_emi!I$119</f>
        <v>0</v>
      </c>
      <c r="J356" s="156">
        <f>RES_hhdet_in_emi!J$119</f>
        <v>0</v>
      </c>
      <c r="K356" s="156">
        <f>RES_hhdet_in_emi!K$119</f>
        <v>0</v>
      </c>
      <c r="L356" s="156">
        <f>RES_hhdet_in_emi!L$119</f>
        <v>0</v>
      </c>
      <c r="M356" s="156">
        <f>RES_hhdet_in_emi!M$119</f>
        <v>0</v>
      </c>
      <c r="N356" s="156">
        <f>RES_hhdet_in_emi!N$119</f>
        <v>0</v>
      </c>
      <c r="O356" s="156">
        <f>RES_hhdet_in_emi!O$119</f>
        <v>0</v>
      </c>
      <c r="P356" s="156">
        <f>RES_hhdet_in_emi!P$119</f>
        <v>0</v>
      </c>
      <c r="Q356" s="156">
        <f>RES_hhdet_in_emi!Q$119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RES_hhdet_in_emi!C$121</f>
        <v>0</v>
      </c>
      <c r="D358" s="156">
        <f>RES_hhdet_in_emi!D$121</f>
        <v>0</v>
      </c>
      <c r="E358" s="156">
        <f>RES_hhdet_in_emi!E$121</f>
        <v>0</v>
      </c>
      <c r="F358" s="156">
        <f>RES_hhdet_in_emi!F$121</f>
        <v>0</v>
      </c>
      <c r="G358" s="156">
        <f>RES_hhdet_in_emi!G$121</f>
        <v>0</v>
      </c>
      <c r="H358" s="156">
        <f>RES_hhdet_in_emi!H$121</f>
        <v>0</v>
      </c>
      <c r="I358" s="156">
        <f>RES_hhdet_in_emi!I$121</f>
        <v>0</v>
      </c>
      <c r="J358" s="156">
        <f>RES_hhdet_in_emi!J$121</f>
        <v>0</v>
      </c>
      <c r="K358" s="156">
        <f>RES_hhdet_in_emi!K$121</f>
        <v>0</v>
      </c>
      <c r="L358" s="156">
        <f>RES_hhdet_in_emi!L$121</f>
        <v>0</v>
      </c>
      <c r="M358" s="156">
        <f>RES_hhdet_in_emi!M$121</f>
        <v>0</v>
      </c>
      <c r="N358" s="156">
        <f>RES_hhdet_in_emi!N$121</f>
        <v>0</v>
      </c>
      <c r="O358" s="156">
        <f>RES_hhdet_in_emi!O$121</f>
        <v>0</v>
      </c>
      <c r="P358" s="156">
        <f>RES_hhdet_in_emi!P$121</f>
        <v>0</v>
      </c>
      <c r="Q358" s="156">
        <f>RES_hhdet_in_emi!Q$121</f>
        <v>0</v>
      </c>
    </row>
    <row r="359" spans="1:17" ht="12" customHeight="1" x14ac:dyDescent="0.25">
      <c r="A359" s="29" t="s">
        <v>140</v>
      </c>
      <c r="B359" s="57"/>
      <c r="C359" s="57">
        <f>RES_hhdet_in_emi!C$122</f>
        <v>0</v>
      </c>
      <c r="D359" s="57">
        <f>RES_hhdet_in_emi!D$122</f>
        <v>0</v>
      </c>
      <c r="E359" s="57">
        <f>RES_hhdet_in_emi!E$122</f>
        <v>0</v>
      </c>
      <c r="F359" s="57">
        <f>RES_hhdet_in_emi!F$122</f>
        <v>0</v>
      </c>
      <c r="G359" s="57">
        <f>RES_hhdet_in_emi!G$122</f>
        <v>0</v>
      </c>
      <c r="H359" s="57">
        <f>RES_hhdet_in_emi!H$122</f>
        <v>0</v>
      </c>
      <c r="I359" s="57">
        <f>RES_hhdet_in_emi!I$122</f>
        <v>0</v>
      </c>
      <c r="J359" s="57">
        <f>RES_hhdet_in_emi!J$122</f>
        <v>0</v>
      </c>
      <c r="K359" s="57">
        <f>RES_hhdet_in_emi!K$122</f>
        <v>0</v>
      </c>
      <c r="L359" s="57">
        <f>RES_hhdet_in_emi!L$122</f>
        <v>0</v>
      </c>
      <c r="M359" s="57">
        <f>RES_hhdet_in_emi!M$122</f>
        <v>0</v>
      </c>
      <c r="N359" s="57">
        <f>RES_hhdet_in_emi!N$122</f>
        <v>0</v>
      </c>
      <c r="O359" s="57">
        <f>RES_hhdet_in_emi!O$122</f>
        <v>0</v>
      </c>
      <c r="P359" s="57">
        <f>RES_hhdet_in_emi!P$122</f>
        <v>0</v>
      </c>
      <c r="Q359" s="57">
        <f>RES_hhdet_in_emi!Q$122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153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152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151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79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153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152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151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79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153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152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151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79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153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152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151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79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153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152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151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79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153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152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151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79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RES_hhdet_num!B$124</f>
        <v>418192</v>
      </c>
      <c r="C5" s="151">
        <f>RES_hhdet_num!C$124</f>
        <v>688457</v>
      </c>
      <c r="D5" s="151">
        <f>RES_hhdet_num!D$124</f>
        <v>656180</v>
      </c>
      <c r="E5" s="151">
        <f>RES_hhdet_num!E$124</f>
        <v>616596</v>
      </c>
      <c r="F5" s="151">
        <f>RES_hhdet_num!F$124</f>
        <v>610556.99999999988</v>
      </c>
      <c r="G5" s="151">
        <f>RES_hhdet_num!G$124</f>
        <v>647258.99999999988</v>
      </c>
      <c r="H5" s="151">
        <f>RES_hhdet_num!H$124</f>
        <v>648217.00000000012</v>
      </c>
      <c r="I5" s="151">
        <f>RES_hhdet_num!I$124</f>
        <v>668917</v>
      </c>
      <c r="J5" s="151">
        <f>RES_hhdet_num!J$124</f>
        <v>619278.00000000012</v>
      </c>
      <c r="K5" s="151">
        <f>RES_hhdet_num!K$124</f>
        <v>618019</v>
      </c>
      <c r="L5" s="151">
        <f>RES_hhdet_num!L$124</f>
        <v>602732.99999999988</v>
      </c>
      <c r="M5" s="151">
        <f>RES_hhdet_num!M$124</f>
        <v>630210.99999999988</v>
      </c>
      <c r="N5" s="151">
        <f>RES_hhdet_num!N$124</f>
        <v>667494</v>
      </c>
      <c r="O5" s="151">
        <f>RES_hhdet_num!O$124</f>
        <v>675729.99999999988</v>
      </c>
      <c r="P5" s="151">
        <f>RES_hhdet_num!P$124</f>
        <v>659486</v>
      </c>
      <c r="Q5" s="151">
        <f>RES_hhdet_num!Q$124</f>
        <v>658254.00000000023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149</v>
      </c>
      <c r="B7" s="67">
        <f>RES_hhdet_num!B$126</f>
        <v>418192</v>
      </c>
      <c r="C7" s="67">
        <f>RES_hhdet_num!C$126</f>
        <v>688457</v>
      </c>
      <c r="D7" s="67">
        <f>RES_hhdet_num!D$126</f>
        <v>656180</v>
      </c>
      <c r="E7" s="67">
        <f>RES_hhdet_num!E$126</f>
        <v>616596</v>
      </c>
      <c r="F7" s="67">
        <f>RES_hhdet_num!F$126</f>
        <v>610556.99999999988</v>
      </c>
      <c r="G7" s="67">
        <f>RES_hhdet_num!G$126</f>
        <v>647258.99999999988</v>
      </c>
      <c r="H7" s="67">
        <f>RES_hhdet_num!H$126</f>
        <v>648217.00000000012</v>
      </c>
      <c r="I7" s="67">
        <f>RES_hhdet_num!I$126</f>
        <v>668917</v>
      </c>
      <c r="J7" s="67">
        <f>RES_hhdet_num!J$126</f>
        <v>619278.00000000012</v>
      </c>
      <c r="K7" s="67">
        <f>RES_hhdet_num!K$126</f>
        <v>618019</v>
      </c>
      <c r="L7" s="67">
        <f>RES_hhdet_num!L$126</f>
        <v>602732.99999999988</v>
      </c>
      <c r="M7" s="67">
        <f>RES_hhdet_num!M$126</f>
        <v>630210.99999999988</v>
      </c>
      <c r="N7" s="67">
        <f>RES_hhdet_num!N$126</f>
        <v>667494</v>
      </c>
      <c r="O7" s="67">
        <f>RES_hhdet_num!O$126</f>
        <v>675729.99999999988</v>
      </c>
      <c r="P7" s="67">
        <f>RES_hhdet_num!P$126</f>
        <v>659486</v>
      </c>
      <c r="Q7" s="67">
        <f>RES_hhdet_num!Q$126</f>
        <v>658254.00000000023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RES_hhdet_num!B$129</f>
        <v>40</v>
      </c>
      <c r="C9" s="67">
        <f>RES_hhdet_num!C$129</f>
        <v>432</v>
      </c>
      <c r="D9" s="67">
        <f>RES_hhdet_num!D$129</f>
        <v>844</v>
      </c>
      <c r="E9" s="67">
        <f>RES_hhdet_num!E$129</f>
        <v>949</v>
      </c>
      <c r="F9" s="67">
        <f>RES_hhdet_num!F$129</f>
        <v>1593</v>
      </c>
      <c r="G9" s="67">
        <f>RES_hhdet_num!G$129</f>
        <v>2040</v>
      </c>
      <c r="H9" s="67">
        <f>RES_hhdet_num!H$129</f>
        <v>2910.0000000000005</v>
      </c>
      <c r="I9" s="67">
        <f>RES_hhdet_num!I$129</f>
        <v>3733</v>
      </c>
      <c r="J9" s="67">
        <f>RES_hhdet_num!J$129</f>
        <v>4065</v>
      </c>
      <c r="K9" s="67">
        <f>RES_hhdet_num!K$129</f>
        <v>5260</v>
      </c>
      <c r="L9" s="67">
        <f>RES_hhdet_num!L$129</f>
        <v>5938.9999999999991</v>
      </c>
      <c r="M9" s="67">
        <f>RES_hhdet_num!M$129</f>
        <v>7065.9999999999991</v>
      </c>
      <c r="N9" s="67">
        <f>RES_hhdet_num!N$129</f>
        <v>8769</v>
      </c>
      <c r="O9" s="67">
        <f>RES_hhdet_num!O$129</f>
        <v>10632.999999999998</v>
      </c>
      <c r="P9" s="67">
        <f>RES_hhdet_num!P$129</f>
        <v>12323</v>
      </c>
      <c r="Q9" s="67">
        <f>RES_hhdet_num!Q$129</f>
        <v>13455.000000000004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148</v>
      </c>
      <c r="B11" s="67">
        <f>RES_hhdet_num!B$131</f>
        <v>372123</v>
      </c>
      <c r="C11" s="67">
        <f>RES_hhdet_num!C$131</f>
        <v>637604</v>
      </c>
      <c r="D11" s="67">
        <f>RES_hhdet_num!D$131</f>
        <v>606785</v>
      </c>
      <c r="E11" s="67">
        <f>RES_hhdet_num!E$131</f>
        <v>576498</v>
      </c>
      <c r="F11" s="67">
        <f>RES_hhdet_num!F$131</f>
        <v>577504.99999999988</v>
      </c>
      <c r="G11" s="67">
        <f>RES_hhdet_num!G$131</f>
        <v>615430.99999999988</v>
      </c>
      <c r="H11" s="67">
        <f>RES_hhdet_num!H$131</f>
        <v>615041.00000000012</v>
      </c>
      <c r="I11" s="67">
        <f>RES_hhdet_num!I$131</f>
        <v>638146</v>
      </c>
      <c r="J11" s="67">
        <f>RES_hhdet_num!J$131</f>
        <v>571848.00000000023</v>
      </c>
      <c r="K11" s="67">
        <f>RES_hhdet_num!K$131</f>
        <v>594231</v>
      </c>
      <c r="L11" s="67">
        <f>RES_hhdet_num!L$131</f>
        <v>555119.99999999988</v>
      </c>
      <c r="M11" s="67">
        <f>RES_hhdet_num!M$131</f>
        <v>573771.99999999988</v>
      </c>
      <c r="N11" s="67">
        <f>RES_hhdet_num!N$131</f>
        <v>609885</v>
      </c>
      <c r="O11" s="67">
        <f>RES_hhdet_num!O$131</f>
        <v>612725.99999999988</v>
      </c>
      <c r="P11" s="67">
        <f>RES_hhdet_num!P$131</f>
        <v>602315</v>
      </c>
      <c r="Q11" s="67">
        <f>RES_hhdet_num!Q$131</f>
        <v>601541.00000000023</v>
      </c>
    </row>
    <row r="12" spans="1:17" ht="12" customHeight="1" x14ac:dyDescent="0.25">
      <c r="A12" s="23" t="s">
        <v>147</v>
      </c>
      <c r="B12" s="67">
        <f>RES_hhdet_num!B$132</f>
        <v>0</v>
      </c>
      <c r="C12" s="67">
        <f>RES_hhdet_num!C$132</f>
        <v>0</v>
      </c>
      <c r="D12" s="67">
        <f>RES_hhdet_num!D$132</f>
        <v>0</v>
      </c>
      <c r="E12" s="67">
        <f>RES_hhdet_num!E$132</f>
        <v>0</v>
      </c>
      <c r="F12" s="67">
        <f>RES_hhdet_num!F$132</f>
        <v>0</v>
      </c>
      <c r="G12" s="67">
        <f>RES_hhdet_num!G$132</f>
        <v>0</v>
      </c>
      <c r="H12" s="67">
        <f>RES_hhdet_num!H$132</f>
        <v>0</v>
      </c>
      <c r="I12" s="67">
        <f>RES_hhdet_num!I$132</f>
        <v>0</v>
      </c>
      <c r="J12" s="67">
        <f>RES_hhdet_num!J$132</f>
        <v>0</v>
      </c>
      <c r="K12" s="67">
        <f>RES_hhdet_num!K$132</f>
        <v>0</v>
      </c>
      <c r="L12" s="67">
        <f>RES_hhdet_num!L$132</f>
        <v>40020.999999999985</v>
      </c>
      <c r="M12" s="67">
        <f>RES_hhdet_num!M$132</f>
        <v>48604.999999999993</v>
      </c>
      <c r="N12" s="67">
        <f>RES_hhdet_num!N$132</f>
        <v>52680.000000000007</v>
      </c>
      <c r="O12" s="67">
        <f>RES_hhdet_num!O$132</f>
        <v>51018.999999999993</v>
      </c>
      <c r="P12" s="67">
        <f>RES_hhdet_num!P$132</f>
        <v>50164.999999999993</v>
      </c>
      <c r="Q12" s="67">
        <f>RES_hhdet_num!Q$132</f>
        <v>50647.000000000007</v>
      </c>
    </row>
    <row r="13" spans="1:17" ht="12" customHeight="1" x14ac:dyDescent="0.25">
      <c r="A13" s="23" t="s">
        <v>142</v>
      </c>
      <c r="B13" s="67">
        <f>RES_hhdet_num!B$135</f>
        <v>46069</v>
      </c>
      <c r="C13" s="67">
        <f>RES_hhdet_num!C$135</f>
        <v>50853</v>
      </c>
      <c r="D13" s="67">
        <f>RES_hhdet_num!D$135</f>
        <v>49395</v>
      </c>
      <c r="E13" s="67">
        <f>RES_hhdet_num!E$135</f>
        <v>40098</v>
      </c>
      <c r="F13" s="67">
        <f>RES_hhdet_num!F$135</f>
        <v>33052</v>
      </c>
      <c r="G13" s="67">
        <f>RES_hhdet_num!G$135</f>
        <v>31828</v>
      </c>
      <c r="H13" s="67">
        <f>RES_hhdet_num!H$135</f>
        <v>33175.999999999956</v>
      </c>
      <c r="I13" s="67">
        <f>RES_hhdet_num!I$135</f>
        <v>30771</v>
      </c>
      <c r="J13" s="67">
        <f>RES_hhdet_num!J$135</f>
        <v>47429.999999999884</v>
      </c>
      <c r="K13" s="67">
        <f>RES_hhdet_num!K$135</f>
        <v>23788</v>
      </c>
      <c r="L13" s="67">
        <f>RES_hhdet_num!L$135</f>
        <v>7080.9999999999991</v>
      </c>
      <c r="M13" s="67">
        <f>RES_hhdet_num!M$135</f>
        <v>7221.9999999999791</v>
      </c>
      <c r="N13" s="67">
        <f>RES_hhdet_num!N$135</f>
        <v>4537</v>
      </c>
      <c r="O13" s="67">
        <f>RES_hhdet_num!O$135</f>
        <v>11063.999999999964</v>
      </c>
      <c r="P13" s="67">
        <f>RES_hhdet_num!P$135</f>
        <v>6467.0000000000009</v>
      </c>
      <c r="Q13" s="67">
        <f>RES_hhdet_num!Q$135</f>
        <v>5594.9999999999609</v>
      </c>
    </row>
    <row r="14" spans="1:17" ht="12" customHeight="1" x14ac:dyDescent="0.25">
      <c r="A14" s="23" t="s">
        <v>141</v>
      </c>
      <c r="B14" s="67">
        <f>RES_hhdet_num!B$136</f>
        <v>0</v>
      </c>
      <c r="C14" s="67">
        <f>RES_hhdet_num!C$136</f>
        <v>0</v>
      </c>
      <c r="D14" s="67">
        <f>RES_hhdet_num!D$136</f>
        <v>0</v>
      </c>
      <c r="E14" s="67">
        <f>RES_hhdet_num!E$136</f>
        <v>0</v>
      </c>
      <c r="F14" s="67">
        <f>RES_hhdet_num!F$136</f>
        <v>0</v>
      </c>
      <c r="G14" s="67">
        <f>RES_hhdet_num!G$136</f>
        <v>0</v>
      </c>
      <c r="H14" s="67">
        <f>RES_hhdet_num!H$136</f>
        <v>0</v>
      </c>
      <c r="I14" s="67">
        <f>RES_hhdet_num!I$136</f>
        <v>0</v>
      </c>
      <c r="J14" s="67">
        <f>RES_hhdet_num!J$136</f>
        <v>0</v>
      </c>
      <c r="K14" s="67">
        <f>RES_hhdet_num!K$136</f>
        <v>0</v>
      </c>
      <c r="L14" s="67">
        <f>RES_hhdet_num!L$136</f>
        <v>510.99999999999977</v>
      </c>
      <c r="M14" s="67">
        <f>RES_hhdet_num!M$136</f>
        <v>611.99999999999989</v>
      </c>
      <c r="N14" s="67">
        <f>RES_hhdet_num!N$136</f>
        <v>391.99999999999994</v>
      </c>
      <c r="O14" s="67">
        <f>RES_hhdet_num!O$136</f>
        <v>920.99999999999716</v>
      </c>
      <c r="P14" s="67">
        <f>RES_hhdet_num!P$136</f>
        <v>539</v>
      </c>
      <c r="Q14" s="67">
        <f>RES_hhdet_num!Q$136</f>
        <v>471.00000000000023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RES_hhdet_num!B$140</f>
        <v>53293</v>
      </c>
      <c r="C16" s="67">
        <f>RES_hhdet_num!C$140</f>
        <v>66684</v>
      </c>
      <c r="D16" s="67">
        <f>RES_hhdet_num!D$140</f>
        <v>127839.99999999994</v>
      </c>
      <c r="E16" s="67">
        <f>RES_hhdet_num!E$140</f>
        <v>48840</v>
      </c>
      <c r="F16" s="67">
        <f>RES_hhdet_num!F$140</f>
        <v>20577</v>
      </c>
      <c r="G16" s="67">
        <f>RES_hhdet_num!G$140</f>
        <v>41310.999999999978</v>
      </c>
      <c r="H16" s="67">
        <f>RES_hhdet_num!H$140</f>
        <v>115076.00000000003</v>
      </c>
      <c r="I16" s="67">
        <f>RES_hhdet_num!I$140</f>
        <v>81762.000000000015</v>
      </c>
      <c r="J16" s="67">
        <f>RES_hhdet_num!J$140</f>
        <v>125545.00000000001</v>
      </c>
      <c r="K16" s="67">
        <f>RES_hhdet_num!K$140</f>
        <v>126869.99999999999</v>
      </c>
      <c r="L16" s="67">
        <f>RES_hhdet_num!L$140</f>
        <v>91647</v>
      </c>
      <c r="M16" s="67">
        <f>RES_hhdet_num!M$140</f>
        <v>42755</v>
      </c>
      <c r="N16" s="67">
        <f>RES_hhdet_num!N$140</f>
        <v>80430.999999999985</v>
      </c>
      <c r="O16" s="67">
        <f>RES_hhdet_num!O$140</f>
        <v>66071</v>
      </c>
      <c r="P16" s="67">
        <f>RES_hhdet_num!P$140</f>
        <v>30288.000000000004</v>
      </c>
      <c r="Q16" s="67">
        <f>RES_hhdet_num!Q$140</f>
        <v>29731.000000000018</v>
      </c>
    </row>
    <row r="17" spans="1:17" ht="12" customHeight="1" x14ac:dyDescent="0.25">
      <c r="A17" s="29" t="s">
        <v>140</v>
      </c>
      <c r="B17" s="83">
        <f>RES_hhdet_num!B$141</f>
        <v>364899</v>
      </c>
      <c r="C17" s="83">
        <f>RES_hhdet_num!C$141</f>
        <v>621773</v>
      </c>
      <c r="D17" s="83">
        <f>RES_hhdet_num!D$141</f>
        <v>528340</v>
      </c>
      <c r="E17" s="83">
        <f>RES_hhdet_num!E$141</f>
        <v>567755.99999999988</v>
      </c>
      <c r="F17" s="83">
        <f>RES_hhdet_num!F$141</f>
        <v>589980</v>
      </c>
      <c r="G17" s="83">
        <f>RES_hhdet_num!G$141</f>
        <v>605947.99999999988</v>
      </c>
      <c r="H17" s="83">
        <f>RES_hhdet_num!H$141</f>
        <v>533141.00000000012</v>
      </c>
      <c r="I17" s="83">
        <f>RES_hhdet_num!I$141</f>
        <v>587155</v>
      </c>
      <c r="J17" s="83">
        <f>RES_hhdet_num!J$141</f>
        <v>493732.99999999994</v>
      </c>
      <c r="K17" s="83">
        <f>RES_hhdet_num!K$141</f>
        <v>491148.99999999988</v>
      </c>
      <c r="L17" s="83">
        <f>RES_hhdet_num!L$141</f>
        <v>511085.99999999983</v>
      </c>
      <c r="M17" s="83">
        <f>RES_hhdet_num!M$141</f>
        <v>587455.99999999977</v>
      </c>
      <c r="N17" s="83">
        <f>RES_hhdet_num!N$141</f>
        <v>587063</v>
      </c>
      <c r="O17" s="83">
        <f>RES_hhdet_num!O$141</f>
        <v>609658.99999999977</v>
      </c>
      <c r="P17" s="83">
        <f>RES_hhdet_num!P$141</f>
        <v>629198</v>
      </c>
      <c r="Q17" s="83">
        <f>RES_hhdet_num!Q$141</f>
        <v>628523.00000000012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149</v>
      </c>
      <c r="B21" s="67"/>
      <c r="C21" s="67">
        <f t="shared" ref="C21:Q21" si="0">B7+C35-C7</f>
        <v>26137</v>
      </c>
      <c r="D21" s="67">
        <f t="shared" si="0"/>
        <v>32277</v>
      </c>
      <c r="E21" s="67">
        <f t="shared" si="0"/>
        <v>39584</v>
      </c>
      <c r="F21" s="67">
        <f t="shared" si="0"/>
        <v>26137.000000000116</v>
      </c>
      <c r="G21" s="67">
        <f t="shared" si="0"/>
        <v>26137</v>
      </c>
      <c r="H21" s="67">
        <f t="shared" si="0"/>
        <v>26136.999999999767</v>
      </c>
      <c r="I21" s="67">
        <f t="shared" si="0"/>
        <v>26137.000000000116</v>
      </c>
      <c r="J21" s="67">
        <f t="shared" si="0"/>
        <v>49638.999999999884</v>
      </c>
      <c r="K21" s="67">
        <f t="shared" si="0"/>
        <v>26137.000000000116</v>
      </c>
      <c r="L21" s="67">
        <f t="shared" si="0"/>
        <v>26137.000000000116</v>
      </c>
      <c r="M21" s="67">
        <f t="shared" si="0"/>
        <v>26137</v>
      </c>
      <c r="N21" s="67">
        <f t="shared" si="0"/>
        <v>26136.999999999884</v>
      </c>
      <c r="O21" s="67">
        <f t="shared" si="0"/>
        <v>26137.000000000116</v>
      </c>
      <c r="P21" s="67">
        <f t="shared" si="0"/>
        <v>26136.999999999884</v>
      </c>
      <c r="Q21" s="67">
        <f t="shared" si="0"/>
        <v>10416.999999999767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15</v>
      </c>
      <c r="D23" s="67">
        <f t="shared" si="1"/>
        <v>10</v>
      </c>
      <c r="E23" s="67">
        <f t="shared" si="1"/>
        <v>419.5</v>
      </c>
      <c r="F23" s="67">
        <f t="shared" si="1"/>
        <v>528.25</v>
      </c>
      <c r="G23" s="67">
        <f t="shared" si="1"/>
        <v>514</v>
      </c>
      <c r="H23" s="67">
        <f t="shared" si="1"/>
        <v>516.74999999999955</v>
      </c>
      <c r="I23" s="67">
        <f t="shared" si="1"/>
        <v>516.5</v>
      </c>
      <c r="J23" s="67">
        <f t="shared" si="1"/>
        <v>516</v>
      </c>
      <c r="K23" s="67">
        <f t="shared" si="1"/>
        <v>848</v>
      </c>
      <c r="L23" s="67">
        <f t="shared" si="1"/>
        <v>498.00000000000091</v>
      </c>
      <c r="M23" s="67">
        <f t="shared" si="1"/>
        <v>155</v>
      </c>
      <c r="N23" s="67">
        <f t="shared" si="1"/>
        <v>662</v>
      </c>
      <c r="O23" s="67">
        <f t="shared" si="1"/>
        <v>448.00000000000182</v>
      </c>
      <c r="P23" s="67">
        <f t="shared" si="1"/>
        <v>873.99999999999818</v>
      </c>
      <c r="Q23" s="67">
        <f t="shared" si="1"/>
        <v>825.99999999999636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148</v>
      </c>
      <c r="B25" s="67"/>
      <c r="C25" s="67">
        <f t="shared" ref="C25:Q28" si="2">B11+C39-C11</f>
        <v>17443.5</v>
      </c>
      <c r="D25" s="67">
        <f t="shared" si="2"/>
        <v>30819</v>
      </c>
      <c r="E25" s="67">
        <f t="shared" si="2"/>
        <v>30287</v>
      </c>
      <c r="F25" s="67">
        <f t="shared" si="2"/>
        <v>18612.942245970131</v>
      </c>
      <c r="G25" s="67">
        <f t="shared" si="2"/>
        <v>21710.653772916761</v>
      </c>
      <c r="H25" s="67">
        <f t="shared" si="2"/>
        <v>23338.310154549195</v>
      </c>
      <c r="I25" s="67">
        <f t="shared" si="2"/>
        <v>20515.657270594849</v>
      </c>
      <c r="J25" s="67">
        <f t="shared" si="2"/>
        <v>66297.999999999884</v>
      </c>
      <c r="K25" s="67">
        <f t="shared" si="2"/>
        <v>20158.970329562551</v>
      </c>
      <c r="L25" s="67">
        <f t="shared" si="2"/>
        <v>43781.710445182864</v>
      </c>
      <c r="M25" s="67">
        <f t="shared" si="2"/>
        <v>17443.5</v>
      </c>
      <c r="N25" s="67">
        <f t="shared" si="2"/>
        <v>17748.640902446466</v>
      </c>
      <c r="O25" s="67">
        <f t="shared" si="2"/>
        <v>24871.225066046347</v>
      </c>
      <c r="P25" s="67">
        <f t="shared" si="2"/>
        <v>18936.437733334373</v>
      </c>
      <c r="Q25" s="67">
        <f t="shared" si="2"/>
        <v>8005.4898709920235</v>
      </c>
    </row>
    <row r="26" spans="1:17" ht="12" customHeight="1" x14ac:dyDescent="0.25">
      <c r="A26" s="23" t="s">
        <v>147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8807.4735633114396</v>
      </c>
      <c r="N26" s="67">
        <f t="shared" si="2"/>
        <v>8007.7035339683862</v>
      </c>
      <c r="O26" s="67">
        <f t="shared" si="2"/>
        <v>5734.7817264468904</v>
      </c>
      <c r="P26" s="67">
        <f t="shared" si="2"/>
        <v>2646.4375389212073</v>
      </c>
      <c r="Q26" s="67">
        <f t="shared" si="2"/>
        <v>2812.4069802138911</v>
      </c>
    </row>
    <row r="27" spans="1:17" ht="12" customHeight="1" x14ac:dyDescent="0.25">
      <c r="A27" s="23" t="s">
        <v>142</v>
      </c>
      <c r="B27" s="67"/>
      <c r="C27" s="67">
        <f t="shared" si="2"/>
        <v>14943.563444030849</v>
      </c>
      <c r="D27" s="67">
        <f t="shared" si="2"/>
        <v>5758.625</v>
      </c>
      <c r="E27" s="67">
        <f t="shared" si="2"/>
        <v>9297</v>
      </c>
      <c r="F27" s="67">
        <f t="shared" si="2"/>
        <v>7524.0577540300292</v>
      </c>
      <c r="G27" s="67">
        <f t="shared" si="2"/>
        <v>4426.3462270832242</v>
      </c>
      <c r="H27" s="67">
        <f t="shared" si="2"/>
        <v>4319.2499999999927</v>
      </c>
      <c r="I27" s="67">
        <f t="shared" si="2"/>
        <v>6363.1383292724277</v>
      </c>
      <c r="J27" s="67">
        <f t="shared" si="2"/>
        <v>1778.4228040261514</v>
      </c>
      <c r="K27" s="67">
        <f t="shared" si="2"/>
        <v>23866.50712800333</v>
      </c>
      <c r="L27" s="67">
        <f t="shared" si="2"/>
        <v>16707</v>
      </c>
      <c r="M27" s="67">
        <f t="shared" si="2"/>
        <v>0</v>
      </c>
      <c r="N27" s="67">
        <f t="shared" si="2"/>
        <v>2684.9999999999791</v>
      </c>
      <c r="O27" s="67">
        <f t="shared" si="2"/>
        <v>0</v>
      </c>
      <c r="P27" s="67">
        <f t="shared" si="2"/>
        <v>4712.9375548641428</v>
      </c>
      <c r="Q27" s="67">
        <f t="shared" si="2"/>
        <v>3958.1383292724686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34.479940855154496</v>
      </c>
      <c r="N28" s="67">
        <f t="shared" si="2"/>
        <v>272.04133306383648</v>
      </c>
      <c r="O28" s="67">
        <f t="shared" si="2"/>
        <v>125.91005165362924</v>
      </c>
      <c r="P28" s="67">
        <f t="shared" si="2"/>
        <v>387.6630741288825</v>
      </c>
      <c r="Q28" s="67">
        <f t="shared" si="2"/>
        <v>67.999999999999773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12477.932820123751</v>
      </c>
      <c r="D30" s="67">
        <f t="shared" si="3"/>
        <v>6661.6250000000582</v>
      </c>
      <c r="E30" s="67">
        <f t="shared" si="3"/>
        <v>78999.999999999942</v>
      </c>
      <c r="F30" s="67">
        <f t="shared" si="3"/>
        <v>28263</v>
      </c>
      <c r="G30" s="67">
        <f t="shared" si="3"/>
        <v>0</v>
      </c>
      <c r="H30" s="67">
        <f t="shared" si="3"/>
        <v>4996.4999999999709</v>
      </c>
      <c r="I30" s="67">
        <f t="shared" si="3"/>
        <v>38087.037030403648</v>
      </c>
      <c r="J30" s="67">
        <f t="shared" si="3"/>
        <v>4996.5</v>
      </c>
      <c r="K30" s="67">
        <f t="shared" si="3"/>
        <v>25573.500000000015</v>
      </c>
      <c r="L30" s="67">
        <f t="shared" si="3"/>
        <v>36312.682130939487</v>
      </c>
      <c r="M30" s="67">
        <f t="shared" si="3"/>
        <v>49685.400976108751</v>
      </c>
      <c r="N30" s="67">
        <f t="shared" si="3"/>
        <v>2489.6108197912545</v>
      </c>
      <c r="O30" s="67">
        <f t="shared" si="3"/>
        <v>17370.608668807166</v>
      </c>
      <c r="P30" s="67">
        <f t="shared" si="3"/>
        <v>35783</v>
      </c>
      <c r="Q30" s="67">
        <f t="shared" si="3"/>
        <v>3716.9029257874245</v>
      </c>
    </row>
    <row r="31" spans="1:17" ht="12" customHeight="1" x14ac:dyDescent="0.25">
      <c r="A31" s="29" t="s">
        <v>140</v>
      </c>
      <c r="B31" s="83"/>
      <c r="C31" s="83">
        <f t="shared" si="3"/>
        <v>34209</v>
      </c>
      <c r="D31" s="83">
        <f t="shared" si="3"/>
        <v>93433</v>
      </c>
      <c r="E31" s="83">
        <f t="shared" si="3"/>
        <v>37642.270833333489</v>
      </c>
      <c r="F31" s="83">
        <f t="shared" si="3"/>
        <v>34209</v>
      </c>
      <c r="G31" s="83">
        <f t="shared" si="3"/>
        <v>44389.077999266796</v>
      </c>
      <c r="H31" s="83">
        <f t="shared" si="3"/>
        <v>94835.220815671375</v>
      </c>
      <c r="I31" s="83">
        <f t="shared" si="3"/>
        <v>34209.000000000116</v>
      </c>
      <c r="J31" s="83">
        <f t="shared" si="3"/>
        <v>93422.000000000058</v>
      </c>
      <c r="K31" s="83">
        <f t="shared" si="3"/>
        <v>304742.06717987626</v>
      </c>
      <c r="L31" s="83">
        <f t="shared" si="3"/>
        <v>34209.000000000058</v>
      </c>
      <c r="M31" s="83">
        <f t="shared" si="3"/>
        <v>34209</v>
      </c>
      <c r="N31" s="83">
        <f t="shared" si="3"/>
        <v>59598.93282012362</v>
      </c>
      <c r="O31" s="83">
        <f t="shared" si="3"/>
        <v>94566.077999266796</v>
      </c>
      <c r="P31" s="83">
        <f t="shared" si="3"/>
        <v>56237.220815671375</v>
      </c>
      <c r="Q31" s="83">
        <f t="shared" si="3"/>
        <v>58386.011548780138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149</v>
      </c>
      <c r="B35" s="67"/>
      <c r="C35" s="67">
        <f>RES_hhdet_in!C$126</f>
        <v>296402</v>
      </c>
      <c r="D35" s="67">
        <f>RES_hhdet_in!D$126</f>
        <v>0</v>
      </c>
      <c r="E35" s="67">
        <f>RES_hhdet_in!E$126</f>
        <v>0</v>
      </c>
      <c r="F35" s="67">
        <f>RES_hhdet_in!F$126</f>
        <v>20098</v>
      </c>
      <c r="G35" s="67">
        <f>RES_hhdet_in!G$126</f>
        <v>62839</v>
      </c>
      <c r="H35" s="67">
        <f>RES_hhdet_in!H$126</f>
        <v>27095</v>
      </c>
      <c r="I35" s="67">
        <f>RES_hhdet_in!I$126</f>
        <v>46837</v>
      </c>
      <c r="J35" s="67">
        <f>RES_hhdet_in!J$126</f>
        <v>0</v>
      </c>
      <c r="K35" s="67">
        <f>RES_hhdet_in!K$126</f>
        <v>24878</v>
      </c>
      <c r="L35" s="67">
        <f>RES_hhdet_in!L$126</f>
        <v>10851</v>
      </c>
      <c r="M35" s="67">
        <f>RES_hhdet_in!M$126</f>
        <v>53614.999999999993</v>
      </c>
      <c r="N35" s="67">
        <f>RES_hhdet_in!N$126</f>
        <v>63419.999999999985</v>
      </c>
      <c r="O35" s="67">
        <f>RES_hhdet_in!O$126</f>
        <v>34373.000000000007</v>
      </c>
      <c r="P35" s="67">
        <f>RES_hhdet_in!P$126</f>
        <v>9893</v>
      </c>
      <c r="Q35" s="67">
        <f>RES_hhdet_in!Q$126</f>
        <v>9185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RES_hhdet_in!C$129</f>
        <v>407</v>
      </c>
      <c r="D37" s="67">
        <f>RES_hhdet_in!D$129</f>
        <v>422</v>
      </c>
      <c r="E37" s="67">
        <f>RES_hhdet_in!E$129</f>
        <v>524.5</v>
      </c>
      <c r="F37" s="67">
        <f>RES_hhdet_in!F$129</f>
        <v>1172.25</v>
      </c>
      <c r="G37" s="67">
        <f>RES_hhdet_in!G$129</f>
        <v>961</v>
      </c>
      <c r="H37" s="67">
        <f>RES_hhdet_in!H$129</f>
        <v>1386.75</v>
      </c>
      <c r="I37" s="67">
        <f>RES_hhdet_in!I$129</f>
        <v>1339.5</v>
      </c>
      <c r="J37" s="67">
        <f>RES_hhdet_in!J$129</f>
        <v>848</v>
      </c>
      <c r="K37" s="67">
        <f>RES_hhdet_in!K$129</f>
        <v>2043</v>
      </c>
      <c r="L37" s="67">
        <f>RES_hhdet_in!L$129</f>
        <v>1177</v>
      </c>
      <c r="M37" s="67">
        <f>RES_hhdet_in!M$129</f>
        <v>1282</v>
      </c>
      <c r="N37" s="67">
        <f>RES_hhdet_in!N$129</f>
        <v>2365</v>
      </c>
      <c r="O37" s="67">
        <f>RES_hhdet_in!O$129</f>
        <v>2312</v>
      </c>
      <c r="P37" s="67">
        <f>RES_hhdet_in!P$129</f>
        <v>2564</v>
      </c>
      <c r="Q37" s="67">
        <f>RES_hhdet_in!Q$129</f>
        <v>1958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148</v>
      </c>
      <c r="B39" s="67"/>
      <c r="C39" s="67">
        <f>RES_hhdet_in!C$131</f>
        <v>282924.49999999994</v>
      </c>
      <c r="D39" s="67">
        <f>RES_hhdet_in!D$131</f>
        <v>0</v>
      </c>
      <c r="E39" s="67">
        <f>RES_hhdet_in!E$131</f>
        <v>0</v>
      </c>
      <c r="F39" s="67">
        <f>RES_hhdet_in!F$131</f>
        <v>19619.942245969967</v>
      </c>
      <c r="G39" s="67">
        <f>RES_hhdet_in!G$131</f>
        <v>59636.653772916776</v>
      </c>
      <c r="H39" s="67">
        <f>RES_hhdet_in!H$131</f>
        <v>22948.310154549421</v>
      </c>
      <c r="I39" s="67">
        <f>RES_hhdet_in!I$131</f>
        <v>43620.657270594711</v>
      </c>
      <c r="J39" s="67">
        <f>RES_hhdet_in!J$131</f>
        <v>1.16415321826934E-10</v>
      </c>
      <c r="K39" s="67">
        <f>RES_hhdet_in!K$131</f>
        <v>42541.970329562275</v>
      </c>
      <c r="L39" s="67">
        <f>RES_hhdet_in!L$131</f>
        <v>4670.7104451827609</v>
      </c>
      <c r="M39" s="67">
        <f>RES_hhdet_in!M$131</f>
        <v>36095.500000000007</v>
      </c>
      <c r="N39" s="67">
        <f>RES_hhdet_in!N$131</f>
        <v>53861.640902446554</v>
      </c>
      <c r="O39" s="67">
        <f>RES_hhdet_in!O$131</f>
        <v>27712.225066046201</v>
      </c>
      <c r="P39" s="67">
        <f>RES_hhdet_in!P$131</f>
        <v>8525.437733334451</v>
      </c>
      <c r="Q39" s="67">
        <f>RES_hhdet_in!Q$131</f>
        <v>7231.4898709922427</v>
      </c>
    </row>
    <row r="40" spans="1:17" ht="12" customHeight="1" x14ac:dyDescent="0.25">
      <c r="A40" s="23" t="s">
        <v>147</v>
      </c>
      <c r="B40" s="67"/>
      <c r="C40" s="67">
        <f>RES_hhdet_in!C$132</f>
        <v>0</v>
      </c>
      <c r="D40" s="67">
        <f>RES_hhdet_in!D$132</f>
        <v>0</v>
      </c>
      <c r="E40" s="67">
        <f>RES_hhdet_in!E$132</f>
        <v>0</v>
      </c>
      <c r="F40" s="67">
        <f>RES_hhdet_in!F$132</f>
        <v>0</v>
      </c>
      <c r="G40" s="67">
        <f>RES_hhdet_in!G$132</f>
        <v>0</v>
      </c>
      <c r="H40" s="67">
        <f>RES_hhdet_in!H$132</f>
        <v>0</v>
      </c>
      <c r="I40" s="67">
        <f>RES_hhdet_in!I$132</f>
        <v>0</v>
      </c>
      <c r="J40" s="67">
        <f>RES_hhdet_in!J$132</f>
        <v>0</v>
      </c>
      <c r="K40" s="67">
        <f>RES_hhdet_in!K$132</f>
        <v>0</v>
      </c>
      <c r="L40" s="67">
        <f>RES_hhdet_in!L$132</f>
        <v>40020.999999999993</v>
      </c>
      <c r="M40" s="67">
        <f>RES_hhdet_in!M$132</f>
        <v>17391.473563311451</v>
      </c>
      <c r="N40" s="67">
        <f>RES_hhdet_in!N$132</f>
        <v>12082.703533968401</v>
      </c>
      <c r="O40" s="67">
        <f>RES_hhdet_in!O$132</f>
        <v>4073.7817264468745</v>
      </c>
      <c r="P40" s="67">
        <f>RES_hhdet_in!P$132</f>
        <v>1792.43753892121</v>
      </c>
      <c r="Q40" s="67">
        <f>RES_hhdet_in!Q$132</f>
        <v>3294.4069802139093</v>
      </c>
    </row>
    <row r="41" spans="1:17" ht="12" customHeight="1" x14ac:dyDescent="0.25">
      <c r="A41" s="23" t="s">
        <v>142</v>
      </c>
      <c r="B41" s="67"/>
      <c r="C41" s="67">
        <f>RES_hhdet_in!C$135</f>
        <v>19727.563444030849</v>
      </c>
      <c r="D41" s="67">
        <f>RES_hhdet_in!D$135</f>
        <v>4300.625</v>
      </c>
      <c r="E41" s="67">
        <f>RES_hhdet_in!E$135</f>
        <v>0</v>
      </c>
      <c r="F41" s="67">
        <f>RES_hhdet_in!F$135</f>
        <v>478.05775403003111</v>
      </c>
      <c r="G41" s="67">
        <f>RES_hhdet_in!G$135</f>
        <v>3202.3462270832215</v>
      </c>
      <c r="H41" s="67">
        <f>RES_hhdet_in!H$135</f>
        <v>5667.2499999999472</v>
      </c>
      <c r="I41" s="67">
        <f>RES_hhdet_in!I$135</f>
        <v>3958.1383292724713</v>
      </c>
      <c r="J41" s="67">
        <f>RES_hhdet_in!J$135</f>
        <v>18437.422804026039</v>
      </c>
      <c r="K41" s="67">
        <f>RES_hhdet_in!K$135</f>
        <v>224.50712800344573</v>
      </c>
      <c r="L41" s="67">
        <f>RES_hhdet_in!L$135</f>
        <v>0</v>
      </c>
      <c r="M41" s="67">
        <f>RES_hhdet_in!M$135</f>
        <v>140.99999999998022</v>
      </c>
      <c r="N41" s="67">
        <f>RES_hhdet_in!N$135</f>
        <v>0</v>
      </c>
      <c r="O41" s="67">
        <f>RES_hhdet_in!O$135</f>
        <v>6526.9999999999654</v>
      </c>
      <c r="P41" s="67">
        <f>RES_hhdet_in!P$135</f>
        <v>115.93755486418013</v>
      </c>
      <c r="Q41" s="67">
        <f>RES_hhdet_in!Q$135</f>
        <v>3086.1383292724281</v>
      </c>
    </row>
    <row r="42" spans="1:17" ht="12" customHeight="1" x14ac:dyDescent="0.25">
      <c r="A42" s="23" t="s">
        <v>141</v>
      </c>
      <c r="B42" s="67"/>
      <c r="C42" s="67">
        <f>RES_hhdet_in!C$136</f>
        <v>0</v>
      </c>
      <c r="D42" s="67">
        <f>RES_hhdet_in!D$136</f>
        <v>0</v>
      </c>
      <c r="E42" s="67">
        <f>RES_hhdet_in!E$136</f>
        <v>0</v>
      </c>
      <c r="F42" s="67">
        <f>RES_hhdet_in!F$136</f>
        <v>0</v>
      </c>
      <c r="G42" s="67">
        <f>RES_hhdet_in!G$136</f>
        <v>0</v>
      </c>
      <c r="H42" s="67">
        <f>RES_hhdet_in!H$136</f>
        <v>0</v>
      </c>
      <c r="I42" s="67">
        <f>RES_hhdet_in!I$136</f>
        <v>0</v>
      </c>
      <c r="J42" s="67">
        <f>RES_hhdet_in!J$136</f>
        <v>0</v>
      </c>
      <c r="K42" s="67">
        <f>RES_hhdet_in!K$136</f>
        <v>0</v>
      </c>
      <c r="L42" s="67">
        <f>RES_hhdet_in!L$136</f>
        <v>510.99999999999983</v>
      </c>
      <c r="M42" s="67">
        <f>RES_hhdet_in!M$136</f>
        <v>135.47994085515455</v>
      </c>
      <c r="N42" s="67">
        <f>RES_hhdet_in!N$136</f>
        <v>52.041333063836511</v>
      </c>
      <c r="O42" s="67">
        <f>RES_hhdet_in!O$136</f>
        <v>654.9100516536264</v>
      </c>
      <c r="P42" s="67">
        <f>RES_hhdet_in!P$136</f>
        <v>5.6630741288852988</v>
      </c>
      <c r="Q42" s="67">
        <f>RES_hhdet_in!Q$136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RES_hhdet_in!C$140</f>
        <v>25868.932820123755</v>
      </c>
      <c r="D44" s="67">
        <f>RES_hhdet_in!D$140</f>
        <v>67817.625</v>
      </c>
      <c r="E44" s="67">
        <f>RES_hhdet_in!E$140</f>
        <v>0</v>
      </c>
      <c r="F44" s="67">
        <f>RES_hhdet_in!F$140</f>
        <v>0</v>
      </c>
      <c r="G44" s="67">
        <f>RES_hhdet_in!G$140</f>
        <v>20733.999999999982</v>
      </c>
      <c r="H44" s="67">
        <f>RES_hhdet_in!H$140</f>
        <v>78761.500000000015</v>
      </c>
      <c r="I44" s="67">
        <f>RES_hhdet_in!I$140</f>
        <v>4773.0370304036296</v>
      </c>
      <c r="J44" s="67">
        <f>RES_hhdet_in!J$140</f>
        <v>48779.5</v>
      </c>
      <c r="K44" s="67">
        <f>RES_hhdet_in!K$140</f>
        <v>26898.499999999975</v>
      </c>
      <c r="L44" s="67">
        <f>RES_hhdet_in!L$140</f>
        <v>1089.6821309394973</v>
      </c>
      <c r="M44" s="67">
        <f>RES_hhdet_in!M$140</f>
        <v>793.40097610875159</v>
      </c>
      <c r="N44" s="67">
        <f>RES_hhdet_in!N$140</f>
        <v>40165.610819791233</v>
      </c>
      <c r="O44" s="67">
        <f>RES_hhdet_in!O$140</f>
        <v>3010.6086688071782</v>
      </c>
      <c r="P44" s="67">
        <f>RES_hhdet_in!P$140</f>
        <v>0</v>
      </c>
      <c r="Q44" s="67">
        <f>RES_hhdet_in!Q$140</f>
        <v>3159.9029257874386</v>
      </c>
    </row>
    <row r="45" spans="1:17" ht="12" customHeight="1" x14ac:dyDescent="0.25">
      <c r="A45" s="29" t="s">
        <v>140</v>
      </c>
      <c r="B45" s="83"/>
      <c r="C45" s="83">
        <f>RES_hhdet_in!C$141</f>
        <v>291082.99999999994</v>
      </c>
      <c r="D45" s="83">
        <f>RES_hhdet_in!D$141</f>
        <v>0</v>
      </c>
      <c r="E45" s="83">
        <f>RES_hhdet_in!E$141</f>
        <v>77058.270833333343</v>
      </c>
      <c r="F45" s="83">
        <f>RES_hhdet_in!F$141</f>
        <v>56433.000000000058</v>
      </c>
      <c r="G45" s="83">
        <f>RES_hhdet_in!G$141</f>
        <v>60357.077999266701</v>
      </c>
      <c r="H45" s="83">
        <f>RES_hhdet_in!H$141</f>
        <v>22028.220815671593</v>
      </c>
      <c r="I45" s="83">
        <f>RES_hhdet_in!I$141</f>
        <v>88222.999999999985</v>
      </c>
      <c r="J45" s="83">
        <f>RES_hhdet_in!J$141</f>
        <v>0</v>
      </c>
      <c r="K45" s="83">
        <f>RES_hhdet_in!K$141</f>
        <v>302158.06717987621</v>
      </c>
      <c r="L45" s="83">
        <f>RES_hhdet_in!L$141</f>
        <v>54145.999999999971</v>
      </c>
      <c r="M45" s="83">
        <f>RES_hhdet_in!M$141</f>
        <v>110579</v>
      </c>
      <c r="N45" s="83">
        <f>RES_hhdet_in!N$141</f>
        <v>59205.932820123897</v>
      </c>
      <c r="O45" s="83">
        <f>RES_hhdet_in!O$141</f>
        <v>117162.07799926662</v>
      </c>
      <c r="P45" s="83">
        <f>RES_hhdet_in!P$141</f>
        <v>75776.220815671608</v>
      </c>
      <c r="Q45" s="83">
        <f>RES_hhdet_in!Q$141</f>
        <v>57711.011548780254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149</v>
      </c>
      <c r="B49" s="67"/>
      <c r="C49" s="67">
        <f>RES_hhdet_in_new!C$126</f>
        <v>47914.243944213718</v>
      </c>
      <c r="D49" s="67">
        <f>RES_hhdet_in_new!D$126</f>
        <v>0</v>
      </c>
      <c r="E49" s="67">
        <f>RES_hhdet_in_new!E$126</f>
        <v>0</v>
      </c>
      <c r="F49" s="67">
        <f>RES_hhdet_in_new!F$126</f>
        <v>9155.1318856338457</v>
      </c>
      <c r="G49" s="67">
        <f>RES_hhdet_in_new!G$126</f>
        <v>25687.574997522075</v>
      </c>
      <c r="H49" s="67">
        <f>RES_hhdet_in_new!H$126</f>
        <v>13005.789402439565</v>
      </c>
      <c r="I49" s="67">
        <f>RES_hhdet_in_new!I$126</f>
        <v>25772.373819350869</v>
      </c>
      <c r="J49" s="67">
        <f>RES_hhdet_in_new!J$126</f>
        <v>0</v>
      </c>
      <c r="K49" s="67">
        <f>RES_hhdet_in_new!K$126</f>
        <v>12930.794885782569</v>
      </c>
      <c r="L49" s="67">
        <f>RES_hhdet_in_new!L$126</f>
        <v>4623.6301448185186</v>
      </c>
      <c r="M49" s="67">
        <f>RES_hhdet_in_new!M$126</f>
        <v>25699.491539505412</v>
      </c>
      <c r="N49" s="67">
        <f>RES_hhdet_in_new!N$126</f>
        <v>29506.937686454599</v>
      </c>
      <c r="O49" s="67">
        <f>RES_hhdet_in_new!O$126</f>
        <v>12901.401240102743</v>
      </c>
      <c r="P49" s="67">
        <f>RES_hhdet_in_new!P$126</f>
        <v>5782.3320119793088</v>
      </c>
      <c r="Q49" s="67">
        <f>RES_hhdet_in_new!Q$126</f>
        <v>8266.4830574221542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RES_hhdet_in_new!C$129</f>
        <v>66</v>
      </c>
      <c r="D51" s="67">
        <f>RES_hhdet_in_new!D$129</f>
        <v>0</v>
      </c>
      <c r="E51" s="67">
        <f>RES_hhdet_in_new!E$129</f>
        <v>0</v>
      </c>
      <c r="F51" s="67">
        <f>RES_hhdet_in_new!F$129</f>
        <v>302</v>
      </c>
      <c r="G51" s="67">
        <f>RES_hhdet_in_new!G$129</f>
        <v>183</v>
      </c>
      <c r="H51" s="67">
        <f>RES_hhdet_in_new!H$129</f>
        <v>420.00000000000011</v>
      </c>
      <c r="I51" s="67">
        <f>RES_hhdet_in_new!I$129</f>
        <v>455</v>
      </c>
      <c r="J51" s="67">
        <f>RES_hhdet_in_new!J$129</f>
        <v>0</v>
      </c>
      <c r="K51" s="67">
        <f>RES_hhdet_in_new!K$129</f>
        <v>834</v>
      </c>
      <c r="L51" s="67">
        <f>RES_hhdet_in_new!L$129</f>
        <v>501.99999999999994</v>
      </c>
      <c r="M51" s="67">
        <f>RES_hhdet_in_new!M$129</f>
        <v>614.99999999999989</v>
      </c>
      <c r="N51" s="67">
        <f>RES_hhdet_in_new!N$129</f>
        <v>1100</v>
      </c>
      <c r="O51" s="67">
        <f>RES_hhdet_in_new!O$129</f>
        <v>867.99999999999977</v>
      </c>
      <c r="P51" s="67">
        <f>RES_hhdet_in_new!P$129</f>
        <v>1499</v>
      </c>
      <c r="Q51" s="67">
        <f>RES_hhdet_in_new!Q$129</f>
        <v>1762.0000000000007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148</v>
      </c>
      <c r="B53" s="67"/>
      <c r="C53" s="67">
        <f>RES_hhdet_in_new!C$131</f>
        <v>47914.243944213718</v>
      </c>
      <c r="D53" s="67">
        <f>RES_hhdet_in_new!D$131</f>
        <v>0</v>
      </c>
      <c r="E53" s="67">
        <f>RES_hhdet_in_new!E$131</f>
        <v>0</v>
      </c>
      <c r="F53" s="67">
        <f>RES_hhdet_in_new!F$131</f>
        <v>9155.1318856338457</v>
      </c>
      <c r="G53" s="67">
        <f>RES_hhdet_in_new!G$131</f>
        <v>23652.801959163771</v>
      </c>
      <c r="H53" s="67">
        <f>RES_hhdet_in_new!H$131</f>
        <v>9186.6671757035219</v>
      </c>
      <c r="I53" s="67">
        <f>RES_hhdet_in_new!I$131</f>
        <v>21814.235490078398</v>
      </c>
      <c r="J53" s="67">
        <f>RES_hhdet_in_new!J$131</f>
        <v>0</v>
      </c>
      <c r="K53" s="67">
        <f>RES_hhdet_in_new!K$131</f>
        <v>12930.794885782569</v>
      </c>
      <c r="L53" s="67">
        <f>RES_hhdet_in_new!L$131</f>
        <v>0</v>
      </c>
      <c r="M53" s="67">
        <f>RES_hhdet_in_new!M$131</f>
        <v>15778.84435254693</v>
      </c>
      <c r="N53" s="67">
        <f>RES_hhdet_in_new!N$131</f>
        <v>23409.865169309218</v>
      </c>
      <c r="O53" s="67">
        <f>RES_hhdet_in_new!O$131</f>
        <v>11909.730357657223</v>
      </c>
      <c r="P53" s="67">
        <f>RES_hhdet_in_new!P$131</f>
        <v>5337.765610892774</v>
      </c>
      <c r="Q53" s="67">
        <f>RES_hhdet_in_new!Q$131</f>
        <v>7179.9630211607391</v>
      </c>
    </row>
    <row r="54" spans="1:17" ht="12" customHeight="1" x14ac:dyDescent="0.25">
      <c r="A54" s="148" t="s">
        <v>147</v>
      </c>
      <c r="B54" s="67"/>
      <c r="C54" s="67">
        <f>RES_hhdet_in_new!C$132</f>
        <v>0</v>
      </c>
      <c r="D54" s="67">
        <f>RES_hhdet_in_new!D$132</f>
        <v>0</v>
      </c>
      <c r="E54" s="67">
        <f>RES_hhdet_in_new!E$132</f>
        <v>0</v>
      </c>
      <c r="F54" s="67">
        <f>RES_hhdet_in_new!F$132</f>
        <v>0</v>
      </c>
      <c r="G54" s="67">
        <f>RES_hhdet_in_new!G$132</f>
        <v>0</v>
      </c>
      <c r="H54" s="67">
        <f>RES_hhdet_in_new!H$132</f>
        <v>0</v>
      </c>
      <c r="I54" s="67">
        <f>RES_hhdet_in_new!I$132</f>
        <v>0</v>
      </c>
      <c r="J54" s="67">
        <f>RES_hhdet_in_new!J$132</f>
        <v>0</v>
      </c>
      <c r="K54" s="67">
        <f>RES_hhdet_in_new!K$132</f>
        <v>0</v>
      </c>
      <c r="L54" s="67">
        <f>RES_hhdet_in_new!L$132</f>
        <v>4623.6301448185186</v>
      </c>
      <c r="M54" s="67">
        <f>RES_hhdet_in_new!M$132</f>
        <v>9920.6471869584821</v>
      </c>
      <c r="N54" s="67">
        <f>RES_hhdet_in_new!N$132</f>
        <v>6097.0725171453796</v>
      </c>
      <c r="O54" s="67">
        <f>RES_hhdet_in_new!O$132</f>
        <v>991.67088244552019</v>
      </c>
      <c r="P54" s="67">
        <f>RES_hhdet_in_new!P$132</f>
        <v>444.56640108653454</v>
      </c>
      <c r="Q54" s="67">
        <f>RES_hhdet_in_new!Q$132</f>
        <v>1086.5200362614155</v>
      </c>
    </row>
    <row r="55" spans="1:17" ht="12" customHeight="1" x14ac:dyDescent="0.25">
      <c r="A55" s="148" t="s">
        <v>142</v>
      </c>
      <c r="B55" s="67"/>
      <c r="C55" s="67">
        <f>RES_hhdet_in_new!C$135</f>
        <v>0</v>
      </c>
      <c r="D55" s="67">
        <f>RES_hhdet_in_new!D$135</f>
        <v>0</v>
      </c>
      <c r="E55" s="67">
        <f>RES_hhdet_in_new!E$135</f>
        <v>0</v>
      </c>
      <c r="F55" s="67">
        <f>RES_hhdet_in_new!F$135</f>
        <v>0</v>
      </c>
      <c r="G55" s="67">
        <f>RES_hhdet_in_new!G$135</f>
        <v>2034.7730383583039</v>
      </c>
      <c r="H55" s="67">
        <f>RES_hhdet_in_new!H$135</f>
        <v>3819.1222267360417</v>
      </c>
      <c r="I55" s="67">
        <f>RES_hhdet_in_new!I$135</f>
        <v>3958.1383292724713</v>
      </c>
      <c r="J55" s="67">
        <f>RES_hhdet_in_new!J$135</f>
        <v>0</v>
      </c>
      <c r="K55" s="67">
        <f>RES_hhdet_in_new!K$135</f>
        <v>0</v>
      </c>
      <c r="L55" s="67">
        <f>RES_hhdet_in_new!L$135</f>
        <v>0</v>
      </c>
      <c r="M55" s="67">
        <f>RES_hhdet_in_new!M$135</f>
        <v>0</v>
      </c>
      <c r="N55" s="67">
        <f>RES_hhdet_in_new!N$135</f>
        <v>0</v>
      </c>
      <c r="O55" s="67">
        <f>RES_hhdet_in_new!O$135</f>
        <v>0</v>
      </c>
      <c r="P55" s="67">
        <f>RES_hhdet_in_new!P$135</f>
        <v>0</v>
      </c>
      <c r="Q55" s="67">
        <f>RES_hhdet_in_new!Q$135</f>
        <v>0</v>
      </c>
    </row>
    <row r="56" spans="1:17" ht="12" customHeight="1" x14ac:dyDescent="0.25">
      <c r="A56" s="148" t="s">
        <v>141</v>
      </c>
      <c r="B56" s="67"/>
      <c r="C56" s="67">
        <f>RES_hhdet_in_new!C$136</f>
        <v>0</v>
      </c>
      <c r="D56" s="67">
        <f>RES_hhdet_in_new!D$136</f>
        <v>0</v>
      </c>
      <c r="E56" s="67">
        <f>RES_hhdet_in_new!E$136</f>
        <v>0</v>
      </c>
      <c r="F56" s="67">
        <f>RES_hhdet_in_new!F$136</f>
        <v>0</v>
      </c>
      <c r="G56" s="67">
        <f>RES_hhdet_in_new!G$136</f>
        <v>0</v>
      </c>
      <c r="H56" s="67">
        <f>RES_hhdet_in_new!H$136</f>
        <v>0</v>
      </c>
      <c r="I56" s="67">
        <f>RES_hhdet_in_new!I$136</f>
        <v>0</v>
      </c>
      <c r="J56" s="67">
        <f>RES_hhdet_in_new!J$136</f>
        <v>0</v>
      </c>
      <c r="K56" s="67">
        <f>RES_hhdet_in_new!K$136</f>
        <v>0</v>
      </c>
      <c r="L56" s="67">
        <f>RES_hhdet_in_new!L$136</f>
        <v>0</v>
      </c>
      <c r="M56" s="67">
        <f>RES_hhdet_in_new!M$136</f>
        <v>0</v>
      </c>
      <c r="N56" s="67">
        <f>RES_hhdet_in_new!N$136</f>
        <v>0</v>
      </c>
      <c r="O56" s="67">
        <f>RES_hhdet_in_new!O$136</f>
        <v>0</v>
      </c>
      <c r="P56" s="67">
        <f>RES_hhdet_in_new!P$136</f>
        <v>0</v>
      </c>
      <c r="Q56" s="67">
        <f>RES_hhdet_in_new!Q$136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RES_hhdet_in_new!C$140</f>
        <v>0</v>
      </c>
      <c r="D58" s="67">
        <f>RES_hhdet_in_new!D$140</f>
        <v>0</v>
      </c>
      <c r="E58" s="67">
        <f>RES_hhdet_in_new!E$140</f>
        <v>0</v>
      </c>
      <c r="F58" s="67">
        <f>RES_hhdet_in_new!F$140</f>
        <v>0</v>
      </c>
      <c r="G58" s="67">
        <f>RES_hhdet_in_new!G$140</f>
        <v>0</v>
      </c>
      <c r="H58" s="67">
        <f>RES_hhdet_in_new!H$140</f>
        <v>0</v>
      </c>
      <c r="I58" s="67">
        <f>RES_hhdet_in_new!I$140</f>
        <v>0</v>
      </c>
      <c r="J58" s="67">
        <f>RES_hhdet_in_new!J$140</f>
        <v>0</v>
      </c>
      <c r="K58" s="67">
        <f>RES_hhdet_in_new!K$140</f>
        <v>0</v>
      </c>
      <c r="L58" s="67">
        <f>RES_hhdet_in_new!L$140</f>
        <v>0</v>
      </c>
      <c r="M58" s="67">
        <f>RES_hhdet_in_new!M$140</f>
        <v>0</v>
      </c>
      <c r="N58" s="67">
        <f>RES_hhdet_in_new!N$140</f>
        <v>0</v>
      </c>
      <c r="O58" s="67">
        <f>RES_hhdet_in_new!O$140</f>
        <v>0</v>
      </c>
      <c r="P58" s="67">
        <f>RES_hhdet_in_new!P$140</f>
        <v>0</v>
      </c>
      <c r="Q58" s="67">
        <f>RES_hhdet_in_new!Q$140</f>
        <v>0</v>
      </c>
    </row>
    <row r="59" spans="1:17" ht="12" customHeight="1" x14ac:dyDescent="0.25">
      <c r="A59" s="159" t="s">
        <v>140</v>
      </c>
      <c r="B59" s="83"/>
      <c r="C59" s="83">
        <f>RES_hhdet_in_new!C$141</f>
        <v>47914.243944213718</v>
      </c>
      <c r="D59" s="83">
        <f>RES_hhdet_in_new!D$141</f>
        <v>0</v>
      </c>
      <c r="E59" s="83">
        <f>RES_hhdet_in_new!E$141</f>
        <v>0</v>
      </c>
      <c r="F59" s="83">
        <f>RES_hhdet_in_new!F$141</f>
        <v>9155.1318856338457</v>
      </c>
      <c r="G59" s="83">
        <f>RES_hhdet_in_new!G$141</f>
        <v>25687.574997522075</v>
      </c>
      <c r="H59" s="83">
        <f>RES_hhdet_in_new!H$141</f>
        <v>13005.789402439565</v>
      </c>
      <c r="I59" s="83">
        <f>RES_hhdet_in_new!I$141</f>
        <v>25772.373819350869</v>
      </c>
      <c r="J59" s="83">
        <f>RES_hhdet_in_new!J$141</f>
        <v>0</v>
      </c>
      <c r="K59" s="83">
        <f>RES_hhdet_in_new!K$141</f>
        <v>12930.794885782569</v>
      </c>
      <c r="L59" s="83">
        <f>RES_hhdet_in_new!L$141</f>
        <v>4623.6301448185186</v>
      </c>
      <c r="M59" s="83">
        <f>RES_hhdet_in_new!M$141</f>
        <v>25699.491539505412</v>
      </c>
      <c r="N59" s="83">
        <f>RES_hhdet_in_new!N$141</f>
        <v>29506.937686454599</v>
      </c>
      <c r="O59" s="83">
        <f>RES_hhdet_in_new!O$141</f>
        <v>12901.401240102741</v>
      </c>
      <c r="P59" s="83">
        <f>RES_hhdet_in_new!P$141</f>
        <v>5782.3320119793088</v>
      </c>
      <c r="Q59" s="83">
        <f>RES_hhdet_in_new!Q$141</f>
        <v>8266.4830574221542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149</v>
      </c>
      <c r="B63" s="67"/>
      <c r="C63" s="67">
        <f>C35-C49</f>
        <v>248487.75605578627</v>
      </c>
      <c r="D63" s="67">
        <f t="shared" ref="D63:Q63" si="4">D35-D49</f>
        <v>0</v>
      </c>
      <c r="E63" s="67">
        <f t="shared" si="4"/>
        <v>0</v>
      </c>
      <c r="F63" s="67">
        <f t="shared" si="4"/>
        <v>10942.868114366154</v>
      </c>
      <c r="G63" s="67">
        <f t="shared" si="4"/>
        <v>37151.425002477925</v>
      </c>
      <c r="H63" s="67">
        <f t="shared" si="4"/>
        <v>14089.210597560435</v>
      </c>
      <c r="I63" s="67">
        <f t="shared" si="4"/>
        <v>21064.626180649131</v>
      </c>
      <c r="J63" s="67">
        <f t="shared" si="4"/>
        <v>0</v>
      </c>
      <c r="K63" s="67">
        <f t="shared" si="4"/>
        <v>11947.205114217431</v>
      </c>
      <c r="L63" s="67">
        <f t="shared" si="4"/>
        <v>6227.3698551814814</v>
      </c>
      <c r="M63" s="67">
        <f t="shared" si="4"/>
        <v>27915.508460494581</v>
      </c>
      <c r="N63" s="67">
        <f t="shared" si="4"/>
        <v>33913.062313545386</v>
      </c>
      <c r="O63" s="67">
        <f t="shared" si="4"/>
        <v>21471.598759897264</v>
      </c>
      <c r="P63" s="67">
        <f t="shared" si="4"/>
        <v>4110.6679880206912</v>
      </c>
      <c r="Q63" s="67">
        <f t="shared" si="4"/>
        <v>918.51694257784584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341</v>
      </c>
      <c r="D65" s="67">
        <f t="shared" ref="D65:Q65" si="5">D37-D51</f>
        <v>422</v>
      </c>
      <c r="E65" s="67">
        <f t="shared" si="5"/>
        <v>524.5</v>
      </c>
      <c r="F65" s="67">
        <f t="shared" si="5"/>
        <v>870.25</v>
      </c>
      <c r="G65" s="67">
        <f t="shared" si="5"/>
        <v>778</v>
      </c>
      <c r="H65" s="67">
        <f t="shared" si="5"/>
        <v>966.74999999999989</v>
      </c>
      <c r="I65" s="67">
        <f t="shared" si="5"/>
        <v>884.5</v>
      </c>
      <c r="J65" s="67">
        <f t="shared" si="5"/>
        <v>848</v>
      </c>
      <c r="K65" s="67">
        <f t="shared" si="5"/>
        <v>1209</v>
      </c>
      <c r="L65" s="67">
        <f t="shared" si="5"/>
        <v>675</v>
      </c>
      <c r="M65" s="67">
        <f t="shared" si="5"/>
        <v>667.00000000000011</v>
      </c>
      <c r="N65" s="67">
        <f t="shared" si="5"/>
        <v>1265</v>
      </c>
      <c r="O65" s="67">
        <f t="shared" si="5"/>
        <v>1444.0000000000002</v>
      </c>
      <c r="P65" s="67">
        <f t="shared" si="5"/>
        <v>1065</v>
      </c>
      <c r="Q65" s="67">
        <f t="shared" si="5"/>
        <v>195.99999999999932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148</v>
      </c>
      <c r="B67" s="67"/>
      <c r="C67" s="67">
        <f t="shared" ref="C67:Q70" si="6">C39-C53</f>
        <v>235010.25605578622</v>
      </c>
      <c r="D67" s="67">
        <f t="shared" si="6"/>
        <v>0</v>
      </c>
      <c r="E67" s="67">
        <f t="shared" si="6"/>
        <v>0</v>
      </c>
      <c r="F67" s="67">
        <f t="shared" si="6"/>
        <v>10464.810360336121</v>
      </c>
      <c r="G67" s="67">
        <f t="shared" si="6"/>
        <v>35983.851813753005</v>
      </c>
      <c r="H67" s="67">
        <f t="shared" si="6"/>
        <v>13761.642978845899</v>
      </c>
      <c r="I67" s="67">
        <f t="shared" si="6"/>
        <v>21806.421780516313</v>
      </c>
      <c r="J67" s="67">
        <f t="shared" si="6"/>
        <v>1.16415321826934E-10</v>
      </c>
      <c r="K67" s="67">
        <f t="shared" si="6"/>
        <v>29611.175443779706</v>
      </c>
      <c r="L67" s="67">
        <f t="shared" si="6"/>
        <v>4670.7104451827609</v>
      </c>
      <c r="M67" s="67">
        <f t="shared" si="6"/>
        <v>20316.655647453077</v>
      </c>
      <c r="N67" s="67">
        <f t="shared" si="6"/>
        <v>30451.775733137336</v>
      </c>
      <c r="O67" s="67">
        <f t="shared" si="6"/>
        <v>15802.494708388978</v>
      </c>
      <c r="P67" s="67">
        <f t="shared" si="6"/>
        <v>3187.6721224416769</v>
      </c>
      <c r="Q67" s="67">
        <f t="shared" si="6"/>
        <v>51.526849831503569</v>
      </c>
    </row>
    <row r="68" spans="1:17" ht="12" customHeight="1" x14ac:dyDescent="0.25">
      <c r="A68" s="148" t="s">
        <v>147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35397.369855181474</v>
      </c>
      <c r="M68" s="67">
        <f t="shared" si="6"/>
        <v>7470.8263763529685</v>
      </c>
      <c r="N68" s="67">
        <f t="shared" si="6"/>
        <v>5985.6310168230211</v>
      </c>
      <c r="O68" s="67">
        <f t="shared" si="6"/>
        <v>3082.1108440013541</v>
      </c>
      <c r="P68" s="67">
        <f t="shared" si="6"/>
        <v>1347.8711378346754</v>
      </c>
      <c r="Q68" s="67">
        <f t="shared" si="6"/>
        <v>2207.8869439524938</v>
      </c>
    </row>
    <row r="69" spans="1:17" ht="12" customHeight="1" x14ac:dyDescent="0.25">
      <c r="A69" s="148" t="s">
        <v>142</v>
      </c>
      <c r="B69" s="67"/>
      <c r="C69" s="67">
        <f t="shared" si="6"/>
        <v>19727.563444030849</v>
      </c>
      <c r="D69" s="67">
        <f t="shared" si="6"/>
        <v>4300.625</v>
      </c>
      <c r="E69" s="67">
        <f t="shared" si="6"/>
        <v>0</v>
      </c>
      <c r="F69" s="67">
        <f t="shared" si="6"/>
        <v>478.05775403003111</v>
      </c>
      <c r="G69" s="67">
        <f t="shared" si="6"/>
        <v>1167.5731887249176</v>
      </c>
      <c r="H69" s="67">
        <f t="shared" si="6"/>
        <v>1848.1277732639055</v>
      </c>
      <c r="I69" s="67">
        <f t="shared" si="6"/>
        <v>0</v>
      </c>
      <c r="J69" s="67">
        <f t="shared" si="6"/>
        <v>18437.422804026039</v>
      </c>
      <c r="K69" s="67">
        <f t="shared" si="6"/>
        <v>224.50712800344573</v>
      </c>
      <c r="L69" s="67">
        <f t="shared" si="6"/>
        <v>0</v>
      </c>
      <c r="M69" s="67">
        <f t="shared" si="6"/>
        <v>140.99999999998022</v>
      </c>
      <c r="N69" s="67">
        <f t="shared" si="6"/>
        <v>0</v>
      </c>
      <c r="O69" s="67">
        <f t="shared" si="6"/>
        <v>6526.9999999999654</v>
      </c>
      <c r="P69" s="67">
        <f t="shared" si="6"/>
        <v>115.93755486418013</v>
      </c>
      <c r="Q69" s="67">
        <f t="shared" si="6"/>
        <v>3086.1383292724281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510.99999999999983</v>
      </c>
      <c r="M70" s="67">
        <f t="shared" si="6"/>
        <v>135.47994085515455</v>
      </c>
      <c r="N70" s="67">
        <f t="shared" si="6"/>
        <v>52.041333063836511</v>
      </c>
      <c r="O70" s="67">
        <f t="shared" si="6"/>
        <v>654.9100516536264</v>
      </c>
      <c r="P70" s="67">
        <f t="shared" si="6"/>
        <v>5.6630741288852988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25868.932820123755</v>
      </c>
      <c r="D72" s="67">
        <f t="shared" si="7"/>
        <v>67817.625</v>
      </c>
      <c r="E72" s="67">
        <f t="shared" si="7"/>
        <v>0</v>
      </c>
      <c r="F72" s="67">
        <f t="shared" si="7"/>
        <v>0</v>
      </c>
      <c r="G72" s="67">
        <f t="shared" si="7"/>
        <v>20733.999999999982</v>
      </c>
      <c r="H72" s="67">
        <f t="shared" si="7"/>
        <v>78761.500000000015</v>
      </c>
      <c r="I72" s="67">
        <f t="shared" si="7"/>
        <v>4773.0370304036296</v>
      </c>
      <c r="J72" s="67">
        <f t="shared" si="7"/>
        <v>48779.5</v>
      </c>
      <c r="K72" s="67">
        <f t="shared" si="7"/>
        <v>26898.499999999975</v>
      </c>
      <c r="L72" s="67">
        <f t="shared" si="7"/>
        <v>1089.6821309394973</v>
      </c>
      <c r="M72" s="67">
        <f t="shared" si="7"/>
        <v>793.40097610875159</v>
      </c>
      <c r="N72" s="67">
        <f t="shared" si="7"/>
        <v>40165.610819791233</v>
      </c>
      <c r="O72" s="67">
        <f t="shared" si="7"/>
        <v>3010.6086688071782</v>
      </c>
      <c r="P72" s="67">
        <f t="shared" si="7"/>
        <v>0</v>
      </c>
      <c r="Q72" s="67">
        <f t="shared" si="7"/>
        <v>3159.9029257874386</v>
      </c>
    </row>
    <row r="73" spans="1:17" ht="12" customHeight="1" x14ac:dyDescent="0.25">
      <c r="A73" s="159" t="s">
        <v>140</v>
      </c>
      <c r="B73" s="83"/>
      <c r="C73" s="83">
        <f t="shared" si="7"/>
        <v>243168.75605578622</v>
      </c>
      <c r="D73" s="83">
        <f t="shared" si="7"/>
        <v>0</v>
      </c>
      <c r="E73" s="83">
        <f t="shared" si="7"/>
        <v>77058.270833333343</v>
      </c>
      <c r="F73" s="83">
        <f t="shared" si="7"/>
        <v>47277.868114366211</v>
      </c>
      <c r="G73" s="83">
        <f t="shared" si="7"/>
        <v>34669.503001744626</v>
      </c>
      <c r="H73" s="83">
        <f t="shared" si="7"/>
        <v>9022.4314132320287</v>
      </c>
      <c r="I73" s="83">
        <f t="shared" si="7"/>
        <v>62450.626180649117</v>
      </c>
      <c r="J73" s="83">
        <f t="shared" si="7"/>
        <v>0</v>
      </c>
      <c r="K73" s="83">
        <f t="shared" si="7"/>
        <v>289227.27229409362</v>
      </c>
      <c r="L73" s="83">
        <f t="shared" si="7"/>
        <v>49522.369855181452</v>
      </c>
      <c r="M73" s="83">
        <f t="shared" si="7"/>
        <v>84879.508460494588</v>
      </c>
      <c r="N73" s="83">
        <f t="shared" si="7"/>
        <v>29698.995133669298</v>
      </c>
      <c r="O73" s="83">
        <f t="shared" si="7"/>
        <v>104260.67675916388</v>
      </c>
      <c r="P73" s="83">
        <f t="shared" si="7"/>
        <v>69993.888803692302</v>
      </c>
      <c r="Q73" s="83">
        <f t="shared" si="7"/>
        <v>49444.528491358098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RES_hhdet_numvin!B125</f>
        <v>0</v>
      </c>
      <c r="C78" s="189">
        <f>RES_hhdet_numvin!C125</f>
        <v>0</v>
      </c>
      <c r="D78" s="189">
        <f>RES_hhdet_numvin!D125</f>
        <v>0</v>
      </c>
      <c r="E78" s="189">
        <f>RES_hhdet_numvin!E125</f>
        <v>0</v>
      </c>
      <c r="F78" s="189">
        <f>RES_hhdet_numvin!F125</f>
        <v>0</v>
      </c>
      <c r="G78" s="189">
        <f>RES_hhdet_numvin!G125</f>
        <v>0</v>
      </c>
      <c r="H78" s="189">
        <f>RES_hhdet_numvin!H125</f>
        <v>0</v>
      </c>
      <c r="I78" s="189">
        <f>RES_hhdet_numvin!I125</f>
        <v>0</v>
      </c>
      <c r="J78" s="189">
        <f>RES_hhdet_numvin!J125</f>
        <v>0</v>
      </c>
      <c r="K78" s="189">
        <f>RES_hhdet_numvin!K125</f>
        <v>0</v>
      </c>
      <c r="L78" s="189">
        <f>RES_hhdet_numvin!L125</f>
        <v>0</v>
      </c>
      <c r="M78" s="189">
        <f>RES_hhdet_numvin!M125</f>
        <v>0</v>
      </c>
      <c r="N78" s="189">
        <f>RES_hhdet_numvin!N125</f>
        <v>0</v>
      </c>
      <c r="O78" s="189">
        <f>RES_hhdet_numvin!O125</f>
        <v>0</v>
      </c>
      <c r="P78" s="189">
        <f>RES_hhdet_numvin!P125</f>
        <v>0</v>
      </c>
      <c r="Q78" s="189">
        <f>RES_hhdet_numvin!Q125</f>
        <v>0</v>
      </c>
    </row>
    <row r="79" spans="1:17" ht="12" customHeight="1" x14ac:dyDescent="0.25">
      <c r="A79" s="23" t="s">
        <v>149</v>
      </c>
      <c r="B79" s="80">
        <f>RES_hhdet_numvin!B126</f>
        <v>0</v>
      </c>
      <c r="C79" s="80">
        <f>RES_hhdet_numvin!C126</f>
        <v>295170.00000000006</v>
      </c>
      <c r="D79" s="80">
        <f>RES_hhdet_numvin!D126</f>
        <v>0</v>
      </c>
      <c r="E79" s="80">
        <f>RES_hhdet_numvin!E126</f>
        <v>0</v>
      </c>
      <c r="F79" s="80">
        <f>RES_hhdet_numvin!F126</f>
        <v>20098.000000000015</v>
      </c>
      <c r="G79" s="80">
        <f>RES_hhdet_numvin!G126</f>
        <v>62839.000000000036</v>
      </c>
      <c r="H79" s="80">
        <f>RES_hhdet_numvin!H126</f>
        <v>27095.000000000011</v>
      </c>
      <c r="I79" s="80">
        <f>RES_hhdet_numvin!I126</f>
        <v>46837.000000000022</v>
      </c>
      <c r="J79" s="80">
        <f>RES_hhdet_numvin!J126</f>
        <v>0</v>
      </c>
      <c r="K79" s="80">
        <f>RES_hhdet_numvin!K126</f>
        <v>24878.000000000011</v>
      </c>
      <c r="L79" s="80">
        <f>RES_hhdet_numvin!L126</f>
        <v>10851.000000000004</v>
      </c>
      <c r="M79" s="80">
        <f>RES_hhdet_numvin!M126</f>
        <v>53615.000000000022</v>
      </c>
      <c r="N79" s="80">
        <f>RES_hhdet_numvin!N126</f>
        <v>63420.000000000015</v>
      </c>
      <c r="O79" s="80">
        <f>RES_hhdet_numvin!O126</f>
        <v>34373.000000000029</v>
      </c>
      <c r="P79" s="80">
        <f>RES_hhdet_numvin!P126</f>
        <v>9893.0000000000055</v>
      </c>
      <c r="Q79" s="80">
        <f>RES_hhdet_numvin!Q126</f>
        <v>9185.0000000000036</v>
      </c>
    </row>
    <row r="80" spans="1:17" ht="12.95" customHeight="1" x14ac:dyDescent="0.25">
      <c r="A80" s="146" t="s">
        <v>112</v>
      </c>
      <c r="B80" s="188">
        <f>RES_hhdet_numvin!B128</f>
        <v>0</v>
      </c>
      <c r="C80" s="188">
        <f>RES_hhdet_numvin!C128</f>
        <v>0</v>
      </c>
      <c r="D80" s="188">
        <f>RES_hhdet_numvin!D128</f>
        <v>0</v>
      </c>
      <c r="E80" s="188">
        <f>RES_hhdet_numvin!E128</f>
        <v>0</v>
      </c>
      <c r="F80" s="188">
        <f>RES_hhdet_numvin!F128</f>
        <v>0</v>
      </c>
      <c r="G80" s="188">
        <f>RES_hhdet_numvin!G128</f>
        <v>0</v>
      </c>
      <c r="H80" s="188">
        <f>RES_hhdet_numvin!H128</f>
        <v>0</v>
      </c>
      <c r="I80" s="188">
        <f>RES_hhdet_numvin!I128</f>
        <v>0</v>
      </c>
      <c r="J80" s="188">
        <f>RES_hhdet_numvin!J128</f>
        <v>0</v>
      </c>
      <c r="K80" s="188">
        <f>RES_hhdet_numvin!K128</f>
        <v>0</v>
      </c>
      <c r="L80" s="188">
        <f>RES_hhdet_numvin!L128</f>
        <v>0</v>
      </c>
      <c r="M80" s="188">
        <f>RES_hhdet_numvin!M128</f>
        <v>0</v>
      </c>
      <c r="N80" s="188">
        <f>RES_hhdet_numvin!N128</f>
        <v>0</v>
      </c>
      <c r="O80" s="188">
        <f>RES_hhdet_numvin!O128</f>
        <v>0</v>
      </c>
      <c r="P80" s="188">
        <f>RES_hhdet_numvin!P128</f>
        <v>0</v>
      </c>
      <c r="Q80" s="188">
        <f>RES_hhdet_numvin!Q128</f>
        <v>0</v>
      </c>
    </row>
    <row r="81" spans="1:17" ht="12" customHeight="1" x14ac:dyDescent="0.25">
      <c r="A81" s="23" t="s">
        <v>60</v>
      </c>
      <c r="B81" s="80">
        <f>RES_hhdet_numvin!B129</f>
        <v>0</v>
      </c>
      <c r="C81" s="80">
        <f>RES_hhdet_numvin!C129</f>
        <v>0</v>
      </c>
      <c r="D81" s="80">
        <f>RES_hhdet_numvin!D129</f>
        <v>0</v>
      </c>
      <c r="E81" s="80">
        <f>RES_hhdet_numvin!E129</f>
        <v>0</v>
      </c>
      <c r="F81" s="80">
        <f>RES_hhdet_numvin!F129</f>
        <v>0</v>
      </c>
      <c r="G81" s="80">
        <f>RES_hhdet_numvin!G129</f>
        <v>0</v>
      </c>
      <c r="H81" s="80">
        <f>RES_hhdet_numvin!H129</f>
        <v>0</v>
      </c>
      <c r="I81" s="80">
        <f>RES_hhdet_numvin!I129</f>
        <v>193.00000000000009</v>
      </c>
      <c r="J81" s="80">
        <f>RES_hhdet_numvin!J129</f>
        <v>0</v>
      </c>
      <c r="K81" s="80">
        <f>RES_hhdet_numvin!K129</f>
        <v>1604.0000000000007</v>
      </c>
      <c r="L81" s="80">
        <f>RES_hhdet_numvin!L129</f>
        <v>1177.0000000000005</v>
      </c>
      <c r="M81" s="80">
        <f>RES_hhdet_numvin!M129</f>
        <v>1282.0000000000005</v>
      </c>
      <c r="N81" s="80">
        <f>RES_hhdet_numvin!N129</f>
        <v>2365.0000000000009</v>
      </c>
      <c r="O81" s="80">
        <f>RES_hhdet_numvin!O129</f>
        <v>2312.0000000000009</v>
      </c>
      <c r="P81" s="80">
        <f>RES_hhdet_numvin!P129</f>
        <v>2564.0000000000009</v>
      </c>
      <c r="Q81" s="80">
        <f>RES_hhdet_numvin!Q129</f>
        <v>1958.0000000000007</v>
      </c>
    </row>
    <row r="82" spans="1:17" ht="12" customHeight="1" x14ac:dyDescent="0.25">
      <c r="A82" s="146" t="s">
        <v>63</v>
      </c>
      <c r="B82" s="188">
        <f>RES_hhdet_numvin!B130</f>
        <v>0</v>
      </c>
      <c r="C82" s="188">
        <f>RES_hhdet_numvin!C130</f>
        <v>0</v>
      </c>
      <c r="D82" s="188">
        <f>RES_hhdet_numvin!D130</f>
        <v>0</v>
      </c>
      <c r="E82" s="188">
        <f>RES_hhdet_numvin!E130</f>
        <v>0</v>
      </c>
      <c r="F82" s="188">
        <f>RES_hhdet_numvin!F130</f>
        <v>0</v>
      </c>
      <c r="G82" s="188">
        <f>RES_hhdet_numvin!G130</f>
        <v>0</v>
      </c>
      <c r="H82" s="188">
        <f>RES_hhdet_numvin!H130</f>
        <v>0</v>
      </c>
      <c r="I82" s="188">
        <f>RES_hhdet_numvin!I130</f>
        <v>0</v>
      </c>
      <c r="J82" s="188">
        <f>RES_hhdet_numvin!J130</f>
        <v>0</v>
      </c>
      <c r="K82" s="188">
        <f>RES_hhdet_numvin!K130</f>
        <v>0</v>
      </c>
      <c r="L82" s="188">
        <f>RES_hhdet_numvin!L130</f>
        <v>0</v>
      </c>
      <c r="M82" s="188">
        <f>RES_hhdet_numvin!M130</f>
        <v>0</v>
      </c>
      <c r="N82" s="188">
        <f>RES_hhdet_numvin!N130</f>
        <v>0</v>
      </c>
      <c r="O82" s="188">
        <f>RES_hhdet_numvin!O130</f>
        <v>0</v>
      </c>
      <c r="P82" s="188">
        <f>RES_hhdet_numvin!P130</f>
        <v>0</v>
      </c>
      <c r="Q82" s="188">
        <f>RES_hhdet_numvin!Q130</f>
        <v>0</v>
      </c>
    </row>
    <row r="83" spans="1:17" ht="12" customHeight="1" x14ac:dyDescent="0.25">
      <c r="A83" s="23" t="s">
        <v>148</v>
      </c>
      <c r="B83" s="80">
        <f>RES_hhdet_numvin!B131</f>
        <v>0</v>
      </c>
      <c r="C83" s="80">
        <f>RES_hhdet_numvin!C131</f>
        <v>293573.59426131105</v>
      </c>
      <c r="D83" s="80">
        <f>RES_hhdet_numvin!D131</f>
        <v>0</v>
      </c>
      <c r="E83" s="80">
        <f>RES_hhdet_numvin!E131</f>
        <v>0</v>
      </c>
      <c r="F83" s="80">
        <f>RES_hhdet_numvin!F131</f>
        <v>19619.942245969978</v>
      </c>
      <c r="G83" s="80">
        <f>RES_hhdet_numvin!G131</f>
        <v>59636.653772916805</v>
      </c>
      <c r="H83" s="80">
        <f>RES_hhdet_numvin!H131</f>
        <v>25758.880798803562</v>
      </c>
      <c r="I83" s="80">
        <f>RES_hhdet_numvin!I131</f>
        <v>42878.861670727652</v>
      </c>
      <c r="J83" s="80">
        <f>RES_hhdet_numvin!J131</f>
        <v>0</v>
      </c>
      <c r="K83" s="80">
        <f>RES_hhdet_numvin!K131</f>
        <v>24878.000000000011</v>
      </c>
      <c r="L83" s="80">
        <f>RES_hhdet_numvin!L131</f>
        <v>4670.7104451827627</v>
      </c>
      <c r="M83" s="80">
        <f>RES_hhdet_numvin!M131</f>
        <v>36055.660726354603</v>
      </c>
      <c r="N83" s="80">
        <f>RES_hhdet_numvin!N131</f>
        <v>51353.28402769559</v>
      </c>
      <c r="O83" s="80">
        <f>RES_hhdet_numvin!O131</f>
        <v>27712.225066046216</v>
      </c>
      <c r="P83" s="80">
        <f>RES_hhdet_numvin!P131</f>
        <v>8223.2239638313076</v>
      </c>
      <c r="Q83" s="80">
        <f>RES_hhdet_numvin!Q131</f>
        <v>7179.9630211607391</v>
      </c>
    </row>
    <row r="84" spans="1:17" ht="12" customHeight="1" x14ac:dyDescent="0.25">
      <c r="A84" s="23" t="s">
        <v>147</v>
      </c>
      <c r="B84" s="80">
        <f>RES_hhdet_numvin!B132</f>
        <v>0</v>
      </c>
      <c r="C84" s="80">
        <f>RES_hhdet_numvin!C132</f>
        <v>1334.8132793486034</v>
      </c>
      <c r="D84" s="80">
        <f>RES_hhdet_numvin!D132</f>
        <v>0</v>
      </c>
      <c r="E84" s="80">
        <f>RES_hhdet_numvin!E132</f>
        <v>0</v>
      </c>
      <c r="F84" s="80">
        <f>RES_hhdet_numvin!F132</f>
        <v>473.36999219893488</v>
      </c>
      <c r="G84" s="80">
        <f>RES_hhdet_numvin!G132</f>
        <v>3166.3928052042952</v>
      </c>
      <c r="H84" s="80">
        <f>RES_hhdet_numvin!H132</f>
        <v>1204.4886200006779</v>
      </c>
      <c r="I84" s="80">
        <f>RES_hhdet_numvin!I132</f>
        <v>1159.594907861474</v>
      </c>
      <c r="J84" s="80">
        <f>RES_hhdet_numvin!J132</f>
        <v>0</v>
      </c>
      <c r="K84" s="80">
        <f>RES_hhdet_numvin!K132</f>
        <v>0</v>
      </c>
      <c r="L84" s="80">
        <f>RES_hhdet_numvin!L132</f>
        <v>6158.1372554586951</v>
      </c>
      <c r="M84" s="80">
        <f>RES_hhdet_numvin!M132</f>
        <v>17391.473563311458</v>
      </c>
      <c r="N84" s="80">
        <f>RES_hhdet_numvin!N132</f>
        <v>12015.261009974762</v>
      </c>
      <c r="O84" s="80">
        <f>RES_hhdet_numvin!O132</f>
        <v>4073.7817264468763</v>
      </c>
      <c r="P84" s="80">
        <f>RES_hhdet_numvin!P132</f>
        <v>1664.649861354962</v>
      </c>
      <c r="Q84" s="80">
        <f>RES_hhdet_numvin!Q132</f>
        <v>2005.0369788392654</v>
      </c>
    </row>
    <row r="85" spans="1:17" ht="12" customHeight="1" x14ac:dyDescent="0.25">
      <c r="A85" s="23" t="s">
        <v>142</v>
      </c>
      <c r="B85" s="80">
        <f>RES_hhdet_numvin!B135</f>
        <v>0</v>
      </c>
      <c r="C85" s="80">
        <f>RES_hhdet_numvin!C135</f>
        <v>261.59245934042735</v>
      </c>
      <c r="D85" s="80">
        <f>RES_hhdet_numvin!D135</f>
        <v>0</v>
      </c>
      <c r="E85" s="80">
        <f>RES_hhdet_numvin!E135</f>
        <v>0</v>
      </c>
      <c r="F85" s="80">
        <f>RES_hhdet_numvin!F135</f>
        <v>4.6877618310993805</v>
      </c>
      <c r="G85" s="80">
        <f>RES_hhdet_numvin!G135</f>
        <v>21.314686690005324</v>
      </c>
      <c r="H85" s="80">
        <f>RES_hhdet_numvin!H135</f>
        <v>115.93755486418019</v>
      </c>
      <c r="I85" s="80">
        <f>RES_hhdet_numvin!I135</f>
        <v>2798.5434214108977</v>
      </c>
      <c r="J85" s="80">
        <f>RES_hhdet_numvin!J135</f>
        <v>0</v>
      </c>
      <c r="K85" s="80">
        <f>RES_hhdet_numvin!K135</f>
        <v>0</v>
      </c>
      <c r="L85" s="80">
        <f>RES_hhdet_numvin!L135</f>
        <v>0</v>
      </c>
      <c r="M85" s="80">
        <f>RES_hhdet_numvin!M135</f>
        <v>32.3857694788041</v>
      </c>
      <c r="N85" s="80">
        <f>RES_hhdet_numvin!N135</f>
        <v>0</v>
      </c>
      <c r="O85" s="80">
        <f>RES_hhdet_numvin!O135</f>
        <v>2360.5383463845465</v>
      </c>
      <c r="P85" s="80">
        <f>RES_hhdet_numvin!P135</f>
        <v>0</v>
      </c>
      <c r="Q85" s="80">
        <f>RES_hhdet_numvin!Q135</f>
        <v>0</v>
      </c>
    </row>
    <row r="86" spans="1:17" ht="12" customHeight="1" x14ac:dyDescent="0.25">
      <c r="A86" s="23" t="s">
        <v>141</v>
      </c>
      <c r="B86" s="80">
        <f>RES_hhdet_numvin!B136</f>
        <v>0</v>
      </c>
      <c r="C86" s="80">
        <f>RES_hhdet_numvin!C136</f>
        <v>0</v>
      </c>
      <c r="D86" s="80">
        <f>RES_hhdet_numvin!D136</f>
        <v>0</v>
      </c>
      <c r="E86" s="80">
        <f>RES_hhdet_numvin!E136</f>
        <v>0</v>
      </c>
      <c r="F86" s="80">
        <f>RES_hhdet_numvin!F136</f>
        <v>0</v>
      </c>
      <c r="G86" s="80">
        <f>RES_hhdet_numvin!G136</f>
        <v>14.638735188927974</v>
      </c>
      <c r="H86" s="80">
        <f>RES_hhdet_numvin!H136</f>
        <v>15.693026331590081</v>
      </c>
      <c r="I86" s="80">
        <f>RES_hhdet_numvin!I136</f>
        <v>0</v>
      </c>
      <c r="J86" s="80">
        <f>RES_hhdet_numvin!J136</f>
        <v>0</v>
      </c>
      <c r="K86" s="80">
        <f>RES_hhdet_numvin!K136</f>
        <v>0</v>
      </c>
      <c r="L86" s="80">
        <f>RES_hhdet_numvin!L136</f>
        <v>22.152299358545342</v>
      </c>
      <c r="M86" s="80">
        <f>RES_hhdet_numvin!M136</f>
        <v>135.47994085515461</v>
      </c>
      <c r="N86" s="80">
        <f>RES_hhdet_numvin!N136</f>
        <v>51.454962329664241</v>
      </c>
      <c r="O86" s="80">
        <f>RES_hhdet_numvin!O136</f>
        <v>226.45486112238393</v>
      </c>
      <c r="P86" s="80">
        <f>RES_hhdet_numvin!P136</f>
        <v>5.1261748137339991</v>
      </c>
      <c r="Q86" s="80">
        <f>RES_hhdet_numvin!Q136</f>
        <v>0</v>
      </c>
    </row>
    <row r="87" spans="1:17" ht="12" customHeight="1" x14ac:dyDescent="0.25">
      <c r="A87" s="146" t="s">
        <v>62</v>
      </c>
      <c r="B87" s="188">
        <f>RES_hhdet_numvin!B139</f>
        <v>0</v>
      </c>
      <c r="C87" s="188">
        <f>RES_hhdet_numvin!C139</f>
        <v>0</v>
      </c>
      <c r="D87" s="188">
        <f>RES_hhdet_numvin!D139</f>
        <v>0</v>
      </c>
      <c r="E87" s="188">
        <f>RES_hhdet_numvin!E139</f>
        <v>0</v>
      </c>
      <c r="F87" s="188">
        <f>RES_hhdet_numvin!F139</f>
        <v>0</v>
      </c>
      <c r="G87" s="188">
        <f>RES_hhdet_numvin!G139</f>
        <v>0</v>
      </c>
      <c r="H87" s="188">
        <f>RES_hhdet_numvin!H139</f>
        <v>0</v>
      </c>
      <c r="I87" s="188">
        <f>RES_hhdet_numvin!I139</f>
        <v>0</v>
      </c>
      <c r="J87" s="188">
        <f>RES_hhdet_numvin!J139</f>
        <v>0</v>
      </c>
      <c r="K87" s="188">
        <f>RES_hhdet_numvin!K139</f>
        <v>0</v>
      </c>
      <c r="L87" s="188">
        <f>RES_hhdet_numvin!L139</f>
        <v>0</v>
      </c>
      <c r="M87" s="188">
        <f>RES_hhdet_numvin!M139</f>
        <v>0</v>
      </c>
      <c r="N87" s="188">
        <f>RES_hhdet_numvin!N139</f>
        <v>0</v>
      </c>
      <c r="O87" s="188">
        <f>RES_hhdet_numvin!O139</f>
        <v>0</v>
      </c>
      <c r="P87" s="188">
        <f>RES_hhdet_numvin!P139</f>
        <v>0</v>
      </c>
      <c r="Q87" s="188">
        <f>RES_hhdet_numvin!Q139</f>
        <v>0</v>
      </c>
    </row>
    <row r="88" spans="1:17" ht="12" customHeight="1" x14ac:dyDescent="0.25">
      <c r="A88" s="23" t="s">
        <v>57</v>
      </c>
      <c r="B88" s="80">
        <f>RES_hhdet_numvin!B140</f>
        <v>0</v>
      </c>
      <c r="C88" s="80">
        <f>RES_hhdet_numvin!C140</f>
        <v>0</v>
      </c>
      <c r="D88" s="80">
        <f>RES_hhdet_numvin!D140</f>
        <v>0</v>
      </c>
      <c r="E88" s="80">
        <f>RES_hhdet_numvin!E140</f>
        <v>0</v>
      </c>
      <c r="F88" s="80">
        <f>RES_hhdet_numvin!F140</f>
        <v>0</v>
      </c>
      <c r="G88" s="80">
        <f>RES_hhdet_numvin!G140</f>
        <v>0</v>
      </c>
      <c r="H88" s="80">
        <f>RES_hhdet_numvin!H140</f>
        <v>0</v>
      </c>
      <c r="I88" s="80">
        <f>RES_hhdet_numvin!I140</f>
        <v>3159.9029257874399</v>
      </c>
      <c r="J88" s="80">
        <f>RES_hhdet_numvin!J140</f>
        <v>0</v>
      </c>
      <c r="K88" s="80">
        <f>RES_hhdet_numvin!K140</f>
        <v>7395.0375949617573</v>
      </c>
      <c r="L88" s="80">
        <f>RES_hhdet_numvin!L140</f>
        <v>1089.6821309394977</v>
      </c>
      <c r="M88" s="80">
        <f>RES_hhdet_numvin!M140</f>
        <v>793.40097610874466</v>
      </c>
      <c r="N88" s="80">
        <f>RES_hhdet_numvin!N140</f>
        <v>14282.367703395397</v>
      </c>
      <c r="O88" s="80">
        <f>RES_hhdet_numvin!O140</f>
        <v>3010.60866880718</v>
      </c>
      <c r="P88" s="80">
        <f>RES_hhdet_numvin!P140</f>
        <v>0</v>
      </c>
      <c r="Q88" s="80">
        <f>RES_hhdet_numvin!Q140</f>
        <v>0</v>
      </c>
    </row>
    <row r="89" spans="1:17" ht="12" customHeight="1" x14ac:dyDescent="0.25">
      <c r="A89" s="29" t="s">
        <v>140</v>
      </c>
      <c r="B89" s="78">
        <f>RES_hhdet_numvin!B141</f>
        <v>0</v>
      </c>
      <c r="C89" s="78">
        <f>RES_hhdet_numvin!C141</f>
        <v>295170.00000000012</v>
      </c>
      <c r="D89" s="78">
        <f>RES_hhdet_numvin!D141</f>
        <v>0</v>
      </c>
      <c r="E89" s="78">
        <f>RES_hhdet_numvin!E141</f>
        <v>0</v>
      </c>
      <c r="F89" s="78">
        <f>RES_hhdet_numvin!F141</f>
        <v>20098.000000000007</v>
      </c>
      <c r="G89" s="78">
        <f>RES_hhdet_numvin!G141</f>
        <v>62839.000000000029</v>
      </c>
      <c r="H89" s="78">
        <f>RES_hhdet_numvin!H141</f>
        <v>27095.000000000011</v>
      </c>
      <c r="I89" s="78">
        <f>RES_hhdet_numvin!I141</f>
        <v>43677.097074212579</v>
      </c>
      <c r="J89" s="78">
        <f>RES_hhdet_numvin!J141</f>
        <v>0</v>
      </c>
      <c r="K89" s="78">
        <f>RES_hhdet_numvin!K141</f>
        <v>17482.962405038255</v>
      </c>
      <c r="L89" s="78">
        <f>RES_hhdet_numvin!L141</f>
        <v>9761.3178690605055</v>
      </c>
      <c r="M89" s="78">
        <f>RES_hhdet_numvin!M141</f>
        <v>52821.599023891285</v>
      </c>
      <c r="N89" s="78">
        <f>RES_hhdet_numvin!N141</f>
        <v>49137.632296604635</v>
      </c>
      <c r="O89" s="78">
        <f>RES_hhdet_numvin!O141</f>
        <v>31362.391331192834</v>
      </c>
      <c r="P89" s="78">
        <f>RES_hhdet_numvin!P141</f>
        <v>9893.0000000000036</v>
      </c>
      <c r="Q89" s="78">
        <f>RES_hhdet_numvin!Q141</f>
        <v>9185.0000000000036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445.21581255594538</v>
      </c>
      <c r="C93" s="168">
        <f t="shared" ref="C93:Q93" si="8">SUM(C94,C97,C99,C108)</f>
        <v>920.87871616469181</v>
      </c>
      <c r="D93" s="168">
        <f t="shared" si="8"/>
        <v>837.60790667422953</v>
      </c>
      <c r="E93" s="168">
        <f t="shared" si="8"/>
        <v>731.71015491139883</v>
      </c>
      <c r="F93" s="168">
        <f t="shared" si="8"/>
        <v>668.92546946378786</v>
      </c>
      <c r="G93" s="168">
        <f t="shared" si="8"/>
        <v>673.52514233732506</v>
      </c>
      <c r="H93" s="168">
        <f t="shared" si="8"/>
        <v>595.98532684046313</v>
      </c>
      <c r="I93" s="168">
        <f t="shared" si="8"/>
        <v>534.26310121677454</v>
      </c>
      <c r="J93" s="168">
        <f t="shared" si="8"/>
        <v>496.31518231916129</v>
      </c>
      <c r="K93" s="168">
        <f t="shared" si="8"/>
        <v>506.92632110407561</v>
      </c>
      <c r="L93" s="168">
        <f t="shared" si="8"/>
        <v>535.16994468608971</v>
      </c>
      <c r="M93" s="168">
        <f t="shared" si="8"/>
        <v>504.05170824357344</v>
      </c>
      <c r="N93" s="168">
        <f t="shared" si="8"/>
        <v>535.75265887474313</v>
      </c>
      <c r="O93" s="168">
        <f t="shared" si="8"/>
        <v>557.91683045345405</v>
      </c>
      <c r="P93" s="168">
        <f t="shared" si="8"/>
        <v>483.70477165303942</v>
      </c>
      <c r="Q93" s="168">
        <f t="shared" si="8"/>
        <v>512.43572131863755</v>
      </c>
    </row>
    <row r="94" spans="1:17" ht="12" customHeight="1" x14ac:dyDescent="0.25">
      <c r="A94" s="158" t="s">
        <v>65</v>
      </c>
      <c r="B94" s="157">
        <f>SUM(B95:B96)</f>
        <v>366.08725690554655</v>
      </c>
      <c r="C94" s="157">
        <f t="shared" ref="C94:Q94" si="9">SUM(C95:C96)</f>
        <v>797.40318823996688</v>
      </c>
      <c r="D94" s="157">
        <f t="shared" si="9"/>
        <v>715.8689606715468</v>
      </c>
      <c r="E94" s="157">
        <f t="shared" si="9"/>
        <v>619.48186583196855</v>
      </c>
      <c r="F94" s="157">
        <f t="shared" si="9"/>
        <v>559.68340516069395</v>
      </c>
      <c r="G94" s="157">
        <f t="shared" si="9"/>
        <v>555.37222860658574</v>
      </c>
      <c r="H94" s="157">
        <f t="shared" si="9"/>
        <v>473.75891189315035</v>
      </c>
      <c r="I94" s="157">
        <f t="shared" si="9"/>
        <v>407.84902976148987</v>
      </c>
      <c r="J94" s="157">
        <f t="shared" si="9"/>
        <v>375.61472715473224</v>
      </c>
      <c r="K94" s="157">
        <f t="shared" si="9"/>
        <v>387.25487444071274</v>
      </c>
      <c r="L94" s="157">
        <f t="shared" si="9"/>
        <v>419.93556498902649</v>
      </c>
      <c r="M94" s="157">
        <f t="shared" si="9"/>
        <v>382.65570252577578</v>
      </c>
      <c r="N94" s="157">
        <f t="shared" si="9"/>
        <v>397.53840800322871</v>
      </c>
      <c r="O94" s="157">
        <f t="shared" si="9"/>
        <v>417.46117843116565</v>
      </c>
      <c r="P94" s="157">
        <f t="shared" si="9"/>
        <v>338.09746748945366</v>
      </c>
      <c r="Q94" s="157">
        <f t="shared" si="9"/>
        <v>351.12442704565643</v>
      </c>
    </row>
    <row r="95" spans="1:17" ht="12" customHeight="1" x14ac:dyDescent="0.25">
      <c r="A95" s="23" t="s">
        <v>149</v>
      </c>
      <c r="B95" s="156">
        <f>RES_hhdet_fec!B$126</f>
        <v>364.14073523312567</v>
      </c>
      <c r="C95" s="156">
        <f>RES_hhdet_fec!C$126</f>
        <v>795.45978775158653</v>
      </c>
      <c r="D95" s="156">
        <f>RES_hhdet_fec!D$126</f>
        <v>713.66503320458571</v>
      </c>
      <c r="E95" s="156">
        <f>RES_hhdet_fec!E$126</f>
        <v>617.56449733906118</v>
      </c>
      <c r="F95" s="156">
        <f>RES_hhdet_fec!F$126</f>
        <v>558.32168328317994</v>
      </c>
      <c r="G95" s="156">
        <f>RES_hhdet_fec!G$126</f>
        <v>553.87692804009293</v>
      </c>
      <c r="H95" s="156">
        <f>RES_hhdet_fec!H$126</f>
        <v>472.14104243462305</v>
      </c>
      <c r="I95" s="156">
        <f>RES_hhdet_fec!I$126</f>
        <v>406.17483781419151</v>
      </c>
      <c r="J95" s="156">
        <f>RES_hhdet_fec!J$126</f>
        <v>374.28237726508775</v>
      </c>
      <c r="K95" s="156">
        <f>RES_hhdet_fec!K$126</f>
        <v>386.08843937684645</v>
      </c>
      <c r="L95" s="156">
        <f>RES_hhdet_fec!L$126</f>
        <v>419.08285164486728</v>
      </c>
      <c r="M95" s="156">
        <f>RES_hhdet_fec!M$126</f>
        <v>381.4685218175901</v>
      </c>
      <c r="N95" s="156">
        <f>RES_hhdet_fec!N$126</f>
        <v>395.46310881320272</v>
      </c>
      <c r="O95" s="156">
        <f>RES_hhdet_fec!O$126</f>
        <v>414.94147725055831</v>
      </c>
      <c r="P95" s="156">
        <f>RES_hhdet_fec!P$126</f>
        <v>335.84922812093146</v>
      </c>
      <c r="Q95" s="156">
        <f>RES_hhdet_fec!Q$126</f>
        <v>348.53409720183333</v>
      </c>
    </row>
    <row r="96" spans="1:17" ht="12" customHeight="1" x14ac:dyDescent="0.25">
      <c r="A96" s="23" t="s">
        <v>60</v>
      </c>
      <c r="B96" s="156">
        <f>RES_hhdet_fec!B$127</f>
        <v>1.9465216724208649</v>
      </c>
      <c r="C96" s="156">
        <f>RES_hhdet_fec!C$127</f>
        <v>1.9434004883803682</v>
      </c>
      <c r="D96" s="156">
        <f>RES_hhdet_fec!D$127</f>
        <v>2.2039274669611197</v>
      </c>
      <c r="E96" s="156">
        <f>RES_hhdet_fec!E$127</f>
        <v>1.9173684929073387</v>
      </c>
      <c r="F96" s="156">
        <f>RES_hhdet_fec!F$127</f>
        <v>1.3617218775139714</v>
      </c>
      <c r="G96" s="156">
        <f>RES_hhdet_fec!G$127</f>
        <v>1.4953005664928096</v>
      </c>
      <c r="H96" s="156">
        <f>RES_hhdet_fec!H$127</f>
        <v>1.617869458527331</v>
      </c>
      <c r="I96" s="156">
        <f>RES_hhdet_fec!I$127</f>
        <v>1.6741919472983759</v>
      </c>
      <c r="J96" s="156">
        <f>RES_hhdet_fec!J$127</f>
        <v>1.3323498896444903</v>
      </c>
      <c r="K96" s="156">
        <f>RES_hhdet_fec!K$127</f>
        <v>1.1664350638663041</v>
      </c>
      <c r="L96" s="156">
        <f>RES_hhdet_fec!L$127</f>
        <v>0.85271334415921263</v>
      </c>
      <c r="M96" s="156">
        <f>RES_hhdet_fec!M$127</f>
        <v>1.1871807081857046</v>
      </c>
      <c r="N96" s="156">
        <f>RES_hhdet_fec!N$127</f>
        <v>2.0752991900259872</v>
      </c>
      <c r="O96" s="156">
        <f>RES_hhdet_fec!O$127</f>
        <v>2.5197011806073619</v>
      </c>
      <c r="P96" s="156">
        <f>RES_hhdet_fec!P$127</f>
        <v>2.2482393685221846</v>
      </c>
      <c r="Q96" s="156">
        <f>RES_hhdet_fec!Q$127</f>
        <v>2.5903298438230724</v>
      </c>
    </row>
    <row r="97" spans="1:17" ht="12" customHeight="1" x14ac:dyDescent="0.25">
      <c r="A97" s="158" t="s">
        <v>112</v>
      </c>
      <c r="B97" s="157">
        <f>B98</f>
        <v>1.8416646298156025E-3</v>
      </c>
      <c r="C97" s="157">
        <f t="shared" ref="C97:Q97" si="10">C98</f>
        <v>1.7152380900718207E-2</v>
      </c>
      <c r="D97" s="157">
        <f t="shared" si="10"/>
        <v>3.2960359590808362E-2</v>
      </c>
      <c r="E97" s="157">
        <f t="shared" si="10"/>
        <v>3.6814153026345567E-2</v>
      </c>
      <c r="F97" s="157">
        <f t="shared" si="10"/>
        <v>6.0263318040471511E-2</v>
      </c>
      <c r="G97" s="157">
        <f t="shared" si="10"/>
        <v>7.5385074824839068E-2</v>
      </c>
      <c r="H97" s="157">
        <f t="shared" si="10"/>
        <v>0.10481307559318134</v>
      </c>
      <c r="I97" s="157">
        <f t="shared" si="10"/>
        <v>0.12993167580215231</v>
      </c>
      <c r="J97" s="157">
        <f t="shared" si="10"/>
        <v>0.13884399627720495</v>
      </c>
      <c r="K97" s="157">
        <f t="shared" si="10"/>
        <v>0.17026927172683545</v>
      </c>
      <c r="L97" s="157">
        <f t="shared" si="10"/>
        <v>0.18086098954676033</v>
      </c>
      <c r="M97" s="157">
        <f t="shared" si="10"/>
        <v>0.20468730783133132</v>
      </c>
      <c r="N97" s="157">
        <f t="shared" si="10"/>
        <v>0.23965627868905903</v>
      </c>
      <c r="O97" s="157">
        <f t="shared" si="10"/>
        <v>0.27371666951980916</v>
      </c>
      <c r="P97" s="157">
        <f t="shared" si="10"/>
        <v>0.30103051851038087</v>
      </c>
      <c r="Q97" s="157">
        <f t="shared" si="10"/>
        <v>0.30871492819489799</v>
      </c>
    </row>
    <row r="98" spans="1:17" ht="12" customHeight="1" x14ac:dyDescent="0.25">
      <c r="A98" s="23" t="s">
        <v>60</v>
      </c>
      <c r="B98" s="156">
        <f>RES_hhdet_fec!B$129</f>
        <v>1.8416646298156025E-3</v>
      </c>
      <c r="C98" s="156">
        <f>RES_hhdet_fec!C$129</f>
        <v>1.7152380900718207E-2</v>
      </c>
      <c r="D98" s="156">
        <f>RES_hhdet_fec!D$129</f>
        <v>3.2960359590808362E-2</v>
      </c>
      <c r="E98" s="156">
        <f>RES_hhdet_fec!E$129</f>
        <v>3.6814153026345567E-2</v>
      </c>
      <c r="F98" s="156">
        <f>RES_hhdet_fec!F$129</f>
        <v>6.0263318040471511E-2</v>
      </c>
      <c r="G98" s="156">
        <f>RES_hhdet_fec!G$129</f>
        <v>7.5385074824839068E-2</v>
      </c>
      <c r="H98" s="156">
        <f>RES_hhdet_fec!H$129</f>
        <v>0.10481307559318134</v>
      </c>
      <c r="I98" s="156">
        <f>RES_hhdet_fec!I$129</f>
        <v>0.12993167580215231</v>
      </c>
      <c r="J98" s="156">
        <f>RES_hhdet_fec!J$129</f>
        <v>0.13884399627720495</v>
      </c>
      <c r="K98" s="156">
        <f>RES_hhdet_fec!K$129</f>
        <v>0.17026927172683545</v>
      </c>
      <c r="L98" s="156">
        <f>RES_hhdet_fec!L$129</f>
        <v>0.18086098954676033</v>
      </c>
      <c r="M98" s="156">
        <f>RES_hhdet_fec!M$129</f>
        <v>0.20468730783133132</v>
      </c>
      <c r="N98" s="156">
        <f>RES_hhdet_fec!N$129</f>
        <v>0.23965627868905903</v>
      </c>
      <c r="O98" s="156">
        <f>RES_hhdet_fec!O$129</f>
        <v>0.27371666951980916</v>
      </c>
      <c r="P98" s="156">
        <f>RES_hhdet_fec!P$129</f>
        <v>0.30103051851038087</v>
      </c>
      <c r="Q98" s="156">
        <f>RES_hhdet_fec!Q$129</f>
        <v>0.30871492819489799</v>
      </c>
    </row>
    <row r="99" spans="1:17" ht="12" customHeight="1" x14ac:dyDescent="0.25">
      <c r="A99" s="158" t="s">
        <v>63</v>
      </c>
      <c r="B99" s="157">
        <f>SUM(B100:B101,B104:B105)</f>
        <v>50.253189707020375</v>
      </c>
      <c r="C99" s="157">
        <f t="shared" ref="C99:Q99" si="11">SUM(C100:C101,C104:C105)</f>
        <v>80.421349139818503</v>
      </c>
      <c r="D99" s="157">
        <f t="shared" si="11"/>
        <v>77.141278668279512</v>
      </c>
      <c r="E99" s="157">
        <f t="shared" si="11"/>
        <v>72.088527765910015</v>
      </c>
      <c r="F99" s="157">
        <f t="shared" si="11"/>
        <v>71.272195283149216</v>
      </c>
      <c r="G99" s="157">
        <f t="shared" si="11"/>
        <v>76.921630306368996</v>
      </c>
      <c r="H99" s="157">
        <f t="shared" si="11"/>
        <v>77.544658473385709</v>
      </c>
      <c r="I99" s="157">
        <f t="shared" si="11"/>
        <v>80.835457975816439</v>
      </c>
      <c r="J99" s="157">
        <f t="shared" si="11"/>
        <v>77.259089854555043</v>
      </c>
      <c r="K99" s="157">
        <f t="shared" si="11"/>
        <v>76.532218327032055</v>
      </c>
      <c r="L99" s="157">
        <f t="shared" si="11"/>
        <v>74.576954309202449</v>
      </c>
      <c r="M99" s="157">
        <f t="shared" si="11"/>
        <v>79.260435589096687</v>
      </c>
      <c r="N99" s="157">
        <f t="shared" si="11"/>
        <v>89.033821700477631</v>
      </c>
      <c r="O99" s="157">
        <f t="shared" si="11"/>
        <v>88.531280953937312</v>
      </c>
      <c r="P99" s="157">
        <f t="shared" si="11"/>
        <v>94.942390103166389</v>
      </c>
      <c r="Q99" s="157">
        <f t="shared" si="11"/>
        <v>107.27464041861735</v>
      </c>
    </row>
    <row r="100" spans="1:17" ht="12" customHeight="1" x14ac:dyDescent="0.25">
      <c r="A100" s="167" t="s">
        <v>148</v>
      </c>
      <c r="B100" s="132">
        <f>RES_hhdet_fec!B$131</f>
        <v>41.995460518760403</v>
      </c>
      <c r="C100" s="132">
        <f>RES_hhdet_fec!C$131</f>
        <v>72.138972248413396</v>
      </c>
      <c r="D100" s="132">
        <f>RES_hhdet_fec!D$131</f>
        <v>68.84134679541441</v>
      </c>
      <c r="E100" s="132">
        <f>RES_hhdet_fec!E$131</f>
        <v>65.327922660938825</v>
      </c>
      <c r="F100" s="132">
        <f>RES_hhdet_fec!F$131</f>
        <v>65.84131671681989</v>
      </c>
      <c r="G100" s="132">
        <f>RES_hhdet_fec!G$131</f>
        <v>71.586454175458002</v>
      </c>
      <c r="H100" s="132">
        <f>RES_hhdet_fec!H$131</f>
        <v>71.665637565376741</v>
      </c>
      <c r="I100" s="132">
        <f>RES_hhdet_fec!I$131</f>
        <v>75.351622185808466</v>
      </c>
      <c r="J100" s="132">
        <f>RES_hhdet_fec!J$131</f>
        <v>68.714282734912089</v>
      </c>
      <c r="K100" s="132">
        <f>RES_hhdet_fec!K$131</f>
        <v>72.314270623153305</v>
      </c>
      <c r="L100" s="132">
        <f>RES_hhdet_fec!L$131</f>
        <v>68.594030054302578</v>
      </c>
      <c r="M100" s="132">
        <f>RES_hhdet_fec!M$131</f>
        <v>72.12043309327666</v>
      </c>
      <c r="N100" s="132">
        <f>RES_hhdet_fec!N$131</f>
        <v>81.528990576762538</v>
      </c>
      <c r="O100" s="132">
        <f>RES_hhdet_fec!O$131</f>
        <v>79.966789469872722</v>
      </c>
      <c r="P100" s="132">
        <f>RES_hhdet_fec!P$131</f>
        <v>86.588696427541933</v>
      </c>
      <c r="Q100" s="132">
        <f>RES_hhdet_fec!Q$131</f>
        <v>98.132854322466372</v>
      </c>
    </row>
    <row r="101" spans="1:17" ht="12" customHeight="1" x14ac:dyDescent="0.25">
      <c r="A101" s="167" t="s">
        <v>147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4.6306364054383966</v>
      </c>
      <c r="M101" s="132">
        <f t="shared" si="12"/>
        <v>5.7147437295369397</v>
      </c>
      <c r="N101" s="132">
        <f t="shared" si="12"/>
        <v>6.558248483155122</v>
      </c>
      <c r="O101" s="132">
        <f t="shared" si="12"/>
        <v>6.1371562671036228</v>
      </c>
      <c r="P101" s="132">
        <f t="shared" si="12"/>
        <v>6.7892850337606223</v>
      </c>
      <c r="Q101" s="132">
        <f t="shared" si="12"/>
        <v>7.7718103413381083</v>
      </c>
    </row>
    <row r="102" spans="1:17" ht="12" customHeight="1" x14ac:dyDescent="0.25">
      <c r="A102" s="166" t="s">
        <v>61</v>
      </c>
      <c r="B102" s="165">
        <f>RES_hhdet_fec!B$133</f>
        <v>0</v>
      </c>
      <c r="C102" s="165">
        <f>RES_hhdet_fec!C$133</f>
        <v>0</v>
      </c>
      <c r="D102" s="165">
        <f>RES_hhdet_fec!D$133</f>
        <v>0</v>
      </c>
      <c r="E102" s="165">
        <f>RES_hhdet_fec!E$133</f>
        <v>0</v>
      </c>
      <c r="F102" s="165">
        <f>RES_hhdet_fec!F$133</f>
        <v>0</v>
      </c>
      <c r="G102" s="165">
        <f>RES_hhdet_fec!G$133</f>
        <v>0</v>
      </c>
      <c r="H102" s="165">
        <f>RES_hhdet_fec!H$133</f>
        <v>0</v>
      </c>
      <c r="I102" s="165">
        <f>RES_hhdet_fec!I$133</f>
        <v>0</v>
      </c>
      <c r="J102" s="165">
        <f>RES_hhdet_fec!J$133</f>
        <v>0</v>
      </c>
      <c r="K102" s="165">
        <f>RES_hhdet_fec!K$133</f>
        <v>0</v>
      </c>
      <c r="L102" s="165">
        <f>RES_hhdet_fec!L$133</f>
        <v>3.4616680605315504</v>
      </c>
      <c r="M102" s="165">
        <f>RES_hhdet_fec!M$133</f>
        <v>4.2765934122771787</v>
      </c>
      <c r="N102" s="165">
        <f>RES_hhdet_fec!N$133</f>
        <v>4.9295573042601557</v>
      </c>
      <c r="O102" s="165">
        <f>RES_hhdet_fec!O$133</f>
        <v>4.3280139259248775</v>
      </c>
      <c r="P102" s="165">
        <f>RES_hhdet_fec!P$133</f>
        <v>5.2393083374031582</v>
      </c>
      <c r="Q102" s="165">
        <f>RES_hhdet_fec!Q$133</f>
        <v>6.2091465197913163</v>
      </c>
    </row>
    <row r="103" spans="1:17" ht="12" customHeight="1" x14ac:dyDescent="0.25">
      <c r="A103" s="147" t="s">
        <v>59</v>
      </c>
      <c r="B103" s="164">
        <f>RES_hhdet_fec!B$134</f>
        <v>0</v>
      </c>
      <c r="C103" s="164">
        <f>RES_hhdet_fec!C$134</f>
        <v>0</v>
      </c>
      <c r="D103" s="164">
        <f>RES_hhdet_fec!D$134</f>
        <v>0</v>
      </c>
      <c r="E103" s="164">
        <f>RES_hhdet_fec!E$134</f>
        <v>0</v>
      </c>
      <c r="F103" s="164">
        <f>RES_hhdet_fec!F$134</f>
        <v>0</v>
      </c>
      <c r="G103" s="164">
        <f>RES_hhdet_fec!G$134</f>
        <v>0</v>
      </c>
      <c r="H103" s="164">
        <f>RES_hhdet_fec!H$134</f>
        <v>0</v>
      </c>
      <c r="I103" s="164">
        <f>RES_hhdet_fec!I$134</f>
        <v>0</v>
      </c>
      <c r="J103" s="164">
        <f>RES_hhdet_fec!J$134</f>
        <v>0</v>
      </c>
      <c r="K103" s="164">
        <f>RES_hhdet_fec!K$134</f>
        <v>0</v>
      </c>
      <c r="L103" s="164">
        <f>RES_hhdet_fec!L$134</f>
        <v>1.168968344906846</v>
      </c>
      <c r="M103" s="164">
        <f>RES_hhdet_fec!M$134</f>
        <v>1.4381503172597612</v>
      </c>
      <c r="N103" s="164">
        <f>RES_hhdet_fec!N$134</f>
        <v>1.6286911788949658</v>
      </c>
      <c r="O103" s="164">
        <f>RES_hhdet_fec!O$134</f>
        <v>1.8091423411787453</v>
      </c>
      <c r="P103" s="164">
        <f>RES_hhdet_fec!P$134</f>
        <v>1.5499766963574637</v>
      </c>
      <c r="Q103" s="164">
        <f>RES_hhdet_fec!Q$134</f>
        <v>1.5626638215467921</v>
      </c>
    </row>
    <row r="104" spans="1:17" ht="12" customHeight="1" x14ac:dyDescent="0.25">
      <c r="A104" s="163" t="s">
        <v>142</v>
      </c>
      <c r="B104" s="162">
        <f>RES_hhdet_fec!B$135</f>
        <v>8.2577291882599742</v>
      </c>
      <c r="C104" s="162">
        <f>RES_hhdet_fec!C$135</f>
        <v>8.2823768914051072</v>
      </c>
      <c r="D104" s="162">
        <f>RES_hhdet_fec!D$135</f>
        <v>8.2999318728651037</v>
      </c>
      <c r="E104" s="162">
        <f>RES_hhdet_fec!E$135</f>
        <v>6.760605104971189</v>
      </c>
      <c r="F104" s="162">
        <f>RES_hhdet_fec!F$135</f>
        <v>5.4308785663293229</v>
      </c>
      <c r="G104" s="162">
        <f>RES_hhdet_fec!G$135</f>
        <v>5.3351761309109955</v>
      </c>
      <c r="H104" s="162">
        <f>RES_hhdet_fec!H$135</f>
        <v>5.8790209080089753</v>
      </c>
      <c r="I104" s="162">
        <f>RES_hhdet_fec!I$135</f>
        <v>5.4838357900079719</v>
      </c>
      <c r="J104" s="162">
        <f>RES_hhdet_fec!J$135</f>
        <v>8.5448071196429538</v>
      </c>
      <c r="K104" s="162">
        <f>RES_hhdet_fec!K$135</f>
        <v>4.2179477038787461</v>
      </c>
      <c r="L104" s="162">
        <f>RES_hhdet_fec!L$135</f>
        <v>1.2730532398625964</v>
      </c>
      <c r="M104" s="162">
        <f>RES_hhdet_fec!M$135</f>
        <v>1.328354275359851</v>
      </c>
      <c r="N104" s="162">
        <f>RES_hhdet_fec!N$135</f>
        <v>0.88116971881098061</v>
      </c>
      <c r="O104" s="162">
        <f>RES_hhdet_fec!O$135</f>
        <v>2.2717563939856102</v>
      </c>
      <c r="P104" s="162">
        <f>RES_hhdet_fec!P$135</f>
        <v>1.4593874403883251</v>
      </c>
      <c r="Q104" s="162">
        <f>RES_hhdet_fec!Q$135</f>
        <v>1.2747960809871488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7.9234609598890837E-2</v>
      </c>
      <c r="M105" s="160">
        <f t="shared" si="13"/>
        <v>9.6904490923235984E-2</v>
      </c>
      <c r="N105" s="160">
        <f t="shared" si="13"/>
        <v>6.5412921748990535E-2</v>
      </c>
      <c r="O105" s="160">
        <f t="shared" si="13"/>
        <v>0.15557882297535136</v>
      </c>
      <c r="P105" s="160">
        <f t="shared" si="13"/>
        <v>0.1050212014755094</v>
      </c>
      <c r="Q105" s="160">
        <f t="shared" si="13"/>
        <v>9.5179673825726036E-2</v>
      </c>
    </row>
    <row r="106" spans="1:17" ht="12" customHeight="1" x14ac:dyDescent="0.25">
      <c r="A106" s="148" t="s">
        <v>60</v>
      </c>
      <c r="B106" s="156">
        <f>RES_hhdet_fec!B$137</f>
        <v>0</v>
      </c>
      <c r="C106" s="156">
        <f>RES_hhdet_fec!C$137</f>
        <v>0</v>
      </c>
      <c r="D106" s="156">
        <f>RES_hhdet_fec!D$137</f>
        <v>0</v>
      </c>
      <c r="E106" s="156">
        <f>RES_hhdet_fec!E$137</f>
        <v>0</v>
      </c>
      <c r="F106" s="156">
        <f>RES_hhdet_fec!F$137</f>
        <v>0</v>
      </c>
      <c r="G106" s="156">
        <f>RES_hhdet_fec!G$137</f>
        <v>0</v>
      </c>
      <c r="H106" s="156">
        <f>RES_hhdet_fec!H$137</f>
        <v>0</v>
      </c>
      <c r="I106" s="156">
        <f>RES_hhdet_fec!I$137</f>
        <v>0</v>
      </c>
      <c r="J106" s="156">
        <f>RES_hhdet_fec!J$137</f>
        <v>0</v>
      </c>
      <c r="K106" s="156">
        <f>RES_hhdet_fec!K$137</f>
        <v>0</v>
      </c>
      <c r="L106" s="156">
        <f>RES_hhdet_fec!L$137</f>
        <v>6.4308875003368529E-2</v>
      </c>
      <c r="M106" s="156">
        <f>RES_hhdet_fec!M$137</f>
        <v>7.8796312872356986E-2</v>
      </c>
      <c r="N106" s="156">
        <f>RES_hhdet_fec!N$137</f>
        <v>5.3293579643318052E-2</v>
      </c>
      <c r="O106" s="156">
        <f>RES_hhdet_fec!O$137</f>
        <v>0.12292000770602771</v>
      </c>
      <c r="P106" s="156">
        <f>RES_hhdet_fec!P$137</f>
        <v>8.8367410199985175E-2</v>
      </c>
      <c r="Q106" s="156">
        <f>RES_hhdet_fec!Q$137</f>
        <v>8.0647427889174228E-2</v>
      </c>
    </row>
    <row r="107" spans="1:17" ht="12" customHeight="1" x14ac:dyDescent="0.25">
      <c r="A107" s="148" t="s">
        <v>59</v>
      </c>
      <c r="B107" s="156">
        <f>RES_hhdet_fec!B$138</f>
        <v>0</v>
      </c>
      <c r="C107" s="156">
        <f>RES_hhdet_fec!C$138</f>
        <v>0</v>
      </c>
      <c r="D107" s="156">
        <f>RES_hhdet_fec!D$138</f>
        <v>0</v>
      </c>
      <c r="E107" s="156">
        <f>RES_hhdet_fec!E$138</f>
        <v>0</v>
      </c>
      <c r="F107" s="156">
        <f>RES_hhdet_fec!F$138</f>
        <v>0</v>
      </c>
      <c r="G107" s="156">
        <f>RES_hhdet_fec!G$138</f>
        <v>0</v>
      </c>
      <c r="H107" s="156">
        <f>RES_hhdet_fec!H$138</f>
        <v>0</v>
      </c>
      <c r="I107" s="156">
        <f>RES_hhdet_fec!I$138</f>
        <v>0</v>
      </c>
      <c r="J107" s="156">
        <f>RES_hhdet_fec!J$138</f>
        <v>0</v>
      </c>
      <c r="K107" s="156">
        <f>RES_hhdet_fec!K$138</f>
        <v>0</v>
      </c>
      <c r="L107" s="156">
        <f>RES_hhdet_fec!L$138</f>
        <v>1.492573459552231E-2</v>
      </c>
      <c r="M107" s="156">
        <f>RES_hhdet_fec!M$138</f>
        <v>1.8108178050878995E-2</v>
      </c>
      <c r="N107" s="156">
        <f>RES_hhdet_fec!N$138</f>
        <v>1.2119342105672486E-2</v>
      </c>
      <c r="O107" s="156">
        <f>RES_hhdet_fec!O$138</f>
        <v>3.2658815269323668E-2</v>
      </c>
      <c r="P107" s="156">
        <f>RES_hhdet_fec!P$138</f>
        <v>1.665379127552423E-2</v>
      </c>
      <c r="Q107" s="156">
        <f>RES_hhdet_fec!Q$138</f>
        <v>1.4532245936551808E-2</v>
      </c>
    </row>
    <row r="108" spans="1:17" ht="12" customHeight="1" x14ac:dyDescent="0.25">
      <c r="A108" s="158" t="s">
        <v>62</v>
      </c>
      <c r="B108" s="157">
        <f>SUM(B109:B110)</f>
        <v>28.873524278748619</v>
      </c>
      <c r="C108" s="157">
        <f t="shared" ref="C108:Q108" si="14">SUM(C109:C110)</f>
        <v>43.03702640400568</v>
      </c>
      <c r="D108" s="157">
        <f t="shared" si="14"/>
        <v>44.564706974812424</v>
      </c>
      <c r="E108" s="157">
        <f t="shared" si="14"/>
        <v>40.102947160493798</v>
      </c>
      <c r="F108" s="157">
        <f t="shared" si="14"/>
        <v>37.909605701904233</v>
      </c>
      <c r="G108" s="157">
        <f t="shared" si="14"/>
        <v>41.155898349545517</v>
      </c>
      <c r="H108" s="157">
        <f t="shared" si="14"/>
        <v>44.576943398333938</v>
      </c>
      <c r="I108" s="157">
        <f t="shared" si="14"/>
        <v>45.448681803666069</v>
      </c>
      <c r="J108" s="157">
        <f t="shared" si="14"/>
        <v>43.30252131359677</v>
      </c>
      <c r="K108" s="157">
        <f t="shared" si="14"/>
        <v>42.968959064603936</v>
      </c>
      <c r="L108" s="157">
        <f t="shared" si="14"/>
        <v>40.476564398314025</v>
      </c>
      <c r="M108" s="157">
        <f t="shared" si="14"/>
        <v>41.930882820869684</v>
      </c>
      <c r="N108" s="157">
        <f t="shared" si="14"/>
        <v>48.940772892347766</v>
      </c>
      <c r="O108" s="157">
        <f t="shared" si="14"/>
        <v>51.6506543988313</v>
      </c>
      <c r="P108" s="157">
        <f t="shared" si="14"/>
        <v>50.363883541909011</v>
      </c>
      <c r="Q108" s="157">
        <f t="shared" si="14"/>
        <v>53.72793892616891</v>
      </c>
    </row>
    <row r="109" spans="1:17" ht="12" customHeight="1" x14ac:dyDescent="0.25">
      <c r="A109" s="23" t="s">
        <v>57</v>
      </c>
      <c r="B109" s="156">
        <f>RES_hhdet_fec!B$140</f>
        <v>5.5415598736923339</v>
      </c>
      <c r="C109" s="156">
        <f>RES_hhdet_fec!C$140</f>
        <v>6.9116599485287278</v>
      </c>
      <c r="D109" s="156">
        <f>RES_hhdet_fec!D$140</f>
        <v>13.144055630263738</v>
      </c>
      <c r="E109" s="156">
        <f>RES_hhdet_fec!E$140</f>
        <v>5.1421899442256667</v>
      </c>
      <c r="F109" s="156">
        <f>RES_hhdet_fec!F$140</f>
        <v>2.1780824453479757</v>
      </c>
      <c r="G109" s="156">
        <f>RES_hhdet_fec!G$140</f>
        <v>4.3112528757362139</v>
      </c>
      <c r="H109" s="156">
        <f>RES_hhdet_fec!H$140</f>
        <v>11.798364748165261</v>
      </c>
      <c r="I109" s="156">
        <f>RES_hhdet_fec!I$140</f>
        <v>8.3767345184763631</v>
      </c>
      <c r="J109" s="156">
        <f>RES_hhdet_fec!J$140</f>
        <v>12.722477171503151</v>
      </c>
      <c r="K109" s="156">
        <f>RES_hhdet_fec!K$140</f>
        <v>12.761461650948622</v>
      </c>
      <c r="L109" s="156">
        <f>RES_hhdet_fec!L$140</f>
        <v>9.3084057693799007</v>
      </c>
      <c r="M109" s="156">
        <f>RES_hhdet_fec!M$140</f>
        <v>4.3818360953200397</v>
      </c>
      <c r="N109" s="156">
        <f>RES_hhdet_fec!N$140</f>
        <v>8.1843233958495212</v>
      </c>
      <c r="O109" s="156">
        <f>RES_hhdet_fec!O$140</f>
        <v>6.6709757561541263</v>
      </c>
      <c r="P109" s="156">
        <f>RES_hhdet_fec!P$140</f>
        <v>3.1378304404225279</v>
      </c>
      <c r="Q109" s="156">
        <f>RES_hhdet_fec!Q$140</f>
        <v>3.1501054441924858</v>
      </c>
    </row>
    <row r="110" spans="1:17" ht="12" customHeight="1" x14ac:dyDescent="0.25">
      <c r="A110" s="29" t="s">
        <v>140</v>
      </c>
      <c r="B110" s="57">
        <f>RES_hhdet_fec!B$141</f>
        <v>23.331964405056286</v>
      </c>
      <c r="C110" s="57">
        <f>RES_hhdet_fec!C$141</f>
        <v>36.12536645547695</v>
      </c>
      <c r="D110" s="57">
        <f>RES_hhdet_fec!D$141</f>
        <v>31.420651344548688</v>
      </c>
      <c r="E110" s="57">
        <f>RES_hhdet_fec!E$141</f>
        <v>34.960757216268128</v>
      </c>
      <c r="F110" s="57">
        <f>RES_hhdet_fec!F$141</f>
        <v>35.731523256556258</v>
      </c>
      <c r="G110" s="57">
        <f>RES_hhdet_fec!G$141</f>
        <v>36.844645473809301</v>
      </c>
      <c r="H110" s="57">
        <f>RES_hhdet_fec!H$141</f>
        <v>32.778578650168676</v>
      </c>
      <c r="I110" s="57">
        <f>RES_hhdet_fec!I$141</f>
        <v>37.071947285189708</v>
      </c>
      <c r="J110" s="57">
        <f>RES_hhdet_fec!J$141</f>
        <v>30.580044142093616</v>
      </c>
      <c r="K110" s="57">
        <f>RES_hhdet_fec!K$141</f>
        <v>30.207497413655311</v>
      </c>
      <c r="L110" s="57">
        <f>RES_hhdet_fec!L$141</f>
        <v>31.168158628934123</v>
      </c>
      <c r="M110" s="57">
        <f>RES_hhdet_fec!M$141</f>
        <v>37.549046725549644</v>
      </c>
      <c r="N110" s="57">
        <f>RES_hhdet_fec!N$141</f>
        <v>40.756449496498242</v>
      </c>
      <c r="O110" s="57">
        <f>RES_hhdet_fec!O$141</f>
        <v>44.979678642677172</v>
      </c>
      <c r="P110" s="57">
        <f>RES_hhdet_fec!P$141</f>
        <v>47.226053101486485</v>
      </c>
      <c r="Q110" s="57">
        <f>RES_hhdet_fec!Q$141</f>
        <v>50.577833481976427</v>
      </c>
    </row>
    <row r="112" spans="1:17" ht="12" customHeight="1" x14ac:dyDescent="0.25">
      <c r="A112" s="152" t="s">
        <v>119</v>
      </c>
      <c r="B112" s="168">
        <f>SUM(B113,B116,B118,B127)</f>
        <v>300.96589418220077</v>
      </c>
      <c r="C112" s="168">
        <f t="shared" ref="C112:Q112" si="15">SUM(C113,C116,C118,C127)</f>
        <v>634.33952263151252</v>
      </c>
      <c r="D112" s="168">
        <f t="shared" si="15"/>
        <v>576.24403353721448</v>
      </c>
      <c r="E112" s="168">
        <f t="shared" si="15"/>
        <v>507.20698112029021</v>
      </c>
      <c r="F112" s="168">
        <f t="shared" si="15"/>
        <v>466.29490900977839</v>
      </c>
      <c r="G112" s="168">
        <f t="shared" si="15"/>
        <v>471.93281928284102</v>
      </c>
      <c r="H112" s="168">
        <f t="shared" si="15"/>
        <v>417.76661062631342</v>
      </c>
      <c r="I112" s="168">
        <f t="shared" si="15"/>
        <v>378.5308113041296</v>
      </c>
      <c r="J112" s="168">
        <f t="shared" si="15"/>
        <v>350.83244722954362</v>
      </c>
      <c r="K112" s="168">
        <f t="shared" si="15"/>
        <v>359.96042980029591</v>
      </c>
      <c r="L112" s="168">
        <f t="shared" si="15"/>
        <v>381.99233128373612</v>
      </c>
      <c r="M112" s="168">
        <f t="shared" si="15"/>
        <v>364.73404887120273</v>
      </c>
      <c r="N112" s="168">
        <f t="shared" si="15"/>
        <v>389.77187790431367</v>
      </c>
      <c r="O112" s="168">
        <f t="shared" si="15"/>
        <v>408.03432265280799</v>
      </c>
      <c r="P112" s="168">
        <f t="shared" si="15"/>
        <v>357.62576486840715</v>
      </c>
      <c r="Q112" s="168">
        <f t="shared" si="15"/>
        <v>380.00659068448965</v>
      </c>
    </row>
    <row r="113" spans="1:17" ht="12" customHeight="1" x14ac:dyDescent="0.25">
      <c r="A113" s="158" t="s">
        <v>65</v>
      </c>
      <c r="B113" s="157">
        <f>SUM(B114:B115)</f>
        <v>244.21622890232217</v>
      </c>
      <c r="C113" s="157">
        <f t="shared" ref="C113:Q113" si="16">SUM(C114:C115)</f>
        <v>543.16801721401407</v>
      </c>
      <c r="D113" s="157">
        <f t="shared" si="16"/>
        <v>488.30517571919722</v>
      </c>
      <c r="E113" s="157">
        <f t="shared" si="16"/>
        <v>423.18830464357347</v>
      </c>
      <c r="F113" s="157">
        <f t="shared" si="16"/>
        <v>383.1519739479545</v>
      </c>
      <c r="G113" s="157">
        <f t="shared" si="16"/>
        <v>382.31458456775266</v>
      </c>
      <c r="H113" s="157">
        <f t="shared" si="16"/>
        <v>327.27104509696335</v>
      </c>
      <c r="I113" s="157">
        <f t="shared" si="16"/>
        <v>283.16139975619973</v>
      </c>
      <c r="J113" s="157">
        <f t="shared" si="16"/>
        <v>261.54850821608483</v>
      </c>
      <c r="K113" s="157">
        <f t="shared" si="16"/>
        <v>270.62590945885756</v>
      </c>
      <c r="L113" s="157">
        <f t="shared" si="16"/>
        <v>294.20163298950189</v>
      </c>
      <c r="M113" s="157">
        <f t="shared" si="16"/>
        <v>269.93128789383439</v>
      </c>
      <c r="N113" s="157">
        <f t="shared" si="16"/>
        <v>282.55496004448503</v>
      </c>
      <c r="O113" s="157">
        <f t="shared" si="16"/>
        <v>298.1674499435627</v>
      </c>
      <c r="P113" s="157">
        <f t="shared" si="16"/>
        <v>242.31546183394394</v>
      </c>
      <c r="Q113" s="157">
        <f t="shared" si="16"/>
        <v>252.108870818094</v>
      </c>
    </row>
    <row r="114" spans="1:17" ht="12" customHeight="1" x14ac:dyDescent="0.25">
      <c r="A114" s="23" t="s">
        <v>149</v>
      </c>
      <c r="B114" s="156">
        <f>RES_hhdet_tes!B$126</f>
        <v>242.26970722990131</v>
      </c>
      <c r="C114" s="156">
        <f>RES_hhdet_tes!C$126</f>
        <v>541.22461672563372</v>
      </c>
      <c r="D114" s="156">
        <f>RES_hhdet_tes!D$126</f>
        <v>486.10124825223608</v>
      </c>
      <c r="E114" s="156">
        <f>RES_hhdet_tes!E$126</f>
        <v>421.27093615066616</v>
      </c>
      <c r="F114" s="156">
        <f>RES_hhdet_tes!F$126</f>
        <v>381.79025207044054</v>
      </c>
      <c r="G114" s="156">
        <f>RES_hhdet_tes!G$126</f>
        <v>380.81928400125986</v>
      </c>
      <c r="H114" s="156">
        <f>RES_hhdet_tes!H$126</f>
        <v>325.65317563843604</v>
      </c>
      <c r="I114" s="156">
        <f>RES_hhdet_tes!I$126</f>
        <v>281.48720780890136</v>
      </c>
      <c r="J114" s="156">
        <f>RES_hhdet_tes!J$126</f>
        <v>260.21615832644034</v>
      </c>
      <c r="K114" s="156">
        <f>RES_hhdet_tes!K$126</f>
        <v>269.45947439499128</v>
      </c>
      <c r="L114" s="156">
        <f>RES_hhdet_tes!L$126</f>
        <v>293.34891964534268</v>
      </c>
      <c r="M114" s="156">
        <f>RES_hhdet_tes!M$126</f>
        <v>268.74410718564872</v>
      </c>
      <c r="N114" s="156">
        <f>RES_hhdet_tes!N$126</f>
        <v>280.47966085445904</v>
      </c>
      <c r="O114" s="156">
        <f>RES_hhdet_tes!O$126</f>
        <v>295.64774876295536</v>
      </c>
      <c r="P114" s="156">
        <f>RES_hhdet_tes!P$126</f>
        <v>240.06722246542176</v>
      </c>
      <c r="Q114" s="156">
        <f>RES_hhdet_tes!Q$126</f>
        <v>249.51854097427093</v>
      </c>
    </row>
    <row r="115" spans="1:17" ht="12" customHeight="1" x14ac:dyDescent="0.25">
      <c r="A115" s="23" t="s">
        <v>60</v>
      </c>
      <c r="B115" s="156">
        <f>RES_hhdet_tes!B$127</f>
        <v>1.9465216724208654</v>
      </c>
      <c r="C115" s="156">
        <f>RES_hhdet_tes!C$127</f>
        <v>1.9434004883803675</v>
      </c>
      <c r="D115" s="156">
        <f>RES_hhdet_tes!D$127</f>
        <v>2.2039274669611193</v>
      </c>
      <c r="E115" s="156">
        <f>RES_hhdet_tes!E$127</f>
        <v>1.9173684929073396</v>
      </c>
      <c r="F115" s="156">
        <f>RES_hhdet_tes!F$127</f>
        <v>1.3617218775139717</v>
      </c>
      <c r="G115" s="156">
        <f>RES_hhdet_tes!G$127</f>
        <v>1.4953005664928098</v>
      </c>
      <c r="H115" s="156">
        <f>RES_hhdet_tes!H$127</f>
        <v>1.6178694585273317</v>
      </c>
      <c r="I115" s="156">
        <f>RES_hhdet_tes!I$127</f>
        <v>1.6741919472983759</v>
      </c>
      <c r="J115" s="156">
        <f>RES_hhdet_tes!J$127</f>
        <v>1.3323498896444905</v>
      </c>
      <c r="K115" s="156">
        <f>RES_hhdet_tes!K$127</f>
        <v>1.166435063866305</v>
      </c>
      <c r="L115" s="156">
        <f>RES_hhdet_tes!L$127</f>
        <v>0.85271334415921252</v>
      </c>
      <c r="M115" s="156">
        <f>RES_hhdet_tes!M$127</f>
        <v>1.1871807081857046</v>
      </c>
      <c r="N115" s="156">
        <f>RES_hhdet_tes!N$127</f>
        <v>2.0752991900259872</v>
      </c>
      <c r="O115" s="156">
        <f>RES_hhdet_tes!O$127</f>
        <v>2.5197011806073628</v>
      </c>
      <c r="P115" s="156">
        <f>RES_hhdet_tes!P$127</f>
        <v>2.2482393685221855</v>
      </c>
      <c r="Q115" s="156">
        <f>RES_hhdet_tes!Q$127</f>
        <v>2.5903298438230715</v>
      </c>
    </row>
    <row r="116" spans="1:17" ht="12" customHeight="1" x14ac:dyDescent="0.25">
      <c r="A116" s="158" t="s">
        <v>112</v>
      </c>
      <c r="B116" s="157">
        <f>B117</f>
        <v>2.7215045537663644E-3</v>
      </c>
      <c r="C116" s="157">
        <f t="shared" ref="C116:Q116" si="17">C117</f>
        <v>2.9607841328158229E-2</v>
      </c>
      <c r="D116" s="157">
        <f t="shared" si="17"/>
        <v>5.8076773603678848E-2</v>
      </c>
      <c r="E116" s="157">
        <f t="shared" si="17"/>
        <v>6.5382594185996956E-2</v>
      </c>
      <c r="F116" s="157">
        <f t="shared" si="17"/>
        <v>0.11085876801602638</v>
      </c>
      <c r="G116" s="157">
        <f t="shared" si="17"/>
        <v>0.14156921930102154</v>
      </c>
      <c r="H116" s="157">
        <f t="shared" si="17"/>
        <v>0.20447508654986335</v>
      </c>
      <c r="I116" s="157">
        <f t="shared" si="17"/>
        <v>0.26203045201404029</v>
      </c>
      <c r="J116" s="157">
        <f t="shared" si="17"/>
        <v>0.28469976032523864</v>
      </c>
      <c r="K116" s="157">
        <f t="shared" si="17"/>
        <v>0.38095062231634502</v>
      </c>
      <c r="L116" s="157">
        <f t="shared" si="17"/>
        <v>0.43163467337415012</v>
      </c>
      <c r="M116" s="157">
        <f t="shared" si="17"/>
        <v>0.51497844618835009</v>
      </c>
      <c r="N116" s="157">
        <f t="shared" si="17"/>
        <v>0.66358921765585399</v>
      </c>
      <c r="O116" s="157">
        <f t="shared" si="17"/>
        <v>0.81328509940748628</v>
      </c>
      <c r="P116" s="157">
        <f t="shared" si="17"/>
        <v>0.96664206054325363</v>
      </c>
      <c r="Q116" s="157">
        <f t="shared" si="17"/>
        <v>1.0507036472656825</v>
      </c>
    </row>
    <row r="117" spans="1:17" ht="12" customHeight="1" x14ac:dyDescent="0.25">
      <c r="A117" s="23" t="s">
        <v>60</v>
      </c>
      <c r="B117" s="156">
        <f>RES_hhdet_tes!B$129</f>
        <v>2.7215045537663644E-3</v>
      </c>
      <c r="C117" s="156">
        <f>RES_hhdet_tes!C$129</f>
        <v>2.9607841328158229E-2</v>
      </c>
      <c r="D117" s="156">
        <f>RES_hhdet_tes!D$129</f>
        <v>5.8076773603678848E-2</v>
      </c>
      <c r="E117" s="156">
        <f>RES_hhdet_tes!E$129</f>
        <v>6.5382594185996956E-2</v>
      </c>
      <c r="F117" s="156">
        <f>RES_hhdet_tes!F$129</f>
        <v>0.11085876801602638</v>
      </c>
      <c r="G117" s="156">
        <f>RES_hhdet_tes!G$129</f>
        <v>0.14156921930102154</v>
      </c>
      <c r="H117" s="156">
        <f>RES_hhdet_tes!H$129</f>
        <v>0.20447508654986335</v>
      </c>
      <c r="I117" s="156">
        <f>RES_hhdet_tes!I$129</f>
        <v>0.26203045201404029</v>
      </c>
      <c r="J117" s="156">
        <f>RES_hhdet_tes!J$129</f>
        <v>0.28469976032523864</v>
      </c>
      <c r="K117" s="156">
        <f>RES_hhdet_tes!K$129</f>
        <v>0.38095062231634502</v>
      </c>
      <c r="L117" s="156">
        <f>RES_hhdet_tes!L$129</f>
        <v>0.43163467337415012</v>
      </c>
      <c r="M117" s="156">
        <f>RES_hhdet_tes!M$129</f>
        <v>0.51497844618835009</v>
      </c>
      <c r="N117" s="156">
        <f>RES_hhdet_tes!N$129</f>
        <v>0.66358921765585399</v>
      </c>
      <c r="O117" s="156">
        <f>RES_hhdet_tes!O$129</f>
        <v>0.81328509940748628</v>
      </c>
      <c r="P117" s="156">
        <f>RES_hhdet_tes!P$129</f>
        <v>0.96664206054325363</v>
      </c>
      <c r="Q117" s="156">
        <f>RES_hhdet_tes!Q$129</f>
        <v>1.0507036472656825</v>
      </c>
    </row>
    <row r="118" spans="1:17" ht="12" customHeight="1" x14ac:dyDescent="0.25">
      <c r="A118" s="158" t="s">
        <v>63</v>
      </c>
      <c r="B118" s="157">
        <f>SUM(B119:B120,B123:B124)</f>
        <v>36.252951850905099</v>
      </c>
      <c r="C118" s="157">
        <f t="shared" ref="C118:Q118" si="18">SUM(C119:C120,C123:C124)</f>
        <v>59.441756611889701</v>
      </c>
      <c r="D118" s="157">
        <f t="shared" si="18"/>
        <v>57.043275452185213</v>
      </c>
      <c r="E118" s="157">
        <f t="shared" si="18"/>
        <v>53.52616903448164</v>
      </c>
      <c r="F118" s="157">
        <f t="shared" si="18"/>
        <v>53.199808076369173</v>
      </c>
      <c r="G118" s="157">
        <f t="shared" si="18"/>
        <v>57.675922875607078</v>
      </c>
      <c r="H118" s="157">
        <f t="shared" si="18"/>
        <v>58.226711426338504</v>
      </c>
      <c r="I118" s="157">
        <f t="shared" si="18"/>
        <v>60.997018005561472</v>
      </c>
      <c r="J118" s="157">
        <f t="shared" si="18"/>
        <v>58.153924626241611</v>
      </c>
      <c r="K118" s="157">
        <f t="shared" si="18"/>
        <v>58.159738606487657</v>
      </c>
      <c r="L118" s="157">
        <f t="shared" si="18"/>
        <v>57.330953497067114</v>
      </c>
      <c r="M118" s="157">
        <f t="shared" si="18"/>
        <v>61.102065198814522</v>
      </c>
      <c r="N118" s="157">
        <f t="shared" si="18"/>
        <v>68.85851894147487</v>
      </c>
      <c r="O118" s="157">
        <f t="shared" si="18"/>
        <v>68.470730864016275</v>
      </c>
      <c r="P118" s="157">
        <f t="shared" si="18"/>
        <v>73.496240681322064</v>
      </c>
      <c r="Q118" s="157">
        <f t="shared" si="18"/>
        <v>83.129514044960246</v>
      </c>
    </row>
    <row r="119" spans="1:17" ht="12" customHeight="1" x14ac:dyDescent="0.25">
      <c r="A119" s="167" t="s">
        <v>148</v>
      </c>
      <c r="B119" s="132">
        <f>RES_hhdet_tes!B$131</f>
        <v>31.538948386365956</v>
      </c>
      <c r="C119" s="132">
        <f>RES_hhdet_tes!C$131</f>
        <v>54.57103798734645</v>
      </c>
      <c r="D119" s="132">
        <f>RES_hhdet_tes!D$131</f>
        <v>52.095579519200996</v>
      </c>
      <c r="E119" s="132">
        <f>RES_hhdet_tes!E$131</f>
        <v>49.456501170718994</v>
      </c>
      <c r="F119" s="132">
        <f>RES_hhdet_tes!F$131</f>
        <v>49.894577196927393</v>
      </c>
      <c r="G119" s="132">
        <f>RES_hhdet_tes!G$131</f>
        <v>54.367418582589004</v>
      </c>
      <c r="H119" s="132">
        <f>RES_hhdet_tes!H$131</f>
        <v>54.4882446241972</v>
      </c>
      <c r="I119" s="132">
        <f>RES_hhdet_tes!I$131</f>
        <v>57.40844379292475</v>
      </c>
      <c r="J119" s="132">
        <f>RES_hhdet_tes!J$131</f>
        <v>52.438187223914987</v>
      </c>
      <c r="K119" s="132">
        <f>RES_hhdet_tes!K$131</f>
        <v>55.302238275481471</v>
      </c>
      <c r="L119" s="132">
        <f>RES_hhdet_tes!L$131</f>
        <v>52.52359254414884</v>
      </c>
      <c r="M119" s="132">
        <f>RES_hhdet_tes!M$131</f>
        <v>55.333550426904388</v>
      </c>
      <c r="N119" s="132">
        <f>RES_hhdet_tes!N$131</f>
        <v>62.711382690806943</v>
      </c>
      <c r="O119" s="132">
        <f>RES_hhdet_tes!O$131</f>
        <v>61.583793701805931</v>
      </c>
      <c r="P119" s="132">
        <f>RES_hhdet_tes!P$131</f>
        <v>66.741605677663216</v>
      </c>
      <c r="Q119" s="132">
        <f>RES_hhdet_tes!Q$131</f>
        <v>75.734408333185641</v>
      </c>
    </row>
    <row r="120" spans="1:17" ht="12" customHeight="1" x14ac:dyDescent="0.25">
      <c r="A120" s="167" t="s">
        <v>147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3.8851335598551016</v>
      </c>
      <c r="M120" s="132">
        <f t="shared" si="19"/>
        <v>4.7953918533755449</v>
      </c>
      <c r="N120" s="132">
        <f t="shared" si="19"/>
        <v>5.5006887159550253</v>
      </c>
      <c r="O120" s="132">
        <f t="shared" si="19"/>
        <v>5.209234298571225</v>
      </c>
      <c r="P120" s="132">
        <f t="shared" si="19"/>
        <v>5.6662956474480062</v>
      </c>
      <c r="Q120" s="132">
        <f t="shared" si="19"/>
        <v>6.4420467721592116</v>
      </c>
    </row>
    <row r="121" spans="1:17" ht="12" customHeight="1" x14ac:dyDescent="0.25">
      <c r="A121" s="166" t="s">
        <v>61</v>
      </c>
      <c r="B121" s="165">
        <f>RES_hhdet_tes!B$133</f>
        <v>0</v>
      </c>
      <c r="C121" s="165">
        <f>RES_hhdet_tes!C$133</f>
        <v>0</v>
      </c>
      <c r="D121" s="165">
        <f>RES_hhdet_tes!D$133</f>
        <v>0</v>
      </c>
      <c r="E121" s="165">
        <f>RES_hhdet_tes!E$133</f>
        <v>0</v>
      </c>
      <c r="F121" s="165">
        <f>RES_hhdet_tes!F$133</f>
        <v>0</v>
      </c>
      <c r="G121" s="165">
        <f>RES_hhdet_tes!G$133</f>
        <v>0</v>
      </c>
      <c r="H121" s="165">
        <f>RES_hhdet_tes!H$133</f>
        <v>0</v>
      </c>
      <c r="I121" s="165">
        <f>RES_hhdet_tes!I$133</f>
        <v>0</v>
      </c>
      <c r="J121" s="165">
        <f>RES_hhdet_tes!J$133</f>
        <v>0</v>
      </c>
      <c r="K121" s="165">
        <f>RES_hhdet_tes!K$133</f>
        <v>0</v>
      </c>
      <c r="L121" s="165">
        <f>RES_hhdet_tes!L$133</f>
        <v>2.7161652149482554</v>
      </c>
      <c r="M121" s="165">
        <f>RES_hhdet_tes!M$133</f>
        <v>3.3572415361157835</v>
      </c>
      <c r="N121" s="165">
        <f>RES_hhdet_tes!N$133</f>
        <v>3.8719975370600603</v>
      </c>
      <c r="O121" s="165">
        <f>RES_hhdet_tes!O$133</f>
        <v>3.4000919573924797</v>
      </c>
      <c r="P121" s="165">
        <f>RES_hhdet_tes!P$133</f>
        <v>4.116318951090542</v>
      </c>
      <c r="Q121" s="165">
        <f>RES_hhdet_tes!Q$133</f>
        <v>4.8793829506124196</v>
      </c>
    </row>
    <row r="122" spans="1:17" ht="12" customHeight="1" x14ac:dyDescent="0.25">
      <c r="A122" s="147" t="s">
        <v>59</v>
      </c>
      <c r="B122" s="164">
        <f>RES_hhdet_tes!B$134</f>
        <v>0</v>
      </c>
      <c r="C122" s="164">
        <f>RES_hhdet_tes!C$134</f>
        <v>0</v>
      </c>
      <c r="D122" s="164">
        <f>RES_hhdet_tes!D$134</f>
        <v>0</v>
      </c>
      <c r="E122" s="164">
        <f>RES_hhdet_tes!E$134</f>
        <v>0</v>
      </c>
      <c r="F122" s="164">
        <f>RES_hhdet_tes!F$134</f>
        <v>0</v>
      </c>
      <c r="G122" s="164">
        <f>RES_hhdet_tes!G$134</f>
        <v>0</v>
      </c>
      <c r="H122" s="164">
        <f>RES_hhdet_tes!H$134</f>
        <v>0</v>
      </c>
      <c r="I122" s="164">
        <f>RES_hhdet_tes!I$134</f>
        <v>0</v>
      </c>
      <c r="J122" s="164">
        <f>RES_hhdet_tes!J$134</f>
        <v>0</v>
      </c>
      <c r="K122" s="164">
        <f>RES_hhdet_tes!K$134</f>
        <v>0</v>
      </c>
      <c r="L122" s="164">
        <f>RES_hhdet_tes!L$134</f>
        <v>1.168968344906846</v>
      </c>
      <c r="M122" s="164">
        <f>RES_hhdet_tes!M$134</f>
        <v>1.4381503172597612</v>
      </c>
      <c r="N122" s="164">
        <f>RES_hhdet_tes!N$134</f>
        <v>1.6286911788949652</v>
      </c>
      <c r="O122" s="164">
        <f>RES_hhdet_tes!O$134</f>
        <v>1.8091423411787455</v>
      </c>
      <c r="P122" s="164">
        <f>RES_hhdet_tes!P$134</f>
        <v>1.5499766963574639</v>
      </c>
      <c r="Q122" s="164">
        <f>RES_hhdet_tes!Q$134</f>
        <v>1.5626638215467921</v>
      </c>
    </row>
    <row r="123" spans="1:17" ht="12" customHeight="1" x14ac:dyDescent="0.25">
      <c r="A123" s="163" t="s">
        <v>142</v>
      </c>
      <c r="B123" s="162">
        <f>RES_hhdet_tes!B$135</f>
        <v>4.7140034645391404</v>
      </c>
      <c r="C123" s="162">
        <f>RES_hhdet_tes!C$135</f>
        <v>4.8707186245432474</v>
      </c>
      <c r="D123" s="162">
        <f>RES_hhdet_tes!D$135</f>
        <v>4.9476959329842156</v>
      </c>
      <c r="E123" s="162">
        <f>RES_hhdet_tes!E$135</f>
        <v>4.0696678637626489</v>
      </c>
      <c r="F123" s="162">
        <f>RES_hhdet_tes!F$135</f>
        <v>3.3052308794417806</v>
      </c>
      <c r="G123" s="162">
        <f>RES_hhdet_tes!G$135</f>
        <v>3.308504293018073</v>
      </c>
      <c r="H123" s="162">
        <f>RES_hhdet_tes!H$135</f>
        <v>3.7384668021413043</v>
      </c>
      <c r="I123" s="162">
        <f>RES_hhdet_tes!I$135</f>
        <v>3.5885742126367237</v>
      </c>
      <c r="J123" s="162">
        <f>RES_hhdet_tes!J$135</f>
        <v>5.7157374023266243</v>
      </c>
      <c r="K123" s="162">
        <f>RES_hhdet_tes!K$135</f>
        <v>2.8575003310061886</v>
      </c>
      <c r="L123" s="162">
        <f>RES_hhdet_tes!L$135</f>
        <v>0.86324805690403839</v>
      </c>
      <c r="M123" s="162">
        <f>RES_hhdet_tes!M$135</f>
        <v>0.90099763780944941</v>
      </c>
      <c r="N123" s="162">
        <f>RES_hhdet_tes!N$135</f>
        <v>0.59777907450596623</v>
      </c>
      <c r="O123" s="162">
        <f>RES_hhdet_tes!O$135</f>
        <v>1.5599326382196657</v>
      </c>
      <c r="P123" s="162">
        <f>RES_hhdet_tes!P$135</f>
        <v>1.0104988221601041</v>
      </c>
      <c r="Q123" s="162">
        <f>RES_hhdet_tes!Q$135</f>
        <v>0.88268536694344957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5.8979336159131736E-2</v>
      </c>
      <c r="M124" s="160">
        <f t="shared" si="20"/>
        <v>7.2125280725149482E-2</v>
      </c>
      <c r="N124" s="160">
        <f t="shared" si="20"/>
        <v>4.866846020693838E-2</v>
      </c>
      <c r="O124" s="160">
        <f t="shared" si="20"/>
        <v>0.11777022541946257</v>
      </c>
      <c r="P124" s="160">
        <f t="shared" si="20"/>
        <v>7.7840534050741983E-2</v>
      </c>
      <c r="Q124" s="160">
        <f t="shared" si="20"/>
        <v>7.0373572671944287E-2</v>
      </c>
    </row>
    <row r="125" spans="1:17" ht="12" customHeight="1" x14ac:dyDescent="0.25">
      <c r="A125" s="148" t="s">
        <v>60</v>
      </c>
      <c r="B125" s="156">
        <f>RES_hhdet_tes!B$137</f>
        <v>0</v>
      </c>
      <c r="C125" s="156">
        <f>RES_hhdet_tes!C$137</f>
        <v>0</v>
      </c>
      <c r="D125" s="156">
        <f>RES_hhdet_tes!D$137</f>
        <v>0</v>
      </c>
      <c r="E125" s="156">
        <f>RES_hhdet_tes!E$137</f>
        <v>0</v>
      </c>
      <c r="F125" s="156">
        <f>RES_hhdet_tes!F$137</f>
        <v>0</v>
      </c>
      <c r="G125" s="156">
        <f>RES_hhdet_tes!G$137</f>
        <v>0</v>
      </c>
      <c r="H125" s="156">
        <f>RES_hhdet_tes!H$137</f>
        <v>0</v>
      </c>
      <c r="I125" s="156">
        <f>RES_hhdet_tes!I$137</f>
        <v>0</v>
      </c>
      <c r="J125" s="156">
        <f>RES_hhdet_tes!J$137</f>
        <v>0</v>
      </c>
      <c r="K125" s="156">
        <f>RES_hhdet_tes!K$137</f>
        <v>0</v>
      </c>
      <c r="L125" s="156">
        <f>RES_hhdet_tes!L$137</f>
        <v>4.4053601563609421E-2</v>
      </c>
      <c r="M125" s="156">
        <f>RES_hhdet_tes!M$137</f>
        <v>5.4017102674270491E-2</v>
      </c>
      <c r="N125" s="156">
        <f>RES_hhdet_tes!N$137</f>
        <v>3.6549118101265897E-2</v>
      </c>
      <c r="O125" s="156">
        <f>RES_hhdet_tes!O$137</f>
        <v>8.5111410150138886E-2</v>
      </c>
      <c r="P125" s="156">
        <f>RES_hhdet_tes!P$137</f>
        <v>6.1186742775217753E-2</v>
      </c>
      <c r="Q125" s="156">
        <f>RES_hhdet_tes!Q$137</f>
        <v>5.5841326735392473E-2</v>
      </c>
    </row>
    <row r="126" spans="1:17" ht="12" customHeight="1" x14ac:dyDescent="0.25">
      <c r="A126" s="148" t="s">
        <v>59</v>
      </c>
      <c r="B126" s="156">
        <f>RES_hhdet_tes!B$138</f>
        <v>0</v>
      </c>
      <c r="C126" s="156">
        <f>RES_hhdet_tes!C$138</f>
        <v>0</v>
      </c>
      <c r="D126" s="156">
        <f>RES_hhdet_tes!D$138</f>
        <v>0</v>
      </c>
      <c r="E126" s="156">
        <f>RES_hhdet_tes!E$138</f>
        <v>0</v>
      </c>
      <c r="F126" s="156">
        <f>RES_hhdet_tes!F$138</f>
        <v>0</v>
      </c>
      <c r="G126" s="156">
        <f>RES_hhdet_tes!G$138</f>
        <v>0</v>
      </c>
      <c r="H126" s="156">
        <f>RES_hhdet_tes!H$138</f>
        <v>0</v>
      </c>
      <c r="I126" s="156">
        <f>RES_hhdet_tes!I$138</f>
        <v>0</v>
      </c>
      <c r="J126" s="156">
        <f>RES_hhdet_tes!J$138</f>
        <v>0</v>
      </c>
      <c r="K126" s="156">
        <f>RES_hhdet_tes!K$138</f>
        <v>0</v>
      </c>
      <c r="L126" s="156">
        <f>RES_hhdet_tes!L$138</f>
        <v>1.4925734595522315E-2</v>
      </c>
      <c r="M126" s="156">
        <f>RES_hhdet_tes!M$138</f>
        <v>1.8108178050878998E-2</v>
      </c>
      <c r="N126" s="156">
        <f>RES_hhdet_tes!N$138</f>
        <v>1.2119342105672483E-2</v>
      </c>
      <c r="O126" s="156">
        <f>RES_hhdet_tes!O$138</f>
        <v>3.2658815269323682E-2</v>
      </c>
      <c r="P126" s="156">
        <f>RES_hhdet_tes!P$138</f>
        <v>1.665379127552423E-2</v>
      </c>
      <c r="Q126" s="156">
        <f>RES_hhdet_tes!Q$138</f>
        <v>1.4532245936551811E-2</v>
      </c>
    </row>
    <row r="127" spans="1:17" ht="12" customHeight="1" x14ac:dyDescent="0.25">
      <c r="A127" s="158" t="s">
        <v>62</v>
      </c>
      <c r="B127" s="157">
        <f>SUM(B128:B129)</f>
        <v>20.493991924419738</v>
      </c>
      <c r="C127" s="157">
        <f t="shared" ref="C127:Q127" si="21">SUM(C128:C129)</f>
        <v>31.700140964280607</v>
      </c>
      <c r="D127" s="157">
        <f t="shared" si="21"/>
        <v>30.837505592228375</v>
      </c>
      <c r="E127" s="157">
        <f t="shared" si="21"/>
        <v>30.427124848049075</v>
      </c>
      <c r="F127" s="157">
        <f t="shared" si="21"/>
        <v>29.832268217438717</v>
      </c>
      <c r="G127" s="157">
        <f t="shared" si="21"/>
        <v>31.800742620180273</v>
      </c>
      <c r="H127" s="157">
        <f t="shared" si="21"/>
        <v>32.064379016461743</v>
      </c>
      <c r="I127" s="157">
        <f t="shared" si="21"/>
        <v>34.110363090354404</v>
      </c>
      <c r="J127" s="157">
        <f t="shared" si="21"/>
        <v>30.845314626891938</v>
      </c>
      <c r="K127" s="157">
        <f t="shared" si="21"/>
        <v>30.793831112634326</v>
      </c>
      <c r="L127" s="157">
        <f t="shared" si="21"/>
        <v>30.028110123792942</v>
      </c>
      <c r="M127" s="157">
        <f t="shared" si="21"/>
        <v>33.185717332365471</v>
      </c>
      <c r="N127" s="157">
        <f t="shared" si="21"/>
        <v>37.694809700697931</v>
      </c>
      <c r="O127" s="157">
        <f t="shared" si="21"/>
        <v>40.582856745821516</v>
      </c>
      <c r="P127" s="157">
        <f t="shared" si="21"/>
        <v>40.847420292597917</v>
      </c>
      <c r="Q127" s="157">
        <f t="shared" si="21"/>
        <v>43.717502174169695</v>
      </c>
    </row>
    <row r="128" spans="1:17" ht="12" customHeight="1" x14ac:dyDescent="0.25">
      <c r="A128" s="23" t="s">
        <v>57</v>
      </c>
      <c r="B128" s="156">
        <f>RES_hhdet_tes!B$140</f>
        <v>2.2116091211615059</v>
      </c>
      <c r="C128" s="156">
        <f>RES_hhdet_tes!C$140</f>
        <v>2.8504510535315735</v>
      </c>
      <c r="D128" s="156">
        <f>RES_hhdet_tes!D$140</f>
        <v>5.6615245214122547</v>
      </c>
      <c r="E128" s="156">
        <f>RES_hhdet_tes!E$140</f>
        <v>2.2915260435425866</v>
      </c>
      <c r="F128" s="156">
        <f>RES_hhdet_tes!F$140</f>
        <v>0.97062393700616167</v>
      </c>
      <c r="G128" s="156">
        <f>RES_hhdet_tes!G$140</f>
        <v>1.9358937435976571</v>
      </c>
      <c r="H128" s="156">
        <f>RES_hhdet_tes!H$140</f>
        <v>5.3415052016415903</v>
      </c>
      <c r="I128" s="156">
        <f>RES_hhdet_tes!I$140</f>
        <v>3.8078145553337839</v>
      </c>
      <c r="J128" s="156">
        <f>RES_hhdet_tes!J$140</f>
        <v>5.8062841936377305</v>
      </c>
      <c r="K128" s="156">
        <f>RES_hhdet_tes!K$140</f>
        <v>5.8248819444936233</v>
      </c>
      <c r="L128" s="156">
        <f>RES_hhdet_tes!L$140</f>
        <v>4.256566841842079</v>
      </c>
      <c r="M128" s="156">
        <f>RES_hhdet_tes!M$140</f>
        <v>2.0149533150879302</v>
      </c>
      <c r="N128" s="156">
        <f>RES_hhdet_tes!N$140</f>
        <v>3.7946477306929545</v>
      </c>
      <c r="O128" s="156">
        <f>RES_hhdet_tes!O$140</f>
        <v>3.0986248980639153</v>
      </c>
      <c r="P128" s="156">
        <f>RES_hhdet_tes!P$140</f>
        <v>1.4684025845612043</v>
      </c>
      <c r="Q128" s="156">
        <f>RES_hhdet_tes!Q$140</f>
        <v>1.4741468870668815</v>
      </c>
    </row>
    <row r="129" spans="1:17" ht="12" customHeight="1" x14ac:dyDescent="0.25">
      <c r="A129" s="29" t="s">
        <v>140</v>
      </c>
      <c r="B129" s="57">
        <f>RES_hhdet_tes!B$141</f>
        <v>18.282382803258233</v>
      </c>
      <c r="C129" s="57">
        <f>RES_hhdet_tes!C$141</f>
        <v>28.849689910749035</v>
      </c>
      <c r="D129" s="57">
        <f>RES_hhdet_tes!D$141</f>
        <v>25.175981070816121</v>
      </c>
      <c r="E129" s="57">
        <f>RES_hhdet_tes!E$141</f>
        <v>28.13559880450649</v>
      </c>
      <c r="F129" s="57">
        <f>RES_hhdet_tes!F$141</f>
        <v>28.861644280432554</v>
      </c>
      <c r="G129" s="57">
        <f>RES_hhdet_tes!G$141</f>
        <v>29.864848876582617</v>
      </c>
      <c r="H129" s="57">
        <f>RES_hhdet_tes!H$141</f>
        <v>26.722873814820154</v>
      </c>
      <c r="I129" s="57">
        <f>RES_hhdet_tes!I$141</f>
        <v>30.302548535020623</v>
      </c>
      <c r="J129" s="57">
        <f>RES_hhdet_tes!J$141</f>
        <v>25.039030433254208</v>
      </c>
      <c r="K129" s="57">
        <f>RES_hhdet_tes!K$141</f>
        <v>24.968949168140703</v>
      </c>
      <c r="L129" s="57">
        <f>RES_hhdet_tes!L$141</f>
        <v>25.771543281950862</v>
      </c>
      <c r="M129" s="57">
        <f>RES_hhdet_tes!M$141</f>
        <v>31.170764017277538</v>
      </c>
      <c r="N129" s="57">
        <f>RES_hhdet_tes!N$141</f>
        <v>33.90016197000498</v>
      </c>
      <c r="O129" s="57">
        <f>RES_hhdet_tes!O$141</f>
        <v>37.484231847757599</v>
      </c>
      <c r="P129" s="57">
        <f>RES_hhdet_tes!P$141</f>
        <v>39.379017708036713</v>
      </c>
      <c r="Q129" s="57">
        <f>RES_hhdet_tes!Q$141</f>
        <v>42.243355287102816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0.67600001099327911</v>
      </c>
      <c r="C131" s="175">
        <f t="shared" si="22"/>
        <v>0.68884155046327078</v>
      </c>
      <c r="D131" s="175">
        <f t="shared" si="22"/>
        <v>0.68796393747669438</v>
      </c>
      <c r="E131" s="175">
        <f t="shared" si="22"/>
        <v>0.69318018578231533</v>
      </c>
      <c r="F131" s="175">
        <f t="shared" si="22"/>
        <v>0.6970805123978332</v>
      </c>
      <c r="G131" s="175">
        <f t="shared" si="22"/>
        <v>0.70069072350454364</v>
      </c>
      <c r="H131" s="175">
        <f t="shared" si="22"/>
        <v>0.70096794637721616</v>
      </c>
      <c r="I131" s="175">
        <f t="shared" si="22"/>
        <v>0.70851011503888728</v>
      </c>
      <c r="J131" s="175">
        <f t="shared" si="22"/>
        <v>0.70687430029883047</v>
      </c>
      <c r="K131" s="175">
        <f t="shared" si="22"/>
        <v>0.71008431563843266</v>
      </c>
      <c r="L131" s="175">
        <f t="shared" si="22"/>
        <v>0.71377762349452989</v>
      </c>
      <c r="M131" s="175">
        <f t="shared" si="22"/>
        <v>0.72360442967679006</v>
      </c>
      <c r="N131" s="175">
        <f t="shared" si="22"/>
        <v>0.72752205975601292</v>
      </c>
      <c r="O131" s="175">
        <f t="shared" si="22"/>
        <v>0.73135331357753242</v>
      </c>
      <c r="P131" s="175">
        <f t="shared" si="22"/>
        <v>0.739347192392246</v>
      </c>
      <c r="Q131" s="175">
        <f t="shared" si="22"/>
        <v>0.74156928347350293</v>
      </c>
    </row>
    <row r="132" spans="1:17" ht="12" customHeight="1" x14ac:dyDescent="0.25">
      <c r="A132" s="158" t="s">
        <v>65</v>
      </c>
      <c r="B132" s="169">
        <f t="shared" si="22"/>
        <v>0.66709841518830004</v>
      </c>
      <c r="C132" s="169">
        <f t="shared" si="22"/>
        <v>0.68117111296344046</v>
      </c>
      <c r="D132" s="169">
        <f t="shared" si="22"/>
        <v>0.6821153067750344</v>
      </c>
      <c r="E132" s="169">
        <f t="shared" si="22"/>
        <v>0.68313267584552873</v>
      </c>
      <c r="F132" s="169">
        <f t="shared" si="22"/>
        <v>0.68458698331058343</v>
      </c>
      <c r="G132" s="169">
        <f t="shared" si="22"/>
        <v>0.68839341413770339</v>
      </c>
      <c r="H132" s="169">
        <f t="shared" si="22"/>
        <v>0.69079659903215651</v>
      </c>
      <c r="I132" s="169">
        <f t="shared" si="22"/>
        <v>0.69427993961832524</v>
      </c>
      <c r="J132" s="169">
        <f t="shared" si="22"/>
        <v>0.69632122839619515</v>
      </c>
      <c r="K132" s="169">
        <f t="shared" si="22"/>
        <v>0.69883151206219196</v>
      </c>
      <c r="L132" s="169">
        <f t="shared" si="22"/>
        <v>0.70058756037295811</v>
      </c>
      <c r="M132" s="169">
        <f t="shared" si="22"/>
        <v>0.70541556316059806</v>
      </c>
      <c r="N132" s="169">
        <f t="shared" si="22"/>
        <v>0.7107614116173403</v>
      </c>
      <c r="O132" s="169">
        <f t="shared" si="22"/>
        <v>0.71423994696725301</v>
      </c>
      <c r="P132" s="169">
        <f t="shared" si="22"/>
        <v>0.71670297808871497</v>
      </c>
      <c r="Q132" s="169">
        <f t="shared" si="22"/>
        <v>0.71800436369330833</v>
      </c>
    </row>
    <row r="133" spans="1:17" ht="12" customHeight="1" x14ac:dyDescent="0.25">
      <c r="A133" s="23" t="s">
        <v>149</v>
      </c>
      <c r="B133" s="73">
        <f t="shared" si="22"/>
        <v>0.665318883026911</v>
      </c>
      <c r="C133" s="73">
        <f t="shared" si="22"/>
        <v>0.68039217702686983</v>
      </c>
      <c r="D133" s="73">
        <f t="shared" si="22"/>
        <v>0.68113362100632147</v>
      </c>
      <c r="E133" s="73">
        <f t="shared" si="22"/>
        <v>0.68214888965577303</v>
      </c>
      <c r="F133" s="73">
        <f t="shared" si="22"/>
        <v>0.68381770492119165</v>
      </c>
      <c r="G133" s="73">
        <f t="shared" si="22"/>
        <v>0.68755217038701755</v>
      </c>
      <c r="H133" s="73">
        <f t="shared" si="22"/>
        <v>0.68973706238116117</v>
      </c>
      <c r="I133" s="73">
        <f t="shared" si="22"/>
        <v>0.6930198072428857</v>
      </c>
      <c r="J133" s="73">
        <f t="shared" si="22"/>
        <v>0.69524020935172348</v>
      </c>
      <c r="K133" s="73">
        <f t="shared" si="22"/>
        <v>0.69792163378396832</v>
      </c>
      <c r="L133" s="73">
        <f t="shared" si="22"/>
        <v>0.69997834197694131</v>
      </c>
      <c r="M133" s="73">
        <f t="shared" si="22"/>
        <v>0.70449877726518217</v>
      </c>
      <c r="N133" s="73">
        <f t="shared" si="22"/>
        <v>0.70924355421214225</v>
      </c>
      <c r="O133" s="73">
        <f t="shared" si="22"/>
        <v>0.71250469035283115</v>
      </c>
      <c r="P133" s="73">
        <f t="shared" si="22"/>
        <v>0.71480653330243527</v>
      </c>
      <c r="Q133" s="73">
        <f t="shared" si="22"/>
        <v>0.71590855235542916</v>
      </c>
    </row>
    <row r="134" spans="1:17" ht="12" customHeight="1" x14ac:dyDescent="0.25">
      <c r="A134" s="23" t="s">
        <v>60</v>
      </c>
      <c r="B134" s="73">
        <f t="shared" si="22"/>
        <v>1.0000000000000002</v>
      </c>
      <c r="C134" s="73">
        <f t="shared" si="22"/>
        <v>0.99999999999999967</v>
      </c>
      <c r="D134" s="73">
        <f t="shared" si="22"/>
        <v>0.99999999999999978</v>
      </c>
      <c r="E134" s="73">
        <f t="shared" si="22"/>
        <v>1.0000000000000004</v>
      </c>
      <c r="F134" s="73">
        <f t="shared" si="22"/>
        <v>1.0000000000000002</v>
      </c>
      <c r="G134" s="73">
        <f t="shared" si="22"/>
        <v>1.0000000000000002</v>
      </c>
      <c r="H134" s="73">
        <f t="shared" si="22"/>
        <v>1.0000000000000004</v>
      </c>
      <c r="I134" s="73">
        <f t="shared" si="22"/>
        <v>1</v>
      </c>
      <c r="J134" s="73">
        <f t="shared" si="22"/>
        <v>1.0000000000000002</v>
      </c>
      <c r="K134" s="73">
        <f t="shared" si="22"/>
        <v>1.0000000000000007</v>
      </c>
      <c r="L134" s="73">
        <f t="shared" si="22"/>
        <v>0.99999999999999989</v>
      </c>
      <c r="M134" s="73">
        <f t="shared" si="22"/>
        <v>1</v>
      </c>
      <c r="N134" s="73">
        <f t="shared" si="22"/>
        <v>1</v>
      </c>
      <c r="O134" s="73">
        <f t="shared" si="22"/>
        <v>1.0000000000000004</v>
      </c>
      <c r="P134" s="73">
        <f t="shared" si="22"/>
        <v>1.0000000000000004</v>
      </c>
      <c r="Q134" s="73">
        <f t="shared" si="22"/>
        <v>0.99999999999999967</v>
      </c>
    </row>
    <row r="135" spans="1:17" ht="12" customHeight="1" x14ac:dyDescent="0.25">
      <c r="A135" s="158" t="s">
        <v>112</v>
      </c>
      <c r="B135" s="169">
        <f t="shared" si="22"/>
        <v>1.4777416635507934</v>
      </c>
      <c r="C135" s="169">
        <f t="shared" si="22"/>
        <v>1.7261651020657129</v>
      </c>
      <c r="D135" s="169">
        <f t="shared" si="22"/>
        <v>1.7620188106162133</v>
      </c>
      <c r="E135" s="169">
        <f t="shared" si="22"/>
        <v>1.7760178847305481</v>
      </c>
      <c r="F135" s="169">
        <f t="shared" si="22"/>
        <v>1.8395729213180079</v>
      </c>
      <c r="G135" s="169">
        <f t="shared" si="22"/>
        <v>1.8779475861762369</v>
      </c>
      <c r="H135" s="169">
        <f t="shared" si="22"/>
        <v>1.9508547515913708</v>
      </c>
      <c r="I135" s="169">
        <f t="shared" si="22"/>
        <v>2.016678769025003</v>
      </c>
      <c r="J135" s="169">
        <f t="shared" si="22"/>
        <v>2.0505010512433652</v>
      </c>
      <c r="K135" s="169">
        <f t="shared" si="22"/>
        <v>2.2373421725060738</v>
      </c>
      <c r="L135" s="169">
        <f t="shared" si="22"/>
        <v>2.3865548588218579</v>
      </c>
      <c r="M135" s="169">
        <f t="shared" si="22"/>
        <v>2.5159275953382916</v>
      </c>
      <c r="N135" s="169">
        <f t="shared" si="22"/>
        <v>2.768920644540362</v>
      </c>
      <c r="O135" s="169">
        <f t="shared" si="22"/>
        <v>2.9712662397736356</v>
      </c>
      <c r="P135" s="169">
        <f t="shared" si="22"/>
        <v>3.2111098413761643</v>
      </c>
      <c r="Q135" s="169">
        <f t="shared" si="22"/>
        <v>3.4034753466873235</v>
      </c>
    </row>
    <row r="136" spans="1:17" ht="12" customHeight="1" x14ac:dyDescent="0.25">
      <c r="A136" s="23" t="s">
        <v>60</v>
      </c>
      <c r="B136" s="73">
        <f t="shared" si="22"/>
        <v>1.4777416635507934</v>
      </c>
      <c r="C136" s="73">
        <f t="shared" si="22"/>
        <v>1.7261651020657129</v>
      </c>
      <c r="D136" s="73">
        <f t="shared" si="22"/>
        <v>1.7620188106162133</v>
      </c>
      <c r="E136" s="73">
        <f t="shared" si="22"/>
        <v>1.7760178847305481</v>
      </c>
      <c r="F136" s="73">
        <f t="shared" si="22"/>
        <v>1.8395729213180079</v>
      </c>
      <c r="G136" s="73">
        <f t="shared" si="22"/>
        <v>1.8779475861762369</v>
      </c>
      <c r="H136" s="73">
        <f t="shared" si="22"/>
        <v>1.9508547515913708</v>
      </c>
      <c r="I136" s="73">
        <f t="shared" si="22"/>
        <v>2.016678769025003</v>
      </c>
      <c r="J136" s="73">
        <f t="shared" si="22"/>
        <v>2.0505010512433652</v>
      </c>
      <c r="K136" s="73">
        <f t="shared" si="22"/>
        <v>2.2373421725060738</v>
      </c>
      <c r="L136" s="73">
        <f t="shared" si="22"/>
        <v>2.3865548588218579</v>
      </c>
      <c r="M136" s="73">
        <f t="shared" si="22"/>
        <v>2.5159275953382916</v>
      </c>
      <c r="N136" s="73">
        <f t="shared" si="22"/>
        <v>2.768920644540362</v>
      </c>
      <c r="O136" s="73">
        <f t="shared" si="22"/>
        <v>2.9712662397736356</v>
      </c>
      <c r="P136" s="73">
        <f t="shared" si="22"/>
        <v>3.2111098413761643</v>
      </c>
      <c r="Q136" s="73">
        <f t="shared" si="22"/>
        <v>3.4034753466873235</v>
      </c>
    </row>
    <row r="137" spans="1:17" ht="12" customHeight="1" x14ac:dyDescent="0.25">
      <c r="A137" s="158" t="s">
        <v>63</v>
      </c>
      <c r="B137" s="169">
        <f t="shared" si="22"/>
        <v>0.72140598561528835</v>
      </c>
      <c r="C137" s="169">
        <f t="shared" si="22"/>
        <v>0.73912906520065691</v>
      </c>
      <c r="D137" s="169">
        <f t="shared" si="22"/>
        <v>0.73946499768925145</v>
      </c>
      <c r="E137" s="169">
        <f t="shared" si="22"/>
        <v>0.74250606432544819</v>
      </c>
      <c r="F137" s="169">
        <f t="shared" si="22"/>
        <v>0.74643145009098844</v>
      </c>
      <c r="G137" s="169">
        <f t="shared" si="22"/>
        <v>0.74980109815524276</v>
      </c>
      <c r="H137" s="169">
        <f t="shared" si="22"/>
        <v>0.75087971979814228</v>
      </c>
      <c r="I137" s="169">
        <f t="shared" si="22"/>
        <v>0.75458245098097865</v>
      </c>
      <c r="J137" s="169">
        <f t="shared" si="22"/>
        <v>0.75271304303118158</v>
      </c>
      <c r="K137" s="169">
        <f t="shared" si="22"/>
        <v>0.75993796962690385</v>
      </c>
      <c r="L137" s="169">
        <f t="shared" si="22"/>
        <v>0.76874892556443197</v>
      </c>
      <c r="M137" s="169">
        <f t="shared" si="22"/>
        <v>0.77090246533063356</v>
      </c>
      <c r="N137" s="169">
        <f t="shared" si="22"/>
        <v>0.77339731830365166</v>
      </c>
      <c r="O137" s="169">
        <f t="shared" si="22"/>
        <v>0.77340720846049305</v>
      </c>
      <c r="P137" s="169">
        <f t="shared" si="22"/>
        <v>0.77411407698352142</v>
      </c>
      <c r="Q137" s="169">
        <f t="shared" si="22"/>
        <v>0.77492232759358892</v>
      </c>
    </row>
    <row r="138" spans="1:17" ht="12" customHeight="1" x14ac:dyDescent="0.25">
      <c r="A138" s="167" t="s">
        <v>148</v>
      </c>
      <c r="B138" s="174">
        <f t="shared" si="22"/>
        <v>0.75100851370058752</v>
      </c>
      <c r="C138" s="174">
        <f t="shared" si="22"/>
        <v>0.75647096550570381</v>
      </c>
      <c r="D138" s="174">
        <f t="shared" si="22"/>
        <v>0.75674840694242684</v>
      </c>
      <c r="E138" s="174">
        <f t="shared" si="22"/>
        <v>0.75704995898010174</v>
      </c>
      <c r="F138" s="174">
        <f t="shared" si="22"/>
        <v>0.75780041598380232</v>
      </c>
      <c r="G138" s="174">
        <f t="shared" si="22"/>
        <v>0.75946516989561685</v>
      </c>
      <c r="H138" s="174">
        <f t="shared" si="22"/>
        <v>0.76031200551994638</v>
      </c>
      <c r="I138" s="174">
        <f t="shared" si="22"/>
        <v>0.76187402643253133</v>
      </c>
      <c r="J138" s="174">
        <f t="shared" si="22"/>
        <v>0.76313373489195124</v>
      </c>
      <c r="K138" s="174">
        <f t="shared" si="22"/>
        <v>0.76474861460851151</v>
      </c>
      <c r="L138" s="174">
        <f t="shared" si="22"/>
        <v>0.76571667392291209</v>
      </c>
      <c r="M138" s="174">
        <f t="shared" si="22"/>
        <v>0.76723818831396884</v>
      </c>
      <c r="N138" s="174">
        <f t="shared" si="22"/>
        <v>0.76919120728916512</v>
      </c>
      <c r="O138" s="174">
        <f t="shared" si="22"/>
        <v>0.77011712124578247</v>
      </c>
      <c r="P138" s="174">
        <f t="shared" si="22"/>
        <v>0.77078889544795359</v>
      </c>
      <c r="Q138" s="174">
        <f t="shared" si="22"/>
        <v>0.77175385202106705</v>
      </c>
    </row>
    <row r="139" spans="1:17" ht="12" customHeight="1" x14ac:dyDescent="0.25">
      <c r="A139" s="167" t="s">
        <v>147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>
        <f t="shared" si="22"/>
        <v>0.83900639559872414</v>
      </c>
      <c r="M139" s="174">
        <f t="shared" si="22"/>
        <v>0.83912631612688449</v>
      </c>
      <c r="N139" s="174">
        <f t="shared" si="22"/>
        <v>0.83874356546318096</v>
      </c>
      <c r="O139" s="174">
        <f t="shared" si="22"/>
        <v>0.84880261669297163</v>
      </c>
      <c r="P139" s="174">
        <f t="shared" si="22"/>
        <v>0.83459386655172052</v>
      </c>
      <c r="Q139" s="174">
        <f t="shared" si="22"/>
        <v>0.82889912249840814</v>
      </c>
    </row>
    <row r="140" spans="1:17" ht="12" customHeight="1" x14ac:dyDescent="0.25">
      <c r="A140" s="166" t="s">
        <v>61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>
        <f t="shared" si="22"/>
        <v>0.7846405742701914</v>
      </c>
      <c r="M140" s="173">
        <f t="shared" si="22"/>
        <v>0.78502705599224509</v>
      </c>
      <c r="N140" s="173">
        <f t="shared" si="22"/>
        <v>0.78546556984211435</v>
      </c>
      <c r="O140" s="173">
        <f t="shared" si="22"/>
        <v>0.78560097439286658</v>
      </c>
      <c r="P140" s="173">
        <f t="shared" si="22"/>
        <v>0.78566075634532684</v>
      </c>
      <c r="Q140" s="173">
        <f t="shared" si="22"/>
        <v>0.78583794649709948</v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>
        <f t="shared" si="22"/>
        <v>1</v>
      </c>
      <c r="M141" s="172">
        <f t="shared" si="22"/>
        <v>1</v>
      </c>
      <c r="N141" s="172">
        <f t="shared" si="22"/>
        <v>0.99999999999999956</v>
      </c>
      <c r="O141" s="172">
        <f t="shared" si="22"/>
        <v>1.0000000000000002</v>
      </c>
      <c r="P141" s="172">
        <f t="shared" si="22"/>
        <v>1.0000000000000002</v>
      </c>
      <c r="Q141" s="172">
        <f t="shared" si="22"/>
        <v>1</v>
      </c>
    </row>
    <row r="142" spans="1:17" ht="12" customHeight="1" x14ac:dyDescent="0.25">
      <c r="A142" s="163" t="s">
        <v>142</v>
      </c>
      <c r="B142" s="171">
        <f t="shared" si="22"/>
        <v>0.57085953741871875</v>
      </c>
      <c r="C142" s="171">
        <f t="shared" si="22"/>
        <v>0.58808222427039647</v>
      </c>
      <c r="D142" s="171">
        <f t="shared" si="22"/>
        <v>0.59611283667998238</v>
      </c>
      <c r="E142" s="171">
        <f t="shared" si="22"/>
        <v>0.60196798963603892</v>
      </c>
      <c r="F142" s="171">
        <f t="shared" si="22"/>
        <v>0.60859966561096457</v>
      </c>
      <c r="G142" s="171">
        <f t="shared" si="22"/>
        <v>0.62013028470592158</v>
      </c>
      <c r="H142" s="171">
        <f t="shared" si="22"/>
        <v>0.63589955889566585</v>
      </c>
      <c r="I142" s="171">
        <f t="shared" si="22"/>
        <v>0.65439126006935133</v>
      </c>
      <c r="J142" s="171">
        <f t="shared" si="22"/>
        <v>0.66891356613389041</v>
      </c>
      <c r="K142" s="171">
        <f t="shared" si="22"/>
        <v>0.67746224742864514</v>
      </c>
      <c r="L142" s="171">
        <f t="shared" si="22"/>
        <v>0.67809265934330498</v>
      </c>
      <c r="M142" s="171">
        <f t="shared" si="22"/>
        <v>0.67828112915537486</v>
      </c>
      <c r="N142" s="171">
        <f t="shared" si="22"/>
        <v>0.67839266573139656</v>
      </c>
      <c r="O142" s="171">
        <f t="shared" si="22"/>
        <v>0.68666369437741159</v>
      </c>
      <c r="P142" s="171">
        <f t="shared" si="22"/>
        <v>0.69241299067999573</v>
      </c>
      <c r="Q142" s="171">
        <f t="shared" si="22"/>
        <v>0.69241299067999562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>
        <f t="shared" si="22"/>
        <v>0.74436330863119893</v>
      </c>
      <c r="M143" s="170">
        <f t="shared" si="22"/>
        <v>0.74429244752221402</v>
      </c>
      <c r="N143" s="170">
        <f t="shared" si="22"/>
        <v>0.7440190547319413</v>
      </c>
      <c r="O143" s="170">
        <f t="shared" si="22"/>
        <v>0.75698107986149965</v>
      </c>
      <c r="P143" s="170">
        <f t="shared" si="22"/>
        <v>0.74118875957531427</v>
      </c>
      <c r="Q143" s="170">
        <f t="shared" si="22"/>
        <v>0.73937606469211359</v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>
        <f t="shared" si="22"/>
        <v>0.68503144490246293</v>
      </c>
      <c r="M144" s="73">
        <f t="shared" si="22"/>
        <v>0.68552830335822168</v>
      </c>
      <c r="N144" s="73">
        <f t="shared" si="22"/>
        <v>0.68580715249155577</v>
      </c>
      <c r="O144" s="73">
        <f t="shared" si="22"/>
        <v>0.69241299067999673</v>
      </c>
      <c r="P144" s="73">
        <f t="shared" si="22"/>
        <v>0.6924129906799964</v>
      </c>
      <c r="Q144" s="73">
        <f t="shared" si="22"/>
        <v>0.6924129906799964</v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>
        <f t="shared" si="22"/>
        <v>1.0000000000000004</v>
      </c>
      <c r="M145" s="73">
        <f t="shared" si="22"/>
        <v>1.0000000000000002</v>
      </c>
      <c r="N145" s="73">
        <f t="shared" si="22"/>
        <v>0.99999999999999967</v>
      </c>
      <c r="O145" s="73">
        <f t="shared" si="22"/>
        <v>1.0000000000000004</v>
      </c>
      <c r="P145" s="73">
        <f t="shared" si="22"/>
        <v>1</v>
      </c>
      <c r="Q145" s="73">
        <f t="shared" si="22"/>
        <v>1.0000000000000002</v>
      </c>
    </row>
    <row r="146" spans="1:17" ht="12" customHeight="1" x14ac:dyDescent="0.25">
      <c r="A146" s="158" t="s">
        <v>62</v>
      </c>
      <c r="B146" s="169">
        <f t="shared" si="22"/>
        <v>0.70978491321558723</v>
      </c>
      <c r="C146" s="169">
        <f t="shared" si="22"/>
        <v>0.73657832831429337</v>
      </c>
      <c r="D146" s="169">
        <f t="shared" si="22"/>
        <v>0.69197146543917498</v>
      </c>
      <c r="E146" s="169">
        <f t="shared" si="22"/>
        <v>0.75872540554883294</v>
      </c>
      <c r="F146" s="169">
        <f t="shared" si="22"/>
        <v>0.78693164080944833</v>
      </c>
      <c r="G146" s="169">
        <f t="shared" si="22"/>
        <v>0.77268979406281013</v>
      </c>
      <c r="H146" s="169">
        <f t="shared" si="22"/>
        <v>0.71930411939505368</v>
      </c>
      <c r="I146" s="169">
        <f t="shared" si="22"/>
        <v>0.75052480592743898</v>
      </c>
      <c r="J146" s="169">
        <f t="shared" si="22"/>
        <v>0.71232144667767106</v>
      </c>
      <c r="K146" s="169">
        <f t="shared" si="22"/>
        <v>0.71665294628933707</v>
      </c>
      <c r="L146" s="169">
        <f t="shared" si="22"/>
        <v>0.74186410260263358</v>
      </c>
      <c r="M146" s="169">
        <f t="shared" si="22"/>
        <v>0.79143855554236975</v>
      </c>
      <c r="N146" s="169">
        <f t="shared" si="22"/>
        <v>0.77021279953246879</v>
      </c>
      <c r="O146" s="169">
        <f t="shared" si="22"/>
        <v>0.78571815242557286</v>
      </c>
      <c r="P146" s="169">
        <f t="shared" si="22"/>
        <v>0.81104588089613439</v>
      </c>
      <c r="Q146" s="169">
        <f t="shared" ref="Q146" si="23">IF(Q127=0,"",Q127/Q108)</f>
        <v>0.81368284449259787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0.39909505113546911</v>
      </c>
      <c r="C147" s="73">
        <f t="shared" si="24"/>
        <v>0.41241193501401119</v>
      </c>
      <c r="D147" s="73">
        <f t="shared" si="24"/>
        <v>0.43072889225885413</v>
      </c>
      <c r="E147" s="73">
        <f t="shared" si="24"/>
        <v>0.44563232171456757</v>
      </c>
      <c r="F147" s="73">
        <f t="shared" si="24"/>
        <v>0.44563232171456779</v>
      </c>
      <c r="G147" s="73">
        <f t="shared" si="24"/>
        <v>0.44903275205518373</v>
      </c>
      <c r="H147" s="73">
        <f t="shared" si="24"/>
        <v>0.45273267233683689</v>
      </c>
      <c r="I147" s="73">
        <f t="shared" si="24"/>
        <v>0.45457027997425231</v>
      </c>
      <c r="J147" s="73">
        <f t="shared" si="24"/>
        <v>0.45638000488168473</v>
      </c>
      <c r="K147" s="73">
        <f t="shared" si="24"/>
        <v>0.45644316488312536</v>
      </c>
      <c r="L147" s="73">
        <f t="shared" si="24"/>
        <v>0.45728204671138217</v>
      </c>
      <c r="M147" s="73">
        <f t="shared" si="24"/>
        <v>0.45984223765009685</v>
      </c>
      <c r="N147" s="73">
        <f t="shared" si="24"/>
        <v>0.46364831240873461</v>
      </c>
      <c r="O147" s="73">
        <f t="shared" si="24"/>
        <v>0.46449350309890775</v>
      </c>
      <c r="P147" s="73">
        <f t="shared" si="24"/>
        <v>0.46796747384587006</v>
      </c>
      <c r="Q147" s="73">
        <f t="shared" si="24"/>
        <v>0.46796747384587051</v>
      </c>
    </row>
    <row r="148" spans="1:17" ht="12" customHeight="1" x14ac:dyDescent="0.25">
      <c r="A148" s="29" t="s">
        <v>140</v>
      </c>
      <c r="B148" s="65">
        <f t="shared" si="24"/>
        <v>0.78357666272181714</v>
      </c>
      <c r="C148" s="65">
        <f t="shared" si="24"/>
        <v>0.79859923210204964</v>
      </c>
      <c r="D148" s="65">
        <f t="shared" si="24"/>
        <v>0.80125586178161823</v>
      </c>
      <c r="E148" s="65">
        <f t="shared" si="24"/>
        <v>0.80477658508535621</v>
      </c>
      <c r="F148" s="65">
        <f t="shared" si="24"/>
        <v>0.807736185026392</v>
      </c>
      <c r="G148" s="65">
        <f t="shared" si="24"/>
        <v>0.81056143959403237</v>
      </c>
      <c r="H148" s="65">
        <f t="shared" si="24"/>
        <v>0.81525419695654311</v>
      </c>
      <c r="I148" s="65">
        <f t="shared" si="24"/>
        <v>0.8173983498063111</v>
      </c>
      <c r="J148" s="65">
        <f t="shared" si="24"/>
        <v>0.81880295256957558</v>
      </c>
      <c r="K148" s="65">
        <f t="shared" si="24"/>
        <v>0.82658119029924937</v>
      </c>
      <c r="L148" s="65">
        <f t="shared" si="24"/>
        <v>0.82685485494245858</v>
      </c>
      <c r="M148" s="65">
        <f t="shared" si="24"/>
        <v>0.83013463018404388</v>
      </c>
      <c r="N148" s="65">
        <f t="shared" si="24"/>
        <v>0.83177417043939639</v>
      </c>
      <c r="O148" s="65">
        <f t="shared" si="24"/>
        <v>0.83335926309158159</v>
      </c>
      <c r="P148" s="65">
        <f t="shared" si="24"/>
        <v>0.83384096535471897</v>
      </c>
      <c r="Q148" s="65">
        <f t="shared" si="24"/>
        <v>0.83521480417219474</v>
      </c>
    </row>
    <row r="150" spans="1:17" ht="12" customHeight="1" x14ac:dyDescent="0.25">
      <c r="A150" s="152" t="s">
        <v>121</v>
      </c>
      <c r="B150" s="168">
        <f>SUM(B151,B154,B156,B165)</f>
        <v>14.64008521675947</v>
      </c>
      <c r="C150" s="168">
        <f t="shared" ref="C150:Q150" si="25">SUM(C151,C154,C156,C165)</f>
        <v>18.259712597547555</v>
      </c>
      <c r="D150" s="168">
        <f t="shared" si="25"/>
        <v>34.724896763169376</v>
      </c>
      <c r="E150" s="168">
        <f t="shared" si="25"/>
        <v>13.58500146170342</v>
      </c>
      <c r="F150" s="168">
        <f t="shared" si="25"/>
        <v>5.7542124123574148</v>
      </c>
      <c r="G150" s="168">
        <f t="shared" si="25"/>
        <v>11.389773083823535</v>
      </c>
      <c r="H150" s="168">
        <f t="shared" si="25"/>
        <v>31.169755315927166</v>
      </c>
      <c r="I150" s="168">
        <f t="shared" si="25"/>
        <v>22.130250323714769</v>
      </c>
      <c r="J150" s="168">
        <f t="shared" si="25"/>
        <v>33.611140943060775</v>
      </c>
      <c r="K150" s="168">
        <f t="shared" si="25"/>
        <v>33.714132900960969</v>
      </c>
      <c r="L150" s="168">
        <f t="shared" si="25"/>
        <v>24.591605396676304</v>
      </c>
      <c r="M150" s="168">
        <f t="shared" si="25"/>
        <v>11.576244830612033</v>
      </c>
      <c r="N150" s="168">
        <f t="shared" si="25"/>
        <v>21.621924997251696</v>
      </c>
      <c r="O150" s="168">
        <f t="shared" si="25"/>
        <v>17.623856057691512</v>
      </c>
      <c r="P150" s="168">
        <f t="shared" si="25"/>
        <v>8.2897426159034193</v>
      </c>
      <c r="Q150" s="168">
        <f t="shared" si="25"/>
        <v>8.3221715899331592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149</v>
      </c>
      <c r="B152" s="156">
        <f>RES_hhdet_emi!B$126</f>
        <v>0</v>
      </c>
      <c r="C152" s="156">
        <f>RES_hhdet_emi!C$126</f>
        <v>0</v>
      </c>
      <c r="D152" s="156">
        <f>RES_hhdet_emi!D$126</f>
        <v>0</v>
      </c>
      <c r="E152" s="156">
        <f>RES_hhdet_emi!E$126</f>
        <v>0</v>
      </c>
      <c r="F152" s="156">
        <f>RES_hhdet_emi!F$126</f>
        <v>0</v>
      </c>
      <c r="G152" s="156">
        <f>RES_hhdet_emi!G$126</f>
        <v>0</v>
      </c>
      <c r="H152" s="156">
        <f>RES_hhdet_emi!H$126</f>
        <v>0</v>
      </c>
      <c r="I152" s="156">
        <f>RES_hhdet_emi!I$126</f>
        <v>0</v>
      </c>
      <c r="J152" s="156">
        <f>RES_hhdet_emi!J$126</f>
        <v>0</v>
      </c>
      <c r="K152" s="156">
        <f>RES_hhdet_emi!K$126</f>
        <v>0</v>
      </c>
      <c r="L152" s="156">
        <f>RES_hhdet_emi!L$126</f>
        <v>0</v>
      </c>
      <c r="M152" s="156">
        <f>RES_hhdet_emi!M$126</f>
        <v>0</v>
      </c>
      <c r="N152" s="156">
        <f>RES_hhdet_emi!N$126</f>
        <v>0</v>
      </c>
      <c r="O152" s="156">
        <f>RES_hhdet_emi!O$126</f>
        <v>0</v>
      </c>
      <c r="P152" s="156">
        <f>RES_hhdet_emi!P$126</f>
        <v>0</v>
      </c>
      <c r="Q152" s="156">
        <f>RES_hhdet_emi!Q$126</f>
        <v>0</v>
      </c>
    </row>
    <row r="153" spans="1:17" ht="12" customHeight="1" x14ac:dyDescent="0.25">
      <c r="A153" s="23" t="s">
        <v>60</v>
      </c>
      <c r="B153" s="156">
        <f>RES_hhdet_emi!B$127</f>
        <v>0</v>
      </c>
      <c r="C153" s="156">
        <f>RES_hhdet_emi!C$127</f>
        <v>0</v>
      </c>
      <c r="D153" s="156">
        <f>RES_hhdet_emi!D$127</f>
        <v>0</v>
      </c>
      <c r="E153" s="156">
        <f>RES_hhdet_emi!E$127</f>
        <v>0</v>
      </c>
      <c r="F153" s="156">
        <f>RES_hhdet_emi!F$127</f>
        <v>0</v>
      </c>
      <c r="G153" s="156">
        <f>RES_hhdet_emi!G$127</f>
        <v>0</v>
      </c>
      <c r="H153" s="156">
        <f>RES_hhdet_emi!H$127</f>
        <v>0</v>
      </c>
      <c r="I153" s="156">
        <f>RES_hhdet_emi!I$127</f>
        <v>0</v>
      </c>
      <c r="J153" s="156">
        <f>RES_hhdet_emi!J$127</f>
        <v>0</v>
      </c>
      <c r="K153" s="156">
        <f>RES_hhdet_emi!K$127</f>
        <v>0</v>
      </c>
      <c r="L153" s="156">
        <f>RES_hhdet_emi!L$127</f>
        <v>0</v>
      </c>
      <c r="M153" s="156">
        <f>RES_hhdet_emi!M$127</f>
        <v>0</v>
      </c>
      <c r="N153" s="156">
        <f>RES_hhdet_emi!N$127</f>
        <v>0</v>
      </c>
      <c r="O153" s="156">
        <f>RES_hhdet_emi!O$127</f>
        <v>0</v>
      </c>
      <c r="P153" s="156">
        <f>RES_hhdet_emi!P$127</f>
        <v>0</v>
      </c>
      <c r="Q153" s="156">
        <f>RES_hhdet_emi!Q$127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RES_hhdet_emi!B$129</f>
        <v>0</v>
      </c>
      <c r="C155" s="156">
        <f>RES_hhdet_emi!C$129</f>
        <v>0</v>
      </c>
      <c r="D155" s="156">
        <f>RES_hhdet_emi!D$129</f>
        <v>0</v>
      </c>
      <c r="E155" s="156">
        <f>RES_hhdet_emi!E$129</f>
        <v>0</v>
      </c>
      <c r="F155" s="156">
        <f>RES_hhdet_emi!F$129</f>
        <v>0</v>
      </c>
      <c r="G155" s="156">
        <f>RES_hhdet_emi!G$129</f>
        <v>0</v>
      </c>
      <c r="H155" s="156">
        <f>RES_hhdet_emi!H$129</f>
        <v>0</v>
      </c>
      <c r="I155" s="156">
        <f>RES_hhdet_emi!I$129</f>
        <v>0</v>
      </c>
      <c r="J155" s="156">
        <f>RES_hhdet_emi!J$129</f>
        <v>0</v>
      </c>
      <c r="K155" s="156">
        <f>RES_hhdet_emi!K$129</f>
        <v>0</v>
      </c>
      <c r="L155" s="156">
        <f>RES_hhdet_emi!L$129</f>
        <v>0</v>
      </c>
      <c r="M155" s="156">
        <f>RES_hhdet_emi!M$129</f>
        <v>0</v>
      </c>
      <c r="N155" s="156">
        <f>RES_hhdet_emi!N$129</f>
        <v>0</v>
      </c>
      <c r="O155" s="156">
        <f>RES_hhdet_emi!O$129</f>
        <v>0</v>
      </c>
      <c r="P155" s="156">
        <f>RES_hhdet_emi!P$129</f>
        <v>0</v>
      </c>
      <c r="Q155" s="156">
        <f>RES_hhdet_emi!Q$129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148</v>
      </c>
      <c r="B157" s="132">
        <f>RES_hhdet_emi!B$131</f>
        <v>0</v>
      </c>
      <c r="C157" s="132">
        <f>RES_hhdet_emi!C$131</f>
        <v>0</v>
      </c>
      <c r="D157" s="132">
        <f>RES_hhdet_emi!D$131</f>
        <v>0</v>
      </c>
      <c r="E157" s="132">
        <f>RES_hhdet_emi!E$131</f>
        <v>0</v>
      </c>
      <c r="F157" s="132">
        <f>RES_hhdet_emi!F$131</f>
        <v>0</v>
      </c>
      <c r="G157" s="132">
        <f>RES_hhdet_emi!G$131</f>
        <v>0</v>
      </c>
      <c r="H157" s="132">
        <f>RES_hhdet_emi!H$131</f>
        <v>0</v>
      </c>
      <c r="I157" s="132">
        <f>RES_hhdet_emi!I$131</f>
        <v>0</v>
      </c>
      <c r="J157" s="132">
        <f>RES_hhdet_emi!J$131</f>
        <v>0</v>
      </c>
      <c r="K157" s="132">
        <f>RES_hhdet_emi!K$131</f>
        <v>0</v>
      </c>
      <c r="L157" s="132">
        <f>RES_hhdet_emi!L$131</f>
        <v>0</v>
      </c>
      <c r="M157" s="132">
        <f>RES_hhdet_emi!M$131</f>
        <v>0</v>
      </c>
      <c r="N157" s="132">
        <f>RES_hhdet_emi!N$131</f>
        <v>0</v>
      </c>
      <c r="O157" s="132">
        <f>RES_hhdet_emi!O$131</f>
        <v>0</v>
      </c>
      <c r="P157" s="132">
        <f>RES_hhdet_emi!P$131</f>
        <v>0</v>
      </c>
      <c r="Q157" s="132">
        <f>RES_hhdet_emi!Q$131</f>
        <v>0</v>
      </c>
    </row>
    <row r="158" spans="1:17" ht="12" customHeight="1" x14ac:dyDescent="0.25">
      <c r="A158" s="167" t="s">
        <v>147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61</v>
      </c>
      <c r="B159" s="165">
        <f>RES_hhdet_emi!B$133</f>
        <v>0</v>
      </c>
      <c r="C159" s="165">
        <f>RES_hhdet_emi!C$133</f>
        <v>0</v>
      </c>
      <c r="D159" s="165">
        <f>RES_hhdet_emi!D$133</f>
        <v>0</v>
      </c>
      <c r="E159" s="165">
        <f>RES_hhdet_emi!E$133</f>
        <v>0</v>
      </c>
      <c r="F159" s="165">
        <f>RES_hhdet_emi!F$133</f>
        <v>0</v>
      </c>
      <c r="G159" s="165">
        <f>RES_hhdet_emi!G$133</f>
        <v>0</v>
      </c>
      <c r="H159" s="165">
        <f>RES_hhdet_emi!H$133</f>
        <v>0</v>
      </c>
      <c r="I159" s="165">
        <f>RES_hhdet_emi!I$133</f>
        <v>0</v>
      </c>
      <c r="J159" s="165">
        <f>RES_hhdet_emi!J$133</f>
        <v>0</v>
      </c>
      <c r="K159" s="165">
        <f>RES_hhdet_emi!K$133</f>
        <v>0</v>
      </c>
      <c r="L159" s="165">
        <f>RES_hhdet_emi!L$133</f>
        <v>0</v>
      </c>
      <c r="M159" s="165">
        <f>RES_hhdet_emi!M$133</f>
        <v>0</v>
      </c>
      <c r="N159" s="165">
        <f>RES_hhdet_emi!N$133</f>
        <v>0</v>
      </c>
      <c r="O159" s="165">
        <f>RES_hhdet_emi!O$133</f>
        <v>0</v>
      </c>
      <c r="P159" s="165">
        <f>RES_hhdet_emi!P$133</f>
        <v>0</v>
      </c>
      <c r="Q159" s="165">
        <f>RES_hhdet_emi!Q$133</f>
        <v>0</v>
      </c>
    </row>
    <row r="160" spans="1:17" ht="12" customHeight="1" x14ac:dyDescent="0.25">
      <c r="A160" s="147" t="s">
        <v>59</v>
      </c>
      <c r="B160" s="164">
        <f>RES_hhdet_emi!B$134</f>
        <v>0</v>
      </c>
      <c r="C160" s="164">
        <f>RES_hhdet_emi!C$134</f>
        <v>0</v>
      </c>
      <c r="D160" s="164">
        <f>RES_hhdet_emi!D$134</f>
        <v>0</v>
      </c>
      <c r="E160" s="164">
        <f>RES_hhdet_emi!E$134</f>
        <v>0</v>
      </c>
      <c r="F160" s="164">
        <f>RES_hhdet_emi!F$134</f>
        <v>0</v>
      </c>
      <c r="G160" s="164">
        <f>RES_hhdet_emi!G$134</f>
        <v>0</v>
      </c>
      <c r="H160" s="164">
        <f>RES_hhdet_emi!H$134</f>
        <v>0</v>
      </c>
      <c r="I160" s="164">
        <f>RES_hhdet_emi!I$134</f>
        <v>0</v>
      </c>
      <c r="J160" s="164">
        <f>RES_hhdet_emi!J$134</f>
        <v>0</v>
      </c>
      <c r="K160" s="164">
        <f>RES_hhdet_emi!K$134</f>
        <v>0</v>
      </c>
      <c r="L160" s="164">
        <f>RES_hhdet_emi!L$134</f>
        <v>0</v>
      </c>
      <c r="M160" s="164">
        <f>RES_hhdet_emi!M$134</f>
        <v>0</v>
      </c>
      <c r="N160" s="164">
        <f>RES_hhdet_emi!N$134</f>
        <v>0</v>
      </c>
      <c r="O160" s="164">
        <f>RES_hhdet_emi!O$134</f>
        <v>0</v>
      </c>
      <c r="P160" s="164">
        <f>RES_hhdet_emi!P$134</f>
        <v>0</v>
      </c>
      <c r="Q160" s="164">
        <f>RES_hhdet_emi!Q$134</f>
        <v>0</v>
      </c>
    </row>
    <row r="161" spans="1:17" ht="12" customHeight="1" x14ac:dyDescent="0.25">
      <c r="A161" s="163" t="s">
        <v>142</v>
      </c>
      <c r="B161" s="162">
        <f>RES_hhdet_emi!B$135</f>
        <v>0</v>
      </c>
      <c r="C161" s="162">
        <f>RES_hhdet_emi!C$135</f>
        <v>0</v>
      </c>
      <c r="D161" s="162">
        <f>RES_hhdet_emi!D$135</f>
        <v>0</v>
      </c>
      <c r="E161" s="162">
        <f>RES_hhdet_emi!E$135</f>
        <v>0</v>
      </c>
      <c r="F161" s="162">
        <f>RES_hhdet_emi!F$135</f>
        <v>0</v>
      </c>
      <c r="G161" s="162">
        <f>RES_hhdet_emi!G$135</f>
        <v>0</v>
      </c>
      <c r="H161" s="162">
        <f>RES_hhdet_emi!H$135</f>
        <v>0</v>
      </c>
      <c r="I161" s="162">
        <f>RES_hhdet_emi!I$135</f>
        <v>0</v>
      </c>
      <c r="J161" s="162">
        <f>RES_hhdet_emi!J$135</f>
        <v>0</v>
      </c>
      <c r="K161" s="162">
        <f>RES_hhdet_emi!K$135</f>
        <v>0</v>
      </c>
      <c r="L161" s="162">
        <f>RES_hhdet_emi!L$135</f>
        <v>0</v>
      </c>
      <c r="M161" s="162">
        <f>RES_hhdet_emi!M$135</f>
        <v>0</v>
      </c>
      <c r="N161" s="162">
        <f>RES_hhdet_emi!N$135</f>
        <v>0</v>
      </c>
      <c r="O161" s="162">
        <f>RES_hhdet_emi!O$135</f>
        <v>0</v>
      </c>
      <c r="P161" s="162">
        <f>RES_hhdet_emi!P$135</f>
        <v>0</v>
      </c>
      <c r="Q161" s="162">
        <f>RES_hhdet_emi!Q$135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RES_hhdet_emi!B$137</f>
        <v>0</v>
      </c>
      <c r="C163" s="156">
        <f>RES_hhdet_emi!C$137</f>
        <v>0</v>
      </c>
      <c r="D163" s="156">
        <f>RES_hhdet_emi!D$137</f>
        <v>0</v>
      </c>
      <c r="E163" s="156">
        <f>RES_hhdet_emi!E$137</f>
        <v>0</v>
      </c>
      <c r="F163" s="156">
        <f>RES_hhdet_emi!F$137</f>
        <v>0</v>
      </c>
      <c r="G163" s="156">
        <f>RES_hhdet_emi!G$137</f>
        <v>0</v>
      </c>
      <c r="H163" s="156">
        <f>RES_hhdet_emi!H$137</f>
        <v>0</v>
      </c>
      <c r="I163" s="156">
        <f>RES_hhdet_emi!I$137</f>
        <v>0</v>
      </c>
      <c r="J163" s="156">
        <f>RES_hhdet_emi!J$137</f>
        <v>0</v>
      </c>
      <c r="K163" s="156">
        <f>RES_hhdet_emi!K$137</f>
        <v>0</v>
      </c>
      <c r="L163" s="156">
        <f>RES_hhdet_emi!L$137</f>
        <v>0</v>
      </c>
      <c r="M163" s="156">
        <f>RES_hhdet_emi!M$137</f>
        <v>0</v>
      </c>
      <c r="N163" s="156">
        <f>RES_hhdet_emi!N$137</f>
        <v>0</v>
      </c>
      <c r="O163" s="156">
        <f>RES_hhdet_emi!O$137</f>
        <v>0</v>
      </c>
      <c r="P163" s="156">
        <f>RES_hhdet_emi!P$137</f>
        <v>0</v>
      </c>
      <c r="Q163" s="156">
        <f>RES_hhdet_emi!Q$137</f>
        <v>0</v>
      </c>
    </row>
    <row r="164" spans="1:17" ht="12" customHeight="1" x14ac:dyDescent="0.25">
      <c r="A164" s="148" t="s">
        <v>59</v>
      </c>
      <c r="B164" s="156">
        <f>RES_hhdet_emi!B$138</f>
        <v>0</v>
      </c>
      <c r="C164" s="156">
        <f>RES_hhdet_emi!C$138</f>
        <v>0</v>
      </c>
      <c r="D164" s="156">
        <f>RES_hhdet_emi!D$138</f>
        <v>0</v>
      </c>
      <c r="E164" s="156">
        <f>RES_hhdet_emi!E$138</f>
        <v>0</v>
      </c>
      <c r="F164" s="156">
        <f>RES_hhdet_emi!F$138</f>
        <v>0</v>
      </c>
      <c r="G164" s="156">
        <f>RES_hhdet_emi!G$138</f>
        <v>0</v>
      </c>
      <c r="H164" s="156">
        <f>RES_hhdet_emi!H$138</f>
        <v>0</v>
      </c>
      <c r="I164" s="156">
        <f>RES_hhdet_emi!I$138</f>
        <v>0</v>
      </c>
      <c r="J164" s="156">
        <f>RES_hhdet_emi!J$138</f>
        <v>0</v>
      </c>
      <c r="K164" s="156">
        <f>RES_hhdet_emi!K$138</f>
        <v>0</v>
      </c>
      <c r="L164" s="156">
        <f>RES_hhdet_emi!L$138</f>
        <v>0</v>
      </c>
      <c r="M164" s="156">
        <f>RES_hhdet_emi!M$138</f>
        <v>0</v>
      </c>
      <c r="N164" s="156">
        <f>RES_hhdet_emi!N$138</f>
        <v>0</v>
      </c>
      <c r="O164" s="156">
        <f>RES_hhdet_emi!O$138</f>
        <v>0</v>
      </c>
      <c r="P164" s="156">
        <f>RES_hhdet_emi!P$138</f>
        <v>0</v>
      </c>
      <c r="Q164" s="156">
        <f>RES_hhdet_emi!Q$138</f>
        <v>0</v>
      </c>
    </row>
    <row r="165" spans="1:17" ht="12" customHeight="1" x14ac:dyDescent="0.25">
      <c r="A165" s="158" t="s">
        <v>62</v>
      </c>
      <c r="B165" s="157">
        <f>SUM(B166:B167)</f>
        <v>14.64008521675947</v>
      </c>
      <c r="C165" s="157">
        <f t="shared" ref="C165:Q165" si="31">SUM(C166:C167)</f>
        <v>18.259712597547555</v>
      </c>
      <c r="D165" s="157">
        <f t="shared" si="31"/>
        <v>34.724896763169376</v>
      </c>
      <c r="E165" s="157">
        <f t="shared" si="31"/>
        <v>13.58500146170342</v>
      </c>
      <c r="F165" s="157">
        <f t="shared" si="31"/>
        <v>5.7542124123574148</v>
      </c>
      <c r="G165" s="157">
        <f t="shared" si="31"/>
        <v>11.389773083823535</v>
      </c>
      <c r="H165" s="157">
        <f t="shared" si="31"/>
        <v>31.169755315927166</v>
      </c>
      <c r="I165" s="157">
        <f t="shared" si="31"/>
        <v>22.130250323714769</v>
      </c>
      <c r="J165" s="157">
        <f t="shared" si="31"/>
        <v>33.611140943060775</v>
      </c>
      <c r="K165" s="157">
        <f t="shared" si="31"/>
        <v>33.714132900960969</v>
      </c>
      <c r="L165" s="157">
        <f t="shared" si="31"/>
        <v>24.591605396676304</v>
      </c>
      <c r="M165" s="157">
        <f t="shared" si="31"/>
        <v>11.576244830612033</v>
      </c>
      <c r="N165" s="157">
        <f t="shared" si="31"/>
        <v>21.621924997251696</v>
      </c>
      <c r="O165" s="157">
        <f t="shared" si="31"/>
        <v>17.623856057691512</v>
      </c>
      <c r="P165" s="157">
        <f t="shared" si="31"/>
        <v>8.2897426159034193</v>
      </c>
      <c r="Q165" s="157">
        <f t="shared" si="31"/>
        <v>8.3221715899331592</v>
      </c>
    </row>
    <row r="166" spans="1:17" ht="12" customHeight="1" x14ac:dyDescent="0.25">
      <c r="A166" s="23" t="s">
        <v>57</v>
      </c>
      <c r="B166" s="156">
        <f>RES_hhdet_emi!B$140</f>
        <v>14.64008521675947</v>
      </c>
      <c r="C166" s="156">
        <f>RES_hhdet_emi!C$140</f>
        <v>18.259712597547555</v>
      </c>
      <c r="D166" s="156">
        <f>RES_hhdet_emi!D$140</f>
        <v>34.724896763169376</v>
      </c>
      <c r="E166" s="156">
        <f>RES_hhdet_emi!E$140</f>
        <v>13.58500146170342</v>
      </c>
      <c r="F166" s="156">
        <f>RES_hhdet_emi!F$140</f>
        <v>5.7542124123574148</v>
      </c>
      <c r="G166" s="156">
        <f>RES_hhdet_emi!G$140</f>
        <v>11.389773083823535</v>
      </c>
      <c r="H166" s="156">
        <f>RES_hhdet_emi!H$140</f>
        <v>31.169755315927166</v>
      </c>
      <c r="I166" s="156">
        <f>RES_hhdet_emi!I$140</f>
        <v>22.130250323714769</v>
      </c>
      <c r="J166" s="156">
        <f>RES_hhdet_emi!J$140</f>
        <v>33.611140943060775</v>
      </c>
      <c r="K166" s="156">
        <f>RES_hhdet_emi!K$140</f>
        <v>33.714132900960969</v>
      </c>
      <c r="L166" s="156">
        <f>RES_hhdet_emi!L$140</f>
        <v>24.591605396676304</v>
      </c>
      <c r="M166" s="156">
        <f>RES_hhdet_emi!M$140</f>
        <v>11.576244830612033</v>
      </c>
      <c r="N166" s="156">
        <f>RES_hhdet_emi!N$140</f>
        <v>21.621924997251696</v>
      </c>
      <c r="O166" s="156">
        <f>RES_hhdet_emi!O$140</f>
        <v>17.623856057691512</v>
      </c>
      <c r="P166" s="156">
        <f>RES_hhdet_emi!P$140</f>
        <v>8.2897426159034193</v>
      </c>
      <c r="Q166" s="156">
        <f>RES_hhdet_emi!Q$140</f>
        <v>8.3221715899331592</v>
      </c>
    </row>
    <row r="167" spans="1:17" ht="12" customHeight="1" x14ac:dyDescent="0.25">
      <c r="A167" s="29" t="s">
        <v>140</v>
      </c>
      <c r="B167" s="57">
        <f>RES_hhdet_emi!B$141</f>
        <v>0</v>
      </c>
      <c r="C167" s="57">
        <f>RES_hhdet_emi!C$141</f>
        <v>0</v>
      </c>
      <c r="D167" s="57">
        <f>RES_hhdet_emi!D$141</f>
        <v>0</v>
      </c>
      <c r="E167" s="57">
        <f>RES_hhdet_emi!E$141</f>
        <v>0</v>
      </c>
      <c r="F167" s="57">
        <f>RES_hhdet_emi!F$141</f>
        <v>0</v>
      </c>
      <c r="G167" s="57">
        <f>RES_hhdet_emi!G$141</f>
        <v>0</v>
      </c>
      <c r="H167" s="57">
        <f>RES_hhdet_emi!H$141</f>
        <v>0</v>
      </c>
      <c r="I167" s="57">
        <f>RES_hhdet_emi!I$141</f>
        <v>0</v>
      </c>
      <c r="J167" s="57">
        <f>RES_hhdet_emi!J$141</f>
        <v>0</v>
      </c>
      <c r="K167" s="57">
        <f>RES_hhdet_emi!K$141</f>
        <v>0</v>
      </c>
      <c r="L167" s="57">
        <f>RES_hhdet_emi!L$141</f>
        <v>0</v>
      </c>
      <c r="M167" s="57">
        <f>RES_hhdet_emi!M$141</f>
        <v>0</v>
      </c>
      <c r="N167" s="57">
        <f>RES_hhdet_emi!N$141</f>
        <v>0</v>
      </c>
      <c r="O167" s="57">
        <f>RES_hhdet_emi!O$141</f>
        <v>0</v>
      </c>
      <c r="P167" s="57">
        <f>RES_hhdet_emi!P$141</f>
        <v>0</v>
      </c>
      <c r="Q167" s="57">
        <f>RES_hhdet_emi!Q$141</f>
        <v>0</v>
      </c>
    </row>
    <row r="169" spans="1:17" ht="12" customHeight="1" x14ac:dyDescent="0.25">
      <c r="A169" s="152" t="s">
        <v>198</v>
      </c>
      <c r="B169" s="168">
        <f>SUM(B170,B173,B175,B184)</f>
        <v>12379.309152198293</v>
      </c>
      <c r="C169" s="168">
        <f t="shared" ref="C169:Q169" si="32">SUM(C170,C173,C175,C184)</f>
        <v>15553.465283128287</v>
      </c>
      <c r="D169" s="168">
        <f t="shared" si="32"/>
        <v>14842.919354130527</v>
      </c>
      <c r="E169" s="168">
        <f t="shared" si="32"/>
        <v>13798.75577403814</v>
      </c>
      <c r="F169" s="168">
        <f t="shared" si="32"/>
        <v>12739.520033837725</v>
      </c>
      <c r="G169" s="168">
        <f t="shared" si="32"/>
        <v>12099.77412689017</v>
      </c>
      <c r="H169" s="168">
        <f t="shared" si="32"/>
        <v>10690.959879184571</v>
      </c>
      <c r="I169" s="168">
        <f t="shared" si="32"/>
        <v>9287.1935412846724</v>
      </c>
      <c r="J169" s="168">
        <f t="shared" si="32"/>
        <v>9319.0889570645777</v>
      </c>
      <c r="K169" s="168">
        <f t="shared" si="32"/>
        <v>9537.719885410228</v>
      </c>
      <c r="L169" s="168">
        <f t="shared" si="32"/>
        <v>10324.482537971515</v>
      </c>
      <c r="M169" s="168">
        <f t="shared" si="32"/>
        <v>9300.1651429842932</v>
      </c>
      <c r="N169" s="168">
        <f t="shared" si="32"/>
        <v>9332.9409402015226</v>
      </c>
      <c r="O169" s="168">
        <f t="shared" si="32"/>
        <v>9600.5875205669781</v>
      </c>
      <c r="P169" s="168">
        <f t="shared" si="32"/>
        <v>8528.5723866599601</v>
      </c>
      <c r="Q169" s="168">
        <f t="shared" si="32"/>
        <v>9052.060297474718</v>
      </c>
    </row>
    <row r="170" spans="1:17" ht="12" customHeight="1" x14ac:dyDescent="0.25">
      <c r="A170" s="158" t="s">
        <v>65</v>
      </c>
      <c r="B170" s="157">
        <f>SUM(B171:B172)</f>
        <v>10179.124824647879</v>
      </c>
      <c r="C170" s="157">
        <f t="shared" ref="C170:Q170" si="33">SUM(C171:C172)</f>
        <v>13467.987246572509</v>
      </c>
      <c r="D170" s="157">
        <f t="shared" si="33"/>
        <v>12685.631506945183</v>
      </c>
      <c r="E170" s="157">
        <f t="shared" si="33"/>
        <v>11682.329288016874</v>
      </c>
      <c r="F170" s="157">
        <f t="shared" si="33"/>
        <v>10659.031952194435</v>
      </c>
      <c r="G170" s="157">
        <f t="shared" si="33"/>
        <v>9977.1754609893214</v>
      </c>
      <c r="H170" s="157">
        <f t="shared" si="33"/>
        <v>8498.4265406447175</v>
      </c>
      <c r="I170" s="157">
        <f t="shared" si="33"/>
        <v>7089.7145365149581</v>
      </c>
      <c r="J170" s="157">
        <f t="shared" si="33"/>
        <v>7052.7503099583291</v>
      </c>
      <c r="K170" s="157">
        <f t="shared" si="33"/>
        <v>7286.1249513159919</v>
      </c>
      <c r="L170" s="157">
        <f t="shared" si="33"/>
        <v>8101.3843375406923</v>
      </c>
      <c r="M170" s="157">
        <f t="shared" si="33"/>
        <v>7060.3098217746401</v>
      </c>
      <c r="N170" s="157">
        <f t="shared" si="33"/>
        <v>6925.2152497917887</v>
      </c>
      <c r="O170" s="157">
        <f t="shared" si="33"/>
        <v>7183.6380643150396</v>
      </c>
      <c r="P170" s="157">
        <f t="shared" si="33"/>
        <v>5961.257556703491</v>
      </c>
      <c r="Q170" s="157">
        <f t="shared" si="33"/>
        <v>6202.5330266880137</v>
      </c>
    </row>
    <row r="171" spans="1:17" ht="12" customHeight="1" x14ac:dyDescent="0.25">
      <c r="A171" s="23" t="s">
        <v>149</v>
      </c>
      <c r="B171" s="156">
        <f>IF(B95=0,0,B95/0.086*1000000/B$7)</f>
        <v>10125.001424546666</v>
      </c>
      <c r="C171" s="156">
        <f t="shared" ref="C171:Q172" si="34">IF(C95=0,0,C95/0.086*1000000/C$7)</f>
        <v>13435.163584241462</v>
      </c>
      <c r="D171" s="156">
        <f t="shared" si="34"/>
        <v>12646.576577551852</v>
      </c>
      <c r="E171" s="156">
        <f t="shared" si="34"/>
        <v>11646.171118849921</v>
      </c>
      <c r="F171" s="156">
        <f t="shared" si="34"/>
        <v>10633.098296008477</v>
      </c>
      <c r="G171" s="156">
        <f t="shared" si="34"/>
        <v>9950.3126195464811</v>
      </c>
      <c r="H171" s="156">
        <f t="shared" si="34"/>
        <v>8469.4047230060696</v>
      </c>
      <c r="I171" s="156">
        <f t="shared" si="34"/>
        <v>7060.6117506321061</v>
      </c>
      <c r="J171" s="156">
        <f t="shared" si="34"/>
        <v>7027.7333699455057</v>
      </c>
      <c r="K171" s="156">
        <f t="shared" si="34"/>
        <v>7264.1787030339001</v>
      </c>
      <c r="L171" s="156">
        <f t="shared" si="34"/>
        <v>8084.9338172544103</v>
      </c>
      <c r="M171" s="156">
        <f t="shared" si="34"/>
        <v>7038.4053693938204</v>
      </c>
      <c r="N171" s="156">
        <f t="shared" si="34"/>
        <v>6889.0630357935588</v>
      </c>
      <c r="O171" s="156">
        <f t="shared" si="34"/>
        <v>7140.2792509764358</v>
      </c>
      <c r="P171" s="156">
        <f t="shared" si="34"/>
        <v>5921.6171121169036</v>
      </c>
      <c r="Q171" s="156">
        <f t="shared" si="34"/>
        <v>6156.775440007099</v>
      </c>
    </row>
    <row r="172" spans="1:17" ht="12" customHeight="1" x14ac:dyDescent="0.25">
      <c r="A172" s="23" t="s">
        <v>60</v>
      </c>
      <c r="B172" s="156">
        <f>IF(B96=0,0,B96/0.086*1000000/B$7)</f>
        <v>54.123400101212695</v>
      </c>
      <c r="C172" s="156">
        <f t="shared" si="34"/>
        <v>32.823662331047757</v>
      </c>
      <c r="D172" s="156">
        <f t="shared" si="34"/>
        <v>39.054929393330106</v>
      </c>
      <c r="E172" s="156">
        <f t="shared" si="34"/>
        <v>36.158169166953293</v>
      </c>
      <c r="F172" s="156">
        <f t="shared" si="34"/>
        <v>25.933656185957911</v>
      </c>
      <c r="G172" s="156">
        <f t="shared" si="34"/>
        <v>26.862841442840161</v>
      </c>
      <c r="H172" s="156">
        <f t="shared" si="34"/>
        <v>29.02181763864769</v>
      </c>
      <c r="I172" s="156">
        <f t="shared" si="34"/>
        <v>29.102785882852018</v>
      </c>
      <c r="J172" s="156">
        <f t="shared" si="34"/>
        <v>25.016940012823827</v>
      </c>
      <c r="K172" s="156">
        <f t="shared" si="34"/>
        <v>21.94624828209173</v>
      </c>
      <c r="L172" s="156">
        <f t="shared" si="34"/>
        <v>16.450520286282281</v>
      </c>
      <c r="M172" s="156">
        <f t="shared" si="34"/>
        <v>21.904452380819539</v>
      </c>
      <c r="N172" s="156">
        <f t="shared" si="34"/>
        <v>36.152213998230302</v>
      </c>
      <c r="O172" s="156">
        <f t="shared" si="34"/>
        <v>43.358813338604044</v>
      </c>
      <c r="P172" s="156">
        <f t="shared" si="34"/>
        <v>39.640444586587215</v>
      </c>
      <c r="Q172" s="156">
        <f t="shared" si="34"/>
        <v>45.757586680914919</v>
      </c>
    </row>
    <row r="173" spans="1:17" ht="12" customHeight="1" x14ac:dyDescent="0.25">
      <c r="A173" s="158" t="s">
        <v>112</v>
      </c>
      <c r="B173" s="157">
        <f>B174</f>
        <v>5.1207830369437587E-2</v>
      </c>
      <c r="C173" s="157">
        <f t="shared" ref="C173:Q173" si="35">C174</f>
        <v>0.28970043088128233</v>
      </c>
      <c r="D173" s="157">
        <f t="shared" si="35"/>
        <v>0.58407753244834915</v>
      </c>
      <c r="E173" s="157">
        <f t="shared" si="35"/>
        <v>0.69424963317629651</v>
      </c>
      <c r="F173" s="157">
        <f t="shared" si="35"/>
        <v>1.1476999793378058</v>
      </c>
      <c r="G173" s="157">
        <f t="shared" si="35"/>
        <v>1.3542811108043751</v>
      </c>
      <c r="H173" s="157">
        <f t="shared" si="35"/>
        <v>1.8801677415803182</v>
      </c>
      <c r="I173" s="157">
        <f t="shared" si="35"/>
        <v>2.2586261667141225</v>
      </c>
      <c r="J173" s="157">
        <f t="shared" si="35"/>
        <v>2.607011831505003</v>
      </c>
      <c r="K173" s="157">
        <f t="shared" si="35"/>
        <v>3.2035831465337177</v>
      </c>
      <c r="L173" s="157">
        <f t="shared" si="35"/>
        <v>3.4891647913282209</v>
      </c>
      <c r="M173" s="157">
        <f t="shared" si="35"/>
        <v>3.7766477811128696</v>
      </c>
      <c r="N173" s="157">
        <f t="shared" si="35"/>
        <v>4.1748703583688522</v>
      </c>
      <c r="O173" s="157">
        <f t="shared" si="35"/>
        <v>4.7100942257418978</v>
      </c>
      <c r="P173" s="157">
        <f t="shared" si="35"/>
        <v>5.3077015530273242</v>
      </c>
      <c r="Q173" s="157">
        <f t="shared" si="35"/>
        <v>5.4533788892775945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5.1207830369437587E-2</v>
      </c>
      <c r="C174" s="156">
        <f t="shared" si="36"/>
        <v>0.28970043088128233</v>
      </c>
      <c r="D174" s="156">
        <f t="shared" si="36"/>
        <v>0.58407753244834915</v>
      </c>
      <c r="E174" s="156">
        <f t="shared" si="36"/>
        <v>0.69424963317629651</v>
      </c>
      <c r="F174" s="156">
        <f t="shared" si="36"/>
        <v>1.1476999793378058</v>
      </c>
      <c r="G174" s="156">
        <f t="shared" si="36"/>
        <v>1.3542811108043751</v>
      </c>
      <c r="H174" s="156">
        <f t="shared" si="36"/>
        <v>1.8801677415803182</v>
      </c>
      <c r="I174" s="156">
        <f t="shared" si="36"/>
        <v>2.2586261667141225</v>
      </c>
      <c r="J174" s="156">
        <f t="shared" si="36"/>
        <v>2.607011831505003</v>
      </c>
      <c r="K174" s="156">
        <f t="shared" si="36"/>
        <v>3.2035831465337177</v>
      </c>
      <c r="L174" s="156">
        <f t="shared" si="36"/>
        <v>3.4891647913282209</v>
      </c>
      <c r="M174" s="156">
        <f t="shared" si="36"/>
        <v>3.7766477811128696</v>
      </c>
      <c r="N174" s="156">
        <f t="shared" si="36"/>
        <v>4.1748703583688522</v>
      </c>
      <c r="O174" s="156">
        <f t="shared" si="36"/>
        <v>4.7100942257418978</v>
      </c>
      <c r="P174" s="156">
        <f t="shared" si="36"/>
        <v>5.3077015530273242</v>
      </c>
      <c r="Q174" s="156">
        <f t="shared" si="36"/>
        <v>5.4533788892775945</v>
      </c>
    </row>
    <row r="175" spans="1:17" ht="12" customHeight="1" x14ac:dyDescent="0.25">
      <c r="A175" s="158" t="s">
        <v>63</v>
      </c>
      <c r="B175" s="157">
        <f t="shared" si="36"/>
        <v>1397.2993629670375</v>
      </c>
      <c r="C175" s="157">
        <f t="shared" si="36"/>
        <v>1358.301196359505</v>
      </c>
      <c r="D175" s="157">
        <f t="shared" si="36"/>
        <v>1366.9901740709179</v>
      </c>
      <c r="E175" s="157">
        <f t="shared" si="36"/>
        <v>1359.4617787861778</v>
      </c>
      <c r="F175" s="157">
        <f t="shared" si="36"/>
        <v>1357.361322171075</v>
      </c>
      <c r="G175" s="157">
        <f t="shared" si="36"/>
        <v>1381.8850903609919</v>
      </c>
      <c r="H175" s="157">
        <f t="shared" si="36"/>
        <v>1391.0188644727409</v>
      </c>
      <c r="I175" s="157">
        <f t="shared" si="36"/>
        <v>1405.1776016535796</v>
      </c>
      <c r="J175" s="157">
        <f t="shared" si="36"/>
        <v>1450.6594936953782</v>
      </c>
      <c r="K175" s="157">
        <f t="shared" si="36"/>
        <v>1439.9387647153328</v>
      </c>
      <c r="L175" s="157">
        <f t="shared" si="36"/>
        <v>1438.7363680374358</v>
      </c>
      <c r="M175" s="157">
        <f t="shared" si="36"/>
        <v>1462.4196847821454</v>
      </c>
      <c r="N175" s="157">
        <f t="shared" si="36"/>
        <v>1550.9907152980882</v>
      </c>
      <c r="O175" s="157">
        <f t="shared" si="36"/>
        <v>1523.4390947040797</v>
      </c>
      <c r="P175" s="157">
        <f t="shared" si="36"/>
        <v>1674.0026024348911</v>
      </c>
      <c r="Q175" s="157">
        <f t="shared" si="36"/>
        <v>1894.9820886031293</v>
      </c>
    </row>
    <row r="176" spans="1:17" ht="12" customHeight="1" x14ac:dyDescent="0.25">
      <c r="A176" s="167" t="s">
        <v>148</v>
      </c>
      <c r="B176" s="132">
        <f>IF(B100=0,0,B100/0.086*1000000/B$11)</f>
        <v>1312.2524228754448</v>
      </c>
      <c r="C176" s="132">
        <f t="shared" ref="C176:Q176" si="37">IF(C100=0,0,C100/0.086*1000000/C$11)</f>
        <v>1315.5897056832789</v>
      </c>
      <c r="D176" s="132">
        <f t="shared" si="37"/>
        <v>1319.2164880326068</v>
      </c>
      <c r="E176" s="132">
        <f t="shared" si="37"/>
        <v>1317.6576634877056</v>
      </c>
      <c r="F176" s="132">
        <f t="shared" si="37"/>
        <v>1325.697103937687</v>
      </c>
      <c r="G176" s="132">
        <f t="shared" si="37"/>
        <v>1352.5490752776288</v>
      </c>
      <c r="H176" s="132">
        <f t="shared" si="37"/>
        <v>1354.9037658290492</v>
      </c>
      <c r="I176" s="132">
        <f t="shared" si="37"/>
        <v>1373.0112753560381</v>
      </c>
      <c r="J176" s="132">
        <f t="shared" si="37"/>
        <v>1397.2301863699035</v>
      </c>
      <c r="K176" s="132">
        <f t="shared" si="37"/>
        <v>1415.045010942094</v>
      </c>
      <c r="L176" s="132">
        <f t="shared" si="37"/>
        <v>1436.8154644607032</v>
      </c>
      <c r="M176" s="132">
        <f t="shared" si="37"/>
        <v>1461.5730414365362</v>
      </c>
      <c r="N176" s="132">
        <f t="shared" si="37"/>
        <v>1554.4102877336682</v>
      </c>
      <c r="O176" s="132">
        <f t="shared" si="37"/>
        <v>1517.5566063535198</v>
      </c>
      <c r="P176" s="132">
        <f t="shared" si="37"/>
        <v>1671.6258225297383</v>
      </c>
      <c r="Q176" s="132">
        <f t="shared" si="37"/>
        <v>1896.9275600898811</v>
      </c>
    </row>
    <row r="177" spans="1:17" ht="12" customHeight="1" x14ac:dyDescent="0.25">
      <c r="A177" s="167" t="s">
        <v>147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1345.4088944694729</v>
      </c>
      <c r="M177" s="132">
        <f t="shared" si="38"/>
        <v>1367.153759551233</v>
      </c>
      <c r="N177" s="132">
        <f t="shared" si="38"/>
        <v>1447.5835856587207</v>
      </c>
      <c r="O177" s="132">
        <f t="shared" si="38"/>
        <v>1398.739335847891</v>
      </c>
      <c r="P177" s="132">
        <f t="shared" si="38"/>
        <v>1573.7102523905121</v>
      </c>
      <c r="Q177" s="132">
        <f t="shared" si="38"/>
        <v>1784.3087979540348</v>
      </c>
    </row>
    <row r="178" spans="1:17" ht="12" customHeight="1" x14ac:dyDescent="0.25">
      <c r="A178" s="166" t="s">
        <v>61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1005.7708251224944</v>
      </c>
      <c r="M178" s="165">
        <f t="shared" si="39"/>
        <v>1023.1011290055765</v>
      </c>
      <c r="N178" s="165">
        <f t="shared" si="39"/>
        <v>1088.0872014135712</v>
      </c>
      <c r="O178" s="165">
        <f t="shared" si="39"/>
        <v>986.41179412979261</v>
      </c>
      <c r="P178" s="165">
        <f t="shared" si="39"/>
        <v>1214.4361600678596</v>
      </c>
      <c r="Q178" s="165">
        <f t="shared" si="39"/>
        <v>1425.5410614075529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339.63806934697845</v>
      </c>
      <c r="M179" s="164">
        <f t="shared" si="39"/>
        <v>344.05263054565677</v>
      </c>
      <c r="N179" s="164">
        <f t="shared" si="39"/>
        <v>359.49638424514967</v>
      </c>
      <c r="O179" s="164">
        <f t="shared" si="39"/>
        <v>412.32754171809813</v>
      </c>
      <c r="P179" s="164">
        <f t="shared" si="39"/>
        <v>359.27409232265245</v>
      </c>
      <c r="Q179" s="164">
        <f t="shared" si="39"/>
        <v>358.76773654648201</v>
      </c>
    </row>
    <row r="180" spans="1:17" ht="12" customHeight="1" x14ac:dyDescent="0.25">
      <c r="A180" s="163" t="s">
        <v>142</v>
      </c>
      <c r="B180" s="162">
        <f>IF(B104=0,0,B104/0.086*1000000/B$13)</f>
        <v>2084.267226122387</v>
      </c>
      <c r="C180" s="162">
        <f t="shared" ref="C180:Q180" si="40">IF(C104=0,0,C104/0.086*1000000/C$13)</f>
        <v>1893.8254977994272</v>
      </c>
      <c r="D180" s="162">
        <f t="shared" si="40"/>
        <v>1953.8584012752219</v>
      </c>
      <c r="E180" s="162">
        <f t="shared" si="40"/>
        <v>1960.4889836676857</v>
      </c>
      <c r="F180" s="162">
        <f t="shared" si="40"/>
        <v>1910.6181402417765</v>
      </c>
      <c r="G180" s="162">
        <f t="shared" si="40"/>
        <v>1949.1306948215101</v>
      </c>
      <c r="H180" s="162">
        <f t="shared" si="40"/>
        <v>2060.5470289565528</v>
      </c>
      <c r="I180" s="162">
        <f t="shared" si="40"/>
        <v>2072.2606493761386</v>
      </c>
      <c r="J180" s="162">
        <f t="shared" si="40"/>
        <v>2094.8391802958035</v>
      </c>
      <c r="K180" s="162">
        <f t="shared" si="40"/>
        <v>2061.7918082005126</v>
      </c>
      <c r="L180" s="162">
        <f t="shared" si="40"/>
        <v>2090.5161205430136</v>
      </c>
      <c r="M180" s="162">
        <f t="shared" si="40"/>
        <v>2138.7399537586298</v>
      </c>
      <c r="N180" s="162">
        <f t="shared" si="40"/>
        <v>2258.3556361159167</v>
      </c>
      <c r="O180" s="162">
        <f t="shared" si="40"/>
        <v>2387.5426629689605</v>
      </c>
      <c r="P180" s="162">
        <f t="shared" si="40"/>
        <v>2624.032998278065</v>
      </c>
      <c r="Q180" s="162">
        <f t="shared" si="40"/>
        <v>2649.3673358421302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1802.9993537270941</v>
      </c>
      <c r="M181" s="160">
        <f t="shared" si="41"/>
        <v>1841.1705981766986</v>
      </c>
      <c r="N181" s="160">
        <f t="shared" si="41"/>
        <v>1940.3453295262977</v>
      </c>
      <c r="O181" s="160">
        <f t="shared" si="41"/>
        <v>1964.2302726479288</v>
      </c>
      <c r="P181" s="160">
        <f t="shared" si="41"/>
        <v>2265.6340655716749</v>
      </c>
      <c r="Q181" s="160">
        <f t="shared" si="41"/>
        <v>2349.7672894318371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1463.3612843801156</v>
      </c>
      <c r="M182" s="156">
        <f t="shared" si="42"/>
        <v>1497.1179676310421</v>
      </c>
      <c r="N182" s="156">
        <f t="shared" si="42"/>
        <v>1580.8489452811482</v>
      </c>
      <c r="O182" s="156">
        <f t="shared" si="42"/>
        <v>1551.9027309298297</v>
      </c>
      <c r="P182" s="156">
        <f t="shared" si="42"/>
        <v>1906.3599732490227</v>
      </c>
      <c r="Q182" s="156">
        <f t="shared" si="42"/>
        <v>1990.9995528853551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339.63806934697851</v>
      </c>
      <c r="M183" s="156">
        <f t="shared" si="42"/>
        <v>344.05263054565665</v>
      </c>
      <c r="N183" s="156">
        <f t="shared" si="42"/>
        <v>359.49638424514978</v>
      </c>
      <c r="O183" s="156">
        <f t="shared" si="42"/>
        <v>412.32754171809927</v>
      </c>
      <c r="P183" s="156">
        <f t="shared" si="42"/>
        <v>359.27409232265245</v>
      </c>
      <c r="Q183" s="156">
        <f t="shared" si="42"/>
        <v>358.76773654648201</v>
      </c>
    </row>
    <row r="184" spans="1:17" ht="12" customHeight="1" x14ac:dyDescent="0.25">
      <c r="A184" s="158" t="s">
        <v>62</v>
      </c>
      <c r="B184" s="157">
        <f t="shared" si="36"/>
        <v>802.83375675300749</v>
      </c>
      <c r="C184" s="157">
        <f t="shared" si="36"/>
        <v>726.88713976539043</v>
      </c>
      <c r="D184" s="157">
        <f t="shared" si="36"/>
        <v>789.71359558197707</v>
      </c>
      <c r="E184" s="157">
        <f t="shared" si="36"/>
        <v>756.27045760191322</v>
      </c>
      <c r="F184" s="157">
        <f t="shared" si="36"/>
        <v>721.97905949287872</v>
      </c>
      <c r="G184" s="157">
        <f t="shared" si="36"/>
        <v>739.35929442905388</v>
      </c>
      <c r="H184" s="157">
        <f t="shared" si="36"/>
        <v>799.63430632553275</v>
      </c>
      <c r="I184" s="157">
        <f t="shared" si="36"/>
        <v>790.04277694942016</v>
      </c>
      <c r="J184" s="157">
        <f t="shared" si="36"/>
        <v>813.07214157936448</v>
      </c>
      <c r="K184" s="157">
        <f t="shared" si="36"/>
        <v>808.45258623237066</v>
      </c>
      <c r="L184" s="157">
        <f t="shared" si="36"/>
        <v>780.87266760205785</v>
      </c>
      <c r="M184" s="157">
        <f t="shared" si="36"/>
        <v>773.65898864639564</v>
      </c>
      <c r="N184" s="157">
        <f t="shared" si="36"/>
        <v>852.56010475327628</v>
      </c>
      <c r="O184" s="157">
        <f t="shared" si="36"/>
        <v>888.80026732211604</v>
      </c>
      <c r="P184" s="157">
        <f t="shared" si="36"/>
        <v>888.00452596855052</v>
      </c>
      <c r="Q184" s="157">
        <f t="shared" si="36"/>
        <v>949.09180329429807</v>
      </c>
    </row>
    <row r="185" spans="1:17" ht="12" customHeight="1" x14ac:dyDescent="0.25">
      <c r="A185" s="23" t="s">
        <v>57</v>
      </c>
      <c r="B185" s="156">
        <f>IF(B109=0,0,B109/0.086*1000000/B$16)</f>
        <v>1209.1033103287998</v>
      </c>
      <c r="C185" s="156">
        <f t="shared" ref="C185:Q185" si="43">IF(C109=0,0,C109/0.086*1000000/C$16)</f>
        <v>1205.2087297759667</v>
      </c>
      <c r="D185" s="156">
        <f t="shared" si="43"/>
        <v>1195.5401765164072</v>
      </c>
      <c r="E185" s="156">
        <f t="shared" si="43"/>
        <v>1224.2609813309875</v>
      </c>
      <c r="F185" s="156">
        <f t="shared" si="43"/>
        <v>1230.8179065065738</v>
      </c>
      <c r="G185" s="156">
        <f t="shared" si="43"/>
        <v>1213.4987628544841</v>
      </c>
      <c r="H185" s="156">
        <f t="shared" si="43"/>
        <v>1192.171154448916</v>
      </c>
      <c r="I185" s="156">
        <f t="shared" si="43"/>
        <v>1191.3100187094878</v>
      </c>
      <c r="J185" s="156">
        <f t="shared" si="43"/>
        <v>1178.3486484048758</v>
      </c>
      <c r="K185" s="156">
        <f t="shared" si="43"/>
        <v>1169.6152673170875</v>
      </c>
      <c r="L185" s="156">
        <f t="shared" si="43"/>
        <v>1181.0236711309524</v>
      </c>
      <c r="M185" s="156">
        <f t="shared" si="43"/>
        <v>1191.710501782748</v>
      </c>
      <c r="N185" s="156">
        <f t="shared" si="43"/>
        <v>1183.207359283477</v>
      </c>
      <c r="O185" s="156">
        <f t="shared" si="43"/>
        <v>1174.0322613048977</v>
      </c>
      <c r="P185" s="156">
        <f t="shared" si="43"/>
        <v>1204.6487212767231</v>
      </c>
      <c r="Q185" s="156">
        <f t="shared" si="43"/>
        <v>1232.0181989171447</v>
      </c>
    </row>
    <row r="186" spans="1:17" ht="12" customHeight="1" x14ac:dyDescent="0.25">
      <c r="A186" s="29" t="s">
        <v>140</v>
      </c>
      <c r="B186" s="57">
        <f>IF(B110=0,0,B110/0.086*1000000/B$17)</f>
        <v>743.49864397189651</v>
      </c>
      <c r="C186" s="57">
        <f t="shared" ref="C186:Q186" si="44">IF(C110=0,0,C110/0.086*1000000/C$17)</f>
        <v>675.58803718572676</v>
      </c>
      <c r="D186" s="57">
        <f t="shared" si="44"/>
        <v>691.51760416232787</v>
      </c>
      <c r="E186" s="57">
        <f t="shared" si="44"/>
        <v>716.01257009578751</v>
      </c>
      <c r="F186" s="57">
        <f t="shared" si="44"/>
        <v>704.23205628090386</v>
      </c>
      <c r="G186" s="57">
        <f t="shared" si="44"/>
        <v>707.03444876552658</v>
      </c>
      <c r="H186" s="57">
        <f t="shared" si="44"/>
        <v>714.90705718384868</v>
      </c>
      <c r="I186" s="57">
        <f t="shared" si="44"/>
        <v>734.16585821282297</v>
      </c>
      <c r="J186" s="57">
        <f t="shared" si="44"/>
        <v>720.19068733302322</v>
      </c>
      <c r="K186" s="57">
        <f t="shared" si="44"/>
        <v>715.15969680529668</v>
      </c>
      <c r="L186" s="57">
        <f t="shared" si="44"/>
        <v>709.11832680537668</v>
      </c>
      <c r="M186" s="57">
        <f t="shared" si="44"/>
        <v>743.23323345086669</v>
      </c>
      <c r="N186" s="57">
        <f t="shared" si="44"/>
        <v>807.25953338509498</v>
      </c>
      <c r="O186" s="57">
        <f t="shared" si="44"/>
        <v>857.88862150956118</v>
      </c>
      <c r="P186" s="57">
        <f t="shared" si="44"/>
        <v>872.76207544026875</v>
      </c>
      <c r="Q186" s="57">
        <f t="shared" si="44"/>
        <v>935.70854656660038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8368.4131229752493</v>
      </c>
      <c r="C188" s="168">
        <f t="shared" ref="C188:Q188" si="45">SUM(C189,C192,C194,C203)</f>
        <v>10713.873140706743</v>
      </c>
      <c r="D188" s="168">
        <f t="shared" si="45"/>
        <v>10211.393242516668</v>
      </c>
      <c r="E188" s="168">
        <f t="shared" si="45"/>
        <v>9565.0240910125594</v>
      </c>
      <c r="F188" s="168">
        <f t="shared" si="45"/>
        <v>8880.4711528900643</v>
      </c>
      <c r="G188" s="168">
        <f t="shared" si="45"/>
        <v>8478.1994872122323</v>
      </c>
      <c r="H188" s="168">
        <f t="shared" si="45"/>
        <v>7494.0201913132205</v>
      </c>
      <c r="I188" s="168">
        <f t="shared" si="45"/>
        <v>6580.0705643240135</v>
      </c>
      <c r="J188" s="168">
        <f t="shared" si="45"/>
        <v>6587.4244859475803</v>
      </c>
      <c r="K188" s="168">
        <f t="shared" si="45"/>
        <v>6772.5852975825937</v>
      </c>
      <c r="L188" s="168">
        <f t="shared" si="45"/>
        <v>7369.384609764079</v>
      </c>
      <c r="M188" s="168">
        <f t="shared" si="45"/>
        <v>6729.6406941891119</v>
      </c>
      <c r="N188" s="168">
        <f t="shared" si="45"/>
        <v>6789.9204163966297</v>
      </c>
      <c r="O188" s="168">
        <f t="shared" si="45"/>
        <v>7021.4214954577656</v>
      </c>
      <c r="P188" s="168">
        <f t="shared" si="45"/>
        <v>6305.5760491910796</v>
      </c>
      <c r="Q188" s="168">
        <f t="shared" si="45"/>
        <v>6712.7298687572693</v>
      </c>
    </row>
    <row r="189" spans="1:17" ht="12" customHeight="1" x14ac:dyDescent="0.25">
      <c r="A189" s="158" t="s">
        <v>65</v>
      </c>
      <c r="B189" s="157">
        <f>SUM(B190:B191)</f>
        <v>6790.4780385264839</v>
      </c>
      <c r="C189" s="157">
        <f t="shared" ref="C189:Q189" si="46">SUM(C190:C191)</f>
        <v>9174.0038621252188</v>
      </c>
      <c r="D189" s="157">
        <f t="shared" si="46"/>
        <v>8653.0634269949551</v>
      </c>
      <c r="E189" s="157">
        <f t="shared" si="46"/>
        <v>7980.5808666315597</v>
      </c>
      <c r="F189" s="157">
        <f t="shared" si="46"/>
        <v>7297.0345291639078</v>
      </c>
      <c r="G189" s="157">
        <f t="shared" si="46"/>
        <v>6868.2218790413544</v>
      </c>
      <c r="H189" s="157">
        <f t="shared" si="46"/>
        <v>5870.6841514019861</v>
      </c>
      <c r="I189" s="157">
        <f t="shared" si="46"/>
        <v>4922.2465803227669</v>
      </c>
      <c r="J189" s="157">
        <f t="shared" si="46"/>
        <v>4910.9797594018291</v>
      </c>
      <c r="K189" s="157">
        <f t="shared" si="46"/>
        <v>5091.7737168022195</v>
      </c>
      <c r="L189" s="157">
        <f t="shared" si="46"/>
        <v>5675.7290886813271</v>
      </c>
      <c r="M189" s="157">
        <f t="shared" si="46"/>
        <v>4980.4524290154595</v>
      </c>
      <c r="N189" s="157">
        <f t="shared" si="46"/>
        <v>4922.1757666959438</v>
      </c>
      <c r="O189" s="157">
        <f t="shared" si="46"/>
        <v>5130.8412700883146</v>
      </c>
      <c r="P189" s="157">
        <f t="shared" si="46"/>
        <v>4272.4510440432496</v>
      </c>
      <c r="Q189" s="157">
        <f t="shared" si="46"/>
        <v>4453.4457791138575</v>
      </c>
    </row>
    <row r="190" spans="1:17" ht="12" customHeight="1" x14ac:dyDescent="0.25">
      <c r="A190" s="23" t="s">
        <v>149</v>
      </c>
      <c r="B190" s="156">
        <f>IF(B114=0,0,B114/0.086*1000000/B$7)</f>
        <v>6736.3546384252713</v>
      </c>
      <c r="C190" s="156">
        <f t="shared" ref="C190:Q191" si="47">IF(C114=0,0,C114/0.086*1000000/C$7)</f>
        <v>9141.1801997941711</v>
      </c>
      <c r="D190" s="156">
        <f t="shared" si="47"/>
        <v>8614.0084976016242</v>
      </c>
      <c r="E190" s="156">
        <f t="shared" si="47"/>
        <v>7944.4226974646062</v>
      </c>
      <c r="F190" s="156">
        <f t="shared" si="47"/>
        <v>7271.1008729779496</v>
      </c>
      <c r="G190" s="156">
        <f t="shared" si="47"/>
        <v>6841.3590375985141</v>
      </c>
      <c r="H190" s="156">
        <f t="shared" si="47"/>
        <v>5841.6623337633382</v>
      </c>
      <c r="I190" s="156">
        <f t="shared" si="47"/>
        <v>4893.1437944399149</v>
      </c>
      <c r="J190" s="156">
        <f t="shared" si="47"/>
        <v>4885.9628193890057</v>
      </c>
      <c r="K190" s="156">
        <f t="shared" si="47"/>
        <v>5069.8274685201277</v>
      </c>
      <c r="L190" s="156">
        <f t="shared" si="47"/>
        <v>5659.2785683950451</v>
      </c>
      <c r="M190" s="156">
        <f t="shared" si="47"/>
        <v>4958.5479766346398</v>
      </c>
      <c r="N190" s="156">
        <f t="shared" si="47"/>
        <v>4886.023552697714</v>
      </c>
      <c r="O190" s="156">
        <f t="shared" si="47"/>
        <v>5087.4824567497108</v>
      </c>
      <c r="P190" s="156">
        <f t="shared" si="47"/>
        <v>4232.8105994566622</v>
      </c>
      <c r="Q190" s="156">
        <f t="shared" si="47"/>
        <v>4407.6881924329427</v>
      </c>
    </row>
    <row r="191" spans="1:17" ht="12" customHeight="1" x14ac:dyDescent="0.25">
      <c r="A191" s="23" t="s">
        <v>60</v>
      </c>
      <c r="B191" s="156">
        <f>IF(B115=0,0,B115/0.086*1000000/B$7)</f>
        <v>54.12340010121271</v>
      </c>
      <c r="C191" s="156">
        <f t="shared" si="47"/>
        <v>32.823662331047743</v>
      </c>
      <c r="D191" s="156">
        <f t="shared" si="47"/>
        <v>39.054929393330099</v>
      </c>
      <c r="E191" s="156">
        <f t="shared" si="47"/>
        <v>36.158169166953307</v>
      </c>
      <c r="F191" s="156">
        <f t="shared" si="47"/>
        <v>25.933656185957915</v>
      </c>
      <c r="G191" s="156">
        <f t="shared" si="47"/>
        <v>26.862841442840168</v>
      </c>
      <c r="H191" s="156">
        <f t="shared" si="47"/>
        <v>29.021817638647704</v>
      </c>
      <c r="I191" s="156">
        <f t="shared" si="47"/>
        <v>29.102785882852018</v>
      </c>
      <c r="J191" s="156">
        <f t="shared" si="47"/>
        <v>25.016940012823831</v>
      </c>
      <c r="K191" s="156">
        <f t="shared" si="47"/>
        <v>21.946248282091748</v>
      </c>
      <c r="L191" s="156">
        <f t="shared" si="47"/>
        <v>16.450520286282277</v>
      </c>
      <c r="M191" s="156">
        <f t="shared" si="47"/>
        <v>21.904452380819539</v>
      </c>
      <c r="N191" s="156">
        <f t="shared" si="47"/>
        <v>36.152213998230302</v>
      </c>
      <c r="O191" s="156">
        <f t="shared" si="47"/>
        <v>43.358813338604065</v>
      </c>
      <c r="P191" s="156">
        <f t="shared" si="47"/>
        <v>39.640444586587229</v>
      </c>
      <c r="Q191" s="156">
        <f t="shared" si="47"/>
        <v>45.757586680914912</v>
      </c>
    </row>
    <row r="192" spans="1:17" ht="12" customHeight="1" x14ac:dyDescent="0.25">
      <c r="A192" s="158" t="s">
        <v>112</v>
      </c>
      <c r="B192" s="157">
        <f>B193</f>
        <v>7.5671944436959543E-2</v>
      </c>
      <c r="C192" s="157">
        <f t="shared" ref="C192:Q192" si="48">C193</f>
        <v>0.50007077384066978</v>
      </c>
      <c r="D192" s="157">
        <f t="shared" si="48"/>
        <v>1.0291555990322929</v>
      </c>
      <c r="E192" s="157">
        <f t="shared" si="48"/>
        <v>1.232999764988725</v>
      </c>
      <c r="F192" s="157">
        <f t="shared" si="48"/>
        <v>2.1112778037870648</v>
      </c>
      <c r="G192" s="157">
        <f t="shared" si="48"/>
        <v>2.5432689430391489</v>
      </c>
      <c r="H192" s="157">
        <f t="shared" si="48"/>
        <v>3.6679341724507792</v>
      </c>
      <c r="I192" s="157">
        <f t="shared" si="48"/>
        <v>4.554923437576698</v>
      </c>
      <c r="J192" s="157">
        <f t="shared" si="48"/>
        <v>5.3456805011048987</v>
      </c>
      <c r="K192" s="157">
        <f t="shared" si="48"/>
        <v>7.1675116768695917</v>
      </c>
      <c r="L192" s="157">
        <f t="shared" si="48"/>
        <v>8.3270831859745176</v>
      </c>
      <c r="M192" s="157">
        <f t="shared" si="48"/>
        <v>9.501772370374999</v>
      </c>
      <c r="N192" s="157">
        <f t="shared" si="48"/>
        <v>11.559884723567135</v>
      </c>
      <c r="O192" s="157">
        <f t="shared" si="48"/>
        <v>13.994943959099642</v>
      </c>
      <c r="P192" s="157">
        <f t="shared" si="48"/>
        <v>17.043612692013593</v>
      </c>
      <c r="Q192" s="157">
        <f t="shared" si="48"/>
        <v>18.560440605801389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7.5671944436959543E-2</v>
      </c>
      <c r="C193" s="156">
        <f t="shared" si="49"/>
        <v>0.50007077384066978</v>
      </c>
      <c r="D193" s="156">
        <f t="shared" si="49"/>
        <v>1.0291555990322929</v>
      </c>
      <c r="E193" s="156">
        <f t="shared" si="49"/>
        <v>1.232999764988725</v>
      </c>
      <c r="F193" s="156">
        <f t="shared" si="49"/>
        <v>2.1112778037870648</v>
      </c>
      <c r="G193" s="156">
        <f t="shared" si="49"/>
        <v>2.5432689430391489</v>
      </c>
      <c r="H193" s="156">
        <f t="shared" si="49"/>
        <v>3.6679341724507792</v>
      </c>
      <c r="I193" s="156">
        <f t="shared" si="49"/>
        <v>4.554923437576698</v>
      </c>
      <c r="J193" s="156">
        <f t="shared" si="49"/>
        <v>5.3456805011048987</v>
      </c>
      <c r="K193" s="156">
        <f t="shared" si="49"/>
        <v>7.1675116768695917</v>
      </c>
      <c r="L193" s="156">
        <f t="shared" si="49"/>
        <v>8.3270831859745176</v>
      </c>
      <c r="M193" s="156">
        <f t="shared" si="49"/>
        <v>9.501772370374999</v>
      </c>
      <c r="N193" s="156">
        <f t="shared" si="49"/>
        <v>11.559884723567135</v>
      </c>
      <c r="O193" s="156">
        <f t="shared" si="49"/>
        <v>13.994943959099642</v>
      </c>
      <c r="P193" s="156">
        <f t="shared" si="49"/>
        <v>17.043612692013593</v>
      </c>
      <c r="Q193" s="156">
        <f t="shared" si="49"/>
        <v>18.560440605801389</v>
      </c>
    </row>
    <row r="194" spans="1:17" ht="12" customHeight="1" x14ac:dyDescent="0.25">
      <c r="A194" s="158" t="s">
        <v>63</v>
      </c>
      <c r="B194" s="157">
        <f t="shared" si="49"/>
        <v>1008.0201241408504</v>
      </c>
      <c r="C194" s="157">
        <f t="shared" si="49"/>
        <v>1003.9598935261348</v>
      </c>
      <c r="D194" s="157">
        <f t="shared" si="49"/>
        <v>1010.8413859105807</v>
      </c>
      <c r="E194" s="157">
        <f t="shared" si="49"/>
        <v>1009.408614967398</v>
      </c>
      <c r="F194" s="157">
        <f t="shared" si="49"/>
        <v>1013.1771800055768</v>
      </c>
      <c r="G194" s="157">
        <f t="shared" si="49"/>
        <v>1036.1389582770287</v>
      </c>
      <c r="H194" s="157">
        <f t="shared" si="49"/>
        <v>1044.487855189222</v>
      </c>
      <c r="I194" s="157">
        <f t="shared" si="49"/>
        <v>1060.3223587193315</v>
      </c>
      <c r="J194" s="157">
        <f t="shared" si="49"/>
        <v>1091.9303219015212</v>
      </c>
      <c r="K194" s="157">
        <f t="shared" si="49"/>
        <v>1094.264141244842</v>
      </c>
      <c r="L194" s="157">
        <f t="shared" si="49"/>
        <v>1106.0270370992521</v>
      </c>
      <c r="M194" s="157">
        <f t="shared" si="49"/>
        <v>1127.3829403466038</v>
      </c>
      <c r="N194" s="157">
        <f t="shared" si="49"/>
        <v>1199.5320599254037</v>
      </c>
      <c r="O194" s="157">
        <f t="shared" si="49"/>
        <v>1178.2387774946628</v>
      </c>
      <c r="P194" s="157">
        <f t="shared" si="49"/>
        <v>1295.8689794518984</v>
      </c>
      <c r="Q194" s="157">
        <f t="shared" si="49"/>
        <v>1468.4639308484975</v>
      </c>
    </row>
    <row r="195" spans="1:17" ht="12" customHeight="1" x14ac:dyDescent="0.25">
      <c r="A195" s="167" t="s">
        <v>148</v>
      </c>
      <c r="B195" s="132">
        <f>IF(B119=0,0,B119/0.086*1000000/B$11)</f>
        <v>985.51274170368276</v>
      </c>
      <c r="C195" s="132">
        <f t="shared" ref="C195:Q195" si="50">IF(C119=0,0,C119/0.086*1000000/C$11)</f>
        <v>995.20541486759475</v>
      </c>
      <c r="D195" s="132">
        <f t="shared" si="50"/>
        <v>998.31497573085835</v>
      </c>
      <c r="E195" s="132">
        <f t="shared" si="50"/>
        <v>997.53268009318401</v>
      </c>
      <c r="F195" s="132">
        <f t="shared" si="50"/>
        <v>1004.6138168325011</v>
      </c>
      <c r="G195" s="132">
        <f t="shared" si="50"/>
        <v>1027.2139132478837</v>
      </c>
      <c r="H195" s="132">
        <f t="shared" si="50"/>
        <v>1030.1495994840125</v>
      </c>
      <c r="I195" s="132">
        <f t="shared" si="50"/>
        <v>1046.0616286927698</v>
      </c>
      <c r="J195" s="132">
        <f t="shared" si="50"/>
        <v>1066.2734906282415</v>
      </c>
      <c r="K195" s="132">
        <f t="shared" si="50"/>
        <v>1082.1537117266525</v>
      </c>
      <c r="L195" s="132">
        <f t="shared" si="50"/>
        <v>1100.1935584878538</v>
      </c>
      <c r="M195" s="132">
        <f t="shared" si="50"/>
        <v>1121.3746524003052</v>
      </c>
      <c r="N195" s="132">
        <f t="shared" si="50"/>
        <v>1195.6387258445586</v>
      </c>
      <c r="O195" s="132">
        <f t="shared" si="50"/>
        <v>1168.6963250124916</v>
      </c>
      <c r="P195" s="132">
        <f t="shared" si="50"/>
        <v>1288.470621349974</v>
      </c>
      <c r="Q195" s="132">
        <f t="shared" si="50"/>
        <v>1463.9611515042898</v>
      </c>
    </row>
    <row r="196" spans="1:17" ht="12" customHeight="1" x14ac:dyDescent="0.25">
      <c r="A196" s="167" t="s">
        <v>147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1128.8066671552967</v>
      </c>
      <c r="M196" s="132">
        <f t="shared" si="51"/>
        <v>1147.2146978312467</v>
      </c>
      <c r="N196" s="132">
        <f t="shared" si="51"/>
        <v>1214.1514179413716</v>
      </c>
      <c r="O196" s="132">
        <f t="shared" si="51"/>
        <v>1187.2536083390789</v>
      </c>
      <c r="P196" s="132">
        <f t="shared" si="51"/>
        <v>1313.4089243746816</v>
      </c>
      <c r="Q196" s="132">
        <f t="shared" si="51"/>
        <v>1479.0119968902889</v>
      </c>
    </row>
    <row r="197" spans="1:17" ht="12" customHeight="1" x14ac:dyDescent="0.25">
      <c r="A197" s="166" t="s">
        <v>61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789.16859780831828</v>
      </c>
      <c r="M197" s="165">
        <f t="shared" si="52"/>
        <v>803.16206728558984</v>
      </c>
      <c r="N197" s="165">
        <f t="shared" si="52"/>
        <v>854.65503369622206</v>
      </c>
      <c r="O197" s="165">
        <f t="shared" si="52"/>
        <v>774.92606662098081</v>
      </c>
      <c r="P197" s="165">
        <f t="shared" si="52"/>
        <v>954.13483205202908</v>
      </c>
      <c r="Q197" s="165">
        <f t="shared" si="52"/>
        <v>1120.2442603438067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339.63806934697845</v>
      </c>
      <c r="M198" s="164">
        <f t="shared" si="52"/>
        <v>344.05263054565677</v>
      </c>
      <c r="N198" s="164">
        <f t="shared" si="52"/>
        <v>359.49638424514956</v>
      </c>
      <c r="O198" s="164">
        <f t="shared" si="52"/>
        <v>412.32754171809819</v>
      </c>
      <c r="P198" s="164">
        <f t="shared" si="52"/>
        <v>359.27409232265256</v>
      </c>
      <c r="Q198" s="164">
        <f t="shared" si="52"/>
        <v>358.76773654648201</v>
      </c>
    </row>
    <row r="199" spans="1:17" ht="12" customHeight="1" x14ac:dyDescent="0.25">
      <c r="A199" s="163" t="s">
        <v>142</v>
      </c>
      <c r="B199" s="162">
        <f>IF(B123=0,0,B123/0.086*1000000/B$13)</f>
        <v>1189.8238245612222</v>
      </c>
      <c r="C199" s="162">
        <f t="shared" ref="C199:Q199" si="53">IF(C123=0,0,C123/0.086*1000000/C$13)</f>
        <v>1113.7251111258781</v>
      </c>
      <c r="D199" s="162">
        <f t="shared" si="53"/>
        <v>1164.7200740551878</v>
      </c>
      <c r="E199" s="162">
        <f t="shared" si="53"/>
        <v>1180.151612202038</v>
      </c>
      <c r="F199" s="162">
        <f t="shared" si="53"/>
        <v>1162.8015612613883</v>
      </c>
      <c r="G199" s="162">
        <f t="shared" si="53"/>
        <v>1208.714972708714</v>
      </c>
      <c r="H199" s="162">
        <f t="shared" si="53"/>
        <v>1310.300946797247</v>
      </c>
      <c r="I199" s="162">
        <f t="shared" si="53"/>
        <v>1356.0692575373837</v>
      </c>
      <c r="J199" s="162">
        <f t="shared" si="53"/>
        <v>1401.2663465686614</v>
      </c>
      <c r="K199" s="162">
        <f t="shared" si="53"/>
        <v>1396.7861121134893</v>
      </c>
      <c r="L199" s="162">
        <f t="shared" si="53"/>
        <v>1417.5636355790614</v>
      </c>
      <c r="M199" s="162">
        <f t="shared" si="53"/>
        <v>1450.6669508051177</v>
      </c>
      <c r="N199" s="162">
        <f t="shared" si="53"/>
        <v>1532.0519001542004</v>
      </c>
      <c r="O199" s="162">
        <f t="shared" si="53"/>
        <v>1639.4388654379497</v>
      </c>
      <c r="P199" s="162">
        <f t="shared" si="53"/>
        <v>1816.9145359807108</v>
      </c>
      <c r="Q199" s="162">
        <f t="shared" si="53"/>
        <v>1834.4563604203415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1342.0865644002131</v>
      </c>
      <c r="M200" s="160">
        <f t="shared" si="54"/>
        <v>1370.3693708228739</v>
      </c>
      <c r="N200" s="160">
        <f t="shared" si="54"/>
        <v>1443.6538979276932</v>
      </c>
      <c r="O200" s="160">
        <f t="shared" si="54"/>
        <v>1486.8851528856769</v>
      </c>
      <c r="P200" s="160">
        <f t="shared" si="54"/>
        <v>1679.2625027126458</v>
      </c>
      <c r="Q200" s="160">
        <f t="shared" si="54"/>
        <v>1737.3616914023667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1002.4484950532344</v>
      </c>
      <c r="M201" s="156">
        <f t="shared" si="55"/>
        <v>1026.3167402772174</v>
      </c>
      <c r="N201" s="156">
        <f t="shared" si="55"/>
        <v>1084.1575136825436</v>
      </c>
      <c r="O201" s="156">
        <f t="shared" si="55"/>
        <v>1074.5576111675778</v>
      </c>
      <c r="P201" s="156">
        <f t="shared" si="55"/>
        <v>1319.9884103899933</v>
      </c>
      <c r="Q201" s="156">
        <f t="shared" si="55"/>
        <v>1378.5939548558842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339.63806934697863</v>
      </c>
      <c r="M202" s="156">
        <f t="shared" si="55"/>
        <v>344.05263054565665</v>
      </c>
      <c r="N202" s="156">
        <f t="shared" si="55"/>
        <v>359.49638424514973</v>
      </c>
      <c r="O202" s="156">
        <f t="shared" si="55"/>
        <v>412.32754171809944</v>
      </c>
      <c r="P202" s="156">
        <f t="shared" si="55"/>
        <v>359.27409232265245</v>
      </c>
      <c r="Q202" s="156">
        <f t="shared" si="55"/>
        <v>358.76773654648213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569.83928836347729</v>
      </c>
      <c r="C203" s="157">
        <f t="shared" si="56"/>
        <v>535.40931428154943</v>
      </c>
      <c r="D203" s="157">
        <f t="shared" si="56"/>
        <v>546.45927401210065</v>
      </c>
      <c r="E203" s="157">
        <f t="shared" si="56"/>
        <v>573.80160964861318</v>
      </c>
      <c r="F203" s="157">
        <f t="shared" si="56"/>
        <v>568.14816591679335</v>
      </c>
      <c r="G203" s="157">
        <f t="shared" si="56"/>
        <v>571.29538095081023</v>
      </c>
      <c r="H203" s="157">
        <f t="shared" si="56"/>
        <v>575.18025054956183</v>
      </c>
      <c r="I203" s="157">
        <f t="shared" si="56"/>
        <v>592.94670184433846</v>
      </c>
      <c r="J203" s="157">
        <f t="shared" si="56"/>
        <v>579.16872414312502</v>
      </c>
      <c r="K203" s="157">
        <f t="shared" si="56"/>
        <v>579.37992785866277</v>
      </c>
      <c r="L203" s="157">
        <f t="shared" si="56"/>
        <v>579.30140079752516</v>
      </c>
      <c r="M203" s="157">
        <f t="shared" si="56"/>
        <v>612.30355245667408</v>
      </c>
      <c r="N203" s="157">
        <f t="shared" si="56"/>
        <v>656.65270505171566</v>
      </c>
      <c r="O203" s="157">
        <f t="shared" si="56"/>
        <v>698.34650391568812</v>
      </c>
      <c r="P203" s="157">
        <f t="shared" si="56"/>
        <v>720.21241300391739</v>
      </c>
      <c r="Q203" s="157">
        <f t="shared" si="56"/>
        <v>772.25971818911353</v>
      </c>
    </row>
    <row r="204" spans="1:17" ht="12" customHeight="1" x14ac:dyDescent="0.25">
      <c r="A204" s="23" t="s">
        <v>57</v>
      </c>
      <c r="B204" s="156">
        <f>IF(B128=0,0,B128/0.086*1000000/B$16)</f>
        <v>482.5471474637373</v>
      </c>
      <c r="C204" s="156">
        <f t="shared" ref="C204:Q204" si="57">IF(C128=0,0,C128/0.086*1000000/C$16)</f>
        <v>497.04246434268492</v>
      </c>
      <c r="D204" s="156">
        <f t="shared" si="57"/>
        <v>514.95369588186691</v>
      </c>
      <c r="E204" s="156">
        <f t="shared" si="57"/>
        <v>545.57026349508283</v>
      </c>
      <c r="F204" s="156">
        <f t="shared" si="57"/>
        <v>548.49224128438834</v>
      </c>
      <c r="G204" s="156">
        <f t="shared" si="57"/>
        <v>544.90068910010973</v>
      </c>
      <c r="H204" s="156">
        <f t="shared" si="57"/>
        <v>539.73483263654975</v>
      </c>
      <c r="I204" s="156">
        <f t="shared" si="57"/>
        <v>541.53412874090361</v>
      </c>
      <c r="J204" s="156">
        <f t="shared" si="57"/>
        <v>537.77476191134383</v>
      </c>
      <c r="K204" s="156">
        <f t="shared" si="57"/>
        <v>533.86289430983413</v>
      </c>
      <c r="L204" s="156">
        <f t="shared" si="57"/>
        <v>540.0609215493522</v>
      </c>
      <c r="M204" s="156">
        <f t="shared" si="57"/>
        <v>547.99882377089864</v>
      </c>
      <c r="N204" s="156">
        <f t="shared" si="57"/>
        <v>548.59209536137939</v>
      </c>
      <c r="O204" s="156">
        <f t="shared" si="57"/>
        <v>545.33035780464411</v>
      </c>
      <c r="P204" s="156">
        <f t="shared" si="57"/>
        <v>563.73641896752576</v>
      </c>
      <c r="Q204" s="156">
        <f t="shared" si="57"/>
        <v>576.54444427939552</v>
      </c>
    </row>
    <row r="205" spans="1:17" ht="12" customHeight="1" x14ac:dyDescent="0.25">
      <c r="A205" s="29" t="s">
        <v>140</v>
      </c>
      <c r="B205" s="57">
        <f>IF(B129=0,0,B129/0.086*1000000/B$17)</f>
        <v>582.58818618169516</v>
      </c>
      <c r="C205" s="57">
        <f t="shared" ref="C205:Q205" si="58">IF(C129=0,0,C129/0.086*1000000/C$17)</f>
        <v>539.5240877138524</v>
      </c>
      <c r="D205" s="57">
        <f t="shared" si="58"/>
        <v>554.08253386024603</v>
      </c>
      <c r="E205" s="57">
        <f t="shared" si="58"/>
        <v>576.23015103987723</v>
      </c>
      <c r="F205" s="57">
        <f t="shared" si="58"/>
        <v>568.83371451362859</v>
      </c>
      <c r="G205" s="57">
        <f t="shared" si="58"/>
        <v>573.09486063395855</v>
      </c>
      <c r="H205" s="57">
        <f t="shared" si="58"/>
        <v>582.83097880298408</v>
      </c>
      <c r="I205" s="57">
        <f t="shared" si="58"/>
        <v>600.10596098729582</v>
      </c>
      <c r="J205" s="57">
        <f t="shared" si="58"/>
        <v>589.69426120139156</v>
      </c>
      <c r="K205" s="57">
        <f t="shared" si="58"/>
        <v>591.13755343937237</v>
      </c>
      <c r="L205" s="57">
        <f t="shared" si="58"/>
        <v>586.33793124769863</v>
      </c>
      <c r="M205" s="57">
        <f t="shared" si="58"/>
        <v>616.98364539122645</v>
      </c>
      <c r="N205" s="57">
        <f t="shared" si="58"/>
        <v>671.45762871068155</v>
      </c>
      <c r="O205" s="57">
        <f t="shared" si="58"/>
        <v>714.9294294358607</v>
      </c>
      <c r="P205" s="57">
        <f t="shared" si="58"/>
        <v>727.74477151010171</v>
      </c>
      <c r="Q205" s="57">
        <f t="shared" si="58"/>
        <v>781.51763048287205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35.008047061539841</v>
      </c>
      <c r="C207" s="168">
        <f t="shared" ref="C207:Q207" si="59">SUM(C208,C211,C213,C222)</f>
        <v>26.522662413988897</v>
      </c>
      <c r="D207" s="168">
        <f t="shared" si="59"/>
        <v>52.91977317682553</v>
      </c>
      <c r="E207" s="168">
        <f t="shared" si="59"/>
        <v>22.032256877604492</v>
      </c>
      <c r="F207" s="168">
        <f t="shared" si="59"/>
        <v>9.4245294253565444</v>
      </c>
      <c r="G207" s="168">
        <f t="shared" si="59"/>
        <v>17.596932732991796</v>
      </c>
      <c r="H207" s="168">
        <f t="shared" si="59"/>
        <v>48.085371589957006</v>
      </c>
      <c r="I207" s="168">
        <f t="shared" si="59"/>
        <v>33.083701451323215</v>
      </c>
      <c r="J207" s="168">
        <f t="shared" si="59"/>
        <v>54.274721438612012</v>
      </c>
      <c r="K207" s="168">
        <f t="shared" si="59"/>
        <v>54.551935945271858</v>
      </c>
      <c r="L207" s="168">
        <f t="shared" si="59"/>
        <v>40.800164246318531</v>
      </c>
      <c r="M207" s="168">
        <f t="shared" si="59"/>
        <v>18.368839691170155</v>
      </c>
      <c r="N207" s="168">
        <f t="shared" si="59"/>
        <v>32.392688169858751</v>
      </c>
      <c r="O207" s="168">
        <f t="shared" si="59"/>
        <v>26.08121003609654</v>
      </c>
      <c r="P207" s="168">
        <f t="shared" si="59"/>
        <v>12.570005452584921</v>
      </c>
      <c r="Q207" s="168">
        <f t="shared" si="59"/>
        <v>12.642796838200992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149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148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147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61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35.008047061539841</v>
      </c>
      <c r="C222" s="157">
        <f t="shared" ref="C222:Q222" si="68">IF(C165=0,0,C165*1000000/C$5)</f>
        <v>26.522662413988897</v>
      </c>
      <c r="D222" s="157">
        <f t="shared" si="68"/>
        <v>52.91977317682553</v>
      </c>
      <c r="E222" s="157">
        <f t="shared" si="68"/>
        <v>22.032256877604492</v>
      </c>
      <c r="F222" s="157">
        <f t="shared" si="68"/>
        <v>9.4245294253565444</v>
      </c>
      <c r="G222" s="157">
        <f t="shared" si="68"/>
        <v>17.596932732991796</v>
      </c>
      <c r="H222" s="157">
        <f t="shared" si="68"/>
        <v>48.085371589957006</v>
      </c>
      <c r="I222" s="157">
        <f t="shared" si="68"/>
        <v>33.083701451323215</v>
      </c>
      <c r="J222" s="157">
        <f t="shared" si="68"/>
        <v>54.274721438612012</v>
      </c>
      <c r="K222" s="157">
        <f t="shared" si="68"/>
        <v>54.551935945271858</v>
      </c>
      <c r="L222" s="157">
        <f t="shared" si="68"/>
        <v>40.800164246318531</v>
      </c>
      <c r="M222" s="157">
        <f t="shared" si="68"/>
        <v>18.368839691170155</v>
      </c>
      <c r="N222" s="157">
        <f t="shared" si="68"/>
        <v>32.392688169858751</v>
      </c>
      <c r="O222" s="157">
        <f t="shared" si="68"/>
        <v>26.08121003609654</v>
      </c>
      <c r="P222" s="157">
        <f t="shared" si="68"/>
        <v>12.570005452584921</v>
      </c>
      <c r="Q222" s="157">
        <f t="shared" si="68"/>
        <v>12.642796838200992</v>
      </c>
    </row>
    <row r="223" spans="1:17" ht="12" customHeight="1" x14ac:dyDescent="0.25">
      <c r="A223" s="23" t="s">
        <v>57</v>
      </c>
      <c r="B223" s="156">
        <f>IF(B166=0,0,B166*1000000/B$16)</f>
        <v>274.7093467577256</v>
      </c>
      <c r="C223" s="156">
        <f t="shared" ref="C223:Q223" si="69">IF(C166=0,0,C166*1000000/C$16)</f>
        <v>273.82449459461873</v>
      </c>
      <c r="D223" s="156">
        <f t="shared" si="69"/>
        <v>271.62779070063669</v>
      </c>
      <c r="E223" s="156">
        <f t="shared" si="69"/>
        <v>278.1531830815606</v>
      </c>
      <c r="F223" s="156">
        <f t="shared" si="69"/>
        <v>279.64292230924895</v>
      </c>
      <c r="G223" s="156">
        <f t="shared" si="69"/>
        <v>275.70799747823924</v>
      </c>
      <c r="H223" s="156">
        <f t="shared" si="69"/>
        <v>270.86234589251592</v>
      </c>
      <c r="I223" s="156">
        <f t="shared" si="69"/>
        <v>270.66669508714034</v>
      </c>
      <c r="J223" s="156">
        <f t="shared" si="69"/>
        <v>267.72186023386655</v>
      </c>
      <c r="K223" s="156">
        <f t="shared" si="69"/>
        <v>265.73762828849192</v>
      </c>
      <c r="L223" s="156">
        <f t="shared" si="69"/>
        <v>268.32962777479133</v>
      </c>
      <c r="M223" s="156">
        <f t="shared" si="69"/>
        <v>270.75768519733441</v>
      </c>
      <c r="N223" s="156">
        <f t="shared" si="69"/>
        <v>268.82576366390697</v>
      </c>
      <c r="O223" s="156">
        <f t="shared" si="69"/>
        <v>266.74117324834663</v>
      </c>
      <c r="P223" s="156">
        <f t="shared" si="69"/>
        <v>273.69726016585508</v>
      </c>
      <c r="Q223" s="156">
        <f t="shared" si="69"/>
        <v>279.91562981175048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157.81075406718512</v>
      </c>
      <c r="C226" s="184">
        <f>C169/RES_summary!C$19</f>
        <v>197.30408726258258</v>
      </c>
      <c r="D226" s="184">
        <f>D169/RES_summary!D$19</f>
        <v>187.04681325632302</v>
      </c>
      <c r="E226" s="184">
        <f>E169/RES_summary!E$19</f>
        <v>172.60933381696276</v>
      </c>
      <c r="F226" s="184">
        <f>F169/RES_summary!F$19</f>
        <v>158.12611494625341</v>
      </c>
      <c r="G226" s="184">
        <f>G169/RES_summary!G$19</f>
        <v>148.89875886282249</v>
      </c>
      <c r="H226" s="184">
        <f>H169/RES_summary!H$19</f>
        <v>130.36022555588738</v>
      </c>
      <c r="I226" s="184">
        <f>I169/RES_summary!I$19</f>
        <v>111.8154804296513</v>
      </c>
      <c r="J226" s="184">
        <f>J169/RES_summary!J$19</f>
        <v>111.32839119394808</v>
      </c>
      <c r="K226" s="184">
        <f>K169/RES_summary!K$19</f>
        <v>112.58684404103934</v>
      </c>
      <c r="L226" s="184">
        <f>L169/RES_summary!L$19</f>
        <v>120.84200197141034</v>
      </c>
      <c r="M226" s="184">
        <f>M169/RES_summary!M$19</f>
        <v>107.617219099625</v>
      </c>
      <c r="N226" s="184">
        <f>N169/RES_summary!N$19</f>
        <v>106.78422128377028</v>
      </c>
      <c r="O226" s="184">
        <f>O169/RES_summary!O$19</f>
        <v>108.48199931453014</v>
      </c>
      <c r="P226" s="184">
        <f>P169/RES_summary!P$19</f>
        <v>95.138347834034377</v>
      </c>
      <c r="Q226" s="184">
        <f>Q169/RES_summary!Q$19</f>
        <v>99.687054601895852</v>
      </c>
    </row>
    <row r="227" spans="1:17" ht="12" customHeight="1" x14ac:dyDescent="0.25">
      <c r="A227" s="158" t="s">
        <v>65</v>
      </c>
      <c r="B227" s="178">
        <f>B170/RES_summary!B$19</f>
        <v>129.76292493967068</v>
      </c>
      <c r="C227" s="178">
        <f>C170/RES_summary!C$19</f>
        <v>170.84867472148483</v>
      </c>
      <c r="D227" s="178">
        <f>D170/RES_summary!D$19</f>
        <v>159.86120323814819</v>
      </c>
      <c r="E227" s="178">
        <f>E170/RES_summary!E$19</f>
        <v>146.1348478700462</v>
      </c>
      <c r="F227" s="178">
        <f>F170/RES_summary!F$19</f>
        <v>132.30257554536331</v>
      </c>
      <c r="G227" s="178">
        <f>G170/RES_summary!G$19</f>
        <v>122.7782459010033</v>
      </c>
      <c r="H227" s="178">
        <f>H170/RES_summary!H$19</f>
        <v>103.62556900672648</v>
      </c>
      <c r="I227" s="178">
        <f>I170/RES_summary!I$19</f>
        <v>85.35838447702308</v>
      </c>
      <c r="J227" s="178">
        <f>J170/RES_summary!J$19</f>
        <v>84.254088475575699</v>
      </c>
      <c r="K227" s="178">
        <f>K170/RES_summary!K$19</f>
        <v>86.008167928288444</v>
      </c>
      <c r="L227" s="178">
        <f>L170/RES_summary!L$19</f>
        <v>94.821943713664325</v>
      </c>
      <c r="M227" s="178">
        <f>M170/RES_summary!M$19</f>
        <v>81.698646993847149</v>
      </c>
      <c r="N227" s="178">
        <f>N170/RES_summary!N$19</f>
        <v>79.235872423247002</v>
      </c>
      <c r="O227" s="178">
        <f>O170/RES_summary!O$19</f>
        <v>81.17163849601927</v>
      </c>
      <c r="P227" s="178">
        <f>P170/RES_summary!P$19</f>
        <v>66.499311871354465</v>
      </c>
      <c r="Q227" s="178">
        <f>Q170/RES_summary!Q$19</f>
        <v>68.306245007449064</v>
      </c>
    </row>
    <row r="228" spans="1:17" ht="12" customHeight="1" x14ac:dyDescent="0.25">
      <c r="A228" s="23" t="s">
        <v>149</v>
      </c>
      <c r="B228" s="177">
        <f>B171/RES_summary!B$19</f>
        <v>129.07296280384861</v>
      </c>
      <c r="C228" s="177">
        <f>C171/RES_summary!C$19</f>
        <v>170.43228887955496</v>
      </c>
      <c r="D228" s="177">
        <f>D171/RES_summary!D$19</f>
        <v>159.36904263882914</v>
      </c>
      <c r="E228" s="177">
        <f>E171/RES_summary!E$19</f>
        <v>145.68254350332271</v>
      </c>
      <c r="F228" s="177">
        <f>F171/RES_summary!F$19</f>
        <v>131.98068050629237</v>
      </c>
      <c r="G228" s="177">
        <f>G171/RES_summary!G$19</f>
        <v>122.44767413095029</v>
      </c>
      <c r="H228" s="177">
        <f>H171/RES_summary!H$19</f>
        <v>103.27169145633158</v>
      </c>
      <c r="I228" s="177">
        <f>I171/RES_summary!I$19</f>
        <v>85.007994235787493</v>
      </c>
      <c r="J228" s="177">
        <f>J171/RES_summary!J$19</f>
        <v>83.95522925263505</v>
      </c>
      <c r="K228" s="177">
        <f>K171/RES_summary!K$19</f>
        <v>85.749106133403757</v>
      </c>
      <c r="L228" s="177">
        <f>L171/RES_summary!L$19</f>
        <v>94.62940003919401</v>
      </c>
      <c r="M228" s="177">
        <f>M171/RES_summary!M$19</f>
        <v>81.445178779586215</v>
      </c>
      <c r="N228" s="177">
        <f>N171/RES_summary!N$19</f>
        <v>78.82223153081874</v>
      </c>
      <c r="O228" s="177">
        <f>O171/RES_summary!O$19</f>
        <v>80.681704859270397</v>
      </c>
      <c r="P228" s="177">
        <f>P171/RES_summary!P$19</f>
        <v>66.057112845023468</v>
      </c>
      <c r="Q228" s="177">
        <f>Q171/RES_summary!Q$19</f>
        <v>67.802333313093271</v>
      </c>
    </row>
    <row r="229" spans="1:17" ht="12" customHeight="1" x14ac:dyDescent="0.25">
      <c r="A229" s="23" t="s">
        <v>60</v>
      </c>
      <c r="B229" s="177">
        <f>B172/RES_summary!B$19</f>
        <v>0.68996213582206245</v>
      </c>
      <c r="C229" s="177">
        <f>C172/RES_summary!C$19</f>
        <v>0.41638584192988387</v>
      </c>
      <c r="D229" s="177">
        <f>D172/RES_summary!D$19</f>
        <v>0.49216059931904266</v>
      </c>
      <c r="E229" s="177">
        <f>E172/RES_summary!E$19</f>
        <v>0.45230436672352109</v>
      </c>
      <c r="F229" s="177">
        <f>F172/RES_summary!F$19</f>
        <v>0.32189503907095407</v>
      </c>
      <c r="G229" s="177">
        <f>G172/RES_summary!G$19</f>
        <v>0.33057177005300958</v>
      </c>
      <c r="H229" s="177">
        <f>H172/RES_summary!H$19</f>
        <v>0.35387755039489543</v>
      </c>
      <c r="I229" s="177">
        <f>I172/RES_summary!I$19</f>
        <v>0.35039024123559237</v>
      </c>
      <c r="J229" s="177">
        <f>J172/RES_summary!J$19</f>
        <v>0.29885922294065764</v>
      </c>
      <c r="K229" s="177">
        <f>K172/RES_summary!K$19</f>
        <v>0.25906179488469167</v>
      </c>
      <c r="L229" s="177">
        <f>L172/RES_summary!L$19</f>
        <v>0.19254367447031598</v>
      </c>
      <c r="M229" s="177">
        <f>M172/RES_summary!M$19</f>
        <v>0.25346821426092819</v>
      </c>
      <c r="N229" s="177">
        <f>N172/RES_summary!N$19</f>
        <v>0.4136408924282643</v>
      </c>
      <c r="O229" s="177">
        <f>O172/RES_summary!O$19</f>
        <v>0.48993363674887913</v>
      </c>
      <c r="P229" s="177">
        <f>P172/RES_summary!P$19</f>
        <v>0.44219902633100144</v>
      </c>
      <c r="Q229" s="177">
        <f>Q172/RES_summary!Q$19</f>
        <v>0.50391169435579952</v>
      </c>
    </row>
    <row r="230" spans="1:17" ht="12" customHeight="1" x14ac:dyDescent="0.25">
      <c r="A230" s="158" t="s">
        <v>112</v>
      </c>
      <c r="B230" s="178">
        <f>B173/RES_summary!B$19</f>
        <v>6.5279461280037701E-4</v>
      </c>
      <c r="C230" s="178">
        <f>C173/RES_summary!C$19</f>
        <v>3.6750060551851396E-3</v>
      </c>
      <c r="D230" s="178">
        <f>D173/RES_summary!D$19</f>
        <v>7.3604011806934723E-3</v>
      </c>
      <c r="E230" s="178">
        <f>E173/RES_summary!E$19</f>
        <v>8.6844037714396381E-3</v>
      </c>
      <c r="F230" s="178">
        <f>F173/RES_summary!F$19</f>
        <v>1.4245539735762876E-2</v>
      </c>
      <c r="G230" s="178">
        <f>G173/RES_summary!G$19</f>
        <v>1.6665664535174544E-2</v>
      </c>
      <c r="H230" s="178">
        <f>H173/RES_summary!H$19</f>
        <v>2.2925826459467363E-2</v>
      </c>
      <c r="I230" s="178">
        <f>I173/RES_summary!I$19</f>
        <v>2.7193292442916704E-2</v>
      </c>
      <c r="J230" s="178">
        <f>J173/RES_summary!J$19</f>
        <v>3.1144077963224104E-2</v>
      </c>
      <c r="K230" s="178">
        <f>K173/RES_summary!K$19</f>
        <v>3.7816304150746237E-2</v>
      </c>
      <c r="L230" s="178">
        <f>L173/RES_summary!L$19</f>
        <v>4.0838623828512083E-2</v>
      </c>
      <c r="M230" s="178">
        <f>M173/RES_summary!M$19</f>
        <v>4.3701625237131843E-2</v>
      </c>
      <c r="N230" s="178">
        <f>N173/RES_summary!N$19</f>
        <v>4.7767395404677941E-2</v>
      </c>
      <c r="O230" s="178">
        <f>O173/RES_summary!O$19</f>
        <v>5.3221788507598476E-2</v>
      </c>
      <c r="P230" s="178">
        <f>P173/RES_summary!P$19</f>
        <v>5.9208731972657566E-2</v>
      </c>
      <c r="Q230" s="178">
        <f>Q173/RES_summary!Q$19</f>
        <v>6.0056082398379548E-2</v>
      </c>
    </row>
    <row r="231" spans="1:17" ht="12" customHeight="1" x14ac:dyDescent="0.25">
      <c r="A231" s="23" t="s">
        <v>60</v>
      </c>
      <c r="B231" s="177">
        <f>B174/RES_summary!B$19</f>
        <v>6.5279461280037701E-4</v>
      </c>
      <c r="C231" s="177">
        <f>C174/RES_summary!C$19</f>
        <v>3.6750060551851396E-3</v>
      </c>
      <c r="D231" s="177">
        <f>D174/RES_summary!D$19</f>
        <v>7.3604011806934723E-3</v>
      </c>
      <c r="E231" s="177">
        <f>E174/RES_summary!E$19</f>
        <v>8.6844037714396381E-3</v>
      </c>
      <c r="F231" s="177">
        <f>F174/RES_summary!F$19</f>
        <v>1.4245539735762876E-2</v>
      </c>
      <c r="G231" s="177">
        <f>G174/RES_summary!G$19</f>
        <v>1.6665664535174544E-2</v>
      </c>
      <c r="H231" s="177">
        <f>H174/RES_summary!H$19</f>
        <v>2.2925826459467363E-2</v>
      </c>
      <c r="I231" s="177">
        <f>I174/RES_summary!I$19</f>
        <v>2.7193292442916704E-2</v>
      </c>
      <c r="J231" s="177">
        <f>J174/RES_summary!J$19</f>
        <v>3.1144077963224104E-2</v>
      </c>
      <c r="K231" s="177">
        <f>K174/RES_summary!K$19</f>
        <v>3.7816304150746237E-2</v>
      </c>
      <c r="L231" s="177">
        <f>L174/RES_summary!L$19</f>
        <v>4.0838623828512083E-2</v>
      </c>
      <c r="M231" s="177">
        <f>M174/RES_summary!M$19</f>
        <v>4.3701625237131843E-2</v>
      </c>
      <c r="N231" s="177">
        <f>N174/RES_summary!N$19</f>
        <v>4.7767395404677941E-2</v>
      </c>
      <c r="O231" s="177">
        <f>O174/RES_summary!O$19</f>
        <v>5.3221788507598476E-2</v>
      </c>
      <c r="P231" s="177">
        <f>P174/RES_summary!P$19</f>
        <v>5.9208731972657566E-2</v>
      </c>
      <c r="Q231" s="177">
        <f>Q174/RES_summary!Q$19</f>
        <v>6.0056082398379548E-2</v>
      </c>
    </row>
    <row r="232" spans="1:17" ht="12" customHeight="1" x14ac:dyDescent="0.25">
      <c r="A232" s="158" t="s">
        <v>63</v>
      </c>
      <c r="B232" s="178">
        <f>B175/RES_summary!B$19</f>
        <v>17.812695637241443</v>
      </c>
      <c r="C232" s="178">
        <f>C175/RES_summary!C$19</f>
        <v>17.23078252317822</v>
      </c>
      <c r="D232" s="178">
        <f>D175/RES_summary!D$19</f>
        <v>17.226473425628164</v>
      </c>
      <c r="E232" s="178">
        <f>E175/RES_summary!E$19</f>
        <v>17.005576142408557</v>
      </c>
      <c r="F232" s="178">
        <f>F175/RES_summary!F$19</f>
        <v>16.847908860233904</v>
      </c>
      <c r="G232" s="178">
        <f>G175/RES_summary!G$19</f>
        <v>17.005356685833835</v>
      </c>
      <c r="H232" s="178">
        <f>H175/RES_summary!H$19</f>
        <v>16.9613893396251</v>
      </c>
      <c r="I232" s="178">
        <f>I175/RES_summary!I$19</f>
        <v>16.91798581772057</v>
      </c>
      <c r="J232" s="178">
        <f>J175/RES_summary!J$19</f>
        <v>17.329975960890977</v>
      </c>
      <c r="K232" s="178">
        <f>K175/RES_summary!K$19</f>
        <v>16.997580457321131</v>
      </c>
      <c r="L232" s="178">
        <f>L175/RES_summary!L$19</f>
        <v>16.839563860299613</v>
      </c>
      <c r="M232" s="178">
        <f>M175/RES_summary!M$19</f>
        <v>16.922445699959166</v>
      </c>
      <c r="N232" s="178">
        <f>N175/RES_summary!N$19</f>
        <v>17.745889191053639</v>
      </c>
      <c r="O232" s="178">
        <f>O175/RES_summary!O$19</f>
        <v>17.214125539022881</v>
      </c>
      <c r="P232" s="178">
        <f>P175/RES_summary!P$19</f>
        <v>18.673915708875288</v>
      </c>
      <c r="Q232" s="178">
        <f>Q175/RES_summary!Q$19</f>
        <v>20.86874995617233</v>
      </c>
    </row>
    <row r="233" spans="1:17" ht="12" customHeight="1" x14ac:dyDescent="0.25">
      <c r="A233" s="167" t="s">
        <v>148</v>
      </c>
      <c r="B233" s="183">
        <f>B176/RES_summary!B$19</f>
        <v>16.728521909778014</v>
      </c>
      <c r="C233" s="183">
        <f>C176/RES_summary!C$19</f>
        <v>16.688964251166613</v>
      </c>
      <c r="D233" s="183">
        <f>D176/RES_summary!D$19</f>
        <v>16.624441202870891</v>
      </c>
      <c r="E233" s="183">
        <f>E176/RES_summary!E$19</f>
        <v>16.482646349995463</v>
      </c>
      <c r="F233" s="183">
        <f>F176/RES_summary!F$19</f>
        <v>16.454884649058211</v>
      </c>
      <c r="G233" s="183">
        <f>G176/RES_summary!G$19</f>
        <v>16.644350257938104</v>
      </c>
      <c r="H233" s="183">
        <f>H176/RES_summary!H$19</f>
        <v>16.521019863135788</v>
      </c>
      <c r="I233" s="183">
        <f>I176/RES_summary!I$19</f>
        <v>16.53071131841914</v>
      </c>
      <c r="J233" s="183">
        <f>J176/RES_summary!J$19</f>
        <v>16.691694809744448</v>
      </c>
      <c r="K233" s="183">
        <f>K176/RES_summary!K$19</f>
        <v>16.703725195546149</v>
      </c>
      <c r="L233" s="183">
        <f>L176/RES_summary!L$19</f>
        <v>16.817080812558221</v>
      </c>
      <c r="M233" s="183">
        <f>M176/RES_summary!M$19</f>
        <v>16.912648733881376</v>
      </c>
      <c r="N233" s="183">
        <f>N176/RES_summary!N$19</f>
        <v>17.785014733794828</v>
      </c>
      <c r="O233" s="183">
        <f>O176/RES_summary!O$19</f>
        <v>17.147656263486766</v>
      </c>
      <c r="P233" s="183">
        <f>P176/RES_summary!P$19</f>
        <v>18.64740213742515</v>
      </c>
      <c r="Q233" s="183">
        <f>Q176/RES_summary!Q$19</f>
        <v>20.890174727545137</v>
      </c>
    </row>
    <row r="234" spans="1:17" ht="12" customHeight="1" x14ac:dyDescent="0.25">
      <c r="A234" s="167" t="s">
        <v>147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15.747220616615625</v>
      </c>
      <c r="M234" s="183">
        <f>M177/RES_summary!M$19</f>
        <v>15.820072377477089</v>
      </c>
      <c r="N234" s="183">
        <f>N177/RES_summary!N$19</f>
        <v>16.562741254676439</v>
      </c>
      <c r="O234" s="183">
        <f>O177/RES_summary!O$19</f>
        <v>15.805078527495796</v>
      </c>
      <c r="P234" s="183">
        <f>P177/RES_summary!P$19</f>
        <v>17.555129580198052</v>
      </c>
      <c r="Q234" s="183">
        <f>Q177/RES_summary!Q$19</f>
        <v>19.649945175233608</v>
      </c>
    </row>
    <row r="235" spans="1:17" ht="12" customHeight="1" x14ac:dyDescent="0.25">
      <c r="A235" s="166" t="s">
        <v>61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11.771956568790779</v>
      </c>
      <c r="M235" s="182">
        <f>M178/RES_summary!M$19</f>
        <v>11.838854113716977</v>
      </c>
      <c r="N235" s="182">
        <f>N178/RES_summary!N$19</f>
        <v>12.44951031365642</v>
      </c>
      <c r="O235" s="182">
        <f>O178/RES_summary!O$19</f>
        <v>11.145976571266452</v>
      </c>
      <c r="P235" s="182">
        <f>P178/RES_summary!P$19</f>
        <v>13.547337652839426</v>
      </c>
      <c r="Q235" s="182">
        <f>Q178/RES_summary!Q$19</f>
        <v>15.698966307750249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3.9752640478248447</v>
      </c>
      <c r="M236" s="181">
        <f>M179/RES_summary!M$19</f>
        <v>3.9812182637601157</v>
      </c>
      <c r="N236" s="181">
        <f>N179/RES_summary!N$19</f>
        <v>4.113230941020019</v>
      </c>
      <c r="O236" s="181">
        <f>O179/RES_summary!O$19</f>
        <v>4.6591019562293425</v>
      </c>
      <c r="P236" s="181">
        <f>P179/RES_summary!P$19</f>
        <v>4.0077919273586273</v>
      </c>
      <c r="Q236" s="181">
        <f>Q179/RES_summary!Q$19</f>
        <v>3.950978867483359</v>
      </c>
    </row>
    <row r="237" spans="1:17" ht="12" customHeight="1" x14ac:dyDescent="0.25">
      <c r="A237" s="163" t="s">
        <v>142</v>
      </c>
      <c r="B237" s="180">
        <f>B180/RES_summary!B$19</f>
        <v>26.570124276562332</v>
      </c>
      <c r="C237" s="180">
        <f>C180/RES_summary!C$19</f>
        <v>24.024196825337146</v>
      </c>
      <c r="D237" s="180">
        <f>D180/RES_summary!D$19</f>
        <v>24.622042254168974</v>
      </c>
      <c r="E237" s="180">
        <f>E180/RES_summary!E$19</f>
        <v>24.523855843804302</v>
      </c>
      <c r="F237" s="180">
        <f>F180/RES_summary!F$19</f>
        <v>23.715071121973512</v>
      </c>
      <c r="G237" s="180">
        <f>G180/RES_summary!G$19</f>
        <v>23.985831328484938</v>
      </c>
      <c r="H237" s="180">
        <f>H180/RES_summary!H$19</f>
        <v>25.125281405861724</v>
      </c>
      <c r="I237" s="180">
        <f>I180/RES_summary!I$19</f>
        <v>24.94949836626342</v>
      </c>
      <c r="J237" s="180">
        <f>J180/RES_summary!J$19</f>
        <v>25.025523077079974</v>
      </c>
      <c r="K237" s="180">
        <f>K180/RES_summary!K$19</f>
        <v>24.338168403336308</v>
      </c>
      <c r="L237" s="180">
        <f>L180/RES_summary!L$19</f>
        <v>24.468262911078298</v>
      </c>
      <c r="M237" s="180">
        <f>M180/RES_summary!M$19</f>
        <v>24.74851173738486</v>
      </c>
      <c r="N237" s="180">
        <f>N180/RES_summary!N$19</f>
        <v>25.839309337710716</v>
      </c>
      <c r="O237" s="180">
        <f>O180/RES_summary!O$19</f>
        <v>26.978078265809533</v>
      </c>
      <c r="P237" s="180">
        <f>P180/RES_summary!P$19</f>
        <v>29.271741248118953</v>
      </c>
      <c r="Q237" s="180">
        <f>Q180/RES_summary!Q$19</f>
        <v>29.17652087914756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21.103048085579726</v>
      </c>
      <c r="M238" s="179">
        <f>M181/RES_summary!M$19</f>
        <v>21.305176479929528</v>
      </c>
      <c r="N238" s="179">
        <f>N181/RES_summary!N$19</f>
        <v>22.200747477417593</v>
      </c>
      <c r="O238" s="179">
        <f>O181/RES_summary!O$19</f>
        <v>22.194852829005612</v>
      </c>
      <c r="P238" s="179">
        <f>P181/RES_summary!P$19</f>
        <v>25.273711944117139</v>
      </c>
      <c r="Q238" s="179">
        <f>Q181/RES_summary!Q$19</f>
        <v>25.877134308162688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17.127784037754878</v>
      </c>
      <c r="M239" s="177">
        <f>M182/RES_summary!M$19</f>
        <v>17.323958216169416</v>
      </c>
      <c r="N239" s="177">
        <f>N182/RES_summary!N$19</f>
        <v>18.087516536397576</v>
      </c>
      <c r="O239" s="177">
        <f>O182/RES_summary!O$19</f>
        <v>17.535750872776259</v>
      </c>
      <c r="P239" s="177">
        <f>P182/RES_summary!P$19</f>
        <v>21.265920016758514</v>
      </c>
      <c r="Q239" s="177">
        <f>Q182/RES_summary!Q$19</f>
        <v>21.926155440679327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3.9752640478248455</v>
      </c>
      <c r="M240" s="177">
        <f>M183/RES_summary!M$19</f>
        <v>3.9812182637601148</v>
      </c>
      <c r="N240" s="177">
        <f>N183/RES_summary!N$19</f>
        <v>4.1132309410200198</v>
      </c>
      <c r="O240" s="177">
        <f>O183/RES_summary!O$19</f>
        <v>4.659101956229355</v>
      </c>
      <c r="P240" s="177">
        <f>P183/RES_summary!P$19</f>
        <v>4.0077919273586273</v>
      </c>
      <c r="Q240" s="177">
        <f>Q183/RES_summary!Q$19</f>
        <v>3.950978867483359</v>
      </c>
    </row>
    <row r="241" spans="1:17" ht="12" customHeight="1" x14ac:dyDescent="0.25">
      <c r="A241" s="158" t="s">
        <v>62</v>
      </c>
      <c r="B241" s="178">
        <f>B184/RES_summary!B$19</f>
        <v>10.23448069566021</v>
      </c>
      <c r="C241" s="178">
        <f>C184/RES_summary!C$19</f>
        <v>9.2209550118643318</v>
      </c>
      <c r="D241" s="178">
        <f>D184/RES_summary!D$19</f>
        <v>9.9517761913659797</v>
      </c>
      <c r="E241" s="178">
        <f>E184/RES_summary!E$19</f>
        <v>9.4602254007365545</v>
      </c>
      <c r="F241" s="178">
        <f>F184/RES_summary!F$19</f>
        <v>8.9613850009204423</v>
      </c>
      <c r="G241" s="178">
        <f>G184/RES_summary!G$19</f>
        <v>9.0984906114502024</v>
      </c>
      <c r="H241" s="178">
        <f>H184/RES_summary!H$19</f>
        <v>9.750341383076325</v>
      </c>
      <c r="I241" s="178">
        <f>I184/RES_summary!I$19</f>
        <v>9.5119168424647214</v>
      </c>
      <c r="J241" s="178">
        <f>J184/RES_summary!J$19</f>
        <v>9.7131826795181606</v>
      </c>
      <c r="K241" s="178">
        <f>K184/RES_summary!K$19</f>
        <v>9.5432793512790308</v>
      </c>
      <c r="L241" s="178">
        <f>L184/RES_summary!L$19</f>
        <v>9.1396557736178785</v>
      </c>
      <c r="M241" s="178">
        <f>M184/RES_summary!M$19</f>
        <v>8.9524247805815627</v>
      </c>
      <c r="N241" s="178">
        <f>N184/RES_summary!N$19</f>
        <v>9.7546922740649453</v>
      </c>
      <c r="O241" s="178">
        <f>O184/RES_summary!O$19</f>
        <v>10.043013490980377</v>
      </c>
      <c r="P241" s="178">
        <f>P184/RES_summary!P$19</f>
        <v>9.9059115218319569</v>
      </c>
      <c r="Q241" s="178">
        <f>Q184/RES_summary!Q$19</f>
        <v>10.452003555876086</v>
      </c>
    </row>
    <row r="242" spans="1:17" ht="12" customHeight="1" x14ac:dyDescent="0.25">
      <c r="A242" s="23" t="s">
        <v>57</v>
      </c>
      <c r="B242" s="177">
        <f>B185/RES_summary!B$19</f>
        <v>15.413582680761637</v>
      </c>
      <c r="C242" s="177">
        <f>C185/RES_summary!C$19</f>
        <v>15.28872209894541</v>
      </c>
      <c r="D242" s="177">
        <f>D185/RES_summary!D$19</f>
        <v>15.065902791896917</v>
      </c>
      <c r="E242" s="177">
        <f>E185/RES_summary!E$19</f>
        <v>15.314342529580214</v>
      </c>
      <c r="F242" s="177">
        <f>F185/RES_summary!F$19</f>
        <v>15.277220275584879</v>
      </c>
      <c r="G242" s="177">
        <f>G185/RES_summary!G$19</f>
        <v>14.933209312481852</v>
      </c>
      <c r="H242" s="177">
        <f>H185/RES_summary!H$19</f>
        <v>14.536739670847686</v>
      </c>
      <c r="I242" s="177">
        <f>I185/RES_summary!I$19</f>
        <v>14.343073770403207</v>
      </c>
      <c r="J242" s="177">
        <f>J185/RES_summary!J$19</f>
        <v>14.076875958248129</v>
      </c>
      <c r="K242" s="177">
        <f>K185/RES_summary!K$19</f>
        <v>13.806579902905549</v>
      </c>
      <c r="L242" s="177">
        <f>L185/RES_summary!L$19</f>
        <v>13.823188161750618</v>
      </c>
      <c r="M242" s="177">
        <f>M185/RES_summary!M$19</f>
        <v>13.789923963922739</v>
      </c>
      <c r="N242" s="177">
        <f>N185/RES_summary!N$19</f>
        <v>13.537841639399049</v>
      </c>
      <c r="O242" s="177">
        <f>O185/RES_summary!O$19</f>
        <v>13.26599717915937</v>
      </c>
      <c r="P242" s="177">
        <f>P185/RES_summary!P$19</f>
        <v>13.438156336916968</v>
      </c>
      <c r="Q242" s="177">
        <f>Q185/RES_summary!Q$19</f>
        <v>13.567769262456773</v>
      </c>
    </row>
    <row r="243" spans="1:17" ht="12" customHeight="1" x14ac:dyDescent="0.25">
      <c r="A243" s="29" t="s">
        <v>140</v>
      </c>
      <c r="B243" s="176">
        <f>B186/RES_summary!B$19</f>
        <v>9.4780799324572147</v>
      </c>
      <c r="C243" s="176">
        <f>C186/RES_summary!C$19</f>
        <v>8.5701982558860017</v>
      </c>
      <c r="D243" s="176">
        <f>D186/RES_summary!D$19</f>
        <v>8.7143344973585712</v>
      </c>
      <c r="E243" s="176">
        <f>E186/RES_summary!E$19</f>
        <v>8.9566374499747425</v>
      </c>
      <c r="F243" s="176">
        <f>F186/RES_summary!F$19</f>
        <v>8.7411047499852046</v>
      </c>
      <c r="G243" s="176">
        <f>G186/RES_summary!G$19</f>
        <v>8.7007038966523655</v>
      </c>
      <c r="H243" s="176">
        <f>H186/RES_summary!H$19</f>
        <v>8.7172196209841601</v>
      </c>
      <c r="I243" s="176">
        <f>I186/RES_summary!I$19</f>
        <v>8.8391727582925572</v>
      </c>
      <c r="J243" s="176">
        <f>J186/RES_summary!J$19</f>
        <v>8.6035953667840452</v>
      </c>
      <c r="K243" s="176">
        <f>K186/RES_summary!K$19</f>
        <v>8.4420148857403525</v>
      </c>
      <c r="L243" s="176">
        <f>L186/RES_summary!L$19</f>
        <v>8.2998133737571873</v>
      </c>
      <c r="M243" s="176">
        <f>M186/RES_summary!M$19</f>
        <v>8.6003519826464814</v>
      </c>
      <c r="N243" s="176">
        <f>N186/RES_summary!N$19</f>
        <v>9.2363791005159595</v>
      </c>
      <c r="O243" s="176">
        <f>O186/RES_summary!O$19</f>
        <v>9.6937268319436445</v>
      </c>
      <c r="P243" s="176">
        <f>P186/RES_summary!P$19</f>
        <v>9.7358781921657886</v>
      </c>
      <c r="Q243" s="176">
        <f>Q186/RES_summary!Q$19</f>
        <v>10.304618607000151</v>
      </c>
    </row>
    <row r="245" spans="1:17" ht="12" customHeight="1" x14ac:dyDescent="0.25">
      <c r="A245" s="152" t="s">
        <v>71</v>
      </c>
      <c r="B245" s="184">
        <f>B188/RES_summary!B$19</f>
        <v>106.68007148427483</v>
      </c>
      <c r="C245" s="184">
        <f>C188/RES_summary!C$19</f>
        <v>135.91125338269785</v>
      </c>
      <c r="D245" s="184">
        <f>D188/RES_summary!D$19</f>
        <v>128.68146214028792</v>
      </c>
      <c r="E245" s="184">
        <f>E188/RES_summary!E$19</f>
        <v>119.64937008300399</v>
      </c>
      <c r="F245" s="184">
        <f>F188/RES_summary!F$19</f>
        <v>110.22663323021301</v>
      </c>
      <c r="G245" s="184">
        <f>G188/RES_summary!G$19</f>
        <v>104.33197907651969</v>
      </c>
      <c r="H245" s="184">
        <f>H188/RES_summary!H$19</f>
        <v>91.378339597181068</v>
      </c>
      <c r="I245" s="184">
        <f>I188/RES_summary!I$19</f>
        <v>79.222398902340686</v>
      </c>
      <c r="J245" s="184">
        <f>J188/RES_summary!J$19</f>
        <v>78.695178628616517</v>
      </c>
      <c r="K245" s="184">
        <f>K188/RES_summary!K$19</f>
        <v>79.946152100772395</v>
      </c>
      <c r="L245" s="184">
        <f>L188/RES_summary!L$19</f>
        <v>86.254316985474546</v>
      </c>
      <c r="M245" s="184">
        <f>M188/RES_summary!M$19</f>
        <v>77.872296449986308</v>
      </c>
      <c r="N245" s="184">
        <f>N188/RES_summary!N$19</f>
        <v>77.687876617810403</v>
      </c>
      <c r="O245" s="184">
        <f>O188/RES_summary!O$19</f>
        <v>79.338669662197219</v>
      </c>
      <c r="P245" s="184">
        <f>P188/RES_summary!P$19</f>
        <v>70.340270359930244</v>
      </c>
      <c r="Q245" s="184">
        <f>Q188/RES_summary!Q$19</f>
        <v>73.924857652711864</v>
      </c>
    </row>
    <row r="246" spans="1:17" ht="12" customHeight="1" x14ac:dyDescent="0.25">
      <c r="A246" s="158" t="s">
        <v>65</v>
      </c>
      <c r="B246" s="178">
        <f>B189/RES_summary!B$19</f>
        <v>86.564641577452662</v>
      </c>
      <c r="C246" s="178">
        <f>C189/RES_summary!C$19</f>
        <v>116.37718190836266</v>
      </c>
      <c r="D246" s="178">
        <f>D189/RES_summary!D$19</f>
        <v>109.04377368821557</v>
      </c>
      <c r="E246" s="178">
        <f>E189/RES_summary!E$19</f>
        <v>99.829489659743956</v>
      </c>
      <c r="F246" s="178">
        <f>F189/RES_summary!F$19</f>
        <v>90.572621076820852</v>
      </c>
      <c r="G246" s="178">
        <f>G189/RES_summary!G$19</f>
        <v>84.519735877630168</v>
      </c>
      <c r="H246" s="178">
        <f>H189/RES_summary!H$19</f>
        <v>71.584190642618708</v>
      </c>
      <c r="I246" s="178">
        <f>I189/RES_summary!I$19</f>
        <v>59.262614020625364</v>
      </c>
      <c r="J246" s="178">
        <f>J189/RES_summary!J$19</f>
        <v>58.667910384714574</v>
      </c>
      <c r="K246" s="178">
        <f>K189/RES_summary!K$19</f>
        <v>60.105218043024742</v>
      </c>
      <c r="L246" s="178">
        <f>L189/RES_summary!L$19</f>
        <v>66.431074216178047</v>
      </c>
      <c r="M246" s="178">
        <f>M189/RES_summary!M$19</f>
        <v>57.631497078623589</v>
      </c>
      <c r="N246" s="178">
        <f>N189/RES_summary!N$19</f>
        <v>56.317800534278533</v>
      </c>
      <c r="O246" s="178">
        <f>O189/RES_summary!O$19</f>
        <v>57.976026774641845</v>
      </c>
      <c r="P246" s="178">
        <f>P189/RES_summary!P$19</f>
        <v>47.660254859049999</v>
      </c>
      <c r="Q246" s="178">
        <f>Q189/RES_summary!Q$19</f>
        <v>49.044181982852692</v>
      </c>
    </row>
    <row r="247" spans="1:17" ht="12" customHeight="1" x14ac:dyDescent="0.25">
      <c r="A247" s="23" t="s">
        <v>149</v>
      </c>
      <c r="B247" s="177">
        <f>B190/RES_summary!B$19</f>
        <v>85.87467944163059</v>
      </c>
      <c r="C247" s="177">
        <f>C190/RES_summary!C$19</f>
        <v>115.96079606643276</v>
      </c>
      <c r="D247" s="177">
        <f>D190/RES_summary!D$19</f>
        <v>108.55161308889652</v>
      </c>
      <c r="E247" s="177">
        <f>E190/RES_summary!E$19</f>
        <v>99.377185293020432</v>
      </c>
      <c r="F247" s="177">
        <f>F190/RES_summary!F$19</f>
        <v>90.250726037749899</v>
      </c>
      <c r="G247" s="177">
        <f>G190/RES_summary!G$19</f>
        <v>84.189164107577156</v>
      </c>
      <c r="H247" s="177">
        <f>H190/RES_summary!H$19</f>
        <v>71.23031309222381</v>
      </c>
      <c r="I247" s="177">
        <f>I190/RES_summary!I$19</f>
        <v>58.912223779389777</v>
      </c>
      <c r="J247" s="177">
        <f>J190/RES_summary!J$19</f>
        <v>58.369051161773918</v>
      </c>
      <c r="K247" s="177">
        <f>K190/RES_summary!K$19</f>
        <v>59.846156248140048</v>
      </c>
      <c r="L247" s="177">
        <f>L190/RES_summary!L$19</f>
        <v>66.238530541707732</v>
      </c>
      <c r="M247" s="177">
        <f>M190/RES_summary!M$19</f>
        <v>57.378028864362662</v>
      </c>
      <c r="N247" s="177">
        <f>N190/RES_summary!N$19</f>
        <v>55.904159641850271</v>
      </c>
      <c r="O247" s="177">
        <f>O190/RES_summary!O$19</f>
        <v>57.486093137892972</v>
      </c>
      <c r="P247" s="177">
        <f>P190/RES_summary!P$19</f>
        <v>47.218055832718996</v>
      </c>
      <c r="Q247" s="177">
        <f>Q190/RES_summary!Q$19</f>
        <v>48.540270288496892</v>
      </c>
    </row>
    <row r="248" spans="1:17" ht="12" customHeight="1" x14ac:dyDescent="0.25">
      <c r="A248" s="23" t="s">
        <v>60</v>
      </c>
      <c r="B248" s="177">
        <f>B191/RES_summary!B$19</f>
        <v>0.68996213582206256</v>
      </c>
      <c r="C248" s="177">
        <f>C191/RES_summary!C$19</f>
        <v>0.4163858419298837</v>
      </c>
      <c r="D248" s="177">
        <f>D191/RES_summary!D$19</f>
        <v>0.49216059931904255</v>
      </c>
      <c r="E248" s="177">
        <f>E191/RES_summary!E$19</f>
        <v>0.45230436672352126</v>
      </c>
      <c r="F248" s="177">
        <f>F191/RES_summary!F$19</f>
        <v>0.32189503907095413</v>
      </c>
      <c r="G248" s="177">
        <f>G191/RES_summary!G$19</f>
        <v>0.33057177005300964</v>
      </c>
      <c r="H248" s="177">
        <f>H191/RES_summary!H$19</f>
        <v>0.3538775503948956</v>
      </c>
      <c r="I248" s="177">
        <f>I191/RES_summary!I$19</f>
        <v>0.35039024123559237</v>
      </c>
      <c r="J248" s="177">
        <f>J191/RES_summary!J$19</f>
        <v>0.2988592229406577</v>
      </c>
      <c r="K248" s="177">
        <f>K191/RES_summary!K$19</f>
        <v>0.25906179488469183</v>
      </c>
      <c r="L248" s="177">
        <f>L191/RES_summary!L$19</f>
        <v>0.19254367447031595</v>
      </c>
      <c r="M248" s="177">
        <f>M191/RES_summary!M$19</f>
        <v>0.25346821426092819</v>
      </c>
      <c r="N248" s="177">
        <f>N191/RES_summary!N$19</f>
        <v>0.4136408924282643</v>
      </c>
      <c r="O248" s="177">
        <f>O191/RES_summary!O$19</f>
        <v>0.48993363674887941</v>
      </c>
      <c r="P248" s="177">
        <f>P191/RES_summary!P$19</f>
        <v>0.44219902633100161</v>
      </c>
      <c r="Q248" s="177">
        <f>Q191/RES_summary!Q$19</f>
        <v>0.50391169435579952</v>
      </c>
    </row>
    <row r="249" spans="1:17" ht="12" customHeight="1" x14ac:dyDescent="0.25">
      <c r="A249" s="158" t="s">
        <v>112</v>
      </c>
      <c r="B249" s="178">
        <f>B192/RES_summary!B$19</f>
        <v>9.646617970766252E-4</v>
      </c>
      <c r="C249" s="178">
        <f>C192/RES_summary!C$19</f>
        <v>6.3436672023407699E-3</v>
      </c>
      <c r="D249" s="178">
        <f>D192/RES_summary!D$19</f>
        <v>1.2969165334063684E-2</v>
      </c>
      <c r="E249" s="178">
        <f>E192/RES_summary!E$19</f>
        <v>1.5423656416298219E-2</v>
      </c>
      <c r="F249" s="178">
        <f>F192/RES_summary!F$19</f>
        <v>2.6205709147469079E-2</v>
      </c>
      <c r="G249" s="178">
        <f>G192/RES_summary!G$19</f>
        <v>3.1297244485853949E-2</v>
      </c>
      <c r="H249" s="178">
        <f>H192/RES_summary!H$19</f>
        <v>4.4724957482611065E-2</v>
      </c>
      <c r="I249" s="178">
        <f>I192/RES_summary!I$19</f>
        <v>5.4840135529518177E-2</v>
      </c>
      <c r="J249" s="178">
        <f>J192/RES_summary!J$19</f>
        <v>6.3860964603596346E-2</v>
      </c>
      <c r="K249" s="178">
        <f>K192/RES_summary!K$19</f>
        <v>8.4608012084781054E-2</v>
      </c>
      <c r="L249" s="178">
        <f>L192/RES_summary!L$19</f>
        <v>9.7463616125533586E-2</v>
      </c>
      <c r="M249" s="178">
        <f>M192/RES_summary!M$19</f>
        <v>0.10995012489523236</v>
      </c>
      <c r="N249" s="178">
        <f>N192/RES_summary!N$19</f>
        <v>0.13226412727193518</v>
      </c>
      <c r="O249" s="178">
        <f>O192/RES_summary!O$19</f>
        <v>0.1581361034129998</v>
      </c>
      <c r="P249" s="178">
        <f>P192/RES_summary!P$19</f>
        <v>0.19012574193280427</v>
      </c>
      <c r="Q249" s="178">
        <f>Q192/RES_summary!Q$19</f>
        <v>0.20439939586150727</v>
      </c>
    </row>
    <row r="250" spans="1:17" ht="12" customHeight="1" x14ac:dyDescent="0.25">
      <c r="A250" s="23" t="s">
        <v>60</v>
      </c>
      <c r="B250" s="177">
        <f>B193/RES_summary!B$19</f>
        <v>9.646617970766252E-4</v>
      </c>
      <c r="C250" s="177">
        <f>C193/RES_summary!C$19</f>
        <v>6.3436672023407699E-3</v>
      </c>
      <c r="D250" s="177">
        <f>D193/RES_summary!D$19</f>
        <v>1.2969165334063684E-2</v>
      </c>
      <c r="E250" s="177">
        <f>E193/RES_summary!E$19</f>
        <v>1.5423656416298219E-2</v>
      </c>
      <c r="F250" s="177">
        <f>F193/RES_summary!F$19</f>
        <v>2.6205709147469079E-2</v>
      </c>
      <c r="G250" s="177">
        <f>G193/RES_summary!G$19</f>
        <v>3.1297244485853949E-2</v>
      </c>
      <c r="H250" s="177">
        <f>H193/RES_summary!H$19</f>
        <v>4.4724957482611065E-2</v>
      </c>
      <c r="I250" s="177">
        <f>I193/RES_summary!I$19</f>
        <v>5.4840135529518177E-2</v>
      </c>
      <c r="J250" s="177">
        <f>J193/RES_summary!J$19</f>
        <v>6.3860964603596346E-2</v>
      </c>
      <c r="K250" s="177">
        <f>K193/RES_summary!K$19</f>
        <v>8.4608012084781054E-2</v>
      </c>
      <c r="L250" s="177">
        <f>L193/RES_summary!L$19</f>
        <v>9.7463616125533586E-2</v>
      </c>
      <c r="M250" s="177">
        <f>M193/RES_summary!M$19</f>
        <v>0.10995012489523236</v>
      </c>
      <c r="N250" s="177">
        <f>N193/RES_summary!N$19</f>
        <v>0.13226412727193518</v>
      </c>
      <c r="O250" s="177">
        <f>O193/RES_summary!O$19</f>
        <v>0.1581361034129998</v>
      </c>
      <c r="P250" s="177">
        <f>P193/RES_summary!P$19</f>
        <v>0.19012574193280427</v>
      </c>
      <c r="Q250" s="177">
        <f>Q193/RES_summary!Q$19</f>
        <v>0.20439939586150727</v>
      </c>
    </row>
    <row r="251" spans="1:17" ht="12" customHeight="1" x14ac:dyDescent="0.25">
      <c r="A251" s="158" t="s">
        <v>63</v>
      </c>
      <c r="B251" s="178">
        <f>B194/RES_summary!B$19</f>
        <v>12.850185252649311</v>
      </c>
      <c r="C251" s="178">
        <f>C194/RES_summary!C$19</f>
        <v>12.735772179032535</v>
      </c>
      <c r="D251" s="178">
        <f>D194/RES_summary!D$19</f>
        <v>12.738374131876082</v>
      </c>
      <c r="E251" s="178">
        <f>E194/RES_summary!E$19</f>
        <v>12.626743413086515</v>
      </c>
      <c r="F251" s="178">
        <f>F194/RES_summary!F$19</f>
        <v>12.575809041545204</v>
      </c>
      <c r="G251" s="178">
        <f>G194/RES_summary!G$19</f>
        <v>12.75063511755981</v>
      </c>
      <c r="H251" s="178">
        <f>H194/RES_summary!H$19</f>
        <v>12.735963274724897</v>
      </c>
      <c r="I251" s="178">
        <f>I194/RES_summary!I$19</f>
        <v>12.766015203997027</v>
      </c>
      <c r="J251" s="178">
        <f>J194/RES_summary!J$19</f>
        <v>13.044498941179473</v>
      </c>
      <c r="K251" s="178">
        <f>K194/RES_summary!K$19</f>
        <v>12.917106781306559</v>
      </c>
      <c r="L251" s="178">
        <f>L194/RES_summary!L$19</f>
        <v>12.945396624578969</v>
      </c>
      <c r="M251" s="178">
        <f>M194/RES_summary!M$19</f>
        <v>13.045555109522299</v>
      </c>
      <c r="N251" s="178">
        <f>N194/RES_summary!N$19</f>
        <v>13.72462311127464</v>
      </c>
      <c r="O251" s="178">
        <f>O194/RES_summary!O$19</f>
        <v>13.313528779224166</v>
      </c>
      <c r="P251" s="178">
        <f>P194/RES_summary!P$19</f>
        <v>14.455741022644073</v>
      </c>
      <c r="Q251" s="178">
        <f>Q194/RES_summary!Q$19</f>
        <v>16.171660290005669</v>
      </c>
    </row>
    <row r="252" spans="1:17" ht="12" customHeight="1" x14ac:dyDescent="0.25">
      <c r="A252" s="167" t="s">
        <v>148</v>
      </c>
      <c r="B252" s="183">
        <f>B195/RES_summary!B$19</f>
        <v>12.563262375870101</v>
      </c>
      <c r="C252" s="183">
        <f>C195/RES_summary!C$19</f>
        <v>12.624716900370185</v>
      </c>
      <c r="D252" s="183">
        <f>D195/RES_summary!D$19</f>
        <v>12.580519396580589</v>
      </c>
      <c r="E252" s="183">
        <f>E195/RES_summary!E$19</f>
        <v>12.478186743147585</v>
      </c>
      <c r="F252" s="183">
        <f>F195/RES_summary!F$19</f>
        <v>12.469518432021795</v>
      </c>
      <c r="G252" s="183">
        <f>G195/RES_summary!G$19</f>
        <v>12.640804296447117</v>
      </c>
      <c r="H252" s="183">
        <f>H195/RES_summary!H$19</f>
        <v>12.561129745375643</v>
      </c>
      <c r="I252" s="183">
        <f>I195/RES_summary!I$19</f>
        <v>12.594319591957808</v>
      </c>
      <c r="J252" s="183">
        <f>J195/RES_summary!J$19</f>
        <v>12.737995401836875</v>
      </c>
      <c r="K252" s="183">
        <f>K195/RES_summary!K$19</f>
        <v>12.774150702095207</v>
      </c>
      <c r="L252" s="183">
        <f>L195/RES_summary!L$19</f>
        <v>12.877119184884904</v>
      </c>
      <c r="M252" s="183">
        <f>M195/RES_summary!M$19</f>
        <v>12.976029974173684</v>
      </c>
      <c r="N252" s="183">
        <f>N195/RES_summary!N$19</f>
        <v>13.680076954743233</v>
      </c>
      <c r="O252" s="183">
        <f>O195/RES_summary!O$19</f>
        <v>13.205703677748636</v>
      </c>
      <c r="P252" s="183">
        <f>P195/RES_summary!P$19</f>
        <v>14.373210496479741</v>
      </c>
      <c r="Q252" s="183">
        <f>Q195/RES_summary!Q$19</f>
        <v>16.122072815376104</v>
      </c>
    </row>
    <row r="253" spans="1:17" ht="12" customHeight="1" x14ac:dyDescent="0.25">
      <c r="A253" s="167" t="s">
        <v>147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13.212018810244594</v>
      </c>
      <c r="M253" s="183">
        <f>M196/RES_summary!M$19</f>
        <v>13.275039054973034</v>
      </c>
      <c r="N253" s="183">
        <f>N196/RES_summary!N$19</f>
        <v>13.891892653791436</v>
      </c>
      <c r="O253" s="183">
        <f>O196/RES_summary!O$19</f>
        <v>13.415392011176328</v>
      </c>
      <c r="P253" s="183">
        <f>P196/RES_summary!P$19</f>
        <v>14.651403474153977</v>
      </c>
      <c r="Q253" s="183">
        <f>Q196/RES_summary!Q$19</f>
        <v>16.287822312892967</v>
      </c>
    </row>
    <row r="254" spans="1:17" ht="12" customHeight="1" x14ac:dyDescent="0.25">
      <c r="A254" s="166" t="s">
        <v>61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9.2367547624197499</v>
      </c>
      <c r="M254" s="182">
        <f>M197/RES_summary!M$19</f>
        <v>9.2938207912129176</v>
      </c>
      <c r="N254" s="182">
        <f>N197/RES_summary!N$19</f>
        <v>9.7786617127714184</v>
      </c>
      <c r="O254" s="182">
        <f>O197/RES_summary!O$19</f>
        <v>8.7562900549469855</v>
      </c>
      <c r="P254" s="182">
        <f>P197/RES_summary!P$19</f>
        <v>10.643611546795348</v>
      </c>
      <c r="Q254" s="182">
        <f>Q197/RES_summary!Q$19</f>
        <v>12.336843445409604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3.9752640478248447</v>
      </c>
      <c r="M255" s="181">
        <f>M198/RES_summary!M$19</f>
        <v>3.9812182637601157</v>
      </c>
      <c r="N255" s="181">
        <f>N198/RES_summary!N$19</f>
        <v>4.1132309410200172</v>
      </c>
      <c r="O255" s="181">
        <f>O198/RES_summary!O$19</f>
        <v>4.6591019562293425</v>
      </c>
      <c r="P255" s="181">
        <f>P198/RES_summary!P$19</f>
        <v>4.0077919273586282</v>
      </c>
      <c r="Q255" s="181">
        <f>Q198/RES_summary!Q$19</f>
        <v>3.950978867483359</v>
      </c>
    </row>
    <row r="256" spans="1:17" ht="12" customHeight="1" x14ac:dyDescent="0.25">
      <c r="A256" s="163" t="s">
        <v>142</v>
      </c>
      <c r="B256" s="180">
        <f>B199/RES_summary!B$19</f>
        <v>15.167808853676245</v>
      </c>
      <c r="C256" s="180">
        <f>C199/RES_summary!C$19</f>
        <v>14.128203105354068</v>
      </c>
      <c r="D256" s="180">
        <f>D199/RES_summary!D$19</f>
        <v>14.677515452987054</v>
      </c>
      <c r="E256" s="180">
        <f>E199/RES_summary!E$19</f>
        <v>14.762576200418902</v>
      </c>
      <c r="F256" s="180">
        <f>F199/RES_summary!F$19</f>
        <v>14.432984354773325</v>
      </c>
      <c r="G256" s="180">
        <f>G199/RES_summary!G$19</f>
        <v>14.874340410641578</v>
      </c>
      <c r="H256" s="180">
        <f>H199/RES_summary!H$19</f>
        <v>15.977155363116948</v>
      </c>
      <c r="I256" s="180">
        <f>I199/RES_summary!I$19</f>
        <v>16.326733673997342</v>
      </c>
      <c r="J256" s="180">
        <f>J199/RES_summary!J$19</f>
        <v>16.73991188585553</v>
      </c>
      <c r="K256" s="180">
        <f>K199/RES_summary!K$19</f>
        <v>16.488190264821053</v>
      </c>
      <c r="L256" s="180">
        <f>L199/RES_summary!L$19</f>
        <v>16.591749466884242</v>
      </c>
      <c r="M256" s="180">
        <f>M199/RES_summary!M$19</f>
        <v>16.786448486148451</v>
      </c>
      <c r="N256" s="180">
        <f>N199/RES_summary!N$19</f>
        <v>17.529197942267739</v>
      </c>
      <c r="O256" s="180">
        <f>O199/RES_summary!O$19</f>
        <v>18.524866889203729</v>
      </c>
      <c r="P256" s="180">
        <f>P199/RES_summary!P$19</f>
        <v>20.268133900021034</v>
      </c>
      <c r="Q256" s="180">
        <f>Q199/RES_summary!Q$19</f>
        <v>20.202202079567897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15.708334695185412</v>
      </c>
      <c r="M257" s="179">
        <f>M200/RES_summary!M$19</f>
        <v>15.857281947139457</v>
      </c>
      <c r="N257" s="179">
        <f>N200/RES_summary!N$19</f>
        <v>16.517779152490768</v>
      </c>
      <c r="O257" s="179">
        <f>O200/RES_summary!O$19</f>
        <v>16.801083661867725</v>
      </c>
      <c r="P257" s="179">
        <f>P200/RES_summary!P$19</f>
        <v>18.732591205723985</v>
      </c>
      <c r="Q257" s="179">
        <f>Q200/RES_summary!Q$19</f>
        <v>19.132933730278609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11.733070647360563</v>
      </c>
      <c r="M258" s="177">
        <f>M201/RES_summary!M$19</f>
        <v>11.876063683379344</v>
      </c>
      <c r="N258" s="177">
        <f>N201/RES_summary!N$19</f>
        <v>12.40454821147075</v>
      </c>
      <c r="O258" s="177">
        <f>O201/RES_summary!O$19</f>
        <v>12.141981705638372</v>
      </c>
      <c r="P258" s="177">
        <f>P201/RES_summary!P$19</f>
        <v>14.724799278365358</v>
      </c>
      <c r="Q258" s="177">
        <f>Q201/RES_summary!Q$19</f>
        <v>15.181954862795246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3.9752640478248469</v>
      </c>
      <c r="M259" s="177">
        <f>M202/RES_summary!M$19</f>
        <v>3.9812182637601148</v>
      </c>
      <c r="N259" s="177">
        <f>N202/RES_summary!N$19</f>
        <v>4.1132309410200198</v>
      </c>
      <c r="O259" s="177">
        <f>O202/RES_summary!O$19</f>
        <v>4.6591019562293567</v>
      </c>
      <c r="P259" s="177">
        <f>P202/RES_summary!P$19</f>
        <v>4.0077919273586273</v>
      </c>
      <c r="Q259" s="177">
        <f>Q202/RES_summary!Q$19</f>
        <v>3.9509788674833604</v>
      </c>
    </row>
    <row r="260" spans="1:17" ht="12" customHeight="1" x14ac:dyDescent="0.25">
      <c r="A260" s="158" t="s">
        <v>62</v>
      </c>
      <c r="B260" s="178">
        <f>B203/RES_summary!B$19</f>
        <v>7.2642799923757844</v>
      </c>
      <c r="C260" s="178">
        <f>C203/RES_summary!C$19</f>
        <v>6.791955628100335</v>
      </c>
      <c r="D260" s="178">
        <f>D203/RES_summary!D$19</f>
        <v>6.8863451548622079</v>
      </c>
      <c r="E260" s="178">
        <f>E203/RES_summary!E$19</f>
        <v>7.1777133537572144</v>
      </c>
      <c r="F260" s="178">
        <f>F203/RES_summary!F$19</f>
        <v>7.0519974026995031</v>
      </c>
      <c r="G260" s="178">
        <f>G203/RES_summary!G$19</f>
        <v>7.030310836843868</v>
      </c>
      <c r="H260" s="178">
        <f>H203/RES_summary!H$19</f>
        <v>7.0134607223548642</v>
      </c>
      <c r="I260" s="178">
        <f>I203/RES_summary!I$19</f>
        <v>7.1389295421887722</v>
      </c>
      <c r="J260" s="178">
        <f>J203/RES_summary!J$19</f>
        <v>6.9189083381188734</v>
      </c>
      <c r="K260" s="178">
        <f>K203/RES_summary!K$19</f>
        <v>6.8392192643563101</v>
      </c>
      <c r="L260" s="178">
        <f>L203/RES_summary!L$19</f>
        <v>6.7803825285920052</v>
      </c>
      <c r="M260" s="178">
        <f>M203/RES_summary!M$19</f>
        <v>7.0852941369451887</v>
      </c>
      <c r="N260" s="178">
        <f>N203/RES_summary!N$19</f>
        <v>7.5131888449853044</v>
      </c>
      <c r="O260" s="178">
        <f>O203/RES_summary!O$19</f>
        <v>7.8909780049182014</v>
      </c>
      <c r="P260" s="178">
        <f>P203/RES_summary!P$19</f>
        <v>8.0341487363033668</v>
      </c>
      <c r="Q260" s="178">
        <f>Q203/RES_summary!Q$19</f>
        <v>8.5046159839920001</v>
      </c>
    </row>
    <row r="261" spans="1:17" ht="12" customHeight="1" x14ac:dyDescent="0.25">
      <c r="A261" s="23" t="s">
        <v>57</v>
      </c>
      <c r="B261" s="177">
        <f>B204/RES_summary!B$19</f>
        <v>6.1514845681593462</v>
      </c>
      <c r="C261" s="177">
        <f>C204/RES_summary!C$19</f>
        <v>6.3052514647175508</v>
      </c>
      <c r="D261" s="177">
        <f>D204/RES_summary!D$19</f>
        <v>6.4893196204333359</v>
      </c>
      <c r="E261" s="177">
        <f>E204/RES_summary!E$19</f>
        <v>6.8245660169889746</v>
      </c>
      <c r="F261" s="177">
        <f>F204/RES_summary!F$19</f>
        <v>6.8080231407537593</v>
      </c>
      <c r="G261" s="177">
        <f>G204/RES_summary!G$19</f>
        <v>6.7055000745998239</v>
      </c>
      <c r="H261" s="177">
        <f>H204/RES_summary!H$19</f>
        <v>6.5812569982477847</v>
      </c>
      <c r="I261" s="177">
        <f>I204/RES_summary!I$19</f>
        <v>6.5199350595035401</v>
      </c>
      <c r="J261" s="177">
        <f>J204/RES_summary!J$19</f>
        <v>6.4244047185441522</v>
      </c>
      <c r="K261" s="177">
        <f>K204/RES_summary!K$19</f>
        <v>6.3019190270939625</v>
      </c>
      <c r="L261" s="177">
        <f>L204/RES_summary!L$19</f>
        <v>6.3210957746818712</v>
      </c>
      <c r="M261" s="177">
        <f>M204/RES_summary!M$19</f>
        <v>6.3411894925949257</v>
      </c>
      <c r="N261" s="177">
        <f>N204/RES_summary!N$19</f>
        <v>6.2767974297640663</v>
      </c>
      <c r="O261" s="177">
        <f>O204/RES_summary!O$19</f>
        <v>6.1619695018479632</v>
      </c>
      <c r="P261" s="177">
        <f>P204/RES_summary!P$19</f>
        <v>6.2886200741329041</v>
      </c>
      <c r="Q261" s="177">
        <f>Q204/RES_summary!Q$19</f>
        <v>6.3492747074755469</v>
      </c>
    </row>
    <row r="262" spans="1:17" ht="12" customHeight="1" x14ac:dyDescent="0.25">
      <c r="A262" s="29" t="s">
        <v>140</v>
      </c>
      <c r="B262" s="176">
        <f>B205/RES_summary!B$19</f>
        <v>7.4268022424854507</v>
      </c>
      <c r="C262" s="176">
        <f>C205/RES_summary!C$19</f>
        <v>6.8441537461128865</v>
      </c>
      <c r="D262" s="176">
        <f>D205/RES_summary!D$19</f>
        <v>6.9824115975343277</v>
      </c>
      <c r="E262" s="176">
        <f>E205/RES_summary!E$19</f>
        <v>7.2080921008382877</v>
      </c>
      <c r="F262" s="176">
        <f>F205/RES_summary!F$19</f>
        <v>7.060506603669122</v>
      </c>
      <c r="G262" s="176">
        <f>G205/RES_summary!G$19</f>
        <v>7.0524550759519506</v>
      </c>
      <c r="H262" s="176">
        <f>H205/RES_summary!H$19</f>
        <v>7.1067498817992636</v>
      </c>
      <c r="I262" s="176">
        <f>I205/RES_summary!I$19</f>
        <v>7.2251252262812367</v>
      </c>
      <c r="J262" s="176">
        <f>J205/RES_summary!J$19</f>
        <v>7.0446492890366974</v>
      </c>
      <c r="K262" s="176">
        <f>K205/RES_summary!K$19</f>
        <v>6.9780107127792421</v>
      </c>
      <c r="L262" s="176">
        <f>L205/RES_summary!L$19</f>
        <v>6.8627409832074768</v>
      </c>
      <c r="M262" s="176">
        <f>M205/RES_summary!M$19</f>
        <v>7.1394500125668454</v>
      </c>
      <c r="N262" s="176">
        <f>N205/RES_summary!N$19</f>
        <v>7.6825815641954405</v>
      </c>
      <c r="O262" s="176">
        <f>O205/RES_summary!O$19</f>
        <v>8.0783570492796475</v>
      </c>
      <c r="P262" s="176">
        <f>P205/RES_summary!P$19</f>
        <v>8.1181740703314773</v>
      </c>
      <c r="Q262" s="176">
        <f>Q205/RES_summary!Q$19</f>
        <v>8.6065700119147852</v>
      </c>
    </row>
    <row r="264" spans="1:17" ht="12" customHeight="1" x14ac:dyDescent="0.25">
      <c r="A264" s="152" t="s">
        <v>195</v>
      </c>
      <c r="B264" s="184">
        <f>B207/RES_summary!B$19</f>
        <v>0.44628066374932163</v>
      </c>
      <c r="C264" s="184">
        <f>C207/RES_summary!C$19</f>
        <v>0.33645426302794684</v>
      </c>
      <c r="D264" s="184">
        <f>D207/RES_summary!D$19</f>
        <v>0.66688194517597266</v>
      </c>
      <c r="E264" s="184">
        <f>E207/RES_summary!E$19</f>
        <v>0.27560261551136833</v>
      </c>
      <c r="F264" s="184">
        <f>F207/RES_summary!F$19</f>
        <v>0.11697962083892896</v>
      </c>
      <c r="G264" s="184">
        <f>G207/RES_summary!G$19</f>
        <v>0.21654631039038047</v>
      </c>
      <c r="H264" s="184">
        <f>H207/RES_summary!H$19</f>
        <v>0.58632900667882437</v>
      </c>
      <c r="I264" s="184">
        <f>I207/RES_summary!I$19</f>
        <v>0.39831946601805684</v>
      </c>
      <c r="J264" s="184">
        <f>J207/RES_summary!J$19</f>
        <v>0.64838069988373948</v>
      </c>
      <c r="K264" s="184">
        <f>K207/RES_summary!K$19</f>
        <v>0.64395163395416954</v>
      </c>
      <c r="L264" s="184">
        <f>L207/RES_summary!L$19</f>
        <v>0.47754195042264813</v>
      </c>
      <c r="M264" s="184">
        <f>M207/RES_summary!M$19</f>
        <v>0.2125557358668814</v>
      </c>
      <c r="N264" s="184">
        <f>N207/RES_summary!N$19</f>
        <v>0.37062572276726258</v>
      </c>
      <c r="O264" s="184">
        <f>O207/RES_summary!O$19</f>
        <v>0.29470506916339739</v>
      </c>
      <c r="P264" s="184">
        <f>P207/RES_summary!P$19</f>
        <v>0.14022153964411369</v>
      </c>
      <c r="Q264" s="184">
        <f>Q207/RES_summary!Q$19</f>
        <v>0.13923053286355316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149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148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147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61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0.44628066374932163</v>
      </c>
      <c r="C279" s="178">
        <f>C222/RES_summary!C$19</f>
        <v>0.33645426302794684</v>
      </c>
      <c r="D279" s="178">
        <f>D222/RES_summary!D$19</f>
        <v>0.66688194517597266</v>
      </c>
      <c r="E279" s="178">
        <f>E222/RES_summary!E$19</f>
        <v>0.27560261551136833</v>
      </c>
      <c r="F279" s="178">
        <f>F222/RES_summary!F$19</f>
        <v>0.11697962083892896</v>
      </c>
      <c r="G279" s="178">
        <f>G222/RES_summary!G$19</f>
        <v>0.21654631039038047</v>
      </c>
      <c r="H279" s="178">
        <f>H222/RES_summary!H$19</f>
        <v>0.58632900667882437</v>
      </c>
      <c r="I279" s="178">
        <f>I222/RES_summary!I$19</f>
        <v>0.39831946601805684</v>
      </c>
      <c r="J279" s="178">
        <f>J222/RES_summary!J$19</f>
        <v>0.64838069988373948</v>
      </c>
      <c r="K279" s="178">
        <f>K222/RES_summary!K$19</f>
        <v>0.64395163395416954</v>
      </c>
      <c r="L279" s="178">
        <f>L222/RES_summary!L$19</f>
        <v>0.47754195042264813</v>
      </c>
      <c r="M279" s="178">
        <f>M222/RES_summary!M$19</f>
        <v>0.2125557358668814</v>
      </c>
      <c r="N279" s="178">
        <f>N222/RES_summary!N$19</f>
        <v>0.37062572276726258</v>
      </c>
      <c r="O279" s="178">
        <f>O222/RES_summary!O$19</f>
        <v>0.29470506916339739</v>
      </c>
      <c r="P279" s="178">
        <f>P222/RES_summary!P$19</f>
        <v>0.14022153964411369</v>
      </c>
      <c r="Q279" s="178">
        <f>Q222/RES_summary!Q$19</f>
        <v>0.13923053286355316</v>
      </c>
    </row>
    <row r="280" spans="1:17" ht="12" customHeight="1" x14ac:dyDescent="0.25">
      <c r="A280" s="23" t="s">
        <v>57</v>
      </c>
      <c r="B280" s="177">
        <f>B223/RES_summary!B$19</f>
        <v>3.5019796846613316</v>
      </c>
      <c r="C280" s="177">
        <f>C223/RES_summary!C$19</f>
        <v>3.4736112494965994</v>
      </c>
      <c r="D280" s="177">
        <f>D223/RES_summary!D$19</f>
        <v>3.4229865048933821</v>
      </c>
      <c r="E280" s="177">
        <f>E223/RES_summary!E$19</f>
        <v>3.4794322341082653</v>
      </c>
      <c r="F280" s="177">
        <f>F223/RES_summary!F$19</f>
        <v>3.4709980250062666</v>
      </c>
      <c r="G280" s="177">
        <f>G223/RES_summary!G$19</f>
        <v>3.3928384284323139</v>
      </c>
      <c r="H280" s="177">
        <f>H223/RES_summary!H$19</f>
        <v>3.3027601734708152</v>
      </c>
      <c r="I280" s="177">
        <f>I223/RES_summary!I$19</f>
        <v>3.2587591087595769</v>
      </c>
      <c r="J280" s="177">
        <f>J223/RES_summary!J$19</f>
        <v>3.1982787292413275</v>
      </c>
      <c r="K280" s="177">
        <f>K223/RES_summary!K$19</f>
        <v>3.1368672252283591</v>
      </c>
      <c r="L280" s="177">
        <f>L223/RES_summary!L$19</f>
        <v>3.1406406363993793</v>
      </c>
      <c r="M280" s="177">
        <f>M223/RES_summary!M$19</f>
        <v>3.1330829810876661</v>
      </c>
      <c r="N280" s="177">
        <f>N223/RES_summary!N$19</f>
        <v>3.075809652905114</v>
      </c>
      <c r="O280" s="177">
        <f>O223/RES_summary!O$19</f>
        <v>3.0140463499233019</v>
      </c>
      <c r="P280" s="177">
        <f>P223/RES_summary!P$19</f>
        <v>3.0531610635808888</v>
      </c>
      <c r="Q280" s="177">
        <f>Q223/RES_summary!Q$19</f>
        <v>3.0826092354634995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71.091138437349954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11.904569584273533</v>
      </c>
      <c r="G285" s="168">
        <f t="shared" si="71"/>
        <v>32.151279873167908</v>
      </c>
      <c r="H285" s="168">
        <f t="shared" si="71"/>
        <v>14.447198124857694</v>
      </c>
      <c r="I285" s="168">
        <f t="shared" si="71"/>
        <v>24.844805094857485</v>
      </c>
      <c r="J285" s="168">
        <f t="shared" si="71"/>
        <v>0</v>
      </c>
      <c r="K285" s="168">
        <f t="shared" si="71"/>
        <v>13.06246370288456</v>
      </c>
      <c r="L285" s="168">
        <f t="shared" si="71"/>
        <v>5.3367448990134889</v>
      </c>
      <c r="M285" s="168">
        <f t="shared" si="71"/>
        <v>26.086812942490155</v>
      </c>
      <c r="N285" s="168">
        <f t="shared" si="71"/>
        <v>31.060523202466324</v>
      </c>
      <c r="O285" s="168">
        <f t="shared" si="71"/>
        <v>14.367677429176565</v>
      </c>
      <c r="P285" s="168">
        <f t="shared" si="71"/>
        <v>5.7243527676662547</v>
      </c>
      <c r="Q285" s="168">
        <f t="shared" si="71"/>
        <v>8.6970712152965817</v>
      </c>
    </row>
    <row r="286" spans="1:17" ht="12" customHeight="1" x14ac:dyDescent="0.25">
      <c r="A286" s="158" t="s">
        <v>65</v>
      </c>
      <c r="B286" s="157"/>
      <c r="C286" s="157">
        <f>SUM(C287:C288)</f>
        <v>62.989928840175047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10.314817782333908</v>
      </c>
      <c r="G286" s="157">
        <f t="shared" si="72"/>
        <v>27.58102078942499</v>
      </c>
      <c r="H286" s="157">
        <f t="shared" si="72"/>
        <v>11.938654401186403</v>
      </c>
      <c r="I286" s="157">
        <f t="shared" si="72"/>
        <v>20.016521088508451</v>
      </c>
      <c r="J286" s="157">
        <f t="shared" si="72"/>
        <v>0</v>
      </c>
      <c r="K286" s="157">
        <f t="shared" si="72"/>
        <v>10.704480358102346</v>
      </c>
      <c r="L286" s="157">
        <f t="shared" si="72"/>
        <v>4.5060260408005846</v>
      </c>
      <c r="M286" s="157">
        <f t="shared" si="72"/>
        <v>21.337441562841821</v>
      </c>
      <c r="N286" s="157">
        <f t="shared" si="72"/>
        <v>25.178917542089447</v>
      </c>
      <c r="O286" s="157">
        <f t="shared" si="72"/>
        <v>11.760057223033371</v>
      </c>
      <c r="P286" s="157">
        <f t="shared" si="72"/>
        <v>4.4420982042248642</v>
      </c>
      <c r="Q286" s="157">
        <f t="shared" si="72"/>
        <v>6.6780246664377891</v>
      </c>
    </row>
    <row r="287" spans="1:17" ht="12" customHeight="1" x14ac:dyDescent="0.25">
      <c r="A287" s="23" t="s">
        <v>149</v>
      </c>
      <c r="B287" s="156"/>
      <c r="C287" s="156">
        <f>RES_hhdet_in_fec!C$126</f>
        <v>62.836412199814937</v>
      </c>
      <c r="D287" s="156">
        <f>RES_hhdet_in_fec!D$126</f>
        <v>0</v>
      </c>
      <c r="E287" s="156">
        <f>RES_hhdet_in_fec!E$126</f>
        <v>0</v>
      </c>
      <c r="F287" s="156">
        <f>RES_hhdet_in_fec!F$126</f>
        <v>10.289721606697359</v>
      </c>
      <c r="G287" s="156">
        <f>RES_hhdet_in_fec!G$126</f>
        <v>27.506760835674058</v>
      </c>
      <c r="H287" s="156">
        <f>RES_hhdet_in_fec!H$126</f>
        <v>11.897884330488612</v>
      </c>
      <c r="I287" s="156">
        <f>RES_hhdet_in_fec!I$126</f>
        <v>19.934354659330218</v>
      </c>
      <c r="J287" s="156">
        <f>RES_hhdet_in_fec!J$126</f>
        <v>0</v>
      </c>
      <c r="K287" s="156">
        <f>RES_hhdet_in_fec!K$126</f>
        <v>10.672237816938232</v>
      </c>
      <c r="L287" s="156">
        <f>RES_hhdet_in_fec!L$126</f>
        <v>4.4968761881696935</v>
      </c>
      <c r="M287" s="156">
        <f>RES_hhdet_in_fec!M$126</f>
        <v>21.271242630437985</v>
      </c>
      <c r="N287" s="156">
        <f>RES_hhdet_in_fec!N$126</f>
        <v>25.047474174281813</v>
      </c>
      <c r="O287" s="156">
        <f>RES_hhdet_in_fec!O$126</f>
        <v>11.689076179525937</v>
      </c>
      <c r="P287" s="156">
        <f>RES_hhdet_in_fec!P$126</f>
        <v>4.4125596805093865</v>
      </c>
      <c r="Q287" s="156">
        <f>RES_hhdet_in_fec!Q$126</f>
        <v>6.6287592628974901</v>
      </c>
    </row>
    <row r="288" spans="1:17" ht="12" customHeight="1" x14ac:dyDescent="0.25">
      <c r="A288" s="23" t="s">
        <v>60</v>
      </c>
      <c r="B288" s="156"/>
      <c r="C288" s="156">
        <f>RES_hhdet_in_fec!C$127</f>
        <v>0.1535166403601109</v>
      </c>
      <c r="D288" s="156">
        <f>RES_hhdet_in_fec!D$127</f>
        <v>0</v>
      </c>
      <c r="E288" s="156">
        <f>RES_hhdet_in_fec!E$127</f>
        <v>0</v>
      </c>
      <c r="F288" s="156">
        <f>RES_hhdet_in_fec!F$127</f>
        <v>2.5096175636548344E-2</v>
      </c>
      <c r="G288" s="156">
        <f>RES_hhdet_in_fec!G$127</f>
        <v>7.4259953750932098E-2</v>
      </c>
      <c r="H288" s="156">
        <f>RES_hhdet_in_fec!H$127</f>
        <v>4.0770070697791226E-2</v>
      </c>
      <c r="I288" s="156">
        <f>RES_hhdet_in_fec!I$127</f>
        <v>8.2166429178234163E-2</v>
      </c>
      <c r="J288" s="156">
        <f>RES_hhdet_in_fec!J$127</f>
        <v>0</v>
      </c>
      <c r="K288" s="156">
        <f>RES_hhdet_in_fec!K$127</f>
        <v>3.2242541164114596E-2</v>
      </c>
      <c r="L288" s="156">
        <f>RES_hhdet_in_fec!L$127</f>
        <v>9.1498526308910443E-3</v>
      </c>
      <c r="M288" s="156">
        <f>RES_hhdet_in_fec!M$127</f>
        <v>6.6198932403834537E-2</v>
      </c>
      <c r="N288" s="156">
        <f>RES_hhdet_in_fec!N$127</f>
        <v>0.13144336780763319</v>
      </c>
      <c r="O288" s="156">
        <f>RES_hhdet_in_fec!O$127</f>
        <v>7.0981043507434227E-2</v>
      </c>
      <c r="P288" s="156">
        <f>RES_hhdet_in_fec!P$127</f>
        <v>2.9538523715477286E-2</v>
      </c>
      <c r="Q288" s="156">
        <f>RES_hhdet_in_fec!Q$127</f>
        <v>4.9265403540298652E-2</v>
      </c>
    </row>
    <row r="289" spans="1:17" ht="12" customHeight="1" x14ac:dyDescent="0.25">
      <c r="A289" s="158" t="s">
        <v>112</v>
      </c>
      <c r="B289" s="157"/>
      <c r="C289" s="157">
        <f>C290</f>
        <v>2.8867424496731905E-3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1.9290337116195874E-2</v>
      </c>
      <c r="G289" s="157">
        <f t="shared" si="73"/>
        <v>1.0322115965865781E-2</v>
      </c>
      <c r="H289" s="157">
        <f t="shared" si="73"/>
        <v>2.072506651930783E-2</v>
      </c>
      <c r="I289" s="157">
        <f t="shared" si="73"/>
        <v>2.0492251582616434E-2</v>
      </c>
      <c r="J289" s="157">
        <f t="shared" si="73"/>
        <v>0</v>
      </c>
      <c r="K289" s="157">
        <f t="shared" si="73"/>
        <v>3.1564922364463337E-2</v>
      </c>
      <c r="L289" s="157">
        <f t="shared" si="73"/>
        <v>1.5963531294391285E-2</v>
      </c>
      <c r="M289" s="157">
        <f t="shared" si="73"/>
        <v>1.8221148185295941E-2</v>
      </c>
      <c r="N289" s="157">
        <f t="shared" si="73"/>
        <v>3.2818179796888614E-2</v>
      </c>
      <c r="O289" s="157">
        <f t="shared" si="73"/>
        <v>2.4362220732054175E-2</v>
      </c>
      <c r="P289" s="157">
        <f t="shared" si="73"/>
        <v>4.0441945626216919E-2</v>
      </c>
      <c r="Q289" s="157">
        <f t="shared" si="73"/>
        <v>4.505296417225977E-2</v>
      </c>
    </row>
    <row r="290" spans="1:17" ht="12" customHeight="1" x14ac:dyDescent="0.25">
      <c r="A290" s="23" t="s">
        <v>60</v>
      </c>
      <c r="B290" s="156"/>
      <c r="C290" s="156">
        <f>RES_hhdet_in_fec!C$129</f>
        <v>2.8867424496731905E-3</v>
      </c>
      <c r="D290" s="156">
        <f>RES_hhdet_in_fec!D$129</f>
        <v>0</v>
      </c>
      <c r="E290" s="156">
        <f>RES_hhdet_in_fec!E$129</f>
        <v>0</v>
      </c>
      <c r="F290" s="156">
        <f>RES_hhdet_in_fec!F$129</f>
        <v>1.9290337116195874E-2</v>
      </c>
      <c r="G290" s="156">
        <f>RES_hhdet_in_fec!G$129</f>
        <v>1.0322115965865781E-2</v>
      </c>
      <c r="H290" s="156">
        <f>RES_hhdet_in_fec!H$129</f>
        <v>2.072506651930783E-2</v>
      </c>
      <c r="I290" s="156">
        <f>RES_hhdet_in_fec!I$129</f>
        <v>2.0492251582616434E-2</v>
      </c>
      <c r="J290" s="156">
        <f>RES_hhdet_in_fec!J$129</f>
        <v>0</v>
      </c>
      <c r="K290" s="156">
        <f>RES_hhdet_in_fec!K$129</f>
        <v>3.1564922364463337E-2</v>
      </c>
      <c r="L290" s="156">
        <f>RES_hhdet_in_fec!L$129</f>
        <v>1.5963531294391285E-2</v>
      </c>
      <c r="M290" s="156">
        <f>RES_hhdet_in_fec!M$129</f>
        <v>1.8221148185295941E-2</v>
      </c>
      <c r="N290" s="156">
        <f>RES_hhdet_in_fec!N$129</f>
        <v>3.2818179796888614E-2</v>
      </c>
      <c r="O290" s="156">
        <f>RES_hhdet_in_fec!O$129</f>
        <v>2.4362220732054175E-2</v>
      </c>
      <c r="P290" s="156">
        <f>RES_hhdet_in_fec!P$129</f>
        <v>4.0441945626216919E-2</v>
      </c>
      <c r="Q290" s="156">
        <f>RES_hhdet_in_fec!Q$129</f>
        <v>4.505296417225977E-2</v>
      </c>
    </row>
    <row r="291" spans="1:17" ht="12" customHeight="1" x14ac:dyDescent="0.25">
      <c r="A291" s="158" t="s">
        <v>63</v>
      </c>
      <c r="B291" s="157"/>
      <c r="C291" s="157">
        <f>SUM(C292:C293,C296:C297)</f>
        <v>5.3717884493409942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1.0261959373782825</v>
      </c>
      <c r="G291" s="157">
        <f t="shared" si="74"/>
        <v>3.0262006571507096</v>
      </c>
      <c r="H291" s="157">
        <f t="shared" si="74"/>
        <v>1.702024692589525</v>
      </c>
      <c r="I291" s="157">
        <f t="shared" si="74"/>
        <v>3.2074329224118472</v>
      </c>
      <c r="J291" s="157">
        <f t="shared" si="74"/>
        <v>0</v>
      </c>
      <c r="K291" s="157">
        <f t="shared" si="74"/>
        <v>1.535742443767155</v>
      </c>
      <c r="L291" s="157">
        <f t="shared" si="74"/>
        <v>0.53442804378881126</v>
      </c>
      <c r="M291" s="157">
        <f t="shared" si="74"/>
        <v>3.0987372411547094</v>
      </c>
      <c r="N291" s="157">
        <f t="shared" si="74"/>
        <v>3.8144908868251042</v>
      </c>
      <c r="O291" s="157">
        <f t="shared" si="74"/>
        <v>1.6371394160293908</v>
      </c>
      <c r="P291" s="157">
        <f t="shared" si="74"/>
        <v>0.81055561801120768</v>
      </c>
      <c r="Q291" s="157">
        <f t="shared" si="74"/>
        <v>1.3131086972780457</v>
      </c>
    </row>
    <row r="292" spans="1:17" ht="12" customHeight="1" x14ac:dyDescent="0.25">
      <c r="A292" s="167" t="s">
        <v>148</v>
      </c>
      <c r="B292" s="132"/>
      <c r="C292" s="132">
        <f>RES_hhdet_in_fec!C$131</f>
        <v>5.3717884493409942</v>
      </c>
      <c r="D292" s="132">
        <f>RES_hhdet_in_fec!D$131</f>
        <v>0</v>
      </c>
      <c r="E292" s="132">
        <f>RES_hhdet_in_fec!E$131</f>
        <v>0</v>
      </c>
      <c r="F292" s="132">
        <f>RES_hhdet_in_fec!F$131</f>
        <v>1.0261959373782825</v>
      </c>
      <c r="G292" s="132">
        <f>RES_hhdet_in_fec!G$131</f>
        <v>2.7023832373545189</v>
      </c>
      <c r="H292" s="132">
        <f>RES_hhdet_in_fec!H$131</f>
        <v>1.0491859797961283</v>
      </c>
      <c r="I292" s="132">
        <f>RES_hhdet_in_fec!I$131</f>
        <v>2.5188836787327791</v>
      </c>
      <c r="J292" s="132">
        <f>RES_hhdet_in_fec!J$131</f>
        <v>0</v>
      </c>
      <c r="K292" s="132">
        <f>RES_hhdet_in_fec!K$131</f>
        <v>1.535742443767155</v>
      </c>
      <c r="L292" s="132">
        <f>RES_hhdet_in_fec!L$131</f>
        <v>0</v>
      </c>
      <c r="M292" s="132">
        <f>RES_hhdet_in_fec!M$131</f>
        <v>1.9340506634514139</v>
      </c>
      <c r="N292" s="132">
        <f>RES_hhdet_in_fec!N$131</f>
        <v>3.0562758405728734</v>
      </c>
      <c r="O292" s="132">
        <f>RES_hhdet_in_fec!O$131</f>
        <v>1.5193136979531436</v>
      </c>
      <c r="P292" s="132">
        <f>RES_hhdet_in_fec!P$131</f>
        <v>0.75017338472687256</v>
      </c>
      <c r="Q292" s="132">
        <f>RES_hhdet_in_fec!Q$131</f>
        <v>1.1448172496161519</v>
      </c>
    </row>
    <row r="293" spans="1:17" ht="12" customHeight="1" x14ac:dyDescent="0.25">
      <c r="A293" s="167" t="s">
        <v>147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0.53442804378881126</v>
      </c>
      <c r="M293" s="132">
        <f t="shared" si="75"/>
        <v>1.1646865777032955</v>
      </c>
      <c r="N293" s="132">
        <f t="shared" si="75"/>
        <v>0.75821504625223057</v>
      </c>
      <c r="O293" s="132">
        <f t="shared" si="75"/>
        <v>0.11782571807624714</v>
      </c>
      <c r="P293" s="132">
        <f t="shared" si="75"/>
        <v>6.0382233284335139E-2</v>
      </c>
      <c r="Q293" s="132">
        <f t="shared" si="75"/>
        <v>0.16829144766189369</v>
      </c>
    </row>
    <row r="294" spans="1:17" ht="12" customHeight="1" x14ac:dyDescent="0.25">
      <c r="A294" s="166" t="s">
        <v>61</v>
      </c>
      <c r="B294" s="165"/>
      <c r="C294" s="165">
        <f>RES_hhdet_in_fec!C$133</f>
        <v>0</v>
      </c>
      <c r="D294" s="165">
        <f>RES_hhdet_in_fec!D$133</f>
        <v>0</v>
      </c>
      <c r="E294" s="165">
        <f>RES_hhdet_in_fec!E$133</f>
        <v>0</v>
      </c>
      <c r="F294" s="165">
        <f>RES_hhdet_in_fec!F$133</f>
        <v>0</v>
      </c>
      <c r="G294" s="165">
        <f>RES_hhdet_in_fec!G$133</f>
        <v>0</v>
      </c>
      <c r="H294" s="165">
        <f>RES_hhdet_in_fec!H$133</f>
        <v>0</v>
      </c>
      <c r="I294" s="165">
        <f>RES_hhdet_in_fec!I$133</f>
        <v>0</v>
      </c>
      <c r="J294" s="165">
        <f>RES_hhdet_in_fec!J$133</f>
        <v>0</v>
      </c>
      <c r="K294" s="165">
        <f>RES_hhdet_in_fec!K$133</f>
        <v>0</v>
      </c>
      <c r="L294" s="165">
        <f>RES_hhdet_in_fec!L$133</f>
        <v>0.39951581766673788</v>
      </c>
      <c r="M294" s="165">
        <f>RES_hhdet_in_fec!M$133</f>
        <v>0.87158605552679147</v>
      </c>
      <c r="N294" s="165">
        <f>RES_hhdet_in_fec!N$133</f>
        <v>0.56991810070216709</v>
      </c>
      <c r="O294" s="165">
        <f>RES_hhdet_in_fec!O$133</f>
        <v>8.3092449739228039E-2</v>
      </c>
      <c r="P294" s="165">
        <f>RES_hhdet_in_fec!P$133</f>
        <v>4.659712130283112E-2</v>
      </c>
      <c r="Q294" s="165">
        <f>RES_hhdet_in_fec!Q$133</f>
        <v>0.13445339125202796</v>
      </c>
    </row>
    <row r="295" spans="1:17" ht="12" customHeight="1" x14ac:dyDescent="0.25">
      <c r="A295" s="147" t="s">
        <v>59</v>
      </c>
      <c r="B295" s="164"/>
      <c r="C295" s="164">
        <f>RES_hhdet_in_fec!C$134</f>
        <v>0</v>
      </c>
      <c r="D295" s="164">
        <f>RES_hhdet_in_fec!D$134</f>
        <v>0</v>
      </c>
      <c r="E295" s="164">
        <f>RES_hhdet_in_fec!E$134</f>
        <v>0</v>
      </c>
      <c r="F295" s="164">
        <f>RES_hhdet_in_fec!F$134</f>
        <v>0</v>
      </c>
      <c r="G295" s="164">
        <f>RES_hhdet_in_fec!G$134</f>
        <v>0</v>
      </c>
      <c r="H295" s="164">
        <f>RES_hhdet_in_fec!H$134</f>
        <v>0</v>
      </c>
      <c r="I295" s="164">
        <f>RES_hhdet_in_fec!I$134</f>
        <v>0</v>
      </c>
      <c r="J295" s="164">
        <f>RES_hhdet_in_fec!J$134</f>
        <v>0</v>
      </c>
      <c r="K295" s="164">
        <f>RES_hhdet_in_fec!K$134</f>
        <v>0</v>
      </c>
      <c r="L295" s="164">
        <f>RES_hhdet_in_fec!L$134</f>
        <v>0.1349122261220734</v>
      </c>
      <c r="M295" s="164">
        <f>RES_hhdet_in_fec!M$134</f>
        <v>0.29310052217650412</v>
      </c>
      <c r="N295" s="164">
        <f>RES_hhdet_in_fec!N$134</f>
        <v>0.18829694555006346</v>
      </c>
      <c r="O295" s="164">
        <f>RES_hhdet_in_fec!O$134</f>
        <v>3.4733268337019098E-2</v>
      </c>
      <c r="P295" s="164">
        <f>RES_hhdet_in_fec!P$134</f>
        <v>1.3785111981504018E-2</v>
      </c>
      <c r="Q295" s="164">
        <f>RES_hhdet_in_fec!Q$134</f>
        <v>3.3838056409865737E-2</v>
      </c>
    </row>
    <row r="296" spans="1:17" ht="12" customHeight="1" x14ac:dyDescent="0.25">
      <c r="A296" s="163" t="s">
        <v>142</v>
      </c>
      <c r="B296" s="162"/>
      <c r="C296" s="162">
        <f>RES_hhdet_in_fec!C$135</f>
        <v>0</v>
      </c>
      <c r="D296" s="162">
        <f>RES_hhdet_in_fec!D$135</f>
        <v>0</v>
      </c>
      <c r="E296" s="162">
        <f>RES_hhdet_in_fec!E$135</f>
        <v>0</v>
      </c>
      <c r="F296" s="162">
        <f>RES_hhdet_in_fec!F$135</f>
        <v>0</v>
      </c>
      <c r="G296" s="162">
        <f>RES_hhdet_in_fec!G$135</f>
        <v>0.32381741979619089</v>
      </c>
      <c r="H296" s="162">
        <f>RES_hhdet_in_fec!H$135</f>
        <v>0.65283871279339678</v>
      </c>
      <c r="I296" s="162">
        <f>RES_hhdet_in_fec!I$135</f>
        <v>0.68854924367906822</v>
      </c>
      <c r="J296" s="162">
        <f>RES_hhdet_in_fec!J$135</f>
        <v>0</v>
      </c>
      <c r="K296" s="162">
        <f>RES_hhdet_in_fec!K$135</f>
        <v>0</v>
      </c>
      <c r="L296" s="162">
        <f>RES_hhdet_in_fec!L$135</f>
        <v>0</v>
      </c>
      <c r="M296" s="162">
        <f>RES_hhdet_in_fec!M$135</f>
        <v>0</v>
      </c>
      <c r="N296" s="162">
        <f>RES_hhdet_in_fec!N$135</f>
        <v>0</v>
      </c>
      <c r="O296" s="162">
        <f>RES_hhdet_in_fec!O$135</f>
        <v>0</v>
      </c>
      <c r="P296" s="162">
        <f>RES_hhdet_in_fec!P$135</f>
        <v>0</v>
      </c>
      <c r="Q296" s="162">
        <f>RES_hhdet_in_fec!Q$135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RES_hhdet_in_fec!C$137</f>
        <v>0</v>
      </c>
      <c r="D298" s="156">
        <f>RES_hhdet_in_fec!D$137</f>
        <v>0</v>
      </c>
      <c r="E298" s="156">
        <f>RES_hhdet_in_fec!E$137</f>
        <v>0</v>
      </c>
      <c r="F298" s="156">
        <f>RES_hhdet_in_fec!F$137</f>
        <v>0</v>
      </c>
      <c r="G298" s="156">
        <f>RES_hhdet_in_fec!G$137</f>
        <v>0</v>
      </c>
      <c r="H298" s="156">
        <f>RES_hhdet_in_fec!H$137</f>
        <v>0</v>
      </c>
      <c r="I298" s="156">
        <f>RES_hhdet_in_fec!I$137</f>
        <v>0</v>
      </c>
      <c r="J298" s="156">
        <f>RES_hhdet_in_fec!J$137</f>
        <v>0</v>
      </c>
      <c r="K298" s="156">
        <f>RES_hhdet_in_fec!K$137</f>
        <v>0</v>
      </c>
      <c r="L298" s="156">
        <f>RES_hhdet_in_fec!L$137</f>
        <v>0</v>
      </c>
      <c r="M298" s="156">
        <f>RES_hhdet_in_fec!M$137</f>
        <v>0</v>
      </c>
      <c r="N298" s="156">
        <f>RES_hhdet_in_fec!N$137</f>
        <v>0</v>
      </c>
      <c r="O298" s="156">
        <f>RES_hhdet_in_fec!O$137</f>
        <v>0</v>
      </c>
      <c r="P298" s="156">
        <f>RES_hhdet_in_fec!P$137</f>
        <v>0</v>
      </c>
      <c r="Q298" s="156">
        <f>RES_hhdet_in_fec!Q$137</f>
        <v>0</v>
      </c>
    </row>
    <row r="299" spans="1:17" ht="12" customHeight="1" x14ac:dyDescent="0.25">
      <c r="A299" s="148" t="s">
        <v>59</v>
      </c>
      <c r="B299" s="156"/>
      <c r="C299" s="156">
        <f>RES_hhdet_in_fec!C$138</f>
        <v>0</v>
      </c>
      <c r="D299" s="156">
        <f>RES_hhdet_in_fec!D$138</f>
        <v>0</v>
      </c>
      <c r="E299" s="156">
        <f>RES_hhdet_in_fec!E$138</f>
        <v>0</v>
      </c>
      <c r="F299" s="156">
        <f>RES_hhdet_in_fec!F$138</f>
        <v>0</v>
      </c>
      <c r="G299" s="156">
        <f>RES_hhdet_in_fec!G$138</f>
        <v>0</v>
      </c>
      <c r="H299" s="156">
        <f>RES_hhdet_in_fec!H$138</f>
        <v>0</v>
      </c>
      <c r="I299" s="156">
        <f>RES_hhdet_in_fec!I$138</f>
        <v>0</v>
      </c>
      <c r="J299" s="156">
        <f>RES_hhdet_in_fec!J$138</f>
        <v>0</v>
      </c>
      <c r="K299" s="156">
        <f>RES_hhdet_in_fec!K$138</f>
        <v>0</v>
      </c>
      <c r="L299" s="156">
        <f>RES_hhdet_in_fec!L$138</f>
        <v>0</v>
      </c>
      <c r="M299" s="156">
        <f>RES_hhdet_in_fec!M$138</f>
        <v>0</v>
      </c>
      <c r="N299" s="156">
        <f>RES_hhdet_in_fec!N$138</f>
        <v>0</v>
      </c>
      <c r="O299" s="156">
        <f>RES_hhdet_in_fec!O$138</f>
        <v>0</v>
      </c>
      <c r="P299" s="156">
        <f>RES_hhdet_in_fec!P$138</f>
        <v>0</v>
      </c>
      <c r="Q299" s="156">
        <f>RES_hhdet_in_fec!Q$138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2.7265344053842466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0.54426552744514578</v>
      </c>
      <c r="G300" s="157">
        <f t="shared" si="77"/>
        <v>1.5337363106263417</v>
      </c>
      <c r="H300" s="157">
        <f t="shared" si="77"/>
        <v>0.78579396456245831</v>
      </c>
      <c r="I300" s="157">
        <f t="shared" si="77"/>
        <v>1.6003588323545686</v>
      </c>
      <c r="J300" s="157">
        <f t="shared" si="77"/>
        <v>0</v>
      </c>
      <c r="K300" s="157">
        <f t="shared" si="77"/>
        <v>0.79067597865059636</v>
      </c>
      <c r="L300" s="157">
        <f t="shared" si="77"/>
        <v>0.28032728312970273</v>
      </c>
      <c r="M300" s="157">
        <f t="shared" si="77"/>
        <v>1.6324129903083269</v>
      </c>
      <c r="N300" s="157">
        <f t="shared" si="77"/>
        <v>2.0342965937548838</v>
      </c>
      <c r="O300" s="157">
        <f t="shared" si="77"/>
        <v>0.94611856938174788</v>
      </c>
      <c r="P300" s="157">
        <f t="shared" si="77"/>
        <v>0.43125699980396642</v>
      </c>
      <c r="Q300" s="157">
        <f t="shared" si="77"/>
        <v>0.66088488740848828</v>
      </c>
    </row>
    <row r="301" spans="1:17" ht="12" customHeight="1" x14ac:dyDescent="0.25">
      <c r="A301" s="23" t="s">
        <v>57</v>
      </c>
      <c r="B301" s="156"/>
      <c r="C301" s="156">
        <f>RES_hhdet_in_fec!C$140</f>
        <v>0</v>
      </c>
      <c r="D301" s="156">
        <f>RES_hhdet_in_fec!D$140</f>
        <v>0</v>
      </c>
      <c r="E301" s="156">
        <f>RES_hhdet_in_fec!E$140</f>
        <v>0</v>
      </c>
      <c r="F301" s="156">
        <f>RES_hhdet_in_fec!F$140</f>
        <v>0</v>
      </c>
      <c r="G301" s="156">
        <f>RES_hhdet_in_fec!G$140</f>
        <v>0</v>
      </c>
      <c r="H301" s="156">
        <f>RES_hhdet_in_fec!H$140</f>
        <v>0</v>
      </c>
      <c r="I301" s="156">
        <f>RES_hhdet_in_fec!I$140</f>
        <v>0</v>
      </c>
      <c r="J301" s="156">
        <f>RES_hhdet_in_fec!J$140</f>
        <v>0</v>
      </c>
      <c r="K301" s="156">
        <f>RES_hhdet_in_fec!K$140</f>
        <v>0</v>
      </c>
      <c r="L301" s="156">
        <f>RES_hhdet_in_fec!L$140</f>
        <v>0</v>
      </c>
      <c r="M301" s="156">
        <f>RES_hhdet_in_fec!M$140</f>
        <v>0</v>
      </c>
      <c r="N301" s="156">
        <f>RES_hhdet_in_fec!N$140</f>
        <v>0</v>
      </c>
      <c r="O301" s="156">
        <f>RES_hhdet_in_fec!O$140</f>
        <v>0</v>
      </c>
      <c r="P301" s="156">
        <f>RES_hhdet_in_fec!P$140</f>
        <v>0</v>
      </c>
      <c r="Q301" s="156">
        <f>RES_hhdet_in_fec!Q$140</f>
        <v>0</v>
      </c>
    </row>
    <row r="302" spans="1:17" ht="12" customHeight="1" x14ac:dyDescent="0.25">
      <c r="A302" s="29" t="s">
        <v>140</v>
      </c>
      <c r="B302" s="57"/>
      <c r="C302" s="57">
        <f>RES_hhdet_in_fec!C$141</f>
        <v>2.7265344053842466</v>
      </c>
      <c r="D302" s="57">
        <f>RES_hhdet_in_fec!D$141</f>
        <v>0</v>
      </c>
      <c r="E302" s="57">
        <f>RES_hhdet_in_fec!E$141</f>
        <v>0</v>
      </c>
      <c r="F302" s="57">
        <f>RES_hhdet_in_fec!F$141</f>
        <v>0.54426552744514578</v>
      </c>
      <c r="G302" s="57">
        <f>RES_hhdet_in_fec!G$141</f>
        <v>1.5337363106263417</v>
      </c>
      <c r="H302" s="57">
        <f>RES_hhdet_in_fec!H$141</f>
        <v>0.78579396456245831</v>
      </c>
      <c r="I302" s="57">
        <f>RES_hhdet_in_fec!I$141</f>
        <v>1.6003588323545686</v>
      </c>
      <c r="J302" s="57">
        <f>RES_hhdet_in_fec!J$141</f>
        <v>0</v>
      </c>
      <c r="K302" s="57">
        <f>RES_hhdet_in_fec!K$141</f>
        <v>0.79067597865059636</v>
      </c>
      <c r="L302" s="57">
        <f>RES_hhdet_in_fec!L$141</f>
        <v>0.28032728312970273</v>
      </c>
      <c r="M302" s="57">
        <f>RES_hhdet_in_fec!M$141</f>
        <v>1.6324129903083269</v>
      </c>
      <c r="N302" s="57">
        <f>RES_hhdet_in_fec!N$141</f>
        <v>2.0342965937548838</v>
      </c>
      <c r="O302" s="57">
        <f>RES_hhdet_in_fec!O$141</f>
        <v>0.94611856938174788</v>
      </c>
      <c r="P302" s="57">
        <f>RES_hhdet_in_fec!P$141</f>
        <v>0.43125699980396642</v>
      </c>
      <c r="Q302" s="57">
        <f>RES_hhdet_in_fec!Q$141</f>
        <v>0.66088488740848828</v>
      </c>
    </row>
    <row r="304" spans="1:17" ht="12" customHeight="1" x14ac:dyDescent="0.25">
      <c r="A304" s="152" t="s">
        <v>192</v>
      </c>
      <c r="B304" s="168"/>
      <c r="C304" s="168">
        <f>SUM(C305,C308,C310,C319)</f>
        <v>50.426855611781825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8.6096816672111451</v>
      </c>
      <c r="G304" s="168">
        <f t="shared" si="78"/>
        <v>23.288754768985548</v>
      </c>
      <c r="H304" s="168">
        <f t="shared" si="78"/>
        <v>10.489740842142487</v>
      </c>
      <c r="I304" s="168">
        <f t="shared" si="78"/>
        <v>18.240557766612099</v>
      </c>
      <c r="J304" s="168">
        <f t="shared" si="78"/>
        <v>0</v>
      </c>
      <c r="K304" s="168">
        <f t="shared" si="78"/>
        <v>9.757518928785812</v>
      </c>
      <c r="L304" s="168">
        <f t="shared" si="78"/>
        <v>3.8845628748957046</v>
      </c>
      <c r="M304" s="168">
        <f t="shared" si="78"/>
        <v>19.396397993369671</v>
      </c>
      <c r="N304" s="168">
        <f t="shared" si="78"/>
        <v>23.349427694813599</v>
      </c>
      <c r="O304" s="168">
        <f t="shared" si="78"/>
        <v>10.879766329281333</v>
      </c>
      <c r="P304" s="168">
        <f t="shared" si="78"/>
        <v>4.4578853601106561</v>
      </c>
      <c r="Q304" s="168">
        <f t="shared" si="78"/>
        <v>6.742662875189632</v>
      </c>
    </row>
    <row r="305" spans="1:17" ht="12" customHeight="1" x14ac:dyDescent="0.25">
      <c r="A305" s="158" t="s">
        <v>65</v>
      </c>
      <c r="B305" s="157"/>
      <c r="C305" s="157">
        <f>SUM(C306:C307)</f>
        <v>44.098837625507038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7.3346227790259784</v>
      </c>
      <c r="G305" s="157">
        <f t="shared" si="79"/>
        <v>19.70287798804695</v>
      </c>
      <c r="H305" s="157">
        <f t="shared" si="79"/>
        <v>8.5513804596720462</v>
      </c>
      <c r="I305" s="157">
        <f t="shared" si="79"/>
        <v>14.444115591835935</v>
      </c>
      <c r="J305" s="157">
        <f t="shared" si="79"/>
        <v>0</v>
      </c>
      <c r="K305" s="157">
        <f t="shared" si="79"/>
        <v>7.8155626415862587</v>
      </c>
      <c r="L305" s="157">
        <f t="shared" si="79"/>
        <v>3.1568657909015001</v>
      </c>
      <c r="M305" s="157">
        <f t="shared" si="79"/>
        <v>15.476774518459633</v>
      </c>
      <c r="N305" s="157">
        <f t="shared" si="79"/>
        <v>18.491761640062411</v>
      </c>
      <c r="O305" s="157">
        <f t="shared" si="79"/>
        <v>8.699095731406306</v>
      </c>
      <c r="P305" s="157">
        <f t="shared" si="79"/>
        <v>3.2951053801523473</v>
      </c>
      <c r="Q305" s="157">
        <f t="shared" si="79"/>
        <v>4.9561065393076431</v>
      </c>
    </row>
    <row r="306" spans="1:17" ht="12" customHeight="1" x14ac:dyDescent="0.25">
      <c r="A306" s="23" t="s">
        <v>149</v>
      </c>
      <c r="B306" s="156"/>
      <c r="C306" s="156">
        <f>RES_hhdet_in_tes!C$126</f>
        <v>43.941056423627749</v>
      </c>
      <c r="D306" s="156">
        <f>RES_hhdet_in_tes!D$126</f>
        <v>0</v>
      </c>
      <c r="E306" s="156">
        <f>RES_hhdet_in_tes!E$126</f>
        <v>0</v>
      </c>
      <c r="F306" s="156">
        <f>RES_hhdet_in_tes!F$126</f>
        <v>7.3085555342233492</v>
      </c>
      <c r="G306" s="156">
        <f>RES_hhdet_in_tes!G$126</f>
        <v>19.625816516143189</v>
      </c>
      <c r="H306" s="156">
        <f>RES_hhdet_in_tes!H$126</f>
        <v>8.5091065784924513</v>
      </c>
      <c r="I306" s="156">
        <f>RES_hhdet_in_tes!I$126</f>
        <v>14.358714749664228</v>
      </c>
      <c r="J306" s="156">
        <f>RES_hhdet_in_tes!J$126</f>
        <v>0</v>
      </c>
      <c r="K306" s="156">
        <f>RES_hhdet_in_tes!K$126</f>
        <v>7.781876486675154</v>
      </c>
      <c r="L306" s="156">
        <f>RES_hhdet_in_tes!L$126</f>
        <v>3.147715938270609</v>
      </c>
      <c r="M306" s="156">
        <f>RES_hhdet_in_tes!M$126</f>
        <v>15.408706350902555</v>
      </c>
      <c r="N306" s="156">
        <f>RES_hhdet_in_tes!N$126</f>
        <v>18.355944035063605</v>
      </c>
      <c r="O306" s="156">
        <f>RES_hhdet_in_tes!O$126</f>
        <v>8.6255829392192656</v>
      </c>
      <c r="P306" s="156">
        <f>RES_hhdet_in_tes!P$126</f>
        <v>3.2645328959079678</v>
      </c>
      <c r="Q306" s="156">
        <f>RES_hhdet_in_tes!Q$126</f>
        <v>4.9051842903749652</v>
      </c>
    </row>
    <row r="307" spans="1:17" ht="12" customHeight="1" x14ac:dyDescent="0.25">
      <c r="A307" s="23" t="s">
        <v>60</v>
      </c>
      <c r="B307" s="156"/>
      <c r="C307" s="156">
        <f>RES_hhdet_in_tes!C$127</f>
        <v>0.15778120187928796</v>
      </c>
      <c r="D307" s="156">
        <f>RES_hhdet_in_tes!D$127</f>
        <v>0</v>
      </c>
      <c r="E307" s="156">
        <f>RES_hhdet_in_tes!E$127</f>
        <v>0</v>
      </c>
      <c r="F307" s="156">
        <f>RES_hhdet_in_tes!F$127</f>
        <v>2.6067244802629366E-2</v>
      </c>
      <c r="G307" s="156">
        <f>RES_hhdet_in_tes!G$127</f>
        <v>7.7061471903759393E-2</v>
      </c>
      <c r="H307" s="156">
        <f>RES_hhdet_in_tes!H$127</f>
        <v>4.2273881179594727E-2</v>
      </c>
      <c r="I307" s="156">
        <f>RES_hhdet_in_tes!I$127</f>
        <v>8.5400842171706265E-2</v>
      </c>
      <c r="J307" s="156">
        <f>RES_hhdet_in_tes!J$127</f>
        <v>0</v>
      </c>
      <c r="K307" s="156">
        <f>RES_hhdet_in_tes!K$127</f>
        <v>3.3686154911105083E-2</v>
      </c>
      <c r="L307" s="156">
        <f>RES_hhdet_in_tes!L$127</f>
        <v>9.1498526308910425E-3</v>
      </c>
      <c r="M307" s="156">
        <f>RES_hhdet_in_tes!M$127</f>
        <v>6.8068167557077994E-2</v>
      </c>
      <c r="N307" s="156">
        <f>RES_hhdet_in_tes!N$127</f>
        <v>0.13581760499880552</v>
      </c>
      <c r="O307" s="156">
        <f>RES_hhdet_in_tes!O$127</f>
        <v>7.3512792187040557E-2</v>
      </c>
      <c r="P307" s="156">
        <f>RES_hhdet_in_tes!P$127</f>
        <v>3.0572484244379396E-2</v>
      </c>
      <c r="Q307" s="156">
        <f>RES_hhdet_in_tes!Q$127</f>
        <v>5.0922248932677723E-2</v>
      </c>
    </row>
    <row r="308" spans="1:17" ht="12" customHeight="1" x14ac:dyDescent="0.25">
      <c r="A308" s="158" t="s">
        <v>112</v>
      </c>
      <c r="B308" s="157"/>
      <c r="C308" s="157">
        <f>C309</f>
        <v>5.0555661160907516E-3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3.6755159046287886E-2</v>
      </c>
      <c r="G308" s="157">
        <f t="shared" si="80"/>
        <v>2.0493253332791745E-2</v>
      </c>
      <c r="H308" s="157">
        <f t="shared" si="80"/>
        <v>4.3228162854883803E-2</v>
      </c>
      <c r="I308" s="157">
        <f t="shared" si="80"/>
        <v>4.5305415917718167E-2</v>
      </c>
      <c r="J308" s="157">
        <f t="shared" si="80"/>
        <v>0</v>
      </c>
      <c r="K308" s="157">
        <f t="shared" si="80"/>
        <v>8.2449093390823527E-2</v>
      </c>
      <c r="L308" s="157">
        <f t="shared" si="80"/>
        <v>4.6205062023398365E-2</v>
      </c>
      <c r="M308" s="157">
        <f t="shared" si="80"/>
        <v>5.7504073994575799E-2</v>
      </c>
      <c r="N308" s="157">
        <f t="shared" si="80"/>
        <v>0.1113734284105198</v>
      </c>
      <c r="O308" s="157">
        <f t="shared" si="80"/>
        <v>8.9611288051243299E-2</v>
      </c>
      <c r="P308" s="157">
        <f t="shared" si="80"/>
        <v>0.15937421447696104</v>
      </c>
      <c r="Q308" s="157">
        <f t="shared" si="80"/>
        <v>0.1890075647442126</v>
      </c>
    </row>
    <row r="309" spans="1:17" ht="12" customHeight="1" x14ac:dyDescent="0.25">
      <c r="A309" s="23" t="s">
        <v>60</v>
      </c>
      <c r="B309" s="156"/>
      <c r="C309" s="156">
        <f>RES_hhdet_in_tes!C$129</f>
        <v>5.0555661160907516E-3</v>
      </c>
      <c r="D309" s="156">
        <f>RES_hhdet_in_tes!D$129</f>
        <v>0</v>
      </c>
      <c r="E309" s="156">
        <f>RES_hhdet_in_tes!E$129</f>
        <v>0</v>
      </c>
      <c r="F309" s="156">
        <f>RES_hhdet_in_tes!F$129</f>
        <v>3.6755159046287886E-2</v>
      </c>
      <c r="G309" s="156">
        <f>RES_hhdet_in_tes!G$129</f>
        <v>2.0493253332791745E-2</v>
      </c>
      <c r="H309" s="156">
        <f>RES_hhdet_in_tes!H$129</f>
        <v>4.3228162854883803E-2</v>
      </c>
      <c r="I309" s="156">
        <f>RES_hhdet_in_tes!I$129</f>
        <v>4.5305415917718167E-2</v>
      </c>
      <c r="J309" s="156">
        <f>RES_hhdet_in_tes!J$129</f>
        <v>0</v>
      </c>
      <c r="K309" s="156">
        <f>RES_hhdet_in_tes!K$129</f>
        <v>8.2449093390823527E-2</v>
      </c>
      <c r="L309" s="156">
        <f>RES_hhdet_in_tes!L$129</f>
        <v>4.6205062023398365E-2</v>
      </c>
      <c r="M309" s="156">
        <f>RES_hhdet_in_tes!M$129</f>
        <v>5.7504073994575799E-2</v>
      </c>
      <c r="N309" s="156">
        <f>RES_hhdet_in_tes!N$129</f>
        <v>0.1113734284105198</v>
      </c>
      <c r="O309" s="156">
        <f>RES_hhdet_in_tes!O$129</f>
        <v>8.9611288051243299E-2</v>
      </c>
      <c r="P309" s="156">
        <f>RES_hhdet_in_tes!P$129</f>
        <v>0.15937421447696104</v>
      </c>
      <c r="Q309" s="156">
        <f>RES_hhdet_in_tes!Q$129</f>
        <v>0.1890075647442126</v>
      </c>
    </row>
    <row r="310" spans="1:17" ht="12" customHeight="1" x14ac:dyDescent="0.25">
      <c r="A310" s="158" t="s">
        <v>63</v>
      </c>
      <c r="B310" s="157"/>
      <c r="C310" s="157">
        <f>SUM(C311:C312,C315:C316)</f>
        <v>4.0999150184748041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0.79050446647444261</v>
      </c>
      <c r="G310" s="157">
        <f t="shared" si="81"/>
        <v>2.2995435676509191</v>
      </c>
      <c r="H310" s="157">
        <f t="shared" si="81"/>
        <v>1.2433520922458112</v>
      </c>
      <c r="I310" s="157">
        <f t="shared" si="81"/>
        <v>2.4214145247159777</v>
      </c>
      <c r="J310" s="157">
        <f t="shared" si="81"/>
        <v>0</v>
      </c>
      <c r="K310" s="157">
        <f t="shared" si="81"/>
        <v>1.2022761352634863</v>
      </c>
      <c r="L310" s="157">
        <f t="shared" si="81"/>
        <v>0.44838854672612771</v>
      </c>
      <c r="M310" s="157">
        <f t="shared" si="81"/>
        <v>2.4987381891709055</v>
      </c>
      <c r="N310" s="157">
        <f t="shared" si="81"/>
        <v>3.0425849280176451</v>
      </c>
      <c r="O310" s="157">
        <f t="shared" si="81"/>
        <v>1.2978928884456113</v>
      </c>
      <c r="P310" s="157">
        <f t="shared" si="81"/>
        <v>0.64153519052377728</v>
      </c>
      <c r="Q310" s="157">
        <f t="shared" si="81"/>
        <v>1.0419835891570783</v>
      </c>
    </row>
    <row r="311" spans="1:17" ht="12" customHeight="1" x14ac:dyDescent="0.25">
      <c r="A311" s="167" t="s">
        <v>148</v>
      </c>
      <c r="B311" s="132"/>
      <c r="C311" s="132">
        <f>RES_hhdet_in_tes!C$131</f>
        <v>4.0999150184748041</v>
      </c>
      <c r="D311" s="132">
        <f>RES_hhdet_in_tes!D$131</f>
        <v>0</v>
      </c>
      <c r="E311" s="132">
        <f>RES_hhdet_in_tes!E$131</f>
        <v>0</v>
      </c>
      <c r="F311" s="132">
        <f>RES_hhdet_in_tes!F$131</f>
        <v>0.79050446647444261</v>
      </c>
      <c r="G311" s="132">
        <f>RES_hhdet_in_tes!G$131</f>
        <v>2.0881534415149052</v>
      </c>
      <c r="H311" s="132">
        <f>RES_hhdet_in_tes!H$131</f>
        <v>0.81325632842384243</v>
      </c>
      <c r="I311" s="132">
        <f>RES_hhdet_in_tes!I$131</f>
        <v>1.9602053668556252</v>
      </c>
      <c r="J311" s="132">
        <f>RES_hhdet_in_tes!J$131</f>
        <v>0</v>
      </c>
      <c r="K311" s="132">
        <f>RES_hhdet_in_tes!K$131</f>
        <v>1.2022761352634863</v>
      </c>
      <c r="L311" s="132">
        <f>RES_hhdet_in_tes!L$131</f>
        <v>0</v>
      </c>
      <c r="M311" s="132">
        <f>RES_hhdet_in_tes!M$131</f>
        <v>1.5205692179518742</v>
      </c>
      <c r="N311" s="132">
        <f>RES_hhdet_in_tes!N$131</f>
        <v>2.4060626983455946</v>
      </c>
      <c r="O311" s="132">
        <f>RES_hhdet_in_tes!O$131</f>
        <v>1.1966385727683511</v>
      </c>
      <c r="P311" s="132">
        <f>RES_hhdet_in_tes!P$131</f>
        <v>0.59131515429435566</v>
      </c>
      <c r="Q311" s="132">
        <f>RES_hhdet_in_tes!Q$131</f>
        <v>0.90375789510767268</v>
      </c>
    </row>
    <row r="312" spans="1:17" ht="12" customHeight="1" x14ac:dyDescent="0.25">
      <c r="A312" s="167" t="s">
        <v>147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0.44838854672612771</v>
      </c>
      <c r="M312" s="132">
        <f t="shared" si="82"/>
        <v>0.97816897121903135</v>
      </c>
      <c r="N312" s="132">
        <f t="shared" si="82"/>
        <v>0.63652222967205063</v>
      </c>
      <c r="O312" s="132">
        <f t="shared" si="82"/>
        <v>0.10125431567726029</v>
      </c>
      <c r="P312" s="132">
        <f t="shared" si="82"/>
        <v>5.0220036229421658E-2</v>
      </c>
      <c r="Q312" s="132">
        <f t="shared" si="82"/>
        <v>0.13822569404940563</v>
      </c>
    </row>
    <row r="313" spans="1:17" ht="12" customHeight="1" x14ac:dyDescent="0.25">
      <c r="A313" s="166" t="s">
        <v>61</v>
      </c>
      <c r="B313" s="165"/>
      <c r="C313" s="165">
        <f>RES_hhdet_in_tes!C$133</f>
        <v>0</v>
      </c>
      <c r="D313" s="165">
        <f>RES_hhdet_in_tes!D$133</f>
        <v>0</v>
      </c>
      <c r="E313" s="165">
        <f>RES_hhdet_in_tes!E$133</f>
        <v>0</v>
      </c>
      <c r="F313" s="165">
        <f>RES_hhdet_in_tes!F$133</f>
        <v>0</v>
      </c>
      <c r="G313" s="165">
        <f>RES_hhdet_in_tes!G$133</f>
        <v>0</v>
      </c>
      <c r="H313" s="165">
        <f>RES_hhdet_in_tes!H$133</f>
        <v>0</v>
      </c>
      <c r="I313" s="165">
        <f>RES_hhdet_in_tes!I$133</f>
        <v>0</v>
      </c>
      <c r="J313" s="165">
        <f>RES_hhdet_in_tes!J$133</f>
        <v>0</v>
      </c>
      <c r="K313" s="165">
        <f>RES_hhdet_in_tes!K$133</f>
        <v>0</v>
      </c>
      <c r="L313" s="165">
        <f>RES_hhdet_in_tes!L$133</f>
        <v>0.31347632060405434</v>
      </c>
      <c r="M313" s="165">
        <f>RES_hhdet_in_tes!M$133</f>
        <v>0.68481358769556189</v>
      </c>
      <c r="N313" s="165">
        <f>RES_hhdet_in_tes!N$133</f>
        <v>0.44805525868523061</v>
      </c>
      <c r="O313" s="165">
        <f>RES_hhdet_in_tes!O$133</f>
        <v>6.6089172544985836E-2</v>
      </c>
      <c r="P313" s="165">
        <f>RES_hhdet_in_tes!P$133</f>
        <v>3.648268634707149E-2</v>
      </c>
      <c r="Q313" s="165">
        <f>RES_hhdet_in_tes!Q$133</f>
        <v>0.10469593263371754</v>
      </c>
    </row>
    <row r="314" spans="1:17" ht="12" customHeight="1" x14ac:dyDescent="0.25">
      <c r="A314" s="147" t="s">
        <v>59</v>
      </c>
      <c r="B314" s="164"/>
      <c r="C314" s="164">
        <f>RES_hhdet_in_tes!C$134</f>
        <v>0</v>
      </c>
      <c r="D314" s="164">
        <f>RES_hhdet_in_tes!D$134</f>
        <v>0</v>
      </c>
      <c r="E314" s="164">
        <f>RES_hhdet_in_tes!E$134</f>
        <v>0</v>
      </c>
      <c r="F314" s="164">
        <f>RES_hhdet_in_tes!F$134</f>
        <v>0</v>
      </c>
      <c r="G314" s="164">
        <f>RES_hhdet_in_tes!G$134</f>
        <v>0</v>
      </c>
      <c r="H314" s="164">
        <f>RES_hhdet_in_tes!H$134</f>
        <v>0</v>
      </c>
      <c r="I314" s="164">
        <f>RES_hhdet_in_tes!I$134</f>
        <v>0</v>
      </c>
      <c r="J314" s="164">
        <f>RES_hhdet_in_tes!J$134</f>
        <v>0</v>
      </c>
      <c r="K314" s="164">
        <f>RES_hhdet_in_tes!K$134</f>
        <v>0</v>
      </c>
      <c r="L314" s="164">
        <f>RES_hhdet_in_tes!L$134</f>
        <v>0.1349122261220734</v>
      </c>
      <c r="M314" s="164">
        <f>RES_hhdet_in_tes!M$134</f>
        <v>0.29335538352346946</v>
      </c>
      <c r="N314" s="164">
        <f>RES_hhdet_in_tes!N$134</f>
        <v>0.18846697098682003</v>
      </c>
      <c r="O314" s="164">
        <f>RES_hhdet_in_tes!O$134</f>
        <v>3.5165143132274451E-2</v>
      </c>
      <c r="P314" s="164">
        <f>RES_hhdet_in_tes!P$134</f>
        <v>1.3737349882350166E-2</v>
      </c>
      <c r="Q314" s="164">
        <f>RES_hhdet_in_tes!Q$134</f>
        <v>3.3529761415688079E-2</v>
      </c>
    </row>
    <row r="315" spans="1:17" ht="12" customHeight="1" x14ac:dyDescent="0.25">
      <c r="A315" s="163" t="s">
        <v>142</v>
      </c>
      <c r="B315" s="162"/>
      <c r="C315" s="162">
        <f>RES_hhdet_in_tes!C$135</f>
        <v>0</v>
      </c>
      <c r="D315" s="162">
        <f>RES_hhdet_in_tes!D$135</f>
        <v>0</v>
      </c>
      <c r="E315" s="162">
        <f>RES_hhdet_in_tes!E$135</f>
        <v>0</v>
      </c>
      <c r="F315" s="162">
        <f>RES_hhdet_in_tes!F$135</f>
        <v>0</v>
      </c>
      <c r="G315" s="162">
        <f>RES_hhdet_in_tes!G$135</f>
        <v>0.21139012613601396</v>
      </c>
      <c r="H315" s="162">
        <f>RES_hhdet_in_tes!H$135</f>
        <v>0.4300957638219689</v>
      </c>
      <c r="I315" s="162">
        <f>RES_hhdet_in_tes!I$135</f>
        <v>0.46120915786035249</v>
      </c>
      <c r="J315" s="162">
        <f>RES_hhdet_in_tes!J$135</f>
        <v>0</v>
      </c>
      <c r="K315" s="162">
        <f>RES_hhdet_in_tes!K$135</f>
        <v>0</v>
      </c>
      <c r="L315" s="162">
        <f>RES_hhdet_in_tes!L$135</f>
        <v>0</v>
      </c>
      <c r="M315" s="162">
        <f>RES_hhdet_in_tes!M$135</f>
        <v>0</v>
      </c>
      <c r="N315" s="162">
        <f>RES_hhdet_in_tes!N$135</f>
        <v>0</v>
      </c>
      <c r="O315" s="162">
        <f>RES_hhdet_in_tes!O$135</f>
        <v>0</v>
      </c>
      <c r="P315" s="162">
        <f>RES_hhdet_in_tes!P$135</f>
        <v>0</v>
      </c>
      <c r="Q315" s="162">
        <f>RES_hhdet_in_tes!Q$135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RES_hhdet_in_tes!C$137</f>
        <v>0</v>
      </c>
      <c r="D317" s="156">
        <f>RES_hhdet_in_tes!D$137</f>
        <v>0</v>
      </c>
      <c r="E317" s="156">
        <f>RES_hhdet_in_tes!E$137</f>
        <v>0</v>
      </c>
      <c r="F317" s="156">
        <f>RES_hhdet_in_tes!F$137</f>
        <v>0</v>
      </c>
      <c r="G317" s="156">
        <f>RES_hhdet_in_tes!G$137</f>
        <v>0</v>
      </c>
      <c r="H317" s="156">
        <f>RES_hhdet_in_tes!H$137</f>
        <v>0</v>
      </c>
      <c r="I317" s="156">
        <f>RES_hhdet_in_tes!I$137</f>
        <v>0</v>
      </c>
      <c r="J317" s="156">
        <f>RES_hhdet_in_tes!J$137</f>
        <v>0</v>
      </c>
      <c r="K317" s="156">
        <f>RES_hhdet_in_tes!K$137</f>
        <v>0</v>
      </c>
      <c r="L317" s="156">
        <f>RES_hhdet_in_tes!L$137</f>
        <v>0</v>
      </c>
      <c r="M317" s="156">
        <f>RES_hhdet_in_tes!M$137</f>
        <v>0</v>
      </c>
      <c r="N317" s="156">
        <f>RES_hhdet_in_tes!N$137</f>
        <v>0</v>
      </c>
      <c r="O317" s="156">
        <f>RES_hhdet_in_tes!O$137</f>
        <v>0</v>
      </c>
      <c r="P317" s="156">
        <f>RES_hhdet_in_tes!P$137</f>
        <v>0</v>
      </c>
      <c r="Q317" s="156">
        <f>RES_hhdet_in_tes!Q$137</f>
        <v>0</v>
      </c>
    </row>
    <row r="318" spans="1:17" ht="12" customHeight="1" x14ac:dyDescent="0.25">
      <c r="A318" s="148" t="s">
        <v>59</v>
      </c>
      <c r="B318" s="156"/>
      <c r="C318" s="156">
        <f>RES_hhdet_in_tes!C$138</f>
        <v>0</v>
      </c>
      <c r="D318" s="156">
        <f>RES_hhdet_in_tes!D$138</f>
        <v>0</v>
      </c>
      <c r="E318" s="156">
        <f>RES_hhdet_in_tes!E$138</f>
        <v>0</v>
      </c>
      <c r="F318" s="156">
        <f>RES_hhdet_in_tes!F$138</f>
        <v>0</v>
      </c>
      <c r="G318" s="156">
        <f>RES_hhdet_in_tes!G$138</f>
        <v>0</v>
      </c>
      <c r="H318" s="156">
        <f>RES_hhdet_in_tes!H$138</f>
        <v>0</v>
      </c>
      <c r="I318" s="156">
        <f>RES_hhdet_in_tes!I$138</f>
        <v>0</v>
      </c>
      <c r="J318" s="156">
        <f>RES_hhdet_in_tes!J$138</f>
        <v>0</v>
      </c>
      <c r="K318" s="156">
        <f>RES_hhdet_in_tes!K$138</f>
        <v>0</v>
      </c>
      <c r="L318" s="156">
        <f>RES_hhdet_in_tes!L$138</f>
        <v>0</v>
      </c>
      <c r="M318" s="156">
        <f>RES_hhdet_in_tes!M$138</f>
        <v>0</v>
      </c>
      <c r="N318" s="156">
        <f>RES_hhdet_in_tes!N$138</f>
        <v>0</v>
      </c>
      <c r="O318" s="156">
        <f>RES_hhdet_in_tes!O$138</f>
        <v>0</v>
      </c>
      <c r="P318" s="156">
        <f>RES_hhdet_in_tes!P$138</f>
        <v>0</v>
      </c>
      <c r="Q318" s="156">
        <f>RES_hhdet_in_tes!Q$138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2.2230474016838957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0.44779926266443648</v>
      </c>
      <c r="G319" s="157">
        <f t="shared" si="84"/>
        <v>1.265839959954888</v>
      </c>
      <c r="H319" s="157">
        <f t="shared" si="84"/>
        <v>0.651780127369745</v>
      </c>
      <c r="I319" s="157">
        <f t="shared" si="84"/>
        <v>1.3297222341424675</v>
      </c>
      <c r="J319" s="157">
        <f t="shared" si="84"/>
        <v>0</v>
      </c>
      <c r="K319" s="157">
        <f t="shared" si="84"/>
        <v>0.65723105854524222</v>
      </c>
      <c r="L319" s="157">
        <f t="shared" si="84"/>
        <v>0.23310347524467853</v>
      </c>
      <c r="M319" s="157">
        <f t="shared" si="84"/>
        <v>1.3633812117445581</v>
      </c>
      <c r="N319" s="157">
        <f t="shared" si="84"/>
        <v>1.7037076983230224</v>
      </c>
      <c r="O319" s="157">
        <f t="shared" si="84"/>
        <v>0.7931664213781725</v>
      </c>
      <c r="P319" s="157">
        <f t="shared" si="84"/>
        <v>0.36187057495757002</v>
      </c>
      <c r="Q319" s="157">
        <f t="shared" si="84"/>
        <v>0.55556518198069815</v>
      </c>
    </row>
    <row r="320" spans="1:17" ht="12" customHeight="1" x14ac:dyDescent="0.25">
      <c r="A320" s="23" t="s">
        <v>57</v>
      </c>
      <c r="B320" s="156"/>
      <c r="C320" s="156">
        <f>RES_hhdet_in_tes!C$140</f>
        <v>0</v>
      </c>
      <c r="D320" s="156">
        <f>RES_hhdet_in_tes!D$140</f>
        <v>0</v>
      </c>
      <c r="E320" s="156">
        <f>RES_hhdet_in_tes!E$140</f>
        <v>0</v>
      </c>
      <c r="F320" s="156">
        <f>RES_hhdet_in_tes!F$140</f>
        <v>0</v>
      </c>
      <c r="G320" s="156">
        <f>RES_hhdet_in_tes!G$140</f>
        <v>0</v>
      </c>
      <c r="H320" s="156">
        <f>RES_hhdet_in_tes!H$140</f>
        <v>0</v>
      </c>
      <c r="I320" s="156">
        <f>RES_hhdet_in_tes!I$140</f>
        <v>0</v>
      </c>
      <c r="J320" s="156">
        <f>RES_hhdet_in_tes!J$140</f>
        <v>0</v>
      </c>
      <c r="K320" s="156">
        <f>RES_hhdet_in_tes!K$140</f>
        <v>0</v>
      </c>
      <c r="L320" s="156">
        <f>RES_hhdet_in_tes!L$140</f>
        <v>0</v>
      </c>
      <c r="M320" s="156">
        <f>RES_hhdet_in_tes!M$140</f>
        <v>0</v>
      </c>
      <c r="N320" s="156">
        <f>RES_hhdet_in_tes!N$140</f>
        <v>0</v>
      </c>
      <c r="O320" s="156">
        <f>RES_hhdet_in_tes!O$140</f>
        <v>0</v>
      </c>
      <c r="P320" s="156">
        <f>RES_hhdet_in_tes!P$140</f>
        <v>0</v>
      </c>
      <c r="Q320" s="156">
        <f>RES_hhdet_in_tes!Q$140</f>
        <v>0</v>
      </c>
    </row>
    <row r="321" spans="1:17" ht="12" customHeight="1" x14ac:dyDescent="0.25">
      <c r="A321" s="29" t="s">
        <v>140</v>
      </c>
      <c r="B321" s="57"/>
      <c r="C321" s="57">
        <f>RES_hhdet_in_tes!C$141</f>
        <v>2.2230474016838957</v>
      </c>
      <c r="D321" s="57">
        <f>RES_hhdet_in_tes!D$141</f>
        <v>0</v>
      </c>
      <c r="E321" s="57">
        <f>RES_hhdet_in_tes!E$141</f>
        <v>0</v>
      </c>
      <c r="F321" s="57">
        <f>RES_hhdet_in_tes!F$141</f>
        <v>0.44779926266443648</v>
      </c>
      <c r="G321" s="57">
        <f>RES_hhdet_in_tes!G$141</f>
        <v>1.265839959954888</v>
      </c>
      <c r="H321" s="57">
        <f>RES_hhdet_in_tes!H$141</f>
        <v>0.651780127369745</v>
      </c>
      <c r="I321" s="57">
        <f>RES_hhdet_in_tes!I$141</f>
        <v>1.3297222341424675</v>
      </c>
      <c r="J321" s="57">
        <f>RES_hhdet_in_tes!J$141</f>
        <v>0</v>
      </c>
      <c r="K321" s="57">
        <f>RES_hhdet_in_tes!K$141</f>
        <v>0.65723105854524222</v>
      </c>
      <c r="L321" s="57">
        <f>RES_hhdet_in_tes!L$141</f>
        <v>0.23310347524467853</v>
      </c>
      <c r="M321" s="57">
        <f>RES_hhdet_in_tes!M$141</f>
        <v>1.3633812117445581</v>
      </c>
      <c r="N321" s="57">
        <f>RES_hhdet_in_tes!N$141</f>
        <v>1.7037076983230224</v>
      </c>
      <c r="O321" s="57">
        <f>RES_hhdet_in_tes!O$141</f>
        <v>0.7931664213781725</v>
      </c>
      <c r="P321" s="57">
        <f>RES_hhdet_in_tes!P$141</f>
        <v>0.36187057495757002</v>
      </c>
      <c r="Q321" s="57">
        <f>RES_hhdet_in_tes!Q$141</f>
        <v>0.55556518198069815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0.70932688264967347</v>
      </c>
      <c r="D323" s="175" t="str">
        <f t="shared" si="85"/>
        <v/>
      </c>
      <c r="E323" s="175" t="str">
        <f t="shared" si="85"/>
        <v/>
      </c>
      <c r="F323" s="175">
        <f t="shared" si="85"/>
        <v>0.7232249436875835</v>
      </c>
      <c r="G323" s="175">
        <f t="shared" si="85"/>
        <v>0.72434922842438232</v>
      </c>
      <c r="H323" s="175">
        <f t="shared" si="85"/>
        <v>0.72607440913362653</v>
      </c>
      <c r="I323" s="175">
        <f t="shared" si="85"/>
        <v>0.73417995017347226</v>
      </c>
      <c r="J323" s="175" t="str">
        <f t="shared" si="85"/>
        <v/>
      </c>
      <c r="K323" s="175">
        <f t="shared" si="85"/>
        <v>0.74698917070529935</v>
      </c>
      <c r="L323" s="175">
        <f t="shared" si="85"/>
        <v>0.72788993073545194</v>
      </c>
      <c r="M323" s="175">
        <f t="shared" si="85"/>
        <v>0.74353268205396039</v>
      </c>
      <c r="N323" s="175">
        <f t="shared" si="85"/>
        <v>0.75173967748745341</v>
      </c>
      <c r="O323" s="175">
        <f t="shared" si="85"/>
        <v>0.75723904457847158</v>
      </c>
      <c r="P323" s="175">
        <f t="shared" si="85"/>
        <v>0.77875797335391661</v>
      </c>
      <c r="Q323" s="175">
        <f t="shared" si="85"/>
        <v>0.77527971293721298</v>
      </c>
    </row>
    <row r="324" spans="1:17" ht="12" customHeight="1" x14ac:dyDescent="0.25">
      <c r="A324" s="158" t="s">
        <v>65</v>
      </c>
      <c r="B324" s="169"/>
      <c r="C324" s="169">
        <f t="shared" si="85"/>
        <v>0.70009346632855296</v>
      </c>
      <c r="D324" s="169" t="str">
        <f t="shared" si="85"/>
        <v/>
      </c>
      <c r="E324" s="169" t="str">
        <f t="shared" si="85"/>
        <v/>
      </c>
      <c r="F324" s="169">
        <f t="shared" si="85"/>
        <v>0.71107633055698949</v>
      </c>
      <c r="G324" s="169">
        <f t="shared" si="85"/>
        <v>0.71436362484456528</v>
      </c>
      <c r="H324" s="169">
        <f t="shared" si="85"/>
        <v>0.71627674043586131</v>
      </c>
      <c r="I324" s="169">
        <f t="shared" si="85"/>
        <v>0.72160969071335512</v>
      </c>
      <c r="J324" s="169" t="str">
        <f t="shared" si="85"/>
        <v/>
      </c>
      <c r="K324" s="169">
        <f t="shared" si="85"/>
        <v>0.73012069527229018</v>
      </c>
      <c r="L324" s="169">
        <f t="shared" si="85"/>
        <v>0.70058756037295788</v>
      </c>
      <c r="M324" s="169">
        <f t="shared" si="85"/>
        <v>0.72533412559693788</v>
      </c>
      <c r="N324" s="169">
        <f t="shared" si="85"/>
        <v>0.73441448025520994</v>
      </c>
      <c r="O324" s="169">
        <f t="shared" si="85"/>
        <v>0.73971542539505386</v>
      </c>
      <c r="P324" s="169">
        <f t="shared" si="85"/>
        <v>0.74179030463990736</v>
      </c>
      <c r="Q324" s="169">
        <f t="shared" si="85"/>
        <v>0.74215157727941483</v>
      </c>
    </row>
    <row r="325" spans="1:17" ht="12" customHeight="1" x14ac:dyDescent="0.25">
      <c r="A325" s="23" t="s">
        <v>149</v>
      </c>
      <c r="B325" s="73"/>
      <c r="C325" s="73">
        <f t="shared" si="85"/>
        <v>0.69929289221508362</v>
      </c>
      <c r="D325" s="73" t="str">
        <f t="shared" si="85"/>
        <v/>
      </c>
      <c r="E325" s="73" t="str">
        <f t="shared" si="85"/>
        <v/>
      </c>
      <c r="F325" s="73">
        <f t="shared" si="85"/>
        <v>0.71027728577869076</v>
      </c>
      <c r="G325" s="73">
        <f t="shared" si="85"/>
        <v>0.71349064447785082</v>
      </c>
      <c r="H325" s="73">
        <f t="shared" si="85"/>
        <v>0.71517812260854341</v>
      </c>
      <c r="I325" s="73">
        <f t="shared" si="85"/>
        <v>0.72029995427735971</v>
      </c>
      <c r="J325" s="73" t="str">
        <f t="shared" si="85"/>
        <v/>
      </c>
      <c r="K325" s="73">
        <f t="shared" si="85"/>
        <v>0.72917007849321935</v>
      </c>
      <c r="L325" s="73">
        <f t="shared" si="85"/>
        <v>0.69997834197694109</v>
      </c>
      <c r="M325" s="73">
        <f t="shared" si="85"/>
        <v>0.72439145275196748</v>
      </c>
      <c r="N325" s="73">
        <f t="shared" si="85"/>
        <v>0.73284611084302775</v>
      </c>
      <c r="O325" s="73">
        <f t="shared" si="85"/>
        <v>0.73791827572545476</v>
      </c>
      <c r="P325" s="73">
        <f t="shared" si="85"/>
        <v>0.73982747708266905</v>
      </c>
      <c r="Q325" s="73">
        <f t="shared" si="85"/>
        <v>0.73998528168465494</v>
      </c>
    </row>
    <row r="326" spans="1:17" ht="12" customHeight="1" x14ac:dyDescent="0.25">
      <c r="A326" s="23" t="s">
        <v>60</v>
      </c>
      <c r="B326" s="73"/>
      <c r="C326" s="73">
        <f t="shared" si="85"/>
        <v>1.0277791483006238</v>
      </c>
      <c r="D326" s="73" t="str">
        <f t="shared" si="85"/>
        <v/>
      </c>
      <c r="E326" s="73" t="str">
        <f t="shared" si="85"/>
        <v/>
      </c>
      <c r="F326" s="73">
        <f t="shared" si="85"/>
        <v>1.0386939101855353</v>
      </c>
      <c r="G326" s="73">
        <f t="shared" si="85"/>
        <v>1.0377258267925076</v>
      </c>
      <c r="H326" s="73">
        <f t="shared" si="85"/>
        <v>1.0368851575693974</v>
      </c>
      <c r="I326" s="73">
        <f t="shared" si="85"/>
        <v>1.0393641664341535</v>
      </c>
      <c r="J326" s="73" t="str">
        <f t="shared" si="85"/>
        <v/>
      </c>
      <c r="K326" s="73">
        <f t="shared" si="85"/>
        <v>1.0447735722703273</v>
      </c>
      <c r="L326" s="73">
        <f t="shared" si="85"/>
        <v>0.99999999999999978</v>
      </c>
      <c r="M326" s="73">
        <f t="shared" si="85"/>
        <v>1.0282366359300257</v>
      </c>
      <c r="N326" s="73">
        <f t="shared" si="85"/>
        <v>1.033278492967207</v>
      </c>
      <c r="O326" s="73">
        <f t="shared" si="85"/>
        <v>1.0356679551962513</v>
      </c>
      <c r="P326" s="73">
        <f t="shared" si="85"/>
        <v>1.0350037983909246</v>
      </c>
      <c r="Q326" s="73">
        <f t="shared" si="85"/>
        <v>1.0336310122990018</v>
      </c>
    </row>
    <row r="327" spans="1:17" ht="12" customHeight="1" x14ac:dyDescent="0.25">
      <c r="A327" s="158" t="s">
        <v>112</v>
      </c>
      <c r="B327" s="169"/>
      <c r="C327" s="169">
        <f t="shared" si="85"/>
        <v>1.7513048719199369</v>
      </c>
      <c r="D327" s="169" t="str">
        <f t="shared" si="85"/>
        <v/>
      </c>
      <c r="E327" s="169" t="str">
        <f t="shared" si="85"/>
        <v/>
      </c>
      <c r="F327" s="169">
        <f t="shared" si="85"/>
        <v>1.9053663409245873</v>
      </c>
      <c r="G327" s="169">
        <f t="shared" si="85"/>
        <v>1.9853732897945451</v>
      </c>
      <c r="H327" s="169">
        <f t="shared" si="85"/>
        <v>2.0857912718693425</v>
      </c>
      <c r="I327" s="169">
        <f t="shared" si="85"/>
        <v>2.2108559293772641</v>
      </c>
      <c r="J327" s="169" t="str">
        <f t="shared" si="85"/>
        <v/>
      </c>
      <c r="K327" s="169">
        <f t="shared" si="85"/>
        <v>2.6120480335363347</v>
      </c>
      <c r="L327" s="169">
        <f t="shared" si="85"/>
        <v>2.8944135962969737</v>
      </c>
      <c r="M327" s="169">
        <f t="shared" si="85"/>
        <v>3.155897389659577</v>
      </c>
      <c r="N327" s="169">
        <f t="shared" si="85"/>
        <v>3.3936503821908719</v>
      </c>
      <c r="O327" s="169">
        <f t="shared" si="85"/>
        <v>3.678288980172435</v>
      </c>
      <c r="P327" s="169">
        <f t="shared" si="85"/>
        <v>3.9408147162347458</v>
      </c>
      <c r="Q327" s="169">
        <f t="shared" si="85"/>
        <v>4.1952303964183839</v>
      </c>
    </row>
    <row r="328" spans="1:17" ht="12" customHeight="1" x14ac:dyDescent="0.25">
      <c r="A328" s="23" t="s">
        <v>60</v>
      </c>
      <c r="B328" s="73"/>
      <c r="C328" s="73">
        <f t="shared" si="85"/>
        <v>1.7513048719199369</v>
      </c>
      <c r="D328" s="73" t="str">
        <f t="shared" si="85"/>
        <v/>
      </c>
      <c r="E328" s="73" t="str">
        <f t="shared" si="85"/>
        <v/>
      </c>
      <c r="F328" s="73">
        <f t="shared" si="85"/>
        <v>1.9053663409245873</v>
      </c>
      <c r="G328" s="73">
        <f t="shared" si="85"/>
        <v>1.9853732897945451</v>
      </c>
      <c r="H328" s="73">
        <f t="shared" si="85"/>
        <v>2.0857912718693425</v>
      </c>
      <c r="I328" s="73">
        <f t="shared" si="85"/>
        <v>2.2108559293772641</v>
      </c>
      <c r="J328" s="73" t="str">
        <f t="shared" si="85"/>
        <v/>
      </c>
      <c r="K328" s="73">
        <f t="shared" si="85"/>
        <v>2.6120480335363347</v>
      </c>
      <c r="L328" s="73">
        <f t="shared" si="85"/>
        <v>2.8944135962969737</v>
      </c>
      <c r="M328" s="73">
        <f t="shared" si="85"/>
        <v>3.155897389659577</v>
      </c>
      <c r="N328" s="73">
        <f t="shared" si="85"/>
        <v>3.3936503821908719</v>
      </c>
      <c r="O328" s="73">
        <f t="shared" si="85"/>
        <v>3.678288980172435</v>
      </c>
      <c r="P328" s="73">
        <f t="shared" si="85"/>
        <v>3.9408147162347458</v>
      </c>
      <c r="Q328" s="73">
        <f t="shared" si="85"/>
        <v>4.1952303964183839</v>
      </c>
    </row>
    <row r="329" spans="1:17" ht="12" customHeight="1" x14ac:dyDescent="0.25">
      <c r="A329" s="158" t="s">
        <v>63</v>
      </c>
      <c r="B329" s="169"/>
      <c r="C329" s="169">
        <f t="shared" si="85"/>
        <v>0.7632309159490035</v>
      </c>
      <c r="D329" s="169" t="str">
        <f t="shared" si="85"/>
        <v/>
      </c>
      <c r="E329" s="169" t="str">
        <f t="shared" si="85"/>
        <v/>
      </c>
      <c r="F329" s="169">
        <f t="shared" si="85"/>
        <v>0.77032507894546665</v>
      </c>
      <c r="G329" s="169">
        <f t="shared" si="85"/>
        <v>0.75987808746827523</v>
      </c>
      <c r="H329" s="169">
        <f t="shared" si="85"/>
        <v>0.73051354522602618</v>
      </c>
      <c r="I329" s="169">
        <f t="shared" si="85"/>
        <v>0.75493847674768566</v>
      </c>
      <c r="J329" s="169" t="str">
        <f t="shared" si="85"/>
        <v/>
      </c>
      <c r="K329" s="169">
        <f t="shared" si="85"/>
        <v>0.782863129259044</v>
      </c>
      <c r="L329" s="169">
        <f t="shared" si="85"/>
        <v>0.83900639559872425</v>
      </c>
      <c r="M329" s="169">
        <f t="shared" si="85"/>
        <v>0.80637304640898788</v>
      </c>
      <c r="N329" s="169">
        <f t="shared" si="85"/>
        <v>0.7976385363840951</v>
      </c>
      <c r="O329" s="169">
        <f t="shared" si="85"/>
        <v>0.79278091757966129</v>
      </c>
      <c r="P329" s="169">
        <f t="shared" si="85"/>
        <v>0.79147584233375412</v>
      </c>
      <c r="Q329" s="169">
        <f t="shared" si="85"/>
        <v>0.79352424617780315</v>
      </c>
    </row>
    <row r="330" spans="1:17" ht="12" customHeight="1" x14ac:dyDescent="0.25">
      <c r="A330" s="167" t="s">
        <v>148</v>
      </c>
      <c r="B330" s="174"/>
      <c r="C330" s="174">
        <f t="shared" si="85"/>
        <v>0.7632309159490035</v>
      </c>
      <c r="D330" s="174" t="str">
        <f t="shared" si="85"/>
        <v/>
      </c>
      <c r="E330" s="174" t="str">
        <f t="shared" si="85"/>
        <v/>
      </c>
      <c r="F330" s="174">
        <f t="shared" si="85"/>
        <v>0.77032507894546665</v>
      </c>
      <c r="G330" s="174">
        <f t="shared" si="85"/>
        <v>0.77270810914261367</v>
      </c>
      <c r="H330" s="174">
        <f t="shared" si="85"/>
        <v>0.77513076240484047</v>
      </c>
      <c r="I330" s="174">
        <f t="shared" si="85"/>
        <v>0.77820400497484732</v>
      </c>
      <c r="J330" s="174" t="str">
        <f t="shared" si="85"/>
        <v/>
      </c>
      <c r="K330" s="174">
        <f t="shared" si="85"/>
        <v>0.782863129259044</v>
      </c>
      <c r="L330" s="174" t="str">
        <f t="shared" si="85"/>
        <v/>
      </c>
      <c r="M330" s="174">
        <f t="shared" si="85"/>
        <v>0.7862096100617858</v>
      </c>
      <c r="N330" s="174">
        <f t="shared" si="85"/>
        <v>0.78725312238001344</v>
      </c>
      <c r="O330" s="174">
        <f t="shared" si="85"/>
        <v>0.78761783980523026</v>
      </c>
      <c r="P330" s="174">
        <f t="shared" si="85"/>
        <v>0.78823798115637633</v>
      </c>
      <c r="Q330" s="174">
        <f t="shared" si="85"/>
        <v>0.78943420481364646</v>
      </c>
    </row>
    <row r="331" spans="1:17" ht="12" customHeight="1" x14ac:dyDescent="0.25">
      <c r="A331" s="167" t="s">
        <v>147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>
        <f t="shared" si="85"/>
        <v>0.83900639559872425</v>
      </c>
      <c r="M331" s="174">
        <f t="shared" si="85"/>
        <v>0.8398559663561439</v>
      </c>
      <c r="N331" s="174">
        <f t="shared" si="85"/>
        <v>0.83950092103593366</v>
      </c>
      <c r="O331" s="174">
        <f t="shared" si="85"/>
        <v>0.85935666109615216</v>
      </c>
      <c r="P331" s="174">
        <f t="shared" si="85"/>
        <v>0.83170219943570978</v>
      </c>
      <c r="Q331" s="174">
        <f t="shared" si="85"/>
        <v>0.82134710925482246</v>
      </c>
    </row>
    <row r="332" spans="1:17" ht="12" customHeight="1" x14ac:dyDescent="0.25">
      <c r="A332" s="166" t="s">
        <v>61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>
        <f t="shared" si="85"/>
        <v>0.78464057427019152</v>
      </c>
      <c r="M332" s="173">
        <f t="shared" si="85"/>
        <v>0.78570966498730499</v>
      </c>
      <c r="N332" s="173">
        <f t="shared" si="85"/>
        <v>0.78617481728199989</v>
      </c>
      <c r="O332" s="173">
        <f t="shared" si="85"/>
        <v>0.7953691671432942</v>
      </c>
      <c r="P332" s="173">
        <f t="shared" si="85"/>
        <v>0.78293863069294145</v>
      </c>
      <c r="Q332" s="173">
        <f t="shared" si="85"/>
        <v>0.77867825912601085</v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>
        <f t="shared" si="85"/>
        <v>1</v>
      </c>
      <c r="M333" s="172">
        <f t="shared" si="85"/>
        <v>1.0008695356291855</v>
      </c>
      <c r="N333" s="172">
        <f t="shared" si="85"/>
        <v>1.0009029643909511</v>
      </c>
      <c r="O333" s="172">
        <f t="shared" si="85"/>
        <v>1.0124340384862387</v>
      </c>
      <c r="P333" s="172">
        <f t="shared" si="85"/>
        <v>0.99653524039427932</v>
      </c>
      <c r="Q333" s="172">
        <f t="shared" si="85"/>
        <v>0.99088910455011325</v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>
        <f t="shared" si="85"/>
        <v>0.65280652989286947</v>
      </c>
      <c r="H334" s="171">
        <f t="shared" si="85"/>
        <v>0.6588086083033512</v>
      </c>
      <c r="I334" s="171">
        <f t="shared" si="85"/>
        <v>0.66982741190159722</v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0.81533810734018775</v>
      </c>
      <c r="D338" s="169" t="str">
        <f t="shared" si="85"/>
        <v/>
      </c>
      <c r="E338" s="169" t="str">
        <f t="shared" si="85"/>
        <v/>
      </c>
      <c r="F338" s="169">
        <f t="shared" si="85"/>
        <v>0.82275881914929527</v>
      </c>
      <c r="G338" s="169">
        <f t="shared" si="85"/>
        <v>0.82533089370359158</v>
      </c>
      <c r="H338" s="169">
        <f t="shared" si="85"/>
        <v>0.82945422943362235</v>
      </c>
      <c r="I338" s="169">
        <f t="shared" si="85"/>
        <v>0.83089005244285119</v>
      </c>
      <c r="J338" s="169" t="str">
        <f t="shared" si="85"/>
        <v/>
      </c>
      <c r="K338" s="169">
        <f t="shared" si="85"/>
        <v>0.83122679364422158</v>
      </c>
      <c r="L338" s="169">
        <f t="shared" si="85"/>
        <v>0.83154045029867985</v>
      </c>
      <c r="M338" s="169">
        <f t="shared" si="85"/>
        <v>0.83519380196003301</v>
      </c>
      <c r="N338" s="169">
        <f t="shared" si="85"/>
        <v>0.83749228286241983</v>
      </c>
      <c r="O338" s="169">
        <f t="shared" si="85"/>
        <v>0.83833723070933519</v>
      </c>
      <c r="P338" s="169">
        <f t="shared" si="85"/>
        <v>0.83910655391579281</v>
      </c>
      <c r="Q338" s="169">
        <f t="shared" si="85"/>
        <v>0.84063835104358686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0.81533810734018775</v>
      </c>
      <c r="D340" s="65" t="str">
        <f t="shared" si="86"/>
        <v/>
      </c>
      <c r="E340" s="65" t="str">
        <f t="shared" si="86"/>
        <v/>
      </c>
      <c r="F340" s="65">
        <f t="shared" si="86"/>
        <v>0.82275881914929527</v>
      </c>
      <c r="G340" s="65">
        <f t="shared" si="86"/>
        <v>0.82533089370359158</v>
      </c>
      <c r="H340" s="65">
        <f t="shared" si="86"/>
        <v>0.82945422943362235</v>
      </c>
      <c r="I340" s="65">
        <f t="shared" si="86"/>
        <v>0.83089005244285119</v>
      </c>
      <c r="J340" s="65" t="str">
        <f t="shared" si="86"/>
        <v/>
      </c>
      <c r="K340" s="65">
        <f t="shared" si="86"/>
        <v>0.83122679364422158</v>
      </c>
      <c r="L340" s="65">
        <f t="shared" si="86"/>
        <v>0.83154045029867985</v>
      </c>
      <c r="M340" s="65">
        <f t="shared" si="86"/>
        <v>0.83519380196003301</v>
      </c>
      <c r="N340" s="65">
        <f t="shared" si="86"/>
        <v>0.83749228286241983</v>
      </c>
      <c r="O340" s="65">
        <f t="shared" si="86"/>
        <v>0.83833723070933519</v>
      </c>
      <c r="P340" s="65">
        <f t="shared" si="86"/>
        <v>0.83910655391579281</v>
      </c>
      <c r="Q340" s="65">
        <f t="shared" si="86"/>
        <v>0.84063835104358686</v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149</v>
      </c>
      <c r="B344" s="156"/>
      <c r="C344" s="156">
        <f>RES_hhdet_in_emi!C$126</f>
        <v>0</v>
      </c>
      <c r="D344" s="156">
        <f>RES_hhdet_in_emi!D$126</f>
        <v>0</v>
      </c>
      <c r="E344" s="156">
        <f>RES_hhdet_in_emi!E$126</f>
        <v>0</v>
      </c>
      <c r="F344" s="156">
        <f>RES_hhdet_in_emi!F$126</f>
        <v>0</v>
      </c>
      <c r="G344" s="156">
        <f>RES_hhdet_in_emi!G$126</f>
        <v>0</v>
      </c>
      <c r="H344" s="156">
        <f>RES_hhdet_in_emi!H$126</f>
        <v>0</v>
      </c>
      <c r="I344" s="156">
        <f>RES_hhdet_in_emi!I$126</f>
        <v>0</v>
      </c>
      <c r="J344" s="156">
        <f>RES_hhdet_in_emi!J$126</f>
        <v>0</v>
      </c>
      <c r="K344" s="156">
        <f>RES_hhdet_in_emi!K$126</f>
        <v>0</v>
      </c>
      <c r="L344" s="156">
        <f>RES_hhdet_in_emi!L$126</f>
        <v>0</v>
      </c>
      <c r="M344" s="156">
        <f>RES_hhdet_in_emi!M$126</f>
        <v>0</v>
      </c>
      <c r="N344" s="156">
        <f>RES_hhdet_in_emi!N$126</f>
        <v>0</v>
      </c>
      <c r="O344" s="156">
        <f>RES_hhdet_in_emi!O$126</f>
        <v>0</v>
      </c>
      <c r="P344" s="156">
        <f>RES_hhdet_in_emi!P$126</f>
        <v>0</v>
      </c>
      <c r="Q344" s="156">
        <f>RES_hhdet_in_emi!Q$126</f>
        <v>0</v>
      </c>
    </row>
    <row r="345" spans="1:17" ht="12" customHeight="1" x14ac:dyDescent="0.25">
      <c r="A345" s="23" t="s">
        <v>60</v>
      </c>
      <c r="B345" s="156"/>
      <c r="C345" s="156">
        <f>RES_hhdet_in_emi!C$127</f>
        <v>0</v>
      </c>
      <c r="D345" s="156">
        <f>RES_hhdet_in_emi!D$127</f>
        <v>0</v>
      </c>
      <c r="E345" s="156">
        <f>RES_hhdet_in_emi!E$127</f>
        <v>0</v>
      </c>
      <c r="F345" s="156">
        <f>RES_hhdet_in_emi!F$127</f>
        <v>0</v>
      </c>
      <c r="G345" s="156">
        <f>RES_hhdet_in_emi!G$127</f>
        <v>0</v>
      </c>
      <c r="H345" s="156">
        <f>RES_hhdet_in_emi!H$127</f>
        <v>0</v>
      </c>
      <c r="I345" s="156">
        <f>RES_hhdet_in_emi!I$127</f>
        <v>0</v>
      </c>
      <c r="J345" s="156">
        <f>RES_hhdet_in_emi!J$127</f>
        <v>0</v>
      </c>
      <c r="K345" s="156">
        <f>RES_hhdet_in_emi!K$127</f>
        <v>0</v>
      </c>
      <c r="L345" s="156">
        <f>RES_hhdet_in_emi!L$127</f>
        <v>0</v>
      </c>
      <c r="M345" s="156">
        <f>RES_hhdet_in_emi!M$127</f>
        <v>0</v>
      </c>
      <c r="N345" s="156">
        <f>RES_hhdet_in_emi!N$127</f>
        <v>0</v>
      </c>
      <c r="O345" s="156">
        <f>RES_hhdet_in_emi!O$127</f>
        <v>0</v>
      </c>
      <c r="P345" s="156">
        <f>RES_hhdet_in_emi!P$127</f>
        <v>0</v>
      </c>
      <c r="Q345" s="156">
        <f>RES_hhdet_in_emi!Q$127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RES_hhdet_in_emi!C$129</f>
        <v>0</v>
      </c>
      <c r="D347" s="156">
        <f>RES_hhdet_in_emi!D$129</f>
        <v>0</v>
      </c>
      <c r="E347" s="156">
        <f>RES_hhdet_in_emi!E$129</f>
        <v>0</v>
      </c>
      <c r="F347" s="156">
        <f>RES_hhdet_in_emi!F$129</f>
        <v>0</v>
      </c>
      <c r="G347" s="156">
        <f>RES_hhdet_in_emi!G$129</f>
        <v>0</v>
      </c>
      <c r="H347" s="156">
        <f>RES_hhdet_in_emi!H$129</f>
        <v>0</v>
      </c>
      <c r="I347" s="156">
        <f>RES_hhdet_in_emi!I$129</f>
        <v>0</v>
      </c>
      <c r="J347" s="156">
        <f>RES_hhdet_in_emi!J$129</f>
        <v>0</v>
      </c>
      <c r="K347" s="156">
        <f>RES_hhdet_in_emi!K$129</f>
        <v>0</v>
      </c>
      <c r="L347" s="156">
        <f>RES_hhdet_in_emi!L$129</f>
        <v>0</v>
      </c>
      <c r="M347" s="156">
        <f>RES_hhdet_in_emi!M$129</f>
        <v>0</v>
      </c>
      <c r="N347" s="156">
        <f>RES_hhdet_in_emi!N$129</f>
        <v>0</v>
      </c>
      <c r="O347" s="156">
        <f>RES_hhdet_in_emi!O$129</f>
        <v>0</v>
      </c>
      <c r="P347" s="156">
        <f>RES_hhdet_in_emi!P$129</f>
        <v>0</v>
      </c>
      <c r="Q347" s="156">
        <f>RES_hhdet_in_emi!Q$129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148</v>
      </c>
      <c r="B349" s="132"/>
      <c r="C349" s="132">
        <f>RES_hhdet_in_emi!C$131</f>
        <v>0</v>
      </c>
      <c r="D349" s="132">
        <f>RES_hhdet_in_emi!D$131</f>
        <v>0</v>
      </c>
      <c r="E349" s="132">
        <f>RES_hhdet_in_emi!E$131</f>
        <v>0</v>
      </c>
      <c r="F349" s="132">
        <f>RES_hhdet_in_emi!F$131</f>
        <v>0</v>
      </c>
      <c r="G349" s="132">
        <f>RES_hhdet_in_emi!G$131</f>
        <v>0</v>
      </c>
      <c r="H349" s="132">
        <f>RES_hhdet_in_emi!H$131</f>
        <v>0</v>
      </c>
      <c r="I349" s="132">
        <f>RES_hhdet_in_emi!I$131</f>
        <v>0</v>
      </c>
      <c r="J349" s="132">
        <f>RES_hhdet_in_emi!J$131</f>
        <v>0</v>
      </c>
      <c r="K349" s="132">
        <f>RES_hhdet_in_emi!K$131</f>
        <v>0</v>
      </c>
      <c r="L349" s="132">
        <f>RES_hhdet_in_emi!L$131</f>
        <v>0</v>
      </c>
      <c r="M349" s="132">
        <f>RES_hhdet_in_emi!M$131</f>
        <v>0</v>
      </c>
      <c r="N349" s="132">
        <f>RES_hhdet_in_emi!N$131</f>
        <v>0</v>
      </c>
      <c r="O349" s="132">
        <f>RES_hhdet_in_emi!O$131</f>
        <v>0</v>
      </c>
      <c r="P349" s="132">
        <f>RES_hhdet_in_emi!P$131</f>
        <v>0</v>
      </c>
      <c r="Q349" s="132">
        <f>RES_hhdet_in_emi!Q$131</f>
        <v>0</v>
      </c>
    </row>
    <row r="350" spans="1:17" ht="12" customHeight="1" x14ac:dyDescent="0.25">
      <c r="A350" s="167" t="s">
        <v>147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61</v>
      </c>
      <c r="B351" s="165"/>
      <c r="C351" s="165">
        <f>RES_hhdet_in_emi!C$133</f>
        <v>0</v>
      </c>
      <c r="D351" s="165">
        <f>RES_hhdet_in_emi!D$133</f>
        <v>0</v>
      </c>
      <c r="E351" s="165">
        <f>RES_hhdet_in_emi!E$133</f>
        <v>0</v>
      </c>
      <c r="F351" s="165">
        <f>RES_hhdet_in_emi!F$133</f>
        <v>0</v>
      </c>
      <c r="G351" s="165">
        <f>RES_hhdet_in_emi!G$133</f>
        <v>0</v>
      </c>
      <c r="H351" s="165">
        <f>RES_hhdet_in_emi!H$133</f>
        <v>0</v>
      </c>
      <c r="I351" s="165">
        <f>RES_hhdet_in_emi!I$133</f>
        <v>0</v>
      </c>
      <c r="J351" s="165">
        <f>RES_hhdet_in_emi!J$133</f>
        <v>0</v>
      </c>
      <c r="K351" s="165">
        <f>RES_hhdet_in_emi!K$133</f>
        <v>0</v>
      </c>
      <c r="L351" s="165">
        <f>RES_hhdet_in_emi!L$133</f>
        <v>0</v>
      </c>
      <c r="M351" s="165">
        <f>RES_hhdet_in_emi!M$133</f>
        <v>0</v>
      </c>
      <c r="N351" s="165">
        <f>RES_hhdet_in_emi!N$133</f>
        <v>0</v>
      </c>
      <c r="O351" s="165">
        <f>RES_hhdet_in_emi!O$133</f>
        <v>0</v>
      </c>
      <c r="P351" s="165">
        <f>RES_hhdet_in_emi!P$133</f>
        <v>0</v>
      </c>
      <c r="Q351" s="165">
        <f>RES_hhdet_in_emi!Q$133</f>
        <v>0</v>
      </c>
    </row>
    <row r="352" spans="1:17" ht="12" customHeight="1" x14ac:dyDescent="0.25">
      <c r="A352" s="147" t="s">
        <v>59</v>
      </c>
      <c r="B352" s="164"/>
      <c r="C352" s="164">
        <f>RES_hhdet_in_emi!C$134</f>
        <v>0</v>
      </c>
      <c r="D352" s="164">
        <f>RES_hhdet_in_emi!D$134</f>
        <v>0</v>
      </c>
      <c r="E352" s="164">
        <f>RES_hhdet_in_emi!E$134</f>
        <v>0</v>
      </c>
      <c r="F352" s="164">
        <f>RES_hhdet_in_emi!F$134</f>
        <v>0</v>
      </c>
      <c r="G352" s="164">
        <f>RES_hhdet_in_emi!G$134</f>
        <v>0</v>
      </c>
      <c r="H352" s="164">
        <f>RES_hhdet_in_emi!H$134</f>
        <v>0</v>
      </c>
      <c r="I352" s="164">
        <f>RES_hhdet_in_emi!I$134</f>
        <v>0</v>
      </c>
      <c r="J352" s="164">
        <f>RES_hhdet_in_emi!J$134</f>
        <v>0</v>
      </c>
      <c r="K352" s="164">
        <f>RES_hhdet_in_emi!K$134</f>
        <v>0</v>
      </c>
      <c r="L352" s="164">
        <f>RES_hhdet_in_emi!L$134</f>
        <v>0</v>
      </c>
      <c r="M352" s="164">
        <f>RES_hhdet_in_emi!M$134</f>
        <v>0</v>
      </c>
      <c r="N352" s="164">
        <f>RES_hhdet_in_emi!N$134</f>
        <v>0</v>
      </c>
      <c r="O352" s="164">
        <f>RES_hhdet_in_emi!O$134</f>
        <v>0</v>
      </c>
      <c r="P352" s="164">
        <f>RES_hhdet_in_emi!P$134</f>
        <v>0</v>
      </c>
      <c r="Q352" s="164">
        <f>RES_hhdet_in_emi!Q$134</f>
        <v>0</v>
      </c>
    </row>
    <row r="353" spans="1:17" ht="12" customHeight="1" x14ac:dyDescent="0.25">
      <c r="A353" s="163" t="s">
        <v>142</v>
      </c>
      <c r="B353" s="162"/>
      <c r="C353" s="162">
        <f>RES_hhdet_in_emi!C$135</f>
        <v>0</v>
      </c>
      <c r="D353" s="162">
        <f>RES_hhdet_in_emi!D$135</f>
        <v>0</v>
      </c>
      <c r="E353" s="162">
        <f>RES_hhdet_in_emi!E$135</f>
        <v>0</v>
      </c>
      <c r="F353" s="162">
        <f>RES_hhdet_in_emi!F$135</f>
        <v>0</v>
      </c>
      <c r="G353" s="162">
        <f>RES_hhdet_in_emi!G$135</f>
        <v>0</v>
      </c>
      <c r="H353" s="162">
        <f>RES_hhdet_in_emi!H$135</f>
        <v>0</v>
      </c>
      <c r="I353" s="162">
        <f>RES_hhdet_in_emi!I$135</f>
        <v>0</v>
      </c>
      <c r="J353" s="162">
        <f>RES_hhdet_in_emi!J$135</f>
        <v>0</v>
      </c>
      <c r="K353" s="162">
        <f>RES_hhdet_in_emi!K$135</f>
        <v>0</v>
      </c>
      <c r="L353" s="162">
        <f>RES_hhdet_in_emi!L$135</f>
        <v>0</v>
      </c>
      <c r="M353" s="162">
        <f>RES_hhdet_in_emi!M$135</f>
        <v>0</v>
      </c>
      <c r="N353" s="162">
        <f>RES_hhdet_in_emi!N$135</f>
        <v>0</v>
      </c>
      <c r="O353" s="162">
        <f>RES_hhdet_in_emi!O$135</f>
        <v>0</v>
      </c>
      <c r="P353" s="162">
        <f>RES_hhdet_in_emi!P$135</f>
        <v>0</v>
      </c>
      <c r="Q353" s="162">
        <f>RES_hhdet_in_emi!Q$135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RES_hhdet_in_emi!C$137</f>
        <v>0</v>
      </c>
      <c r="D355" s="156">
        <f>RES_hhdet_in_emi!D$137</f>
        <v>0</v>
      </c>
      <c r="E355" s="156">
        <f>RES_hhdet_in_emi!E$137</f>
        <v>0</v>
      </c>
      <c r="F355" s="156">
        <f>RES_hhdet_in_emi!F$137</f>
        <v>0</v>
      </c>
      <c r="G355" s="156">
        <f>RES_hhdet_in_emi!G$137</f>
        <v>0</v>
      </c>
      <c r="H355" s="156">
        <f>RES_hhdet_in_emi!H$137</f>
        <v>0</v>
      </c>
      <c r="I355" s="156">
        <f>RES_hhdet_in_emi!I$137</f>
        <v>0</v>
      </c>
      <c r="J355" s="156">
        <f>RES_hhdet_in_emi!J$137</f>
        <v>0</v>
      </c>
      <c r="K355" s="156">
        <f>RES_hhdet_in_emi!K$137</f>
        <v>0</v>
      </c>
      <c r="L355" s="156">
        <f>RES_hhdet_in_emi!L$137</f>
        <v>0</v>
      </c>
      <c r="M355" s="156">
        <f>RES_hhdet_in_emi!M$137</f>
        <v>0</v>
      </c>
      <c r="N355" s="156">
        <f>RES_hhdet_in_emi!N$137</f>
        <v>0</v>
      </c>
      <c r="O355" s="156">
        <f>RES_hhdet_in_emi!O$137</f>
        <v>0</v>
      </c>
      <c r="P355" s="156">
        <f>RES_hhdet_in_emi!P$137</f>
        <v>0</v>
      </c>
      <c r="Q355" s="156">
        <f>RES_hhdet_in_emi!Q$137</f>
        <v>0</v>
      </c>
    </row>
    <row r="356" spans="1:17" ht="12" customHeight="1" x14ac:dyDescent="0.25">
      <c r="A356" s="148" t="s">
        <v>59</v>
      </c>
      <c r="B356" s="156"/>
      <c r="C356" s="156">
        <f>RES_hhdet_in_emi!C$138</f>
        <v>0</v>
      </c>
      <c r="D356" s="156">
        <f>RES_hhdet_in_emi!D$138</f>
        <v>0</v>
      </c>
      <c r="E356" s="156">
        <f>RES_hhdet_in_emi!E$138</f>
        <v>0</v>
      </c>
      <c r="F356" s="156">
        <f>RES_hhdet_in_emi!F$138</f>
        <v>0</v>
      </c>
      <c r="G356" s="156">
        <f>RES_hhdet_in_emi!G$138</f>
        <v>0</v>
      </c>
      <c r="H356" s="156">
        <f>RES_hhdet_in_emi!H$138</f>
        <v>0</v>
      </c>
      <c r="I356" s="156">
        <f>RES_hhdet_in_emi!I$138</f>
        <v>0</v>
      </c>
      <c r="J356" s="156">
        <f>RES_hhdet_in_emi!J$138</f>
        <v>0</v>
      </c>
      <c r="K356" s="156">
        <f>RES_hhdet_in_emi!K$138</f>
        <v>0</v>
      </c>
      <c r="L356" s="156">
        <f>RES_hhdet_in_emi!L$138</f>
        <v>0</v>
      </c>
      <c r="M356" s="156">
        <f>RES_hhdet_in_emi!M$138</f>
        <v>0</v>
      </c>
      <c r="N356" s="156">
        <f>RES_hhdet_in_emi!N$138</f>
        <v>0</v>
      </c>
      <c r="O356" s="156">
        <f>RES_hhdet_in_emi!O$138</f>
        <v>0</v>
      </c>
      <c r="P356" s="156">
        <f>RES_hhdet_in_emi!P$138</f>
        <v>0</v>
      </c>
      <c r="Q356" s="156">
        <f>RES_hhdet_in_emi!Q$138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RES_hhdet_in_emi!C$140</f>
        <v>0</v>
      </c>
      <c r="D358" s="156">
        <f>RES_hhdet_in_emi!D$140</f>
        <v>0</v>
      </c>
      <c r="E358" s="156">
        <f>RES_hhdet_in_emi!E$140</f>
        <v>0</v>
      </c>
      <c r="F358" s="156">
        <f>RES_hhdet_in_emi!F$140</f>
        <v>0</v>
      </c>
      <c r="G358" s="156">
        <f>RES_hhdet_in_emi!G$140</f>
        <v>0</v>
      </c>
      <c r="H358" s="156">
        <f>RES_hhdet_in_emi!H$140</f>
        <v>0</v>
      </c>
      <c r="I358" s="156">
        <f>RES_hhdet_in_emi!I$140</f>
        <v>0</v>
      </c>
      <c r="J358" s="156">
        <f>RES_hhdet_in_emi!J$140</f>
        <v>0</v>
      </c>
      <c r="K358" s="156">
        <f>RES_hhdet_in_emi!K$140</f>
        <v>0</v>
      </c>
      <c r="L358" s="156">
        <f>RES_hhdet_in_emi!L$140</f>
        <v>0</v>
      </c>
      <c r="M358" s="156">
        <f>RES_hhdet_in_emi!M$140</f>
        <v>0</v>
      </c>
      <c r="N358" s="156">
        <f>RES_hhdet_in_emi!N$140</f>
        <v>0</v>
      </c>
      <c r="O358" s="156">
        <f>RES_hhdet_in_emi!O$140</f>
        <v>0</v>
      </c>
      <c r="P358" s="156">
        <f>RES_hhdet_in_emi!P$140</f>
        <v>0</v>
      </c>
      <c r="Q358" s="156">
        <f>RES_hhdet_in_emi!Q$140</f>
        <v>0</v>
      </c>
    </row>
    <row r="359" spans="1:17" ht="12" customHeight="1" x14ac:dyDescent="0.25">
      <c r="A359" s="29" t="s">
        <v>140</v>
      </c>
      <c r="B359" s="57"/>
      <c r="C359" s="57">
        <f>RES_hhdet_in_emi!C$141</f>
        <v>0</v>
      </c>
      <c r="D359" s="57">
        <f>RES_hhdet_in_emi!D$141</f>
        <v>0</v>
      </c>
      <c r="E359" s="57">
        <f>RES_hhdet_in_emi!E$141</f>
        <v>0</v>
      </c>
      <c r="F359" s="57">
        <f>RES_hhdet_in_emi!F$141</f>
        <v>0</v>
      </c>
      <c r="G359" s="57">
        <f>RES_hhdet_in_emi!G$141</f>
        <v>0</v>
      </c>
      <c r="H359" s="57">
        <f>RES_hhdet_in_emi!H$141</f>
        <v>0</v>
      </c>
      <c r="I359" s="57">
        <f>RES_hhdet_in_emi!I$141</f>
        <v>0</v>
      </c>
      <c r="J359" s="57">
        <f>RES_hhdet_in_emi!J$141</f>
        <v>0</v>
      </c>
      <c r="K359" s="57">
        <f>RES_hhdet_in_emi!K$141</f>
        <v>0</v>
      </c>
      <c r="L359" s="57">
        <f>RES_hhdet_in_emi!L$141</f>
        <v>0</v>
      </c>
      <c r="M359" s="57">
        <f>RES_hhdet_in_emi!M$141</f>
        <v>0</v>
      </c>
      <c r="N359" s="57">
        <f>RES_hhdet_in_emi!N$141</f>
        <v>0</v>
      </c>
      <c r="O359" s="57">
        <f>RES_hhdet_in_emi!O$141</f>
        <v>0</v>
      </c>
      <c r="P359" s="57">
        <f>RES_hhdet_in_emi!P$141</f>
        <v>0</v>
      </c>
      <c r="Q359" s="57">
        <f>RES_hhdet_in_emi!Q$141</f>
        <v>0</v>
      </c>
    </row>
    <row r="361" spans="1:17" ht="12" customHeight="1" x14ac:dyDescent="0.25">
      <c r="A361" s="152" t="s">
        <v>189</v>
      </c>
      <c r="B361" s="168"/>
      <c r="C361" s="168">
        <f>SUM(C362,C365,C367,C376)</f>
        <v>17252.513586206267</v>
      </c>
      <c r="D361" s="168">
        <f t="shared" ref="D361:Q361" si="94">SUM(D362,D365,D367,D376)</f>
        <v>0</v>
      </c>
      <c r="E361" s="168">
        <f t="shared" si="94"/>
        <v>0</v>
      </c>
      <c r="F361" s="168">
        <f t="shared" si="94"/>
        <v>15119.959980186253</v>
      </c>
      <c r="G361" s="168">
        <f t="shared" si="94"/>
        <v>14553.81022087633</v>
      </c>
      <c r="H361" s="168">
        <f t="shared" si="94"/>
        <v>12916.607417841738</v>
      </c>
      <c r="I361" s="168">
        <f t="shared" si="94"/>
        <v>11209.409134110536</v>
      </c>
      <c r="J361" s="168">
        <f t="shared" si="94"/>
        <v>0</v>
      </c>
      <c r="K361" s="168">
        <f t="shared" si="94"/>
        <v>11746.309037137498</v>
      </c>
      <c r="L361" s="168">
        <f t="shared" si="94"/>
        <v>13421.309944932593</v>
      </c>
      <c r="M361" s="168">
        <f t="shared" si="94"/>
        <v>11803.153138213391</v>
      </c>
      <c r="N361" s="168">
        <f t="shared" si="94"/>
        <v>12240.134109649758</v>
      </c>
      <c r="O361" s="168">
        <f t="shared" si="94"/>
        <v>12949.447390181447</v>
      </c>
      <c r="P361" s="168">
        <f t="shared" si="94"/>
        <v>11511.314353204512</v>
      </c>
      <c r="Q361" s="168">
        <f t="shared" si="94"/>
        <v>12233.586442881369</v>
      </c>
    </row>
    <row r="362" spans="1:17" ht="12" customHeight="1" x14ac:dyDescent="0.25">
      <c r="A362" s="158" t="s">
        <v>65</v>
      </c>
      <c r="B362" s="157"/>
      <c r="C362" s="157">
        <f>SUM(C363:C364)</f>
        <v>15286.498809791683</v>
      </c>
      <c r="D362" s="157">
        <f t="shared" ref="D362:Q362" si="95">SUM(D363:D364)</f>
        <v>0</v>
      </c>
      <c r="E362" s="157">
        <f t="shared" si="95"/>
        <v>0</v>
      </c>
      <c r="F362" s="157">
        <f t="shared" si="95"/>
        <v>13100.820736755728</v>
      </c>
      <c r="G362" s="157">
        <f t="shared" si="95"/>
        <v>12485.006626511775</v>
      </c>
      <c r="H362" s="157">
        <f t="shared" si="95"/>
        <v>10673.828285921159</v>
      </c>
      <c r="I362" s="157">
        <f t="shared" si="95"/>
        <v>9030.9975653254296</v>
      </c>
      <c r="J362" s="157">
        <f t="shared" si="95"/>
        <v>0</v>
      </c>
      <c r="K362" s="157">
        <f t="shared" si="95"/>
        <v>9625.9126324287427</v>
      </c>
      <c r="L362" s="157">
        <f t="shared" si="95"/>
        <v>11332.145953744463</v>
      </c>
      <c r="M362" s="157">
        <f t="shared" si="95"/>
        <v>9654.2682656987181</v>
      </c>
      <c r="N362" s="157">
        <f t="shared" si="95"/>
        <v>9922.3482309697847</v>
      </c>
      <c r="O362" s="157">
        <f t="shared" si="95"/>
        <v>10599.224757506388</v>
      </c>
      <c r="P362" s="157">
        <f t="shared" si="95"/>
        <v>8932.7808561114398</v>
      </c>
      <c r="Q362" s="157">
        <f t="shared" si="95"/>
        <v>9393.5291550645015</v>
      </c>
    </row>
    <row r="363" spans="1:17" ht="12" customHeight="1" x14ac:dyDescent="0.25">
      <c r="A363" s="23" t="s">
        <v>149</v>
      </c>
      <c r="B363" s="156"/>
      <c r="C363" s="156">
        <f t="shared" ref="C363:Q366" si="96">IF(C287=0,0,C287/0.086*1000000/C$49)</f>
        <v>15249.243140776682</v>
      </c>
      <c r="D363" s="156">
        <f t="shared" si="96"/>
        <v>0</v>
      </c>
      <c r="E363" s="156">
        <f t="shared" si="96"/>
        <v>0</v>
      </c>
      <c r="F363" s="156">
        <f t="shared" si="96"/>
        <v>13068.946155436835</v>
      </c>
      <c r="G363" s="156">
        <f t="shared" si="96"/>
        <v>12451.391626481742</v>
      </c>
      <c r="H363" s="156">
        <f t="shared" si="96"/>
        <v>10637.377550418685</v>
      </c>
      <c r="I363" s="156">
        <f t="shared" si="96"/>
        <v>8993.9259474064638</v>
      </c>
      <c r="J363" s="156">
        <f t="shared" si="96"/>
        <v>0</v>
      </c>
      <c r="K363" s="156">
        <f t="shared" si="96"/>
        <v>9596.9188023771658</v>
      </c>
      <c r="L363" s="156">
        <f t="shared" si="96"/>
        <v>11309.135109037918</v>
      </c>
      <c r="M363" s="156">
        <f t="shared" si="96"/>
        <v>9624.3161156039077</v>
      </c>
      <c r="N363" s="156">
        <f t="shared" si="96"/>
        <v>9870.5498617246176</v>
      </c>
      <c r="O363" s="156">
        <f t="shared" si="96"/>
        <v>10535.250236006264</v>
      </c>
      <c r="P363" s="156">
        <f t="shared" si="96"/>
        <v>8873.3807377366484</v>
      </c>
      <c r="Q363" s="156">
        <f t="shared" si="96"/>
        <v>9324.2308179652664</v>
      </c>
    </row>
    <row r="364" spans="1:17" ht="12" customHeight="1" x14ac:dyDescent="0.25">
      <c r="A364" s="23" t="s">
        <v>60</v>
      </c>
      <c r="B364" s="156"/>
      <c r="C364" s="156">
        <f t="shared" si="96"/>
        <v>37.255669015001402</v>
      </c>
      <c r="D364" s="156">
        <f t="shared" si="96"/>
        <v>0</v>
      </c>
      <c r="E364" s="156">
        <f t="shared" si="96"/>
        <v>0</v>
      </c>
      <c r="F364" s="156">
        <f t="shared" si="96"/>
        <v>31.874581318892094</v>
      </c>
      <c r="G364" s="156">
        <f t="shared" si="96"/>
        <v>33.615000030032398</v>
      </c>
      <c r="H364" s="156">
        <f t="shared" si="96"/>
        <v>36.450735502473727</v>
      </c>
      <c r="I364" s="156">
        <f t="shared" si="96"/>
        <v>37.071617918966318</v>
      </c>
      <c r="J364" s="156">
        <f t="shared" si="96"/>
        <v>0</v>
      </c>
      <c r="K364" s="156">
        <f t="shared" si="96"/>
        <v>28.993830051576143</v>
      </c>
      <c r="L364" s="156">
        <f t="shared" si="96"/>
        <v>23.010844706545008</v>
      </c>
      <c r="M364" s="156">
        <f t="shared" si="96"/>
        <v>29.952150094809948</v>
      </c>
      <c r="N364" s="156">
        <f t="shared" si="96"/>
        <v>51.798369245167713</v>
      </c>
      <c r="O364" s="156">
        <f t="shared" si="96"/>
        <v>63.974521500123835</v>
      </c>
      <c r="P364" s="156">
        <f t="shared" si="96"/>
        <v>59.400118374792314</v>
      </c>
      <c r="Q364" s="156">
        <f t="shared" si="96"/>
        <v>69.298337099235155</v>
      </c>
    </row>
    <row r="365" spans="1:17" ht="12" customHeight="1" x14ac:dyDescent="0.25">
      <c r="A365" s="158" t="s">
        <v>112</v>
      </c>
      <c r="B365" s="157"/>
      <c r="C365" s="157">
        <f>C366</f>
        <v>0.70055937248430966</v>
      </c>
      <c r="D365" s="157">
        <f t="shared" ref="D365:Q365" si="97">D366</f>
        <v>0</v>
      </c>
      <c r="E365" s="157">
        <f t="shared" si="97"/>
        <v>0</v>
      </c>
      <c r="F365" s="157">
        <f t="shared" si="97"/>
        <v>24.500602322194919</v>
      </c>
      <c r="G365" s="157">
        <f t="shared" si="97"/>
        <v>4.6724770347466169</v>
      </c>
      <c r="H365" s="157">
        <f t="shared" si="97"/>
        <v>18.52937473584981</v>
      </c>
      <c r="I365" s="157">
        <f t="shared" si="97"/>
        <v>9.2456363087435758</v>
      </c>
      <c r="J365" s="157">
        <f t="shared" si="97"/>
        <v>0</v>
      </c>
      <c r="K365" s="157">
        <f t="shared" si="97"/>
        <v>28.384487127368043</v>
      </c>
      <c r="L365" s="157">
        <f t="shared" si="97"/>
        <v>40.146476058329363</v>
      </c>
      <c r="M365" s="157">
        <f t="shared" si="97"/>
        <v>8.2442804668877852</v>
      </c>
      <c r="N365" s="157">
        <f t="shared" si="97"/>
        <v>12.932780279651519</v>
      </c>
      <c r="O365" s="157">
        <f t="shared" si="97"/>
        <v>21.957431688790624</v>
      </c>
      <c r="P365" s="157">
        <f t="shared" si="97"/>
        <v>81.326215915302839</v>
      </c>
      <c r="Q365" s="157">
        <f t="shared" si="97"/>
        <v>63.372981325022039</v>
      </c>
    </row>
    <row r="366" spans="1:17" ht="12" customHeight="1" x14ac:dyDescent="0.25">
      <c r="A366" s="23" t="s">
        <v>60</v>
      </c>
      <c r="B366" s="156"/>
      <c r="C366" s="156">
        <f t="shared" si="96"/>
        <v>0.70055937248430966</v>
      </c>
      <c r="D366" s="156">
        <f t="shared" si="96"/>
        <v>0</v>
      </c>
      <c r="E366" s="156">
        <f t="shared" si="96"/>
        <v>0</v>
      </c>
      <c r="F366" s="156">
        <f t="shared" si="96"/>
        <v>24.500602322194919</v>
      </c>
      <c r="G366" s="156">
        <f t="shared" si="96"/>
        <v>4.6724770347466169</v>
      </c>
      <c r="H366" s="156">
        <f t="shared" si="96"/>
        <v>18.52937473584981</v>
      </c>
      <c r="I366" s="156">
        <f t="shared" si="96"/>
        <v>9.2456363087435758</v>
      </c>
      <c r="J366" s="156">
        <f t="shared" si="96"/>
        <v>0</v>
      </c>
      <c r="K366" s="156">
        <f t="shared" si="96"/>
        <v>28.384487127368043</v>
      </c>
      <c r="L366" s="156">
        <f t="shared" si="96"/>
        <v>40.146476058329363</v>
      </c>
      <c r="M366" s="156">
        <f t="shared" si="96"/>
        <v>8.2442804668877852</v>
      </c>
      <c r="N366" s="156">
        <f t="shared" si="96"/>
        <v>12.932780279651519</v>
      </c>
      <c r="O366" s="156">
        <f t="shared" si="96"/>
        <v>21.957431688790624</v>
      </c>
      <c r="P366" s="156">
        <f t="shared" si="96"/>
        <v>81.326215915302839</v>
      </c>
      <c r="Q366" s="156">
        <f t="shared" si="96"/>
        <v>63.372981325022039</v>
      </c>
    </row>
    <row r="367" spans="1:17" ht="12" customHeight="1" x14ac:dyDescent="0.25">
      <c r="A367" s="158" t="s">
        <v>63</v>
      </c>
      <c r="B367" s="157"/>
      <c r="C367" s="157">
        <f>IF(C291=0,0,C291/0.086*1000000/SUM(C$53:C$56))</f>
        <v>1303.6343944070347</v>
      </c>
      <c r="D367" s="157">
        <f t="shared" ref="D367:Q367" si="98">IF(D291=0,0,D291/0.086*1000000/SUM(D$53:D$56))</f>
        <v>0</v>
      </c>
      <c r="E367" s="157">
        <f t="shared" si="98"/>
        <v>0</v>
      </c>
      <c r="F367" s="157">
        <f t="shared" si="98"/>
        <v>1303.3685422349695</v>
      </c>
      <c r="G367" s="157">
        <f t="shared" si="98"/>
        <v>1369.8599318037998</v>
      </c>
      <c r="H367" s="157">
        <f t="shared" si="98"/>
        <v>1521.7057715727981</v>
      </c>
      <c r="I367" s="157">
        <f t="shared" si="98"/>
        <v>1447.12054533171</v>
      </c>
      <c r="J367" s="157">
        <f t="shared" si="98"/>
        <v>0</v>
      </c>
      <c r="K367" s="157">
        <f t="shared" si="98"/>
        <v>1381.0032897510876</v>
      </c>
      <c r="L367" s="157">
        <f t="shared" si="98"/>
        <v>1344.0260973087807</v>
      </c>
      <c r="M367" s="157">
        <f t="shared" si="98"/>
        <v>1402.0444073818167</v>
      </c>
      <c r="N367" s="157">
        <f t="shared" si="98"/>
        <v>1503.1903909161697</v>
      </c>
      <c r="O367" s="157">
        <f t="shared" si="98"/>
        <v>1475.5377716939727</v>
      </c>
      <c r="P367" s="157">
        <f t="shared" si="98"/>
        <v>1629.9765053590361</v>
      </c>
      <c r="Q367" s="157">
        <f t="shared" si="98"/>
        <v>1847.0618854766394</v>
      </c>
    </row>
    <row r="368" spans="1:17" ht="12" customHeight="1" x14ac:dyDescent="0.25">
      <c r="A368" s="167" t="s">
        <v>148</v>
      </c>
      <c r="B368" s="132"/>
      <c r="C368" s="132">
        <f>IF(C292=0,0,C292/0.086*1000000/C$53)</f>
        <v>1303.6343944070347</v>
      </c>
      <c r="D368" s="132">
        <f t="shared" ref="D368:Q368" si="99">IF(D292=0,0,D292/0.086*1000000/D$53)</f>
        <v>0</v>
      </c>
      <c r="E368" s="132">
        <f t="shared" si="99"/>
        <v>0</v>
      </c>
      <c r="F368" s="132">
        <f t="shared" si="99"/>
        <v>1303.3685422349695</v>
      </c>
      <c r="G368" s="132">
        <f t="shared" si="99"/>
        <v>1328.513254105058</v>
      </c>
      <c r="H368" s="132">
        <f t="shared" si="99"/>
        <v>1327.9937915503415</v>
      </c>
      <c r="I368" s="132">
        <f t="shared" si="99"/>
        <v>1342.6711706154174</v>
      </c>
      <c r="J368" s="132">
        <f t="shared" si="99"/>
        <v>0</v>
      </c>
      <c r="K368" s="132">
        <f t="shared" si="99"/>
        <v>1381.0032897510876</v>
      </c>
      <c r="L368" s="132">
        <f t="shared" si="99"/>
        <v>0</v>
      </c>
      <c r="M368" s="132">
        <f t="shared" si="99"/>
        <v>1425.260348632147</v>
      </c>
      <c r="N368" s="132">
        <f t="shared" si="99"/>
        <v>1518.0818391061534</v>
      </c>
      <c r="O368" s="132">
        <f t="shared" si="99"/>
        <v>1483.3617401702077</v>
      </c>
      <c r="P368" s="132">
        <f t="shared" si="99"/>
        <v>1634.1943370897538</v>
      </c>
      <c r="Q368" s="132">
        <f t="shared" si="99"/>
        <v>1854.0246578814142</v>
      </c>
    </row>
    <row r="369" spans="1:17" ht="12" customHeight="1" x14ac:dyDescent="0.25">
      <c r="A369" s="167" t="s">
        <v>147</v>
      </c>
      <c r="B369" s="132"/>
      <c r="C369" s="132">
        <f>IF(C293=0,0,C293/0.086*1000000/C$54)</f>
        <v>0</v>
      </c>
      <c r="D369" s="132">
        <f t="shared" ref="D369:Q369" si="100">IF(D293=0,0,D293/0.086*1000000/D$54)</f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1344.0260973087807</v>
      </c>
      <c r="M369" s="132">
        <f t="shared" si="100"/>
        <v>1365.1193241101939</v>
      </c>
      <c r="N369" s="132">
        <f t="shared" si="100"/>
        <v>1446.0142964342745</v>
      </c>
      <c r="O369" s="132">
        <f t="shared" si="100"/>
        <v>1381.573779679828</v>
      </c>
      <c r="P369" s="132">
        <f t="shared" si="100"/>
        <v>1579.3343580673534</v>
      </c>
      <c r="Q369" s="132">
        <f t="shared" si="100"/>
        <v>1801.0503562617139</v>
      </c>
    </row>
    <row r="370" spans="1:17" ht="12" customHeight="1" x14ac:dyDescent="0.25">
      <c r="A370" s="166" t="s">
        <v>61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1004.7371044097779</v>
      </c>
      <c r="M370" s="165">
        <f t="shared" si="101"/>
        <v>1021.5786717237421</v>
      </c>
      <c r="N370" s="165">
        <f t="shared" si="101"/>
        <v>1086.9076332440004</v>
      </c>
      <c r="O370" s="165">
        <f t="shared" si="101"/>
        <v>974.3063884812766</v>
      </c>
      <c r="P370" s="165">
        <f t="shared" si="101"/>
        <v>1218.7762965647933</v>
      </c>
      <c r="Q370" s="165">
        <f t="shared" si="101"/>
        <v>1438.9164249247372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339.28899289900301</v>
      </c>
      <c r="M371" s="164">
        <f t="shared" si="101"/>
        <v>343.540652386452</v>
      </c>
      <c r="N371" s="164">
        <f t="shared" si="101"/>
        <v>359.10666319027422</v>
      </c>
      <c r="O371" s="164">
        <f t="shared" si="101"/>
        <v>407.26739119855137</v>
      </c>
      <c r="P371" s="164">
        <f t="shared" si="101"/>
        <v>360.55806150255989</v>
      </c>
      <c r="Q371" s="164">
        <f t="shared" si="101"/>
        <v>362.13393133697696</v>
      </c>
    </row>
    <row r="372" spans="1:17" ht="12" customHeight="1" x14ac:dyDescent="0.25">
      <c r="A372" s="163" t="s">
        <v>142</v>
      </c>
      <c r="B372" s="162"/>
      <c r="C372" s="162">
        <f>IF(C296=0,0,C296/0.086*1000000/C$55)</f>
        <v>0</v>
      </c>
      <c r="D372" s="162">
        <f t="shared" ref="D372:Q372" si="102">IF(D296=0,0,D296/0.086*1000000/D$55)</f>
        <v>0</v>
      </c>
      <c r="E372" s="162">
        <f t="shared" si="102"/>
        <v>0</v>
      </c>
      <c r="F372" s="162">
        <f t="shared" si="102"/>
        <v>0</v>
      </c>
      <c r="G372" s="162">
        <f t="shared" si="102"/>
        <v>1850.4859086777387</v>
      </c>
      <c r="H372" s="162">
        <f t="shared" si="102"/>
        <v>1987.668205546461</v>
      </c>
      <c r="I372" s="162">
        <f t="shared" si="102"/>
        <v>2022.7657268055589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>IF(C297=0,0,C297/0.086*1000000/C$56)</f>
        <v>0</v>
      </c>
      <c r="D373" s="160">
        <f t="shared" ref="D373:Q373" si="103">IF(D297=0,0,D297/0.086*1000000/D$56)</f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>IF(C300=0,0,C300/0.086*1000000/SUM(C$58:C$59))</f>
        <v>661.67982263506451</v>
      </c>
      <c r="D376" s="157">
        <f t="shared" ref="D376:Q376" si="105">IF(D300=0,0,D300/0.086*1000000/SUM(D$58:D$59))</f>
        <v>0</v>
      </c>
      <c r="E376" s="157">
        <f t="shared" si="105"/>
        <v>0</v>
      </c>
      <c r="F376" s="157">
        <f t="shared" si="105"/>
        <v>691.27009887336067</v>
      </c>
      <c r="G376" s="157">
        <f t="shared" si="105"/>
        <v>694.27118552600939</v>
      </c>
      <c r="H376" s="157">
        <f t="shared" si="105"/>
        <v>702.54398561192932</v>
      </c>
      <c r="I376" s="157">
        <f t="shared" si="105"/>
        <v>722.04538714465116</v>
      </c>
      <c r="J376" s="157">
        <f t="shared" si="105"/>
        <v>0</v>
      </c>
      <c r="K376" s="157">
        <f t="shared" si="105"/>
        <v>711.00862783029868</v>
      </c>
      <c r="L376" s="157">
        <f t="shared" si="105"/>
        <v>704.99141782101958</v>
      </c>
      <c r="M376" s="157">
        <f t="shared" si="105"/>
        <v>738.59618466596862</v>
      </c>
      <c r="N376" s="157">
        <f t="shared" si="105"/>
        <v>801.66270748415184</v>
      </c>
      <c r="O376" s="157">
        <f t="shared" si="105"/>
        <v>852.72742929229639</v>
      </c>
      <c r="P376" s="157">
        <f t="shared" si="105"/>
        <v>867.23077581873224</v>
      </c>
      <c r="Q376" s="157">
        <f t="shared" si="105"/>
        <v>929.62242101520508</v>
      </c>
    </row>
    <row r="377" spans="1:17" ht="12" customHeight="1" x14ac:dyDescent="0.25">
      <c r="A377" s="23" t="s">
        <v>57</v>
      </c>
      <c r="B377" s="156"/>
      <c r="C377" s="156">
        <f>IF(C301=0,0,C301/0.086*1000000/C$58)</f>
        <v>0</v>
      </c>
      <c r="D377" s="156">
        <f t="shared" ref="D377:Q377" si="106">IF(D301=0,0,D301/0.086*1000000/D$58)</f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>IF(C302=0,0,C302/0.086*1000000/C$59)</f>
        <v>661.67982263506451</v>
      </c>
      <c r="D378" s="57">
        <f t="shared" ref="D378:Q378" si="107">IF(D302=0,0,D302/0.086*1000000/D$59)</f>
        <v>0</v>
      </c>
      <c r="E378" s="57">
        <f t="shared" si="107"/>
        <v>0</v>
      </c>
      <c r="F378" s="57">
        <f t="shared" si="107"/>
        <v>691.27009887336067</v>
      </c>
      <c r="G378" s="57">
        <f t="shared" si="107"/>
        <v>694.27118552600939</v>
      </c>
      <c r="H378" s="57">
        <f t="shared" si="107"/>
        <v>702.54398561192932</v>
      </c>
      <c r="I378" s="57">
        <f t="shared" si="107"/>
        <v>722.04538714465116</v>
      </c>
      <c r="J378" s="57">
        <f t="shared" si="107"/>
        <v>0</v>
      </c>
      <c r="K378" s="57">
        <f t="shared" si="107"/>
        <v>711.00862783029868</v>
      </c>
      <c r="L378" s="57">
        <f t="shared" si="107"/>
        <v>704.99141782101958</v>
      </c>
      <c r="M378" s="57">
        <f t="shared" si="107"/>
        <v>738.59618466596862</v>
      </c>
      <c r="N378" s="57">
        <f t="shared" si="107"/>
        <v>801.66270748415184</v>
      </c>
      <c r="O378" s="57">
        <f t="shared" si="107"/>
        <v>852.72742929229639</v>
      </c>
      <c r="P378" s="57">
        <f t="shared" si="107"/>
        <v>867.23077581873224</v>
      </c>
      <c r="Q378" s="57">
        <f t="shared" si="107"/>
        <v>929.62242101520508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12237.67167997483</v>
      </c>
      <c r="D380" s="168">
        <f t="shared" si="108"/>
        <v>0</v>
      </c>
      <c r="E380" s="168">
        <f t="shared" si="108"/>
        <v>0</v>
      </c>
      <c r="F380" s="168">
        <f t="shared" si="108"/>
        <v>10935.132205228721</v>
      </c>
      <c r="G380" s="168">
        <f t="shared" si="108"/>
        <v>10542.041204126661</v>
      </c>
      <c r="H380" s="168">
        <f t="shared" si="108"/>
        <v>9378.4180989204542</v>
      </c>
      <c r="I380" s="168">
        <f t="shared" si="108"/>
        <v>8229.7234395553387</v>
      </c>
      <c r="J380" s="168">
        <f t="shared" si="108"/>
        <v>0</v>
      </c>
      <c r="K380" s="168">
        <f t="shared" si="108"/>
        <v>8774.3656464995001</v>
      </c>
      <c r="L380" s="168">
        <f t="shared" si="108"/>
        <v>9769.2363661960153</v>
      </c>
      <c r="M380" s="168">
        <f t="shared" si="108"/>
        <v>8776.0301095494233</v>
      </c>
      <c r="N380" s="168">
        <f t="shared" si="108"/>
        <v>9201.3944679912875</v>
      </c>
      <c r="O380" s="168">
        <f t="shared" si="108"/>
        <v>9805.8271695601816</v>
      </c>
      <c r="P380" s="168">
        <f t="shared" si="108"/>
        <v>8964.5278363413945</v>
      </c>
      <c r="Q380" s="168">
        <f t="shared" si="108"/>
        <v>9484.4513856296453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10701.977939774359</v>
      </c>
      <c r="D381" s="157">
        <f t="shared" si="109"/>
        <v>0</v>
      </c>
      <c r="E381" s="157">
        <f t="shared" si="109"/>
        <v>0</v>
      </c>
      <c r="F381" s="157">
        <f t="shared" si="109"/>
        <v>9315.6835367771782</v>
      </c>
      <c r="G381" s="157">
        <f t="shared" si="109"/>
        <v>8918.83458992337</v>
      </c>
      <c r="H381" s="157">
        <f t="shared" si="109"/>
        <v>7645.414932611704</v>
      </c>
      <c r="I381" s="157">
        <f t="shared" si="109"/>
        <v>6516.8553599475481</v>
      </c>
      <c r="J381" s="157">
        <f t="shared" si="109"/>
        <v>0</v>
      </c>
      <c r="K381" s="157">
        <f t="shared" si="109"/>
        <v>7028.0780238191937</v>
      </c>
      <c r="L381" s="157">
        <f t="shared" si="109"/>
        <v>7939.1604875241192</v>
      </c>
      <c r="M381" s="157">
        <f t="shared" si="109"/>
        <v>7002.570230778847</v>
      </c>
      <c r="N381" s="157">
        <f t="shared" si="109"/>
        <v>7287.1162189588767</v>
      </c>
      <c r="O381" s="157">
        <f t="shared" si="109"/>
        <v>7840.4100503566242</v>
      </c>
      <c r="P381" s="157">
        <f t="shared" si="109"/>
        <v>6626.2502325364367</v>
      </c>
      <c r="Q381" s="157">
        <f t="shared" si="109"/>
        <v>6971.4224786512877</v>
      </c>
    </row>
    <row r="382" spans="1:17" ht="12" customHeight="1" x14ac:dyDescent="0.25">
      <c r="A382" s="23" t="s">
        <v>149</v>
      </c>
      <c r="B382" s="156"/>
      <c r="C382" s="156">
        <f t="shared" ref="C382:Q383" si="110">IF(C306=0,0,C306/0.086*1000000/C$49)</f>
        <v>10663.68734000475</v>
      </c>
      <c r="D382" s="156">
        <f t="shared" si="110"/>
        <v>0</v>
      </c>
      <c r="E382" s="156">
        <f t="shared" si="110"/>
        <v>0</v>
      </c>
      <c r="F382" s="156">
        <f t="shared" si="110"/>
        <v>9282.5756032715308</v>
      </c>
      <c r="G382" s="156">
        <f t="shared" si="110"/>
        <v>8883.9514362245736</v>
      </c>
      <c r="H382" s="156">
        <f t="shared" si="110"/>
        <v>7607.6197059867009</v>
      </c>
      <c r="I382" s="156">
        <f t="shared" si="110"/>
        <v>6478.3244486908361</v>
      </c>
      <c r="J382" s="156">
        <f t="shared" si="110"/>
        <v>0</v>
      </c>
      <c r="K382" s="156">
        <f t="shared" si="110"/>
        <v>6997.7860364224098</v>
      </c>
      <c r="L382" s="156">
        <f t="shared" si="110"/>
        <v>7916.1496428175742</v>
      </c>
      <c r="M382" s="156">
        <f t="shared" si="110"/>
        <v>6971.7723327264885</v>
      </c>
      <c r="N382" s="156">
        <f t="shared" si="110"/>
        <v>7233.594078047071</v>
      </c>
      <c r="O382" s="156">
        <f t="shared" si="110"/>
        <v>7774.1536884899324</v>
      </c>
      <c r="P382" s="156">
        <f t="shared" si="110"/>
        <v>6564.7708843936562</v>
      </c>
      <c r="Q382" s="156">
        <f t="shared" si="110"/>
        <v>6899.7935683247679</v>
      </c>
    </row>
    <row r="383" spans="1:17" ht="12" customHeight="1" x14ac:dyDescent="0.25">
      <c r="A383" s="23" t="s">
        <v>60</v>
      </c>
      <c r="B383" s="156"/>
      <c r="C383" s="156">
        <f t="shared" si="110"/>
        <v>38.290599769608086</v>
      </c>
      <c r="D383" s="156">
        <f t="shared" si="110"/>
        <v>0</v>
      </c>
      <c r="E383" s="156">
        <f t="shared" si="110"/>
        <v>0</v>
      </c>
      <c r="F383" s="156">
        <f t="shared" si="110"/>
        <v>33.107933505646848</v>
      </c>
      <c r="G383" s="156">
        <f t="shared" si="110"/>
        <v>34.883153698795539</v>
      </c>
      <c r="H383" s="156">
        <f t="shared" si="110"/>
        <v>37.795226625002897</v>
      </c>
      <c r="I383" s="156">
        <f t="shared" si="110"/>
        <v>38.530911256711867</v>
      </c>
      <c r="J383" s="156">
        <f t="shared" si="110"/>
        <v>0</v>
      </c>
      <c r="K383" s="156">
        <f t="shared" si="110"/>
        <v>30.291987396783973</v>
      </c>
      <c r="L383" s="156">
        <f t="shared" si="110"/>
        <v>23.010844706545001</v>
      </c>
      <c r="M383" s="156">
        <f t="shared" si="110"/>
        <v>30.79789805235858</v>
      </c>
      <c r="N383" s="156">
        <f t="shared" si="110"/>
        <v>53.522140911805828</v>
      </c>
      <c r="O383" s="156">
        <f t="shared" si="110"/>
        <v>66.256361866691861</v>
      </c>
      <c r="P383" s="156">
        <f t="shared" si="110"/>
        <v>61.479348142780601</v>
      </c>
      <c r="Q383" s="156">
        <f t="shared" si="110"/>
        <v>71.628910326519886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1.2268930421009452</v>
      </c>
      <c r="D384" s="157">
        <f t="shared" si="111"/>
        <v>0</v>
      </c>
      <c r="E384" s="157">
        <f t="shared" si="111"/>
        <v>0</v>
      </c>
      <c r="F384" s="157">
        <f t="shared" si="111"/>
        <v>46.682622997088984</v>
      </c>
      <c r="G384" s="157">
        <f t="shared" si="111"/>
        <v>9.2766111019643525</v>
      </c>
      <c r="H384" s="157">
        <f t="shared" si="111"/>
        <v>38.648408097231837</v>
      </c>
      <c r="I384" s="157">
        <f t="shared" si="111"/>
        <v>20.440769854051453</v>
      </c>
      <c r="J384" s="157">
        <f t="shared" si="111"/>
        <v>0</v>
      </c>
      <c r="K384" s="157">
        <f t="shared" si="111"/>
        <v>74.141643783979106</v>
      </c>
      <c r="L384" s="157">
        <f t="shared" si="111"/>
        <v>116.20050614663944</v>
      </c>
      <c r="M384" s="157">
        <f t="shared" si="111"/>
        <v>26.018103205072599</v>
      </c>
      <c r="N384" s="157">
        <f t="shared" si="111"/>
        <v>43.889334738829945</v>
      </c>
      <c r="O384" s="157">
        <f t="shared" si="111"/>
        <v>80.765779013767556</v>
      </c>
      <c r="P384" s="157">
        <f t="shared" si="111"/>
        <v>320.49154849470978</v>
      </c>
      <c r="Q384" s="157">
        <f t="shared" si="111"/>
        <v>265.86425756638704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1.2268930421009452</v>
      </c>
      <c r="D385" s="156">
        <f t="shared" si="112"/>
        <v>0</v>
      </c>
      <c r="E385" s="156">
        <f t="shared" si="112"/>
        <v>0</v>
      </c>
      <c r="F385" s="156">
        <f t="shared" si="112"/>
        <v>46.682622997088984</v>
      </c>
      <c r="G385" s="156">
        <f t="shared" si="112"/>
        <v>9.2766111019643525</v>
      </c>
      <c r="H385" s="156">
        <f t="shared" si="112"/>
        <v>38.648408097231837</v>
      </c>
      <c r="I385" s="156">
        <f t="shared" si="112"/>
        <v>20.440769854051453</v>
      </c>
      <c r="J385" s="156">
        <f t="shared" si="112"/>
        <v>0</v>
      </c>
      <c r="K385" s="156">
        <f t="shared" si="112"/>
        <v>74.141643783979106</v>
      </c>
      <c r="L385" s="156">
        <f t="shared" si="112"/>
        <v>116.20050614663944</v>
      </c>
      <c r="M385" s="156">
        <f t="shared" si="112"/>
        <v>26.018103205072599</v>
      </c>
      <c r="N385" s="156">
        <f t="shared" si="112"/>
        <v>43.889334738829945</v>
      </c>
      <c r="O385" s="156">
        <f t="shared" si="112"/>
        <v>80.765779013767556</v>
      </c>
      <c r="P385" s="156">
        <f t="shared" si="112"/>
        <v>320.49154849470978</v>
      </c>
      <c r="Q385" s="156">
        <f t="shared" si="112"/>
        <v>265.86425756638704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994.9740729059057</v>
      </c>
      <c r="D386" s="157">
        <f t="shared" si="113"/>
        <v>0</v>
      </c>
      <c r="E386" s="157">
        <f t="shared" si="113"/>
        <v>0</v>
      </c>
      <c r="F386" s="157">
        <f t="shared" si="113"/>
        <v>1004.0174751921905</v>
      </c>
      <c r="G386" s="157">
        <f t="shared" si="113"/>
        <v>1040.9265450784933</v>
      </c>
      <c r="H386" s="157">
        <f t="shared" si="113"/>
        <v>1111.6266779825503</v>
      </c>
      <c r="I386" s="157">
        <f t="shared" si="113"/>
        <v>1092.4869801630014</v>
      </c>
      <c r="J386" s="157">
        <f t="shared" si="113"/>
        <v>0</v>
      </c>
      <c r="K386" s="157">
        <f t="shared" si="113"/>
        <v>1081.1365569315708</v>
      </c>
      <c r="L386" s="157">
        <f t="shared" si="113"/>
        <v>1127.6464914936605</v>
      </c>
      <c r="M386" s="157">
        <f t="shared" si="113"/>
        <v>1130.5708199811597</v>
      </c>
      <c r="N386" s="157">
        <f t="shared" si="113"/>
        <v>1199.0025833170093</v>
      </c>
      <c r="O386" s="157">
        <f t="shared" si="113"/>
        <v>1169.7781885669965</v>
      </c>
      <c r="P386" s="157">
        <f t="shared" si="113"/>
        <v>1290.0870275632719</v>
      </c>
      <c r="Q386" s="157">
        <f t="shared" si="113"/>
        <v>1465.6883903166022</v>
      </c>
    </row>
    <row r="387" spans="1:17" ht="12" customHeight="1" x14ac:dyDescent="0.25">
      <c r="A387" s="167" t="s">
        <v>148</v>
      </c>
      <c r="B387" s="132"/>
      <c r="C387" s="132">
        <f t="shared" ref="C387:Q387" si="114">IF(C311=0,0,C311/0.086*1000000/C$53)</f>
        <v>994.9740729059057</v>
      </c>
      <c r="D387" s="132">
        <f t="shared" si="114"/>
        <v>0</v>
      </c>
      <c r="E387" s="132">
        <f t="shared" si="114"/>
        <v>0</v>
      </c>
      <c r="F387" s="132">
        <f t="shared" si="114"/>
        <v>1004.0174751921905</v>
      </c>
      <c r="G387" s="132">
        <f t="shared" si="114"/>
        <v>1026.5529645504198</v>
      </c>
      <c r="H387" s="132">
        <f t="shared" si="114"/>
        <v>1029.3688401133109</v>
      </c>
      <c r="I387" s="132">
        <f t="shared" si="114"/>
        <v>1044.8720823371843</v>
      </c>
      <c r="J387" s="132">
        <f t="shared" si="114"/>
        <v>0</v>
      </c>
      <c r="K387" s="132">
        <f t="shared" si="114"/>
        <v>1081.1365569315708</v>
      </c>
      <c r="L387" s="132">
        <f t="shared" si="114"/>
        <v>0</v>
      </c>
      <c r="M387" s="132">
        <f t="shared" si="114"/>
        <v>1120.553382934605</v>
      </c>
      <c r="N387" s="132">
        <f t="shared" si="114"/>
        <v>1195.1146678647124</v>
      </c>
      <c r="O387" s="132">
        <f t="shared" si="114"/>
        <v>1168.3221694425863</v>
      </c>
      <c r="P387" s="132">
        <f t="shared" si="114"/>
        <v>1288.1340450848104</v>
      </c>
      <c r="Q387" s="132">
        <f t="shared" si="114"/>
        <v>1463.6304814995069</v>
      </c>
    </row>
    <row r="388" spans="1:17" ht="12" customHeight="1" x14ac:dyDescent="0.25">
      <c r="A388" s="167" t="s">
        <v>147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1127.6464914936605</v>
      </c>
      <c r="M388" s="132">
        <f t="shared" si="115"/>
        <v>1146.5036091420131</v>
      </c>
      <c r="N388" s="132">
        <f t="shared" si="115"/>
        <v>1213.9303336877012</v>
      </c>
      <c r="O388" s="132">
        <f t="shared" si="115"/>
        <v>1187.2646303636479</v>
      </c>
      <c r="P388" s="132">
        <f t="shared" si="115"/>
        <v>1313.5358592490029</v>
      </c>
      <c r="Q388" s="132">
        <f t="shared" si="115"/>
        <v>1479.287503737927</v>
      </c>
    </row>
    <row r="389" spans="1:17" ht="12" customHeight="1" x14ac:dyDescent="0.25">
      <c r="A389" s="166" t="s">
        <v>61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788.3574985946575</v>
      </c>
      <c r="M389" s="165">
        <f t="shared" si="115"/>
        <v>802.66423591823741</v>
      </c>
      <c r="N389" s="165">
        <f t="shared" si="115"/>
        <v>854.49940996801286</v>
      </c>
      <c r="O389" s="165">
        <f t="shared" si="115"/>
        <v>774.93326074874381</v>
      </c>
      <c r="P389" s="165">
        <f t="shared" si="115"/>
        <v>954.2270447534537</v>
      </c>
      <c r="Q389" s="165">
        <f t="shared" si="115"/>
        <v>1120.4529367882174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339.28899289900301</v>
      </c>
      <c r="M390" s="164">
        <f t="shared" si="115"/>
        <v>343.83937322377562</v>
      </c>
      <c r="N390" s="164">
        <f t="shared" si="115"/>
        <v>359.43092371968828</v>
      </c>
      <c r="O390" s="164">
        <f t="shared" si="115"/>
        <v>412.33136961490425</v>
      </c>
      <c r="P390" s="164">
        <f t="shared" si="115"/>
        <v>359.30881449554892</v>
      </c>
      <c r="Q390" s="164">
        <f t="shared" si="115"/>
        <v>358.83456694970931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1208.0092846595678</v>
      </c>
      <c r="H391" s="162">
        <f t="shared" si="116"/>
        <v>1309.4929242648834</v>
      </c>
      <c r="I391" s="162">
        <f t="shared" si="116"/>
        <v>1354.9039316694209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539.49277425246453</v>
      </c>
      <c r="D395" s="157">
        <f t="shared" si="118"/>
        <v>0</v>
      </c>
      <c r="E395" s="157">
        <f t="shared" si="118"/>
        <v>0</v>
      </c>
      <c r="F395" s="157">
        <f t="shared" si="118"/>
        <v>568.74857026226277</v>
      </c>
      <c r="G395" s="157">
        <f t="shared" si="118"/>
        <v>573.00345802283334</v>
      </c>
      <c r="H395" s="157">
        <f t="shared" si="118"/>
        <v>582.72808022896868</v>
      </c>
      <c r="I395" s="157">
        <f t="shared" si="118"/>
        <v>599.94032959073786</v>
      </c>
      <c r="J395" s="157">
        <f t="shared" si="118"/>
        <v>0</v>
      </c>
      <c r="K395" s="157">
        <f t="shared" si="118"/>
        <v>591.00942196475683</v>
      </c>
      <c r="L395" s="157">
        <f t="shared" si="118"/>
        <v>586.22888103159539</v>
      </c>
      <c r="M395" s="157">
        <f t="shared" si="118"/>
        <v>616.87095558434487</v>
      </c>
      <c r="N395" s="157">
        <f t="shared" si="118"/>
        <v>671.38633097657055</v>
      </c>
      <c r="O395" s="157">
        <f t="shared" si="118"/>
        <v>714.87315162279424</v>
      </c>
      <c r="P395" s="157">
        <f t="shared" si="118"/>
        <v>727.69902774697607</v>
      </c>
      <c r="Q395" s="157">
        <f t="shared" si="118"/>
        <v>781.47625909536907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539.49277425246453</v>
      </c>
      <c r="D397" s="57">
        <f t="shared" si="120"/>
        <v>0</v>
      </c>
      <c r="E397" s="57">
        <f t="shared" si="120"/>
        <v>0</v>
      </c>
      <c r="F397" s="57">
        <f t="shared" si="120"/>
        <v>568.74857026226277</v>
      </c>
      <c r="G397" s="57">
        <f t="shared" si="120"/>
        <v>573.00345802283334</v>
      </c>
      <c r="H397" s="57">
        <f t="shared" si="120"/>
        <v>582.72808022896868</v>
      </c>
      <c r="I397" s="57">
        <f t="shared" si="120"/>
        <v>599.94032959073786</v>
      </c>
      <c r="J397" s="57">
        <f t="shared" si="120"/>
        <v>0</v>
      </c>
      <c r="K397" s="57">
        <f t="shared" si="120"/>
        <v>591.00942196475683</v>
      </c>
      <c r="L397" s="57">
        <f t="shared" si="120"/>
        <v>586.22888103159539</v>
      </c>
      <c r="M397" s="57">
        <f t="shared" si="120"/>
        <v>616.87095558434487</v>
      </c>
      <c r="N397" s="57">
        <f t="shared" si="120"/>
        <v>671.38633097657055</v>
      </c>
      <c r="O397" s="57">
        <f t="shared" si="120"/>
        <v>714.87315162279424</v>
      </c>
      <c r="P397" s="57">
        <f t="shared" si="120"/>
        <v>727.69902774697607</v>
      </c>
      <c r="Q397" s="57">
        <f t="shared" si="120"/>
        <v>781.47625909536907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149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148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147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61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186.38260085912299</v>
      </c>
      <c r="D418" s="184">
        <f>D361/RES_summary!D$21</f>
        <v>0</v>
      </c>
      <c r="E418" s="184">
        <f>E361/RES_summary!E$21</f>
        <v>0</v>
      </c>
      <c r="F418" s="184">
        <f>F361/RES_summary!F$21</f>
        <v>150.60041382802055</v>
      </c>
      <c r="G418" s="184">
        <f>G361/RES_summary!G$21</f>
        <v>141.46711144401823</v>
      </c>
      <c r="H418" s="184">
        <f>H361/RES_summary!H$21</f>
        <v>124.13561197044002</v>
      </c>
      <c r="I418" s="184">
        <f>I361/RES_summary!I$21</f>
        <v>105.12485466969279</v>
      </c>
      <c r="J418" s="184">
        <f>J361/RES_summary!J$21</f>
        <v>0</v>
      </c>
      <c r="K418" s="184">
        <f>K361/RES_summary!K$21</f>
        <v>106.06451600569433</v>
      </c>
      <c r="L418" s="184">
        <f>L361/RES_summary!L$21</f>
        <v>118.14769748752488</v>
      </c>
      <c r="M418" s="184">
        <f>M361/RES_summary!M$21</f>
        <v>99.827309790332166</v>
      </c>
      <c r="N418" s="184">
        <f>N361/RES_summary!N$21</f>
        <v>97.556872616280799</v>
      </c>
      <c r="O418" s="184">
        <f>O361/RES_summary!O$21</f>
        <v>100.49944993989396</v>
      </c>
      <c r="P418" s="184">
        <f>P361/RES_summary!P$21</f>
        <v>87.911410842249197</v>
      </c>
      <c r="Q418" s="184">
        <f>Q361/RES_summary!Q$21</f>
        <v>91.862772195651189</v>
      </c>
    </row>
    <row r="419" spans="1:17" ht="12" customHeight="1" x14ac:dyDescent="0.25">
      <c r="A419" s="158" t="s">
        <v>65</v>
      </c>
      <c r="B419" s="157"/>
      <c r="C419" s="178">
        <f>C362/RES_summary!C$21</f>
        <v>165.14332198392265</v>
      </c>
      <c r="D419" s="178">
        <f>D362/RES_summary!D$21</f>
        <v>0</v>
      </c>
      <c r="E419" s="178">
        <f>E362/RES_summary!E$21</f>
        <v>0</v>
      </c>
      <c r="F419" s="178">
        <f>F362/RES_summary!F$21</f>
        <v>130.48903747282418</v>
      </c>
      <c r="G419" s="178">
        <f>G362/RES_summary!G$21</f>
        <v>121.35776109534139</v>
      </c>
      <c r="H419" s="178">
        <f>H362/RES_summary!H$21</f>
        <v>102.58128651568271</v>
      </c>
      <c r="I419" s="178">
        <f>I362/RES_summary!I$21</f>
        <v>84.695124891836542</v>
      </c>
      <c r="J419" s="178">
        <f>J362/RES_summary!J$21</f>
        <v>0</v>
      </c>
      <c r="K419" s="178">
        <f>K362/RES_summary!K$21</f>
        <v>86.918176700760213</v>
      </c>
      <c r="L419" s="178">
        <f>L362/RES_summary!L$21</f>
        <v>99.756801498574163</v>
      </c>
      <c r="M419" s="178">
        <f>M362/RES_summary!M$21</f>
        <v>81.652725985453088</v>
      </c>
      <c r="N419" s="178">
        <f>N362/RES_summary!N$21</f>
        <v>79.083550372210496</v>
      </c>
      <c r="O419" s="178">
        <f>O362/RES_summary!O$21</f>
        <v>82.25959192099333</v>
      </c>
      <c r="P419" s="178">
        <f>P362/RES_summary!P$21</f>
        <v>68.219261824500677</v>
      </c>
      <c r="Q419" s="178">
        <f>Q362/RES_summary!Q$21</f>
        <v>70.536602893505702</v>
      </c>
    </row>
    <row r="420" spans="1:17" ht="12" customHeight="1" x14ac:dyDescent="0.25">
      <c r="A420" s="23" t="s">
        <v>149</v>
      </c>
      <c r="B420" s="156"/>
      <c r="C420" s="177">
        <f>C363/RES_summary!C$21</f>
        <v>164.74084100901624</v>
      </c>
      <c r="D420" s="177">
        <f>D363/RES_summary!D$21</f>
        <v>0</v>
      </c>
      <c r="E420" s="177">
        <f>E363/RES_summary!E$21</f>
        <v>0</v>
      </c>
      <c r="F420" s="177">
        <f>F363/RES_summary!F$21</f>
        <v>130.17155481126218</v>
      </c>
      <c r="G420" s="177">
        <f>G363/RES_summary!G$21</f>
        <v>121.03101388046991</v>
      </c>
      <c r="H420" s="177">
        <f>H363/RES_summary!H$21</f>
        <v>102.23097515202524</v>
      </c>
      <c r="I420" s="177">
        <f>I363/RES_summary!I$21</f>
        <v>84.347457285143292</v>
      </c>
      <c r="J420" s="177">
        <f>J363/RES_summary!J$21</f>
        <v>0</v>
      </c>
      <c r="K420" s="177">
        <f>K363/RES_summary!K$21</f>
        <v>86.656373904507433</v>
      </c>
      <c r="L420" s="177">
        <f>L363/RES_summary!L$21</f>
        <v>99.554237193713007</v>
      </c>
      <c r="M420" s="177">
        <f>M363/RES_summary!M$21</f>
        <v>81.399400240087587</v>
      </c>
      <c r="N420" s="177">
        <f>N363/RES_summary!N$21</f>
        <v>78.670704657865087</v>
      </c>
      <c r="O420" s="177">
        <f>O363/RES_summary!O$21</f>
        <v>81.763091643629735</v>
      </c>
      <c r="P420" s="177">
        <f>P363/RES_summary!P$21</f>
        <v>67.76562568441291</v>
      </c>
      <c r="Q420" s="177">
        <f>Q363/RES_summary!Q$21</f>
        <v>70.016237309446836</v>
      </c>
    </row>
    <row r="421" spans="1:17" ht="12" customHeight="1" x14ac:dyDescent="0.25">
      <c r="A421" s="23" t="s">
        <v>60</v>
      </c>
      <c r="B421" s="156"/>
      <c r="C421" s="177">
        <f>C364/RES_summary!C$21</f>
        <v>0.40248097490642271</v>
      </c>
      <c r="D421" s="177">
        <f>D364/RES_summary!D$21</f>
        <v>0</v>
      </c>
      <c r="E421" s="177">
        <f>E364/RES_summary!E$21</f>
        <v>0</v>
      </c>
      <c r="F421" s="177">
        <f>F364/RES_summary!F$21</f>
        <v>0.31748266156197263</v>
      </c>
      <c r="G421" s="177">
        <f>G364/RES_summary!G$21</f>
        <v>0.32674721487146963</v>
      </c>
      <c r="H421" s="177">
        <f>H364/RES_summary!H$21</f>
        <v>0.35031136365746141</v>
      </c>
      <c r="I421" s="177">
        <f>I364/RES_summary!I$21</f>
        <v>0.34766760669325425</v>
      </c>
      <c r="J421" s="177">
        <f>J364/RES_summary!J$21</f>
        <v>0</v>
      </c>
      <c r="K421" s="177">
        <f>K364/RES_summary!K$21</f>
        <v>0.26180279625276998</v>
      </c>
      <c r="L421" s="177">
        <f>L364/RES_summary!L$21</f>
        <v>0.20256430486114874</v>
      </c>
      <c r="M421" s="177">
        <f>M364/RES_summary!M$21</f>
        <v>0.25332574536550606</v>
      </c>
      <c r="N421" s="177">
        <f>N364/RES_summary!N$21</f>
        <v>0.41284571434540429</v>
      </c>
      <c r="O421" s="177">
        <f>O364/RES_summary!O$21</f>
        <v>0.49650027736359464</v>
      </c>
      <c r="P421" s="177">
        <f>P364/RES_summary!P$21</f>
        <v>0.45363614008776676</v>
      </c>
      <c r="Q421" s="177">
        <f>Q364/RES_summary!Q$21</f>
        <v>0.52036558405885724</v>
      </c>
    </row>
    <row r="422" spans="1:17" ht="12" customHeight="1" x14ac:dyDescent="0.25">
      <c r="A422" s="158" t="s">
        <v>112</v>
      </c>
      <c r="B422" s="157"/>
      <c r="C422" s="178">
        <f>C365/RES_summary!C$21</f>
        <v>7.5682930053888355E-3</v>
      </c>
      <c r="D422" s="178">
        <f>D365/RES_summary!D$21</f>
        <v>0</v>
      </c>
      <c r="E422" s="178">
        <f>E365/RES_summary!E$21</f>
        <v>0</v>
      </c>
      <c r="F422" s="178">
        <f>F365/RES_summary!F$21</f>
        <v>0.24403509358447811</v>
      </c>
      <c r="G422" s="178">
        <f>G365/RES_summary!G$21</f>
        <v>4.5417785402063218E-2</v>
      </c>
      <c r="H422" s="178">
        <f>H365/RES_summary!H$21</f>
        <v>0.1780773540494168</v>
      </c>
      <c r="I422" s="178">
        <f>I365/RES_summary!I$21</f>
        <v>8.6708064774604826E-2</v>
      </c>
      <c r="J422" s="178">
        <f>J365/RES_summary!J$21</f>
        <v>0</v>
      </c>
      <c r="K422" s="178">
        <f>K365/RES_summary!K$21</f>
        <v>0.25630067110577348</v>
      </c>
      <c r="L422" s="178">
        <f>L365/RES_summary!L$21</f>
        <v>0.35340914769057441</v>
      </c>
      <c r="M422" s="178">
        <f>M365/RES_summary!M$21</f>
        <v>6.9727498281952058E-2</v>
      </c>
      <c r="N422" s="178">
        <f>N365/RES_summary!N$21</f>
        <v>0.10307743256845849</v>
      </c>
      <c r="O422" s="178">
        <f>O365/RES_summary!O$21</f>
        <v>0.17040957349959429</v>
      </c>
      <c r="P422" s="178">
        <f>P365/RES_summary!P$21</f>
        <v>0.6210848005888554</v>
      </c>
      <c r="Q422" s="178">
        <f>Q365/RES_summary!Q$21</f>
        <v>0.4758717138265951</v>
      </c>
    </row>
    <row r="423" spans="1:17" ht="12" customHeight="1" x14ac:dyDescent="0.25">
      <c r="A423" s="23" t="s">
        <v>60</v>
      </c>
      <c r="B423" s="156"/>
      <c r="C423" s="177">
        <f>C366/RES_summary!C$21</f>
        <v>7.5682930053888355E-3</v>
      </c>
      <c r="D423" s="177">
        <f>D366/RES_summary!D$21</f>
        <v>0</v>
      </c>
      <c r="E423" s="177">
        <f>E366/RES_summary!E$21</f>
        <v>0</v>
      </c>
      <c r="F423" s="177">
        <f>F366/RES_summary!F$21</f>
        <v>0.24403509358447811</v>
      </c>
      <c r="G423" s="177">
        <f>G366/RES_summary!G$21</f>
        <v>4.5417785402063218E-2</v>
      </c>
      <c r="H423" s="177">
        <f>H366/RES_summary!H$21</f>
        <v>0.1780773540494168</v>
      </c>
      <c r="I423" s="177">
        <f>I366/RES_summary!I$21</f>
        <v>8.6708064774604826E-2</v>
      </c>
      <c r="J423" s="177">
        <f>J366/RES_summary!J$21</f>
        <v>0</v>
      </c>
      <c r="K423" s="177">
        <f>K366/RES_summary!K$21</f>
        <v>0.25630067110577348</v>
      </c>
      <c r="L423" s="177">
        <f>L366/RES_summary!L$21</f>
        <v>0.35340914769057441</v>
      </c>
      <c r="M423" s="177">
        <f>M366/RES_summary!M$21</f>
        <v>6.9727498281952058E-2</v>
      </c>
      <c r="N423" s="177">
        <f>N366/RES_summary!N$21</f>
        <v>0.10307743256845849</v>
      </c>
      <c r="O423" s="177">
        <f>O366/RES_summary!O$21</f>
        <v>0.17040957349959429</v>
      </c>
      <c r="P423" s="177">
        <f>P366/RES_summary!P$21</f>
        <v>0.6210848005888554</v>
      </c>
      <c r="Q423" s="177">
        <f>Q366/RES_summary!Q$21</f>
        <v>0.4758717138265951</v>
      </c>
    </row>
    <row r="424" spans="1:17" ht="12" customHeight="1" x14ac:dyDescent="0.25">
      <c r="A424" s="158" t="s">
        <v>63</v>
      </c>
      <c r="B424" s="157"/>
      <c r="C424" s="178">
        <f>C367/RES_summary!C$21</f>
        <v>14.08344168430356</v>
      </c>
      <c r="D424" s="178">
        <f>D367/RES_summary!D$21</f>
        <v>0</v>
      </c>
      <c r="E424" s="178">
        <f>E367/RES_summary!E$21</f>
        <v>0</v>
      </c>
      <c r="F424" s="178">
        <f>F367/RES_summary!F$21</f>
        <v>12.982034482117216</v>
      </c>
      <c r="G424" s="178">
        <f>G367/RES_summary!G$21</f>
        <v>13.315422194883798</v>
      </c>
      <c r="H424" s="178">
        <f>H367/RES_summary!H$21</f>
        <v>14.62441886498887</v>
      </c>
      <c r="I424" s="178">
        <f>I367/RES_summary!I$21</f>
        <v>13.571485811378937</v>
      </c>
      <c r="J424" s="178">
        <f>J367/RES_summary!J$21</f>
        <v>0</v>
      </c>
      <c r="K424" s="178">
        <f>K367/RES_summary!K$21</f>
        <v>12.469912469237732</v>
      </c>
      <c r="L424" s="178">
        <f>L367/RES_summary!L$21</f>
        <v>11.831452325570597</v>
      </c>
      <c r="M424" s="178">
        <f>M367/RES_summary!M$21</f>
        <v>11.858045028863614</v>
      </c>
      <c r="N424" s="178">
        <f>N367/RES_summary!N$21</f>
        <v>11.980796302633182</v>
      </c>
      <c r="O424" s="178">
        <f>O367/RES_summary!O$21</f>
        <v>11.451510628416342</v>
      </c>
      <c r="P424" s="178">
        <f>P367/RES_summary!P$21</f>
        <v>12.448060215290868</v>
      </c>
      <c r="Q424" s="178">
        <f>Q367/RES_summary!Q$21</f>
        <v>13.869704195824257</v>
      </c>
    </row>
    <row r="425" spans="1:17" ht="12" customHeight="1" x14ac:dyDescent="0.25">
      <c r="A425" s="167" t="s">
        <v>148</v>
      </c>
      <c r="B425" s="132"/>
      <c r="C425" s="183">
        <f>C368/RES_summary!C$21</f>
        <v>14.08344168430356</v>
      </c>
      <c r="D425" s="183">
        <f>D368/RES_summary!D$21</f>
        <v>0</v>
      </c>
      <c r="E425" s="183">
        <f>E368/RES_summary!E$21</f>
        <v>0</v>
      </c>
      <c r="F425" s="183">
        <f>F368/RES_summary!F$21</f>
        <v>12.982034482117216</v>
      </c>
      <c r="G425" s="183">
        <f>G368/RES_summary!G$21</f>
        <v>12.913520907655414</v>
      </c>
      <c r="H425" s="183">
        <f>H368/RES_summary!H$21</f>
        <v>12.762741536863395</v>
      </c>
      <c r="I425" s="183">
        <f>I368/RES_summary!I$21</f>
        <v>12.591931473944912</v>
      </c>
      <c r="J425" s="183">
        <f>J368/RES_summary!J$21</f>
        <v>0</v>
      </c>
      <c r="K425" s="183">
        <f>K368/RES_summary!K$21</f>
        <v>12.469912469237732</v>
      </c>
      <c r="L425" s="183">
        <f>L368/RES_summary!L$21</f>
        <v>0</v>
      </c>
      <c r="M425" s="183">
        <f>M368/RES_summary!M$21</f>
        <v>12.054398065389725</v>
      </c>
      <c r="N425" s="183">
        <f>N368/RES_summary!N$21</f>
        <v>12.099484799109447</v>
      </c>
      <c r="O425" s="183">
        <f>O368/RES_summary!O$21</f>
        <v>11.512231715928143</v>
      </c>
      <c r="P425" s="183">
        <f>P368/RES_summary!P$21</f>
        <v>12.48027161416031</v>
      </c>
      <c r="Q425" s="183">
        <f>Q368/RES_summary!Q$21</f>
        <v>13.92198809296729</v>
      </c>
    </row>
    <row r="426" spans="1:17" ht="12" customHeight="1" x14ac:dyDescent="0.25">
      <c r="A426" s="167" t="s">
        <v>147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11.831452325570597</v>
      </c>
      <c r="M426" s="183">
        <f>M369/RES_summary!M$21</f>
        <v>11.545744435655514</v>
      </c>
      <c r="N426" s="183">
        <f>N369/RES_summary!N$21</f>
        <v>11.525088798442583</v>
      </c>
      <c r="O426" s="183">
        <f>O369/RES_summary!O$21</f>
        <v>10.72226487552512</v>
      </c>
      <c r="P426" s="183">
        <f>P369/RES_summary!P$21</f>
        <v>12.061308322336657</v>
      </c>
      <c r="Q426" s="183">
        <f>Q369/RES_summary!Q$21</f>
        <v>13.524200720912878</v>
      </c>
    </row>
    <row r="427" spans="1:17" ht="12" customHeight="1" x14ac:dyDescent="0.25">
      <c r="A427" s="166" t="s">
        <v>61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8.8446936963196947</v>
      </c>
      <c r="M427" s="182">
        <f>M370/RES_summary!M$21</f>
        <v>8.6401870197880601</v>
      </c>
      <c r="N427" s="182">
        <f>N370/RES_summary!N$21</f>
        <v>8.6629205670592384</v>
      </c>
      <c r="O427" s="182">
        <f>O370/RES_summary!O$21</f>
        <v>7.5615007470925697</v>
      </c>
      <c r="P427" s="182">
        <f>P370/RES_summary!P$21</f>
        <v>9.3077419697322146</v>
      </c>
      <c r="Q427" s="182">
        <f>Q370/RES_summary!Q$21</f>
        <v>10.804914190013195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2.9867586292509034</v>
      </c>
      <c r="M428" s="181">
        <f>M371/RES_summary!M$21</f>
        <v>2.9055574158674564</v>
      </c>
      <c r="N428" s="181">
        <f>N371/RES_summary!N$21</f>
        <v>2.8621682313833476</v>
      </c>
      <c r="O428" s="181">
        <f>O371/RES_summary!O$21</f>
        <v>3.1607641284325503</v>
      </c>
      <c r="P428" s="181">
        <f>P371/RES_summary!P$21</f>
        <v>2.7535663526044409</v>
      </c>
      <c r="Q428" s="181">
        <f>Q371/RES_summary!Q$21</f>
        <v>2.7192865308996854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17.987241299394672</v>
      </c>
      <c r="H429" s="180">
        <f>H372/RES_summary!H$21</f>
        <v>19.102570907967152</v>
      </c>
      <c r="I429" s="180">
        <f>I372/RES_summary!I$21</f>
        <v>18.970041196390238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7.1482688978913673</v>
      </c>
      <c r="D433" s="178">
        <f>D376/RES_summary!D$21</f>
        <v>0</v>
      </c>
      <c r="E433" s="178">
        <f>E376/RES_summary!E$21</f>
        <v>0</v>
      </c>
      <c r="F433" s="178">
        <f>F376/RES_summary!F$21</f>
        <v>6.8853067794946892</v>
      </c>
      <c r="G433" s="178">
        <f>G376/RES_summary!G$21</f>
        <v>6.7485103683909866</v>
      </c>
      <c r="H433" s="178">
        <f>H376/RES_summary!H$21</f>
        <v>6.7518292357190077</v>
      </c>
      <c r="I433" s="178">
        <f>I376/RES_summary!I$21</f>
        <v>6.7715359017026868</v>
      </c>
      <c r="J433" s="178">
        <f>J376/RES_summary!J$21</f>
        <v>0</v>
      </c>
      <c r="K433" s="178">
        <f>K376/RES_summary!K$21</f>
        <v>6.4201261645906005</v>
      </c>
      <c r="L433" s="178">
        <f>L376/RES_summary!L$21</f>
        <v>6.2060345156895496</v>
      </c>
      <c r="M433" s="178">
        <f>M376/RES_summary!M$21</f>
        <v>6.2468112777335056</v>
      </c>
      <c r="N433" s="178">
        <f>N376/RES_summary!N$21</f>
        <v>6.3894485088686688</v>
      </c>
      <c r="O433" s="178">
        <f>O376/RES_summary!O$21</f>
        <v>6.617937816984699</v>
      </c>
      <c r="P433" s="178">
        <f>P376/RES_summary!P$21</f>
        <v>6.6230040018687859</v>
      </c>
      <c r="Q433" s="178">
        <f>Q376/RES_summary!Q$21</f>
        <v>6.980593392494626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7.1482688978913673</v>
      </c>
      <c r="D435" s="176">
        <f>D378/RES_summary!D$21</f>
        <v>0</v>
      </c>
      <c r="E435" s="176">
        <f>E378/RES_summary!E$21</f>
        <v>0</v>
      </c>
      <c r="F435" s="176">
        <f>F378/RES_summary!F$21</f>
        <v>6.8853067794946892</v>
      </c>
      <c r="G435" s="176">
        <f>G378/RES_summary!G$21</f>
        <v>6.7485103683909866</v>
      </c>
      <c r="H435" s="176">
        <f>H378/RES_summary!H$21</f>
        <v>6.7518292357190077</v>
      </c>
      <c r="I435" s="176">
        <f>I378/RES_summary!I$21</f>
        <v>6.7715359017026868</v>
      </c>
      <c r="J435" s="176">
        <f>J378/RES_summary!J$21</f>
        <v>0</v>
      </c>
      <c r="K435" s="176">
        <f>K378/RES_summary!K$21</f>
        <v>6.4201261645906005</v>
      </c>
      <c r="L435" s="176">
        <f>L378/RES_summary!L$21</f>
        <v>6.2060345156895496</v>
      </c>
      <c r="M435" s="176">
        <f>M378/RES_summary!M$21</f>
        <v>6.2468112777335056</v>
      </c>
      <c r="N435" s="176">
        <f>N378/RES_summary!N$21</f>
        <v>6.3894485088686688</v>
      </c>
      <c r="O435" s="176">
        <f>O378/RES_summary!O$21</f>
        <v>6.617937816984699</v>
      </c>
      <c r="P435" s="176">
        <f>P378/RES_summary!P$21</f>
        <v>6.6230040018687859</v>
      </c>
      <c r="Q435" s="176">
        <f>Q378/RES_summary!Q$21</f>
        <v>6.980593392494626</v>
      </c>
    </row>
    <row r="437" spans="1:17" ht="12" customHeight="1" x14ac:dyDescent="0.25">
      <c r="A437" s="152" t="s">
        <v>185</v>
      </c>
      <c r="B437" s="168"/>
      <c r="C437" s="184">
        <f>C380/RES_summary!C$21</f>
        <v>132.20618924754007</v>
      </c>
      <c r="D437" s="184">
        <f>D380/RES_summary!D$21</f>
        <v>0</v>
      </c>
      <c r="E437" s="184">
        <f>E380/RES_summary!E$21</f>
        <v>0</v>
      </c>
      <c r="F437" s="184">
        <f>F380/RES_summary!F$21</f>
        <v>108.91797581009696</v>
      </c>
      <c r="G437" s="184">
        <f>G380/RES_summary!G$21</f>
        <v>102.47159302190073</v>
      </c>
      <c r="H437" s="184">
        <f>H380/RES_summary!H$21</f>
        <v>90.131691113878347</v>
      </c>
      <c r="I437" s="184">
        <f>I380/RES_summary!I$21</f>
        <v>77.180560563388568</v>
      </c>
      <c r="J437" s="184">
        <f>J380/RES_summary!J$21</f>
        <v>0</v>
      </c>
      <c r="K437" s="184">
        <f>K380/RES_summary!K$21</f>
        <v>79.22904485235253</v>
      </c>
      <c r="L437" s="184">
        <f>L380/RES_summary!L$21</f>
        <v>85.998519340747606</v>
      </c>
      <c r="M437" s="184">
        <f>M380/RES_summary!M$21</f>
        <v>74.224867390637257</v>
      </c>
      <c r="N437" s="184">
        <f>N380/RES_summary!N$21</f>
        <v>73.337371957247512</v>
      </c>
      <c r="O437" s="184">
        <f>O380/RES_summary!O$21</f>
        <v>76.102107453147241</v>
      </c>
      <c r="P437" s="184">
        <f>P380/RES_summary!P$21</f>
        <v>68.461712142193491</v>
      </c>
      <c r="Q437" s="184">
        <f>Q380/RES_summary!Q$21</f>
        <v>71.21934365746101</v>
      </c>
    </row>
    <row r="438" spans="1:17" ht="12" customHeight="1" x14ac:dyDescent="0.25">
      <c r="A438" s="158" t="s">
        <v>65</v>
      </c>
      <c r="B438" s="157"/>
      <c r="C438" s="178">
        <f>C381/RES_summary!C$21</f>
        <v>115.61576072873673</v>
      </c>
      <c r="D438" s="178">
        <f>D381/RES_summary!D$21</f>
        <v>0</v>
      </c>
      <c r="E438" s="178">
        <f>E381/RES_summary!E$21</f>
        <v>0</v>
      </c>
      <c r="F438" s="178">
        <f>F381/RES_summary!F$21</f>
        <v>92.787665944089298</v>
      </c>
      <c r="G438" s="178">
        <f>G381/RES_summary!G$21</f>
        <v>86.693570119088847</v>
      </c>
      <c r="H438" s="178">
        <f>H381/RES_summary!H$21</f>
        <v>73.476589535170376</v>
      </c>
      <c r="I438" s="178">
        <f>I381/RES_summary!I$21</f>
        <v>61.116822878127174</v>
      </c>
      <c r="J438" s="178">
        <f>J381/RES_summary!J$21</f>
        <v>0</v>
      </c>
      <c r="K438" s="178">
        <f>K381/RES_summary!K$21</f>
        <v>63.46075960455881</v>
      </c>
      <c r="L438" s="178">
        <f>L381/RES_summary!L$21</f>
        <v>69.888374192495505</v>
      </c>
      <c r="M438" s="178">
        <f>M381/RES_summary!M$21</f>
        <v>59.225508605264999</v>
      </c>
      <c r="N438" s="178">
        <f>N381/RES_summary!N$21</f>
        <v>58.080104543343687</v>
      </c>
      <c r="O438" s="178">
        <f>O381/RES_summary!O$21</f>
        <v>60.84868903066112</v>
      </c>
      <c r="P438" s="178">
        <f>P381/RES_summary!P$21</f>
        <v>50.604387011105956</v>
      </c>
      <c r="Q438" s="178">
        <f>Q381/RES_summary!Q$21</f>
        <v>52.34885109334698</v>
      </c>
    </row>
    <row r="439" spans="1:17" ht="12" customHeight="1" x14ac:dyDescent="0.25">
      <c r="A439" s="23" t="s">
        <v>149</v>
      </c>
      <c r="B439" s="156"/>
      <c r="C439" s="177">
        <f>C382/RES_summary!C$21</f>
        <v>115.20209917514021</v>
      </c>
      <c r="D439" s="177">
        <f>D382/RES_summary!D$21</f>
        <v>0</v>
      </c>
      <c r="E439" s="177">
        <f>E382/RES_summary!E$21</f>
        <v>0</v>
      </c>
      <c r="F439" s="177">
        <f>F382/RES_summary!F$21</f>
        <v>92.457898636935383</v>
      </c>
      <c r="G439" s="177">
        <f>G382/RES_summary!G$21</f>
        <v>86.354496095384192</v>
      </c>
      <c r="H439" s="177">
        <f>H382/RES_summary!H$21</f>
        <v>73.11335688166605</v>
      </c>
      <c r="I439" s="177">
        <f>I382/RES_summary!I$21</f>
        <v>60.755469625900282</v>
      </c>
      <c r="J439" s="177">
        <f>J382/RES_summary!J$21</f>
        <v>0</v>
      </c>
      <c r="K439" s="177">
        <f>K382/RES_summary!K$21</f>
        <v>63.187234961887441</v>
      </c>
      <c r="L439" s="177">
        <f>L382/RES_summary!L$21</f>
        <v>69.685809887634349</v>
      </c>
      <c r="M439" s="177">
        <f>M382/RES_summary!M$21</f>
        <v>58.965029793055905</v>
      </c>
      <c r="N439" s="177">
        <f>N382/RES_summary!N$21</f>
        <v>57.653519945796894</v>
      </c>
      <c r="O439" s="177">
        <f>O382/RES_summary!O$21</f>
        <v>60.334479603649591</v>
      </c>
      <c r="P439" s="177">
        <f>P382/RES_summary!P$21</f>
        <v>50.134871883027721</v>
      </c>
      <c r="Q439" s="177">
        <f>Q382/RES_summary!Q$21</f>
        <v>51.810985087930661</v>
      </c>
    </row>
    <row r="440" spans="1:17" ht="12" customHeight="1" x14ac:dyDescent="0.25">
      <c r="A440" s="23" t="s">
        <v>60</v>
      </c>
      <c r="B440" s="156"/>
      <c r="C440" s="177">
        <f>C383/RES_summary!C$21</f>
        <v>0.41366155359652795</v>
      </c>
      <c r="D440" s="177">
        <f>D383/RES_summary!D$21</f>
        <v>0</v>
      </c>
      <c r="E440" s="177">
        <f>E383/RES_summary!E$21</f>
        <v>0</v>
      </c>
      <c r="F440" s="177">
        <f>F383/RES_summary!F$21</f>
        <v>0.32976730715391633</v>
      </c>
      <c r="G440" s="177">
        <f>G383/RES_summary!G$21</f>
        <v>0.33907402370464501</v>
      </c>
      <c r="H440" s="177">
        <f>H383/RES_summary!H$21</f>
        <v>0.36323265350431733</v>
      </c>
      <c r="I440" s="177">
        <f>I383/RES_summary!I$21</f>
        <v>0.36135325222689141</v>
      </c>
      <c r="J440" s="177">
        <f>J383/RES_summary!J$21</f>
        <v>0</v>
      </c>
      <c r="K440" s="177">
        <f>K383/RES_summary!K$21</f>
        <v>0.27352464267136711</v>
      </c>
      <c r="L440" s="177">
        <f>L383/RES_summary!L$21</f>
        <v>0.20256430486114865</v>
      </c>
      <c r="M440" s="177">
        <f>M383/RES_summary!M$21</f>
        <v>0.26047881220909425</v>
      </c>
      <c r="N440" s="177">
        <f>N383/RES_summary!N$21</f>
        <v>0.42658459754678946</v>
      </c>
      <c r="O440" s="177">
        <f>O383/RES_summary!O$21</f>
        <v>0.51420942701152561</v>
      </c>
      <c r="P440" s="177">
        <f>P383/RES_summary!P$21</f>
        <v>0.4695151280782362</v>
      </c>
      <c r="Q440" s="177">
        <f>Q383/RES_summary!Q$21</f>
        <v>0.53786600541631779</v>
      </c>
    </row>
    <row r="441" spans="1:17" ht="12" customHeight="1" x14ac:dyDescent="0.25">
      <c r="A441" s="158" t="s">
        <v>112</v>
      </c>
      <c r="B441" s="157"/>
      <c r="C441" s="178">
        <f>C384/RES_summary!C$21</f>
        <v>1.3254388412455048E-2</v>
      </c>
      <c r="D441" s="178">
        <f>D384/RES_summary!D$21</f>
        <v>0</v>
      </c>
      <c r="E441" s="178">
        <f>E384/RES_summary!E$21</f>
        <v>0</v>
      </c>
      <c r="F441" s="178">
        <f>F384/RES_summary!F$21</f>
        <v>0.46497625332024634</v>
      </c>
      <c r="G441" s="178">
        <f>G384/RES_summary!G$21</f>
        <v>9.0171258018876932E-2</v>
      </c>
      <c r="H441" s="178">
        <f>H384/RES_summary!H$21</f>
        <v>0.37143219079386025</v>
      </c>
      <c r="I441" s="178">
        <f>I384/RES_summary!I$21</f>
        <v>0.19169903913176295</v>
      </c>
      <c r="J441" s="178">
        <f>J384/RES_summary!J$21</f>
        <v>0</v>
      </c>
      <c r="K441" s="178">
        <f>K384/RES_summary!K$21</f>
        <v>0.66946966395587848</v>
      </c>
      <c r="L441" s="178">
        <f>L384/RES_summary!L$21</f>
        <v>1.0229122421313239</v>
      </c>
      <c r="M441" s="178">
        <f>M384/RES_summary!M$21</f>
        <v>0.22005282981550511</v>
      </c>
      <c r="N441" s="178">
        <f>N384/RES_summary!N$21</f>
        <v>0.34980876843120295</v>
      </c>
      <c r="O441" s="178">
        <f>O384/RES_summary!O$21</f>
        <v>0.62681565631944214</v>
      </c>
      <c r="P441" s="178">
        <f>P384/RES_summary!P$21</f>
        <v>2.4475801221902835</v>
      </c>
      <c r="Q441" s="178">
        <f>Q384/RES_summary!Q$21</f>
        <v>1.9963914786410422</v>
      </c>
    </row>
    <row r="442" spans="1:17" ht="12" customHeight="1" x14ac:dyDescent="0.25">
      <c r="A442" s="23" t="s">
        <v>60</v>
      </c>
      <c r="B442" s="156"/>
      <c r="C442" s="177">
        <f>C385/RES_summary!C$21</f>
        <v>1.3254388412455048E-2</v>
      </c>
      <c r="D442" s="177">
        <f>D385/RES_summary!D$21</f>
        <v>0</v>
      </c>
      <c r="E442" s="177">
        <f>E385/RES_summary!E$21</f>
        <v>0</v>
      </c>
      <c r="F442" s="177">
        <f>F385/RES_summary!F$21</f>
        <v>0.46497625332024634</v>
      </c>
      <c r="G442" s="177">
        <f>G385/RES_summary!G$21</f>
        <v>9.0171258018876932E-2</v>
      </c>
      <c r="H442" s="177">
        <f>H385/RES_summary!H$21</f>
        <v>0.37143219079386025</v>
      </c>
      <c r="I442" s="177">
        <f>I385/RES_summary!I$21</f>
        <v>0.19169903913176295</v>
      </c>
      <c r="J442" s="177">
        <f>J385/RES_summary!J$21</f>
        <v>0</v>
      </c>
      <c r="K442" s="177">
        <f>K385/RES_summary!K$21</f>
        <v>0.66946966395587848</v>
      </c>
      <c r="L442" s="177">
        <f>L385/RES_summary!L$21</f>
        <v>1.0229122421313239</v>
      </c>
      <c r="M442" s="177">
        <f>M385/RES_summary!M$21</f>
        <v>0.22005282981550511</v>
      </c>
      <c r="N442" s="177">
        <f>N385/RES_summary!N$21</f>
        <v>0.34980876843120295</v>
      </c>
      <c r="O442" s="177">
        <f>O385/RES_summary!O$21</f>
        <v>0.62681565631944214</v>
      </c>
      <c r="P442" s="177">
        <f>P385/RES_summary!P$21</f>
        <v>2.4475801221902835</v>
      </c>
      <c r="Q442" s="177">
        <f>Q385/RES_summary!Q$21</f>
        <v>1.9963914786410422</v>
      </c>
    </row>
    <row r="443" spans="1:17" ht="12" customHeight="1" x14ac:dyDescent="0.25">
      <c r="A443" s="158" t="s">
        <v>63</v>
      </c>
      <c r="B443" s="157"/>
      <c r="C443" s="178">
        <f>C386/RES_summary!C$21</f>
        <v>10.748918096425385</v>
      </c>
      <c r="D443" s="178">
        <f>D386/RES_summary!D$21</f>
        <v>0</v>
      </c>
      <c r="E443" s="178">
        <f>E386/RES_summary!E$21</f>
        <v>0</v>
      </c>
      <c r="F443" s="178">
        <f>F386/RES_summary!F$21</f>
        <v>10.000386737309714</v>
      </c>
      <c r="G443" s="178">
        <f>G386/RES_summary!G$21</f>
        <v>10.118097551280924</v>
      </c>
      <c r="H443" s="178">
        <f>H386/RES_summary!H$21</f>
        <v>10.683336071933397</v>
      </c>
      <c r="I443" s="178">
        <f>I386/RES_summary!I$21</f>
        <v>10.245636825645244</v>
      </c>
      <c r="J443" s="178">
        <f>J386/RES_summary!J$21</f>
        <v>0</v>
      </c>
      <c r="K443" s="178">
        <f>K386/RES_summary!K$21</f>
        <v>9.7622346972538239</v>
      </c>
      <c r="L443" s="178">
        <f>L386/RES_summary!L$21</f>
        <v>9.9266641703751315</v>
      </c>
      <c r="M443" s="178">
        <f>M386/RES_summary!M$21</f>
        <v>9.5620078943797093</v>
      </c>
      <c r="N443" s="178">
        <f>N386/RES_summary!N$21</f>
        <v>9.5563448275483083</v>
      </c>
      <c r="O443" s="178">
        <f>O386/RES_summary!O$21</f>
        <v>9.0785391036691507</v>
      </c>
      <c r="P443" s="178">
        <f>P386/RES_summary!P$21</f>
        <v>9.8523389443186318</v>
      </c>
      <c r="Q443" s="178">
        <f>Q386/RES_summary!Q$21</f>
        <v>11.005946566700558</v>
      </c>
    </row>
    <row r="444" spans="1:17" ht="12" customHeight="1" x14ac:dyDescent="0.25">
      <c r="A444" s="167" t="s">
        <v>148</v>
      </c>
      <c r="B444" s="132"/>
      <c r="C444" s="183">
        <f>C387/RES_summary!C$21</f>
        <v>10.748918096425385</v>
      </c>
      <c r="D444" s="183">
        <f>D387/RES_summary!D$21</f>
        <v>0</v>
      </c>
      <c r="E444" s="183">
        <f>E387/RES_summary!E$21</f>
        <v>0</v>
      </c>
      <c r="F444" s="183">
        <f>F387/RES_summary!F$21</f>
        <v>10.000386737309714</v>
      </c>
      <c r="G444" s="183">
        <f>G387/RES_summary!G$21</f>
        <v>9.978382322928022</v>
      </c>
      <c r="H444" s="183">
        <f>H387/RES_summary!H$21</f>
        <v>9.8927935778448468</v>
      </c>
      <c r="I444" s="183">
        <f>I387/RES_summary!I$21</f>
        <v>9.7990915033927628</v>
      </c>
      <c r="J444" s="183">
        <f>J387/RES_summary!J$21</f>
        <v>0</v>
      </c>
      <c r="K444" s="183">
        <f>K387/RES_summary!K$21</f>
        <v>9.7622346972538239</v>
      </c>
      <c r="L444" s="183">
        <f>L387/RES_summary!L$21</f>
        <v>0</v>
      </c>
      <c r="M444" s="183">
        <f>M387/RES_summary!M$21</f>
        <v>9.4772836025195986</v>
      </c>
      <c r="N444" s="183">
        <f>N387/RES_summary!N$21</f>
        <v>9.5253571872884208</v>
      </c>
      <c r="O444" s="183">
        <f>O387/RES_summary!O$21</f>
        <v>9.0672390754365839</v>
      </c>
      <c r="P444" s="183">
        <f>P387/RES_summary!P$21</f>
        <v>9.8374241014289527</v>
      </c>
      <c r="Q444" s="183">
        <f>Q387/RES_summary!Q$21</f>
        <v>10.990493599596684</v>
      </c>
    </row>
    <row r="445" spans="1:17" ht="12" customHeight="1" x14ac:dyDescent="0.25">
      <c r="A445" s="167" t="s">
        <v>147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9.9266641703751315</v>
      </c>
      <c r="M445" s="183">
        <f>M388/RES_summary!M$21</f>
        <v>9.6967623503085356</v>
      </c>
      <c r="N445" s="183">
        <f>N388/RES_summary!N$21</f>
        <v>9.6753226613134728</v>
      </c>
      <c r="O445" s="183">
        <f>O388/RES_summary!O$21</f>
        <v>9.2142497428198169</v>
      </c>
      <c r="P445" s="183">
        <f>P388/RES_summary!P$21</f>
        <v>10.03141665975963</v>
      </c>
      <c r="Q445" s="183">
        <f>Q388/RES_summary!Q$21</f>
        <v>11.108063167103779</v>
      </c>
    </row>
    <row r="446" spans="1:17" ht="12" customHeight="1" x14ac:dyDescent="0.25">
      <c r="A446" s="166" t="s">
        <v>61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6.9399055411242285</v>
      </c>
      <c r="M446" s="182">
        <f>M389/RES_summary!M$21</f>
        <v>6.7886784487453378</v>
      </c>
      <c r="N446" s="182">
        <f>N389/RES_summary!N$21</f>
        <v>6.8105699939362738</v>
      </c>
      <c r="O446" s="182">
        <f>O389/RES_summary!O$21</f>
        <v>6.0141845515684134</v>
      </c>
      <c r="P446" s="182">
        <f>P389/RES_summary!P$21</f>
        <v>7.2873907526253632</v>
      </c>
      <c r="Q446" s="182">
        <f>Q389/RES_summary!Q$21</f>
        <v>8.4135517714854036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2.9867586292509034</v>
      </c>
      <c r="M447" s="181">
        <f>M390/RES_summary!M$21</f>
        <v>2.908083901563197</v>
      </c>
      <c r="N447" s="181">
        <f>N390/RES_summary!N$21</f>
        <v>2.8647526673771981</v>
      </c>
      <c r="O447" s="181">
        <f>O390/RES_summary!O$21</f>
        <v>3.2000651912514035</v>
      </c>
      <c r="P447" s="181">
        <f>P390/RES_summary!P$21</f>
        <v>2.7440259071342656</v>
      </c>
      <c r="Q447" s="181">
        <f>Q390/RES_summary!Q$21</f>
        <v>2.6945113956183735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11.742188575003542</v>
      </c>
      <c r="H448" s="180">
        <f>H391/RES_summary!H$21</f>
        <v>12.584938154893923</v>
      </c>
      <c r="I448" s="180">
        <f>I391/RES_summary!I$21</f>
        <v>12.706653598244753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5.8282560339654763</v>
      </c>
      <c r="D452" s="178">
        <f>D395/RES_summary!D$21</f>
        <v>0</v>
      </c>
      <c r="E452" s="178">
        <f>E395/RES_summary!E$21</f>
        <v>0</v>
      </c>
      <c r="F452" s="178">
        <f>F395/RES_summary!F$21</f>
        <v>5.6649468753776873</v>
      </c>
      <c r="G452" s="178">
        <f>G395/RES_summary!G$21</f>
        <v>5.5697540935120866</v>
      </c>
      <c r="H452" s="178">
        <f>H395/RES_summary!H$21</f>
        <v>5.6003333159807127</v>
      </c>
      <c r="I452" s="178">
        <f>I395/RES_summary!I$21</f>
        <v>5.6264018204843937</v>
      </c>
      <c r="J452" s="178">
        <f>J395/RES_summary!J$21</f>
        <v>0</v>
      </c>
      <c r="K452" s="178">
        <f>K395/RES_summary!K$21</f>
        <v>5.3365808865840192</v>
      </c>
      <c r="L452" s="178">
        <f>L395/RES_summary!L$21</f>
        <v>5.1605687357456382</v>
      </c>
      <c r="M452" s="178">
        <f>M395/RES_summary!M$21</f>
        <v>5.2172980611770576</v>
      </c>
      <c r="N452" s="178">
        <f>N395/RES_summary!N$21</f>
        <v>5.351113817924305</v>
      </c>
      <c r="O452" s="178">
        <f>O395/RES_summary!O$21</f>
        <v>5.5480636624975359</v>
      </c>
      <c r="P452" s="178">
        <f>P395/RES_summary!P$21</f>
        <v>5.5574060645786236</v>
      </c>
      <c r="Q452" s="178">
        <f>Q395/RES_summary!Q$21</f>
        <v>5.8681545187724407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5.8282560339654763</v>
      </c>
      <c r="D454" s="176">
        <f>D397/RES_summary!D$21</f>
        <v>0</v>
      </c>
      <c r="E454" s="176">
        <f>E397/RES_summary!E$21</f>
        <v>0</v>
      </c>
      <c r="F454" s="176">
        <f>F397/RES_summary!F$21</f>
        <v>5.6649468753776873</v>
      </c>
      <c r="G454" s="176">
        <f>G397/RES_summary!G$21</f>
        <v>5.5697540935120866</v>
      </c>
      <c r="H454" s="176">
        <f>H397/RES_summary!H$21</f>
        <v>5.6003333159807127</v>
      </c>
      <c r="I454" s="176">
        <f>I397/RES_summary!I$21</f>
        <v>5.6264018204843937</v>
      </c>
      <c r="J454" s="176">
        <f>J397/RES_summary!J$21</f>
        <v>0</v>
      </c>
      <c r="K454" s="176">
        <f>K397/RES_summary!K$21</f>
        <v>5.3365808865840192</v>
      </c>
      <c r="L454" s="176">
        <f>L397/RES_summary!L$21</f>
        <v>5.1605687357456382</v>
      </c>
      <c r="M454" s="176">
        <f>M397/RES_summary!M$21</f>
        <v>5.2172980611770576</v>
      </c>
      <c r="N454" s="176">
        <f>N397/RES_summary!N$21</f>
        <v>5.351113817924305</v>
      </c>
      <c r="O454" s="176">
        <f>O397/RES_summary!O$21</f>
        <v>5.5480636624975359</v>
      </c>
      <c r="P454" s="176">
        <f>P397/RES_summary!P$21</f>
        <v>5.5574060645786236</v>
      </c>
      <c r="Q454" s="176">
        <f>Q397/RES_summary!Q$21</f>
        <v>5.8681545187724407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149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148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147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61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RES_hhdet_num!B$143</f>
        <v>1977</v>
      </c>
      <c r="C5" s="151">
        <f>RES_hhdet_num!C$143</f>
        <v>2030</v>
      </c>
      <c r="D5" s="151">
        <f>RES_hhdet_num!D$143</f>
        <v>2475.0000000000005</v>
      </c>
      <c r="E5" s="151">
        <f>RES_hhdet_num!E$143</f>
        <v>2911</v>
      </c>
      <c r="F5" s="151">
        <f>RES_hhdet_num!F$143</f>
        <v>3083</v>
      </c>
      <c r="G5" s="151">
        <f>RES_hhdet_num!G$143</f>
        <v>3498.9999999999995</v>
      </c>
      <c r="H5" s="151">
        <f>RES_hhdet_num!H$143</f>
        <v>4091.0000000000009</v>
      </c>
      <c r="I5" s="151">
        <f>RES_hhdet_num!I$143</f>
        <v>4712</v>
      </c>
      <c r="J5" s="151">
        <f>RES_hhdet_num!J$143</f>
        <v>5007.0000000000009</v>
      </c>
      <c r="K5" s="151">
        <f>RES_hhdet_num!K$143</f>
        <v>5259</v>
      </c>
      <c r="L5" s="151">
        <f>RES_hhdet_num!L$143</f>
        <v>5557</v>
      </c>
      <c r="M5" s="151">
        <f>RES_hhdet_num!M$143</f>
        <v>6876.9999999999991</v>
      </c>
      <c r="N5" s="151">
        <f>RES_hhdet_num!N$143</f>
        <v>9693</v>
      </c>
      <c r="O5" s="151">
        <f>RES_hhdet_num!O$143</f>
        <v>15023.999999999996</v>
      </c>
      <c r="P5" s="151">
        <f>RES_hhdet_num!P$143</f>
        <v>23523.000000000004</v>
      </c>
      <c r="Q5" s="151">
        <f>RES_hhdet_num!Q$143</f>
        <v>37390.000000000015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RES_hhdet_num!B$145</f>
        <v>1977</v>
      </c>
      <c r="C7" s="67">
        <f>RES_hhdet_num!C$145</f>
        <v>2030</v>
      </c>
      <c r="D7" s="67">
        <f>RES_hhdet_num!D$145</f>
        <v>2475.0000000000005</v>
      </c>
      <c r="E7" s="67">
        <f>RES_hhdet_num!E$145</f>
        <v>2911</v>
      </c>
      <c r="F7" s="67">
        <f>RES_hhdet_num!F$145</f>
        <v>3083</v>
      </c>
      <c r="G7" s="67">
        <f>RES_hhdet_num!G$145</f>
        <v>3498.9999999999995</v>
      </c>
      <c r="H7" s="67">
        <f>RES_hhdet_num!H$145</f>
        <v>4091.0000000000009</v>
      </c>
      <c r="I7" s="67">
        <f>RES_hhdet_num!I$145</f>
        <v>4712</v>
      </c>
      <c r="J7" s="67">
        <f>RES_hhdet_num!J$145</f>
        <v>5007.0000000000009</v>
      </c>
      <c r="K7" s="67">
        <f>RES_hhdet_num!K$145</f>
        <v>5259</v>
      </c>
      <c r="L7" s="67">
        <f>RES_hhdet_num!L$145</f>
        <v>5557</v>
      </c>
      <c r="M7" s="67">
        <f>RES_hhdet_num!M$145</f>
        <v>6876.9999999999991</v>
      </c>
      <c r="N7" s="67">
        <f>RES_hhdet_num!N$145</f>
        <v>9693</v>
      </c>
      <c r="O7" s="67">
        <f>RES_hhdet_num!O$145</f>
        <v>15023.999999999996</v>
      </c>
      <c r="P7" s="67">
        <f>RES_hhdet_num!P$145</f>
        <v>23523.000000000004</v>
      </c>
      <c r="Q7" s="67">
        <f>RES_hhdet_num!Q$145</f>
        <v>37390.000000000015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RES_hhdet_num!B$147</f>
        <v>988.5</v>
      </c>
      <c r="C9" s="67">
        <f>RES_hhdet_num!C$147</f>
        <v>1015</v>
      </c>
      <c r="D9" s="67">
        <f>RES_hhdet_num!D$147</f>
        <v>1237.5</v>
      </c>
      <c r="E9" s="67">
        <f>RES_hhdet_num!E$147</f>
        <v>1455.5</v>
      </c>
      <c r="F9" s="67">
        <f>RES_hhdet_num!F$147</f>
        <v>1541.5</v>
      </c>
      <c r="G9" s="67">
        <f>RES_hhdet_num!G$147</f>
        <v>1749.5</v>
      </c>
      <c r="H9" s="67">
        <f>RES_hhdet_num!H$147</f>
        <v>2045.5000000000002</v>
      </c>
      <c r="I9" s="67">
        <f>RES_hhdet_num!I$147</f>
        <v>2356</v>
      </c>
      <c r="J9" s="67">
        <f>RES_hhdet_num!J$147</f>
        <v>2503.5</v>
      </c>
      <c r="K9" s="67">
        <f>RES_hhdet_num!K$147</f>
        <v>2629.5</v>
      </c>
      <c r="L9" s="67">
        <f>RES_hhdet_num!L$147</f>
        <v>2778.4999999999995</v>
      </c>
      <c r="M9" s="67">
        <f>RES_hhdet_num!M$147</f>
        <v>3438.4999999999995</v>
      </c>
      <c r="N9" s="67">
        <f>RES_hhdet_num!N$147</f>
        <v>4846.5</v>
      </c>
      <c r="O9" s="67">
        <f>RES_hhdet_num!O$147</f>
        <v>7511.9999999999991</v>
      </c>
      <c r="P9" s="67">
        <f>RES_hhdet_num!P$147</f>
        <v>11761.5</v>
      </c>
      <c r="Q9" s="67">
        <f>RES_hhdet_num!Q$147</f>
        <v>18695.000000000007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RES_hhdet_num!B$149</f>
        <v>344</v>
      </c>
      <c r="C11" s="67">
        <f>RES_hhdet_num!C$149</f>
        <v>274</v>
      </c>
      <c r="D11" s="67">
        <f>RES_hhdet_num!D$149</f>
        <v>184</v>
      </c>
      <c r="E11" s="67">
        <f>RES_hhdet_num!E$149</f>
        <v>112</v>
      </c>
      <c r="F11" s="67">
        <f>RES_hhdet_num!F$149</f>
        <v>57</v>
      </c>
      <c r="G11" s="67">
        <f>RES_hhdet_num!G$149</f>
        <v>79.000000000000142</v>
      </c>
      <c r="H11" s="67">
        <f>RES_hhdet_num!H$149</f>
        <v>51.000000000000021</v>
      </c>
      <c r="I11" s="67">
        <f>RES_hhdet_num!I$149</f>
        <v>37</v>
      </c>
      <c r="J11" s="67">
        <f>RES_hhdet_num!J$149</f>
        <v>30.000000000000004</v>
      </c>
      <c r="K11" s="67">
        <f>RES_hhdet_num!K$149</f>
        <v>12</v>
      </c>
      <c r="L11" s="67">
        <f>RES_hhdet_num!L$149</f>
        <v>2.9999999999999996</v>
      </c>
      <c r="M11" s="67">
        <f>RES_hhdet_num!M$149</f>
        <v>0</v>
      </c>
      <c r="N11" s="67">
        <f>RES_hhdet_num!N$149</f>
        <v>0</v>
      </c>
      <c r="O11" s="67">
        <f>RES_hhdet_num!O$149</f>
        <v>0</v>
      </c>
      <c r="P11" s="67">
        <f>RES_hhdet_num!P$149</f>
        <v>0</v>
      </c>
      <c r="Q11" s="67">
        <f>RES_hhdet_num!Q$149</f>
        <v>0</v>
      </c>
    </row>
    <row r="12" spans="1:17" ht="12" customHeight="1" x14ac:dyDescent="0.25">
      <c r="A12" s="23" t="s">
        <v>143</v>
      </c>
      <c r="B12" s="67">
        <f>RES_hhdet_num!B$150</f>
        <v>0</v>
      </c>
      <c r="C12" s="67">
        <f>RES_hhdet_num!C$150</f>
        <v>0</v>
      </c>
      <c r="D12" s="67">
        <f>RES_hhdet_num!D$150</f>
        <v>0</v>
      </c>
      <c r="E12" s="67">
        <f>RES_hhdet_num!E$150</f>
        <v>0</v>
      </c>
      <c r="F12" s="67">
        <f>RES_hhdet_num!F$150</f>
        <v>0</v>
      </c>
      <c r="G12" s="67">
        <f>RES_hhdet_num!G$150</f>
        <v>0</v>
      </c>
      <c r="H12" s="67">
        <f>RES_hhdet_num!H$150</f>
        <v>0</v>
      </c>
      <c r="I12" s="67">
        <f>RES_hhdet_num!I$150</f>
        <v>0</v>
      </c>
      <c r="J12" s="67">
        <f>RES_hhdet_num!J$150</f>
        <v>0</v>
      </c>
      <c r="K12" s="67">
        <f>RES_hhdet_num!K$150</f>
        <v>0</v>
      </c>
      <c r="L12" s="67">
        <f>RES_hhdet_num!L$150</f>
        <v>0</v>
      </c>
      <c r="M12" s="67">
        <f>RES_hhdet_num!M$150</f>
        <v>0</v>
      </c>
      <c r="N12" s="67">
        <f>RES_hhdet_num!N$150</f>
        <v>0</v>
      </c>
      <c r="O12" s="67">
        <f>RES_hhdet_num!O$150</f>
        <v>0</v>
      </c>
      <c r="P12" s="67">
        <f>RES_hhdet_num!P$150</f>
        <v>0</v>
      </c>
      <c r="Q12" s="67">
        <f>RES_hhdet_num!Q$150</f>
        <v>0</v>
      </c>
    </row>
    <row r="13" spans="1:17" ht="12" customHeight="1" x14ac:dyDescent="0.25">
      <c r="A13" s="23" t="s">
        <v>142</v>
      </c>
      <c r="B13" s="67">
        <f>RES_hhdet_num!B$153</f>
        <v>1633</v>
      </c>
      <c r="C13" s="67">
        <f>RES_hhdet_num!C$153</f>
        <v>1756</v>
      </c>
      <c r="D13" s="67">
        <f>RES_hhdet_num!D$153</f>
        <v>2291.0000000000005</v>
      </c>
      <c r="E13" s="67">
        <f>RES_hhdet_num!E$153</f>
        <v>2799</v>
      </c>
      <c r="F13" s="67">
        <f>RES_hhdet_num!F$153</f>
        <v>3026</v>
      </c>
      <c r="G13" s="67">
        <f>RES_hhdet_num!G$153</f>
        <v>3419.9999999999995</v>
      </c>
      <c r="H13" s="67">
        <f>RES_hhdet_num!H$153</f>
        <v>4040.0000000000009</v>
      </c>
      <c r="I13" s="67">
        <f>RES_hhdet_num!I$153</f>
        <v>4675</v>
      </c>
      <c r="J13" s="67">
        <f>RES_hhdet_num!J$153</f>
        <v>4977.0000000000009</v>
      </c>
      <c r="K13" s="67">
        <f>RES_hhdet_num!K$153</f>
        <v>5247</v>
      </c>
      <c r="L13" s="67">
        <f>RES_hhdet_num!L$153</f>
        <v>5181</v>
      </c>
      <c r="M13" s="67">
        <f>RES_hhdet_num!M$153</f>
        <v>6339.9999999999991</v>
      </c>
      <c r="N13" s="67">
        <f>RES_hhdet_num!N$153</f>
        <v>8922</v>
      </c>
      <c r="O13" s="67">
        <f>RES_hhdet_num!O$153</f>
        <v>13868.999999999996</v>
      </c>
      <c r="P13" s="67">
        <f>RES_hhdet_num!P$153</f>
        <v>21714.000000000004</v>
      </c>
      <c r="Q13" s="67">
        <f>RES_hhdet_num!Q$153</f>
        <v>34486.000000000015</v>
      </c>
    </row>
    <row r="14" spans="1:17" ht="12" customHeight="1" x14ac:dyDescent="0.25">
      <c r="A14" s="23" t="s">
        <v>141</v>
      </c>
      <c r="B14" s="67">
        <f>RES_hhdet_num!B$154</f>
        <v>0</v>
      </c>
      <c r="C14" s="67">
        <f>RES_hhdet_num!C$154</f>
        <v>0</v>
      </c>
      <c r="D14" s="67">
        <f>RES_hhdet_num!D$154</f>
        <v>0</v>
      </c>
      <c r="E14" s="67">
        <f>RES_hhdet_num!E$154</f>
        <v>0</v>
      </c>
      <c r="F14" s="67">
        <f>RES_hhdet_num!F$154</f>
        <v>0</v>
      </c>
      <c r="G14" s="67">
        <f>RES_hhdet_num!G$154</f>
        <v>0</v>
      </c>
      <c r="H14" s="67">
        <f>RES_hhdet_num!H$154</f>
        <v>0</v>
      </c>
      <c r="I14" s="67">
        <f>RES_hhdet_num!I$154</f>
        <v>0</v>
      </c>
      <c r="J14" s="67">
        <f>RES_hhdet_num!J$154</f>
        <v>0</v>
      </c>
      <c r="K14" s="67">
        <f>RES_hhdet_num!K$154</f>
        <v>0</v>
      </c>
      <c r="L14" s="67">
        <f>RES_hhdet_num!L$154</f>
        <v>372.99999999999994</v>
      </c>
      <c r="M14" s="67">
        <f>RES_hhdet_num!M$154</f>
        <v>536.99999999999989</v>
      </c>
      <c r="N14" s="67">
        <f>RES_hhdet_num!N$154</f>
        <v>771</v>
      </c>
      <c r="O14" s="67">
        <f>RES_hhdet_num!O$154</f>
        <v>1154.9999999999998</v>
      </c>
      <c r="P14" s="67">
        <f>RES_hhdet_num!P$154</f>
        <v>1809</v>
      </c>
      <c r="Q14" s="67">
        <f>RES_hhdet_num!Q$154</f>
        <v>2904.0000000000014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RES_hhdet_num!B$158</f>
        <v>252</v>
      </c>
      <c r="C16" s="67">
        <f>RES_hhdet_num!C$158</f>
        <v>197</v>
      </c>
      <c r="D16" s="67">
        <f>RES_hhdet_num!D$158</f>
        <v>482</v>
      </c>
      <c r="E16" s="67">
        <f>RES_hhdet_num!E$158</f>
        <v>231</v>
      </c>
      <c r="F16" s="67">
        <f>RES_hhdet_num!F$158</f>
        <v>104</v>
      </c>
      <c r="G16" s="67">
        <f>RES_hhdet_num!G$158</f>
        <v>222.99999999999991</v>
      </c>
      <c r="H16" s="67">
        <f>RES_hhdet_num!H$158</f>
        <v>726.00000000000011</v>
      </c>
      <c r="I16" s="67">
        <f>RES_hhdet_num!I$158</f>
        <v>576</v>
      </c>
      <c r="J16" s="67">
        <f>RES_hhdet_num!J$158</f>
        <v>1015.0000000000002</v>
      </c>
      <c r="K16" s="67">
        <f>RES_hhdet_num!K$158</f>
        <v>1080</v>
      </c>
      <c r="L16" s="67">
        <f>RES_hhdet_num!L$158</f>
        <v>845</v>
      </c>
      <c r="M16" s="67">
        <f>RES_hhdet_num!M$158</f>
        <v>466.99999999999994</v>
      </c>
      <c r="N16" s="67">
        <f>RES_hhdet_num!N$158</f>
        <v>1168.0000000000007</v>
      </c>
      <c r="O16" s="67">
        <f>RES_hhdet_num!O$158</f>
        <v>1468.9999999999998</v>
      </c>
      <c r="P16" s="67">
        <f>RES_hhdet_num!P$158</f>
        <v>1080</v>
      </c>
      <c r="Q16" s="67">
        <f>RES_hhdet_num!Q$158</f>
        <v>1688.9999999999982</v>
      </c>
    </row>
    <row r="17" spans="1:17" ht="12" customHeight="1" x14ac:dyDescent="0.25">
      <c r="A17" s="29" t="s">
        <v>140</v>
      </c>
      <c r="B17" s="83">
        <f>RES_hhdet_num!B$159</f>
        <v>1725</v>
      </c>
      <c r="C17" s="83">
        <f>RES_hhdet_num!C$159</f>
        <v>1833</v>
      </c>
      <c r="D17" s="83">
        <f>RES_hhdet_num!D$159</f>
        <v>1992.9999999999998</v>
      </c>
      <c r="E17" s="83">
        <f>RES_hhdet_num!E$159</f>
        <v>2680</v>
      </c>
      <c r="F17" s="83">
        <f>RES_hhdet_num!F$159</f>
        <v>2979</v>
      </c>
      <c r="G17" s="83">
        <f>RES_hhdet_num!G$159</f>
        <v>3276</v>
      </c>
      <c r="H17" s="83">
        <f>RES_hhdet_num!H$159</f>
        <v>3365.0000000000009</v>
      </c>
      <c r="I17" s="83">
        <f>RES_hhdet_num!I$159</f>
        <v>4136</v>
      </c>
      <c r="J17" s="83">
        <f>RES_hhdet_num!J$159</f>
        <v>3991.9999999999991</v>
      </c>
      <c r="K17" s="83">
        <f>RES_hhdet_num!K$159</f>
        <v>4178.9999999999982</v>
      </c>
      <c r="L17" s="83">
        <f>RES_hhdet_num!L$159</f>
        <v>4711.9999999999982</v>
      </c>
      <c r="M17" s="83">
        <f>RES_hhdet_num!M$159</f>
        <v>6409.9999999999991</v>
      </c>
      <c r="N17" s="83">
        <f>RES_hhdet_num!N$159</f>
        <v>8525</v>
      </c>
      <c r="O17" s="83">
        <f>RES_hhdet_num!O$159</f>
        <v>13554.999999999996</v>
      </c>
      <c r="P17" s="83">
        <f>RES_hhdet_num!P$159</f>
        <v>22442.999999999996</v>
      </c>
      <c r="Q17" s="83">
        <f>RES_hhdet_num!Q$159</f>
        <v>35701.000000000015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123.5625</v>
      </c>
      <c r="D21" s="67">
        <f t="shared" ref="D21:Q21" si="0">C7+D35-D7</f>
        <v>123.56249999999955</v>
      </c>
      <c r="E21" s="67">
        <f t="shared" si="0"/>
        <v>123.56250000000045</v>
      </c>
      <c r="F21" s="67">
        <f t="shared" si="0"/>
        <v>123.5625</v>
      </c>
      <c r="G21" s="67">
        <f t="shared" si="0"/>
        <v>123.56250000000045</v>
      </c>
      <c r="H21" s="67">
        <f t="shared" si="0"/>
        <v>123.56249999999909</v>
      </c>
      <c r="I21" s="67">
        <f t="shared" si="0"/>
        <v>123.56250000000091</v>
      </c>
      <c r="J21" s="67">
        <f t="shared" si="0"/>
        <v>123.56249999999909</v>
      </c>
      <c r="K21" s="67">
        <f t="shared" si="0"/>
        <v>123.56250000000091</v>
      </c>
      <c r="L21" s="67">
        <f t="shared" si="0"/>
        <v>123.5625</v>
      </c>
      <c r="M21" s="67">
        <f t="shared" si="0"/>
        <v>123.56250000000091</v>
      </c>
      <c r="N21" s="67">
        <f t="shared" si="0"/>
        <v>123.56249999999818</v>
      </c>
      <c r="O21" s="67">
        <f t="shared" si="0"/>
        <v>123.56250000000364</v>
      </c>
      <c r="P21" s="67">
        <f t="shared" si="0"/>
        <v>123.56249999999272</v>
      </c>
      <c r="Q21" s="67">
        <f t="shared" si="0"/>
        <v>123.56249999998545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93</v>
      </c>
      <c r="D23" s="67">
        <f t="shared" si="1"/>
        <v>118.5</v>
      </c>
      <c r="E23" s="67">
        <f t="shared" si="1"/>
        <v>117</v>
      </c>
      <c r="F23" s="67">
        <f t="shared" si="1"/>
        <v>93</v>
      </c>
      <c r="G23" s="67">
        <f t="shared" si="1"/>
        <v>115</v>
      </c>
      <c r="H23" s="67">
        <f t="shared" si="1"/>
        <v>132.99999999999977</v>
      </c>
      <c r="I23" s="67">
        <f t="shared" si="1"/>
        <v>135.5</v>
      </c>
      <c r="J23" s="67">
        <f t="shared" si="1"/>
        <v>103.5</v>
      </c>
      <c r="K23" s="67">
        <f t="shared" si="1"/>
        <v>99</v>
      </c>
      <c r="L23" s="67">
        <f t="shared" si="1"/>
        <v>103.00000000000045</v>
      </c>
      <c r="M23" s="67">
        <f t="shared" si="1"/>
        <v>206</v>
      </c>
      <c r="N23" s="67">
        <f t="shared" si="1"/>
        <v>355</v>
      </c>
      <c r="O23" s="67">
        <f t="shared" si="1"/>
        <v>606.50000000000091</v>
      </c>
      <c r="P23" s="67">
        <f t="shared" si="1"/>
        <v>923.5</v>
      </c>
      <c r="Q23" s="67">
        <f t="shared" si="1"/>
        <v>1460.4999999999927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90.264056200582672</v>
      </c>
      <c r="D25" s="67">
        <f t="shared" si="2"/>
        <v>115.95380743935982</v>
      </c>
      <c r="E25" s="67">
        <f t="shared" si="2"/>
        <v>83.258705198654923</v>
      </c>
      <c r="F25" s="67">
        <f t="shared" si="2"/>
        <v>55</v>
      </c>
      <c r="G25" s="67">
        <f t="shared" si="2"/>
        <v>7.6711607227297378</v>
      </c>
      <c r="H25" s="67">
        <f t="shared" si="2"/>
        <v>28.000000000000121</v>
      </c>
      <c r="I25" s="67">
        <f t="shared" si="2"/>
        <v>14.000000000000021</v>
      </c>
      <c r="J25" s="67">
        <f t="shared" si="2"/>
        <v>6.9999999999999964</v>
      </c>
      <c r="K25" s="67">
        <f t="shared" si="2"/>
        <v>18.000000000000004</v>
      </c>
      <c r="L25" s="67">
        <f t="shared" si="2"/>
        <v>9</v>
      </c>
      <c r="M25" s="67">
        <f t="shared" si="2"/>
        <v>2.9999999999999996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153</v>
      </c>
      <c r="D27" s="67">
        <f t="shared" si="2"/>
        <v>152.99999999999955</v>
      </c>
      <c r="E27" s="67">
        <f t="shared" si="2"/>
        <v>153</v>
      </c>
      <c r="F27" s="67">
        <f t="shared" si="2"/>
        <v>153</v>
      </c>
      <c r="G27" s="67">
        <f t="shared" si="2"/>
        <v>153.00000000000045</v>
      </c>
      <c r="H27" s="67">
        <f t="shared" si="2"/>
        <v>152.99999999999909</v>
      </c>
      <c r="I27" s="67">
        <f t="shared" si="2"/>
        <v>153.00000000000091</v>
      </c>
      <c r="J27" s="67">
        <f t="shared" si="2"/>
        <v>152.99999999999909</v>
      </c>
      <c r="K27" s="67">
        <f t="shared" si="2"/>
        <v>309.29844379941824</v>
      </c>
      <c r="L27" s="67">
        <f t="shared" si="2"/>
        <v>695.60869256064052</v>
      </c>
      <c r="M27" s="67">
        <f t="shared" si="2"/>
        <v>701.30379480134616</v>
      </c>
      <c r="N27" s="67">
        <f t="shared" si="2"/>
        <v>449.03906883859599</v>
      </c>
      <c r="O27" s="67">
        <f t="shared" si="2"/>
        <v>688.38181572026406</v>
      </c>
      <c r="P27" s="67">
        <f t="shared" si="2"/>
        <v>878.74318427973412</v>
      </c>
      <c r="Q27" s="67">
        <f t="shared" si="2"/>
        <v>911.56249999998545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84.994983430841899</v>
      </c>
      <c r="N28" s="67">
        <f t="shared" si="2"/>
        <v>90.174127799241887</v>
      </c>
      <c r="O28" s="67">
        <f t="shared" si="2"/>
        <v>127.86874053422389</v>
      </c>
      <c r="P28" s="67">
        <f t="shared" si="2"/>
        <v>337.28145064874298</v>
      </c>
      <c r="Q28" s="67">
        <f t="shared" si="2"/>
        <v>892.9066383209406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69.569412669762016</v>
      </c>
      <c r="D30" s="67">
        <f t="shared" si="3"/>
        <v>24</v>
      </c>
      <c r="E30" s="67">
        <f t="shared" si="3"/>
        <v>275.36136597737556</v>
      </c>
      <c r="F30" s="67">
        <f t="shared" si="3"/>
        <v>127</v>
      </c>
      <c r="G30" s="67">
        <f t="shared" si="3"/>
        <v>0</v>
      </c>
      <c r="H30" s="67">
        <f t="shared" si="3"/>
        <v>23.999999999999886</v>
      </c>
      <c r="I30" s="67">
        <f t="shared" si="3"/>
        <v>221.91760352231927</v>
      </c>
      <c r="J30" s="67">
        <f t="shared" si="3"/>
        <v>24</v>
      </c>
      <c r="K30" s="67">
        <f t="shared" si="3"/>
        <v>39.340443976550432</v>
      </c>
      <c r="L30" s="67">
        <f t="shared" si="3"/>
        <v>291.9557848831389</v>
      </c>
      <c r="M30" s="67">
        <f t="shared" si="3"/>
        <v>378.00000000000006</v>
      </c>
      <c r="N30" s="67">
        <f t="shared" si="3"/>
        <v>0</v>
      </c>
      <c r="O30" s="67">
        <f t="shared" si="3"/>
        <v>193.55342213356994</v>
      </c>
      <c r="P30" s="67">
        <f t="shared" si="3"/>
        <v>388.99999999999977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162</v>
      </c>
      <c r="D31" s="83">
        <f t="shared" si="3"/>
        <v>334.47001197734903</v>
      </c>
      <c r="E31" s="83">
        <f t="shared" si="3"/>
        <v>162</v>
      </c>
      <c r="F31" s="83">
        <f t="shared" si="3"/>
        <v>162</v>
      </c>
      <c r="G31" s="83">
        <f t="shared" si="3"/>
        <v>220.06335027316891</v>
      </c>
      <c r="H31" s="83">
        <f t="shared" si="3"/>
        <v>487.81457603789295</v>
      </c>
      <c r="I31" s="83">
        <f t="shared" si="3"/>
        <v>162.00000000000091</v>
      </c>
      <c r="J31" s="83">
        <f t="shared" si="3"/>
        <v>424.45267516313652</v>
      </c>
      <c r="K31" s="83">
        <f t="shared" si="3"/>
        <v>323.99308733023918</v>
      </c>
      <c r="L31" s="83">
        <f t="shared" si="3"/>
        <v>656.4700119773488</v>
      </c>
      <c r="M31" s="83">
        <f t="shared" si="3"/>
        <v>697.20113402262359</v>
      </c>
      <c r="N31" s="83">
        <f t="shared" si="3"/>
        <v>466.58576666978843</v>
      </c>
      <c r="O31" s="83">
        <f t="shared" si="3"/>
        <v>679.06335027317255</v>
      </c>
      <c r="P31" s="83">
        <f t="shared" si="3"/>
        <v>738.81457603789386</v>
      </c>
      <c r="Q31" s="83">
        <f t="shared" si="3"/>
        <v>834.64489647766459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RES_hhdet_in!C$145</f>
        <v>176.5625</v>
      </c>
      <c r="D35" s="67">
        <f>RES_hhdet_in!D$145</f>
        <v>568.56250000000011</v>
      </c>
      <c r="E35" s="67">
        <f>RES_hhdet_in!E$145</f>
        <v>559.56249999999989</v>
      </c>
      <c r="F35" s="67">
        <f>RES_hhdet_in!F$145</f>
        <v>295.5625</v>
      </c>
      <c r="G35" s="67">
        <f>RES_hhdet_in!G$145</f>
        <v>539.5625</v>
      </c>
      <c r="H35" s="67">
        <f>RES_hhdet_in!H$145</f>
        <v>715.5625</v>
      </c>
      <c r="I35" s="67">
        <f>RES_hhdet_in!I$145</f>
        <v>744.5625</v>
      </c>
      <c r="J35" s="67">
        <f>RES_hhdet_in!J$145</f>
        <v>418.5625</v>
      </c>
      <c r="K35" s="67">
        <f>RES_hhdet_in!K$145</f>
        <v>375.5625</v>
      </c>
      <c r="L35" s="67">
        <f>RES_hhdet_in!L$145</f>
        <v>421.5625</v>
      </c>
      <c r="M35" s="67">
        <f>RES_hhdet_in!M$145</f>
        <v>1443.5625</v>
      </c>
      <c r="N35" s="67">
        <f>RES_hhdet_in!N$145</f>
        <v>2939.5624999999995</v>
      </c>
      <c r="O35" s="67">
        <f>RES_hhdet_in!O$145</f>
        <v>5454.5625</v>
      </c>
      <c r="P35" s="67">
        <f>RES_hhdet_in!P$145</f>
        <v>8622.5625</v>
      </c>
      <c r="Q35" s="67">
        <f>RES_hhdet_in!Q$145</f>
        <v>13990.5625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RES_hhdet_in!C$147</f>
        <v>119.5</v>
      </c>
      <c r="D37" s="67">
        <f>RES_hhdet_in!D$147</f>
        <v>341</v>
      </c>
      <c r="E37" s="67">
        <f>RES_hhdet_in!E$147</f>
        <v>335</v>
      </c>
      <c r="F37" s="67">
        <f>RES_hhdet_in!F$147</f>
        <v>179</v>
      </c>
      <c r="G37" s="67">
        <f>RES_hhdet_in!G$147</f>
        <v>323</v>
      </c>
      <c r="H37" s="67">
        <f>RES_hhdet_in!H$147</f>
        <v>429</v>
      </c>
      <c r="I37" s="67">
        <f>RES_hhdet_in!I$147</f>
        <v>446</v>
      </c>
      <c r="J37" s="67">
        <f>RES_hhdet_in!J$147</f>
        <v>251</v>
      </c>
      <c r="K37" s="67">
        <f>RES_hhdet_in!K$147</f>
        <v>225</v>
      </c>
      <c r="L37" s="67">
        <f>RES_hhdet_in!L$147</f>
        <v>252</v>
      </c>
      <c r="M37" s="67">
        <f>RES_hhdet_in!M$147</f>
        <v>866</v>
      </c>
      <c r="N37" s="67">
        <f>RES_hhdet_in!N$147</f>
        <v>1763</v>
      </c>
      <c r="O37" s="67">
        <f>RES_hhdet_in!O$147</f>
        <v>3272</v>
      </c>
      <c r="P37" s="67">
        <f>RES_hhdet_in!P$147</f>
        <v>5173</v>
      </c>
      <c r="Q37" s="67">
        <f>RES_hhdet_in!Q$147</f>
        <v>8393.9999999999982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RES_hhdet_in!C$149</f>
        <v>20.264056200582697</v>
      </c>
      <c r="D39" s="67">
        <f>RES_hhdet_in!D$149</f>
        <v>25.953807439359796</v>
      </c>
      <c r="E39" s="67">
        <f>RES_hhdet_in!E$149</f>
        <v>11.25870519865491</v>
      </c>
      <c r="F39" s="67">
        <f>RES_hhdet_in!F$149</f>
        <v>0</v>
      </c>
      <c r="G39" s="67">
        <f>RES_hhdet_in!G$149</f>
        <v>29.671160722729883</v>
      </c>
      <c r="H39" s="67">
        <f>RES_hhdet_in!H$149</f>
        <v>0</v>
      </c>
      <c r="I39" s="67">
        <f>RES_hhdet_in!I$149</f>
        <v>0</v>
      </c>
      <c r="J39" s="67">
        <f>RES_hhdet_in!J$149</f>
        <v>3.5527136788005009E-15</v>
      </c>
      <c r="K39" s="67">
        <f>RES_hhdet_in!K$149</f>
        <v>0</v>
      </c>
      <c r="L39" s="67">
        <f>RES_hhdet_in!L$149</f>
        <v>0</v>
      </c>
      <c r="M39" s="67">
        <f>RES_hhdet_in!M$149</f>
        <v>0</v>
      </c>
      <c r="N39" s="67">
        <f>RES_hhdet_in!N$149</f>
        <v>0</v>
      </c>
      <c r="O39" s="67">
        <f>RES_hhdet_in!O$149</f>
        <v>0</v>
      </c>
      <c r="P39" s="67">
        <f>RES_hhdet_in!P$149</f>
        <v>0</v>
      </c>
      <c r="Q39" s="67">
        <f>RES_hhdet_in!Q$149</f>
        <v>0</v>
      </c>
    </row>
    <row r="40" spans="1:17" ht="12" customHeight="1" x14ac:dyDescent="0.25">
      <c r="A40" s="23" t="s">
        <v>143</v>
      </c>
      <c r="B40" s="67"/>
      <c r="C40" s="67">
        <f>RES_hhdet_in!C$150</f>
        <v>0</v>
      </c>
      <c r="D40" s="67">
        <f>RES_hhdet_in!D$150</f>
        <v>0</v>
      </c>
      <c r="E40" s="67">
        <f>RES_hhdet_in!E$150</f>
        <v>0</v>
      </c>
      <c r="F40" s="67">
        <f>RES_hhdet_in!F$150</f>
        <v>0</v>
      </c>
      <c r="G40" s="67">
        <f>RES_hhdet_in!G$150</f>
        <v>0</v>
      </c>
      <c r="H40" s="67">
        <f>RES_hhdet_in!H$150</f>
        <v>0</v>
      </c>
      <c r="I40" s="67">
        <f>RES_hhdet_in!I$150</f>
        <v>0</v>
      </c>
      <c r="J40" s="67">
        <f>RES_hhdet_in!J$150</f>
        <v>0</v>
      </c>
      <c r="K40" s="67">
        <f>RES_hhdet_in!K$150</f>
        <v>0</v>
      </c>
      <c r="L40" s="67">
        <f>RES_hhdet_in!L$150</f>
        <v>0</v>
      </c>
      <c r="M40" s="67">
        <f>RES_hhdet_in!M$150</f>
        <v>0</v>
      </c>
      <c r="N40" s="67">
        <f>RES_hhdet_in!N$150</f>
        <v>0</v>
      </c>
      <c r="O40" s="67">
        <f>RES_hhdet_in!O$150</f>
        <v>0</v>
      </c>
      <c r="P40" s="67">
        <f>RES_hhdet_in!P$150</f>
        <v>0</v>
      </c>
      <c r="Q40" s="67">
        <f>RES_hhdet_in!Q$150</f>
        <v>0</v>
      </c>
    </row>
    <row r="41" spans="1:17" ht="12" customHeight="1" x14ac:dyDescent="0.25">
      <c r="A41" s="23" t="s">
        <v>142</v>
      </c>
      <c r="B41" s="67"/>
      <c r="C41" s="67">
        <f>RES_hhdet_in!C$153</f>
        <v>275.99999999999994</v>
      </c>
      <c r="D41" s="67">
        <f>RES_hhdet_in!D$153</f>
        <v>688.00000000000023</v>
      </c>
      <c r="E41" s="67">
        <f>RES_hhdet_in!E$153</f>
        <v>660.99999999999977</v>
      </c>
      <c r="F41" s="67">
        <f>RES_hhdet_in!F$153</f>
        <v>380.00000000000006</v>
      </c>
      <c r="G41" s="67">
        <f>RES_hhdet_in!G$153</f>
        <v>546.99999999999989</v>
      </c>
      <c r="H41" s="67">
        <f>RES_hhdet_in!H$153</f>
        <v>773.00000000000023</v>
      </c>
      <c r="I41" s="67">
        <f>RES_hhdet_in!I$153</f>
        <v>788</v>
      </c>
      <c r="J41" s="67">
        <f>RES_hhdet_in!J$153</f>
        <v>455</v>
      </c>
      <c r="K41" s="67">
        <f>RES_hhdet_in!K$153</f>
        <v>579.29844379941733</v>
      </c>
      <c r="L41" s="67">
        <f>RES_hhdet_in!L$153</f>
        <v>629.60869256064041</v>
      </c>
      <c r="M41" s="67">
        <f>RES_hhdet_in!M$153</f>
        <v>1860.303794801345</v>
      </c>
      <c r="N41" s="67">
        <f>RES_hhdet_in!N$153</f>
        <v>3031.0390688385969</v>
      </c>
      <c r="O41" s="67">
        <f>RES_hhdet_in!O$153</f>
        <v>5635.3818157202604</v>
      </c>
      <c r="P41" s="67">
        <f>RES_hhdet_in!P$153</f>
        <v>8723.7431842797414</v>
      </c>
      <c r="Q41" s="67">
        <f>RES_hhdet_in!Q$153</f>
        <v>13683.5625</v>
      </c>
    </row>
    <row r="42" spans="1:17" ht="12" customHeight="1" x14ac:dyDescent="0.25">
      <c r="A42" s="23" t="s">
        <v>141</v>
      </c>
      <c r="B42" s="67"/>
      <c r="C42" s="67">
        <f>RES_hhdet_in!C$154</f>
        <v>0</v>
      </c>
      <c r="D42" s="67">
        <f>RES_hhdet_in!D$154</f>
        <v>0</v>
      </c>
      <c r="E42" s="67">
        <f>RES_hhdet_in!E$154</f>
        <v>0</v>
      </c>
      <c r="F42" s="67">
        <f>RES_hhdet_in!F$154</f>
        <v>0</v>
      </c>
      <c r="G42" s="67">
        <f>RES_hhdet_in!G$154</f>
        <v>0</v>
      </c>
      <c r="H42" s="67">
        <f>RES_hhdet_in!H$154</f>
        <v>0</v>
      </c>
      <c r="I42" s="67">
        <f>RES_hhdet_in!I$154</f>
        <v>0</v>
      </c>
      <c r="J42" s="67">
        <f>RES_hhdet_in!J$154</f>
        <v>0</v>
      </c>
      <c r="K42" s="67">
        <f>RES_hhdet_in!K$154</f>
        <v>0</v>
      </c>
      <c r="L42" s="67">
        <f>RES_hhdet_in!L$154</f>
        <v>373</v>
      </c>
      <c r="M42" s="67">
        <f>RES_hhdet_in!M$154</f>
        <v>248.9949834308419</v>
      </c>
      <c r="N42" s="67">
        <f>RES_hhdet_in!N$154</f>
        <v>324.17412779924206</v>
      </c>
      <c r="O42" s="67">
        <f>RES_hhdet_in!O$154</f>
        <v>511.8687405342236</v>
      </c>
      <c r="P42" s="67">
        <f>RES_hhdet_in!P$154</f>
        <v>991.28145064874343</v>
      </c>
      <c r="Q42" s="67">
        <f>RES_hhdet_in!Q$154</f>
        <v>1987.9066383209422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RES_hhdet_in!C$158</f>
        <v>14.569412669762013</v>
      </c>
      <c r="D44" s="67">
        <f>RES_hhdet_in!D$158</f>
        <v>309</v>
      </c>
      <c r="E44" s="67">
        <f>RES_hhdet_in!E$158</f>
        <v>24.361365977375542</v>
      </c>
      <c r="F44" s="67">
        <f>RES_hhdet_in!F$158</f>
        <v>0</v>
      </c>
      <c r="G44" s="67">
        <f>RES_hhdet_in!G$158</f>
        <v>118.99999999999993</v>
      </c>
      <c r="H44" s="67">
        <f>RES_hhdet_in!H$158</f>
        <v>527.00000000000011</v>
      </c>
      <c r="I44" s="67">
        <f>RES_hhdet_in!I$158</f>
        <v>71.917603522319169</v>
      </c>
      <c r="J44" s="67">
        <f>RES_hhdet_in!J$158</f>
        <v>463.00000000000023</v>
      </c>
      <c r="K44" s="67">
        <f>RES_hhdet_in!K$158</f>
        <v>104.34044397655016</v>
      </c>
      <c r="L44" s="67">
        <f>RES_hhdet_in!L$158</f>
        <v>56.955784883138875</v>
      </c>
      <c r="M44" s="67">
        <f>RES_hhdet_in!M$158</f>
        <v>0</v>
      </c>
      <c r="N44" s="67">
        <f>RES_hhdet_in!N$158</f>
        <v>701.00000000000068</v>
      </c>
      <c r="O44" s="67">
        <f>RES_hhdet_in!O$158</f>
        <v>494.55342213356903</v>
      </c>
      <c r="P44" s="67">
        <f>RES_hhdet_in!P$158</f>
        <v>0</v>
      </c>
      <c r="Q44" s="67">
        <f>RES_hhdet_in!Q$158</f>
        <v>608.99999999999818</v>
      </c>
    </row>
    <row r="45" spans="1:17" ht="12" customHeight="1" x14ac:dyDescent="0.25">
      <c r="A45" s="29" t="s">
        <v>140</v>
      </c>
      <c r="B45" s="83"/>
      <c r="C45" s="83">
        <f>RES_hhdet_in!C$159</f>
        <v>269.99999999999994</v>
      </c>
      <c r="D45" s="83">
        <f>RES_hhdet_in!D$159</f>
        <v>494.47001197734858</v>
      </c>
      <c r="E45" s="83">
        <f>RES_hhdet_in!E$159</f>
        <v>849</v>
      </c>
      <c r="F45" s="83">
        <f>RES_hhdet_in!F$159</f>
        <v>461.00000000000006</v>
      </c>
      <c r="G45" s="83">
        <f>RES_hhdet_in!G$159</f>
        <v>517.06335027316891</v>
      </c>
      <c r="H45" s="83">
        <f>RES_hhdet_in!H$159</f>
        <v>576.81457603789374</v>
      </c>
      <c r="I45" s="83">
        <f>RES_hhdet_in!I$159</f>
        <v>932.99999999999989</v>
      </c>
      <c r="J45" s="83">
        <f>RES_hhdet_in!J$159</f>
        <v>280.45267516313544</v>
      </c>
      <c r="K45" s="83">
        <f>RES_hhdet_in!K$159</f>
        <v>510.99308733023815</v>
      </c>
      <c r="L45" s="83">
        <f>RES_hhdet_in!L$159</f>
        <v>1189.4700119773486</v>
      </c>
      <c r="M45" s="83">
        <f>RES_hhdet_in!M$159</f>
        <v>2395.2011340226245</v>
      </c>
      <c r="N45" s="83">
        <f>RES_hhdet_in!N$159</f>
        <v>2581.5857666697884</v>
      </c>
      <c r="O45" s="83">
        <f>RES_hhdet_in!O$159</f>
        <v>5709.0633502731689</v>
      </c>
      <c r="P45" s="83">
        <f>RES_hhdet_in!P$159</f>
        <v>9626.8145760378939</v>
      </c>
      <c r="Q45" s="83">
        <f>RES_hhdet_in!Q$159</f>
        <v>14092.644896477683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RES_hhdet_in_new!C$145</f>
        <v>28.541840798645875</v>
      </c>
      <c r="D49" s="67">
        <f>RES_hhdet_in_new!D$145</f>
        <v>242.70862786351057</v>
      </c>
      <c r="E49" s="67">
        <f>RES_hhdet_in_new!E$145</f>
        <v>227.87026220083482</v>
      </c>
      <c r="F49" s="67">
        <f>RES_hhdet_in_new!F$145</f>
        <v>134.63596715830698</v>
      </c>
      <c r="G49" s="67">
        <f>RES_hhdet_in_new!G$145</f>
        <v>220.56449314280152</v>
      </c>
      <c r="H49" s="67">
        <f>RES_hhdet_in_new!H$145</f>
        <v>343.47500200343831</v>
      </c>
      <c r="I49" s="67">
        <f>RES_hhdet_in_new!I$145</f>
        <v>409.70051629844841</v>
      </c>
      <c r="J49" s="67">
        <f>RES_hhdet_in_new!J$145</f>
        <v>165.61621087839063</v>
      </c>
      <c r="K49" s="67">
        <f>RES_hhdet_in_new!K$145</f>
        <v>195.20546885970401</v>
      </c>
      <c r="L49" s="67">
        <f>RES_hhdet_in_new!L$145</f>
        <v>179.62852114321785</v>
      </c>
      <c r="M49" s="67">
        <f>RES_hhdet_in_new!M$145</f>
        <v>691.94856393728037</v>
      </c>
      <c r="N49" s="67">
        <f>RES_hhdet_in_new!N$145</f>
        <v>1367.6677312037007</v>
      </c>
      <c r="O49" s="67">
        <f>RES_hhdet_in_new!O$145</f>
        <v>2047.290006741277</v>
      </c>
      <c r="P49" s="67">
        <f>RES_hhdet_in_new!P$145</f>
        <v>5039.777536545268</v>
      </c>
      <c r="Q49" s="67">
        <f>RES_hhdet_in_new!Q$145</f>
        <v>12591.480443119841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RES_hhdet_in_new!C$147</f>
        <v>17</v>
      </c>
      <c r="D51" s="67">
        <f>RES_hhdet_in_new!D$147</f>
        <v>146</v>
      </c>
      <c r="E51" s="67">
        <f>RES_hhdet_in_new!E$147</f>
        <v>136</v>
      </c>
      <c r="F51" s="67">
        <f>RES_hhdet_in_new!F$147</f>
        <v>81</v>
      </c>
      <c r="G51" s="67">
        <f>RES_hhdet_in_new!G$147</f>
        <v>132</v>
      </c>
      <c r="H51" s="67">
        <f>RES_hhdet_in_new!H$147</f>
        <v>206.00000000000006</v>
      </c>
      <c r="I51" s="67">
        <f>RES_hhdet_in_new!I$147</f>
        <v>245</v>
      </c>
      <c r="J51" s="67">
        <f>RES_hhdet_in_new!J$147</f>
        <v>99</v>
      </c>
      <c r="K51" s="67">
        <f>RES_hhdet_in_new!K$147</f>
        <v>117</v>
      </c>
      <c r="L51" s="67">
        <f>RES_hhdet_in_new!L$147</f>
        <v>106.99999999999999</v>
      </c>
      <c r="M51" s="67">
        <f>RES_hhdet_in_new!M$147</f>
        <v>414.99999999999994</v>
      </c>
      <c r="N51" s="67">
        <f>RES_hhdet_in_new!N$147</f>
        <v>820</v>
      </c>
      <c r="O51" s="67">
        <f>RES_hhdet_in_new!O$147</f>
        <v>1227.9999999999998</v>
      </c>
      <c r="P51" s="67">
        <f>RES_hhdet_in_new!P$147</f>
        <v>3024</v>
      </c>
      <c r="Q51" s="67">
        <f>RES_hhdet_in_new!Q$147</f>
        <v>7555.0000000000036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RES_hhdet_in_new!C$149</f>
        <v>0</v>
      </c>
      <c r="D53" s="67">
        <f>RES_hhdet_in_new!D$149</f>
        <v>0</v>
      </c>
      <c r="E53" s="67">
        <f>RES_hhdet_in_new!E$149</f>
        <v>0</v>
      </c>
      <c r="F53" s="67">
        <f>RES_hhdet_in_new!F$149</f>
        <v>0</v>
      </c>
      <c r="G53" s="67">
        <f>RES_hhdet_in_new!G$149</f>
        <v>0</v>
      </c>
      <c r="H53" s="67">
        <f>RES_hhdet_in_new!H$149</f>
        <v>0</v>
      </c>
      <c r="I53" s="67">
        <f>RES_hhdet_in_new!I$149</f>
        <v>0</v>
      </c>
      <c r="J53" s="67">
        <f>RES_hhdet_in_new!J$149</f>
        <v>0</v>
      </c>
      <c r="K53" s="67">
        <f>RES_hhdet_in_new!K$149</f>
        <v>0</v>
      </c>
      <c r="L53" s="67">
        <f>RES_hhdet_in_new!L$149</f>
        <v>0</v>
      </c>
      <c r="M53" s="67">
        <f>RES_hhdet_in_new!M$149</f>
        <v>0</v>
      </c>
      <c r="N53" s="67">
        <f>RES_hhdet_in_new!N$149</f>
        <v>0</v>
      </c>
      <c r="O53" s="67">
        <f>RES_hhdet_in_new!O$149</f>
        <v>0</v>
      </c>
      <c r="P53" s="67">
        <f>RES_hhdet_in_new!P$149</f>
        <v>0</v>
      </c>
      <c r="Q53" s="67">
        <f>RES_hhdet_in_new!Q$149</f>
        <v>0</v>
      </c>
    </row>
    <row r="54" spans="1:17" ht="12" customHeight="1" x14ac:dyDescent="0.25">
      <c r="A54" s="148" t="s">
        <v>143</v>
      </c>
      <c r="B54" s="67"/>
      <c r="C54" s="67">
        <f>RES_hhdet_in_new!C$150</f>
        <v>0</v>
      </c>
      <c r="D54" s="67">
        <f>RES_hhdet_in_new!D$150</f>
        <v>0</v>
      </c>
      <c r="E54" s="67">
        <f>RES_hhdet_in_new!E$150</f>
        <v>0</v>
      </c>
      <c r="F54" s="67">
        <f>RES_hhdet_in_new!F$150</f>
        <v>0</v>
      </c>
      <c r="G54" s="67">
        <f>RES_hhdet_in_new!G$150</f>
        <v>0</v>
      </c>
      <c r="H54" s="67">
        <f>RES_hhdet_in_new!H$150</f>
        <v>0</v>
      </c>
      <c r="I54" s="67">
        <f>RES_hhdet_in_new!I$150</f>
        <v>0</v>
      </c>
      <c r="J54" s="67">
        <f>RES_hhdet_in_new!J$150</f>
        <v>0</v>
      </c>
      <c r="K54" s="67">
        <f>RES_hhdet_in_new!K$150</f>
        <v>0</v>
      </c>
      <c r="L54" s="67">
        <f>RES_hhdet_in_new!L$150</f>
        <v>0</v>
      </c>
      <c r="M54" s="67">
        <f>RES_hhdet_in_new!M$150</f>
        <v>0</v>
      </c>
      <c r="N54" s="67">
        <f>RES_hhdet_in_new!N$150</f>
        <v>0</v>
      </c>
      <c r="O54" s="67">
        <f>RES_hhdet_in_new!O$150</f>
        <v>0</v>
      </c>
      <c r="P54" s="67">
        <f>RES_hhdet_in_new!P$150</f>
        <v>0</v>
      </c>
      <c r="Q54" s="67">
        <f>RES_hhdet_in_new!Q$150</f>
        <v>0</v>
      </c>
    </row>
    <row r="55" spans="1:17" ht="12" customHeight="1" x14ac:dyDescent="0.25">
      <c r="A55" s="148" t="s">
        <v>142</v>
      </c>
      <c r="B55" s="67"/>
      <c r="C55" s="67">
        <f>RES_hhdet_in_new!C$153</f>
        <v>28.541840798645875</v>
      </c>
      <c r="D55" s="67">
        <f>RES_hhdet_in_new!D$153</f>
        <v>242.70862786351057</v>
      </c>
      <c r="E55" s="67">
        <f>RES_hhdet_in_new!E$153</f>
        <v>227.87026220083482</v>
      </c>
      <c r="F55" s="67">
        <f>RES_hhdet_in_new!F$153</f>
        <v>134.63596715830698</v>
      </c>
      <c r="G55" s="67">
        <f>RES_hhdet_in_new!G$153</f>
        <v>220.56449314280152</v>
      </c>
      <c r="H55" s="67">
        <f>RES_hhdet_in_new!H$153</f>
        <v>343.47500200343831</v>
      </c>
      <c r="I55" s="67">
        <f>RES_hhdet_in_new!I$153</f>
        <v>409.70051629844841</v>
      </c>
      <c r="J55" s="67">
        <f>RES_hhdet_in_new!J$153</f>
        <v>165.61621087839063</v>
      </c>
      <c r="K55" s="67">
        <f>RES_hhdet_in_new!K$153</f>
        <v>195.20546885970401</v>
      </c>
      <c r="L55" s="67">
        <f>RES_hhdet_in_new!L$153</f>
        <v>0</v>
      </c>
      <c r="M55" s="67">
        <f>RES_hhdet_in_new!M$153</f>
        <v>486.7229744601363</v>
      </c>
      <c r="N55" s="67">
        <f>RES_hhdet_in_new!N$153</f>
        <v>1043.4936034044586</v>
      </c>
      <c r="O55" s="67">
        <f>RES_hhdet_in_new!O$153</f>
        <v>1535.4212662070536</v>
      </c>
      <c r="P55" s="67">
        <f>RES_hhdet_in_new!P$153</f>
        <v>4048.4960858965246</v>
      </c>
      <c r="Q55" s="67">
        <f>RES_hhdet_in_new!Q$153</f>
        <v>10603.573804798898</v>
      </c>
    </row>
    <row r="56" spans="1:17" ht="12" customHeight="1" x14ac:dyDescent="0.25">
      <c r="A56" s="148" t="s">
        <v>141</v>
      </c>
      <c r="B56" s="67"/>
      <c r="C56" s="67">
        <f>RES_hhdet_in_new!C$154</f>
        <v>0</v>
      </c>
      <c r="D56" s="67">
        <f>RES_hhdet_in_new!D$154</f>
        <v>0</v>
      </c>
      <c r="E56" s="67">
        <f>RES_hhdet_in_new!E$154</f>
        <v>0</v>
      </c>
      <c r="F56" s="67">
        <f>RES_hhdet_in_new!F$154</f>
        <v>0</v>
      </c>
      <c r="G56" s="67">
        <f>RES_hhdet_in_new!G$154</f>
        <v>0</v>
      </c>
      <c r="H56" s="67">
        <f>RES_hhdet_in_new!H$154</f>
        <v>0</v>
      </c>
      <c r="I56" s="67">
        <f>RES_hhdet_in_new!I$154</f>
        <v>0</v>
      </c>
      <c r="J56" s="67">
        <f>RES_hhdet_in_new!J$154</f>
        <v>0</v>
      </c>
      <c r="K56" s="67">
        <f>RES_hhdet_in_new!K$154</f>
        <v>0</v>
      </c>
      <c r="L56" s="67">
        <f>RES_hhdet_in_new!L$154</f>
        <v>179.62852114321785</v>
      </c>
      <c r="M56" s="67">
        <f>RES_hhdet_in_new!M$154</f>
        <v>205.22558947714401</v>
      </c>
      <c r="N56" s="67">
        <f>RES_hhdet_in_new!N$154</f>
        <v>324.17412779924206</v>
      </c>
      <c r="O56" s="67">
        <f>RES_hhdet_in_new!O$154</f>
        <v>511.86874053422349</v>
      </c>
      <c r="P56" s="67">
        <f>RES_hhdet_in_new!P$154</f>
        <v>991.28145064874343</v>
      </c>
      <c r="Q56" s="67">
        <f>RES_hhdet_in_new!Q$154</f>
        <v>1987.9066383209422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RES_hhdet_in_new!C$158</f>
        <v>0</v>
      </c>
      <c r="D58" s="67">
        <f>RES_hhdet_in_new!D$158</f>
        <v>0</v>
      </c>
      <c r="E58" s="67">
        <f>RES_hhdet_in_new!E$158</f>
        <v>0</v>
      </c>
      <c r="F58" s="67">
        <f>RES_hhdet_in_new!F$158</f>
        <v>0</v>
      </c>
      <c r="G58" s="67">
        <f>RES_hhdet_in_new!G$158</f>
        <v>0</v>
      </c>
      <c r="H58" s="67">
        <f>RES_hhdet_in_new!H$158</f>
        <v>0</v>
      </c>
      <c r="I58" s="67">
        <f>RES_hhdet_in_new!I$158</f>
        <v>0</v>
      </c>
      <c r="J58" s="67">
        <f>RES_hhdet_in_new!J$158</f>
        <v>0</v>
      </c>
      <c r="K58" s="67">
        <f>RES_hhdet_in_new!K$158</f>
        <v>0</v>
      </c>
      <c r="L58" s="67">
        <f>RES_hhdet_in_new!L$158</f>
        <v>0</v>
      </c>
      <c r="M58" s="67">
        <f>RES_hhdet_in_new!M$158</f>
        <v>0</v>
      </c>
      <c r="N58" s="67">
        <f>RES_hhdet_in_new!N$158</f>
        <v>0</v>
      </c>
      <c r="O58" s="67">
        <f>RES_hhdet_in_new!O$158</f>
        <v>0</v>
      </c>
      <c r="P58" s="67">
        <f>RES_hhdet_in_new!P$158</f>
        <v>0</v>
      </c>
      <c r="Q58" s="67">
        <f>RES_hhdet_in_new!Q$158</f>
        <v>0</v>
      </c>
    </row>
    <row r="59" spans="1:17" ht="12" customHeight="1" x14ac:dyDescent="0.25">
      <c r="A59" s="159" t="s">
        <v>140</v>
      </c>
      <c r="B59" s="83"/>
      <c r="C59" s="83">
        <f>RES_hhdet_in_new!C$159</f>
        <v>28.541840798645875</v>
      </c>
      <c r="D59" s="83">
        <f>RES_hhdet_in_new!D$159</f>
        <v>242.70862786351057</v>
      </c>
      <c r="E59" s="83">
        <f>RES_hhdet_in_new!E$159</f>
        <v>227.87026220083482</v>
      </c>
      <c r="F59" s="83">
        <f>RES_hhdet_in_new!F$159</f>
        <v>134.63596715830698</v>
      </c>
      <c r="G59" s="83">
        <f>RES_hhdet_in_new!G$159</f>
        <v>220.56449314280152</v>
      </c>
      <c r="H59" s="83">
        <f>RES_hhdet_in_new!H$159</f>
        <v>343.47500200343831</v>
      </c>
      <c r="I59" s="83">
        <f>RES_hhdet_in_new!I$159</f>
        <v>409.70051629844841</v>
      </c>
      <c r="J59" s="83">
        <f>RES_hhdet_in_new!J$159</f>
        <v>165.61621087839063</v>
      </c>
      <c r="K59" s="83">
        <f>RES_hhdet_in_new!K$159</f>
        <v>195.20546885970401</v>
      </c>
      <c r="L59" s="83">
        <f>RES_hhdet_in_new!L$159</f>
        <v>179.62852114321785</v>
      </c>
      <c r="M59" s="83">
        <f>RES_hhdet_in_new!M$159</f>
        <v>691.94856393728026</v>
      </c>
      <c r="N59" s="83">
        <f>RES_hhdet_in_new!N$159</f>
        <v>1367.6677312037007</v>
      </c>
      <c r="O59" s="83">
        <f>RES_hhdet_in_new!O$159</f>
        <v>2047.290006741277</v>
      </c>
      <c r="P59" s="83">
        <f>RES_hhdet_in_new!P$159</f>
        <v>5039.777536545268</v>
      </c>
      <c r="Q59" s="83">
        <f>RES_hhdet_in_new!Q$159</f>
        <v>12591.480443119839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 t="shared" ref="C63:Q63" si="4">C35-C49</f>
        <v>148.02065920135414</v>
      </c>
      <c r="D63" s="67">
        <f t="shared" si="4"/>
        <v>325.85387213648954</v>
      </c>
      <c r="E63" s="67">
        <f t="shared" si="4"/>
        <v>331.69223779916507</v>
      </c>
      <c r="F63" s="67">
        <f t="shared" si="4"/>
        <v>160.92653284169302</v>
      </c>
      <c r="G63" s="67">
        <f t="shared" si="4"/>
        <v>318.99800685719845</v>
      </c>
      <c r="H63" s="67">
        <f t="shared" si="4"/>
        <v>372.08749799656169</v>
      </c>
      <c r="I63" s="67">
        <f t="shared" si="4"/>
        <v>334.86198370155159</v>
      </c>
      <c r="J63" s="67">
        <f t="shared" si="4"/>
        <v>252.94628912160937</v>
      </c>
      <c r="K63" s="67">
        <f t="shared" si="4"/>
        <v>180.35703114029599</v>
      </c>
      <c r="L63" s="67">
        <f t="shared" si="4"/>
        <v>241.93397885678215</v>
      </c>
      <c r="M63" s="67">
        <f t="shared" si="4"/>
        <v>751.61393606271963</v>
      </c>
      <c r="N63" s="67">
        <f t="shared" si="4"/>
        <v>1571.8947687962989</v>
      </c>
      <c r="O63" s="67">
        <f t="shared" si="4"/>
        <v>3407.272493258723</v>
      </c>
      <c r="P63" s="67">
        <f t="shared" si="4"/>
        <v>3582.784963454732</v>
      </c>
      <c r="Q63" s="67">
        <f t="shared" si="4"/>
        <v>1399.0820568801591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102.5</v>
      </c>
      <c r="D65" s="67">
        <f t="shared" si="5"/>
        <v>195</v>
      </c>
      <c r="E65" s="67">
        <f t="shared" si="5"/>
        <v>199</v>
      </c>
      <c r="F65" s="67">
        <f t="shared" si="5"/>
        <v>98</v>
      </c>
      <c r="G65" s="67">
        <f t="shared" si="5"/>
        <v>191</v>
      </c>
      <c r="H65" s="67">
        <f t="shared" si="5"/>
        <v>222.99999999999994</v>
      </c>
      <c r="I65" s="67">
        <f t="shared" si="5"/>
        <v>201</v>
      </c>
      <c r="J65" s="67">
        <f t="shared" si="5"/>
        <v>152</v>
      </c>
      <c r="K65" s="67">
        <f t="shared" si="5"/>
        <v>108</v>
      </c>
      <c r="L65" s="67">
        <f t="shared" si="5"/>
        <v>145</v>
      </c>
      <c r="M65" s="67">
        <f t="shared" si="5"/>
        <v>451.00000000000006</v>
      </c>
      <c r="N65" s="67">
        <f t="shared" si="5"/>
        <v>943</v>
      </c>
      <c r="O65" s="67">
        <f t="shared" si="5"/>
        <v>2044.0000000000002</v>
      </c>
      <c r="P65" s="67">
        <f t="shared" si="5"/>
        <v>2149</v>
      </c>
      <c r="Q65" s="67">
        <f t="shared" si="5"/>
        <v>838.99999999999454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20.264056200582697</v>
      </c>
      <c r="D67" s="67">
        <f t="shared" si="6"/>
        <v>25.953807439359796</v>
      </c>
      <c r="E67" s="67">
        <f t="shared" si="6"/>
        <v>11.25870519865491</v>
      </c>
      <c r="F67" s="67">
        <f t="shared" si="6"/>
        <v>0</v>
      </c>
      <c r="G67" s="67">
        <f t="shared" si="6"/>
        <v>29.671160722729883</v>
      </c>
      <c r="H67" s="67">
        <f t="shared" si="6"/>
        <v>0</v>
      </c>
      <c r="I67" s="67">
        <f t="shared" si="6"/>
        <v>0</v>
      </c>
      <c r="J67" s="67">
        <f t="shared" si="6"/>
        <v>3.5527136788005009E-15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247.45815920135408</v>
      </c>
      <c r="D69" s="67">
        <f t="shared" si="6"/>
        <v>445.29137213648966</v>
      </c>
      <c r="E69" s="67">
        <f t="shared" si="6"/>
        <v>433.12973779916496</v>
      </c>
      <c r="F69" s="67">
        <f t="shared" si="6"/>
        <v>245.36403284169307</v>
      </c>
      <c r="G69" s="67">
        <f t="shared" si="6"/>
        <v>326.43550685719833</v>
      </c>
      <c r="H69" s="67">
        <f t="shared" si="6"/>
        <v>429.52499799656192</v>
      </c>
      <c r="I69" s="67">
        <f t="shared" si="6"/>
        <v>378.29948370155159</v>
      </c>
      <c r="J69" s="67">
        <f t="shared" si="6"/>
        <v>289.38378912160937</v>
      </c>
      <c r="K69" s="67">
        <f t="shared" si="6"/>
        <v>384.09297493971332</v>
      </c>
      <c r="L69" s="67">
        <f t="shared" si="6"/>
        <v>629.60869256064041</v>
      </c>
      <c r="M69" s="67">
        <f t="shared" si="6"/>
        <v>1373.5808203412087</v>
      </c>
      <c r="N69" s="67">
        <f t="shared" si="6"/>
        <v>1987.5454654341384</v>
      </c>
      <c r="O69" s="67">
        <f t="shared" si="6"/>
        <v>4099.9605495132073</v>
      </c>
      <c r="P69" s="67">
        <f t="shared" si="6"/>
        <v>4675.2470983832172</v>
      </c>
      <c r="Q69" s="67">
        <f t="shared" si="6"/>
        <v>3079.988695201102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193.37147885678215</v>
      </c>
      <c r="M70" s="67">
        <f t="shared" si="6"/>
        <v>43.769393953697886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14.569412669762013</v>
      </c>
      <c r="D72" s="67">
        <f t="shared" si="7"/>
        <v>309</v>
      </c>
      <c r="E72" s="67">
        <f t="shared" si="7"/>
        <v>24.361365977375542</v>
      </c>
      <c r="F72" s="67">
        <f t="shared" si="7"/>
        <v>0</v>
      </c>
      <c r="G72" s="67">
        <f t="shared" si="7"/>
        <v>118.99999999999993</v>
      </c>
      <c r="H72" s="67">
        <f t="shared" si="7"/>
        <v>527.00000000000011</v>
      </c>
      <c r="I72" s="67">
        <f t="shared" si="7"/>
        <v>71.917603522319169</v>
      </c>
      <c r="J72" s="67">
        <f t="shared" si="7"/>
        <v>463.00000000000023</v>
      </c>
      <c r="K72" s="67">
        <f t="shared" si="7"/>
        <v>104.34044397655016</v>
      </c>
      <c r="L72" s="67">
        <f t="shared" si="7"/>
        <v>56.955784883138875</v>
      </c>
      <c r="M72" s="67">
        <f t="shared" si="7"/>
        <v>0</v>
      </c>
      <c r="N72" s="67">
        <f t="shared" si="7"/>
        <v>701.00000000000068</v>
      </c>
      <c r="O72" s="67">
        <f t="shared" si="7"/>
        <v>494.55342213356903</v>
      </c>
      <c r="P72" s="67">
        <f t="shared" si="7"/>
        <v>0</v>
      </c>
      <c r="Q72" s="67">
        <f t="shared" si="7"/>
        <v>608.99999999999818</v>
      </c>
    </row>
    <row r="73" spans="1:17" ht="12" customHeight="1" x14ac:dyDescent="0.25">
      <c r="A73" s="159" t="s">
        <v>140</v>
      </c>
      <c r="B73" s="83"/>
      <c r="C73" s="83">
        <f t="shared" si="7"/>
        <v>241.45815920135408</v>
      </c>
      <c r="D73" s="83">
        <f t="shared" si="7"/>
        <v>251.76138411383801</v>
      </c>
      <c r="E73" s="83">
        <f t="shared" si="7"/>
        <v>621.12973779916524</v>
      </c>
      <c r="F73" s="83">
        <f t="shared" si="7"/>
        <v>326.36403284169307</v>
      </c>
      <c r="G73" s="83">
        <f t="shared" si="7"/>
        <v>296.49885713036736</v>
      </c>
      <c r="H73" s="83">
        <f t="shared" si="7"/>
        <v>233.33957403445544</v>
      </c>
      <c r="I73" s="83">
        <f t="shared" si="7"/>
        <v>523.29948370155148</v>
      </c>
      <c r="J73" s="83">
        <f t="shared" si="7"/>
        <v>114.83646428474481</v>
      </c>
      <c r="K73" s="83">
        <f t="shared" si="7"/>
        <v>315.78761847053414</v>
      </c>
      <c r="L73" s="83">
        <f t="shared" si="7"/>
        <v>1009.8414908341307</v>
      </c>
      <c r="M73" s="83">
        <f t="shared" si="7"/>
        <v>1703.2525700853444</v>
      </c>
      <c r="N73" s="83">
        <f t="shared" si="7"/>
        <v>1213.9180354660878</v>
      </c>
      <c r="O73" s="83">
        <f t="shared" si="7"/>
        <v>3661.7733435318919</v>
      </c>
      <c r="P73" s="83">
        <f t="shared" si="7"/>
        <v>4587.0370394926258</v>
      </c>
      <c r="Q73" s="83">
        <f t="shared" si="7"/>
        <v>1501.1644533578437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RES_hhdet_numvin!B144</f>
        <v>0</v>
      </c>
      <c r="C78" s="189">
        <f>RES_hhdet_numvin!C144</f>
        <v>0</v>
      </c>
      <c r="D78" s="189">
        <f>RES_hhdet_numvin!D144</f>
        <v>0</v>
      </c>
      <c r="E78" s="189">
        <f>RES_hhdet_numvin!E144</f>
        <v>0</v>
      </c>
      <c r="F78" s="189">
        <f>RES_hhdet_numvin!F144</f>
        <v>0</v>
      </c>
      <c r="G78" s="189">
        <f>RES_hhdet_numvin!G144</f>
        <v>0</v>
      </c>
      <c r="H78" s="189">
        <f>RES_hhdet_numvin!H144</f>
        <v>0</v>
      </c>
      <c r="I78" s="189">
        <f>RES_hhdet_numvin!I144</f>
        <v>0</v>
      </c>
      <c r="J78" s="189">
        <f>RES_hhdet_numvin!J144</f>
        <v>0</v>
      </c>
      <c r="K78" s="189">
        <f>RES_hhdet_numvin!K144</f>
        <v>0</v>
      </c>
      <c r="L78" s="189">
        <f>RES_hhdet_numvin!L144</f>
        <v>0</v>
      </c>
      <c r="M78" s="189">
        <f>RES_hhdet_numvin!M144</f>
        <v>0</v>
      </c>
      <c r="N78" s="189">
        <f>RES_hhdet_numvin!N144</f>
        <v>0</v>
      </c>
      <c r="O78" s="189">
        <f>RES_hhdet_numvin!O144</f>
        <v>0</v>
      </c>
      <c r="P78" s="189">
        <f>RES_hhdet_numvin!P144</f>
        <v>0</v>
      </c>
      <c r="Q78" s="189">
        <f>RES_hhdet_numvin!Q144</f>
        <v>0</v>
      </c>
    </row>
    <row r="79" spans="1:17" ht="12" customHeight="1" x14ac:dyDescent="0.25">
      <c r="A79" s="23" t="s">
        <v>60</v>
      </c>
      <c r="B79" s="80">
        <f>RES_hhdet_numvin!B145</f>
        <v>123.56250000000006</v>
      </c>
      <c r="C79" s="80">
        <f>RES_hhdet_numvin!C145</f>
        <v>176.56250000000009</v>
      </c>
      <c r="D79" s="80">
        <f>RES_hhdet_numvin!D145</f>
        <v>568.56250000000023</v>
      </c>
      <c r="E79" s="80">
        <f>RES_hhdet_numvin!E145</f>
        <v>559.56250000000023</v>
      </c>
      <c r="F79" s="80">
        <f>RES_hhdet_numvin!F145</f>
        <v>295.56250000000011</v>
      </c>
      <c r="G79" s="80">
        <f>RES_hhdet_numvin!G145</f>
        <v>539.56250000000023</v>
      </c>
      <c r="H79" s="80">
        <f>RES_hhdet_numvin!H145</f>
        <v>715.56250000000034</v>
      </c>
      <c r="I79" s="80">
        <f>RES_hhdet_numvin!I145</f>
        <v>744.56250000000034</v>
      </c>
      <c r="J79" s="80">
        <f>RES_hhdet_numvin!J145</f>
        <v>418.56250000000023</v>
      </c>
      <c r="K79" s="80">
        <f>RES_hhdet_numvin!K145</f>
        <v>375.56250000000017</v>
      </c>
      <c r="L79" s="80">
        <f>RES_hhdet_numvin!L145</f>
        <v>421.56250000000023</v>
      </c>
      <c r="M79" s="80">
        <f>RES_hhdet_numvin!M145</f>
        <v>1443.5625000000007</v>
      </c>
      <c r="N79" s="80">
        <f>RES_hhdet_numvin!N145</f>
        <v>2939.5625000000014</v>
      </c>
      <c r="O79" s="80">
        <f>RES_hhdet_numvin!O145</f>
        <v>5454.5625000000018</v>
      </c>
      <c r="P79" s="80">
        <f>RES_hhdet_numvin!P145</f>
        <v>8622.5625000000036</v>
      </c>
      <c r="Q79" s="80">
        <f>RES_hhdet_numvin!Q145</f>
        <v>13990.562500000007</v>
      </c>
    </row>
    <row r="80" spans="1:17" ht="12.95" customHeight="1" x14ac:dyDescent="0.25">
      <c r="A80" s="146" t="s">
        <v>112</v>
      </c>
      <c r="B80" s="188">
        <f>RES_hhdet_numvin!B146</f>
        <v>0</v>
      </c>
      <c r="C80" s="188">
        <f>RES_hhdet_numvin!C146</f>
        <v>0</v>
      </c>
      <c r="D80" s="188">
        <f>RES_hhdet_numvin!D146</f>
        <v>0</v>
      </c>
      <c r="E80" s="188">
        <f>RES_hhdet_numvin!E146</f>
        <v>0</v>
      </c>
      <c r="F80" s="188">
        <f>RES_hhdet_numvin!F146</f>
        <v>0</v>
      </c>
      <c r="G80" s="188">
        <f>RES_hhdet_numvin!G146</f>
        <v>0</v>
      </c>
      <c r="H80" s="188">
        <f>RES_hhdet_numvin!H146</f>
        <v>0</v>
      </c>
      <c r="I80" s="188">
        <f>RES_hhdet_numvin!I146</f>
        <v>0</v>
      </c>
      <c r="J80" s="188">
        <f>RES_hhdet_numvin!J146</f>
        <v>0</v>
      </c>
      <c r="K80" s="188">
        <f>RES_hhdet_numvin!K146</f>
        <v>0</v>
      </c>
      <c r="L80" s="188">
        <f>RES_hhdet_numvin!L146</f>
        <v>0</v>
      </c>
      <c r="M80" s="188">
        <f>RES_hhdet_numvin!M146</f>
        <v>0</v>
      </c>
      <c r="N80" s="188">
        <f>RES_hhdet_numvin!N146</f>
        <v>0</v>
      </c>
      <c r="O80" s="188">
        <f>RES_hhdet_numvin!O146</f>
        <v>0</v>
      </c>
      <c r="P80" s="188">
        <f>RES_hhdet_numvin!P146</f>
        <v>0</v>
      </c>
      <c r="Q80" s="188">
        <f>RES_hhdet_numvin!Q146</f>
        <v>0</v>
      </c>
    </row>
    <row r="81" spans="1:17" ht="12" customHeight="1" x14ac:dyDescent="0.25">
      <c r="A81" s="23" t="s">
        <v>60</v>
      </c>
      <c r="B81" s="80">
        <f>RES_hhdet_numvin!B147</f>
        <v>0</v>
      </c>
      <c r="C81" s="80">
        <f>RES_hhdet_numvin!C147</f>
        <v>0</v>
      </c>
      <c r="D81" s="80">
        <f>RES_hhdet_numvin!D147</f>
        <v>0</v>
      </c>
      <c r="E81" s="80">
        <f>RES_hhdet_numvin!E147</f>
        <v>0</v>
      </c>
      <c r="F81" s="80">
        <f>RES_hhdet_numvin!F147</f>
        <v>0</v>
      </c>
      <c r="G81" s="80">
        <f>RES_hhdet_numvin!G147</f>
        <v>0</v>
      </c>
      <c r="H81" s="80">
        <f>RES_hhdet_numvin!H147</f>
        <v>0</v>
      </c>
      <c r="I81" s="80">
        <f>RES_hhdet_numvin!I147</f>
        <v>0</v>
      </c>
      <c r="J81" s="80">
        <f>RES_hhdet_numvin!J147</f>
        <v>0</v>
      </c>
      <c r="K81" s="80">
        <f>RES_hhdet_numvin!K147</f>
        <v>0</v>
      </c>
      <c r="L81" s="80">
        <f>RES_hhdet_numvin!L147</f>
        <v>0</v>
      </c>
      <c r="M81" s="80">
        <f>RES_hhdet_numvin!M147</f>
        <v>93.000000000000043</v>
      </c>
      <c r="N81" s="80">
        <f>RES_hhdet_numvin!N147</f>
        <v>1763.0000000000009</v>
      </c>
      <c r="O81" s="80">
        <f>RES_hhdet_numvin!O147</f>
        <v>3272.0000000000014</v>
      </c>
      <c r="P81" s="80">
        <f>RES_hhdet_numvin!P147</f>
        <v>5173.0000000000018</v>
      </c>
      <c r="Q81" s="80">
        <f>RES_hhdet_numvin!Q147</f>
        <v>8394.0000000000036</v>
      </c>
    </row>
    <row r="82" spans="1:17" ht="12" customHeight="1" x14ac:dyDescent="0.25">
      <c r="A82" s="146" t="s">
        <v>63</v>
      </c>
      <c r="B82" s="188">
        <f>RES_hhdet_numvin!B148</f>
        <v>0</v>
      </c>
      <c r="C82" s="188">
        <f>RES_hhdet_numvin!C148</f>
        <v>0</v>
      </c>
      <c r="D82" s="188">
        <f>RES_hhdet_numvin!D148</f>
        <v>0</v>
      </c>
      <c r="E82" s="188">
        <f>RES_hhdet_numvin!E148</f>
        <v>0</v>
      </c>
      <c r="F82" s="188">
        <f>RES_hhdet_numvin!F148</f>
        <v>0</v>
      </c>
      <c r="G82" s="188">
        <f>RES_hhdet_numvin!G148</f>
        <v>0</v>
      </c>
      <c r="H82" s="188">
        <f>RES_hhdet_numvin!H148</f>
        <v>0</v>
      </c>
      <c r="I82" s="188">
        <f>RES_hhdet_numvin!I148</f>
        <v>0</v>
      </c>
      <c r="J82" s="188">
        <f>RES_hhdet_numvin!J148</f>
        <v>0</v>
      </c>
      <c r="K82" s="188">
        <f>RES_hhdet_numvin!K148</f>
        <v>0</v>
      </c>
      <c r="L82" s="188">
        <f>RES_hhdet_numvin!L148</f>
        <v>0</v>
      </c>
      <c r="M82" s="188">
        <f>RES_hhdet_numvin!M148</f>
        <v>0</v>
      </c>
      <c r="N82" s="188">
        <f>RES_hhdet_numvin!N148</f>
        <v>0</v>
      </c>
      <c r="O82" s="188">
        <f>RES_hhdet_numvin!O148</f>
        <v>0</v>
      </c>
      <c r="P82" s="188">
        <f>RES_hhdet_numvin!P148</f>
        <v>0</v>
      </c>
      <c r="Q82" s="188">
        <f>RES_hhdet_numvin!Q148</f>
        <v>0</v>
      </c>
    </row>
    <row r="83" spans="1:17" ht="12" customHeight="1" x14ac:dyDescent="0.25">
      <c r="A83" s="23" t="s">
        <v>144</v>
      </c>
      <c r="B83" s="80">
        <f>RES_hhdet_numvin!B149</f>
        <v>0</v>
      </c>
      <c r="C83" s="80">
        <f>RES_hhdet_numvin!C149</f>
        <v>0</v>
      </c>
      <c r="D83" s="80">
        <f>RES_hhdet_numvin!D149</f>
        <v>0</v>
      </c>
      <c r="E83" s="80">
        <f>RES_hhdet_numvin!E149</f>
        <v>0</v>
      </c>
      <c r="F83" s="80">
        <f>RES_hhdet_numvin!F149</f>
        <v>0</v>
      </c>
      <c r="G83" s="80">
        <f>RES_hhdet_numvin!G149</f>
        <v>0</v>
      </c>
      <c r="H83" s="80">
        <f>RES_hhdet_numvin!H149</f>
        <v>0</v>
      </c>
      <c r="I83" s="80">
        <f>RES_hhdet_numvin!I149</f>
        <v>0</v>
      </c>
      <c r="J83" s="80">
        <f>RES_hhdet_numvin!J149</f>
        <v>0</v>
      </c>
      <c r="K83" s="80">
        <f>RES_hhdet_numvin!K149</f>
        <v>0</v>
      </c>
      <c r="L83" s="80">
        <f>RES_hhdet_numvin!L149</f>
        <v>0</v>
      </c>
      <c r="M83" s="80">
        <f>RES_hhdet_numvin!M149</f>
        <v>0</v>
      </c>
      <c r="N83" s="80">
        <f>RES_hhdet_numvin!N149</f>
        <v>0</v>
      </c>
      <c r="O83" s="80">
        <f>RES_hhdet_numvin!O149</f>
        <v>0</v>
      </c>
      <c r="P83" s="80">
        <f>RES_hhdet_numvin!P149</f>
        <v>0</v>
      </c>
      <c r="Q83" s="80">
        <f>RES_hhdet_numvin!Q149</f>
        <v>0</v>
      </c>
    </row>
    <row r="84" spans="1:17" ht="12" customHeight="1" x14ac:dyDescent="0.25">
      <c r="A84" s="23" t="s">
        <v>143</v>
      </c>
      <c r="B84" s="80">
        <f>RES_hhdet_numvin!B150</f>
        <v>0</v>
      </c>
      <c r="C84" s="80">
        <f>RES_hhdet_numvin!C150</f>
        <v>0</v>
      </c>
      <c r="D84" s="80">
        <f>RES_hhdet_numvin!D150</f>
        <v>0</v>
      </c>
      <c r="E84" s="80">
        <f>RES_hhdet_numvin!E150</f>
        <v>0</v>
      </c>
      <c r="F84" s="80">
        <f>RES_hhdet_numvin!F150</f>
        <v>0</v>
      </c>
      <c r="G84" s="80">
        <f>RES_hhdet_numvin!G150</f>
        <v>0</v>
      </c>
      <c r="H84" s="80">
        <f>RES_hhdet_numvin!H150</f>
        <v>0</v>
      </c>
      <c r="I84" s="80">
        <f>RES_hhdet_numvin!I150</f>
        <v>0</v>
      </c>
      <c r="J84" s="80">
        <f>RES_hhdet_numvin!J150</f>
        <v>0</v>
      </c>
      <c r="K84" s="80">
        <f>RES_hhdet_numvin!K150</f>
        <v>0</v>
      </c>
      <c r="L84" s="80">
        <f>RES_hhdet_numvin!L150</f>
        <v>0</v>
      </c>
      <c r="M84" s="80">
        <f>RES_hhdet_numvin!M150</f>
        <v>0</v>
      </c>
      <c r="N84" s="80">
        <f>RES_hhdet_numvin!N150</f>
        <v>0</v>
      </c>
      <c r="O84" s="80">
        <f>RES_hhdet_numvin!O150</f>
        <v>0</v>
      </c>
      <c r="P84" s="80">
        <f>RES_hhdet_numvin!P150</f>
        <v>0</v>
      </c>
      <c r="Q84" s="80">
        <f>RES_hhdet_numvin!Q150</f>
        <v>0</v>
      </c>
    </row>
    <row r="85" spans="1:17" ht="12" customHeight="1" x14ac:dyDescent="0.25">
      <c r="A85" s="23" t="s">
        <v>142</v>
      </c>
      <c r="B85" s="80">
        <f>RES_hhdet_numvin!B153</f>
        <v>123.56250000000006</v>
      </c>
      <c r="C85" s="80">
        <f>RES_hhdet_numvin!C153</f>
        <v>176.56250000000009</v>
      </c>
      <c r="D85" s="80">
        <f>RES_hhdet_numvin!D153</f>
        <v>568.56250000000023</v>
      </c>
      <c r="E85" s="80">
        <f>RES_hhdet_numvin!E153</f>
        <v>559.56250000000023</v>
      </c>
      <c r="F85" s="80">
        <f>RES_hhdet_numvin!F153</f>
        <v>295.56250000000011</v>
      </c>
      <c r="G85" s="80">
        <f>RES_hhdet_numvin!G153</f>
        <v>539.56250000000023</v>
      </c>
      <c r="H85" s="80">
        <f>RES_hhdet_numvin!H153</f>
        <v>715.56250000000034</v>
      </c>
      <c r="I85" s="80">
        <f>RES_hhdet_numvin!I153</f>
        <v>744.56250000000034</v>
      </c>
      <c r="J85" s="80">
        <f>RES_hhdet_numvin!J153</f>
        <v>418.56250000000023</v>
      </c>
      <c r="K85" s="80">
        <f>RES_hhdet_numvin!K153</f>
        <v>375.56250000000017</v>
      </c>
      <c r="L85" s="80">
        <f>RES_hhdet_numvin!L153</f>
        <v>421.56250000000023</v>
      </c>
      <c r="M85" s="80">
        <f>RES_hhdet_numvin!M153</f>
        <v>1443.5625000000007</v>
      </c>
      <c r="N85" s="80">
        <f>RES_hhdet_numvin!N153</f>
        <v>2939.5625000000014</v>
      </c>
      <c r="O85" s="80">
        <f>RES_hhdet_numvin!O153</f>
        <v>5454.5625000000018</v>
      </c>
      <c r="P85" s="80">
        <f>RES_hhdet_numvin!P153</f>
        <v>7706.4691383209447</v>
      </c>
      <c r="Q85" s="80">
        <f>RES_hhdet_numvin!Q153</f>
        <v>12002.655861679064</v>
      </c>
    </row>
    <row r="86" spans="1:17" ht="12" customHeight="1" x14ac:dyDescent="0.25">
      <c r="A86" s="23" t="s">
        <v>141</v>
      </c>
      <c r="B86" s="80">
        <f>RES_hhdet_numvin!B154</f>
        <v>0</v>
      </c>
      <c r="C86" s="80">
        <f>RES_hhdet_numvin!C154</f>
        <v>0</v>
      </c>
      <c r="D86" s="80">
        <f>RES_hhdet_numvin!D154</f>
        <v>0</v>
      </c>
      <c r="E86" s="80">
        <f>RES_hhdet_numvin!E154</f>
        <v>0</v>
      </c>
      <c r="F86" s="80">
        <f>RES_hhdet_numvin!F154</f>
        <v>0</v>
      </c>
      <c r="G86" s="80">
        <f>RES_hhdet_numvin!G154</f>
        <v>0</v>
      </c>
      <c r="H86" s="80">
        <f>RES_hhdet_numvin!H154</f>
        <v>0</v>
      </c>
      <c r="I86" s="80">
        <f>RES_hhdet_numvin!I154</f>
        <v>0</v>
      </c>
      <c r="J86" s="80">
        <f>RES_hhdet_numvin!J154</f>
        <v>0</v>
      </c>
      <c r="K86" s="80">
        <f>RES_hhdet_numvin!K154</f>
        <v>0</v>
      </c>
      <c r="L86" s="80">
        <f>RES_hhdet_numvin!L154</f>
        <v>0</v>
      </c>
      <c r="M86" s="80">
        <f>RES_hhdet_numvin!M154</f>
        <v>0</v>
      </c>
      <c r="N86" s="80">
        <f>RES_hhdet_numvin!N154</f>
        <v>0</v>
      </c>
      <c r="O86" s="80">
        <f>RES_hhdet_numvin!O154</f>
        <v>0</v>
      </c>
      <c r="P86" s="80">
        <f>RES_hhdet_numvin!P154</f>
        <v>916.09336167905917</v>
      </c>
      <c r="Q86" s="80">
        <f>RES_hhdet_numvin!Q154</f>
        <v>1987.9066383209422</v>
      </c>
    </row>
    <row r="87" spans="1:17" ht="12" customHeight="1" x14ac:dyDescent="0.25">
      <c r="A87" s="146" t="s">
        <v>62</v>
      </c>
      <c r="B87" s="188">
        <f>RES_hhdet_numvin!B157</f>
        <v>0</v>
      </c>
      <c r="C87" s="188">
        <f>RES_hhdet_numvin!C157</f>
        <v>0</v>
      </c>
      <c r="D87" s="188">
        <f>RES_hhdet_numvin!D157</f>
        <v>0</v>
      </c>
      <c r="E87" s="188">
        <f>RES_hhdet_numvin!E157</f>
        <v>0</v>
      </c>
      <c r="F87" s="188">
        <f>RES_hhdet_numvin!F157</f>
        <v>0</v>
      </c>
      <c r="G87" s="188">
        <f>RES_hhdet_numvin!G157</f>
        <v>0</v>
      </c>
      <c r="H87" s="188">
        <f>RES_hhdet_numvin!H157</f>
        <v>0</v>
      </c>
      <c r="I87" s="188">
        <f>RES_hhdet_numvin!I157</f>
        <v>0</v>
      </c>
      <c r="J87" s="188">
        <f>RES_hhdet_numvin!J157</f>
        <v>0</v>
      </c>
      <c r="K87" s="188">
        <f>RES_hhdet_numvin!K157</f>
        <v>0</v>
      </c>
      <c r="L87" s="188">
        <f>RES_hhdet_numvin!L157</f>
        <v>0</v>
      </c>
      <c r="M87" s="188">
        <f>RES_hhdet_numvin!M157</f>
        <v>0</v>
      </c>
      <c r="N87" s="188">
        <f>RES_hhdet_numvin!N157</f>
        <v>0</v>
      </c>
      <c r="O87" s="188">
        <f>RES_hhdet_numvin!O157</f>
        <v>0</v>
      </c>
      <c r="P87" s="188">
        <f>RES_hhdet_numvin!P157</f>
        <v>0</v>
      </c>
      <c r="Q87" s="188">
        <f>RES_hhdet_numvin!Q157</f>
        <v>0</v>
      </c>
    </row>
    <row r="88" spans="1:17" ht="12" customHeight="1" x14ac:dyDescent="0.25">
      <c r="A88" s="23" t="s">
        <v>57</v>
      </c>
      <c r="B88" s="80">
        <f>RES_hhdet_numvin!B158</f>
        <v>14.411202394930568</v>
      </c>
      <c r="C88" s="80">
        <f>RES_hhdet_numvin!C158</f>
        <v>0</v>
      </c>
      <c r="D88" s="80">
        <f>RES_hhdet_numvin!D158</f>
        <v>0</v>
      </c>
      <c r="E88" s="80">
        <f>RES_hhdet_numvin!E158</f>
        <v>0</v>
      </c>
      <c r="F88" s="80">
        <f>RES_hhdet_numvin!F158</f>
        <v>0</v>
      </c>
      <c r="G88" s="80">
        <f>RES_hhdet_numvin!G158</f>
        <v>0</v>
      </c>
      <c r="H88" s="80">
        <f>RES_hhdet_numvin!H158</f>
        <v>0</v>
      </c>
      <c r="I88" s="80">
        <f>RES_hhdet_numvin!I158</f>
        <v>252.1917851852221</v>
      </c>
      <c r="J88" s="80">
        <f>RES_hhdet_numvin!J158</f>
        <v>14.717271841412874</v>
      </c>
      <c r="K88" s="80">
        <f>RES_hhdet_numvin!K158</f>
        <v>104.34044397654998</v>
      </c>
      <c r="L88" s="80">
        <f>RES_hhdet_numvin!L158</f>
        <v>56.955784883138904</v>
      </c>
      <c r="M88" s="80">
        <f>RES_hhdet_numvin!M158</f>
        <v>0</v>
      </c>
      <c r="N88" s="80">
        <f>RES_hhdet_numvin!N158</f>
        <v>409.43307716532945</v>
      </c>
      <c r="O88" s="80">
        <f>RES_hhdet_numvin!O158</f>
        <v>494.55342213356926</v>
      </c>
      <c r="P88" s="80">
        <f>RES_hhdet_numvin!P158</f>
        <v>0</v>
      </c>
      <c r="Q88" s="80">
        <f>RES_hhdet_numvin!Q158</f>
        <v>342.397012419845</v>
      </c>
    </row>
    <row r="89" spans="1:17" ht="12" customHeight="1" x14ac:dyDescent="0.25">
      <c r="A89" s="29" t="s">
        <v>140</v>
      </c>
      <c r="B89" s="78">
        <f>RES_hhdet_numvin!B159</f>
        <v>109.15129760506949</v>
      </c>
      <c r="C89" s="78">
        <f>RES_hhdet_numvin!C159</f>
        <v>176.56250000000009</v>
      </c>
      <c r="D89" s="78">
        <f>RES_hhdet_numvin!D159</f>
        <v>568.56250000000023</v>
      </c>
      <c r="E89" s="78">
        <f>RES_hhdet_numvin!E159</f>
        <v>559.56250000000023</v>
      </c>
      <c r="F89" s="78">
        <f>RES_hhdet_numvin!F159</f>
        <v>295.56250000000011</v>
      </c>
      <c r="G89" s="78">
        <f>RES_hhdet_numvin!G159</f>
        <v>539.56250000000023</v>
      </c>
      <c r="H89" s="78">
        <f>RES_hhdet_numvin!H159</f>
        <v>715.56250000000034</v>
      </c>
      <c r="I89" s="78">
        <f>RES_hhdet_numvin!I159</f>
        <v>492.37071481477818</v>
      </c>
      <c r="J89" s="78">
        <f>RES_hhdet_numvin!J159</f>
        <v>403.84522815858736</v>
      </c>
      <c r="K89" s="78">
        <f>RES_hhdet_numvin!K159</f>
        <v>271.22205602345019</v>
      </c>
      <c r="L89" s="78">
        <f>RES_hhdet_numvin!L159</f>
        <v>364.60671511686127</v>
      </c>
      <c r="M89" s="78">
        <f>RES_hhdet_numvin!M159</f>
        <v>1443.5625000000007</v>
      </c>
      <c r="N89" s="78">
        <f>RES_hhdet_numvin!N159</f>
        <v>2530.1294228346715</v>
      </c>
      <c r="O89" s="78">
        <f>RES_hhdet_numvin!O159</f>
        <v>4960.0090778664326</v>
      </c>
      <c r="P89" s="78">
        <f>RES_hhdet_numvin!P159</f>
        <v>8622.5625000000036</v>
      </c>
      <c r="Q89" s="78">
        <f>RES_hhdet_numvin!Q159</f>
        <v>13648.16548758016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1.8451101178420746</v>
      </c>
      <c r="C93" s="168">
        <f t="shared" ref="C93:Q93" si="8">SUM(C94,C96,C98,C107)</f>
        <v>2.2584094324037869</v>
      </c>
      <c r="D93" s="168">
        <f t="shared" si="8"/>
        <v>2.6123873309403627</v>
      </c>
      <c r="E93" s="168">
        <f t="shared" si="8"/>
        <v>2.8341770611080257</v>
      </c>
      <c r="F93" s="168">
        <f t="shared" si="8"/>
        <v>2.7533453059402309</v>
      </c>
      <c r="G93" s="168">
        <f t="shared" si="8"/>
        <v>2.9200074069242477</v>
      </c>
      <c r="H93" s="168">
        <f t="shared" si="8"/>
        <v>3.0498262146829878</v>
      </c>
      <c r="I93" s="168">
        <f t="shared" si="8"/>
        <v>3.0472117772701255</v>
      </c>
      <c r="J93" s="168">
        <f t="shared" si="8"/>
        <v>3.2618397746624987</v>
      </c>
      <c r="K93" s="168">
        <f t="shared" si="8"/>
        <v>3.340498544329364</v>
      </c>
      <c r="L93" s="168">
        <f t="shared" si="8"/>
        <v>3.6493185563440473</v>
      </c>
      <c r="M93" s="168">
        <f t="shared" si="8"/>
        <v>3.9088963716790834</v>
      </c>
      <c r="N93" s="168">
        <f t="shared" si="8"/>
        <v>5.1665668703717147</v>
      </c>
      <c r="O93" s="168">
        <f t="shared" si="8"/>
        <v>7.954851052082236</v>
      </c>
      <c r="P93" s="168">
        <f t="shared" si="8"/>
        <v>11.589758148756617</v>
      </c>
      <c r="Q93" s="168">
        <f t="shared" si="8"/>
        <v>18.293301846319221</v>
      </c>
    </row>
    <row r="94" spans="1:17" ht="12" customHeight="1" x14ac:dyDescent="0.25">
      <c r="A94" s="158" t="s">
        <v>65</v>
      </c>
      <c r="B94" s="157">
        <f>B95</f>
        <v>1.3051260939142701</v>
      </c>
      <c r="C94" s="157">
        <f t="shared" ref="C94:Q94" si="9">C95</f>
        <v>1.745348809042067</v>
      </c>
      <c r="D94" s="157">
        <f t="shared" si="9"/>
        <v>1.9696955033429606</v>
      </c>
      <c r="E94" s="157">
        <f t="shared" si="9"/>
        <v>2.0910444761451554</v>
      </c>
      <c r="F94" s="157">
        <f t="shared" si="9"/>
        <v>1.990846767141784</v>
      </c>
      <c r="G94" s="157">
        <f t="shared" si="9"/>
        <v>2.0409187321203093</v>
      </c>
      <c r="H94" s="157">
        <f t="shared" si="9"/>
        <v>1.9657390610268111</v>
      </c>
      <c r="I94" s="157">
        <f t="shared" si="9"/>
        <v>1.8030542719931684</v>
      </c>
      <c r="J94" s="157">
        <f t="shared" si="9"/>
        <v>1.9236159298971183</v>
      </c>
      <c r="K94" s="157">
        <f t="shared" si="9"/>
        <v>1.950243786216304</v>
      </c>
      <c r="L94" s="157">
        <f t="shared" si="9"/>
        <v>2.1929828175776351</v>
      </c>
      <c r="M94" s="157">
        <f t="shared" si="9"/>
        <v>2.0966363600786906</v>
      </c>
      <c r="N94" s="157">
        <f t="shared" si="9"/>
        <v>2.4636190413473287</v>
      </c>
      <c r="O94" s="157">
        <f t="shared" si="9"/>
        <v>3.5862888427223805</v>
      </c>
      <c r="P94" s="157">
        <f t="shared" si="9"/>
        <v>4.287861960647418</v>
      </c>
      <c r="Q94" s="157">
        <f t="shared" si="9"/>
        <v>6.4327160771293066</v>
      </c>
    </row>
    <row r="95" spans="1:17" ht="12" customHeight="1" x14ac:dyDescent="0.25">
      <c r="A95" s="23" t="s">
        <v>60</v>
      </c>
      <c r="B95" s="156">
        <f>RES_hhdet_fec!B$145</f>
        <v>1.3051260939142701</v>
      </c>
      <c r="C95" s="156">
        <f>RES_hhdet_fec!C$145</f>
        <v>1.745348809042067</v>
      </c>
      <c r="D95" s="156">
        <f>RES_hhdet_fec!D$145</f>
        <v>1.9696955033429606</v>
      </c>
      <c r="E95" s="156">
        <f>RES_hhdet_fec!E$145</f>
        <v>2.0910444761451554</v>
      </c>
      <c r="F95" s="156">
        <f>RES_hhdet_fec!F$145</f>
        <v>1.990846767141784</v>
      </c>
      <c r="G95" s="156">
        <f>RES_hhdet_fec!G$145</f>
        <v>2.0409187321203093</v>
      </c>
      <c r="H95" s="156">
        <f>RES_hhdet_fec!H$145</f>
        <v>1.9657390610268111</v>
      </c>
      <c r="I95" s="156">
        <f>RES_hhdet_fec!I$145</f>
        <v>1.8030542719931684</v>
      </c>
      <c r="J95" s="156">
        <f>RES_hhdet_fec!J$145</f>
        <v>1.9236159298971183</v>
      </c>
      <c r="K95" s="156">
        <f>RES_hhdet_fec!K$145</f>
        <v>1.950243786216304</v>
      </c>
      <c r="L95" s="156">
        <f>RES_hhdet_fec!L$145</f>
        <v>2.1929828175776351</v>
      </c>
      <c r="M95" s="156">
        <f>RES_hhdet_fec!M$145</f>
        <v>2.0966363600786906</v>
      </c>
      <c r="N95" s="156">
        <f>RES_hhdet_fec!N$145</f>
        <v>2.4636190413473287</v>
      </c>
      <c r="O95" s="156">
        <f>RES_hhdet_fec!O$145</f>
        <v>3.5862888427223805</v>
      </c>
      <c r="P95" s="156">
        <f>RES_hhdet_fec!P$145</f>
        <v>4.287861960647418</v>
      </c>
      <c r="Q95" s="156">
        <f>RES_hhdet_fec!Q$145</f>
        <v>6.4327160771293066</v>
      </c>
    </row>
    <row r="96" spans="1:17" ht="12" customHeight="1" x14ac:dyDescent="0.25">
      <c r="A96" s="158" t="s">
        <v>112</v>
      </c>
      <c r="B96" s="157">
        <f>B97</f>
        <v>4.5512137164318074E-2</v>
      </c>
      <c r="C96" s="157">
        <f t="shared" ref="C96:Q96" si="10">C97</f>
        <v>4.6199469586890578E-2</v>
      </c>
      <c r="D96" s="157">
        <f t="shared" si="10"/>
        <v>5.3626806424887034E-2</v>
      </c>
      <c r="E96" s="157">
        <f t="shared" si="10"/>
        <v>6.0491486692884601E-2</v>
      </c>
      <c r="F96" s="157">
        <f t="shared" si="10"/>
        <v>6.31339690898058E-2</v>
      </c>
      <c r="G96" s="157">
        <f t="shared" si="10"/>
        <v>6.8520896218266819E-2</v>
      </c>
      <c r="H96" s="157">
        <f t="shared" si="10"/>
        <v>7.7107706230333195E-2</v>
      </c>
      <c r="I96" s="157">
        <f t="shared" si="10"/>
        <v>8.4411323747497768E-2</v>
      </c>
      <c r="J96" s="157">
        <f t="shared" si="10"/>
        <v>8.6644054299693324E-2</v>
      </c>
      <c r="K96" s="157">
        <f t="shared" si="10"/>
        <v>9.102174041142129E-2</v>
      </c>
      <c r="L96" s="157">
        <f t="shared" si="10"/>
        <v>9.3052287080789581E-2</v>
      </c>
      <c r="M96" s="157">
        <f t="shared" si="10"/>
        <v>0.10386067108092339</v>
      </c>
      <c r="N96" s="157">
        <f t="shared" si="10"/>
        <v>0.13210033003713292</v>
      </c>
      <c r="O96" s="157">
        <f t="shared" si="10"/>
        <v>0.18045123881485889</v>
      </c>
      <c r="P96" s="157">
        <f t="shared" si="10"/>
        <v>0.25979691671884347</v>
      </c>
      <c r="Q96" s="157">
        <f t="shared" si="10"/>
        <v>0.37716489204130782</v>
      </c>
    </row>
    <row r="97" spans="1:17" ht="12" customHeight="1" x14ac:dyDescent="0.25">
      <c r="A97" s="23" t="s">
        <v>60</v>
      </c>
      <c r="B97" s="156">
        <f>RES_hhdet_fec!B$147</f>
        <v>4.5512137164318074E-2</v>
      </c>
      <c r="C97" s="156">
        <f>RES_hhdet_fec!C$147</f>
        <v>4.6199469586890578E-2</v>
      </c>
      <c r="D97" s="156">
        <f>RES_hhdet_fec!D$147</f>
        <v>5.3626806424887034E-2</v>
      </c>
      <c r="E97" s="156">
        <f>RES_hhdet_fec!E$147</f>
        <v>6.0491486692884601E-2</v>
      </c>
      <c r="F97" s="156">
        <f>RES_hhdet_fec!F$147</f>
        <v>6.31339690898058E-2</v>
      </c>
      <c r="G97" s="156">
        <f>RES_hhdet_fec!G$147</f>
        <v>6.8520896218266819E-2</v>
      </c>
      <c r="H97" s="156">
        <f>RES_hhdet_fec!H$147</f>
        <v>7.7107706230333195E-2</v>
      </c>
      <c r="I97" s="156">
        <f>RES_hhdet_fec!I$147</f>
        <v>8.4411323747497768E-2</v>
      </c>
      <c r="J97" s="156">
        <f>RES_hhdet_fec!J$147</f>
        <v>8.6644054299693324E-2</v>
      </c>
      <c r="K97" s="156">
        <f>RES_hhdet_fec!K$147</f>
        <v>9.102174041142129E-2</v>
      </c>
      <c r="L97" s="156">
        <f>RES_hhdet_fec!L$147</f>
        <v>9.3052287080789581E-2</v>
      </c>
      <c r="M97" s="156">
        <f>RES_hhdet_fec!M$147</f>
        <v>0.10386067108092339</v>
      </c>
      <c r="N97" s="156">
        <f>RES_hhdet_fec!N$147</f>
        <v>0.13210033003713292</v>
      </c>
      <c r="O97" s="156">
        <f>RES_hhdet_fec!O$147</f>
        <v>0.18045123881485889</v>
      </c>
      <c r="P97" s="156">
        <f>RES_hhdet_fec!P$147</f>
        <v>0.25979691671884347</v>
      </c>
      <c r="Q97" s="156">
        <f>RES_hhdet_fec!Q$147</f>
        <v>0.37716489204130782</v>
      </c>
    </row>
    <row r="98" spans="1:17" ht="12" customHeight="1" x14ac:dyDescent="0.25">
      <c r="A98" s="158" t="s">
        <v>63</v>
      </c>
      <c r="B98" s="157">
        <f>SUM(B99:B100,B103:B104)</f>
        <v>0.35797017598880959</v>
      </c>
      <c r="C98" s="157">
        <f t="shared" ref="C98:Q98" si="11">SUM(C99:C100,C103:C104)</f>
        <v>0.3379710490001997</v>
      </c>
      <c r="D98" s="157">
        <f t="shared" si="11"/>
        <v>0.41985848741159415</v>
      </c>
      <c r="E98" s="157">
        <f t="shared" si="11"/>
        <v>0.49307344023529653</v>
      </c>
      <c r="F98" s="157">
        <f t="shared" si="11"/>
        <v>0.50801362607328071</v>
      </c>
      <c r="G98" s="157">
        <f t="shared" si="11"/>
        <v>0.58845849715158183</v>
      </c>
      <c r="H98" s="157">
        <f t="shared" si="11"/>
        <v>0.72576762211412627</v>
      </c>
      <c r="I98" s="157">
        <f t="shared" si="11"/>
        <v>0.84034530624352155</v>
      </c>
      <c r="J98" s="157">
        <f t="shared" si="11"/>
        <v>0.90255671688036587</v>
      </c>
      <c r="K98" s="157">
        <f t="shared" si="11"/>
        <v>0.93274732970438279</v>
      </c>
      <c r="L98" s="157">
        <f t="shared" si="11"/>
        <v>0.98990730792937609</v>
      </c>
      <c r="M98" s="157">
        <f t="shared" si="11"/>
        <v>1.2511555129523477</v>
      </c>
      <c r="N98" s="157">
        <f t="shared" si="11"/>
        <v>1.8614747501662243</v>
      </c>
      <c r="O98" s="157">
        <f t="shared" si="11"/>
        <v>3.0428103035557288</v>
      </c>
      <c r="P98" s="157">
        <f t="shared" si="11"/>
        <v>5.252603471233698</v>
      </c>
      <c r="Q98" s="157">
        <f t="shared" si="11"/>
        <v>8.4443233291030531</v>
      </c>
    </row>
    <row r="99" spans="1:17" ht="12" customHeight="1" x14ac:dyDescent="0.25">
      <c r="A99" s="167" t="s">
        <v>144</v>
      </c>
      <c r="B99" s="132">
        <f>RES_hhdet_fec!B$149</f>
        <v>6.5259855286633736E-2</v>
      </c>
      <c r="C99" s="132">
        <f>RES_hhdet_fec!C$149</f>
        <v>5.1973097624521382E-2</v>
      </c>
      <c r="D99" s="132">
        <f>RES_hhdet_fec!D$149</f>
        <v>3.4897582041942224E-2</v>
      </c>
      <c r="E99" s="132">
        <f>RES_hhdet_fec!E$149</f>
        <v>2.1156295020713423E-2</v>
      </c>
      <c r="F99" s="132">
        <f>RES_hhdet_fec!F$149</f>
        <v>1.0802003729321675E-2</v>
      </c>
      <c r="G99" s="132">
        <f>RES_hhdet_fec!G$149</f>
        <v>1.5180177190679276E-2</v>
      </c>
      <c r="H99" s="132">
        <f>RES_hhdet_fec!H$149</f>
        <v>9.8511623734626515E-3</v>
      </c>
      <c r="I99" s="132">
        <f>RES_hhdet_fec!I$149</f>
        <v>7.1929121618448822E-3</v>
      </c>
      <c r="J99" s="132">
        <f>RES_hhdet_fec!J$149</f>
        <v>5.9194612517978803E-3</v>
      </c>
      <c r="K99" s="132">
        <f>RES_hhdet_fec!K$149</f>
        <v>2.3802705883670268E-3</v>
      </c>
      <c r="L99" s="132">
        <f>RES_hhdet_fec!L$149</f>
        <v>6.077888946499282E-4</v>
      </c>
      <c r="M99" s="132">
        <f>RES_hhdet_fec!M$149</f>
        <v>0</v>
      </c>
      <c r="N99" s="132">
        <f>RES_hhdet_fec!N$149</f>
        <v>0</v>
      </c>
      <c r="O99" s="132">
        <f>RES_hhdet_fec!O$149</f>
        <v>0</v>
      </c>
      <c r="P99" s="132">
        <f>RES_hhdet_fec!P$149</f>
        <v>0</v>
      </c>
      <c r="Q99" s="132">
        <f>RES_hhdet_fec!Q$149</f>
        <v>0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0</v>
      </c>
      <c r="F100" s="132">
        <f t="shared" si="12"/>
        <v>0</v>
      </c>
      <c r="G100" s="132">
        <f t="shared" si="12"/>
        <v>0</v>
      </c>
      <c r="H100" s="132">
        <f t="shared" si="12"/>
        <v>0</v>
      </c>
      <c r="I100" s="132">
        <f t="shared" si="12"/>
        <v>0</v>
      </c>
      <c r="J100" s="132">
        <f t="shared" si="12"/>
        <v>0</v>
      </c>
      <c r="K100" s="132">
        <f t="shared" si="12"/>
        <v>0</v>
      </c>
      <c r="L100" s="132">
        <f t="shared" si="12"/>
        <v>0</v>
      </c>
      <c r="M100" s="132">
        <f t="shared" si="12"/>
        <v>0</v>
      </c>
      <c r="N100" s="132">
        <f t="shared" si="12"/>
        <v>0</v>
      </c>
      <c r="O100" s="132">
        <f t="shared" si="12"/>
        <v>0</v>
      </c>
      <c r="P100" s="132">
        <f t="shared" si="12"/>
        <v>0</v>
      </c>
      <c r="Q100" s="132">
        <f t="shared" si="12"/>
        <v>0</v>
      </c>
    </row>
    <row r="101" spans="1:17" ht="12" customHeight="1" x14ac:dyDescent="0.25">
      <c r="A101" s="166" t="s">
        <v>57</v>
      </c>
      <c r="B101" s="165">
        <f>RES_hhdet_fec!B$151</f>
        <v>0</v>
      </c>
      <c r="C101" s="165">
        <f>RES_hhdet_fec!C$151</f>
        <v>0</v>
      </c>
      <c r="D101" s="165">
        <f>RES_hhdet_fec!D$151</f>
        <v>0</v>
      </c>
      <c r="E101" s="165">
        <f>RES_hhdet_fec!E$151</f>
        <v>0</v>
      </c>
      <c r="F101" s="165">
        <f>RES_hhdet_fec!F$151</f>
        <v>0</v>
      </c>
      <c r="G101" s="165">
        <f>RES_hhdet_fec!G$151</f>
        <v>0</v>
      </c>
      <c r="H101" s="165">
        <f>RES_hhdet_fec!H$151</f>
        <v>0</v>
      </c>
      <c r="I101" s="165">
        <f>RES_hhdet_fec!I$151</f>
        <v>0</v>
      </c>
      <c r="J101" s="165">
        <f>RES_hhdet_fec!J$151</f>
        <v>0</v>
      </c>
      <c r="K101" s="165">
        <f>RES_hhdet_fec!K$151</f>
        <v>0</v>
      </c>
      <c r="L101" s="165">
        <f>RES_hhdet_fec!L$151</f>
        <v>0</v>
      </c>
      <c r="M101" s="165">
        <f>RES_hhdet_fec!M$151</f>
        <v>0</v>
      </c>
      <c r="N101" s="165">
        <f>RES_hhdet_fec!N$151</f>
        <v>0</v>
      </c>
      <c r="O101" s="165">
        <f>RES_hhdet_fec!O$151</f>
        <v>0</v>
      </c>
      <c r="P101" s="165">
        <f>RES_hhdet_fec!P$151</f>
        <v>0</v>
      </c>
      <c r="Q101" s="165">
        <f>RES_hhdet_fec!Q$151</f>
        <v>0</v>
      </c>
    </row>
    <row r="102" spans="1:17" ht="12" customHeight="1" x14ac:dyDescent="0.25">
      <c r="A102" s="147" t="s">
        <v>59</v>
      </c>
      <c r="B102" s="164">
        <f>RES_hhdet_fec!B$152</f>
        <v>0</v>
      </c>
      <c r="C102" s="164">
        <f>RES_hhdet_fec!C$152</f>
        <v>0</v>
      </c>
      <c r="D102" s="164">
        <f>RES_hhdet_fec!D$152</f>
        <v>0</v>
      </c>
      <c r="E102" s="164">
        <f>RES_hhdet_fec!E$152</f>
        <v>0</v>
      </c>
      <c r="F102" s="164">
        <f>RES_hhdet_fec!F$152</f>
        <v>0</v>
      </c>
      <c r="G102" s="164">
        <f>RES_hhdet_fec!G$152</f>
        <v>0</v>
      </c>
      <c r="H102" s="164">
        <f>RES_hhdet_fec!H$152</f>
        <v>0</v>
      </c>
      <c r="I102" s="164">
        <f>RES_hhdet_fec!I$152</f>
        <v>0</v>
      </c>
      <c r="J102" s="164">
        <f>RES_hhdet_fec!J$152</f>
        <v>0</v>
      </c>
      <c r="K102" s="164">
        <f>RES_hhdet_fec!K$152</f>
        <v>0</v>
      </c>
      <c r="L102" s="164">
        <f>RES_hhdet_fec!L$152</f>
        <v>0</v>
      </c>
      <c r="M102" s="164">
        <f>RES_hhdet_fec!M$152</f>
        <v>0</v>
      </c>
      <c r="N102" s="164">
        <f>RES_hhdet_fec!N$152</f>
        <v>0</v>
      </c>
      <c r="O102" s="164">
        <f>RES_hhdet_fec!O$152</f>
        <v>0</v>
      </c>
      <c r="P102" s="164">
        <f>RES_hhdet_fec!P$152</f>
        <v>0</v>
      </c>
      <c r="Q102" s="164">
        <f>RES_hhdet_fec!Q$152</f>
        <v>0</v>
      </c>
    </row>
    <row r="103" spans="1:17" ht="12" customHeight="1" x14ac:dyDescent="0.25">
      <c r="A103" s="163" t="s">
        <v>142</v>
      </c>
      <c r="B103" s="162">
        <f>RES_hhdet_fec!B$153</f>
        <v>0.29271032070217584</v>
      </c>
      <c r="C103" s="162">
        <f>RES_hhdet_fec!C$153</f>
        <v>0.28599795137567829</v>
      </c>
      <c r="D103" s="162">
        <f>RES_hhdet_fec!D$153</f>
        <v>0.38496090536965194</v>
      </c>
      <c r="E103" s="162">
        <f>RES_hhdet_fec!E$153</f>
        <v>0.47191714521458311</v>
      </c>
      <c r="F103" s="162">
        <f>RES_hhdet_fec!F$153</f>
        <v>0.49721162234395899</v>
      </c>
      <c r="G103" s="162">
        <f>RES_hhdet_fec!G$153</f>
        <v>0.5732783199609025</v>
      </c>
      <c r="H103" s="162">
        <f>RES_hhdet_fec!H$153</f>
        <v>0.71591645974066365</v>
      </c>
      <c r="I103" s="162">
        <f>RES_hhdet_fec!I$153</f>
        <v>0.83315239408167663</v>
      </c>
      <c r="J103" s="162">
        <f>RES_hhdet_fec!J$153</f>
        <v>0.896637255628568</v>
      </c>
      <c r="K103" s="162">
        <f>RES_hhdet_fec!K$153</f>
        <v>0.9303670591160158</v>
      </c>
      <c r="L103" s="162">
        <f>RES_hhdet_fec!L$153</f>
        <v>0.93146290576586843</v>
      </c>
      <c r="M103" s="162">
        <f>RES_hhdet_fec!M$153</f>
        <v>1.1661265723873515</v>
      </c>
      <c r="N103" s="162">
        <f>RES_hhdet_fec!N$153</f>
        <v>1.7328182127466536</v>
      </c>
      <c r="O103" s="162">
        <f>RES_hhdet_fec!O$153</f>
        <v>2.8477033105736105</v>
      </c>
      <c r="P103" s="162">
        <f>RES_hhdet_fec!P$153</f>
        <v>4.9001297171164504</v>
      </c>
      <c r="Q103" s="162">
        <f>RES_hhdet_fec!Q$153</f>
        <v>7.8574830471711881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0</v>
      </c>
      <c r="F104" s="160">
        <f t="shared" si="13"/>
        <v>0</v>
      </c>
      <c r="G104" s="160">
        <f t="shared" si="13"/>
        <v>0</v>
      </c>
      <c r="H104" s="160">
        <f t="shared" si="13"/>
        <v>0</v>
      </c>
      <c r="I104" s="160">
        <f t="shared" si="13"/>
        <v>0</v>
      </c>
      <c r="J104" s="160">
        <f t="shared" si="13"/>
        <v>0</v>
      </c>
      <c r="K104" s="160">
        <f t="shared" si="13"/>
        <v>0</v>
      </c>
      <c r="L104" s="160">
        <f t="shared" si="13"/>
        <v>5.783661326885766E-2</v>
      </c>
      <c r="M104" s="160">
        <f t="shared" si="13"/>
        <v>8.5028940564996255E-2</v>
      </c>
      <c r="N104" s="160">
        <f t="shared" si="13"/>
        <v>0.12865653741957064</v>
      </c>
      <c r="O104" s="160">
        <f t="shared" si="13"/>
        <v>0.19510699298211814</v>
      </c>
      <c r="P104" s="160">
        <f t="shared" si="13"/>
        <v>0.35247375411724757</v>
      </c>
      <c r="Q104" s="160">
        <f t="shared" si="13"/>
        <v>0.58684028193186477</v>
      </c>
    </row>
    <row r="105" spans="1:17" ht="12" customHeight="1" x14ac:dyDescent="0.25">
      <c r="A105" s="148" t="s">
        <v>60</v>
      </c>
      <c r="B105" s="156">
        <f>RES_hhdet_fec!B$155</f>
        <v>0</v>
      </c>
      <c r="C105" s="156">
        <f>RES_hhdet_fec!C$155</f>
        <v>0</v>
      </c>
      <c r="D105" s="156">
        <f>RES_hhdet_fec!D$155</f>
        <v>0</v>
      </c>
      <c r="E105" s="156">
        <f>RES_hhdet_fec!E$155</f>
        <v>0</v>
      </c>
      <c r="F105" s="156">
        <f>RES_hhdet_fec!F$155</f>
        <v>0</v>
      </c>
      <c r="G105" s="156">
        <f>RES_hhdet_fec!G$155</f>
        <v>0</v>
      </c>
      <c r="H105" s="156">
        <f>RES_hhdet_fec!H$155</f>
        <v>0</v>
      </c>
      <c r="I105" s="156">
        <f>RES_hhdet_fec!I$155</f>
        <v>0</v>
      </c>
      <c r="J105" s="156">
        <f>RES_hhdet_fec!J$155</f>
        <v>0</v>
      </c>
      <c r="K105" s="156">
        <f>RES_hhdet_fec!K$155</f>
        <v>0</v>
      </c>
      <c r="L105" s="156">
        <f>RES_hhdet_fec!L$155</f>
        <v>4.694170328034529E-2</v>
      </c>
      <c r="M105" s="156">
        <f>RES_hhdet_fec!M$155</f>
        <v>6.9139901981136745E-2</v>
      </c>
      <c r="N105" s="156">
        <f>RES_hhdet_fec!N$155</f>
        <v>0.10481977016581176</v>
      </c>
      <c r="O105" s="156">
        <f>RES_hhdet_fec!O$155</f>
        <v>0.15415049826325947</v>
      </c>
      <c r="P105" s="156">
        <f>RES_hhdet_fec!P$155</f>
        <v>0.29658004647824326</v>
      </c>
      <c r="Q105" s="156">
        <f>RES_hhdet_fec!Q$155</f>
        <v>0.49724019233580019</v>
      </c>
    </row>
    <row r="106" spans="1:17" ht="12" customHeight="1" x14ac:dyDescent="0.25">
      <c r="A106" s="148" t="s">
        <v>59</v>
      </c>
      <c r="B106" s="156">
        <f>RES_hhdet_fec!B$156</f>
        <v>0</v>
      </c>
      <c r="C106" s="156">
        <f>RES_hhdet_fec!C$156</f>
        <v>0</v>
      </c>
      <c r="D106" s="156">
        <f>RES_hhdet_fec!D$156</f>
        <v>0</v>
      </c>
      <c r="E106" s="156">
        <f>RES_hhdet_fec!E$156</f>
        <v>0</v>
      </c>
      <c r="F106" s="156">
        <f>RES_hhdet_fec!F$156</f>
        <v>0</v>
      </c>
      <c r="G106" s="156">
        <f>RES_hhdet_fec!G$156</f>
        <v>0</v>
      </c>
      <c r="H106" s="156">
        <f>RES_hhdet_fec!H$156</f>
        <v>0</v>
      </c>
      <c r="I106" s="156">
        <f>RES_hhdet_fec!I$156</f>
        <v>0</v>
      </c>
      <c r="J106" s="156">
        <f>RES_hhdet_fec!J$156</f>
        <v>0</v>
      </c>
      <c r="K106" s="156">
        <f>RES_hhdet_fec!K$156</f>
        <v>0</v>
      </c>
      <c r="L106" s="156">
        <f>RES_hhdet_fec!L$156</f>
        <v>1.0894909988512369E-2</v>
      </c>
      <c r="M106" s="156">
        <f>RES_hhdet_fec!M$156</f>
        <v>1.5889038583859507E-2</v>
      </c>
      <c r="N106" s="156">
        <f>RES_hhdet_fec!N$156</f>
        <v>2.3836767253758894E-2</v>
      </c>
      <c r="O106" s="156">
        <f>RES_hhdet_fec!O$156</f>
        <v>4.0956494718858677E-2</v>
      </c>
      <c r="P106" s="156">
        <f>RES_hhdet_fec!P$156</f>
        <v>5.5893707639004309E-2</v>
      </c>
      <c r="Q106" s="156">
        <f>RES_hhdet_fec!Q$156</f>
        <v>8.9600089596064636E-2</v>
      </c>
    </row>
    <row r="107" spans="1:17" ht="12" customHeight="1" x14ac:dyDescent="0.25">
      <c r="A107" s="158" t="s">
        <v>62</v>
      </c>
      <c r="B107" s="157">
        <f>SUM(B108:B109)</f>
        <v>0.13650171077467657</v>
      </c>
      <c r="C107" s="157">
        <f t="shared" ref="C107:Q107" si="14">SUM(C108:C109)</f>
        <v>0.12889010477462964</v>
      </c>
      <c r="D107" s="157">
        <f t="shared" si="14"/>
        <v>0.16920653376092074</v>
      </c>
      <c r="E107" s="157">
        <f t="shared" si="14"/>
        <v>0.18956765803468928</v>
      </c>
      <c r="F107" s="157">
        <f t="shared" si="14"/>
        <v>0.19135094363536059</v>
      </c>
      <c r="G107" s="157">
        <f t="shared" si="14"/>
        <v>0.22210928143409009</v>
      </c>
      <c r="H107" s="157">
        <f t="shared" si="14"/>
        <v>0.28121182531171723</v>
      </c>
      <c r="I107" s="157">
        <f t="shared" si="14"/>
        <v>0.31940087528593791</v>
      </c>
      <c r="J107" s="157">
        <f t="shared" si="14"/>
        <v>0.34902307358532125</v>
      </c>
      <c r="K107" s="157">
        <f t="shared" si="14"/>
        <v>0.36648568799725589</v>
      </c>
      <c r="L107" s="157">
        <f t="shared" si="14"/>
        <v>0.37337614375624661</v>
      </c>
      <c r="M107" s="157">
        <f t="shared" si="14"/>
        <v>0.45724382756712179</v>
      </c>
      <c r="N107" s="157">
        <f t="shared" si="14"/>
        <v>0.70937274882102863</v>
      </c>
      <c r="O107" s="157">
        <f t="shared" si="14"/>
        <v>1.1453006669892682</v>
      </c>
      <c r="P107" s="157">
        <f t="shared" si="14"/>
        <v>1.7894958001566583</v>
      </c>
      <c r="Q107" s="157">
        <f t="shared" si="14"/>
        <v>3.0390975480455524</v>
      </c>
    </row>
    <row r="108" spans="1:17" ht="12" customHeight="1" x14ac:dyDescent="0.25">
      <c r="A108" s="23" t="s">
        <v>57</v>
      </c>
      <c r="B108" s="156">
        <f>RES_hhdet_fec!B$158</f>
        <v>2.6203686941445748E-2</v>
      </c>
      <c r="C108" s="156">
        <f>RES_hhdet_fec!C$158</f>
        <v>2.1099969560974027E-2</v>
      </c>
      <c r="D108" s="156">
        <f>RES_hhdet_fec!D$158</f>
        <v>4.9719109099235333E-2</v>
      </c>
      <c r="E108" s="156">
        <f>RES_hhdet_fec!E$158</f>
        <v>2.4321168655121388E-2</v>
      </c>
      <c r="F108" s="156">
        <f>RES_hhdet_fec!F$158</f>
        <v>1.1008435355794795E-2</v>
      </c>
      <c r="G108" s="156">
        <f>RES_hhdet_fec!G$158</f>
        <v>2.3261342187189331E-2</v>
      </c>
      <c r="H108" s="156">
        <f>RES_hhdet_fec!H$158</f>
        <v>7.4374407154475949E-2</v>
      </c>
      <c r="I108" s="156">
        <f>RES_hhdet_fec!I$158</f>
        <v>5.9021737464182544E-2</v>
      </c>
      <c r="J108" s="156">
        <f>RES_hhdet_fec!J$158</f>
        <v>0.10276902867705409</v>
      </c>
      <c r="K108" s="156">
        <f>RES_hhdet_fec!K$158</f>
        <v>0.10847407719234725</v>
      </c>
      <c r="L108" s="156">
        <f>RES_hhdet_fec!L$158</f>
        <v>8.5696948691126734E-2</v>
      </c>
      <c r="M108" s="156">
        <f>RES_hhdet_fec!M$158</f>
        <v>4.7831450018577422E-2</v>
      </c>
      <c r="N108" s="156">
        <f>RES_hhdet_fec!N$158</f>
        <v>0.11854760218381909</v>
      </c>
      <c r="O108" s="156">
        <f>RES_hhdet_fec!O$158</f>
        <v>0.1479092981517795</v>
      </c>
      <c r="P108" s="156">
        <f>RES_hhdet_fec!P$158</f>
        <v>0.11189105673984548</v>
      </c>
      <c r="Q108" s="156">
        <f>RES_hhdet_fec!Q$158</f>
        <v>0.17839805615867713</v>
      </c>
    </row>
    <row r="109" spans="1:17" ht="12" customHeight="1" x14ac:dyDescent="0.25">
      <c r="A109" s="29" t="s">
        <v>140</v>
      </c>
      <c r="B109" s="57">
        <f>RES_hhdet_fec!B$159</f>
        <v>0.11029802383323083</v>
      </c>
      <c r="C109" s="57">
        <f>RES_hhdet_fec!C$159</f>
        <v>0.1077901352136556</v>
      </c>
      <c r="D109" s="57">
        <f>RES_hhdet_fec!D$159</f>
        <v>0.1194874246616854</v>
      </c>
      <c r="E109" s="57">
        <f>RES_hhdet_fec!E$159</f>
        <v>0.1652464893795679</v>
      </c>
      <c r="F109" s="57">
        <f>RES_hhdet_fec!F$159</f>
        <v>0.1803425082795658</v>
      </c>
      <c r="G109" s="57">
        <f>RES_hhdet_fec!G$159</f>
        <v>0.19884793924690075</v>
      </c>
      <c r="H109" s="57">
        <f>RES_hhdet_fec!H$159</f>
        <v>0.2068374181572413</v>
      </c>
      <c r="I109" s="57">
        <f>RES_hhdet_fec!I$159</f>
        <v>0.26037913782175537</v>
      </c>
      <c r="J109" s="57">
        <f>RES_hhdet_fec!J$159</f>
        <v>0.24625404490826713</v>
      </c>
      <c r="K109" s="57">
        <f>RES_hhdet_fec!K$159</f>
        <v>0.25801161080490864</v>
      </c>
      <c r="L109" s="57">
        <f>RES_hhdet_fec!L$159</f>
        <v>0.28767919506511991</v>
      </c>
      <c r="M109" s="57">
        <f>RES_hhdet_fec!M$159</f>
        <v>0.40941237754854437</v>
      </c>
      <c r="N109" s="57">
        <f>RES_hhdet_fec!N$159</f>
        <v>0.59082514663720953</v>
      </c>
      <c r="O109" s="57">
        <f>RES_hhdet_fec!O$159</f>
        <v>0.99739136883748869</v>
      </c>
      <c r="P109" s="57">
        <f>RES_hhdet_fec!P$159</f>
        <v>1.6776047434168129</v>
      </c>
      <c r="Q109" s="57">
        <f>RES_hhdet_fec!Q$159</f>
        <v>2.8606994918868751</v>
      </c>
    </row>
    <row r="111" spans="1:17" ht="12" customHeight="1" x14ac:dyDescent="0.25">
      <c r="A111" s="152" t="s">
        <v>119</v>
      </c>
      <c r="B111" s="168">
        <f>SUM(B112,B114,B116,B125)</f>
        <v>1.6628794005995196</v>
      </c>
      <c r="C111" s="168">
        <f t="shared" ref="C111:Q111" si="15">SUM(C112,C114,C116,C125)</f>
        <v>2.1099461741049512</v>
      </c>
      <c r="D111" s="168">
        <f t="shared" si="15"/>
        <v>2.4969125563626147</v>
      </c>
      <c r="E111" s="168">
        <f t="shared" si="15"/>
        <v>2.7910054956587449</v>
      </c>
      <c r="F111" s="168">
        <f t="shared" si="15"/>
        <v>2.7593558094531816</v>
      </c>
      <c r="G111" s="168">
        <f t="shared" si="15"/>
        <v>3.00045444094415</v>
      </c>
      <c r="H111" s="168">
        <f t="shared" si="15"/>
        <v>3.1894892384538975</v>
      </c>
      <c r="I111" s="168">
        <f t="shared" si="15"/>
        <v>3.2610857794410033</v>
      </c>
      <c r="J111" s="168">
        <f t="shared" si="15"/>
        <v>3.57352352107638</v>
      </c>
      <c r="K111" s="168">
        <f t="shared" si="15"/>
        <v>3.7637809461821474</v>
      </c>
      <c r="L111" s="168">
        <f t="shared" si="15"/>
        <v>4.3254899970288854</v>
      </c>
      <c r="M111" s="168">
        <f t="shared" si="15"/>
        <v>4.933153225520595</v>
      </c>
      <c r="N111" s="168">
        <f t="shared" si="15"/>
        <v>6.9475793150544005</v>
      </c>
      <c r="O111" s="168">
        <f t="shared" si="15"/>
        <v>11.478601009269189</v>
      </c>
      <c r="P111" s="168">
        <f t="shared" si="15"/>
        <v>16.359660142023017</v>
      </c>
      <c r="Q111" s="168">
        <f t="shared" si="15"/>
        <v>26.361040947228517</v>
      </c>
    </row>
    <row r="112" spans="1:17" ht="12" customHeight="1" x14ac:dyDescent="0.25">
      <c r="A112" s="158" t="s">
        <v>65</v>
      </c>
      <c r="B112" s="157">
        <f>B113</f>
        <v>1.3024875525184758</v>
      </c>
      <c r="C112" s="157">
        <f t="shared" ref="C112:Q112" si="16">C113</f>
        <v>1.7560008258175288</v>
      </c>
      <c r="D112" s="157">
        <f t="shared" si="16"/>
        <v>2.0447979683428681</v>
      </c>
      <c r="E112" s="157">
        <f t="shared" si="16"/>
        <v>2.2421127382521746</v>
      </c>
      <c r="F112" s="157">
        <f t="shared" si="16"/>
        <v>2.1807397188299533</v>
      </c>
      <c r="G112" s="157">
        <f t="shared" si="16"/>
        <v>2.3302148515017636</v>
      </c>
      <c r="H112" s="157">
        <f t="shared" si="16"/>
        <v>2.3704142443267733</v>
      </c>
      <c r="I112" s="157">
        <f t="shared" si="16"/>
        <v>2.300782884356789</v>
      </c>
      <c r="J112" s="157">
        <f t="shared" si="16"/>
        <v>2.5479623878811473</v>
      </c>
      <c r="K112" s="157">
        <f t="shared" si="16"/>
        <v>2.6874693472553197</v>
      </c>
      <c r="L112" s="157">
        <f t="shared" si="16"/>
        <v>3.1765069679814046</v>
      </c>
      <c r="M112" s="157">
        <f t="shared" si="16"/>
        <v>3.4663310690352716</v>
      </c>
      <c r="N112" s="157">
        <f t="shared" si="16"/>
        <v>4.7552090691793536</v>
      </c>
      <c r="O112" s="157">
        <f t="shared" si="16"/>
        <v>7.9000297941738147</v>
      </c>
      <c r="P112" s="157">
        <f t="shared" si="16"/>
        <v>10.340299565478904</v>
      </c>
      <c r="Q112" s="157">
        <f t="shared" si="16"/>
        <v>16.545624291160109</v>
      </c>
    </row>
    <row r="113" spans="1:17" ht="12" customHeight="1" x14ac:dyDescent="0.25">
      <c r="A113" s="23" t="s">
        <v>60</v>
      </c>
      <c r="B113" s="156">
        <f>RES_hhdet_tes!B$145</f>
        <v>1.3024875525184758</v>
      </c>
      <c r="C113" s="156">
        <f>RES_hhdet_tes!C$145</f>
        <v>1.7560008258175288</v>
      </c>
      <c r="D113" s="156">
        <f>RES_hhdet_tes!D$145</f>
        <v>2.0447979683428681</v>
      </c>
      <c r="E113" s="156">
        <f>RES_hhdet_tes!E$145</f>
        <v>2.2421127382521746</v>
      </c>
      <c r="F113" s="156">
        <f>RES_hhdet_tes!F$145</f>
        <v>2.1807397188299533</v>
      </c>
      <c r="G113" s="156">
        <f>RES_hhdet_tes!G$145</f>
        <v>2.3302148515017636</v>
      </c>
      <c r="H113" s="156">
        <f>RES_hhdet_tes!H$145</f>
        <v>2.3704142443267733</v>
      </c>
      <c r="I113" s="156">
        <f>RES_hhdet_tes!I$145</f>
        <v>2.300782884356789</v>
      </c>
      <c r="J113" s="156">
        <f>RES_hhdet_tes!J$145</f>
        <v>2.5479623878811473</v>
      </c>
      <c r="K113" s="156">
        <f>RES_hhdet_tes!K$145</f>
        <v>2.6874693472553197</v>
      </c>
      <c r="L113" s="156">
        <f>RES_hhdet_tes!L$145</f>
        <v>3.1765069679814046</v>
      </c>
      <c r="M113" s="156">
        <f>RES_hhdet_tes!M$145</f>
        <v>3.4663310690352716</v>
      </c>
      <c r="N113" s="156">
        <f>RES_hhdet_tes!N$145</f>
        <v>4.7552090691793536</v>
      </c>
      <c r="O113" s="156">
        <f>RES_hhdet_tes!O$145</f>
        <v>7.9000297941738147</v>
      </c>
      <c r="P113" s="156">
        <f>RES_hhdet_tes!P$145</f>
        <v>10.340299565478904</v>
      </c>
      <c r="Q113" s="156">
        <f>RES_hhdet_tes!Q$145</f>
        <v>16.545624291160109</v>
      </c>
    </row>
    <row r="114" spans="1:17" ht="12" customHeight="1" x14ac:dyDescent="0.25">
      <c r="A114" s="158" t="s">
        <v>112</v>
      </c>
      <c r="B114" s="157">
        <f>B115</f>
        <v>6.7255181284951268E-2</v>
      </c>
      <c r="C114" s="157">
        <f t="shared" ref="C114:Q114" si="17">C115</f>
        <v>6.9564719787223644E-2</v>
      </c>
      <c r="D114" s="157">
        <f t="shared" si="17"/>
        <v>8.5154037126247126E-2</v>
      </c>
      <c r="E114" s="157">
        <f t="shared" si="17"/>
        <v>0.10027857306398166</v>
      </c>
      <c r="F114" s="157">
        <f t="shared" si="17"/>
        <v>0.1072748216551818</v>
      </c>
      <c r="G114" s="157">
        <f t="shared" si="17"/>
        <v>0.12140948488585156</v>
      </c>
      <c r="H114" s="157">
        <f t="shared" si="17"/>
        <v>0.14372982458341774</v>
      </c>
      <c r="I114" s="157">
        <f t="shared" si="17"/>
        <v>0.16537469727968893</v>
      </c>
      <c r="J114" s="157">
        <f t="shared" si="17"/>
        <v>0.17533723246598643</v>
      </c>
      <c r="K114" s="157">
        <f t="shared" si="17"/>
        <v>0.1904390991218306</v>
      </c>
      <c r="L114" s="157">
        <f t="shared" si="17"/>
        <v>0.20193583767807319</v>
      </c>
      <c r="M114" s="157">
        <f t="shared" si="17"/>
        <v>0.25060195120558187</v>
      </c>
      <c r="N114" s="157">
        <f t="shared" si="17"/>
        <v>0.36675620291585093</v>
      </c>
      <c r="O114" s="157">
        <f t="shared" si="17"/>
        <v>0.5745695162935236</v>
      </c>
      <c r="P114" s="157">
        <f t="shared" si="17"/>
        <v>0.92259681855712783</v>
      </c>
      <c r="Q114" s="157">
        <f t="shared" si="17"/>
        <v>1.4598962977058287</v>
      </c>
    </row>
    <row r="115" spans="1:17" ht="12" customHeight="1" x14ac:dyDescent="0.25">
      <c r="A115" s="23" t="s">
        <v>60</v>
      </c>
      <c r="B115" s="156">
        <f>RES_hhdet_tes!B$147</f>
        <v>6.7255181284951268E-2</v>
      </c>
      <c r="C115" s="156">
        <f>RES_hhdet_tes!C$147</f>
        <v>6.9564719787223644E-2</v>
      </c>
      <c r="D115" s="156">
        <f>RES_hhdet_tes!D$147</f>
        <v>8.5154037126247126E-2</v>
      </c>
      <c r="E115" s="156">
        <f>RES_hhdet_tes!E$147</f>
        <v>0.10027857306398166</v>
      </c>
      <c r="F115" s="156">
        <f>RES_hhdet_tes!F$147</f>
        <v>0.1072748216551818</v>
      </c>
      <c r="G115" s="156">
        <f>RES_hhdet_tes!G$147</f>
        <v>0.12140948488585156</v>
      </c>
      <c r="H115" s="156">
        <f>RES_hhdet_tes!H$147</f>
        <v>0.14372982458341774</v>
      </c>
      <c r="I115" s="156">
        <f>RES_hhdet_tes!I$147</f>
        <v>0.16537469727968893</v>
      </c>
      <c r="J115" s="156">
        <f>RES_hhdet_tes!J$147</f>
        <v>0.17533723246598643</v>
      </c>
      <c r="K115" s="156">
        <f>RES_hhdet_tes!K$147</f>
        <v>0.1904390991218306</v>
      </c>
      <c r="L115" s="156">
        <f>RES_hhdet_tes!L$147</f>
        <v>0.20193583767807319</v>
      </c>
      <c r="M115" s="156">
        <f>RES_hhdet_tes!M$147</f>
        <v>0.25060195120558187</v>
      </c>
      <c r="N115" s="156">
        <f>RES_hhdet_tes!N$147</f>
        <v>0.36675620291585093</v>
      </c>
      <c r="O115" s="156">
        <f>RES_hhdet_tes!O$147</f>
        <v>0.5745695162935236</v>
      </c>
      <c r="P115" s="156">
        <f>RES_hhdet_tes!P$147</f>
        <v>0.92259681855712783</v>
      </c>
      <c r="Q115" s="156">
        <f>RES_hhdet_tes!Q$147</f>
        <v>1.4598962977058287</v>
      </c>
    </row>
    <row r="116" spans="1:17" ht="12" customHeight="1" x14ac:dyDescent="0.25">
      <c r="A116" s="158" t="s">
        <v>63</v>
      </c>
      <c r="B116" s="157">
        <f>SUM(B117:B118,B121:B122)</f>
        <v>0.19625194759620393</v>
      </c>
      <c r="C116" s="157">
        <f t="shared" ref="C116:Q116" si="18">SUM(C117:C118,C121:C122)</f>
        <v>0.19091023693026848</v>
      </c>
      <c r="D116" s="157">
        <f t="shared" si="18"/>
        <v>0.25064605215322572</v>
      </c>
      <c r="E116" s="157">
        <f t="shared" si="18"/>
        <v>0.30496636027632484</v>
      </c>
      <c r="F116" s="157">
        <f t="shared" si="18"/>
        <v>0.32070376970589398</v>
      </c>
      <c r="G116" s="157">
        <f t="shared" si="18"/>
        <v>0.37691854548540443</v>
      </c>
      <c r="H116" s="157">
        <f t="shared" si="18"/>
        <v>0.47298082857741525</v>
      </c>
      <c r="I116" s="157">
        <f t="shared" si="18"/>
        <v>0.55464747330387898</v>
      </c>
      <c r="J116" s="157">
        <f t="shared" si="18"/>
        <v>0.60083242556043326</v>
      </c>
      <c r="K116" s="157">
        <f t="shared" si="18"/>
        <v>0.62383602430070983</v>
      </c>
      <c r="L116" s="157">
        <f t="shared" si="18"/>
        <v>0.67019807164504819</v>
      </c>
      <c r="M116" s="157">
        <f t="shared" si="18"/>
        <v>0.85409307216108787</v>
      </c>
      <c r="N116" s="157">
        <f t="shared" si="18"/>
        <v>1.2782299036750995</v>
      </c>
      <c r="O116" s="157">
        <f t="shared" si="18"/>
        <v>2.1016932496026928</v>
      </c>
      <c r="P116" s="157">
        <f t="shared" si="18"/>
        <v>3.639785191391177</v>
      </c>
      <c r="Q116" s="157">
        <f t="shared" si="18"/>
        <v>5.8722923320284846</v>
      </c>
    </row>
    <row r="117" spans="1:17" ht="12" customHeight="1" x14ac:dyDescent="0.25">
      <c r="A117" s="167" t="s">
        <v>144</v>
      </c>
      <c r="B117" s="132">
        <f>RES_hhdet_tes!B$149</f>
        <v>2.9155469322474984E-2</v>
      </c>
      <c r="C117" s="132">
        <f>RES_hhdet_tes!C$149</f>
        <v>2.3219482279423446E-2</v>
      </c>
      <c r="D117" s="132">
        <f>RES_hhdet_tes!D$149</f>
        <v>1.5590831119430817E-2</v>
      </c>
      <c r="E117" s="132">
        <f>RES_hhdet_tes!E$149</f>
        <v>9.4517787044491874E-3</v>
      </c>
      <c r="F117" s="132">
        <f>RES_hhdet_tes!F$149</f>
        <v>4.8258992755689199E-3</v>
      </c>
      <c r="G117" s="132">
        <f>RES_hhdet_tes!G$149</f>
        <v>7.3073418756422967E-3</v>
      </c>
      <c r="H117" s="132">
        <f>RES_hhdet_tes!H$149</f>
        <v>4.9293038229529327E-3</v>
      </c>
      <c r="I117" s="132">
        <f>RES_hhdet_tes!I$149</f>
        <v>3.7451039010819929E-3</v>
      </c>
      <c r="J117" s="132">
        <f>RES_hhdet_tes!J$149</f>
        <v>3.0911128852795324E-3</v>
      </c>
      <c r="K117" s="132">
        <f>RES_hhdet_tes!K$149</f>
        <v>1.2429653262648677E-3</v>
      </c>
      <c r="L117" s="132">
        <f>RES_hhdet_tes!L$149</f>
        <v>3.1738430304135778E-4</v>
      </c>
      <c r="M117" s="132">
        <f>RES_hhdet_tes!M$149</f>
        <v>0</v>
      </c>
      <c r="N117" s="132">
        <f>RES_hhdet_tes!N$149</f>
        <v>0</v>
      </c>
      <c r="O117" s="132">
        <f>RES_hhdet_tes!O$149</f>
        <v>0</v>
      </c>
      <c r="P117" s="132">
        <f>RES_hhdet_tes!P$149</f>
        <v>0</v>
      </c>
      <c r="Q117" s="132">
        <f>RES_hhdet_tes!Q$149</f>
        <v>0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0</v>
      </c>
      <c r="F118" s="132">
        <f t="shared" si="19"/>
        <v>0</v>
      </c>
      <c r="G118" s="132">
        <f t="shared" si="19"/>
        <v>0</v>
      </c>
      <c r="H118" s="132">
        <f t="shared" si="19"/>
        <v>0</v>
      </c>
      <c r="I118" s="132">
        <f t="shared" si="19"/>
        <v>0</v>
      </c>
      <c r="J118" s="132">
        <f t="shared" si="19"/>
        <v>0</v>
      </c>
      <c r="K118" s="132">
        <f t="shared" si="19"/>
        <v>0</v>
      </c>
      <c r="L118" s="132">
        <f t="shared" si="19"/>
        <v>0</v>
      </c>
      <c r="M118" s="132">
        <f t="shared" si="19"/>
        <v>0</v>
      </c>
      <c r="N118" s="132">
        <f t="shared" si="19"/>
        <v>0</v>
      </c>
      <c r="O118" s="132">
        <f t="shared" si="19"/>
        <v>0</v>
      </c>
      <c r="P118" s="132">
        <f t="shared" si="19"/>
        <v>0</v>
      </c>
      <c r="Q118" s="132">
        <f t="shared" si="19"/>
        <v>0</v>
      </c>
    </row>
    <row r="119" spans="1:17" ht="12" customHeight="1" x14ac:dyDescent="0.25">
      <c r="A119" s="166" t="s">
        <v>57</v>
      </c>
      <c r="B119" s="165">
        <f>RES_hhdet_tes!B$151</f>
        <v>0</v>
      </c>
      <c r="C119" s="165">
        <f>RES_hhdet_tes!C$151</f>
        <v>0</v>
      </c>
      <c r="D119" s="165">
        <f>RES_hhdet_tes!D$151</f>
        <v>0</v>
      </c>
      <c r="E119" s="165">
        <f>RES_hhdet_tes!E$151</f>
        <v>0</v>
      </c>
      <c r="F119" s="165">
        <f>RES_hhdet_tes!F$151</f>
        <v>0</v>
      </c>
      <c r="G119" s="165">
        <f>RES_hhdet_tes!G$151</f>
        <v>0</v>
      </c>
      <c r="H119" s="165">
        <f>RES_hhdet_tes!H$151</f>
        <v>0</v>
      </c>
      <c r="I119" s="165">
        <f>RES_hhdet_tes!I$151</f>
        <v>0</v>
      </c>
      <c r="J119" s="165">
        <f>RES_hhdet_tes!J$151</f>
        <v>0</v>
      </c>
      <c r="K119" s="165">
        <f>RES_hhdet_tes!K$151</f>
        <v>0</v>
      </c>
      <c r="L119" s="165">
        <f>RES_hhdet_tes!L$151</f>
        <v>0</v>
      </c>
      <c r="M119" s="165">
        <f>RES_hhdet_tes!M$151</f>
        <v>0</v>
      </c>
      <c r="N119" s="165">
        <f>RES_hhdet_tes!N$151</f>
        <v>0</v>
      </c>
      <c r="O119" s="165">
        <f>RES_hhdet_tes!O$151</f>
        <v>0</v>
      </c>
      <c r="P119" s="165">
        <f>RES_hhdet_tes!P$151</f>
        <v>0</v>
      </c>
      <c r="Q119" s="165">
        <f>RES_hhdet_tes!Q$151</f>
        <v>0</v>
      </c>
    </row>
    <row r="120" spans="1:17" ht="12" customHeight="1" x14ac:dyDescent="0.25">
      <c r="A120" s="147" t="s">
        <v>59</v>
      </c>
      <c r="B120" s="164">
        <f>RES_hhdet_tes!B$152</f>
        <v>0</v>
      </c>
      <c r="C120" s="164">
        <f>RES_hhdet_tes!C$152</f>
        <v>0</v>
      </c>
      <c r="D120" s="164">
        <f>RES_hhdet_tes!D$152</f>
        <v>0</v>
      </c>
      <c r="E120" s="164">
        <f>RES_hhdet_tes!E$152</f>
        <v>0</v>
      </c>
      <c r="F120" s="164">
        <f>RES_hhdet_tes!F$152</f>
        <v>0</v>
      </c>
      <c r="G120" s="164">
        <f>RES_hhdet_tes!G$152</f>
        <v>0</v>
      </c>
      <c r="H120" s="164">
        <f>RES_hhdet_tes!H$152</f>
        <v>0</v>
      </c>
      <c r="I120" s="164">
        <f>RES_hhdet_tes!I$152</f>
        <v>0</v>
      </c>
      <c r="J120" s="164">
        <f>RES_hhdet_tes!J$152</f>
        <v>0</v>
      </c>
      <c r="K120" s="164">
        <f>RES_hhdet_tes!K$152</f>
        <v>0</v>
      </c>
      <c r="L120" s="164">
        <f>RES_hhdet_tes!L$152</f>
        <v>0</v>
      </c>
      <c r="M120" s="164">
        <f>RES_hhdet_tes!M$152</f>
        <v>0</v>
      </c>
      <c r="N120" s="164">
        <f>RES_hhdet_tes!N$152</f>
        <v>0</v>
      </c>
      <c r="O120" s="164">
        <f>RES_hhdet_tes!O$152</f>
        <v>0</v>
      </c>
      <c r="P120" s="164">
        <f>RES_hhdet_tes!P$152</f>
        <v>0</v>
      </c>
      <c r="Q120" s="164">
        <f>RES_hhdet_tes!Q$152</f>
        <v>0</v>
      </c>
    </row>
    <row r="121" spans="1:17" ht="12" customHeight="1" x14ac:dyDescent="0.25">
      <c r="A121" s="163" t="s">
        <v>142</v>
      </c>
      <c r="B121" s="162">
        <f>RES_hhdet_tes!B$153</f>
        <v>0.16709647827372895</v>
      </c>
      <c r="C121" s="162">
        <f>RES_hhdet_tes!C$153</f>
        <v>0.16769075465084504</v>
      </c>
      <c r="D121" s="162">
        <f>RES_hhdet_tes!D$153</f>
        <v>0.23505522103379489</v>
      </c>
      <c r="E121" s="162">
        <f>RES_hhdet_tes!E$153</f>
        <v>0.29551458157187566</v>
      </c>
      <c r="F121" s="162">
        <f>RES_hhdet_tes!F$153</f>
        <v>0.31587787043032506</v>
      </c>
      <c r="G121" s="162">
        <f>RES_hhdet_tes!G$153</f>
        <v>0.36961120360976213</v>
      </c>
      <c r="H121" s="162">
        <f>RES_hhdet_tes!H$153</f>
        <v>0.46805152475446232</v>
      </c>
      <c r="I121" s="162">
        <f>RES_hhdet_tes!I$153</f>
        <v>0.55090236940279702</v>
      </c>
      <c r="J121" s="162">
        <f>RES_hhdet_tes!J$153</f>
        <v>0.59774131267515374</v>
      </c>
      <c r="K121" s="162">
        <f>RES_hhdet_tes!K$153</f>
        <v>0.62259305897444495</v>
      </c>
      <c r="L121" s="162">
        <f>RES_hhdet_tes!L$153</f>
        <v>0.62682923452917683</v>
      </c>
      <c r="M121" s="162">
        <f>RES_hhdet_tes!M$153</f>
        <v>0.79073263966114793</v>
      </c>
      <c r="N121" s="162">
        <f>RES_hhdet_tes!N$153</f>
        <v>1.1821458294970069</v>
      </c>
      <c r="O121" s="162">
        <f>RES_hhdet_tes!O$153</f>
        <v>1.9541028314829882</v>
      </c>
      <c r="P121" s="162">
        <f>RES_hhdet_tes!P$153</f>
        <v>3.3781027344186092</v>
      </c>
      <c r="Q121" s="162">
        <f>RES_hhdet_tes!Q$153</f>
        <v>5.4367377289138519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0</v>
      </c>
      <c r="F122" s="160">
        <f t="shared" si="20"/>
        <v>0</v>
      </c>
      <c r="G122" s="160">
        <f t="shared" si="20"/>
        <v>0</v>
      </c>
      <c r="H122" s="160">
        <f t="shared" si="20"/>
        <v>0</v>
      </c>
      <c r="I122" s="160">
        <f t="shared" si="20"/>
        <v>0</v>
      </c>
      <c r="J122" s="160">
        <f t="shared" si="20"/>
        <v>0</v>
      </c>
      <c r="K122" s="160">
        <f t="shared" si="20"/>
        <v>0</v>
      </c>
      <c r="L122" s="160">
        <f t="shared" si="20"/>
        <v>4.3051452812829995E-2</v>
      </c>
      <c r="M122" s="160">
        <f t="shared" si="20"/>
        <v>6.3360432499939917E-2</v>
      </c>
      <c r="N122" s="160">
        <f t="shared" si="20"/>
        <v>9.6084074178092532E-2</v>
      </c>
      <c r="O122" s="160">
        <f t="shared" si="20"/>
        <v>0.14759041811970453</v>
      </c>
      <c r="P122" s="160">
        <f t="shared" si="20"/>
        <v>0.2616824569725677</v>
      </c>
      <c r="Q122" s="160">
        <f t="shared" si="20"/>
        <v>0.4355546031146329</v>
      </c>
    </row>
    <row r="123" spans="1:17" ht="12" customHeight="1" x14ac:dyDescent="0.25">
      <c r="A123" s="148" t="s">
        <v>60</v>
      </c>
      <c r="B123" s="156">
        <f>RES_hhdet_tes!B$155</f>
        <v>0</v>
      </c>
      <c r="C123" s="156">
        <f>RES_hhdet_tes!C$155</f>
        <v>0</v>
      </c>
      <c r="D123" s="156">
        <f>RES_hhdet_tes!D$155</f>
        <v>0</v>
      </c>
      <c r="E123" s="156">
        <f>RES_hhdet_tes!E$155</f>
        <v>0</v>
      </c>
      <c r="F123" s="156">
        <f>RES_hhdet_tes!F$155</f>
        <v>0</v>
      </c>
      <c r="G123" s="156">
        <f>RES_hhdet_tes!G$155</f>
        <v>0</v>
      </c>
      <c r="H123" s="156">
        <f>RES_hhdet_tes!H$155</f>
        <v>0</v>
      </c>
      <c r="I123" s="156">
        <f>RES_hhdet_tes!I$155</f>
        <v>0</v>
      </c>
      <c r="J123" s="156">
        <f>RES_hhdet_tes!J$155</f>
        <v>0</v>
      </c>
      <c r="K123" s="156">
        <f>RES_hhdet_tes!K$155</f>
        <v>0</v>
      </c>
      <c r="L123" s="156">
        <f>RES_hhdet_tes!L$155</f>
        <v>3.2156542824317624E-2</v>
      </c>
      <c r="M123" s="156">
        <f>RES_hhdet_tes!M$155</f>
        <v>4.7471393916080407E-2</v>
      </c>
      <c r="N123" s="156">
        <f>RES_hhdet_tes!N$155</f>
        <v>7.2247306924333635E-2</v>
      </c>
      <c r="O123" s="156">
        <f>RES_hhdet_tes!O$155</f>
        <v>0.10663392340084585</v>
      </c>
      <c r="P123" s="156">
        <f>RES_hhdet_tes!P$155</f>
        <v>0.20578874933356336</v>
      </c>
      <c r="Q123" s="156">
        <f>RES_hhdet_tes!Q$155</f>
        <v>0.34595451351856826</v>
      </c>
    </row>
    <row r="124" spans="1:17" ht="12" customHeight="1" x14ac:dyDescent="0.25">
      <c r="A124" s="148" t="s">
        <v>59</v>
      </c>
      <c r="B124" s="156">
        <f>RES_hhdet_tes!B$156</f>
        <v>0</v>
      </c>
      <c r="C124" s="156">
        <f>RES_hhdet_tes!C$156</f>
        <v>0</v>
      </c>
      <c r="D124" s="156">
        <f>RES_hhdet_tes!D$156</f>
        <v>0</v>
      </c>
      <c r="E124" s="156">
        <f>RES_hhdet_tes!E$156</f>
        <v>0</v>
      </c>
      <c r="F124" s="156">
        <f>RES_hhdet_tes!F$156</f>
        <v>0</v>
      </c>
      <c r="G124" s="156">
        <f>RES_hhdet_tes!G$156</f>
        <v>0</v>
      </c>
      <c r="H124" s="156">
        <f>RES_hhdet_tes!H$156</f>
        <v>0</v>
      </c>
      <c r="I124" s="156">
        <f>RES_hhdet_tes!I$156</f>
        <v>0</v>
      </c>
      <c r="J124" s="156">
        <f>RES_hhdet_tes!J$156</f>
        <v>0</v>
      </c>
      <c r="K124" s="156">
        <f>RES_hhdet_tes!K$156</f>
        <v>0</v>
      </c>
      <c r="L124" s="156">
        <f>RES_hhdet_tes!L$156</f>
        <v>1.089490998851237E-2</v>
      </c>
      <c r="M124" s="156">
        <f>RES_hhdet_tes!M$156</f>
        <v>1.5889038583859511E-2</v>
      </c>
      <c r="N124" s="156">
        <f>RES_hhdet_tes!N$156</f>
        <v>2.3836767253758894E-2</v>
      </c>
      <c r="O124" s="156">
        <f>RES_hhdet_tes!O$156</f>
        <v>4.0956494718858677E-2</v>
      </c>
      <c r="P124" s="156">
        <f>RES_hhdet_tes!P$156</f>
        <v>5.5893707639004316E-2</v>
      </c>
      <c r="Q124" s="156">
        <f>RES_hhdet_tes!Q$156</f>
        <v>8.9600089596064664E-2</v>
      </c>
    </row>
    <row r="125" spans="1:17" ht="12" customHeight="1" x14ac:dyDescent="0.25">
      <c r="A125" s="158" t="s">
        <v>62</v>
      </c>
      <c r="B125" s="157">
        <f>SUM(B126:B127)</f>
        <v>9.6884719199888558E-2</v>
      </c>
      <c r="C125" s="157">
        <f t="shared" ref="C125:Q125" si="21">SUM(C126:C127)</f>
        <v>9.3470391569930006E-2</v>
      </c>
      <c r="D125" s="157">
        <f t="shared" si="21"/>
        <v>0.11631449874027354</v>
      </c>
      <c r="E125" s="157">
        <f t="shared" si="21"/>
        <v>0.1436478240662642</v>
      </c>
      <c r="F125" s="157">
        <f t="shared" si="21"/>
        <v>0.15063749926215217</v>
      </c>
      <c r="G125" s="157">
        <f t="shared" si="21"/>
        <v>0.1719115590711309</v>
      </c>
      <c r="H125" s="157">
        <f t="shared" si="21"/>
        <v>0.20236434096629127</v>
      </c>
      <c r="I125" s="157">
        <f t="shared" si="21"/>
        <v>0.24028072450064639</v>
      </c>
      <c r="J125" s="157">
        <f t="shared" si="21"/>
        <v>0.24939147516881321</v>
      </c>
      <c r="K125" s="157">
        <f t="shared" si="21"/>
        <v>0.2620364755042871</v>
      </c>
      <c r="L125" s="157">
        <f t="shared" si="21"/>
        <v>0.27684911972435866</v>
      </c>
      <c r="M125" s="157">
        <f t="shared" si="21"/>
        <v>0.3621271331186543</v>
      </c>
      <c r="N125" s="157">
        <f t="shared" si="21"/>
        <v>0.54738413928409624</v>
      </c>
      <c r="O125" s="157">
        <f t="shared" si="21"/>
        <v>0.90230844919915765</v>
      </c>
      <c r="P125" s="157">
        <f t="shared" si="21"/>
        <v>1.4569785665958082</v>
      </c>
      <c r="Q125" s="157">
        <f t="shared" si="21"/>
        <v>2.4832280263340949</v>
      </c>
    </row>
    <row r="126" spans="1:17" ht="12" customHeight="1" x14ac:dyDescent="0.25">
      <c r="A126" s="23" t="s">
        <v>57</v>
      </c>
      <c r="B126" s="156">
        <f>RES_hhdet_tes!B$158</f>
        <v>1.0457761779834113E-2</v>
      </c>
      <c r="C126" s="156">
        <f>RES_hhdet_tes!C$158</f>
        <v>8.4208934308937691E-3</v>
      </c>
      <c r="D126" s="156">
        <f>RES_hhdet_tes!D$158</f>
        <v>2.1345860601695132E-2</v>
      </c>
      <c r="E126" s="156">
        <f>RES_hhdet_tes!E$158</f>
        <v>1.0838298854593312E-2</v>
      </c>
      <c r="F126" s="156">
        <f>RES_hhdet_tes!F$158</f>
        <v>4.9057146060475692E-3</v>
      </c>
      <c r="G126" s="156">
        <f>RES_hhdet_tes!G$158</f>
        <v>1.0450105415561899E-2</v>
      </c>
      <c r="H126" s="156">
        <f>RES_hhdet_tes!H$158</f>
        <v>3.3698884010495624E-2</v>
      </c>
      <c r="I126" s="156">
        <f>RES_hhdet_tes!I$158</f>
        <v>2.68254346013094E-2</v>
      </c>
      <c r="J126" s="156">
        <f>RES_hhdet_tes!J$158</f>
        <v>4.69423589672412E-2</v>
      </c>
      <c r="K126" s="156">
        <f>RES_hhdet_tes!K$158</f>
        <v>4.958518562349739E-2</v>
      </c>
      <c r="L126" s="156">
        <f>RES_hhdet_tes!L$158</f>
        <v>3.9246227168991427E-2</v>
      </c>
      <c r="M126" s="156">
        <f>RES_hhdet_tes!M$158</f>
        <v>2.2008728760286839E-2</v>
      </c>
      <c r="N126" s="156">
        <f>RES_hhdet_tes!N$158</f>
        <v>5.5104978794859816E-2</v>
      </c>
      <c r="O126" s="156">
        <f>RES_hhdet_tes!O$158</f>
        <v>6.8893765422891926E-2</v>
      </c>
      <c r="P126" s="156">
        <f>RES_hhdet_tes!P$158</f>
        <v>5.2359838593703821E-2</v>
      </c>
      <c r="Q126" s="156">
        <f>RES_hhdet_tes!Q$158</f>
        <v>8.3745386709359354E-2</v>
      </c>
    </row>
    <row r="127" spans="1:17" ht="12" customHeight="1" x14ac:dyDescent="0.25">
      <c r="A127" s="29" t="s">
        <v>140</v>
      </c>
      <c r="B127" s="57">
        <f>RES_hhdet_tes!B$159</f>
        <v>8.6426957420054448E-2</v>
      </c>
      <c r="C127" s="57">
        <f>RES_hhdet_tes!C$159</f>
        <v>8.5049498139036242E-2</v>
      </c>
      <c r="D127" s="57">
        <f>RES_hhdet_tes!D$159</f>
        <v>9.4968638138578407E-2</v>
      </c>
      <c r="E127" s="57">
        <f>RES_hhdet_tes!E$159</f>
        <v>0.13280952521167089</v>
      </c>
      <c r="F127" s="57">
        <f>RES_hhdet_tes!F$159</f>
        <v>0.14573178465610459</v>
      </c>
      <c r="G127" s="57">
        <f>RES_hhdet_tes!G$159</f>
        <v>0.16146145365556899</v>
      </c>
      <c r="H127" s="57">
        <f>RES_hhdet_tes!H$159</f>
        <v>0.16866545695579566</v>
      </c>
      <c r="I127" s="57">
        <f>RES_hhdet_tes!I$159</f>
        <v>0.21345528989933699</v>
      </c>
      <c r="J127" s="57">
        <f>RES_hhdet_tes!J$159</f>
        <v>0.20244911620157202</v>
      </c>
      <c r="K127" s="57">
        <f>RES_hhdet_tes!K$159</f>
        <v>0.21245128988078973</v>
      </c>
      <c r="L127" s="57">
        <f>RES_hhdet_tes!L$159</f>
        <v>0.23760289255536723</v>
      </c>
      <c r="M127" s="57">
        <f>RES_hhdet_tes!M$159</f>
        <v>0.34011840435836743</v>
      </c>
      <c r="N127" s="57">
        <f>RES_hhdet_tes!N$159</f>
        <v>0.49227916048923642</v>
      </c>
      <c r="O127" s="57">
        <f>RES_hhdet_tes!O$159</f>
        <v>0.83341468377626571</v>
      </c>
      <c r="P127" s="57">
        <f>RES_hhdet_tes!P$159</f>
        <v>1.4046187280021043</v>
      </c>
      <c r="Q127" s="57">
        <f>RES_hhdet_tes!Q$159</f>
        <v>2.3994826396247357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0.90123585823935504</v>
      </c>
      <c r="C129" s="175">
        <f t="shared" si="22"/>
        <v>0.93426202699622296</v>
      </c>
      <c r="D129" s="175">
        <f t="shared" si="22"/>
        <v>0.95579722301892289</v>
      </c>
      <c r="E129" s="175">
        <f t="shared" si="22"/>
        <v>0.98476751292581455</v>
      </c>
      <c r="F129" s="175">
        <f t="shared" si="22"/>
        <v>1.0021829820981709</v>
      </c>
      <c r="G129" s="175">
        <f t="shared" si="22"/>
        <v>1.0275502842318609</v>
      </c>
      <c r="H129" s="175">
        <f t="shared" si="22"/>
        <v>1.0457937646081343</v>
      </c>
      <c r="I129" s="175">
        <f t="shared" si="22"/>
        <v>1.0701867864144576</v>
      </c>
      <c r="J129" s="175">
        <f t="shared" si="22"/>
        <v>1.0955545851255466</v>
      </c>
      <c r="K129" s="175">
        <f t="shared" si="22"/>
        <v>1.1267123443509122</v>
      </c>
      <c r="L129" s="175">
        <f t="shared" si="22"/>
        <v>1.1852870420175756</v>
      </c>
      <c r="M129" s="175">
        <f t="shared" si="22"/>
        <v>1.2620322353036793</v>
      </c>
      <c r="N129" s="175">
        <f t="shared" si="22"/>
        <v>1.3447187444521644</v>
      </c>
      <c r="O129" s="175">
        <f t="shared" si="22"/>
        <v>1.442968690942942</v>
      </c>
      <c r="P129" s="175">
        <f t="shared" si="22"/>
        <v>1.4115618231238181</v>
      </c>
      <c r="Q129" s="175">
        <f t="shared" si="22"/>
        <v>1.4410214825451317</v>
      </c>
    </row>
    <row r="130" spans="1:17" ht="12" customHeight="1" x14ac:dyDescent="0.25">
      <c r="A130" s="158" t="s">
        <v>65</v>
      </c>
      <c r="B130" s="169">
        <f t="shared" si="22"/>
        <v>0.99797832454036606</v>
      </c>
      <c r="C130" s="169">
        <f t="shared" si="22"/>
        <v>1.0061030876580528</v>
      </c>
      <c r="D130" s="169">
        <f t="shared" si="22"/>
        <v>1.0381289721545508</v>
      </c>
      <c r="E130" s="169">
        <f t="shared" si="22"/>
        <v>1.0722453605508735</v>
      </c>
      <c r="F130" s="169">
        <f t="shared" si="22"/>
        <v>1.0953830072822703</v>
      </c>
      <c r="G130" s="169">
        <f t="shared" si="22"/>
        <v>1.1417479857617381</v>
      </c>
      <c r="H130" s="169">
        <f t="shared" si="22"/>
        <v>1.2058641410363891</v>
      </c>
      <c r="I130" s="169">
        <f t="shared" si="22"/>
        <v>1.2760474934641937</v>
      </c>
      <c r="J130" s="169">
        <f t="shared" si="22"/>
        <v>1.324569186748948</v>
      </c>
      <c r="K130" s="169">
        <f t="shared" si="22"/>
        <v>1.3780171311143197</v>
      </c>
      <c r="L130" s="169">
        <f t="shared" si="22"/>
        <v>1.448486938666564</v>
      </c>
      <c r="M130" s="169">
        <f t="shared" si="22"/>
        <v>1.653281959159181</v>
      </c>
      <c r="N130" s="169">
        <f t="shared" si="22"/>
        <v>1.9301722341692802</v>
      </c>
      <c r="O130" s="169">
        <f t="shared" si="22"/>
        <v>2.2028425875972775</v>
      </c>
      <c r="P130" s="169">
        <f t="shared" si="22"/>
        <v>2.4115280903113865</v>
      </c>
      <c r="Q130" s="169">
        <f t="shared" si="22"/>
        <v>2.572105482781363</v>
      </c>
    </row>
    <row r="131" spans="1:17" ht="12" customHeight="1" x14ac:dyDescent="0.25">
      <c r="A131" s="23" t="s">
        <v>60</v>
      </c>
      <c r="B131" s="73">
        <f t="shared" si="22"/>
        <v>0.99797832454036606</v>
      </c>
      <c r="C131" s="73">
        <f t="shared" si="22"/>
        <v>1.0061030876580528</v>
      </c>
      <c r="D131" s="73">
        <f t="shared" si="22"/>
        <v>1.0381289721545508</v>
      </c>
      <c r="E131" s="73">
        <f t="shared" si="22"/>
        <v>1.0722453605508735</v>
      </c>
      <c r="F131" s="73">
        <f t="shared" si="22"/>
        <v>1.0953830072822703</v>
      </c>
      <c r="G131" s="73">
        <f t="shared" si="22"/>
        <v>1.1417479857617381</v>
      </c>
      <c r="H131" s="73">
        <f t="shared" si="22"/>
        <v>1.2058641410363891</v>
      </c>
      <c r="I131" s="73">
        <f t="shared" si="22"/>
        <v>1.2760474934641937</v>
      </c>
      <c r="J131" s="73">
        <f t="shared" si="22"/>
        <v>1.324569186748948</v>
      </c>
      <c r="K131" s="73">
        <f t="shared" si="22"/>
        <v>1.3780171311143197</v>
      </c>
      <c r="L131" s="73">
        <f t="shared" si="22"/>
        <v>1.448486938666564</v>
      </c>
      <c r="M131" s="73">
        <f t="shared" si="22"/>
        <v>1.653281959159181</v>
      </c>
      <c r="N131" s="73">
        <f t="shared" si="22"/>
        <v>1.9301722341692802</v>
      </c>
      <c r="O131" s="73">
        <f t="shared" si="22"/>
        <v>2.2028425875972775</v>
      </c>
      <c r="P131" s="73">
        <f t="shared" si="22"/>
        <v>2.4115280903113865</v>
      </c>
      <c r="Q131" s="73">
        <f t="shared" si="22"/>
        <v>2.572105482781363</v>
      </c>
    </row>
    <row r="132" spans="1:17" ht="12" customHeight="1" x14ac:dyDescent="0.25">
      <c r="A132" s="158" t="s">
        <v>112</v>
      </c>
      <c r="B132" s="169">
        <f t="shared" si="22"/>
        <v>1.4777416635507932</v>
      </c>
      <c r="C132" s="169">
        <f t="shared" si="22"/>
        <v>1.5057471527111022</v>
      </c>
      <c r="D132" s="169">
        <f t="shared" si="22"/>
        <v>1.5879005818763243</v>
      </c>
      <c r="E132" s="169">
        <f t="shared" si="22"/>
        <v>1.6577303443226017</v>
      </c>
      <c r="F132" s="169">
        <f t="shared" si="22"/>
        <v>1.6991616906357849</v>
      </c>
      <c r="G132" s="169">
        <f t="shared" si="22"/>
        <v>1.7718607255093854</v>
      </c>
      <c r="H132" s="169">
        <f t="shared" si="22"/>
        <v>1.8640137492104032</v>
      </c>
      <c r="I132" s="169">
        <f t="shared" si="22"/>
        <v>1.9591529896436577</v>
      </c>
      <c r="J132" s="169">
        <f t="shared" si="22"/>
        <v>2.0236499074652263</v>
      </c>
      <c r="K132" s="169">
        <f t="shared" si="22"/>
        <v>2.0922375056886362</v>
      </c>
      <c r="L132" s="169">
        <f t="shared" si="22"/>
        <v>2.1701329866588774</v>
      </c>
      <c r="M132" s="169">
        <f t="shared" si="22"/>
        <v>2.4128666664432057</v>
      </c>
      <c r="N132" s="169">
        <f t="shared" si="22"/>
        <v>2.7763458487405526</v>
      </c>
      <c r="O132" s="169">
        <f t="shared" si="22"/>
        <v>3.1840707776078281</v>
      </c>
      <c r="P132" s="169">
        <f t="shared" si="22"/>
        <v>3.5512231253905813</v>
      </c>
      <c r="Q132" s="169">
        <f t="shared" si="22"/>
        <v>3.8707110033611984</v>
      </c>
    </row>
    <row r="133" spans="1:17" ht="12" customHeight="1" x14ac:dyDescent="0.25">
      <c r="A133" s="23" t="s">
        <v>60</v>
      </c>
      <c r="B133" s="73">
        <f t="shared" si="22"/>
        <v>1.4777416635507932</v>
      </c>
      <c r="C133" s="73">
        <f t="shared" si="22"/>
        <v>1.5057471527111022</v>
      </c>
      <c r="D133" s="73">
        <f t="shared" si="22"/>
        <v>1.5879005818763243</v>
      </c>
      <c r="E133" s="73">
        <f t="shared" si="22"/>
        <v>1.6577303443226017</v>
      </c>
      <c r="F133" s="73">
        <f t="shared" si="22"/>
        <v>1.6991616906357849</v>
      </c>
      <c r="G133" s="73">
        <f t="shared" si="22"/>
        <v>1.7718607255093854</v>
      </c>
      <c r="H133" s="73">
        <f t="shared" si="22"/>
        <v>1.8640137492104032</v>
      </c>
      <c r="I133" s="73">
        <f t="shared" si="22"/>
        <v>1.9591529896436577</v>
      </c>
      <c r="J133" s="73">
        <f t="shared" si="22"/>
        <v>2.0236499074652263</v>
      </c>
      <c r="K133" s="73">
        <f t="shared" si="22"/>
        <v>2.0922375056886362</v>
      </c>
      <c r="L133" s="73">
        <f t="shared" si="22"/>
        <v>2.1701329866588774</v>
      </c>
      <c r="M133" s="73">
        <f t="shared" si="22"/>
        <v>2.4128666664432057</v>
      </c>
      <c r="N133" s="73">
        <f t="shared" si="22"/>
        <v>2.7763458487405526</v>
      </c>
      <c r="O133" s="73">
        <f t="shared" si="22"/>
        <v>3.1840707776078281</v>
      </c>
      <c r="P133" s="73">
        <f t="shared" si="22"/>
        <v>3.5512231253905813</v>
      </c>
      <c r="Q133" s="73">
        <f t="shared" si="22"/>
        <v>3.8707110033611984</v>
      </c>
    </row>
    <row r="134" spans="1:17" ht="12" customHeight="1" x14ac:dyDescent="0.25">
      <c r="A134" s="158" t="s">
        <v>63</v>
      </c>
      <c r="B134" s="169">
        <f t="shared" si="22"/>
        <v>0.54823546976812643</v>
      </c>
      <c r="C134" s="169">
        <f t="shared" si="22"/>
        <v>0.56487156960641227</v>
      </c>
      <c r="D134" s="169">
        <f t="shared" si="22"/>
        <v>0.59697745709142536</v>
      </c>
      <c r="E134" s="169">
        <f t="shared" si="22"/>
        <v>0.61850088727308805</v>
      </c>
      <c r="F134" s="169">
        <f t="shared" si="22"/>
        <v>0.63128970020901098</v>
      </c>
      <c r="G134" s="169">
        <f t="shared" si="22"/>
        <v>0.64051848568738312</v>
      </c>
      <c r="H134" s="169">
        <f t="shared" si="22"/>
        <v>0.65169733970722588</v>
      </c>
      <c r="I134" s="169">
        <f t="shared" si="22"/>
        <v>0.6600232894537631</v>
      </c>
      <c r="J134" s="169">
        <f t="shared" si="22"/>
        <v>0.66570046438430497</v>
      </c>
      <c r="K134" s="169">
        <f t="shared" si="22"/>
        <v>0.66881566361430722</v>
      </c>
      <c r="L134" s="169">
        <f t="shared" si="22"/>
        <v>0.67703113844762397</v>
      </c>
      <c r="M134" s="169">
        <f t="shared" si="22"/>
        <v>0.68264341508250015</v>
      </c>
      <c r="N134" s="169">
        <f t="shared" si="22"/>
        <v>0.68667592915829623</v>
      </c>
      <c r="O134" s="169">
        <f t="shared" si="22"/>
        <v>0.69070794427990556</v>
      </c>
      <c r="P134" s="169">
        <f t="shared" si="22"/>
        <v>0.69294878460267384</v>
      </c>
      <c r="Q134" s="169">
        <f t="shared" si="22"/>
        <v>0.69541301335417161</v>
      </c>
    </row>
    <row r="135" spans="1:17" ht="12" customHeight="1" x14ac:dyDescent="0.25">
      <c r="A135" s="167" t="s">
        <v>144</v>
      </c>
      <c r="B135" s="174">
        <f t="shared" si="22"/>
        <v>0.44675963797986679</v>
      </c>
      <c r="C135" s="174">
        <f t="shared" si="22"/>
        <v>0.44675963797986679</v>
      </c>
      <c r="D135" s="174">
        <f t="shared" si="22"/>
        <v>0.44675963797986706</v>
      </c>
      <c r="E135" s="174">
        <f t="shared" si="22"/>
        <v>0.44675963797986679</v>
      </c>
      <c r="F135" s="174">
        <f t="shared" si="22"/>
        <v>0.44675963797986656</v>
      </c>
      <c r="G135" s="174">
        <f t="shared" si="22"/>
        <v>0.48137395129544669</v>
      </c>
      <c r="H135" s="174">
        <f t="shared" si="22"/>
        <v>0.5003778880177262</v>
      </c>
      <c r="I135" s="174">
        <f t="shared" si="22"/>
        <v>0.52066587451853796</v>
      </c>
      <c r="J135" s="174">
        <f t="shared" si="22"/>
        <v>0.52219496906761376</v>
      </c>
      <c r="K135" s="174">
        <f t="shared" si="22"/>
        <v>0.52219496906761265</v>
      </c>
      <c r="L135" s="174">
        <f t="shared" si="22"/>
        <v>0.52219496906761276</v>
      </c>
      <c r="M135" s="174" t="str">
        <f t="shared" si="22"/>
        <v/>
      </c>
      <c r="N135" s="174" t="str">
        <f t="shared" si="22"/>
        <v/>
      </c>
      <c r="O135" s="174" t="str">
        <f t="shared" si="22"/>
        <v/>
      </c>
      <c r="P135" s="174" t="str">
        <f t="shared" si="22"/>
        <v/>
      </c>
      <c r="Q135" s="174" t="str">
        <f t="shared" si="22"/>
        <v/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 t="str">
        <f t="shared" si="22"/>
        <v/>
      </c>
      <c r="F136" s="174" t="str">
        <f t="shared" si="22"/>
        <v/>
      </c>
      <c r="G136" s="174" t="str">
        <f t="shared" si="22"/>
        <v/>
      </c>
      <c r="H136" s="174" t="str">
        <f t="shared" si="22"/>
        <v/>
      </c>
      <c r="I136" s="174" t="str">
        <f t="shared" si="22"/>
        <v/>
      </c>
      <c r="J136" s="174" t="str">
        <f t="shared" si="22"/>
        <v/>
      </c>
      <c r="K136" s="174" t="str">
        <f t="shared" si="22"/>
        <v/>
      </c>
      <c r="L136" s="174" t="str">
        <f t="shared" si="22"/>
        <v/>
      </c>
      <c r="M136" s="174" t="str">
        <f t="shared" si="22"/>
        <v/>
      </c>
      <c r="N136" s="174" t="str">
        <f t="shared" si="22"/>
        <v/>
      </c>
      <c r="O136" s="174" t="str">
        <f t="shared" si="22"/>
        <v/>
      </c>
      <c r="P136" s="174" t="str">
        <f t="shared" si="22"/>
        <v/>
      </c>
      <c r="Q136" s="174" t="str">
        <f t="shared" si="22"/>
        <v/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 t="str">
        <f t="shared" si="22"/>
        <v/>
      </c>
      <c r="F137" s="173" t="str">
        <f t="shared" si="22"/>
        <v/>
      </c>
      <c r="G137" s="173" t="str">
        <f t="shared" si="22"/>
        <v/>
      </c>
      <c r="H137" s="173" t="str">
        <f t="shared" si="22"/>
        <v/>
      </c>
      <c r="I137" s="173" t="str">
        <f t="shared" si="22"/>
        <v/>
      </c>
      <c r="J137" s="173" t="str">
        <f t="shared" si="22"/>
        <v/>
      </c>
      <c r="K137" s="173" t="str">
        <f t="shared" si="22"/>
        <v/>
      </c>
      <c r="L137" s="173" t="str">
        <f t="shared" si="22"/>
        <v/>
      </c>
      <c r="M137" s="173" t="str">
        <f t="shared" si="22"/>
        <v/>
      </c>
      <c r="N137" s="173" t="str">
        <f t="shared" si="22"/>
        <v/>
      </c>
      <c r="O137" s="173" t="str">
        <f t="shared" si="22"/>
        <v/>
      </c>
      <c r="P137" s="173" t="str">
        <f t="shared" si="22"/>
        <v/>
      </c>
      <c r="Q137" s="173" t="str">
        <f t="shared" si="22"/>
        <v/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 t="str">
        <f t="shared" si="22"/>
        <v/>
      </c>
      <c r="F138" s="172" t="str">
        <f t="shared" si="22"/>
        <v/>
      </c>
      <c r="G138" s="172" t="str">
        <f t="shared" si="22"/>
        <v/>
      </c>
      <c r="H138" s="172" t="str">
        <f t="shared" si="22"/>
        <v/>
      </c>
      <c r="I138" s="172" t="str">
        <f t="shared" si="22"/>
        <v/>
      </c>
      <c r="J138" s="172" t="str">
        <f t="shared" si="22"/>
        <v/>
      </c>
      <c r="K138" s="172" t="str">
        <f t="shared" si="22"/>
        <v/>
      </c>
      <c r="L138" s="172" t="str">
        <f t="shared" si="22"/>
        <v/>
      </c>
      <c r="M138" s="172" t="str">
        <f t="shared" si="22"/>
        <v/>
      </c>
      <c r="N138" s="172" t="str">
        <f t="shared" si="22"/>
        <v/>
      </c>
      <c r="O138" s="172" t="str">
        <f t="shared" si="22"/>
        <v/>
      </c>
      <c r="P138" s="172" t="str">
        <f t="shared" si="22"/>
        <v/>
      </c>
      <c r="Q138" s="172" t="str">
        <f t="shared" si="22"/>
        <v/>
      </c>
    </row>
    <row r="139" spans="1:17" ht="12" customHeight="1" x14ac:dyDescent="0.25">
      <c r="A139" s="163" t="s">
        <v>142</v>
      </c>
      <c r="B139" s="171">
        <f t="shared" si="22"/>
        <v>0.57085953741871887</v>
      </c>
      <c r="C139" s="171">
        <f t="shared" si="22"/>
        <v>0.5863355099022074</v>
      </c>
      <c r="D139" s="171">
        <f t="shared" si="22"/>
        <v>0.61059504421127453</v>
      </c>
      <c r="E139" s="171">
        <f t="shared" si="22"/>
        <v>0.62620013824143572</v>
      </c>
      <c r="F139" s="171">
        <f t="shared" si="22"/>
        <v>0.63529864595926189</v>
      </c>
      <c r="G139" s="171">
        <f t="shared" si="22"/>
        <v>0.64473256835348236</v>
      </c>
      <c r="H139" s="171">
        <f t="shared" si="22"/>
        <v>0.65377952746611123</v>
      </c>
      <c r="I139" s="171">
        <f t="shared" si="22"/>
        <v>0.6612264134582686</v>
      </c>
      <c r="J139" s="171">
        <f t="shared" si="22"/>
        <v>0.66664786559211198</v>
      </c>
      <c r="K139" s="171">
        <f t="shared" si="22"/>
        <v>0.669190781073009</v>
      </c>
      <c r="L139" s="171">
        <f t="shared" si="22"/>
        <v>0.67295136569478808</v>
      </c>
      <c r="M139" s="171">
        <f t="shared" si="22"/>
        <v>0.67808474515962813</v>
      </c>
      <c r="N139" s="171">
        <f t="shared" si="22"/>
        <v>0.68220995185825783</v>
      </c>
      <c r="O139" s="171">
        <f t="shared" si="22"/>
        <v>0.68620309715107752</v>
      </c>
      <c r="P139" s="171">
        <f t="shared" si="22"/>
        <v>0.68939047115807794</v>
      </c>
      <c r="Q139" s="171">
        <f t="shared" si="22"/>
        <v>0.69191848029136493</v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 t="str">
        <f t="shared" si="22"/>
        <v/>
      </c>
      <c r="F140" s="170" t="str">
        <f t="shared" si="22"/>
        <v/>
      </c>
      <c r="G140" s="170" t="str">
        <f t="shared" si="22"/>
        <v/>
      </c>
      <c r="H140" s="170" t="str">
        <f t="shared" si="22"/>
        <v/>
      </c>
      <c r="I140" s="170" t="str">
        <f t="shared" si="22"/>
        <v/>
      </c>
      <c r="J140" s="170" t="str">
        <f t="shared" si="22"/>
        <v/>
      </c>
      <c r="K140" s="170" t="str">
        <f t="shared" si="22"/>
        <v/>
      </c>
      <c r="L140" s="170">
        <f t="shared" si="22"/>
        <v>0.74436330863119904</v>
      </c>
      <c r="M140" s="170">
        <f t="shared" si="22"/>
        <v>0.74516314185412091</v>
      </c>
      <c r="N140" s="170">
        <f t="shared" si="22"/>
        <v>0.74682620957492563</v>
      </c>
      <c r="O140" s="170">
        <f t="shared" si="22"/>
        <v>0.75645888373273951</v>
      </c>
      <c r="P140" s="170">
        <f t="shared" si="22"/>
        <v>0.74241685775424038</v>
      </c>
      <c r="Q140" s="170">
        <f t="shared" si="22"/>
        <v>0.74220297502549948</v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 t="str">
        <f t="shared" si="22"/>
        <v/>
      </c>
      <c r="F141" s="73" t="str">
        <f t="shared" si="22"/>
        <v/>
      </c>
      <c r="G141" s="73" t="str">
        <f t="shared" si="22"/>
        <v/>
      </c>
      <c r="H141" s="73" t="str">
        <f t="shared" si="22"/>
        <v/>
      </c>
      <c r="I141" s="73" t="str">
        <f t="shared" si="22"/>
        <v/>
      </c>
      <c r="J141" s="73" t="str">
        <f t="shared" si="22"/>
        <v/>
      </c>
      <c r="K141" s="73" t="str">
        <f t="shared" si="22"/>
        <v/>
      </c>
      <c r="L141" s="73">
        <f t="shared" si="22"/>
        <v>0.68503144490246304</v>
      </c>
      <c r="M141" s="73">
        <f t="shared" si="22"/>
        <v>0.68659909192570012</v>
      </c>
      <c r="N141" s="73">
        <f t="shared" si="22"/>
        <v>0.68925267447207184</v>
      </c>
      <c r="O141" s="73">
        <f t="shared" si="22"/>
        <v>0.69175205141883855</v>
      </c>
      <c r="P141" s="73">
        <f t="shared" si="22"/>
        <v>0.69387253720273379</v>
      </c>
      <c r="Q141" s="73">
        <f t="shared" si="22"/>
        <v>0.69574929551337539</v>
      </c>
    </row>
    <row r="142" spans="1:17" ht="12" customHeight="1" x14ac:dyDescent="0.25">
      <c r="A142" s="148" t="s">
        <v>59</v>
      </c>
      <c r="B142" s="73" t="str">
        <f t="shared" si="22"/>
        <v/>
      </c>
      <c r="C142" s="73" t="str">
        <f t="shared" si="22"/>
        <v/>
      </c>
      <c r="D142" s="73" t="str">
        <f t="shared" si="22"/>
        <v/>
      </c>
      <c r="E142" s="73" t="str">
        <f t="shared" si="22"/>
        <v/>
      </c>
      <c r="F142" s="73" t="str">
        <f t="shared" si="22"/>
        <v/>
      </c>
      <c r="G142" s="73" t="str">
        <f t="shared" si="22"/>
        <v/>
      </c>
      <c r="H142" s="73" t="str">
        <f t="shared" si="22"/>
        <v/>
      </c>
      <c r="I142" s="73" t="str">
        <f t="shared" si="22"/>
        <v/>
      </c>
      <c r="J142" s="73" t="str">
        <f t="shared" si="22"/>
        <v/>
      </c>
      <c r="K142" s="73" t="str">
        <f t="shared" si="22"/>
        <v/>
      </c>
      <c r="L142" s="73">
        <f t="shared" si="22"/>
        <v>1.0000000000000002</v>
      </c>
      <c r="M142" s="73">
        <f t="shared" si="22"/>
        <v>1.0000000000000002</v>
      </c>
      <c r="N142" s="73">
        <f t="shared" si="22"/>
        <v>1</v>
      </c>
      <c r="O142" s="73">
        <f t="shared" si="22"/>
        <v>1</v>
      </c>
      <c r="P142" s="73">
        <f t="shared" si="22"/>
        <v>1.0000000000000002</v>
      </c>
      <c r="Q142" s="73">
        <f t="shared" si="22"/>
        <v>1.0000000000000002</v>
      </c>
    </row>
    <row r="143" spans="1:17" ht="12" customHeight="1" x14ac:dyDescent="0.25">
      <c r="A143" s="158" t="s">
        <v>62</v>
      </c>
      <c r="B143" s="169">
        <f t="shared" si="22"/>
        <v>0.70976926699340936</v>
      </c>
      <c r="C143" s="169">
        <f t="shared" si="22"/>
        <v>0.72519447271276061</v>
      </c>
      <c r="D143" s="169">
        <f t="shared" si="22"/>
        <v>0.68741139100821813</v>
      </c>
      <c r="E143" s="169">
        <f t="shared" si="22"/>
        <v>0.75776546250298593</v>
      </c>
      <c r="F143" s="169">
        <f t="shared" si="22"/>
        <v>0.78723154639471138</v>
      </c>
      <c r="G143" s="169">
        <f t="shared" si="22"/>
        <v>0.77399538624028585</v>
      </c>
      <c r="H143" s="169">
        <f t="shared" si="22"/>
        <v>0.71961533175916326</v>
      </c>
      <c r="I143" s="169">
        <f t="shared" si="22"/>
        <v>0.75228574212747346</v>
      </c>
      <c r="J143" s="169">
        <f t="shared" si="22"/>
        <v>0.71454151327862747</v>
      </c>
      <c r="K143" s="169">
        <f t="shared" si="22"/>
        <v>0.71499784053299542</v>
      </c>
      <c r="L143" s="169">
        <f t="shared" si="22"/>
        <v>0.74147511659206522</v>
      </c>
      <c r="M143" s="169">
        <f t="shared" si="22"/>
        <v>0.79197817725706821</v>
      </c>
      <c r="N143" s="169">
        <f t="shared" si="22"/>
        <v>0.77164528831117907</v>
      </c>
      <c r="O143" s="169">
        <f t="shared" si="22"/>
        <v>0.78783543501386299</v>
      </c>
      <c r="P143" s="169">
        <f t="shared" si="22"/>
        <v>0.81418384243665698</v>
      </c>
      <c r="Q143" s="169">
        <f t="shared" si="22"/>
        <v>0.81709388628576995</v>
      </c>
    </row>
    <row r="144" spans="1:17" ht="12" customHeight="1" x14ac:dyDescent="0.25">
      <c r="A144" s="23" t="s">
        <v>57</v>
      </c>
      <c r="B144" s="73">
        <f t="shared" si="22"/>
        <v>0.39909505113546906</v>
      </c>
      <c r="C144" s="73">
        <f t="shared" si="22"/>
        <v>0.399095051135469</v>
      </c>
      <c r="D144" s="73">
        <f t="shared" si="22"/>
        <v>0.42932910481341319</v>
      </c>
      <c r="E144" s="73">
        <f t="shared" si="22"/>
        <v>0.44563232171456763</v>
      </c>
      <c r="F144" s="73">
        <f t="shared" si="22"/>
        <v>0.44563232171456785</v>
      </c>
      <c r="G144" s="73">
        <f t="shared" si="22"/>
        <v>0.44924774036973081</v>
      </c>
      <c r="H144" s="73">
        <f t="shared" si="22"/>
        <v>0.45309785045416096</v>
      </c>
      <c r="I144" s="73">
        <f t="shared" si="22"/>
        <v>0.45450093056966456</v>
      </c>
      <c r="J144" s="73">
        <f t="shared" si="22"/>
        <v>0.45677534926164309</v>
      </c>
      <c r="K144" s="73">
        <f t="shared" si="22"/>
        <v>0.45711553310172415</v>
      </c>
      <c r="L144" s="73">
        <f t="shared" si="22"/>
        <v>0.45796528077615295</v>
      </c>
      <c r="M144" s="73">
        <f t="shared" si="22"/>
        <v>0.4601309128562649</v>
      </c>
      <c r="N144" s="73">
        <f t="shared" si="22"/>
        <v>0.46483419132691034</v>
      </c>
      <c r="O144" s="73">
        <f t="shared" si="22"/>
        <v>0.46578387081652894</v>
      </c>
      <c r="P144" s="73">
        <f t="shared" si="22"/>
        <v>0.4679537410701563</v>
      </c>
      <c r="Q144" s="73">
        <f t="shared" ref="Q144" si="23">IF(Q126=0,"",Q126/Q108)</f>
        <v>0.46942992828840896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0.78357666272181703</v>
      </c>
      <c r="C145" s="65">
        <f t="shared" si="24"/>
        <v>0.78902858754612248</v>
      </c>
      <c r="D145" s="65">
        <f t="shared" si="24"/>
        <v>0.79480027632590577</v>
      </c>
      <c r="E145" s="65">
        <f t="shared" si="24"/>
        <v>0.80370557771191165</v>
      </c>
      <c r="F145" s="65">
        <f t="shared" si="24"/>
        <v>0.80808338558867177</v>
      </c>
      <c r="G145" s="65">
        <f t="shared" si="24"/>
        <v>0.81198454591520508</v>
      </c>
      <c r="H145" s="65">
        <f t="shared" si="24"/>
        <v>0.81544944071760428</v>
      </c>
      <c r="I145" s="65">
        <f t="shared" si="24"/>
        <v>0.81978645326592758</v>
      </c>
      <c r="J145" s="65">
        <f t="shared" si="24"/>
        <v>0.82211488658790144</v>
      </c>
      <c r="K145" s="65">
        <f t="shared" si="24"/>
        <v>0.82341755558214547</v>
      </c>
      <c r="L145" s="65">
        <f t="shared" si="24"/>
        <v>0.82593005205532066</v>
      </c>
      <c r="M145" s="65">
        <f t="shared" si="24"/>
        <v>0.83074773262818447</v>
      </c>
      <c r="N145" s="65">
        <f t="shared" si="24"/>
        <v>0.83320617494217064</v>
      </c>
      <c r="O145" s="65">
        <f t="shared" si="24"/>
        <v>0.83559444147551998</v>
      </c>
      <c r="P145" s="65">
        <f t="shared" si="24"/>
        <v>0.83727632120381812</v>
      </c>
      <c r="Q145" s="65">
        <f t="shared" si="24"/>
        <v>0.83877479841200397</v>
      </c>
    </row>
    <row r="147" spans="1:17" ht="12" customHeight="1" x14ac:dyDescent="0.25">
      <c r="A147" s="152" t="s">
        <v>121</v>
      </c>
      <c r="B147" s="168">
        <f>SUM(B148,B150,B152,B161)</f>
        <v>0.2416348614769302</v>
      </c>
      <c r="C147" s="168">
        <f t="shared" ref="C147:Q147" si="25">SUM(C148,C150,C152,C161)</f>
        <v>0.19304960246379857</v>
      </c>
      <c r="D147" s="168">
        <f t="shared" si="25"/>
        <v>0.22354636551849577</v>
      </c>
      <c r="E147" s="168">
        <f t="shared" si="25"/>
        <v>0.12014558334324869</v>
      </c>
      <c r="F147" s="168">
        <f t="shared" si="25"/>
        <v>5.7620362154147939E-2</v>
      </c>
      <c r="G147" s="168">
        <f t="shared" si="25"/>
        <v>0.10155752755202527</v>
      </c>
      <c r="H147" s="168">
        <f t="shared" si="25"/>
        <v>0.22251307274923082</v>
      </c>
      <c r="I147" s="168">
        <f t="shared" si="25"/>
        <v>0.1749305493792328</v>
      </c>
      <c r="J147" s="168">
        <f t="shared" si="25"/>
        <v>0.28714094783912819</v>
      </c>
      <c r="K147" s="168">
        <f t="shared" si="25"/>
        <v>0.29286286445491394</v>
      </c>
      <c r="L147" s="168">
        <f t="shared" si="25"/>
        <v>0.22800596612952592</v>
      </c>
      <c r="M147" s="168">
        <f t="shared" si="25"/>
        <v>0.12636451112573918</v>
      </c>
      <c r="N147" s="168">
        <f t="shared" si="25"/>
        <v>0.31318744861944797</v>
      </c>
      <c r="O147" s="168">
        <f t="shared" si="25"/>
        <v>0.39075725583568033</v>
      </c>
      <c r="P147" s="168">
        <f t="shared" si="25"/>
        <v>0.2956017155821411</v>
      </c>
      <c r="Q147" s="168">
        <f t="shared" si="25"/>
        <v>0.47130461534236939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156">
        <f>RES_hhdet_emi!B$145</f>
        <v>0</v>
      </c>
      <c r="C149" s="156">
        <f>RES_hhdet_emi!C$145</f>
        <v>0</v>
      </c>
      <c r="D149" s="156">
        <f>RES_hhdet_emi!D$145</f>
        <v>0</v>
      </c>
      <c r="E149" s="156">
        <f>RES_hhdet_emi!E$145</f>
        <v>0</v>
      </c>
      <c r="F149" s="156">
        <f>RES_hhdet_emi!F$145</f>
        <v>0</v>
      </c>
      <c r="G149" s="156">
        <f>RES_hhdet_emi!G$145</f>
        <v>0</v>
      </c>
      <c r="H149" s="156">
        <f>RES_hhdet_emi!H$145</f>
        <v>0</v>
      </c>
      <c r="I149" s="156">
        <f>RES_hhdet_emi!I$145</f>
        <v>0</v>
      </c>
      <c r="J149" s="156">
        <f>RES_hhdet_emi!J$145</f>
        <v>0</v>
      </c>
      <c r="K149" s="156">
        <f>RES_hhdet_emi!K$145</f>
        <v>0</v>
      </c>
      <c r="L149" s="156">
        <f>RES_hhdet_emi!L$145</f>
        <v>0</v>
      </c>
      <c r="M149" s="156">
        <f>RES_hhdet_emi!M$145</f>
        <v>0</v>
      </c>
      <c r="N149" s="156">
        <f>RES_hhdet_emi!N$145</f>
        <v>0</v>
      </c>
      <c r="O149" s="156">
        <f>RES_hhdet_emi!O$145</f>
        <v>0</v>
      </c>
      <c r="P149" s="156">
        <f>RES_hhdet_emi!P$145</f>
        <v>0</v>
      </c>
      <c r="Q149" s="156">
        <f>RES_hhdet_emi!Q$145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RES_hhdet_emi!B$147</f>
        <v>0</v>
      </c>
      <c r="C151" s="156">
        <f>RES_hhdet_emi!C$147</f>
        <v>0</v>
      </c>
      <c r="D151" s="156">
        <f>RES_hhdet_emi!D$147</f>
        <v>0</v>
      </c>
      <c r="E151" s="156">
        <f>RES_hhdet_emi!E$147</f>
        <v>0</v>
      </c>
      <c r="F151" s="156">
        <f>RES_hhdet_emi!F$147</f>
        <v>0</v>
      </c>
      <c r="G151" s="156">
        <f>RES_hhdet_emi!G$147</f>
        <v>0</v>
      </c>
      <c r="H151" s="156">
        <f>RES_hhdet_emi!H$147</f>
        <v>0</v>
      </c>
      <c r="I151" s="156">
        <f>RES_hhdet_emi!I$147</f>
        <v>0</v>
      </c>
      <c r="J151" s="156">
        <f>RES_hhdet_emi!J$147</f>
        <v>0</v>
      </c>
      <c r="K151" s="156">
        <f>RES_hhdet_emi!K$147</f>
        <v>0</v>
      </c>
      <c r="L151" s="156">
        <f>RES_hhdet_emi!L$147</f>
        <v>0</v>
      </c>
      <c r="M151" s="156">
        <f>RES_hhdet_emi!M$147</f>
        <v>0</v>
      </c>
      <c r="N151" s="156">
        <f>RES_hhdet_emi!N$147</f>
        <v>0</v>
      </c>
      <c r="O151" s="156">
        <f>RES_hhdet_emi!O$147</f>
        <v>0</v>
      </c>
      <c r="P151" s="156">
        <f>RES_hhdet_emi!P$147</f>
        <v>0</v>
      </c>
      <c r="Q151" s="156">
        <f>RES_hhdet_emi!Q$147</f>
        <v>0</v>
      </c>
    </row>
    <row r="152" spans="1:17" ht="12" customHeight="1" x14ac:dyDescent="0.25">
      <c r="A152" s="158" t="s">
        <v>63</v>
      </c>
      <c r="B152" s="157">
        <f>SUM(B153:B154,B157:B158)</f>
        <v>0.17240810609398333</v>
      </c>
      <c r="C152" s="157">
        <f t="shared" ref="C152:Q152" si="28">SUM(C153:C154,C157:C158)</f>
        <v>0.13730620899977244</v>
      </c>
      <c r="D152" s="157">
        <f t="shared" si="28"/>
        <v>9.2194902987211585E-2</v>
      </c>
      <c r="E152" s="157">
        <f t="shared" si="28"/>
        <v>5.5892198051408201E-2</v>
      </c>
      <c r="F152" s="157">
        <f t="shared" si="28"/>
        <v>2.8537498233986047E-2</v>
      </c>
      <c r="G152" s="157">
        <f t="shared" si="28"/>
        <v>4.0104066858881626E-2</v>
      </c>
      <c r="H152" s="157">
        <f t="shared" si="28"/>
        <v>2.6025498220509685E-2</v>
      </c>
      <c r="I152" s="157">
        <f t="shared" si="28"/>
        <v>1.9002744607342872E-2</v>
      </c>
      <c r="J152" s="157">
        <f t="shared" si="28"/>
        <v>1.5638451832856271E-2</v>
      </c>
      <c r="K152" s="157">
        <f t="shared" si="28"/>
        <v>6.2883673635056696E-3</v>
      </c>
      <c r="L152" s="157">
        <f t="shared" si="28"/>
        <v>1.6056997333399221E-3</v>
      </c>
      <c r="M152" s="157">
        <f t="shared" si="28"/>
        <v>0</v>
      </c>
      <c r="N152" s="157">
        <f t="shared" si="28"/>
        <v>0</v>
      </c>
      <c r="O152" s="157">
        <f t="shared" si="28"/>
        <v>0</v>
      </c>
      <c r="P152" s="157">
        <f t="shared" si="28"/>
        <v>0</v>
      </c>
      <c r="Q152" s="157">
        <f t="shared" si="28"/>
        <v>0</v>
      </c>
    </row>
    <row r="153" spans="1:17" ht="12" customHeight="1" x14ac:dyDescent="0.25">
      <c r="A153" s="167" t="s">
        <v>144</v>
      </c>
      <c r="B153" s="132">
        <f>RES_hhdet_emi!B$149</f>
        <v>0.17240810609398333</v>
      </c>
      <c r="C153" s="132">
        <f>RES_hhdet_emi!C$149</f>
        <v>0.13730620899977244</v>
      </c>
      <c r="D153" s="132">
        <f>RES_hhdet_emi!D$149</f>
        <v>9.2194902987211585E-2</v>
      </c>
      <c r="E153" s="132">
        <f>RES_hhdet_emi!E$149</f>
        <v>5.5892198051408201E-2</v>
      </c>
      <c r="F153" s="132">
        <f>RES_hhdet_emi!F$149</f>
        <v>2.8537498233986047E-2</v>
      </c>
      <c r="G153" s="132">
        <f>RES_hhdet_emi!G$149</f>
        <v>4.0104066858881626E-2</v>
      </c>
      <c r="H153" s="132">
        <f>RES_hhdet_emi!H$149</f>
        <v>2.6025498220509685E-2</v>
      </c>
      <c r="I153" s="132">
        <f>RES_hhdet_emi!I$149</f>
        <v>1.9002744607342872E-2</v>
      </c>
      <c r="J153" s="132">
        <f>RES_hhdet_emi!J$149</f>
        <v>1.5638451832856271E-2</v>
      </c>
      <c r="K153" s="132">
        <f>RES_hhdet_emi!K$149</f>
        <v>6.2883673635056696E-3</v>
      </c>
      <c r="L153" s="132">
        <f>RES_hhdet_emi!L$149</f>
        <v>1.6056997333399221E-3</v>
      </c>
      <c r="M153" s="132">
        <f>RES_hhdet_emi!M$149</f>
        <v>0</v>
      </c>
      <c r="N153" s="132">
        <f>RES_hhdet_emi!N$149</f>
        <v>0</v>
      </c>
      <c r="O153" s="132">
        <f>RES_hhdet_emi!O$149</f>
        <v>0</v>
      </c>
      <c r="P153" s="132">
        <f>RES_hhdet_emi!P$149</f>
        <v>0</v>
      </c>
      <c r="Q153" s="132">
        <f>RES_hhdet_emi!Q$149</f>
        <v>0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</v>
      </c>
      <c r="F154" s="132">
        <f t="shared" si="29"/>
        <v>0</v>
      </c>
      <c r="G154" s="132">
        <f t="shared" si="29"/>
        <v>0</v>
      </c>
      <c r="H154" s="132">
        <f t="shared" si="29"/>
        <v>0</v>
      </c>
      <c r="I154" s="132">
        <f t="shared" si="29"/>
        <v>0</v>
      </c>
      <c r="J154" s="132">
        <f t="shared" si="29"/>
        <v>0</v>
      </c>
      <c r="K154" s="132">
        <f t="shared" si="29"/>
        <v>0</v>
      </c>
      <c r="L154" s="132">
        <f t="shared" si="29"/>
        <v>0</v>
      </c>
      <c r="M154" s="132">
        <f t="shared" si="29"/>
        <v>0</v>
      </c>
      <c r="N154" s="132">
        <f t="shared" si="29"/>
        <v>0</v>
      </c>
      <c r="O154" s="132">
        <f t="shared" si="29"/>
        <v>0</v>
      </c>
      <c r="P154" s="132">
        <f t="shared" si="29"/>
        <v>0</v>
      </c>
      <c r="Q154" s="132">
        <f t="shared" si="29"/>
        <v>0</v>
      </c>
    </row>
    <row r="155" spans="1:17" ht="12" customHeight="1" x14ac:dyDescent="0.25">
      <c r="A155" s="166" t="s">
        <v>57</v>
      </c>
      <c r="B155" s="165">
        <f>RES_hhdet_emi!B$151</f>
        <v>0</v>
      </c>
      <c r="C155" s="165">
        <f>RES_hhdet_emi!C$151</f>
        <v>0</v>
      </c>
      <c r="D155" s="165">
        <f>RES_hhdet_emi!D$151</f>
        <v>0</v>
      </c>
      <c r="E155" s="165">
        <f>RES_hhdet_emi!E$151</f>
        <v>0</v>
      </c>
      <c r="F155" s="165">
        <f>RES_hhdet_emi!F$151</f>
        <v>0</v>
      </c>
      <c r="G155" s="165">
        <f>RES_hhdet_emi!G$151</f>
        <v>0</v>
      </c>
      <c r="H155" s="165">
        <f>RES_hhdet_emi!H$151</f>
        <v>0</v>
      </c>
      <c r="I155" s="165">
        <f>RES_hhdet_emi!I$151</f>
        <v>0</v>
      </c>
      <c r="J155" s="165">
        <f>RES_hhdet_emi!J$151</f>
        <v>0</v>
      </c>
      <c r="K155" s="165">
        <f>RES_hhdet_emi!K$151</f>
        <v>0</v>
      </c>
      <c r="L155" s="165">
        <f>RES_hhdet_emi!L$151</f>
        <v>0</v>
      </c>
      <c r="M155" s="165">
        <f>RES_hhdet_emi!M$151</f>
        <v>0</v>
      </c>
      <c r="N155" s="165">
        <f>RES_hhdet_emi!N$151</f>
        <v>0</v>
      </c>
      <c r="O155" s="165">
        <f>RES_hhdet_emi!O$151</f>
        <v>0</v>
      </c>
      <c r="P155" s="165">
        <f>RES_hhdet_emi!P$151</f>
        <v>0</v>
      </c>
      <c r="Q155" s="165">
        <f>RES_hhdet_emi!Q$151</f>
        <v>0</v>
      </c>
    </row>
    <row r="156" spans="1:17" ht="12" customHeight="1" x14ac:dyDescent="0.25">
      <c r="A156" s="147" t="s">
        <v>59</v>
      </c>
      <c r="B156" s="164">
        <f>RES_hhdet_emi!B$152</f>
        <v>0</v>
      </c>
      <c r="C156" s="164">
        <f>RES_hhdet_emi!C$152</f>
        <v>0</v>
      </c>
      <c r="D156" s="164">
        <f>RES_hhdet_emi!D$152</f>
        <v>0</v>
      </c>
      <c r="E156" s="164">
        <f>RES_hhdet_emi!E$152</f>
        <v>0</v>
      </c>
      <c r="F156" s="164">
        <f>RES_hhdet_emi!F$152</f>
        <v>0</v>
      </c>
      <c r="G156" s="164">
        <f>RES_hhdet_emi!G$152</f>
        <v>0</v>
      </c>
      <c r="H156" s="164">
        <f>RES_hhdet_emi!H$152</f>
        <v>0</v>
      </c>
      <c r="I156" s="164">
        <f>RES_hhdet_emi!I$152</f>
        <v>0</v>
      </c>
      <c r="J156" s="164">
        <f>RES_hhdet_emi!J$152</f>
        <v>0</v>
      </c>
      <c r="K156" s="164">
        <f>RES_hhdet_emi!K$152</f>
        <v>0</v>
      </c>
      <c r="L156" s="164">
        <f>RES_hhdet_emi!L$152</f>
        <v>0</v>
      </c>
      <c r="M156" s="164">
        <f>RES_hhdet_emi!M$152</f>
        <v>0</v>
      </c>
      <c r="N156" s="164">
        <f>RES_hhdet_emi!N$152</f>
        <v>0</v>
      </c>
      <c r="O156" s="164">
        <f>RES_hhdet_emi!O$152</f>
        <v>0</v>
      </c>
      <c r="P156" s="164">
        <f>RES_hhdet_emi!P$152</f>
        <v>0</v>
      </c>
      <c r="Q156" s="164">
        <f>RES_hhdet_emi!Q$152</f>
        <v>0</v>
      </c>
    </row>
    <row r="157" spans="1:17" ht="12" customHeight="1" x14ac:dyDescent="0.25">
      <c r="A157" s="163" t="s">
        <v>142</v>
      </c>
      <c r="B157" s="162">
        <f>RES_hhdet_emi!B$153</f>
        <v>0</v>
      </c>
      <c r="C157" s="162">
        <f>RES_hhdet_emi!C$153</f>
        <v>0</v>
      </c>
      <c r="D157" s="162">
        <f>RES_hhdet_emi!D$153</f>
        <v>0</v>
      </c>
      <c r="E157" s="162">
        <f>RES_hhdet_emi!E$153</f>
        <v>0</v>
      </c>
      <c r="F157" s="162">
        <f>RES_hhdet_emi!F$153</f>
        <v>0</v>
      </c>
      <c r="G157" s="162">
        <f>RES_hhdet_emi!G$153</f>
        <v>0</v>
      </c>
      <c r="H157" s="162">
        <f>RES_hhdet_emi!H$153</f>
        <v>0</v>
      </c>
      <c r="I157" s="162">
        <f>RES_hhdet_emi!I$153</f>
        <v>0</v>
      </c>
      <c r="J157" s="162">
        <f>RES_hhdet_emi!J$153</f>
        <v>0</v>
      </c>
      <c r="K157" s="162">
        <f>RES_hhdet_emi!K$153</f>
        <v>0</v>
      </c>
      <c r="L157" s="162">
        <f>RES_hhdet_emi!L$153</f>
        <v>0</v>
      </c>
      <c r="M157" s="162">
        <f>RES_hhdet_emi!M$153</f>
        <v>0</v>
      </c>
      <c r="N157" s="162">
        <f>RES_hhdet_emi!N$153</f>
        <v>0</v>
      </c>
      <c r="O157" s="162">
        <f>RES_hhdet_emi!O$153</f>
        <v>0</v>
      </c>
      <c r="P157" s="162">
        <f>RES_hhdet_emi!P$153</f>
        <v>0</v>
      </c>
      <c r="Q157" s="162">
        <f>RES_hhdet_emi!Q$153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RES_hhdet_emi!B$155</f>
        <v>0</v>
      </c>
      <c r="C159" s="156">
        <f>RES_hhdet_emi!C$155</f>
        <v>0</v>
      </c>
      <c r="D159" s="156">
        <f>RES_hhdet_emi!D$155</f>
        <v>0</v>
      </c>
      <c r="E159" s="156">
        <f>RES_hhdet_emi!E$155</f>
        <v>0</v>
      </c>
      <c r="F159" s="156">
        <f>RES_hhdet_emi!F$155</f>
        <v>0</v>
      </c>
      <c r="G159" s="156">
        <f>RES_hhdet_emi!G$155</f>
        <v>0</v>
      </c>
      <c r="H159" s="156">
        <f>RES_hhdet_emi!H$155</f>
        <v>0</v>
      </c>
      <c r="I159" s="156">
        <f>RES_hhdet_emi!I$155</f>
        <v>0</v>
      </c>
      <c r="J159" s="156">
        <f>RES_hhdet_emi!J$155</f>
        <v>0</v>
      </c>
      <c r="K159" s="156">
        <f>RES_hhdet_emi!K$155</f>
        <v>0</v>
      </c>
      <c r="L159" s="156">
        <f>RES_hhdet_emi!L$155</f>
        <v>0</v>
      </c>
      <c r="M159" s="156">
        <f>RES_hhdet_emi!M$155</f>
        <v>0</v>
      </c>
      <c r="N159" s="156">
        <f>RES_hhdet_emi!N$155</f>
        <v>0</v>
      </c>
      <c r="O159" s="156">
        <f>RES_hhdet_emi!O$155</f>
        <v>0</v>
      </c>
      <c r="P159" s="156">
        <f>RES_hhdet_emi!P$155</f>
        <v>0</v>
      </c>
      <c r="Q159" s="156">
        <f>RES_hhdet_emi!Q$155</f>
        <v>0</v>
      </c>
    </row>
    <row r="160" spans="1:17" ht="12" customHeight="1" x14ac:dyDescent="0.25">
      <c r="A160" s="148" t="s">
        <v>59</v>
      </c>
      <c r="B160" s="156">
        <f>RES_hhdet_emi!B$156</f>
        <v>0</v>
      </c>
      <c r="C160" s="156">
        <f>RES_hhdet_emi!C$156</f>
        <v>0</v>
      </c>
      <c r="D160" s="156">
        <f>RES_hhdet_emi!D$156</f>
        <v>0</v>
      </c>
      <c r="E160" s="156">
        <f>RES_hhdet_emi!E$156</f>
        <v>0</v>
      </c>
      <c r="F160" s="156">
        <f>RES_hhdet_emi!F$156</f>
        <v>0</v>
      </c>
      <c r="G160" s="156">
        <f>RES_hhdet_emi!G$156</f>
        <v>0</v>
      </c>
      <c r="H160" s="156">
        <f>RES_hhdet_emi!H$156</f>
        <v>0</v>
      </c>
      <c r="I160" s="156">
        <f>RES_hhdet_emi!I$156</f>
        <v>0</v>
      </c>
      <c r="J160" s="156">
        <f>RES_hhdet_emi!J$156</f>
        <v>0</v>
      </c>
      <c r="K160" s="156">
        <f>RES_hhdet_emi!K$156</f>
        <v>0</v>
      </c>
      <c r="L160" s="156">
        <f>RES_hhdet_emi!L$156</f>
        <v>0</v>
      </c>
      <c r="M160" s="156">
        <f>RES_hhdet_emi!M$156</f>
        <v>0</v>
      </c>
      <c r="N160" s="156">
        <f>RES_hhdet_emi!N$156</f>
        <v>0</v>
      </c>
      <c r="O160" s="156">
        <f>RES_hhdet_emi!O$156</f>
        <v>0</v>
      </c>
      <c r="P160" s="156">
        <f>RES_hhdet_emi!P$156</f>
        <v>0</v>
      </c>
      <c r="Q160" s="156">
        <f>RES_hhdet_emi!Q$156</f>
        <v>0</v>
      </c>
    </row>
    <row r="161" spans="1:17" ht="12" customHeight="1" x14ac:dyDescent="0.25">
      <c r="A161" s="158" t="s">
        <v>62</v>
      </c>
      <c r="B161" s="157">
        <f>SUM(B162:B163)</f>
        <v>6.9226755382946856E-2</v>
      </c>
      <c r="C161" s="157">
        <f t="shared" ref="C161:Q161" si="31">SUM(C162:C163)</f>
        <v>5.5743393464026118E-2</v>
      </c>
      <c r="D161" s="157">
        <f t="shared" si="31"/>
        <v>0.13135146253128419</v>
      </c>
      <c r="E161" s="157">
        <f t="shared" si="31"/>
        <v>6.4253385291840492E-2</v>
      </c>
      <c r="F161" s="157">
        <f t="shared" si="31"/>
        <v>2.9082863920161892E-2</v>
      </c>
      <c r="G161" s="157">
        <f t="shared" si="31"/>
        <v>6.1453460693143648E-2</v>
      </c>
      <c r="H161" s="157">
        <f t="shared" si="31"/>
        <v>0.19648757452872115</v>
      </c>
      <c r="I161" s="157">
        <f t="shared" si="31"/>
        <v>0.15592780477188994</v>
      </c>
      <c r="J161" s="157">
        <f t="shared" si="31"/>
        <v>0.27150249600627191</v>
      </c>
      <c r="K161" s="157">
        <f t="shared" si="31"/>
        <v>0.28657449709140825</v>
      </c>
      <c r="L161" s="157">
        <f t="shared" si="31"/>
        <v>0.22640026639618599</v>
      </c>
      <c r="M161" s="157">
        <f t="shared" si="31"/>
        <v>0.12636451112573918</v>
      </c>
      <c r="N161" s="157">
        <f t="shared" si="31"/>
        <v>0.31318744861944797</v>
      </c>
      <c r="O161" s="157">
        <f t="shared" si="31"/>
        <v>0.39075725583568033</v>
      </c>
      <c r="P161" s="157">
        <f t="shared" si="31"/>
        <v>0.2956017155821411</v>
      </c>
      <c r="Q161" s="157">
        <f t="shared" si="31"/>
        <v>0.47130461534236939</v>
      </c>
    </row>
    <row r="162" spans="1:17" ht="12" customHeight="1" x14ac:dyDescent="0.25">
      <c r="A162" s="23" t="s">
        <v>57</v>
      </c>
      <c r="B162" s="156">
        <f>RES_hhdet_emi!B$158</f>
        <v>6.9226755382946856E-2</v>
      </c>
      <c r="C162" s="156">
        <f>RES_hhdet_emi!C$158</f>
        <v>5.5743393464026118E-2</v>
      </c>
      <c r="D162" s="156">
        <f>RES_hhdet_emi!D$158</f>
        <v>0.13135146253128419</v>
      </c>
      <c r="E162" s="156">
        <f>RES_hhdet_emi!E$158</f>
        <v>6.4253385291840492E-2</v>
      </c>
      <c r="F162" s="156">
        <f>RES_hhdet_emi!F$158</f>
        <v>2.9082863920161892E-2</v>
      </c>
      <c r="G162" s="156">
        <f>RES_hhdet_emi!G$158</f>
        <v>6.1453460693143648E-2</v>
      </c>
      <c r="H162" s="156">
        <f>RES_hhdet_emi!H$158</f>
        <v>0.19648757452872115</v>
      </c>
      <c r="I162" s="156">
        <f>RES_hhdet_emi!I$158</f>
        <v>0.15592780477188994</v>
      </c>
      <c r="J162" s="156">
        <f>RES_hhdet_emi!J$158</f>
        <v>0.27150249600627191</v>
      </c>
      <c r="K162" s="156">
        <f>RES_hhdet_emi!K$158</f>
        <v>0.28657449709140825</v>
      </c>
      <c r="L162" s="156">
        <f>RES_hhdet_emi!L$158</f>
        <v>0.22640026639618599</v>
      </c>
      <c r="M162" s="156">
        <f>RES_hhdet_emi!M$158</f>
        <v>0.12636451112573918</v>
      </c>
      <c r="N162" s="156">
        <f>RES_hhdet_emi!N$158</f>
        <v>0.31318744861944797</v>
      </c>
      <c r="O162" s="156">
        <f>RES_hhdet_emi!O$158</f>
        <v>0.39075725583568033</v>
      </c>
      <c r="P162" s="156">
        <f>RES_hhdet_emi!P$158</f>
        <v>0.2956017155821411</v>
      </c>
      <c r="Q162" s="156">
        <f>RES_hhdet_emi!Q$158</f>
        <v>0.47130461534236939</v>
      </c>
    </row>
    <row r="163" spans="1:17" ht="12" customHeight="1" x14ac:dyDescent="0.25">
      <c r="A163" s="29" t="s">
        <v>140</v>
      </c>
      <c r="B163" s="57">
        <f>RES_hhdet_emi!B$159</f>
        <v>0</v>
      </c>
      <c r="C163" s="57">
        <f>RES_hhdet_emi!C$159</f>
        <v>0</v>
      </c>
      <c r="D163" s="57">
        <f>RES_hhdet_emi!D$159</f>
        <v>0</v>
      </c>
      <c r="E163" s="57">
        <f>RES_hhdet_emi!E$159</f>
        <v>0</v>
      </c>
      <c r="F163" s="57">
        <f>RES_hhdet_emi!F$159</f>
        <v>0</v>
      </c>
      <c r="G163" s="57">
        <f>RES_hhdet_emi!G$159</f>
        <v>0</v>
      </c>
      <c r="H163" s="57">
        <f>RES_hhdet_emi!H$159</f>
        <v>0</v>
      </c>
      <c r="I163" s="57">
        <f>RES_hhdet_emi!I$159</f>
        <v>0</v>
      </c>
      <c r="J163" s="57">
        <f>RES_hhdet_emi!J$159</f>
        <v>0</v>
      </c>
      <c r="K163" s="57">
        <f>RES_hhdet_emi!K$159</f>
        <v>0</v>
      </c>
      <c r="L163" s="57">
        <f>RES_hhdet_emi!L$159</f>
        <v>0</v>
      </c>
      <c r="M163" s="57">
        <f>RES_hhdet_emi!M$159</f>
        <v>0</v>
      </c>
      <c r="N163" s="57">
        <f>RES_hhdet_emi!N$159</f>
        <v>0</v>
      </c>
      <c r="O163" s="57">
        <f>RES_hhdet_emi!O$159</f>
        <v>0</v>
      </c>
      <c r="P163" s="57">
        <f>RES_hhdet_emi!P$159</f>
        <v>0</v>
      </c>
      <c r="Q163" s="57">
        <f>RES_hhdet_emi!Q$159</f>
        <v>0</v>
      </c>
    </row>
    <row r="165" spans="1:17" ht="12" customHeight="1" x14ac:dyDescent="0.25">
      <c r="A165" s="152" t="s">
        <v>198</v>
      </c>
      <c r="B165" s="168">
        <f>SUM(B166,B168,B170,B179)</f>
        <v>10852.184528132091</v>
      </c>
      <c r="C165" s="168">
        <f t="shared" ref="C165:Q165" si="32">SUM(C166,C168,C170,C179)</f>
        <v>12936.243741572844</v>
      </c>
      <c r="D165" s="168">
        <f t="shared" si="32"/>
        <v>12273.372473292753</v>
      </c>
      <c r="E165" s="168">
        <f t="shared" si="32"/>
        <v>11321.039925175661</v>
      </c>
      <c r="F165" s="168">
        <f t="shared" si="32"/>
        <v>10384.574470427595</v>
      </c>
      <c r="G165" s="168">
        <f t="shared" si="32"/>
        <v>9703.7937979763283</v>
      </c>
      <c r="H165" s="168">
        <f t="shared" si="32"/>
        <v>8668.5640478048444</v>
      </c>
      <c r="I165" s="168">
        <f t="shared" si="32"/>
        <v>7519.6721316927742</v>
      </c>
      <c r="J165" s="168">
        <f t="shared" si="32"/>
        <v>7575.0687982464051</v>
      </c>
      <c r="K165" s="168">
        <f t="shared" si="32"/>
        <v>7386.0061474446111</v>
      </c>
      <c r="L165" s="168">
        <f t="shared" si="32"/>
        <v>7636.1232142657846</v>
      </c>
      <c r="M165" s="168">
        <f t="shared" si="32"/>
        <v>6609.3185097596715</v>
      </c>
      <c r="N165" s="168">
        <f t="shared" si="32"/>
        <v>6197.9117876622959</v>
      </c>
      <c r="O165" s="168">
        <f t="shared" si="32"/>
        <v>6156.7004823926964</v>
      </c>
      <c r="P165" s="168">
        <f t="shared" si="32"/>
        <v>5729.0579278452942</v>
      </c>
      <c r="Q165" s="168">
        <f t="shared" si="32"/>
        <v>5689.0294775742841</v>
      </c>
    </row>
    <row r="166" spans="1:17" ht="12" customHeight="1" x14ac:dyDescent="0.25">
      <c r="A166" s="158" t="s">
        <v>65</v>
      </c>
      <c r="B166" s="157">
        <f>B167</f>
        <v>7676.2189241055285</v>
      </c>
      <c r="C166" s="157">
        <f t="shared" ref="C166:Q166" si="33">C167</f>
        <v>9997.4155633066057</v>
      </c>
      <c r="D166" s="157">
        <f t="shared" si="33"/>
        <v>9253.9135698518239</v>
      </c>
      <c r="E166" s="157">
        <f t="shared" si="33"/>
        <v>8352.6178814327195</v>
      </c>
      <c r="F166" s="157">
        <f t="shared" si="33"/>
        <v>7508.7191090744609</v>
      </c>
      <c r="G166" s="157">
        <f t="shared" si="33"/>
        <v>6782.3987322634039</v>
      </c>
      <c r="H166" s="157">
        <f t="shared" si="33"/>
        <v>5587.2478470232745</v>
      </c>
      <c r="I166" s="157">
        <f t="shared" si="33"/>
        <v>4449.4370434545363</v>
      </c>
      <c r="J166" s="157">
        <f t="shared" si="33"/>
        <v>4467.2712386313069</v>
      </c>
      <c r="K166" s="157">
        <f t="shared" si="33"/>
        <v>4312.0846792349421</v>
      </c>
      <c r="L166" s="157">
        <f t="shared" si="33"/>
        <v>4588.7709563417502</v>
      </c>
      <c r="M166" s="157">
        <f t="shared" si="33"/>
        <v>3545.0767135458113</v>
      </c>
      <c r="N166" s="157">
        <f t="shared" si="33"/>
        <v>2955.4042132386699</v>
      </c>
      <c r="O166" s="157">
        <f t="shared" si="33"/>
        <v>2775.6278657422399</v>
      </c>
      <c r="P166" s="157">
        <f t="shared" si="33"/>
        <v>2119.5791356344052</v>
      </c>
      <c r="Q166" s="157">
        <f t="shared" si="33"/>
        <v>2000.5088032272354</v>
      </c>
    </row>
    <row r="167" spans="1:17" ht="12" customHeight="1" x14ac:dyDescent="0.25">
      <c r="A167" s="23" t="s">
        <v>60</v>
      </c>
      <c r="B167" s="156">
        <f>IF(B95=0,0,B95/0.086*1000000/B$7)</f>
        <v>7676.2189241055285</v>
      </c>
      <c r="C167" s="156">
        <f t="shared" ref="C167:Q167" si="34">IF(C95=0,0,C95/0.086*1000000/C$7)</f>
        <v>9997.4155633066057</v>
      </c>
      <c r="D167" s="156">
        <f t="shared" si="34"/>
        <v>9253.9135698518239</v>
      </c>
      <c r="E167" s="156">
        <f t="shared" si="34"/>
        <v>8352.6178814327195</v>
      </c>
      <c r="F167" s="156">
        <f t="shared" si="34"/>
        <v>7508.7191090744609</v>
      </c>
      <c r="G167" s="156">
        <f t="shared" si="34"/>
        <v>6782.3987322634039</v>
      </c>
      <c r="H167" s="156">
        <f t="shared" si="34"/>
        <v>5587.2478470232745</v>
      </c>
      <c r="I167" s="156">
        <f t="shared" si="34"/>
        <v>4449.4370434545363</v>
      </c>
      <c r="J167" s="156">
        <f t="shared" si="34"/>
        <v>4467.2712386313069</v>
      </c>
      <c r="K167" s="156">
        <f t="shared" si="34"/>
        <v>4312.0846792349421</v>
      </c>
      <c r="L167" s="156">
        <f t="shared" si="34"/>
        <v>4588.7709563417502</v>
      </c>
      <c r="M167" s="156">
        <f t="shared" si="34"/>
        <v>3545.0767135458113</v>
      </c>
      <c r="N167" s="156">
        <f t="shared" si="34"/>
        <v>2955.4042132386699</v>
      </c>
      <c r="O167" s="156">
        <f t="shared" si="34"/>
        <v>2775.6278657422399</v>
      </c>
      <c r="P167" s="156">
        <f t="shared" si="34"/>
        <v>2119.5791356344052</v>
      </c>
      <c r="Q167" s="156">
        <f t="shared" si="34"/>
        <v>2000.5088032272354</v>
      </c>
    </row>
    <row r="168" spans="1:17" ht="12" customHeight="1" x14ac:dyDescent="0.25">
      <c r="A168" s="158" t="s">
        <v>112</v>
      </c>
      <c r="B168" s="157">
        <f>B169</f>
        <v>267.68381247319809</v>
      </c>
      <c r="C168" s="157">
        <f t="shared" ref="C168:Q168" si="35">C169</f>
        <v>264.63208607452498</v>
      </c>
      <c r="D168" s="157">
        <f t="shared" si="35"/>
        <v>251.9464713407894</v>
      </c>
      <c r="E168" s="157">
        <f t="shared" si="35"/>
        <v>241.63152873576814</v>
      </c>
      <c r="F168" s="157">
        <f t="shared" si="35"/>
        <v>238.11739203662171</v>
      </c>
      <c r="G168" s="157">
        <f t="shared" si="35"/>
        <v>227.70923326354651</v>
      </c>
      <c r="H168" s="157">
        <f t="shared" si="35"/>
        <v>219.16432051733864</v>
      </c>
      <c r="I168" s="157">
        <f t="shared" si="35"/>
        <v>208.30369701182971</v>
      </c>
      <c r="J168" s="157">
        <f t="shared" si="35"/>
        <v>201.21609815953781</v>
      </c>
      <c r="K168" s="157">
        <f t="shared" si="35"/>
        <v>201.25353306053697</v>
      </c>
      <c r="L168" s="157">
        <f t="shared" si="35"/>
        <v>194.70997627293795</v>
      </c>
      <c r="M168" s="157">
        <f t="shared" si="35"/>
        <v>175.61178157208121</v>
      </c>
      <c r="N168" s="157">
        <f t="shared" si="35"/>
        <v>158.47006595161329</v>
      </c>
      <c r="O168" s="157">
        <f t="shared" si="35"/>
        <v>139.66122329455735</v>
      </c>
      <c r="P168" s="157">
        <f t="shared" si="35"/>
        <v>128.42300643845036</v>
      </c>
      <c r="Q168" s="157">
        <f t="shared" si="35"/>
        <v>117.29441774672613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267.68381247319809</v>
      </c>
      <c r="C169" s="156">
        <f t="shared" si="36"/>
        <v>264.63208607452498</v>
      </c>
      <c r="D169" s="156">
        <f t="shared" si="36"/>
        <v>251.9464713407894</v>
      </c>
      <c r="E169" s="156">
        <f t="shared" si="36"/>
        <v>241.63152873576814</v>
      </c>
      <c r="F169" s="156">
        <f t="shared" si="36"/>
        <v>238.11739203662171</v>
      </c>
      <c r="G169" s="156">
        <f t="shared" si="36"/>
        <v>227.70923326354651</v>
      </c>
      <c r="H169" s="156">
        <f t="shared" si="36"/>
        <v>219.16432051733864</v>
      </c>
      <c r="I169" s="156">
        <f t="shared" si="36"/>
        <v>208.30369701182971</v>
      </c>
      <c r="J169" s="156">
        <f t="shared" si="36"/>
        <v>201.21609815953781</v>
      </c>
      <c r="K169" s="156">
        <f t="shared" si="36"/>
        <v>201.25353306053697</v>
      </c>
      <c r="L169" s="156">
        <f t="shared" si="36"/>
        <v>194.70997627293795</v>
      </c>
      <c r="M169" s="156">
        <f t="shared" si="36"/>
        <v>175.61178157208121</v>
      </c>
      <c r="N169" s="156">
        <f t="shared" si="36"/>
        <v>158.47006595161329</v>
      </c>
      <c r="O169" s="156">
        <f t="shared" si="36"/>
        <v>139.66122329455735</v>
      </c>
      <c r="P169" s="156">
        <f t="shared" si="36"/>
        <v>128.42300643845036</v>
      </c>
      <c r="Q169" s="156">
        <f t="shared" si="36"/>
        <v>117.29441774672613</v>
      </c>
    </row>
    <row r="170" spans="1:17" ht="12" customHeight="1" x14ac:dyDescent="0.25">
      <c r="A170" s="158" t="s">
        <v>63</v>
      </c>
      <c r="B170" s="157">
        <f t="shared" si="36"/>
        <v>2105.4344495936384</v>
      </c>
      <c r="C170" s="157">
        <f t="shared" si="36"/>
        <v>1935.9093195108244</v>
      </c>
      <c r="D170" s="157">
        <f t="shared" si="36"/>
        <v>1972.5557313206209</v>
      </c>
      <c r="E170" s="157">
        <f t="shared" si="36"/>
        <v>1969.5678789966548</v>
      </c>
      <c r="F170" s="157">
        <f t="shared" si="36"/>
        <v>1916.034767077072</v>
      </c>
      <c r="G170" s="157">
        <f t="shared" si="36"/>
        <v>1955.570352830317</v>
      </c>
      <c r="H170" s="157">
        <f t="shared" si="36"/>
        <v>2062.8595445308938</v>
      </c>
      <c r="I170" s="157">
        <f t="shared" si="36"/>
        <v>2073.7387625940737</v>
      </c>
      <c r="J170" s="157">
        <f t="shared" si="36"/>
        <v>2096.034660499407</v>
      </c>
      <c r="K170" s="157">
        <f t="shared" si="36"/>
        <v>2062.350101275737</v>
      </c>
      <c r="L170" s="157">
        <f t="shared" si="36"/>
        <v>2071.3604628760208</v>
      </c>
      <c r="M170" s="157">
        <f t="shared" si="36"/>
        <v>2115.5038415080062</v>
      </c>
      <c r="N170" s="157">
        <f t="shared" si="36"/>
        <v>2233.0604801909608</v>
      </c>
      <c r="O170" s="157">
        <f t="shared" si="36"/>
        <v>2354.9996776906787</v>
      </c>
      <c r="P170" s="157">
        <f t="shared" si="36"/>
        <v>2596.4708816574862</v>
      </c>
      <c r="Q170" s="157">
        <f t="shared" si="36"/>
        <v>2626.098051681226</v>
      </c>
    </row>
    <row r="171" spans="1:17" ht="12" customHeight="1" x14ac:dyDescent="0.25">
      <c r="A171" s="167" t="s">
        <v>144</v>
      </c>
      <c r="B171" s="132">
        <f>IF(B99=0,0,B99/0.086*1000000/B$11)</f>
        <v>2205.9172284557103</v>
      </c>
      <c r="C171" s="132">
        <f t="shared" ref="C171:Q171" si="37">IF(C99=0,0,C99/0.086*1000000/C$11)</f>
        <v>2205.6143958802149</v>
      </c>
      <c r="D171" s="132">
        <f t="shared" si="37"/>
        <v>2205.3578135706666</v>
      </c>
      <c r="E171" s="132">
        <f t="shared" si="37"/>
        <v>2196.4592006554635</v>
      </c>
      <c r="F171" s="132">
        <f t="shared" si="37"/>
        <v>2203.5911320525656</v>
      </c>
      <c r="G171" s="132">
        <f t="shared" si="37"/>
        <v>2234.3504843507876</v>
      </c>
      <c r="H171" s="132">
        <f t="shared" si="37"/>
        <v>2246.0470527730618</v>
      </c>
      <c r="I171" s="132">
        <f t="shared" si="37"/>
        <v>2260.5003651303841</v>
      </c>
      <c r="J171" s="132">
        <f t="shared" si="37"/>
        <v>2294.3648262782481</v>
      </c>
      <c r="K171" s="132">
        <f t="shared" si="37"/>
        <v>2306.4637484176619</v>
      </c>
      <c r="L171" s="132">
        <f t="shared" si="37"/>
        <v>2355.7709094958464</v>
      </c>
      <c r="M171" s="132">
        <f t="shared" si="37"/>
        <v>0</v>
      </c>
      <c r="N171" s="132">
        <f t="shared" si="37"/>
        <v>0</v>
      </c>
      <c r="O171" s="132">
        <f t="shared" si="37"/>
        <v>0</v>
      </c>
      <c r="P171" s="132">
        <f t="shared" si="37"/>
        <v>0</v>
      </c>
      <c r="Q171" s="132">
        <f t="shared" si="37"/>
        <v>0</v>
      </c>
    </row>
    <row r="172" spans="1:17" ht="12" customHeight="1" x14ac:dyDescent="0.25">
      <c r="A172" s="167" t="s">
        <v>143</v>
      </c>
      <c r="B172" s="132">
        <f>IF(B100=0,0,B100/0.086*1000000/B$12)</f>
        <v>0</v>
      </c>
      <c r="C172" s="132">
        <f t="shared" ref="C172:Q172" si="38">IF(C100=0,0,C100/0.086*1000000/C$12)</f>
        <v>0</v>
      </c>
      <c r="D172" s="132">
        <f t="shared" si="38"/>
        <v>0</v>
      </c>
      <c r="E172" s="132">
        <f t="shared" si="38"/>
        <v>0</v>
      </c>
      <c r="F172" s="132">
        <f t="shared" si="38"/>
        <v>0</v>
      </c>
      <c r="G172" s="132">
        <f t="shared" si="38"/>
        <v>0</v>
      </c>
      <c r="H172" s="132">
        <f t="shared" si="38"/>
        <v>0</v>
      </c>
      <c r="I172" s="132">
        <f t="shared" si="38"/>
        <v>0</v>
      </c>
      <c r="J172" s="132">
        <f t="shared" si="38"/>
        <v>0</v>
      </c>
      <c r="K172" s="132">
        <f t="shared" si="38"/>
        <v>0</v>
      </c>
      <c r="L172" s="132">
        <f t="shared" si="38"/>
        <v>0</v>
      </c>
      <c r="M172" s="132">
        <f t="shared" si="38"/>
        <v>0</v>
      </c>
      <c r="N172" s="132">
        <f t="shared" si="38"/>
        <v>0</v>
      </c>
      <c r="O172" s="132">
        <f t="shared" si="38"/>
        <v>0</v>
      </c>
      <c r="P172" s="132">
        <f t="shared" si="38"/>
        <v>0</v>
      </c>
      <c r="Q172" s="132">
        <f t="shared" si="38"/>
        <v>0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0</v>
      </c>
      <c r="F173" s="165">
        <f t="shared" si="39"/>
        <v>0</v>
      </c>
      <c r="G173" s="165">
        <f t="shared" si="39"/>
        <v>0</v>
      </c>
      <c r="H173" s="165">
        <f t="shared" si="39"/>
        <v>0</v>
      </c>
      <c r="I173" s="165">
        <f t="shared" si="39"/>
        <v>0</v>
      </c>
      <c r="J173" s="165">
        <f t="shared" si="39"/>
        <v>0</v>
      </c>
      <c r="K173" s="165">
        <f t="shared" si="39"/>
        <v>0</v>
      </c>
      <c r="L173" s="165">
        <f t="shared" si="39"/>
        <v>0</v>
      </c>
      <c r="M173" s="165">
        <f t="shared" si="39"/>
        <v>0</v>
      </c>
      <c r="N173" s="165">
        <f t="shared" si="39"/>
        <v>0</v>
      </c>
      <c r="O173" s="165">
        <f t="shared" si="39"/>
        <v>0</v>
      </c>
      <c r="P173" s="165">
        <f t="shared" si="39"/>
        <v>0</v>
      </c>
      <c r="Q173" s="165">
        <f t="shared" si="39"/>
        <v>0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0</v>
      </c>
      <c r="F174" s="164">
        <f t="shared" si="39"/>
        <v>0</v>
      </c>
      <c r="G174" s="164">
        <f t="shared" si="39"/>
        <v>0</v>
      </c>
      <c r="H174" s="164">
        <f t="shared" si="39"/>
        <v>0</v>
      </c>
      <c r="I174" s="164">
        <f t="shared" si="39"/>
        <v>0</v>
      </c>
      <c r="J174" s="164">
        <f t="shared" si="39"/>
        <v>0</v>
      </c>
      <c r="K174" s="164">
        <f t="shared" si="39"/>
        <v>0</v>
      </c>
      <c r="L174" s="164">
        <f t="shared" si="39"/>
        <v>0</v>
      </c>
      <c r="M174" s="164">
        <f t="shared" si="39"/>
        <v>0</v>
      </c>
      <c r="N174" s="164">
        <f t="shared" si="39"/>
        <v>0</v>
      </c>
      <c r="O174" s="164">
        <f t="shared" si="39"/>
        <v>0</v>
      </c>
      <c r="P174" s="164">
        <f t="shared" si="39"/>
        <v>0</v>
      </c>
      <c r="Q174" s="164">
        <f t="shared" si="39"/>
        <v>0</v>
      </c>
    </row>
    <row r="175" spans="1:17" ht="12" customHeight="1" x14ac:dyDescent="0.25">
      <c r="A175" s="163" t="s">
        <v>142</v>
      </c>
      <c r="B175" s="162">
        <f>IF(B103=0,0,B103/0.086*1000000/B$13)</f>
        <v>2084.2672261223875</v>
      </c>
      <c r="C175" s="162">
        <f t="shared" ref="C175:Q175" si="40">IF(C103=0,0,C103/0.086*1000000/C$13)</f>
        <v>1893.8254977994272</v>
      </c>
      <c r="D175" s="162">
        <f t="shared" si="40"/>
        <v>1953.8584012752219</v>
      </c>
      <c r="E175" s="162">
        <f t="shared" si="40"/>
        <v>1960.4889836676853</v>
      </c>
      <c r="F175" s="162">
        <f t="shared" si="40"/>
        <v>1910.6181402417769</v>
      </c>
      <c r="G175" s="162">
        <f t="shared" si="40"/>
        <v>1949.1306948215104</v>
      </c>
      <c r="H175" s="162">
        <f t="shared" si="40"/>
        <v>2060.5470289565496</v>
      </c>
      <c r="I175" s="162">
        <f t="shared" si="40"/>
        <v>2072.2606493761391</v>
      </c>
      <c r="J175" s="162">
        <f t="shared" si="40"/>
        <v>2094.8391802957976</v>
      </c>
      <c r="K175" s="162">
        <f t="shared" si="40"/>
        <v>2061.7918082005131</v>
      </c>
      <c r="L175" s="162">
        <f t="shared" si="40"/>
        <v>2090.516120543014</v>
      </c>
      <c r="M175" s="162">
        <f t="shared" si="40"/>
        <v>2138.7399537586234</v>
      </c>
      <c r="N175" s="162">
        <f t="shared" si="40"/>
        <v>2258.3556361159162</v>
      </c>
      <c r="O175" s="162">
        <f t="shared" si="40"/>
        <v>2387.5426629689532</v>
      </c>
      <c r="P175" s="162">
        <f t="shared" si="40"/>
        <v>2624.032998278064</v>
      </c>
      <c r="Q175" s="162">
        <f t="shared" si="40"/>
        <v>2649.3673358421092</v>
      </c>
    </row>
    <row r="176" spans="1:17" ht="12" customHeight="1" x14ac:dyDescent="0.25">
      <c r="A176" s="161" t="s">
        <v>141</v>
      </c>
      <c r="B176" s="160">
        <f>IF(B104=0,0,B104/0.086*1000000/B$14)</f>
        <v>0</v>
      </c>
      <c r="C176" s="160">
        <f t="shared" ref="C176:Q176" si="41">IF(C104=0,0,C104/0.086*1000000/C$14)</f>
        <v>0</v>
      </c>
      <c r="D176" s="160">
        <f t="shared" si="41"/>
        <v>0</v>
      </c>
      <c r="E176" s="160">
        <f t="shared" si="41"/>
        <v>0</v>
      </c>
      <c r="F176" s="160">
        <f t="shared" si="41"/>
        <v>0</v>
      </c>
      <c r="G176" s="160">
        <f t="shared" si="41"/>
        <v>0</v>
      </c>
      <c r="H176" s="160">
        <f t="shared" si="41"/>
        <v>0</v>
      </c>
      <c r="I176" s="160">
        <f t="shared" si="41"/>
        <v>0</v>
      </c>
      <c r="J176" s="160">
        <f t="shared" si="41"/>
        <v>0</v>
      </c>
      <c r="K176" s="160">
        <f t="shared" si="41"/>
        <v>0</v>
      </c>
      <c r="L176" s="160">
        <f t="shared" si="41"/>
        <v>1802.9993537270925</v>
      </c>
      <c r="M176" s="160">
        <f t="shared" si="41"/>
        <v>1841.1705981766984</v>
      </c>
      <c r="N176" s="160">
        <f t="shared" si="41"/>
        <v>1940.3453295262971</v>
      </c>
      <c r="O176" s="160">
        <f t="shared" si="41"/>
        <v>1964.2302726479231</v>
      </c>
      <c r="P176" s="160">
        <f t="shared" si="41"/>
        <v>2265.634065571674</v>
      </c>
      <c r="Q176" s="160">
        <f t="shared" si="41"/>
        <v>2349.7672894318366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0</v>
      </c>
      <c r="F177" s="156">
        <f t="shared" si="42"/>
        <v>0</v>
      </c>
      <c r="G177" s="156">
        <f t="shared" si="42"/>
        <v>0</v>
      </c>
      <c r="H177" s="156">
        <f t="shared" si="42"/>
        <v>0</v>
      </c>
      <c r="I177" s="156">
        <f t="shared" si="42"/>
        <v>0</v>
      </c>
      <c r="J177" s="156">
        <f t="shared" si="42"/>
        <v>0</v>
      </c>
      <c r="K177" s="156">
        <f t="shared" si="42"/>
        <v>0</v>
      </c>
      <c r="L177" s="156">
        <f t="shared" si="42"/>
        <v>1463.3612843801141</v>
      </c>
      <c r="M177" s="156">
        <f t="shared" si="42"/>
        <v>1497.1179676310417</v>
      </c>
      <c r="N177" s="156">
        <f t="shared" si="42"/>
        <v>1580.8489452811477</v>
      </c>
      <c r="O177" s="156">
        <f t="shared" si="42"/>
        <v>1551.9027309298249</v>
      </c>
      <c r="P177" s="156">
        <f t="shared" si="42"/>
        <v>1906.3599732490218</v>
      </c>
      <c r="Q177" s="156">
        <f t="shared" si="42"/>
        <v>1990.9995528853547</v>
      </c>
    </row>
    <row r="178" spans="1:17" ht="12" customHeight="1" x14ac:dyDescent="0.25">
      <c r="A178" s="148" t="s">
        <v>59</v>
      </c>
      <c r="B178" s="156">
        <f t="shared" si="42"/>
        <v>0</v>
      </c>
      <c r="C178" s="156">
        <f t="shared" si="42"/>
        <v>0</v>
      </c>
      <c r="D178" s="156">
        <f t="shared" si="42"/>
        <v>0</v>
      </c>
      <c r="E178" s="156">
        <f t="shared" si="42"/>
        <v>0</v>
      </c>
      <c r="F178" s="156">
        <f t="shared" si="42"/>
        <v>0</v>
      </c>
      <c r="G178" s="156">
        <f t="shared" si="42"/>
        <v>0</v>
      </c>
      <c r="H178" s="156">
        <f t="shared" si="42"/>
        <v>0</v>
      </c>
      <c r="I178" s="156">
        <f t="shared" si="42"/>
        <v>0</v>
      </c>
      <c r="J178" s="156">
        <f t="shared" si="42"/>
        <v>0</v>
      </c>
      <c r="K178" s="156">
        <f t="shared" si="42"/>
        <v>0</v>
      </c>
      <c r="L178" s="156">
        <f t="shared" si="42"/>
        <v>339.63806934697834</v>
      </c>
      <c r="M178" s="156">
        <f t="shared" si="42"/>
        <v>344.05263054565654</v>
      </c>
      <c r="N178" s="156">
        <f t="shared" si="42"/>
        <v>359.49638424514973</v>
      </c>
      <c r="O178" s="156">
        <f t="shared" si="42"/>
        <v>412.32754171809813</v>
      </c>
      <c r="P178" s="156">
        <f t="shared" si="42"/>
        <v>359.27409232265234</v>
      </c>
      <c r="Q178" s="156">
        <f t="shared" si="42"/>
        <v>358.76773654648201</v>
      </c>
    </row>
    <row r="179" spans="1:17" ht="12" customHeight="1" x14ac:dyDescent="0.25">
      <c r="A179" s="158" t="s">
        <v>62</v>
      </c>
      <c r="B179" s="157">
        <f t="shared" si="36"/>
        <v>802.84734195972624</v>
      </c>
      <c r="C179" s="157">
        <f t="shared" si="36"/>
        <v>738.28677268088938</v>
      </c>
      <c r="D179" s="157">
        <f t="shared" si="36"/>
        <v>794.95670077951945</v>
      </c>
      <c r="E179" s="157">
        <f t="shared" si="36"/>
        <v>757.22263601051861</v>
      </c>
      <c r="F179" s="157">
        <f t="shared" si="36"/>
        <v>721.70320223943997</v>
      </c>
      <c r="G179" s="157">
        <f t="shared" si="36"/>
        <v>738.11547961906103</v>
      </c>
      <c r="H179" s="157">
        <f t="shared" si="36"/>
        <v>799.2923357333375</v>
      </c>
      <c r="I179" s="157">
        <f t="shared" si="36"/>
        <v>788.19262863233394</v>
      </c>
      <c r="J179" s="157">
        <f t="shared" si="36"/>
        <v>810.54680095615254</v>
      </c>
      <c r="K179" s="157">
        <f t="shared" si="36"/>
        <v>810.3178338733951</v>
      </c>
      <c r="L179" s="157">
        <f t="shared" si="36"/>
        <v>781.28181877507666</v>
      </c>
      <c r="M179" s="157">
        <f t="shared" si="36"/>
        <v>773.12617313377234</v>
      </c>
      <c r="N179" s="157">
        <f t="shared" si="36"/>
        <v>850.97702828105241</v>
      </c>
      <c r="O179" s="157">
        <f t="shared" si="36"/>
        <v>886.41171566522144</v>
      </c>
      <c r="P179" s="157">
        <f t="shared" si="36"/>
        <v>884.58490411495234</v>
      </c>
      <c r="Q179" s="157">
        <f t="shared" si="36"/>
        <v>945.12820491909656</v>
      </c>
    </row>
    <row r="180" spans="1:17" ht="12" customHeight="1" x14ac:dyDescent="0.25">
      <c r="A180" s="23" t="s">
        <v>57</v>
      </c>
      <c r="B180" s="156">
        <f>IF(B108=0,0,B108/0.086*1000000/B$16)</f>
        <v>1209.1033103288</v>
      </c>
      <c r="C180" s="156">
        <f t="shared" ref="C180:Q180" si="43">IF(C108=0,0,C108/0.086*1000000/C$16)</f>
        <v>1245.423772929644</v>
      </c>
      <c r="D180" s="156">
        <f t="shared" si="43"/>
        <v>1199.4381235944063</v>
      </c>
      <c r="E180" s="156">
        <f t="shared" si="43"/>
        <v>1224.2609813309873</v>
      </c>
      <c r="F180" s="156">
        <f t="shared" si="43"/>
        <v>1230.8179065065738</v>
      </c>
      <c r="G180" s="156">
        <f t="shared" si="43"/>
        <v>1212.918040837905</v>
      </c>
      <c r="H180" s="156">
        <f t="shared" si="43"/>
        <v>1191.2103138329799</v>
      </c>
      <c r="I180" s="156">
        <f t="shared" si="43"/>
        <v>1191.4917931238404</v>
      </c>
      <c r="J180" s="156">
        <f t="shared" si="43"/>
        <v>1177.3287739380694</v>
      </c>
      <c r="K180" s="156">
        <f t="shared" si="43"/>
        <v>1167.8948879451686</v>
      </c>
      <c r="L180" s="156">
        <f t="shared" si="43"/>
        <v>1179.2617131020604</v>
      </c>
      <c r="M180" s="156">
        <f t="shared" si="43"/>
        <v>1190.9628509182169</v>
      </c>
      <c r="N180" s="156">
        <f t="shared" si="43"/>
        <v>1180.1887761211674</v>
      </c>
      <c r="O180" s="156">
        <f t="shared" si="43"/>
        <v>1170.7798229437801</v>
      </c>
      <c r="P180" s="156">
        <f t="shared" si="43"/>
        <v>1204.6840734264156</v>
      </c>
      <c r="Q180" s="156">
        <f t="shared" si="43"/>
        <v>1228.1799892510865</v>
      </c>
    </row>
    <row r="181" spans="1:17" ht="12" customHeight="1" x14ac:dyDescent="0.25">
      <c r="A181" s="29" t="s">
        <v>140</v>
      </c>
      <c r="B181" s="57">
        <f>IF(B109=0,0,B109/0.086*1000000/B$17)</f>
        <v>743.49864397189651</v>
      </c>
      <c r="C181" s="57">
        <f t="shared" ref="C181:Q181" si="44">IF(C109=0,0,C109/0.086*1000000/C$17)</f>
        <v>683.78268700221781</v>
      </c>
      <c r="D181" s="57">
        <f t="shared" si="44"/>
        <v>697.13429947657164</v>
      </c>
      <c r="E181" s="57">
        <f t="shared" si="44"/>
        <v>716.96671893252301</v>
      </c>
      <c r="F181" s="57">
        <f t="shared" si="44"/>
        <v>703.92947641071157</v>
      </c>
      <c r="G181" s="57">
        <f t="shared" si="44"/>
        <v>705.79528085477466</v>
      </c>
      <c r="H181" s="57">
        <f t="shared" si="44"/>
        <v>714.73588637216653</v>
      </c>
      <c r="I181" s="57">
        <f t="shared" si="44"/>
        <v>732.02717438980301</v>
      </c>
      <c r="J181" s="57">
        <f t="shared" si="44"/>
        <v>717.28936043094086</v>
      </c>
      <c r="K181" s="57">
        <f t="shared" si="44"/>
        <v>717.90739635305204</v>
      </c>
      <c r="L181" s="57">
        <f t="shared" si="44"/>
        <v>709.91233432976674</v>
      </c>
      <c r="M181" s="57">
        <f t="shared" si="44"/>
        <v>742.68471782560766</v>
      </c>
      <c r="N181" s="57">
        <f t="shared" si="44"/>
        <v>805.87212253591974</v>
      </c>
      <c r="O181" s="57">
        <f t="shared" si="44"/>
        <v>855.59380717446481</v>
      </c>
      <c r="P181" s="57">
        <f t="shared" si="44"/>
        <v>869.18112107095772</v>
      </c>
      <c r="Q181" s="57">
        <f t="shared" si="44"/>
        <v>931.73713845774432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9780.3778369829779</v>
      </c>
      <c r="C183" s="168">
        <f t="shared" si="45"/>
        <v>12085.841299719046</v>
      </c>
      <c r="D183" s="168">
        <f t="shared" si="45"/>
        <v>11730.855327050102</v>
      </c>
      <c r="E183" s="168">
        <f t="shared" si="45"/>
        <v>11148.592330849087</v>
      </c>
      <c r="F183" s="168">
        <f t="shared" si="45"/>
        <v>10407.243810593658</v>
      </c>
      <c r="G183" s="168">
        <f t="shared" si="45"/>
        <v>9971.1360752379442</v>
      </c>
      <c r="H183" s="168">
        <f t="shared" si="45"/>
        <v>9065.5302293005552</v>
      </c>
      <c r="I183" s="168">
        <f t="shared" si="45"/>
        <v>8047.453753506642</v>
      </c>
      <c r="J183" s="168">
        <f t="shared" si="45"/>
        <v>8298.901354560312</v>
      </c>
      <c r="K183" s="168">
        <f t="shared" si="45"/>
        <v>8321.9043017775675</v>
      </c>
      <c r="L183" s="168">
        <f t="shared" si="45"/>
        <v>9050.9978971188339</v>
      </c>
      <c r="M183" s="168">
        <f t="shared" si="45"/>
        <v>8341.17301270598</v>
      </c>
      <c r="N183" s="168">
        <f t="shared" si="45"/>
        <v>8334.4481573305129</v>
      </c>
      <c r="O183" s="168">
        <f t="shared" si="45"/>
        <v>8883.9260356059694</v>
      </c>
      <c r="P183" s="168">
        <f t="shared" si="45"/>
        <v>8086.9194534112657</v>
      </c>
      <c r="Q183" s="168">
        <f t="shared" si="45"/>
        <v>8198.0136920170517</v>
      </c>
    </row>
    <row r="184" spans="1:17" ht="12" customHeight="1" x14ac:dyDescent="0.25">
      <c r="A184" s="158" t="s">
        <v>65</v>
      </c>
      <c r="B184" s="157">
        <f t="shared" ref="B184:Q184" si="46">B185</f>
        <v>7660.7001006838873</v>
      </c>
      <c r="C184" s="157">
        <f t="shared" si="46"/>
        <v>10058.430666843447</v>
      </c>
      <c r="D184" s="157">
        <f t="shared" si="46"/>
        <v>9606.7557826773209</v>
      </c>
      <c r="E184" s="157">
        <f t="shared" si="46"/>
        <v>8956.0557718205</v>
      </c>
      <c r="F184" s="157">
        <f t="shared" si="46"/>
        <v>8224.9233185358316</v>
      </c>
      <c r="G184" s="157">
        <f t="shared" si="46"/>
        <v>7743.7900911947072</v>
      </c>
      <c r="H184" s="157">
        <f t="shared" si="46"/>
        <v>6737.4618258081346</v>
      </c>
      <c r="I184" s="157">
        <f t="shared" si="46"/>
        <v>5677.6929866268929</v>
      </c>
      <c r="J184" s="157">
        <f t="shared" si="46"/>
        <v>5917.2098315408357</v>
      </c>
      <c r="K184" s="157">
        <f t="shared" si="46"/>
        <v>5942.1265588013457</v>
      </c>
      <c r="L184" s="157">
        <f t="shared" si="46"/>
        <v>6646.7747947935031</v>
      </c>
      <c r="M184" s="157">
        <f t="shared" si="46"/>
        <v>5861.0113743406091</v>
      </c>
      <c r="N184" s="157">
        <f t="shared" si="46"/>
        <v>5704.439153140187</v>
      </c>
      <c r="O184" s="157">
        <f t="shared" si="46"/>
        <v>6114.2712699787444</v>
      </c>
      <c r="P184" s="157">
        <f t="shared" si="46"/>
        <v>5111.4246252202956</v>
      </c>
      <c r="Q184" s="157">
        <f t="shared" si="46"/>
        <v>5145.5196611331548</v>
      </c>
    </row>
    <row r="185" spans="1:17" ht="12" customHeight="1" x14ac:dyDescent="0.25">
      <c r="A185" s="23" t="s">
        <v>60</v>
      </c>
      <c r="B185" s="156">
        <f t="shared" ref="B185:Q185" si="47">IF(B113=0,0,B113/0.086*1000000/B$7)</f>
        <v>7660.7001006838873</v>
      </c>
      <c r="C185" s="156">
        <f t="shared" si="47"/>
        <v>10058.430666843447</v>
      </c>
      <c r="D185" s="156">
        <f t="shared" si="47"/>
        <v>9606.7557826773209</v>
      </c>
      <c r="E185" s="156">
        <f t="shared" si="47"/>
        <v>8956.0557718205</v>
      </c>
      <c r="F185" s="156">
        <f t="shared" si="47"/>
        <v>8224.9233185358316</v>
      </c>
      <c r="G185" s="156">
        <f t="shared" si="47"/>
        <v>7743.7900911947072</v>
      </c>
      <c r="H185" s="156">
        <f t="shared" si="47"/>
        <v>6737.4618258081346</v>
      </c>
      <c r="I185" s="156">
        <f t="shared" si="47"/>
        <v>5677.6929866268929</v>
      </c>
      <c r="J185" s="156">
        <f t="shared" si="47"/>
        <v>5917.2098315408357</v>
      </c>
      <c r="K185" s="156">
        <f t="shared" si="47"/>
        <v>5942.1265588013457</v>
      </c>
      <c r="L185" s="156">
        <f t="shared" si="47"/>
        <v>6646.7747947935031</v>
      </c>
      <c r="M185" s="156">
        <f t="shared" si="47"/>
        <v>5861.0113743406091</v>
      </c>
      <c r="N185" s="156">
        <f t="shared" si="47"/>
        <v>5704.439153140187</v>
      </c>
      <c r="O185" s="156">
        <f t="shared" si="47"/>
        <v>6114.2712699787444</v>
      </c>
      <c r="P185" s="156">
        <f t="shared" si="47"/>
        <v>5111.4246252202956</v>
      </c>
      <c r="Q185" s="156">
        <f t="shared" si="47"/>
        <v>5145.5196611331548</v>
      </c>
    </row>
    <row r="186" spans="1:17" ht="12" customHeight="1" x14ac:dyDescent="0.25">
      <c r="A186" s="158" t="s">
        <v>112</v>
      </c>
      <c r="B186" s="157">
        <f t="shared" ref="B186:Q186" si="48">B187</f>
        <v>395.56752234976221</v>
      </c>
      <c r="C186" s="157">
        <f t="shared" si="48"/>
        <v>398.46901012271542</v>
      </c>
      <c r="D186" s="157">
        <f t="shared" si="48"/>
        <v>400.0659484437262</v>
      </c>
      <c r="E186" s="157">
        <f t="shared" si="48"/>
        <v>400.55991733034148</v>
      </c>
      <c r="F186" s="157">
        <f t="shared" si="48"/>
        <v>404.59995042273005</v>
      </c>
      <c r="G186" s="157">
        <f t="shared" si="48"/>
        <v>403.46904725553338</v>
      </c>
      <c r="H186" s="157">
        <f t="shared" si="48"/>
        <v>408.52530678067484</v>
      </c>
      <c r="I186" s="157">
        <f t="shared" si="48"/>
        <v>408.0988107545528</v>
      </c>
      <c r="J186" s="157">
        <f t="shared" si="48"/>
        <v>407.19093842106258</v>
      </c>
      <c r="K186" s="157">
        <f t="shared" si="48"/>
        <v>421.07019002160337</v>
      </c>
      <c r="L186" s="157">
        <f t="shared" si="48"/>
        <v>422.54654234147006</v>
      </c>
      <c r="M186" s="157">
        <f t="shared" si="48"/>
        <v>423.72781398997995</v>
      </c>
      <c r="N186" s="157">
        <f t="shared" si="48"/>
        <v>439.96770975440313</v>
      </c>
      <c r="O186" s="157">
        <f t="shared" si="48"/>
        <v>444.69121985716174</v>
      </c>
      <c r="P186" s="157">
        <f t="shared" si="48"/>
        <v>456.05875029640845</v>
      </c>
      <c r="Q186" s="157">
        <f t="shared" si="48"/>
        <v>454.0127934050978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395.56752234976221</v>
      </c>
      <c r="C187" s="156">
        <f t="shared" si="49"/>
        <v>398.46901012271542</v>
      </c>
      <c r="D187" s="156">
        <f t="shared" si="49"/>
        <v>400.0659484437262</v>
      </c>
      <c r="E187" s="156">
        <f t="shared" si="49"/>
        <v>400.55991733034148</v>
      </c>
      <c r="F187" s="156">
        <f t="shared" si="49"/>
        <v>404.59995042273005</v>
      </c>
      <c r="G187" s="156">
        <f t="shared" si="49"/>
        <v>403.46904725553338</v>
      </c>
      <c r="H187" s="156">
        <f t="shared" si="49"/>
        <v>408.52530678067484</v>
      </c>
      <c r="I187" s="156">
        <f t="shared" si="49"/>
        <v>408.0988107545528</v>
      </c>
      <c r="J187" s="156">
        <f t="shared" si="49"/>
        <v>407.19093842106258</v>
      </c>
      <c r="K187" s="156">
        <f t="shared" si="49"/>
        <v>421.07019002160337</v>
      </c>
      <c r="L187" s="156">
        <f t="shared" si="49"/>
        <v>422.54654234147006</v>
      </c>
      <c r="M187" s="156">
        <f t="shared" si="49"/>
        <v>423.72781398997995</v>
      </c>
      <c r="N187" s="156">
        <f t="shared" si="49"/>
        <v>439.96770975440313</v>
      </c>
      <c r="O187" s="156">
        <f t="shared" si="49"/>
        <v>444.69121985716174</v>
      </c>
      <c r="P187" s="156">
        <f t="shared" si="49"/>
        <v>456.05875029640845</v>
      </c>
      <c r="Q187" s="156">
        <f t="shared" si="49"/>
        <v>454.0127934050978</v>
      </c>
    </row>
    <row r="188" spans="1:17" ht="12" customHeight="1" x14ac:dyDescent="0.25">
      <c r="A188" s="158" t="s">
        <v>63</v>
      </c>
      <c r="B188" s="157">
        <f t="shared" si="49"/>
        <v>1154.2738445389652</v>
      </c>
      <c r="C188" s="157">
        <f t="shared" si="49"/>
        <v>1093.540135927761</v>
      </c>
      <c r="D188" s="157">
        <f t="shared" si="49"/>
        <v>1177.5713044549011</v>
      </c>
      <c r="E188" s="157">
        <f t="shared" si="49"/>
        <v>1218.1794807040051</v>
      </c>
      <c r="F188" s="157">
        <f t="shared" si="49"/>
        <v>1209.5730136981269</v>
      </c>
      <c r="G188" s="157">
        <f t="shared" si="49"/>
        <v>1252.5789610500158</v>
      </c>
      <c r="H188" s="157">
        <f t="shared" si="49"/>
        <v>1344.360077360443</v>
      </c>
      <c r="I188" s="157">
        <f t="shared" si="49"/>
        <v>1368.7158795551165</v>
      </c>
      <c r="J188" s="157">
        <f t="shared" si="49"/>
        <v>1395.3312468600545</v>
      </c>
      <c r="K188" s="157">
        <f t="shared" si="49"/>
        <v>1379.332051589766</v>
      </c>
      <c r="L188" s="157">
        <f t="shared" si="49"/>
        <v>1402.3755323163498</v>
      </c>
      <c r="M188" s="157">
        <f t="shared" si="49"/>
        <v>1444.1347669871734</v>
      </c>
      <c r="N188" s="157">
        <f t="shared" si="49"/>
        <v>1533.3888801017993</v>
      </c>
      <c r="O188" s="157">
        <f t="shared" si="49"/>
        <v>1626.616986157569</v>
      </c>
      <c r="P188" s="157">
        <f t="shared" si="49"/>
        <v>1799.2213417007881</v>
      </c>
      <c r="Q188" s="157">
        <f t="shared" si="49"/>
        <v>1826.2227594831609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985.51478239842425</v>
      </c>
      <c r="C189" s="132">
        <f t="shared" si="50"/>
        <v>985.37948902662743</v>
      </c>
      <c r="D189" s="132">
        <f t="shared" si="50"/>
        <v>985.26485840690202</v>
      </c>
      <c r="E189" s="132">
        <f t="shared" si="50"/>
        <v>981.28931732238254</v>
      </c>
      <c r="F189" s="132">
        <f t="shared" si="50"/>
        <v>984.4755764114484</v>
      </c>
      <c r="G189" s="132">
        <f t="shared" si="50"/>
        <v>1075.5581212308336</v>
      </c>
      <c r="H189" s="132">
        <f t="shared" si="50"/>
        <v>1123.8722806550229</v>
      </c>
      <c r="I189" s="132">
        <f t="shared" si="50"/>
        <v>1176.9653994600858</v>
      </c>
      <c r="J189" s="132">
        <f t="shared" si="50"/>
        <v>1198.1057694881908</v>
      </c>
      <c r="K189" s="132">
        <f t="shared" si="50"/>
        <v>1204.4237657605308</v>
      </c>
      <c r="L189" s="132">
        <f t="shared" si="50"/>
        <v>1230.1717172145652</v>
      </c>
      <c r="M189" s="132">
        <f t="shared" si="50"/>
        <v>0</v>
      </c>
      <c r="N189" s="132">
        <f t="shared" si="50"/>
        <v>0</v>
      </c>
      <c r="O189" s="132">
        <f t="shared" si="50"/>
        <v>0</v>
      </c>
      <c r="P189" s="132">
        <f t="shared" si="50"/>
        <v>0</v>
      </c>
      <c r="Q189" s="132">
        <f t="shared" si="50"/>
        <v>0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0</v>
      </c>
      <c r="F190" s="132">
        <f t="shared" si="51"/>
        <v>0</v>
      </c>
      <c r="G190" s="132">
        <f t="shared" si="51"/>
        <v>0</v>
      </c>
      <c r="H190" s="132">
        <f t="shared" si="51"/>
        <v>0</v>
      </c>
      <c r="I190" s="132">
        <f t="shared" si="51"/>
        <v>0</v>
      </c>
      <c r="J190" s="132">
        <f t="shared" si="51"/>
        <v>0</v>
      </c>
      <c r="K190" s="132">
        <f t="shared" si="51"/>
        <v>0</v>
      </c>
      <c r="L190" s="132">
        <f t="shared" si="51"/>
        <v>0</v>
      </c>
      <c r="M190" s="132">
        <f t="shared" si="51"/>
        <v>0</v>
      </c>
      <c r="N190" s="132">
        <f t="shared" si="51"/>
        <v>0</v>
      </c>
      <c r="O190" s="132">
        <f t="shared" si="51"/>
        <v>0</v>
      </c>
      <c r="P190" s="132">
        <f t="shared" si="51"/>
        <v>0</v>
      </c>
      <c r="Q190" s="132">
        <f t="shared" si="51"/>
        <v>0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0</v>
      </c>
      <c r="F191" s="165">
        <f t="shared" si="51"/>
        <v>0</v>
      </c>
      <c r="G191" s="165">
        <f t="shared" si="51"/>
        <v>0</v>
      </c>
      <c r="H191" s="165">
        <f t="shared" si="51"/>
        <v>0</v>
      </c>
      <c r="I191" s="165">
        <f t="shared" si="51"/>
        <v>0</v>
      </c>
      <c r="J191" s="165">
        <f t="shared" si="51"/>
        <v>0</v>
      </c>
      <c r="K191" s="165">
        <f t="shared" si="51"/>
        <v>0</v>
      </c>
      <c r="L191" s="165">
        <f t="shared" si="51"/>
        <v>0</v>
      </c>
      <c r="M191" s="165">
        <f t="shared" si="51"/>
        <v>0</v>
      </c>
      <c r="N191" s="165">
        <f t="shared" si="51"/>
        <v>0</v>
      </c>
      <c r="O191" s="165">
        <f t="shared" si="51"/>
        <v>0</v>
      </c>
      <c r="P191" s="165">
        <f t="shared" si="51"/>
        <v>0</v>
      </c>
      <c r="Q191" s="165">
        <f t="shared" si="51"/>
        <v>0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0</v>
      </c>
      <c r="F192" s="164">
        <f t="shared" si="51"/>
        <v>0</v>
      </c>
      <c r="G192" s="164">
        <f t="shared" si="51"/>
        <v>0</v>
      </c>
      <c r="H192" s="164">
        <f t="shared" si="51"/>
        <v>0</v>
      </c>
      <c r="I192" s="164">
        <f t="shared" si="51"/>
        <v>0</v>
      </c>
      <c r="J192" s="164">
        <f t="shared" si="51"/>
        <v>0</v>
      </c>
      <c r="K192" s="164">
        <f t="shared" si="51"/>
        <v>0</v>
      </c>
      <c r="L192" s="164">
        <f t="shared" si="51"/>
        <v>0</v>
      </c>
      <c r="M192" s="164">
        <f t="shared" si="51"/>
        <v>0</v>
      </c>
      <c r="N192" s="164">
        <f t="shared" si="51"/>
        <v>0</v>
      </c>
      <c r="O192" s="164">
        <f t="shared" si="51"/>
        <v>0</v>
      </c>
      <c r="P192" s="164">
        <f t="shared" si="51"/>
        <v>0</v>
      </c>
      <c r="Q192" s="164">
        <f t="shared" si="51"/>
        <v>0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1189.8238245612224</v>
      </c>
      <c r="C193" s="162">
        <f t="shared" si="52"/>
        <v>1110.417138918029</v>
      </c>
      <c r="D193" s="162">
        <f t="shared" si="52"/>
        <v>1193.0162569092145</v>
      </c>
      <c r="E193" s="162">
        <f t="shared" si="52"/>
        <v>1227.6584725935163</v>
      </c>
      <c r="F193" s="162">
        <f t="shared" si="52"/>
        <v>1213.813117440804</v>
      </c>
      <c r="G193" s="162">
        <f t="shared" si="52"/>
        <v>1256.6680389288802</v>
      </c>
      <c r="H193" s="162">
        <f t="shared" si="52"/>
        <v>1347.1434629129124</v>
      </c>
      <c r="I193" s="162">
        <f t="shared" si="52"/>
        <v>1370.2334769376869</v>
      </c>
      <c r="J193" s="162">
        <f t="shared" si="52"/>
        <v>1396.5200683029229</v>
      </c>
      <c r="K193" s="162">
        <f t="shared" si="52"/>
        <v>1379.7320705396328</v>
      </c>
      <c r="L193" s="162">
        <f t="shared" si="52"/>
        <v>1406.8156783263914</v>
      </c>
      <c r="M193" s="162">
        <f t="shared" si="52"/>
        <v>1450.2469365071311</v>
      </c>
      <c r="N193" s="162">
        <f t="shared" si="52"/>
        <v>1540.6726897934645</v>
      </c>
      <c r="O193" s="162">
        <f t="shared" si="52"/>
        <v>1638.3391699096269</v>
      </c>
      <c r="P193" s="162">
        <f t="shared" si="52"/>
        <v>1808.9833450172584</v>
      </c>
      <c r="Q193" s="162">
        <f t="shared" si="52"/>
        <v>1833.1462207494546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0</v>
      </c>
      <c r="F194" s="160">
        <f t="shared" si="53"/>
        <v>0</v>
      </c>
      <c r="G194" s="160">
        <f t="shared" si="53"/>
        <v>0</v>
      </c>
      <c r="H194" s="160">
        <f t="shared" si="53"/>
        <v>0</v>
      </c>
      <c r="I194" s="160">
        <f t="shared" si="53"/>
        <v>0</v>
      </c>
      <c r="J194" s="160">
        <f t="shared" si="53"/>
        <v>0</v>
      </c>
      <c r="K194" s="160">
        <f t="shared" si="53"/>
        <v>0</v>
      </c>
      <c r="L194" s="160">
        <f t="shared" si="53"/>
        <v>1342.0865644002122</v>
      </c>
      <c r="M194" s="160">
        <f t="shared" si="53"/>
        <v>1371.9724676267795</v>
      </c>
      <c r="N194" s="160">
        <f t="shared" si="53"/>
        <v>1449.1007477165342</v>
      </c>
      <c r="O194" s="160">
        <f t="shared" si="53"/>
        <v>1485.8594394413024</v>
      </c>
      <c r="P194" s="160">
        <f t="shared" si="53"/>
        <v>1682.044923782687</v>
      </c>
      <c r="Q194" s="160">
        <f t="shared" si="53"/>
        <v>1744.0042728339129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0</v>
      </c>
      <c r="F195" s="156">
        <f t="shared" si="53"/>
        <v>0</v>
      </c>
      <c r="G195" s="156">
        <f t="shared" si="53"/>
        <v>0</v>
      </c>
      <c r="H195" s="156">
        <f t="shared" si="53"/>
        <v>0</v>
      </c>
      <c r="I195" s="156">
        <f t="shared" si="53"/>
        <v>0</v>
      </c>
      <c r="J195" s="156">
        <f t="shared" si="53"/>
        <v>0</v>
      </c>
      <c r="K195" s="156">
        <f t="shared" si="53"/>
        <v>0</v>
      </c>
      <c r="L195" s="156">
        <f t="shared" si="53"/>
        <v>1002.4484950532338</v>
      </c>
      <c r="M195" s="156">
        <f t="shared" si="53"/>
        <v>1027.9198370811228</v>
      </c>
      <c r="N195" s="156">
        <f t="shared" si="53"/>
        <v>1089.6043634713849</v>
      </c>
      <c r="O195" s="156">
        <f t="shared" si="53"/>
        <v>1073.5318977232041</v>
      </c>
      <c r="P195" s="156">
        <f t="shared" si="53"/>
        <v>1322.7708314600341</v>
      </c>
      <c r="Q195" s="156">
        <f t="shared" si="53"/>
        <v>1385.2365362874309</v>
      </c>
    </row>
    <row r="196" spans="1:17" ht="12" customHeight="1" x14ac:dyDescent="0.25">
      <c r="A196" s="148" t="s">
        <v>59</v>
      </c>
      <c r="B196" s="156">
        <f t="shared" si="53"/>
        <v>0</v>
      </c>
      <c r="C196" s="156">
        <f t="shared" si="53"/>
        <v>0</v>
      </c>
      <c r="D196" s="156">
        <f t="shared" si="53"/>
        <v>0</v>
      </c>
      <c r="E196" s="156">
        <f t="shared" si="53"/>
        <v>0</v>
      </c>
      <c r="F196" s="156">
        <f t="shared" si="53"/>
        <v>0</v>
      </c>
      <c r="G196" s="156">
        <f t="shared" si="53"/>
        <v>0</v>
      </c>
      <c r="H196" s="156">
        <f t="shared" si="53"/>
        <v>0</v>
      </c>
      <c r="I196" s="156">
        <f t="shared" si="53"/>
        <v>0</v>
      </c>
      <c r="J196" s="156">
        <f t="shared" si="53"/>
        <v>0</v>
      </c>
      <c r="K196" s="156">
        <f t="shared" si="53"/>
        <v>0</v>
      </c>
      <c r="L196" s="156">
        <f t="shared" si="53"/>
        <v>339.6380693469784</v>
      </c>
      <c r="M196" s="156">
        <f t="shared" si="53"/>
        <v>344.05263054565665</v>
      </c>
      <c r="N196" s="156">
        <f t="shared" si="53"/>
        <v>359.49638424514973</v>
      </c>
      <c r="O196" s="156">
        <f t="shared" si="53"/>
        <v>412.32754171809813</v>
      </c>
      <c r="P196" s="156">
        <f t="shared" si="53"/>
        <v>359.27409232265234</v>
      </c>
      <c r="Q196" s="156">
        <f t="shared" si="53"/>
        <v>358.76773654648207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569.83636941036195</v>
      </c>
      <c r="C197" s="157">
        <f t="shared" si="54"/>
        <v>535.40148682512324</v>
      </c>
      <c r="D197" s="157">
        <f t="shared" si="54"/>
        <v>546.4622914741534</v>
      </c>
      <c r="E197" s="157">
        <f t="shared" si="54"/>
        <v>573.79716099424081</v>
      </c>
      <c r="F197" s="157">
        <f t="shared" si="54"/>
        <v>568.14752793696937</v>
      </c>
      <c r="G197" s="157">
        <f t="shared" si="54"/>
        <v>571.29797573768894</v>
      </c>
      <c r="H197" s="157">
        <f t="shared" si="54"/>
        <v>575.18301935130216</v>
      </c>
      <c r="I197" s="157">
        <f t="shared" si="54"/>
        <v>592.9460765700793</v>
      </c>
      <c r="J197" s="157">
        <f t="shared" si="54"/>
        <v>579.16933773835967</v>
      </c>
      <c r="K197" s="157">
        <f t="shared" si="54"/>
        <v>579.37550136485208</v>
      </c>
      <c r="L197" s="157">
        <f t="shared" si="54"/>
        <v>579.30102766751065</v>
      </c>
      <c r="M197" s="157">
        <f t="shared" si="54"/>
        <v>612.29905738821742</v>
      </c>
      <c r="N197" s="157">
        <f t="shared" si="54"/>
        <v>656.65241433412302</v>
      </c>
      <c r="O197" s="157">
        <f t="shared" si="54"/>
        <v>698.34655961249439</v>
      </c>
      <c r="P197" s="157">
        <f t="shared" si="54"/>
        <v>720.21473619377377</v>
      </c>
      <c r="Q197" s="157">
        <f t="shared" si="54"/>
        <v>772.25847799563815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482.5471474637373</v>
      </c>
      <c r="C198" s="156">
        <f t="shared" si="55"/>
        <v>497.04246434268498</v>
      </c>
      <c r="D198" s="156">
        <f t="shared" si="55"/>
        <v>514.95369588186657</v>
      </c>
      <c r="E198" s="156">
        <f t="shared" si="55"/>
        <v>545.57026349508271</v>
      </c>
      <c r="F198" s="156">
        <f t="shared" si="55"/>
        <v>548.49224128438834</v>
      </c>
      <c r="G198" s="156">
        <f t="shared" si="55"/>
        <v>544.90068910010962</v>
      </c>
      <c r="H198" s="156">
        <f t="shared" si="55"/>
        <v>539.73483263654975</v>
      </c>
      <c r="I198" s="156">
        <f t="shared" si="55"/>
        <v>541.53412874090361</v>
      </c>
      <c r="J198" s="156">
        <f t="shared" si="55"/>
        <v>537.77476191134372</v>
      </c>
      <c r="K198" s="156">
        <f t="shared" si="55"/>
        <v>533.86289430983402</v>
      </c>
      <c r="L198" s="156">
        <f t="shared" si="55"/>
        <v>540.06092154935232</v>
      </c>
      <c r="M198" s="156">
        <f t="shared" si="55"/>
        <v>547.99882377089898</v>
      </c>
      <c r="N198" s="156">
        <f t="shared" si="55"/>
        <v>548.59209536137894</v>
      </c>
      <c r="O198" s="156">
        <f t="shared" si="55"/>
        <v>545.33035780464434</v>
      </c>
      <c r="P198" s="156">
        <f t="shared" si="55"/>
        <v>563.73641896752611</v>
      </c>
      <c r="Q198" s="156">
        <f t="shared" si="55"/>
        <v>576.54444427939643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582.58818618169505</v>
      </c>
      <c r="C199" s="57">
        <f t="shared" si="56"/>
        <v>539.52408771385228</v>
      </c>
      <c r="D199" s="57">
        <f t="shared" si="56"/>
        <v>554.08253386024592</v>
      </c>
      <c r="E199" s="57">
        <f t="shared" si="56"/>
        <v>576.23015103987711</v>
      </c>
      <c r="F199" s="57">
        <f t="shared" si="56"/>
        <v>568.83371451362871</v>
      </c>
      <c r="G199" s="57">
        <f t="shared" si="56"/>
        <v>573.09486063395877</v>
      </c>
      <c r="H199" s="57">
        <f t="shared" si="56"/>
        <v>582.8309788029843</v>
      </c>
      <c r="I199" s="57">
        <f t="shared" si="56"/>
        <v>600.10596098729536</v>
      </c>
      <c r="J199" s="57">
        <f t="shared" si="56"/>
        <v>589.69426120139144</v>
      </c>
      <c r="K199" s="57">
        <f t="shared" si="56"/>
        <v>591.1375534393726</v>
      </c>
      <c r="L199" s="57">
        <f t="shared" si="56"/>
        <v>586.33793124769852</v>
      </c>
      <c r="M199" s="57">
        <f t="shared" si="56"/>
        <v>616.98364539122645</v>
      </c>
      <c r="N199" s="57">
        <f t="shared" si="56"/>
        <v>671.45762871068189</v>
      </c>
      <c r="O199" s="57">
        <f t="shared" si="56"/>
        <v>714.9294294358607</v>
      </c>
      <c r="P199" s="57">
        <f t="shared" si="56"/>
        <v>727.74477151010194</v>
      </c>
      <c r="Q199" s="57">
        <f t="shared" si="56"/>
        <v>781.51763048287194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122.22299518307041</v>
      </c>
      <c r="C201" s="168">
        <f t="shared" si="57"/>
        <v>95.098326336846583</v>
      </c>
      <c r="D201" s="168">
        <f t="shared" si="57"/>
        <v>90.32176384585685</v>
      </c>
      <c r="E201" s="168">
        <f t="shared" si="57"/>
        <v>41.272958894966919</v>
      </c>
      <c r="F201" s="168">
        <f t="shared" si="57"/>
        <v>18.689705531673024</v>
      </c>
      <c r="G201" s="168">
        <f t="shared" si="57"/>
        <v>29.024729223213861</v>
      </c>
      <c r="H201" s="168">
        <f t="shared" si="57"/>
        <v>54.390875763683894</v>
      </c>
      <c r="I201" s="168">
        <f t="shared" si="57"/>
        <v>37.124479919192019</v>
      </c>
      <c r="J201" s="168">
        <f t="shared" si="57"/>
        <v>57.347902504319585</v>
      </c>
      <c r="K201" s="168">
        <f t="shared" si="57"/>
        <v>55.687937717230248</v>
      </c>
      <c r="L201" s="168">
        <f t="shared" si="57"/>
        <v>41.030405997755246</v>
      </c>
      <c r="M201" s="168">
        <f t="shared" si="57"/>
        <v>18.374947088227309</v>
      </c>
      <c r="N201" s="168">
        <f t="shared" si="57"/>
        <v>32.310682824661917</v>
      </c>
      <c r="O201" s="168">
        <f t="shared" si="57"/>
        <v>26.008869531128891</v>
      </c>
      <c r="P201" s="168">
        <f t="shared" si="57"/>
        <v>12.566497282750545</v>
      </c>
      <c r="Q201" s="168">
        <f t="shared" si="57"/>
        <v>12.605098030017899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156">
        <f>IF(B149=0,0,B149*1000000/B$7)</f>
        <v>0</v>
      </c>
      <c r="C203" s="156">
        <f t="shared" ref="C203:Q203" si="59">IF(C149=0,0,C149*1000000/C$7)</f>
        <v>0</v>
      </c>
      <c r="D203" s="156">
        <f t="shared" si="59"/>
        <v>0</v>
      </c>
      <c r="E203" s="156">
        <f t="shared" si="59"/>
        <v>0</v>
      </c>
      <c r="F203" s="156">
        <f t="shared" si="59"/>
        <v>0</v>
      </c>
      <c r="G203" s="156">
        <f t="shared" si="59"/>
        <v>0</v>
      </c>
      <c r="H203" s="156">
        <f t="shared" si="59"/>
        <v>0</v>
      </c>
      <c r="I203" s="156">
        <f t="shared" si="59"/>
        <v>0</v>
      </c>
      <c r="J203" s="156">
        <f t="shared" si="59"/>
        <v>0</v>
      </c>
      <c r="K203" s="156">
        <f t="shared" si="59"/>
        <v>0</v>
      </c>
      <c r="L203" s="156">
        <f t="shared" si="59"/>
        <v>0</v>
      </c>
      <c r="M203" s="156">
        <f t="shared" si="59"/>
        <v>0</v>
      </c>
      <c r="N203" s="156">
        <f t="shared" si="59"/>
        <v>0</v>
      </c>
      <c r="O203" s="156">
        <f t="shared" si="59"/>
        <v>0</v>
      </c>
      <c r="P203" s="156">
        <f t="shared" si="59"/>
        <v>0</v>
      </c>
      <c r="Q203" s="156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>IF(B151=0,0,B151*1000000/B$5)</f>
        <v>0</v>
      </c>
      <c r="C205" s="156">
        <f t="shared" ref="C205:Q206" si="61">IF(C151=0,0,C151*1000000/C$5)</f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>IF(B152=0,0,B152*1000000/B$5)</f>
        <v>87.206932773891424</v>
      </c>
      <c r="C206" s="157">
        <f t="shared" si="61"/>
        <v>67.638526600873121</v>
      </c>
      <c r="D206" s="157">
        <f t="shared" si="61"/>
        <v>37.25046585341881</v>
      </c>
      <c r="E206" s="157">
        <f t="shared" si="61"/>
        <v>19.200342855172863</v>
      </c>
      <c r="F206" s="157">
        <f t="shared" si="61"/>
        <v>9.2564055251333262</v>
      </c>
      <c r="G206" s="157">
        <f t="shared" si="61"/>
        <v>11.461579553838705</v>
      </c>
      <c r="H206" s="157">
        <f t="shared" si="61"/>
        <v>6.361647083967167</v>
      </c>
      <c r="I206" s="157">
        <f t="shared" si="61"/>
        <v>4.0328405363630884</v>
      </c>
      <c r="J206" s="157">
        <f t="shared" si="61"/>
        <v>3.1233177217607886</v>
      </c>
      <c r="K206" s="157">
        <f t="shared" si="61"/>
        <v>1.1957344292651966</v>
      </c>
      <c r="L206" s="157">
        <f t="shared" si="61"/>
        <v>0.28895082478674144</v>
      </c>
      <c r="M206" s="157">
        <f t="shared" si="61"/>
        <v>0</v>
      </c>
      <c r="N206" s="157">
        <f t="shared" si="61"/>
        <v>0</v>
      </c>
      <c r="O206" s="157">
        <f t="shared" si="61"/>
        <v>0</v>
      </c>
      <c r="P206" s="157">
        <f t="shared" si="61"/>
        <v>0</v>
      </c>
      <c r="Q206" s="157">
        <f t="shared" si="61"/>
        <v>0</v>
      </c>
    </row>
    <row r="207" spans="1:17" ht="12" customHeight="1" x14ac:dyDescent="0.25">
      <c r="A207" s="167" t="s">
        <v>144</v>
      </c>
      <c r="B207" s="132">
        <f>IF(B153=0,0,B153*1000000/B$11)</f>
        <v>501.18635492437016</v>
      </c>
      <c r="C207" s="132">
        <f t="shared" ref="C207:Q207" si="62">IF(C153=0,0,C153*1000000/C$11)</f>
        <v>501.11755109405999</v>
      </c>
      <c r="D207" s="132">
        <f t="shared" si="62"/>
        <v>501.05925536528031</v>
      </c>
      <c r="E207" s="132">
        <f t="shared" si="62"/>
        <v>499.03748260185893</v>
      </c>
      <c r="F207" s="132">
        <f t="shared" si="62"/>
        <v>500.6578637541412</v>
      </c>
      <c r="G207" s="132">
        <f t="shared" si="62"/>
        <v>507.64641593520952</v>
      </c>
      <c r="H207" s="132">
        <f t="shared" si="62"/>
        <v>510.30388667666028</v>
      </c>
      <c r="I207" s="132">
        <f t="shared" si="62"/>
        <v>513.5876920903479</v>
      </c>
      <c r="J207" s="132">
        <f t="shared" si="62"/>
        <v>521.28172776187569</v>
      </c>
      <c r="K207" s="132">
        <f t="shared" si="62"/>
        <v>524.03061362547248</v>
      </c>
      <c r="L207" s="132">
        <f t="shared" si="62"/>
        <v>535.23324444664081</v>
      </c>
      <c r="M207" s="132">
        <f t="shared" si="62"/>
        <v>0</v>
      </c>
      <c r="N207" s="132">
        <f t="shared" si="62"/>
        <v>0</v>
      </c>
      <c r="O207" s="132">
        <f t="shared" si="62"/>
        <v>0</v>
      </c>
      <c r="P207" s="132">
        <f t="shared" si="62"/>
        <v>0</v>
      </c>
      <c r="Q207" s="132">
        <f t="shared" si="62"/>
        <v>0</v>
      </c>
    </row>
    <row r="208" spans="1:17" ht="12" customHeight="1" x14ac:dyDescent="0.25">
      <c r="A208" s="167" t="s">
        <v>143</v>
      </c>
      <c r="B208" s="132">
        <f>IF(B154=0,0,B154*1000000/B$12)</f>
        <v>0</v>
      </c>
      <c r="C208" s="132">
        <f t="shared" ref="C208:Q210" si="63">IF(C154=0,0,C154*1000000/C$12)</f>
        <v>0</v>
      </c>
      <c r="D208" s="132">
        <f t="shared" si="63"/>
        <v>0</v>
      </c>
      <c r="E208" s="132">
        <f t="shared" si="63"/>
        <v>0</v>
      </c>
      <c r="F208" s="132">
        <f t="shared" si="63"/>
        <v>0</v>
      </c>
      <c r="G208" s="132">
        <f t="shared" si="63"/>
        <v>0</v>
      </c>
      <c r="H208" s="132">
        <f t="shared" si="63"/>
        <v>0</v>
      </c>
      <c r="I208" s="132">
        <f t="shared" si="63"/>
        <v>0</v>
      </c>
      <c r="J208" s="132">
        <f t="shared" si="63"/>
        <v>0</v>
      </c>
      <c r="K208" s="132">
        <f t="shared" si="63"/>
        <v>0</v>
      </c>
      <c r="L208" s="132">
        <f t="shared" si="63"/>
        <v>0</v>
      </c>
      <c r="M208" s="132">
        <f t="shared" si="63"/>
        <v>0</v>
      </c>
      <c r="N208" s="132">
        <f t="shared" si="63"/>
        <v>0</v>
      </c>
      <c r="O208" s="132">
        <f t="shared" si="63"/>
        <v>0</v>
      </c>
      <c r="P208" s="132">
        <f t="shared" si="63"/>
        <v>0</v>
      </c>
      <c r="Q208" s="132">
        <f t="shared" si="63"/>
        <v>0</v>
      </c>
    </row>
    <row r="209" spans="1:17" ht="12" customHeight="1" x14ac:dyDescent="0.25">
      <c r="A209" s="166" t="s">
        <v>57</v>
      </c>
      <c r="B209" s="165">
        <f>IF(B155=0,0,B155*1000000/B$12)</f>
        <v>0</v>
      </c>
      <c r="C209" s="165">
        <f t="shared" si="63"/>
        <v>0</v>
      </c>
      <c r="D209" s="165">
        <f t="shared" si="63"/>
        <v>0</v>
      </c>
      <c r="E209" s="165">
        <f t="shared" si="63"/>
        <v>0</v>
      </c>
      <c r="F209" s="165">
        <f t="shared" si="63"/>
        <v>0</v>
      </c>
      <c r="G209" s="165">
        <f t="shared" si="63"/>
        <v>0</v>
      </c>
      <c r="H209" s="165">
        <f t="shared" si="63"/>
        <v>0</v>
      </c>
      <c r="I209" s="165">
        <f t="shared" si="63"/>
        <v>0</v>
      </c>
      <c r="J209" s="165">
        <f t="shared" si="63"/>
        <v>0</v>
      </c>
      <c r="K209" s="165">
        <f t="shared" si="63"/>
        <v>0</v>
      </c>
      <c r="L209" s="165">
        <f t="shared" si="63"/>
        <v>0</v>
      </c>
      <c r="M209" s="165">
        <f t="shared" si="63"/>
        <v>0</v>
      </c>
      <c r="N209" s="165">
        <f t="shared" si="63"/>
        <v>0</v>
      </c>
      <c r="O209" s="165">
        <f t="shared" si="63"/>
        <v>0</v>
      </c>
      <c r="P209" s="165">
        <f t="shared" si="63"/>
        <v>0</v>
      </c>
      <c r="Q209" s="165">
        <f t="shared" si="63"/>
        <v>0</v>
      </c>
    </row>
    <row r="210" spans="1:17" ht="12" customHeight="1" x14ac:dyDescent="0.25">
      <c r="A210" s="147" t="s">
        <v>59</v>
      </c>
      <c r="B210" s="164">
        <f>IF(B156=0,0,B156*1000000/B$12)</f>
        <v>0</v>
      </c>
      <c r="C210" s="164">
        <f t="shared" si="63"/>
        <v>0</v>
      </c>
      <c r="D210" s="164">
        <f t="shared" si="63"/>
        <v>0</v>
      </c>
      <c r="E210" s="164">
        <f t="shared" si="63"/>
        <v>0</v>
      </c>
      <c r="F210" s="164">
        <f t="shared" si="63"/>
        <v>0</v>
      </c>
      <c r="G210" s="164">
        <f t="shared" si="63"/>
        <v>0</v>
      </c>
      <c r="H210" s="164">
        <f t="shared" si="63"/>
        <v>0</v>
      </c>
      <c r="I210" s="164">
        <f t="shared" si="63"/>
        <v>0</v>
      </c>
      <c r="J210" s="164">
        <f t="shared" si="63"/>
        <v>0</v>
      </c>
      <c r="K210" s="164">
        <f t="shared" si="63"/>
        <v>0</v>
      </c>
      <c r="L210" s="164">
        <f t="shared" si="63"/>
        <v>0</v>
      </c>
      <c r="M210" s="164">
        <f t="shared" si="63"/>
        <v>0</v>
      </c>
      <c r="N210" s="164">
        <f t="shared" si="63"/>
        <v>0</v>
      </c>
      <c r="O210" s="164">
        <f t="shared" si="63"/>
        <v>0</v>
      </c>
      <c r="P210" s="164">
        <f t="shared" si="63"/>
        <v>0</v>
      </c>
      <c r="Q210" s="164">
        <f t="shared" si="63"/>
        <v>0</v>
      </c>
    </row>
    <row r="211" spans="1:17" ht="12" customHeight="1" x14ac:dyDescent="0.25">
      <c r="A211" s="163" t="s">
        <v>142</v>
      </c>
      <c r="B211" s="162">
        <f>IF(B157=0,0,B157*1000000/B$13)</f>
        <v>0</v>
      </c>
      <c r="C211" s="162">
        <f t="shared" ref="C211:Q211" si="64">IF(C157=0,0,C157*1000000/C$13)</f>
        <v>0</v>
      </c>
      <c r="D211" s="162">
        <f t="shared" si="64"/>
        <v>0</v>
      </c>
      <c r="E211" s="162">
        <f t="shared" si="64"/>
        <v>0</v>
      </c>
      <c r="F211" s="162">
        <f t="shared" si="64"/>
        <v>0</v>
      </c>
      <c r="G211" s="162">
        <f t="shared" si="64"/>
        <v>0</v>
      </c>
      <c r="H211" s="162">
        <f t="shared" si="64"/>
        <v>0</v>
      </c>
      <c r="I211" s="162">
        <f t="shared" si="64"/>
        <v>0</v>
      </c>
      <c r="J211" s="162">
        <f t="shared" si="64"/>
        <v>0</v>
      </c>
      <c r="K211" s="162">
        <f t="shared" si="64"/>
        <v>0</v>
      </c>
      <c r="L211" s="162">
        <f t="shared" si="64"/>
        <v>0</v>
      </c>
      <c r="M211" s="162">
        <f t="shared" si="64"/>
        <v>0</v>
      </c>
      <c r="N211" s="162">
        <f t="shared" si="64"/>
        <v>0</v>
      </c>
      <c r="O211" s="162">
        <f t="shared" si="64"/>
        <v>0</v>
      </c>
      <c r="P211" s="162">
        <f t="shared" si="64"/>
        <v>0</v>
      </c>
      <c r="Q211" s="162">
        <f t="shared" si="64"/>
        <v>0</v>
      </c>
    </row>
    <row r="212" spans="1:17" ht="12" customHeight="1" x14ac:dyDescent="0.25">
      <c r="A212" s="161" t="s">
        <v>141</v>
      </c>
      <c r="B212" s="160">
        <f>IF(B158=0,0,B158*1000000/B$14)</f>
        <v>0</v>
      </c>
      <c r="C212" s="160">
        <f t="shared" ref="C212:Q214" si="65">IF(C158=0,0,C158*1000000/C$14)</f>
        <v>0</v>
      </c>
      <c r="D212" s="160">
        <f t="shared" si="65"/>
        <v>0</v>
      </c>
      <c r="E212" s="160">
        <f t="shared" si="65"/>
        <v>0</v>
      </c>
      <c r="F212" s="160">
        <f t="shared" si="65"/>
        <v>0</v>
      </c>
      <c r="G212" s="160">
        <f t="shared" si="65"/>
        <v>0</v>
      </c>
      <c r="H212" s="160">
        <f t="shared" si="65"/>
        <v>0</v>
      </c>
      <c r="I212" s="160">
        <f t="shared" si="65"/>
        <v>0</v>
      </c>
      <c r="J212" s="160">
        <f t="shared" si="65"/>
        <v>0</v>
      </c>
      <c r="K212" s="160">
        <f t="shared" si="65"/>
        <v>0</v>
      </c>
      <c r="L212" s="160">
        <f t="shared" si="65"/>
        <v>0</v>
      </c>
      <c r="M212" s="160">
        <f t="shared" si="65"/>
        <v>0</v>
      </c>
      <c r="N212" s="160">
        <f t="shared" si="65"/>
        <v>0</v>
      </c>
      <c r="O212" s="160">
        <f t="shared" si="65"/>
        <v>0</v>
      </c>
      <c r="P212" s="160">
        <f t="shared" si="65"/>
        <v>0</v>
      </c>
      <c r="Q212" s="160">
        <f t="shared" si="65"/>
        <v>0</v>
      </c>
    </row>
    <row r="213" spans="1:17" ht="12" customHeight="1" x14ac:dyDescent="0.25">
      <c r="A213" s="148" t="s">
        <v>60</v>
      </c>
      <c r="B213" s="156">
        <f>IF(B159=0,0,B159*1000000/B$14)</f>
        <v>0</v>
      </c>
      <c r="C213" s="156">
        <f t="shared" si="65"/>
        <v>0</v>
      </c>
      <c r="D213" s="156">
        <f t="shared" si="65"/>
        <v>0</v>
      </c>
      <c r="E213" s="156">
        <f t="shared" si="65"/>
        <v>0</v>
      </c>
      <c r="F213" s="156">
        <f t="shared" si="65"/>
        <v>0</v>
      </c>
      <c r="G213" s="156">
        <f t="shared" si="65"/>
        <v>0</v>
      </c>
      <c r="H213" s="156">
        <f t="shared" si="65"/>
        <v>0</v>
      </c>
      <c r="I213" s="156">
        <f t="shared" si="65"/>
        <v>0</v>
      </c>
      <c r="J213" s="156">
        <f t="shared" si="65"/>
        <v>0</v>
      </c>
      <c r="K213" s="156">
        <f t="shared" si="65"/>
        <v>0</v>
      </c>
      <c r="L213" s="156">
        <f t="shared" si="65"/>
        <v>0</v>
      </c>
      <c r="M213" s="156">
        <f t="shared" si="65"/>
        <v>0</v>
      </c>
      <c r="N213" s="156">
        <f t="shared" si="65"/>
        <v>0</v>
      </c>
      <c r="O213" s="156">
        <f t="shared" si="65"/>
        <v>0</v>
      </c>
      <c r="P213" s="156">
        <f t="shared" si="65"/>
        <v>0</v>
      </c>
      <c r="Q213" s="156">
        <f t="shared" si="65"/>
        <v>0</v>
      </c>
    </row>
    <row r="214" spans="1:17" ht="12" customHeight="1" x14ac:dyDescent="0.25">
      <c r="A214" s="148" t="s">
        <v>59</v>
      </c>
      <c r="B214" s="156">
        <f>IF(B160=0,0,B160*1000000/B$14)</f>
        <v>0</v>
      </c>
      <c r="C214" s="156">
        <f t="shared" si="65"/>
        <v>0</v>
      </c>
      <c r="D214" s="156">
        <f t="shared" si="65"/>
        <v>0</v>
      </c>
      <c r="E214" s="156">
        <f t="shared" si="65"/>
        <v>0</v>
      </c>
      <c r="F214" s="156">
        <f t="shared" si="65"/>
        <v>0</v>
      </c>
      <c r="G214" s="156">
        <f t="shared" si="65"/>
        <v>0</v>
      </c>
      <c r="H214" s="156">
        <f t="shared" si="65"/>
        <v>0</v>
      </c>
      <c r="I214" s="156">
        <f t="shared" si="65"/>
        <v>0</v>
      </c>
      <c r="J214" s="156">
        <f t="shared" si="65"/>
        <v>0</v>
      </c>
      <c r="K214" s="156">
        <f t="shared" si="65"/>
        <v>0</v>
      </c>
      <c r="L214" s="156">
        <f t="shared" si="65"/>
        <v>0</v>
      </c>
      <c r="M214" s="156">
        <f t="shared" si="65"/>
        <v>0</v>
      </c>
      <c r="N214" s="156">
        <f t="shared" si="65"/>
        <v>0</v>
      </c>
      <c r="O214" s="156">
        <f t="shared" si="65"/>
        <v>0</v>
      </c>
      <c r="P214" s="156">
        <f t="shared" si="65"/>
        <v>0</v>
      </c>
      <c r="Q214" s="156">
        <f t="shared" si="65"/>
        <v>0</v>
      </c>
    </row>
    <row r="215" spans="1:17" ht="12" customHeight="1" x14ac:dyDescent="0.25">
      <c r="A215" s="158" t="s">
        <v>62</v>
      </c>
      <c r="B215" s="157">
        <f>IF(B161=0,0,B161*1000000/B$5)</f>
        <v>35.016062409178986</v>
      </c>
      <c r="C215" s="157">
        <f t="shared" ref="C215:Q215" si="66">IF(C161=0,0,C161*1000000/C$5)</f>
        <v>27.459799735973458</v>
      </c>
      <c r="D215" s="157">
        <f t="shared" si="66"/>
        <v>53.071297992438048</v>
      </c>
      <c r="E215" s="157">
        <f t="shared" si="66"/>
        <v>22.072616039794056</v>
      </c>
      <c r="F215" s="157">
        <f t="shared" si="66"/>
        <v>9.4333000065396977</v>
      </c>
      <c r="G215" s="157">
        <f t="shared" si="66"/>
        <v>17.563149669375154</v>
      </c>
      <c r="H215" s="157">
        <f t="shared" si="66"/>
        <v>48.029228679716724</v>
      </c>
      <c r="I215" s="157">
        <f t="shared" si="66"/>
        <v>33.09163938282893</v>
      </c>
      <c r="J215" s="157">
        <f t="shared" si="66"/>
        <v>54.224584782558793</v>
      </c>
      <c r="K215" s="157">
        <f t="shared" si="66"/>
        <v>54.492203287965054</v>
      </c>
      <c r="L215" s="157">
        <f t="shared" si="66"/>
        <v>40.741455172968507</v>
      </c>
      <c r="M215" s="157">
        <f t="shared" si="66"/>
        <v>18.374947088227309</v>
      </c>
      <c r="N215" s="157">
        <f t="shared" si="66"/>
        <v>32.310682824661917</v>
      </c>
      <c r="O215" s="157">
        <f t="shared" si="66"/>
        <v>26.008869531128891</v>
      </c>
      <c r="P215" s="157">
        <f t="shared" si="66"/>
        <v>12.566497282750545</v>
      </c>
      <c r="Q215" s="157">
        <f t="shared" si="66"/>
        <v>12.605098030017899</v>
      </c>
    </row>
    <row r="216" spans="1:17" ht="12" customHeight="1" x14ac:dyDescent="0.25">
      <c r="A216" s="23" t="s">
        <v>57</v>
      </c>
      <c r="B216" s="156">
        <f>IF(B162=0,0,B162*1000000/B$16)</f>
        <v>274.7093467577256</v>
      </c>
      <c r="C216" s="156">
        <f t="shared" ref="C216:Q216" si="67">IF(C162=0,0,C162*1000000/C$16)</f>
        <v>282.96138814226458</v>
      </c>
      <c r="D216" s="156">
        <f t="shared" si="67"/>
        <v>272.5134077412535</v>
      </c>
      <c r="E216" s="156">
        <f t="shared" si="67"/>
        <v>278.1531830815606</v>
      </c>
      <c r="F216" s="156">
        <f t="shared" si="67"/>
        <v>279.64292230924895</v>
      </c>
      <c r="G216" s="156">
        <f t="shared" si="67"/>
        <v>275.57605691992677</v>
      </c>
      <c r="H216" s="156">
        <f t="shared" si="67"/>
        <v>270.64404205058008</v>
      </c>
      <c r="I216" s="156">
        <f t="shared" si="67"/>
        <v>270.70799439564223</v>
      </c>
      <c r="J216" s="156">
        <f t="shared" si="67"/>
        <v>267.49014384854371</v>
      </c>
      <c r="K216" s="156">
        <f t="shared" si="67"/>
        <v>265.34675656611876</v>
      </c>
      <c r="L216" s="156">
        <f t="shared" si="67"/>
        <v>267.92930934459883</v>
      </c>
      <c r="M216" s="156">
        <f t="shared" si="67"/>
        <v>270.58781825640085</v>
      </c>
      <c r="N216" s="156">
        <f t="shared" si="67"/>
        <v>268.13993888651356</v>
      </c>
      <c r="O216" s="156">
        <f t="shared" si="67"/>
        <v>266.00221636193356</v>
      </c>
      <c r="P216" s="156">
        <f t="shared" si="67"/>
        <v>273.70529220568625</v>
      </c>
      <c r="Q216" s="156">
        <f t="shared" si="67"/>
        <v>279.04358516422138</v>
      </c>
    </row>
    <row r="217" spans="1:17" ht="12" customHeight="1" x14ac:dyDescent="0.25">
      <c r="A217" s="29" t="s">
        <v>140</v>
      </c>
      <c r="B217" s="57">
        <f>IF(B163=0,0,B163*1000000/B$17)</f>
        <v>0</v>
      </c>
      <c r="C217" s="57">
        <f t="shared" ref="C217:Q217" si="68">IF(C163=0,0,C163*1000000/C$17)</f>
        <v>0</v>
      </c>
      <c r="D217" s="57">
        <f t="shared" si="68"/>
        <v>0</v>
      </c>
      <c r="E217" s="57">
        <f t="shared" si="68"/>
        <v>0</v>
      </c>
      <c r="F217" s="57">
        <f t="shared" si="68"/>
        <v>0</v>
      </c>
      <c r="G217" s="57">
        <f t="shared" si="68"/>
        <v>0</v>
      </c>
      <c r="H217" s="57">
        <f t="shared" si="68"/>
        <v>0</v>
      </c>
      <c r="I217" s="57">
        <f t="shared" si="68"/>
        <v>0</v>
      </c>
      <c r="J217" s="57">
        <f t="shared" si="68"/>
        <v>0</v>
      </c>
      <c r="K217" s="57">
        <f t="shared" si="68"/>
        <v>0</v>
      </c>
      <c r="L217" s="57">
        <f t="shared" si="68"/>
        <v>0</v>
      </c>
      <c r="M217" s="57">
        <f t="shared" si="68"/>
        <v>0</v>
      </c>
      <c r="N217" s="57">
        <f t="shared" si="68"/>
        <v>0</v>
      </c>
      <c r="O217" s="57">
        <f t="shared" si="68"/>
        <v>0</v>
      </c>
      <c r="P217" s="57">
        <f t="shared" si="68"/>
        <v>0</v>
      </c>
      <c r="Q217" s="57">
        <f t="shared" si="68"/>
        <v>0</v>
      </c>
    </row>
    <row r="219" spans="1:17" ht="12" customHeight="1" x14ac:dyDescent="0.25">
      <c r="A219" s="152" t="s">
        <v>196</v>
      </c>
      <c r="B219" s="184">
        <f>B165/RES_summary!B$19</f>
        <v>138.34305312236637</v>
      </c>
      <c r="C219" s="184">
        <f>C165/RES_summary!C$19</f>
        <v>164.10322185924886</v>
      </c>
      <c r="D219" s="184">
        <f>D165/RES_summary!D$19</f>
        <v>154.66601645305261</v>
      </c>
      <c r="E219" s="184">
        <f>E165/RES_summary!E$19</f>
        <v>141.6154609589083</v>
      </c>
      <c r="F219" s="184">
        <f>F165/RES_summary!F$19</f>
        <v>128.89594050774417</v>
      </c>
      <c r="G219" s="184">
        <f>G165/RES_summary!G$19</f>
        <v>119.41403514040532</v>
      </c>
      <c r="H219" s="184">
        <f>H165/RES_summary!H$19</f>
        <v>105.70014080005008</v>
      </c>
      <c r="I219" s="184">
        <f>I165/RES_summary!I$19</f>
        <v>90.534966062781109</v>
      </c>
      <c r="J219" s="184">
        <f>J165/RES_summary!J$19</f>
        <v>90.493848312601955</v>
      </c>
      <c r="K219" s="184">
        <f>K165/RES_summary!K$19</f>
        <v>87.187203251853276</v>
      </c>
      <c r="L219" s="184">
        <f>L165/RES_summary!L$19</f>
        <v>89.376335629266009</v>
      </c>
      <c r="M219" s="184">
        <f>M165/RES_summary!M$19</f>
        <v>76.479983659276712</v>
      </c>
      <c r="N219" s="184">
        <f>N165/RES_summary!N$19</f>
        <v>70.914322513298572</v>
      </c>
      <c r="O219" s="184">
        <f>O165/RES_summary!O$19</f>
        <v>69.567740107560468</v>
      </c>
      <c r="P219" s="184">
        <f>P165/RES_summary!P$19</f>
        <v>63.909067214253504</v>
      </c>
      <c r="Q219" s="184">
        <f>Q165/RES_summary!Q$19</f>
        <v>62.65121679767806</v>
      </c>
    </row>
    <row r="220" spans="1:17" ht="12" customHeight="1" x14ac:dyDescent="0.25">
      <c r="A220" s="158" t="s">
        <v>65</v>
      </c>
      <c r="B220" s="178">
        <f>B166/RES_summary!B$19</f>
        <v>97.856017803931621</v>
      </c>
      <c r="C220" s="178">
        <f>C166/RES_summary!C$19</f>
        <v>126.82260298884405</v>
      </c>
      <c r="D220" s="178">
        <f>D166/RES_summary!D$19</f>
        <v>116.61553917346752</v>
      </c>
      <c r="E220" s="178">
        <f>E166/RES_summary!E$19</f>
        <v>104.48331949278599</v>
      </c>
      <c r="F220" s="178">
        <f>F166/RES_summary!F$19</f>
        <v>93.20010312688062</v>
      </c>
      <c r="G220" s="178">
        <f>G166/RES_summary!G$19</f>
        <v>83.463603762854646</v>
      </c>
      <c r="H220" s="178">
        <f>H166/RES_summary!H$19</f>
        <v>68.12810989897325</v>
      </c>
      <c r="I220" s="178">
        <f>I166/RES_summary!I$19</f>
        <v>53.570105806854563</v>
      </c>
      <c r="J220" s="178">
        <f>J166/RES_summary!J$19</f>
        <v>53.367246767915226</v>
      </c>
      <c r="K220" s="178">
        <f>K166/RES_summary!K$19</f>
        <v>50.901474472470142</v>
      </c>
      <c r="L220" s="178">
        <f>L166/RES_summary!L$19</f>
        <v>53.708867917902246</v>
      </c>
      <c r="M220" s="178">
        <f>M166/RES_summary!M$19</f>
        <v>41.021991711022075</v>
      </c>
      <c r="N220" s="178">
        <f>N166/RES_summary!N$19</f>
        <v>33.814693515316584</v>
      </c>
      <c r="O220" s="178">
        <f>O166/RES_summary!O$19</f>
        <v>31.36325350753723</v>
      </c>
      <c r="P220" s="178">
        <f>P166/RES_summary!P$19</f>
        <v>23.644432845896418</v>
      </c>
      <c r="Q220" s="178">
        <f>Q166/RES_summary!Q$19</f>
        <v>22.030877363302686</v>
      </c>
    </row>
    <row r="221" spans="1:17" ht="12" customHeight="1" x14ac:dyDescent="0.25">
      <c r="A221" s="23" t="s">
        <v>60</v>
      </c>
      <c r="B221" s="177">
        <f>B167/RES_summary!B$19</f>
        <v>97.856017803931621</v>
      </c>
      <c r="C221" s="177">
        <f>C167/RES_summary!C$19</f>
        <v>126.82260298884405</v>
      </c>
      <c r="D221" s="177">
        <f>D167/RES_summary!D$19</f>
        <v>116.61553917346752</v>
      </c>
      <c r="E221" s="177">
        <f>E167/RES_summary!E$19</f>
        <v>104.48331949278599</v>
      </c>
      <c r="F221" s="177">
        <f>F167/RES_summary!F$19</f>
        <v>93.20010312688062</v>
      </c>
      <c r="G221" s="177">
        <f>G167/RES_summary!G$19</f>
        <v>83.463603762854646</v>
      </c>
      <c r="H221" s="177">
        <f>H167/RES_summary!H$19</f>
        <v>68.12810989897325</v>
      </c>
      <c r="I221" s="177">
        <f>I167/RES_summary!I$19</f>
        <v>53.570105806854563</v>
      </c>
      <c r="J221" s="177">
        <f>J167/RES_summary!J$19</f>
        <v>53.367246767915226</v>
      </c>
      <c r="K221" s="177">
        <f>K167/RES_summary!K$19</f>
        <v>50.901474472470142</v>
      </c>
      <c r="L221" s="177">
        <f>L167/RES_summary!L$19</f>
        <v>53.708867917902246</v>
      </c>
      <c r="M221" s="177">
        <f>M167/RES_summary!M$19</f>
        <v>41.021991711022075</v>
      </c>
      <c r="N221" s="177">
        <f>N167/RES_summary!N$19</f>
        <v>33.814693515316584</v>
      </c>
      <c r="O221" s="177">
        <f>O167/RES_summary!O$19</f>
        <v>31.36325350753723</v>
      </c>
      <c r="P221" s="177">
        <f>P167/RES_summary!P$19</f>
        <v>23.644432845896418</v>
      </c>
      <c r="Q221" s="177">
        <f>Q167/RES_summary!Q$19</f>
        <v>22.030877363302686</v>
      </c>
    </row>
    <row r="222" spans="1:17" ht="12" customHeight="1" x14ac:dyDescent="0.25">
      <c r="A222" s="158" t="s">
        <v>112</v>
      </c>
      <c r="B222" s="178">
        <f>B168/RES_summary!B$19</f>
        <v>3.4124185589526914</v>
      </c>
      <c r="C222" s="178">
        <f>C168/RES_summary!C$19</f>
        <v>3.3570005945855481</v>
      </c>
      <c r="D222" s="178">
        <f>D168/RES_summary!D$19</f>
        <v>3.1749673666694074</v>
      </c>
      <c r="E222" s="178">
        <f>E168/RES_summary!E$19</f>
        <v>3.0225810129002397</v>
      </c>
      <c r="F222" s="178">
        <f>F168/RES_summary!F$19</f>
        <v>2.9555727377385548</v>
      </c>
      <c r="G222" s="178">
        <f>G168/RES_summary!G$19</f>
        <v>2.8021698470549286</v>
      </c>
      <c r="H222" s="178">
        <f>H168/RES_summary!H$19</f>
        <v>2.6723802707434907</v>
      </c>
      <c r="I222" s="178">
        <f>I168/RES_summary!I$19</f>
        <v>2.5079242564625606</v>
      </c>
      <c r="J222" s="178">
        <f>J168/RES_summary!J$19</f>
        <v>2.4037826651974568</v>
      </c>
      <c r="K222" s="178">
        <f>K168/RES_summary!K$19</f>
        <v>2.3756726357685714</v>
      </c>
      <c r="L222" s="178">
        <f>L168/RES_summary!L$19</f>
        <v>2.2789658706953926</v>
      </c>
      <c r="M222" s="178">
        <f>M168/RES_summary!M$19</f>
        <v>2.0320984932374841</v>
      </c>
      <c r="N222" s="178">
        <f>N168/RES_summary!N$19</f>
        <v>1.8131586493319598</v>
      </c>
      <c r="O222" s="178">
        <f>O168/RES_summary!O$19</f>
        <v>1.5781043292662844</v>
      </c>
      <c r="P222" s="178">
        <f>P168/RES_summary!P$19</f>
        <v>1.4325906028005979</v>
      </c>
      <c r="Q222" s="178">
        <f>Q168/RES_summary!Q$19</f>
        <v>1.2917208505203428</v>
      </c>
    </row>
    <row r="223" spans="1:17" ht="12" customHeight="1" x14ac:dyDescent="0.25">
      <c r="A223" s="23" t="s">
        <v>60</v>
      </c>
      <c r="B223" s="177">
        <f>B169/RES_summary!B$19</f>
        <v>3.4124185589526914</v>
      </c>
      <c r="C223" s="177">
        <f>C169/RES_summary!C$19</f>
        <v>3.3570005945855481</v>
      </c>
      <c r="D223" s="177">
        <f>D169/RES_summary!D$19</f>
        <v>3.1749673666694074</v>
      </c>
      <c r="E223" s="177">
        <f>E169/RES_summary!E$19</f>
        <v>3.0225810129002397</v>
      </c>
      <c r="F223" s="177">
        <f>F169/RES_summary!F$19</f>
        <v>2.9555727377385548</v>
      </c>
      <c r="G223" s="177">
        <f>G169/RES_summary!G$19</f>
        <v>2.8021698470549286</v>
      </c>
      <c r="H223" s="177">
        <f>H169/RES_summary!H$19</f>
        <v>2.6723802707434907</v>
      </c>
      <c r="I223" s="177">
        <f>I169/RES_summary!I$19</f>
        <v>2.5079242564625606</v>
      </c>
      <c r="J223" s="177">
        <f>J169/RES_summary!J$19</f>
        <v>2.4037826651974568</v>
      </c>
      <c r="K223" s="177">
        <f>K169/RES_summary!K$19</f>
        <v>2.3756726357685714</v>
      </c>
      <c r="L223" s="177">
        <f>L169/RES_summary!L$19</f>
        <v>2.2789658706953926</v>
      </c>
      <c r="M223" s="177">
        <f>M169/RES_summary!M$19</f>
        <v>2.0320984932374841</v>
      </c>
      <c r="N223" s="177">
        <f>N169/RES_summary!N$19</f>
        <v>1.8131586493319598</v>
      </c>
      <c r="O223" s="177">
        <f>O169/RES_summary!O$19</f>
        <v>1.5781043292662844</v>
      </c>
      <c r="P223" s="177">
        <f>P169/RES_summary!P$19</f>
        <v>1.4325906028005979</v>
      </c>
      <c r="Q223" s="177">
        <f>Q169/RES_summary!Q$19</f>
        <v>1.2917208505203428</v>
      </c>
    </row>
    <row r="224" spans="1:17" ht="12" customHeight="1" x14ac:dyDescent="0.25">
      <c r="A224" s="158" t="s">
        <v>63</v>
      </c>
      <c r="B224" s="178">
        <f>B170/RES_summary!B$19</f>
        <v>26.839962880351756</v>
      </c>
      <c r="C224" s="178">
        <f>C170/RES_summary!C$19</f>
        <v>24.558052778344322</v>
      </c>
      <c r="D224" s="178">
        <f>D170/RES_summary!D$19</f>
        <v>24.85766140145083</v>
      </c>
      <c r="E224" s="178">
        <f>E170/RES_summary!E$19</f>
        <v>24.637424204618089</v>
      </c>
      <c r="F224" s="178">
        <f>F170/RES_summary!F$19</f>
        <v>23.782303651558923</v>
      </c>
      <c r="G224" s="178">
        <f>G170/RES_summary!G$19</f>
        <v>24.065077194974414</v>
      </c>
      <c r="H224" s="178">
        <f>H170/RES_summary!H$19</f>
        <v>25.153479065873483</v>
      </c>
      <c r="I224" s="178">
        <f>I170/RES_summary!I$19</f>
        <v>24.967294478604369</v>
      </c>
      <c r="J224" s="178">
        <f>J170/RES_summary!J$19</f>
        <v>25.039804611292659</v>
      </c>
      <c r="K224" s="178">
        <f>K170/RES_summary!K$19</f>
        <v>24.344758705436252</v>
      </c>
      <c r="L224" s="178">
        <f>L170/RES_summary!L$19</f>
        <v>24.244057192966519</v>
      </c>
      <c r="M224" s="178">
        <f>M170/RES_summary!M$19</f>
        <v>24.479634169658524</v>
      </c>
      <c r="N224" s="178">
        <f>N170/RES_summary!N$19</f>
        <v>25.54989107769978</v>
      </c>
      <c r="O224" s="178">
        <f>O170/RES_summary!O$19</f>
        <v>26.610358259186143</v>
      </c>
      <c r="P224" s="178">
        <f>P170/RES_summary!P$19</f>
        <v>28.964278976685062</v>
      </c>
      <c r="Q224" s="178">
        <f>Q170/RES_summary!Q$19</f>
        <v>28.92026469829311</v>
      </c>
    </row>
    <row r="225" spans="1:17" ht="12" customHeight="1" x14ac:dyDescent="0.25">
      <c r="A225" s="167" t="s">
        <v>144</v>
      </c>
      <c r="B225" s="183">
        <f>B171/RES_summary!B$19</f>
        <v>28.120911833805579</v>
      </c>
      <c r="C225" s="183">
        <f>C171/RES_summary!C$19</f>
        <v>27.979406988127515</v>
      </c>
      <c r="D225" s="183">
        <f>D171/RES_summary!D$19</f>
        <v>27.791375892878669</v>
      </c>
      <c r="E225" s="183">
        <f>E171/RES_summary!E$19</f>
        <v>27.475619221741447</v>
      </c>
      <c r="F225" s="183">
        <f>F171/RES_summary!F$19</f>
        <v>27.351525309899845</v>
      </c>
      <c r="G225" s="183">
        <f>G171/RES_summary!G$19</f>
        <v>27.495721035404618</v>
      </c>
      <c r="H225" s="183">
        <f>H171/RES_summary!H$19</f>
        <v>27.387176055043309</v>
      </c>
      <c r="I225" s="183">
        <f>I171/RES_summary!I$19</f>
        <v>27.21585732168263</v>
      </c>
      <c r="J225" s="183">
        <f>J171/RES_summary!J$19</f>
        <v>27.409111137189619</v>
      </c>
      <c r="K225" s="183">
        <f>K171/RES_summary!K$19</f>
        <v>27.226368298636743</v>
      </c>
      <c r="L225" s="183">
        <f>L171/RES_summary!L$19</f>
        <v>27.572914365683982</v>
      </c>
      <c r="M225" s="183">
        <f>M171/RES_summary!M$19</f>
        <v>0</v>
      </c>
      <c r="N225" s="183">
        <f>N171/RES_summary!N$19</f>
        <v>0</v>
      </c>
      <c r="O225" s="183">
        <f>O171/RES_summary!O$19</f>
        <v>0</v>
      </c>
      <c r="P225" s="183">
        <f>P171/RES_summary!P$19</f>
        <v>0</v>
      </c>
      <c r="Q225" s="183">
        <f>Q171/RES_summary!Q$19</f>
        <v>0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0</v>
      </c>
      <c r="F226" s="183">
        <f>F172/RES_summary!F$19</f>
        <v>0</v>
      </c>
      <c r="G226" s="183">
        <f>G172/RES_summary!G$19</f>
        <v>0</v>
      </c>
      <c r="H226" s="183">
        <f>H172/RES_summary!H$19</f>
        <v>0</v>
      </c>
      <c r="I226" s="183">
        <f>I172/RES_summary!I$19</f>
        <v>0</v>
      </c>
      <c r="J226" s="183">
        <f>J172/RES_summary!J$19</f>
        <v>0</v>
      </c>
      <c r="K226" s="183">
        <f>K172/RES_summary!K$19</f>
        <v>0</v>
      </c>
      <c r="L226" s="183">
        <f>L172/RES_summary!L$19</f>
        <v>0</v>
      </c>
      <c r="M226" s="183">
        <f>M172/RES_summary!M$19</f>
        <v>0</v>
      </c>
      <c r="N226" s="183">
        <f>N172/RES_summary!N$19</f>
        <v>0</v>
      </c>
      <c r="O226" s="183">
        <f>O172/RES_summary!O$19</f>
        <v>0</v>
      </c>
      <c r="P226" s="183">
        <f>P172/RES_summary!P$19</f>
        <v>0</v>
      </c>
      <c r="Q226" s="183">
        <f>Q172/RES_summary!Q$19</f>
        <v>0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0</v>
      </c>
      <c r="F227" s="182">
        <f>F173/RES_summary!F$19</f>
        <v>0</v>
      </c>
      <c r="G227" s="182">
        <f>G173/RES_summary!G$19</f>
        <v>0</v>
      </c>
      <c r="H227" s="182">
        <f>H173/RES_summary!H$19</f>
        <v>0</v>
      </c>
      <c r="I227" s="182">
        <f>I173/RES_summary!I$19</f>
        <v>0</v>
      </c>
      <c r="J227" s="182">
        <f>J173/RES_summary!J$19</f>
        <v>0</v>
      </c>
      <c r="K227" s="182">
        <f>K173/RES_summary!K$19</f>
        <v>0</v>
      </c>
      <c r="L227" s="182">
        <f>L173/RES_summary!L$19</f>
        <v>0</v>
      </c>
      <c r="M227" s="182">
        <f>M173/RES_summary!M$19</f>
        <v>0</v>
      </c>
      <c r="N227" s="182">
        <f>N173/RES_summary!N$19</f>
        <v>0</v>
      </c>
      <c r="O227" s="182">
        <f>O173/RES_summary!O$19</f>
        <v>0</v>
      </c>
      <c r="P227" s="182">
        <f>P173/RES_summary!P$19</f>
        <v>0</v>
      </c>
      <c r="Q227" s="182">
        <f>Q173/RES_summary!Q$19</f>
        <v>0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0</v>
      </c>
      <c r="F228" s="181">
        <f>F174/RES_summary!F$19</f>
        <v>0</v>
      </c>
      <c r="G228" s="181">
        <f>G174/RES_summary!G$19</f>
        <v>0</v>
      </c>
      <c r="H228" s="181">
        <f>H174/RES_summary!H$19</f>
        <v>0</v>
      </c>
      <c r="I228" s="181">
        <f>I174/RES_summary!I$19</f>
        <v>0</v>
      </c>
      <c r="J228" s="181">
        <f>J174/RES_summary!J$19</f>
        <v>0</v>
      </c>
      <c r="K228" s="181">
        <f>K174/RES_summary!K$19</f>
        <v>0</v>
      </c>
      <c r="L228" s="181">
        <f>L174/RES_summary!L$19</f>
        <v>0</v>
      </c>
      <c r="M228" s="181">
        <f>M174/RES_summary!M$19</f>
        <v>0</v>
      </c>
      <c r="N228" s="181">
        <f>N174/RES_summary!N$19</f>
        <v>0</v>
      </c>
      <c r="O228" s="181">
        <f>O174/RES_summary!O$19</f>
        <v>0</v>
      </c>
      <c r="P228" s="181">
        <f>P174/RES_summary!P$19</f>
        <v>0</v>
      </c>
      <c r="Q228" s="181">
        <f>Q174/RES_summary!Q$19</f>
        <v>0</v>
      </c>
    </row>
    <row r="229" spans="1:17" ht="12" customHeight="1" x14ac:dyDescent="0.25">
      <c r="A229" s="163" t="s">
        <v>142</v>
      </c>
      <c r="B229" s="180">
        <f>B175/RES_summary!B$19</f>
        <v>26.570124276562339</v>
      </c>
      <c r="C229" s="180">
        <f>C175/RES_summary!C$19</f>
        <v>24.024196825337146</v>
      </c>
      <c r="D229" s="180">
        <f>D175/RES_summary!D$19</f>
        <v>24.622042254168974</v>
      </c>
      <c r="E229" s="180">
        <f>E175/RES_summary!E$19</f>
        <v>24.523855843804295</v>
      </c>
      <c r="F229" s="180">
        <f>F175/RES_summary!F$19</f>
        <v>23.715071121973519</v>
      </c>
      <c r="G229" s="180">
        <f>G175/RES_summary!G$19</f>
        <v>23.985831328484938</v>
      </c>
      <c r="H229" s="180">
        <f>H175/RES_summary!H$19</f>
        <v>25.125281405861685</v>
      </c>
      <c r="I229" s="180">
        <f>I175/RES_summary!I$19</f>
        <v>24.949498366263427</v>
      </c>
      <c r="J229" s="180">
        <f>J175/RES_summary!J$19</f>
        <v>25.025523077079903</v>
      </c>
      <c r="K229" s="180">
        <f>K175/RES_summary!K$19</f>
        <v>24.338168403336315</v>
      </c>
      <c r="L229" s="180">
        <f>L175/RES_summary!L$19</f>
        <v>24.468262911078302</v>
      </c>
      <c r="M229" s="180">
        <f>M175/RES_summary!M$19</f>
        <v>24.748511737384785</v>
      </c>
      <c r="N229" s="180">
        <f>N175/RES_summary!N$19</f>
        <v>25.839309337710709</v>
      </c>
      <c r="O229" s="180">
        <f>O175/RES_summary!O$19</f>
        <v>26.978078265809451</v>
      </c>
      <c r="P229" s="180">
        <f>P175/RES_summary!P$19</f>
        <v>29.271741248118943</v>
      </c>
      <c r="Q229" s="180">
        <f>Q175/RES_summary!Q$19</f>
        <v>29.176520879147329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0</v>
      </c>
      <c r="F230" s="179">
        <f>F176/RES_summary!F$19</f>
        <v>0</v>
      </c>
      <c r="G230" s="179">
        <f>G176/RES_summary!G$19</f>
        <v>0</v>
      </c>
      <c r="H230" s="179">
        <f>H176/RES_summary!H$19</f>
        <v>0</v>
      </c>
      <c r="I230" s="179">
        <f>I176/RES_summary!I$19</f>
        <v>0</v>
      </c>
      <c r="J230" s="179">
        <f>J176/RES_summary!J$19</f>
        <v>0</v>
      </c>
      <c r="K230" s="179">
        <f>K176/RES_summary!K$19</f>
        <v>0</v>
      </c>
      <c r="L230" s="179">
        <f>L176/RES_summary!L$19</f>
        <v>21.103048085579704</v>
      </c>
      <c r="M230" s="179">
        <f>M176/RES_summary!M$19</f>
        <v>21.305176479929525</v>
      </c>
      <c r="N230" s="179">
        <f>N176/RES_summary!N$19</f>
        <v>22.200747477417586</v>
      </c>
      <c r="O230" s="179">
        <f>O176/RES_summary!O$19</f>
        <v>22.194852829005548</v>
      </c>
      <c r="P230" s="179">
        <f>P176/RES_summary!P$19</f>
        <v>25.273711944117128</v>
      </c>
      <c r="Q230" s="179">
        <f>Q176/RES_summary!Q$19</f>
        <v>25.877134308162681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0</v>
      </c>
      <c r="F231" s="177">
        <f>F177/RES_summary!F$19</f>
        <v>0</v>
      </c>
      <c r="G231" s="177">
        <f>G177/RES_summary!G$19</f>
        <v>0</v>
      </c>
      <c r="H231" s="177">
        <f>H177/RES_summary!H$19</f>
        <v>0</v>
      </c>
      <c r="I231" s="177">
        <f>I177/RES_summary!I$19</f>
        <v>0</v>
      </c>
      <c r="J231" s="177">
        <f>J177/RES_summary!J$19</f>
        <v>0</v>
      </c>
      <c r="K231" s="177">
        <f>K177/RES_summary!K$19</f>
        <v>0</v>
      </c>
      <c r="L231" s="177">
        <f>L177/RES_summary!L$19</f>
        <v>17.127784037754861</v>
      </c>
      <c r="M231" s="177">
        <f>M177/RES_summary!M$19</f>
        <v>17.323958216169409</v>
      </c>
      <c r="N231" s="177">
        <f>N177/RES_summary!N$19</f>
        <v>18.087516536397569</v>
      </c>
      <c r="O231" s="177">
        <f>O177/RES_summary!O$19</f>
        <v>17.535750872776202</v>
      </c>
      <c r="P231" s="177">
        <f>P177/RES_summary!P$19</f>
        <v>21.265920016758503</v>
      </c>
      <c r="Q231" s="177">
        <f>Q177/RES_summary!Q$19</f>
        <v>21.926155440679324</v>
      </c>
    </row>
    <row r="232" spans="1:17" ht="12" customHeight="1" x14ac:dyDescent="0.25">
      <c r="A232" s="148" t="s">
        <v>59</v>
      </c>
      <c r="B232" s="177">
        <f>B178/RES_summary!B$19</f>
        <v>0</v>
      </c>
      <c r="C232" s="177">
        <f>C178/RES_summary!C$19</f>
        <v>0</v>
      </c>
      <c r="D232" s="177">
        <f>D178/RES_summary!D$19</f>
        <v>0</v>
      </c>
      <c r="E232" s="177">
        <f>E178/RES_summary!E$19</f>
        <v>0</v>
      </c>
      <c r="F232" s="177">
        <f>F178/RES_summary!F$19</f>
        <v>0</v>
      </c>
      <c r="G232" s="177">
        <f>G178/RES_summary!G$19</f>
        <v>0</v>
      </c>
      <c r="H232" s="177">
        <f>H178/RES_summary!H$19</f>
        <v>0</v>
      </c>
      <c r="I232" s="177">
        <f>I178/RES_summary!I$19</f>
        <v>0</v>
      </c>
      <c r="J232" s="177">
        <f>J178/RES_summary!J$19</f>
        <v>0</v>
      </c>
      <c r="K232" s="177">
        <f>K178/RES_summary!K$19</f>
        <v>0</v>
      </c>
      <c r="L232" s="177">
        <f>L178/RES_summary!L$19</f>
        <v>3.9752640478248433</v>
      </c>
      <c r="M232" s="177">
        <f>M178/RES_summary!M$19</f>
        <v>3.9812182637601135</v>
      </c>
      <c r="N232" s="177">
        <f>N178/RES_summary!N$19</f>
        <v>4.1132309410200198</v>
      </c>
      <c r="O232" s="177">
        <f>O178/RES_summary!O$19</f>
        <v>4.6591019562293425</v>
      </c>
      <c r="P232" s="177">
        <f>P178/RES_summary!P$19</f>
        <v>4.0077919273586255</v>
      </c>
      <c r="Q232" s="177">
        <f>Q178/RES_summary!Q$19</f>
        <v>3.950978867483359</v>
      </c>
    </row>
    <row r="233" spans="1:17" ht="12" customHeight="1" x14ac:dyDescent="0.25">
      <c r="A233" s="158" t="s">
        <v>62</v>
      </c>
      <c r="B233" s="178">
        <f>B179/RES_summary!B$19</f>
        <v>10.234653879130311</v>
      </c>
      <c r="C233" s="178">
        <f>C179/RES_summary!C$19</f>
        <v>9.3655654974749467</v>
      </c>
      <c r="D233" s="178">
        <f>D179/RES_summary!D$19</f>
        <v>10.017848511464859</v>
      </c>
      <c r="E233" s="178">
        <f>E179/RES_summary!E$19</f>
        <v>9.4721362486039755</v>
      </c>
      <c r="F233" s="178">
        <f>F179/RES_summary!F$19</f>
        <v>8.9579609915660736</v>
      </c>
      <c r="G233" s="178">
        <f>G179/RES_summary!G$19</f>
        <v>9.0831843355213362</v>
      </c>
      <c r="H233" s="178">
        <f>H179/RES_summary!H$19</f>
        <v>9.7461715644598641</v>
      </c>
      <c r="I233" s="178">
        <f>I179/RES_summary!I$19</f>
        <v>9.4896415208596014</v>
      </c>
      <c r="J233" s="178">
        <f>J179/RES_summary!J$19</f>
        <v>9.6830142681966045</v>
      </c>
      <c r="K233" s="178">
        <f>K179/RES_summary!K$19</f>
        <v>9.5652974381783089</v>
      </c>
      <c r="L233" s="178">
        <f>L179/RES_summary!L$19</f>
        <v>9.1444446477018531</v>
      </c>
      <c r="M233" s="178">
        <f>M179/RES_summary!M$19</f>
        <v>8.946259285358618</v>
      </c>
      <c r="N233" s="178">
        <f>N179/RES_summary!N$19</f>
        <v>9.736579270950255</v>
      </c>
      <c r="O233" s="178">
        <f>O179/RES_summary!O$19</f>
        <v>10.016024011570822</v>
      </c>
      <c r="P233" s="178">
        <f>P179/RES_summary!P$19</f>
        <v>9.8677647888714244</v>
      </c>
      <c r="Q233" s="178">
        <f>Q179/RES_summary!Q$19</f>
        <v>10.408353885561922</v>
      </c>
    </row>
    <row r="234" spans="1:17" ht="12" customHeight="1" x14ac:dyDescent="0.25">
      <c r="A234" s="23" t="s">
        <v>57</v>
      </c>
      <c r="B234" s="177">
        <f>B180/RES_summary!B$19</f>
        <v>15.413582680761641</v>
      </c>
      <c r="C234" s="177">
        <f>C180/RES_summary!C$19</f>
        <v>15.798871589057349</v>
      </c>
      <c r="D234" s="177">
        <f>D180/RES_summary!D$19</f>
        <v>15.11502376074316</v>
      </c>
      <c r="E234" s="177">
        <f>E180/RES_summary!E$19</f>
        <v>15.314342529580211</v>
      </c>
      <c r="F234" s="177">
        <f>F180/RES_summary!F$19</f>
        <v>15.277220275584879</v>
      </c>
      <c r="G234" s="177">
        <f>G180/RES_summary!G$19</f>
        <v>14.926062998293988</v>
      </c>
      <c r="H234" s="177">
        <f>H180/RES_summary!H$19</f>
        <v>14.525023660233842</v>
      </c>
      <c r="I234" s="177">
        <f>I180/RES_summary!I$19</f>
        <v>14.34526228875165</v>
      </c>
      <c r="J234" s="177">
        <f>J180/RES_summary!J$19</f>
        <v>14.064692258303591</v>
      </c>
      <c r="K234" s="177">
        <f>K180/RES_summary!K$19</f>
        <v>13.786271895712558</v>
      </c>
      <c r="L234" s="177">
        <f>L180/RES_summary!L$19</f>
        <v>13.80256547825846</v>
      </c>
      <c r="M234" s="177">
        <f>M180/RES_summary!M$19</f>
        <v>13.781272493151924</v>
      </c>
      <c r="N234" s="177">
        <f>N180/RES_summary!N$19</f>
        <v>13.503304074612899</v>
      </c>
      <c r="O234" s="177">
        <f>O180/RES_summary!O$19</f>
        <v>13.229246197481899</v>
      </c>
      <c r="P234" s="177">
        <f>P180/RES_summary!P$19</f>
        <v>13.438550698946349</v>
      </c>
      <c r="Q234" s="177">
        <f>Q180/RES_summary!Q$19</f>
        <v>13.525500452486449</v>
      </c>
    </row>
    <row r="235" spans="1:17" ht="12" customHeight="1" x14ac:dyDescent="0.25">
      <c r="A235" s="29" t="s">
        <v>140</v>
      </c>
      <c r="B235" s="176">
        <f>B181/RES_summary!B$19</f>
        <v>9.4780799324572147</v>
      </c>
      <c r="C235" s="176">
        <f>C181/RES_summary!C$19</f>
        <v>8.6741518040533752</v>
      </c>
      <c r="D235" s="176">
        <f>D181/RES_summary!D$19</f>
        <v>8.7851147080769341</v>
      </c>
      <c r="E235" s="176">
        <f>E181/RES_summary!E$19</f>
        <v>8.9685729460272938</v>
      </c>
      <c r="F235" s="176">
        <f>F181/RES_summary!F$19</f>
        <v>8.7373490528155013</v>
      </c>
      <c r="G235" s="176">
        <f>G181/RES_summary!G$19</f>
        <v>8.6854548050578746</v>
      </c>
      <c r="H235" s="176">
        <f>H181/RES_summary!H$19</f>
        <v>8.7151324495915414</v>
      </c>
      <c r="I235" s="176">
        <f>I181/RES_summary!I$19</f>
        <v>8.8134235415786968</v>
      </c>
      <c r="J235" s="176">
        <f>J181/RES_summary!J$19</f>
        <v>8.5689353203111871</v>
      </c>
      <c r="K235" s="176">
        <f>K181/RES_summary!K$19</f>
        <v>8.4744497678894906</v>
      </c>
      <c r="L235" s="176">
        <f>L181/RES_summary!L$19</f>
        <v>8.3091067653121424</v>
      </c>
      <c r="M235" s="176">
        <f>M181/RES_summary!M$19</f>
        <v>8.5940048129655633</v>
      </c>
      <c r="N235" s="176">
        <f>N181/RES_summary!N$19</f>
        <v>9.220504834507091</v>
      </c>
      <c r="O235" s="176">
        <f>O181/RES_summary!O$19</f>
        <v>9.6677965389700535</v>
      </c>
      <c r="P235" s="176">
        <f>P181/RES_summary!P$19</f>
        <v>9.6959317548349393</v>
      </c>
      <c r="Q235" s="176">
        <f>Q181/RES_summary!Q$19</f>
        <v>10.260882930923801</v>
      </c>
    </row>
    <row r="237" spans="1:17" ht="12" customHeight="1" x14ac:dyDescent="0.25">
      <c r="A237" s="152" t="s">
        <v>71</v>
      </c>
      <c r="B237" s="184">
        <f>B183/RES_summary!B$19</f>
        <v>124.67972021218858</v>
      </c>
      <c r="C237" s="184">
        <f>C183/RES_summary!C$19</f>
        <v>153.3154086908327</v>
      </c>
      <c r="D237" s="184">
        <f>D183/RES_summary!D$19</f>
        <v>147.8293490212267</v>
      </c>
      <c r="E237" s="184">
        <f>E183/RES_summary!E$19</f>
        <v>139.45830528034693</v>
      </c>
      <c r="F237" s="184">
        <f>F183/RES_summary!F$19</f>
        <v>129.17731803839945</v>
      </c>
      <c r="G237" s="184">
        <f>G183/RES_summary!G$19</f>
        <v>122.70392574979689</v>
      </c>
      <c r="H237" s="184">
        <f>H183/RES_summary!H$19</f>
        <v>110.54054816689423</v>
      </c>
      <c r="I237" s="184">
        <f>I183/RES_summary!I$19</f>
        <v>96.889324388869667</v>
      </c>
      <c r="J237" s="184">
        <f>J183/RES_summary!J$19</f>
        <v>99.140950444526766</v>
      </c>
      <c r="K237" s="184">
        <f>K183/RES_summary!K$19</f>
        <v>98.234898173295079</v>
      </c>
      <c r="L237" s="184">
        <f>L183/RES_summary!L$19</f>
        <v>105.93661248438276</v>
      </c>
      <c r="M237" s="184">
        <f>M183/RES_summary!M$19</f>
        <v>96.520204733505835</v>
      </c>
      <c r="N237" s="184">
        <f>N183/RES_summary!N$19</f>
        <v>95.359818733758729</v>
      </c>
      <c r="O237" s="184">
        <f>O183/RES_summary!O$19</f>
        <v>100.38407087486534</v>
      </c>
      <c r="P237" s="184">
        <f>P183/RES_summary!P$19</f>
        <v>90.211599431094285</v>
      </c>
      <c r="Q237" s="184">
        <f>Q183/RES_summary!Q$19</f>
        <v>90.281749313046504</v>
      </c>
    </row>
    <row r="238" spans="1:17" ht="12" customHeight="1" x14ac:dyDescent="0.25">
      <c r="A238" s="158" t="s">
        <v>65</v>
      </c>
      <c r="B238" s="178">
        <f>B184/RES_summary!B$19</f>
        <v>97.658184694159928</v>
      </c>
      <c r="C238" s="178">
        <f>C184/RES_summary!C$19</f>
        <v>127.5966124519074</v>
      </c>
      <c r="D238" s="178">
        <f>D184/RES_summary!D$19</f>
        <v>121.06196981940056</v>
      </c>
      <c r="E238" s="178">
        <f>E184/RES_summary!E$19</f>
        <v>112.03175458109443</v>
      </c>
      <c r="F238" s="178">
        <f>F184/RES_summary!F$19</f>
        <v>102.08980924214021</v>
      </c>
      <c r="G238" s="178">
        <f>G184/RES_summary!G$19</f>
        <v>95.294401480655111</v>
      </c>
      <c r="H238" s="178">
        <f>H184/RES_summary!H$19</f>
        <v>82.153244723758078</v>
      </c>
      <c r="I238" s="178">
        <f>I184/RES_summary!I$19</f>
        <v>68.357999239448404</v>
      </c>
      <c r="J238" s="178">
        <f>J184/RES_summary!J$19</f>
        <v>70.688610650407895</v>
      </c>
      <c r="K238" s="178">
        <f>K184/RES_summary!K$19</f>
        <v>70.143103822042079</v>
      </c>
      <c r="L238" s="178">
        <f>L184/RES_summary!L$19</f>
        <v>77.79659366964907</v>
      </c>
      <c r="M238" s="178">
        <f>M184/RES_summary!M$19</f>
        <v>67.82091882461026</v>
      </c>
      <c r="N238" s="178">
        <f>N184/RES_summary!N$19</f>
        <v>65.26818253020808</v>
      </c>
      <c r="O238" s="178">
        <f>O184/RES_summary!O$19</f>
        <v>69.088310512012697</v>
      </c>
      <c r="P238" s="178">
        <f>P184/RES_summary!P$19</f>
        <v>57.019213987360402</v>
      </c>
      <c r="Q238" s="178">
        <f>Q184/RES_summary!Q$19</f>
        <v>56.665740456634659</v>
      </c>
    </row>
    <row r="239" spans="1:17" ht="12" customHeight="1" x14ac:dyDescent="0.25">
      <c r="A239" s="23" t="s">
        <v>60</v>
      </c>
      <c r="B239" s="177">
        <f>B185/RES_summary!B$19</f>
        <v>97.658184694159928</v>
      </c>
      <c r="C239" s="177">
        <f>C185/RES_summary!C$19</f>
        <v>127.5966124519074</v>
      </c>
      <c r="D239" s="177">
        <f>D185/RES_summary!D$19</f>
        <v>121.06196981940056</v>
      </c>
      <c r="E239" s="177">
        <f>E185/RES_summary!E$19</f>
        <v>112.03175458109443</v>
      </c>
      <c r="F239" s="177">
        <f>F185/RES_summary!F$19</f>
        <v>102.08980924214021</v>
      </c>
      <c r="G239" s="177">
        <f>G185/RES_summary!G$19</f>
        <v>95.294401480655111</v>
      </c>
      <c r="H239" s="177">
        <f>H185/RES_summary!H$19</f>
        <v>82.153244723758078</v>
      </c>
      <c r="I239" s="177">
        <f>I185/RES_summary!I$19</f>
        <v>68.357999239448404</v>
      </c>
      <c r="J239" s="177">
        <f>J185/RES_summary!J$19</f>
        <v>70.688610650407895</v>
      </c>
      <c r="K239" s="177">
        <f>K185/RES_summary!K$19</f>
        <v>70.143103822042079</v>
      </c>
      <c r="L239" s="177">
        <f>L185/RES_summary!L$19</f>
        <v>77.79659366964907</v>
      </c>
      <c r="M239" s="177">
        <f>M185/RES_summary!M$19</f>
        <v>67.82091882461026</v>
      </c>
      <c r="N239" s="177">
        <f>N185/RES_summary!N$19</f>
        <v>65.26818253020808</v>
      </c>
      <c r="O239" s="177">
        <f>O185/RES_summary!O$19</f>
        <v>69.088310512012697</v>
      </c>
      <c r="P239" s="177">
        <f>P185/RES_summary!P$19</f>
        <v>57.019213987360402</v>
      </c>
      <c r="Q239" s="177">
        <f>Q185/RES_summary!Q$19</f>
        <v>56.665740456634659</v>
      </c>
    </row>
    <row r="240" spans="1:17" ht="12" customHeight="1" x14ac:dyDescent="0.25">
      <c r="A240" s="158" t="s">
        <v>112</v>
      </c>
      <c r="B240" s="178">
        <f>B186/RES_summary!B$19</f>
        <v>5.0426730780383497</v>
      </c>
      <c r="C240" s="178">
        <f>C186/RES_summary!C$19</f>
        <v>5.0547940869466679</v>
      </c>
      <c r="D240" s="178">
        <f>D186/RES_summary!D$19</f>
        <v>5.0415325289726933</v>
      </c>
      <c r="E240" s="178">
        <f>E186/RES_summary!E$19</f>
        <v>5.0106242632580713</v>
      </c>
      <c r="F240" s="178">
        <f>F186/RES_summary!F$19</f>
        <v>5.0219959698528767</v>
      </c>
      <c r="G240" s="178">
        <f>G186/RES_summary!G$19</f>
        <v>4.9650546982032697</v>
      </c>
      <c r="H240" s="178">
        <f>H186/RES_summary!H$19</f>
        <v>4.9813535677844856</v>
      </c>
      <c r="I240" s="178">
        <f>I186/RES_summary!I$19</f>
        <v>4.913407304848473</v>
      </c>
      <c r="J240" s="178">
        <f>J186/RES_summary!J$19</f>
        <v>4.8644145679933493</v>
      </c>
      <c r="K240" s="178">
        <f>K186/RES_summary!K$19</f>
        <v>4.9704713897931834</v>
      </c>
      <c r="L240" s="178">
        <f>L186/RES_summary!L$19</f>
        <v>4.9456590114658416</v>
      </c>
      <c r="M240" s="178">
        <f>M186/RES_summary!M$19</f>
        <v>4.9031827172621885</v>
      </c>
      <c r="N240" s="178">
        <f>N186/RES_summary!N$19</f>
        <v>5.0339554891808138</v>
      </c>
      <c r="O240" s="178">
        <f>O186/RES_summary!O$19</f>
        <v>5.0247958788331779</v>
      </c>
      <c r="P240" s="178">
        <f>P186/RES_summary!P$19</f>
        <v>5.087448877882716</v>
      </c>
      <c r="Q240" s="178">
        <f>Q186/RES_summary!Q$19</f>
        <v>4.9998781093801759</v>
      </c>
    </row>
    <row r="241" spans="1:17" ht="12" customHeight="1" x14ac:dyDescent="0.25">
      <c r="A241" s="23" t="s">
        <v>60</v>
      </c>
      <c r="B241" s="177">
        <f>B187/RES_summary!B$19</f>
        <v>5.0426730780383497</v>
      </c>
      <c r="C241" s="177">
        <f>C187/RES_summary!C$19</f>
        <v>5.0547940869466679</v>
      </c>
      <c r="D241" s="177">
        <f>D187/RES_summary!D$19</f>
        <v>5.0415325289726933</v>
      </c>
      <c r="E241" s="177">
        <f>E187/RES_summary!E$19</f>
        <v>5.0106242632580713</v>
      </c>
      <c r="F241" s="177">
        <f>F187/RES_summary!F$19</f>
        <v>5.0219959698528767</v>
      </c>
      <c r="G241" s="177">
        <f>G187/RES_summary!G$19</f>
        <v>4.9650546982032697</v>
      </c>
      <c r="H241" s="177">
        <f>H187/RES_summary!H$19</f>
        <v>4.9813535677844856</v>
      </c>
      <c r="I241" s="177">
        <f>I187/RES_summary!I$19</f>
        <v>4.913407304848473</v>
      </c>
      <c r="J241" s="177">
        <f>J187/RES_summary!J$19</f>
        <v>4.8644145679933493</v>
      </c>
      <c r="K241" s="177">
        <f>K187/RES_summary!K$19</f>
        <v>4.9704713897931834</v>
      </c>
      <c r="L241" s="177">
        <f>L187/RES_summary!L$19</f>
        <v>4.9456590114658416</v>
      </c>
      <c r="M241" s="177">
        <f>M187/RES_summary!M$19</f>
        <v>4.9031827172621885</v>
      </c>
      <c r="N241" s="177">
        <f>N187/RES_summary!N$19</f>
        <v>5.0339554891808138</v>
      </c>
      <c r="O241" s="177">
        <f>O187/RES_summary!O$19</f>
        <v>5.0247958788331779</v>
      </c>
      <c r="P241" s="177">
        <f>P187/RES_summary!P$19</f>
        <v>5.087448877882716</v>
      </c>
      <c r="Q241" s="177">
        <f>Q187/RES_summary!Q$19</f>
        <v>4.9998781093801759</v>
      </c>
    </row>
    <row r="242" spans="1:17" ht="12" customHeight="1" x14ac:dyDescent="0.25">
      <c r="A242" s="158" t="s">
        <v>63</v>
      </c>
      <c r="B242" s="178">
        <f>B188/RES_summary!B$19</f>
        <v>14.714619658268722</v>
      </c>
      <c r="C242" s="178">
        <f>C188/RES_summary!C$19</f>
        <v>13.872145819380473</v>
      </c>
      <c r="D242" s="178">
        <f>D188/RES_summary!D$19</f>
        <v>14.839463492677794</v>
      </c>
      <c r="E242" s="178">
        <f>E188/RES_summary!E$19</f>
        <v>15.238268730679744</v>
      </c>
      <c r="F242" s="178">
        <f>F188/RES_summary!F$19</f>
        <v>15.013523342472299</v>
      </c>
      <c r="G242" s="178">
        <f>G188/RES_summary!G$19</f>
        <v>15.414126802874986</v>
      </c>
      <c r="H242" s="178">
        <f>H188/RES_summary!H$19</f>
        <v>16.392455391611144</v>
      </c>
      <c r="I242" s="178">
        <f>I188/RES_summary!I$19</f>
        <v>16.478995830529229</v>
      </c>
      <c r="J242" s="178">
        <f>J188/RES_summary!J$19</f>
        <v>16.669009557829789</v>
      </c>
      <c r="K242" s="178">
        <f>K188/RES_summary!K$19</f>
        <v>16.282155949106532</v>
      </c>
      <c r="L242" s="178">
        <f>L188/RES_summary!L$19</f>
        <v>16.41398164194343</v>
      </c>
      <c r="M242" s="178">
        <f>M188/RES_summary!M$19</f>
        <v>16.710861069545956</v>
      </c>
      <c r="N242" s="178">
        <f>N188/RES_summary!N$19</f>
        <v>17.544495195672759</v>
      </c>
      <c r="O242" s="178">
        <f>O188/RES_summary!O$19</f>
        <v>18.37998584975427</v>
      </c>
      <c r="P242" s="178">
        <f>P188/RES_summary!P$19</f>
        <v>20.070761913786693</v>
      </c>
      <c r="Q242" s="178">
        <f>Q188/RES_summary!Q$19</f>
        <v>20.111528420840287</v>
      </c>
    </row>
    <row r="243" spans="1:17" ht="12" customHeight="1" x14ac:dyDescent="0.25">
      <c r="A243" s="167" t="s">
        <v>144</v>
      </c>
      <c r="B243" s="183">
        <f>B189/RES_summary!B$19</f>
        <v>12.563288390534733</v>
      </c>
      <c r="C243" s="183">
        <f>C189/RES_summary!C$19</f>
        <v>12.500069736907204</v>
      </c>
      <c r="D243" s="183">
        <f>D189/RES_summary!D$19</f>
        <v>12.416065032864877</v>
      </c>
      <c r="E243" s="183">
        <f>E189/RES_summary!E$19</f>
        <v>12.274997696777879</v>
      </c>
      <c r="F243" s="183">
        <f>F189/RES_summary!F$19</f>
        <v>12.21955754564801</v>
      </c>
      <c r="G243" s="183">
        <f>G189/RES_summary!G$19</f>
        <v>13.235723878530051</v>
      </c>
      <c r="H243" s="183">
        <f>H189/RES_summary!H$19</f>
        <v>13.703937313192212</v>
      </c>
      <c r="I243" s="183">
        <f>I189/RES_summary!I$19</f>
        <v>14.17036815316564</v>
      </c>
      <c r="J243" s="183">
        <f>J189/RES_summary!J$19</f>
        <v>14.312899942455521</v>
      </c>
      <c r="K243" s="183">
        <f>K189/RES_summary!K$19</f>
        <v>14.217472551530044</v>
      </c>
      <c r="L243" s="183">
        <f>L189/RES_summary!L$19</f>
        <v>14.398437164292279</v>
      </c>
      <c r="M243" s="183">
        <f>M189/RES_summary!M$19</f>
        <v>0</v>
      </c>
      <c r="N243" s="183">
        <f>N189/RES_summary!N$19</f>
        <v>0</v>
      </c>
      <c r="O243" s="183">
        <f>O189/RES_summary!O$19</f>
        <v>0</v>
      </c>
      <c r="P243" s="183">
        <f>P189/RES_summary!P$19</f>
        <v>0</v>
      </c>
      <c r="Q243" s="183">
        <f>Q189/RES_summary!Q$19</f>
        <v>0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0</v>
      </c>
      <c r="F244" s="183">
        <f>F190/RES_summary!F$19</f>
        <v>0</v>
      </c>
      <c r="G244" s="183">
        <f>G190/RES_summary!G$19</f>
        <v>0</v>
      </c>
      <c r="H244" s="183">
        <f>H190/RES_summary!H$19</f>
        <v>0</v>
      </c>
      <c r="I244" s="183">
        <f>I190/RES_summary!I$19</f>
        <v>0</v>
      </c>
      <c r="J244" s="183">
        <f>J190/RES_summary!J$19</f>
        <v>0</v>
      </c>
      <c r="K244" s="183">
        <f>K190/RES_summary!K$19</f>
        <v>0</v>
      </c>
      <c r="L244" s="183">
        <f>L190/RES_summary!L$19</f>
        <v>0</v>
      </c>
      <c r="M244" s="183">
        <f>M190/RES_summary!M$19</f>
        <v>0</v>
      </c>
      <c r="N244" s="183">
        <f>N190/RES_summary!N$19</f>
        <v>0</v>
      </c>
      <c r="O244" s="183">
        <f>O190/RES_summary!O$19</f>
        <v>0</v>
      </c>
      <c r="P244" s="183">
        <f>P190/RES_summary!P$19</f>
        <v>0</v>
      </c>
      <c r="Q244" s="183">
        <f>Q190/RES_summary!Q$19</f>
        <v>0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0</v>
      </c>
      <c r="F245" s="182">
        <f>F191/RES_summary!F$19</f>
        <v>0</v>
      </c>
      <c r="G245" s="182">
        <f>G191/RES_summary!G$19</f>
        <v>0</v>
      </c>
      <c r="H245" s="182">
        <f>H191/RES_summary!H$19</f>
        <v>0</v>
      </c>
      <c r="I245" s="182">
        <f>I191/RES_summary!I$19</f>
        <v>0</v>
      </c>
      <c r="J245" s="182">
        <f>J191/RES_summary!J$19</f>
        <v>0</v>
      </c>
      <c r="K245" s="182">
        <f>K191/RES_summary!K$19</f>
        <v>0</v>
      </c>
      <c r="L245" s="182">
        <f>L191/RES_summary!L$19</f>
        <v>0</v>
      </c>
      <c r="M245" s="182">
        <f>M191/RES_summary!M$19</f>
        <v>0</v>
      </c>
      <c r="N245" s="182">
        <f>N191/RES_summary!N$19</f>
        <v>0</v>
      </c>
      <c r="O245" s="182">
        <f>O191/RES_summary!O$19</f>
        <v>0</v>
      </c>
      <c r="P245" s="182">
        <f>P191/RES_summary!P$19</f>
        <v>0</v>
      </c>
      <c r="Q245" s="182">
        <f>Q191/RES_summary!Q$19</f>
        <v>0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0</v>
      </c>
      <c r="F246" s="181">
        <f>F192/RES_summary!F$19</f>
        <v>0</v>
      </c>
      <c r="G246" s="181">
        <f>G192/RES_summary!G$19</f>
        <v>0</v>
      </c>
      <c r="H246" s="181">
        <f>H192/RES_summary!H$19</f>
        <v>0</v>
      </c>
      <c r="I246" s="181">
        <f>I192/RES_summary!I$19</f>
        <v>0</v>
      </c>
      <c r="J246" s="181">
        <f>J192/RES_summary!J$19</f>
        <v>0</v>
      </c>
      <c r="K246" s="181">
        <f>K192/RES_summary!K$19</f>
        <v>0</v>
      </c>
      <c r="L246" s="181">
        <f>L192/RES_summary!L$19</f>
        <v>0</v>
      </c>
      <c r="M246" s="181">
        <f>M192/RES_summary!M$19</f>
        <v>0</v>
      </c>
      <c r="N246" s="181">
        <f>N192/RES_summary!N$19</f>
        <v>0</v>
      </c>
      <c r="O246" s="181">
        <f>O192/RES_summary!O$19</f>
        <v>0</v>
      </c>
      <c r="P246" s="181">
        <f>P192/RES_summary!P$19</f>
        <v>0</v>
      </c>
      <c r="Q246" s="181">
        <f>Q192/RES_summary!Q$19</f>
        <v>0</v>
      </c>
    </row>
    <row r="247" spans="1:17" ht="12" customHeight="1" x14ac:dyDescent="0.25">
      <c r="A247" s="163" t="s">
        <v>142</v>
      </c>
      <c r="B247" s="180">
        <f>B193/RES_summary!B$19</f>
        <v>15.167808853676249</v>
      </c>
      <c r="C247" s="180">
        <f>C193/RES_summary!C$19</f>
        <v>14.086239695575047</v>
      </c>
      <c r="D247" s="180">
        <f>D193/RES_summary!D$19</f>
        <v>15.034096978756176</v>
      </c>
      <c r="E247" s="180">
        <f>E193/RES_summary!E$19</f>
        <v>15.356841919603292</v>
      </c>
      <c r="F247" s="180">
        <f>F193/RES_summary!F$19</f>
        <v>15.066152572617369</v>
      </c>
      <c r="G247" s="180">
        <f>G193/RES_summary!G$19</f>
        <v>15.464446636507517</v>
      </c>
      <c r="H247" s="180">
        <f>H193/RES_summary!H$19</f>
        <v>16.426394604977322</v>
      </c>
      <c r="I247" s="180">
        <f>I193/RES_summary!I$19</f>
        <v>16.497267322307295</v>
      </c>
      <c r="J247" s="180">
        <f>J193/RES_summary!J$19</f>
        <v>16.683211544661461</v>
      </c>
      <c r="K247" s="180">
        <f>K193/RES_summary!K$19</f>
        <v>16.286877923715057</v>
      </c>
      <c r="L247" s="180">
        <f>L193/RES_summary!L$19</f>
        <v>16.465950942189274</v>
      </c>
      <c r="M247" s="180">
        <f>M193/RES_summary!M$19</f>
        <v>16.781588274524626</v>
      </c>
      <c r="N247" s="180">
        <f>N193/RES_summary!N$19</f>
        <v>17.627833979330259</v>
      </c>
      <c r="O247" s="180">
        <f>O193/RES_summary!O$19</f>
        <v>18.512440861182615</v>
      </c>
      <c r="P247" s="180">
        <f>P193/RES_summary!P$19</f>
        <v>20.179659490658061</v>
      </c>
      <c r="Q247" s="180">
        <f>Q193/RES_summary!Q$19</f>
        <v>20.187773986888899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0</v>
      </c>
      <c r="F248" s="179">
        <f>F194/RES_summary!F$19</f>
        <v>0</v>
      </c>
      <c r="G248" s="179">
        <f>G194/RES_summary!G$19</f>
        <v>0</v>
      </c>
      <c r="H248" s="179">
        <f>H194/RES_summary!H$19</f>
        <v>0</v>
      </c>
      <c r="I248" s="179">
        <f>I194/RES_summary!I$19</f>
        <v>0</v>
      </c>
      <c r="J248" s="179">
        <f>J194/RES_summary!J$19</f>
        <v>0</v>
      </c>
      <c r="K248" s="179">
        <f>K194/RES_summary!K$19</f>
        <v>0</v>
      </c>
      <c r="L248" s="179">
        <f>L194/RES_summary!L$19</f>
        <v>15.708334695185401</v>
      </c>
      <c r="M248" s="179">
        <f>M194/RES_summary!M$19</f>
        <v>15.875832243540803</v>
      </c>
      <c r="N248" s="179">
        <f>N194/RES_summary!N$19</f>
        <v>16.580100088289864</v>
      </c>
      <c r="O248" s="179">
        <f>O194/RES_summary!O$19</f>
        <v>16.789493595641972</v>
      </c>
      <c r="P248" s="179">
        <f>P194/RES_summary!P$19</f>
        <v>18.763629805337253</v>
      </c>
      <c r="Q248" s="179">
        <f>Q194/RES_summary!Q$19</f>
        <v>19.206086068652763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0</v>
      </c>
      <c r="F249" s="177">
        <f>F195/RES_summary!F$19</f>
        <v>0</v>
      </c>
      <c r="G249" s="177">
        <f>G195/RES_summary!G$19</f>
        <v>0</v>
      </c>
      <c r="H249" s="177">
        <f>H195/RES_summary!H$19</f>
        <v>0</v>
      </c>
      <c r="I249" s="177">
        <f>I195/RES_summary!I$19</f>
        <v>0</v>
      </c>
      <c r="J249" s="177">
        <f>J195/RES_summary!J$19</f>
        <v>0</v>
      </c>
      <c r="K249" s="177">
        <f>K195/RES_summary!K$19</f>
        <v>0</v>
      </c>
      <c r="L249" s="177">
        <f>L195/RES_summary!L$19</f>
        <v>11.733070647360558</v>
      </c>
      <c r="M249" s="177">
        <f>M195/RES_summary!M$19</f>
        <v>11.894613979780686</v>
      </c>
      <c r="N249" s="177">
        <f>N195/RES_summary!N$19</f>
        <v>12.466869147269849</v>
      </c>
      <c r="O249" s="177">
        <f>O195/RES_summary!O$19</f>
        <v>12.130391639412627</v>
      </c>
      <c r="P249" s="177">
        <f>P195/RES_summary!P$19</f>
        <v>14.755837877978623</v>
      </c>
      <c r="Q249" s="177">
        <f>Q195/RES_summary!Q$19</f>
        <v>15.255107201169404</v>
      </c>
    </row>
    <row r="250" spans="1:17" ht="12" customHeight="1" x14ac:dyDescent="0.25">
      <c r="A250" s="148" t="s">
        <v>59</v>
      </c>
      <c r="B250" s="177">
        <f>B196/RES_summary!B$19</f>
        <v>0</v>
      </c>
      <c r="C250" s="177">
        <f>C196/RES_summary!C$19</f>
        <v>0</v>
      </c>
      <c r="D250" s="177">
        <f>D196/RES_summary!D$19</f>
        <v>0</v>
      </c>
      <c r="E250" s="177">
        <f>E196/RES_summary!E$19</f>
        <v>0</v>
      </c>
      <c r="F250" s="177">
        <f>F196/RES_summary!F$19</f>
        <v>0</v>
      </c>
      <c r="G250" s="177">
        <f>G196/RES_summary!G$19</f>
        <v>0</v>
      </c>
      <c r="H250" s="177">
        <f>H196/RES_summary!H$19</f>
        <v>0</v>
      </c>
      <c r="I250" s="177">
        <f>I196/RES_summary!I$19</f>
        <v>0</v>
      </c>
      <c r="J250" s="177">
        <f>J196/RES_summary!J$19</f>
        <v>0</v>
      </c>
      <c r="K250" s="177">
        <f>K196/RES_summary!K$19</f>
        <v>0</v>
      </c>
      <c r="L250" s="177">
        <f>L196/RES_summary!L$19</f>
        <v>3.9752640478248442</v>
      </c>
      <c r="M250" s="177">
        <f>M196/RES_summary!M$19</f>
        <v>3.9812182637601148</v>
      </c>
      <c r="N250" s="177">
        <f>N196/RES_summary!N$19</f>
        <v>4.1132309410200198</v>
      </c>
      <c r="O250" s="177">
        <f>O196/RES_summary!O$19</f>
        <v>4.6591019562293425</v>
      </c>
      <c r="P250" s="177">
        <f>P196/RES_summary!P$19</f>
        <v>4.0077919273586255</v>
      </c>
      <c r="Q250" s="177">
        <f>Q196/RES_summary!Q$19</f>
        <v>3.9509788674833599</v>
      </c>
    </row>
    <row r="251" spans="1:17" ht="12" customHeight="1" x14ac:dyDescent="0.25">
      <c r="A251" s="158" t="s">
        <v>62</v>
      </c>
      <c r="B251" s="178">
        <f>B197/RES_summary!B$19</f>
        <v>7.2642427817215749</v>
      </c>
      <c r="C251" s="178">
        <f>C197/RES_summary!C$19</f>
        <v>6.791856332598166</v>
      </c>
      <c r="D251" s="178">
        <f>D197/RES_summary!D$19</f>
        <v>6.8863831801756668</v>
      </c>
      <c r="E251" s="178">
        <f>E197/RES_summary!E$19</f>
        <v>7.1776577053146902</v>
      </c>
      <c r="F251" s="178">
        <f>F197/RES_summary!F$19</f>
        <v>7.0519894839340616</v>
      </c>
      <c r="G251" s="178">
        <f>G197/RES_summary!G$19</f>
        <v>7.0303427680635506</v>
      </c>
      <c r="H251" s="178">
        <f>H197/RES_summary!H$19</f>
        <v>7.0134944837405087</v>
      </c>
      <c r="I251" s="178">
        <f>I197/RES_summary!I$19</f>
        <v>7.1389220140435503</v>
      </c>
      <c r="J251" s="178">
        <f>J197/RES_summary!J$19</f>
        <v>6.9189156682957424</v>
      </c>
      <c r="K251" s="178">
        <f>K197/RES_summary!K$19</f>
        <v>6.8391670123532844</v>
      </c>
      <c r="L251" s="178">
        <f>L197/RES_summary!L$19</f>
        <v>6.7803781613244176</v>
      </c>
      <c r="M251" s="178">
        <f>M197/RES_summary!M$19</f>
        <v>7.085242122087438</v>
      </c>
      <c r="N251" s="178">
        <f>N197/RES_summary!N$19</f>
        <v>7.5131855186970595</v>
      </c>
      <c r="O251" s="178">
        <f>O197/RES_summary!O$19</f>
        <v>7.8909786342651955</v>
      </c>
      <c r="P251" s="178">
        <f>P197/RES_summary!P$19</f>
        <v>8.0341746520644843</v>
      </c>
      <c r="Q251" s="178">
        <f>Q197/RES_summary!Q$19</f>
        <v>8.5046023261913852</v>
      </c>
    </row>
    <row r="252" spans="1:17" ht="12" customHeight="1" x14ac:dyDescent="0.25">
      <c r="A252" s="23" t="s">
        <v>57</v>
      </c>
      <c r="B252" s="177">
        <f>B198/RES_summary!B$19</f>
        <v>6.1514845681593462</v>
      </c>
      <c r="C252" s="177">
        <f>C198/RES_summary!C$19</f>
        <v>6.3052514647175508</v>
      </c>
      <c r="D252" s="177">
        <f>D198/RES_summary!D$19</f>
        <v>6.4893196204333314</v>
      </c>
      <c r="E252" s="177">
        <f>E198/RES_summary!E$19</f>
        <v>6.8245660169889728</v>
      </c>
      <c r="F252" s="177">
        <f>F198/RES_summary!F$19</f>
        <v>6.8080231407537593</v>
      </c>
      <c r="G252" s="177">
        <f>G198/RES_summary!G$19</f>
        <v>6.7055000745998221</v>
      </c>
      <c r="H252" s="177">
        <f>H198/RES_summary!H$19</f>
        <v>6.5812569982477847</v>
      </c>
      <c r="I252" s="177">
        <f>I198/RES_summary!I$19</f>
        <v>6.5199350595035401</v>
      </c>
      <c r="J252" s="177">
        <f>J198/RES_summary!J$19</f>
        <v>6.4244047185441504</v>
      </c>
      <c r="K252" s="177">
        <f>K198/RES_summary!K$19</f>
        <v>6.3019190270939616</v>
      </c>
      <c r="L252" s="177">
        <f>L198/RES_summary!L$19</f>
        <v>6.3210957746818721</v>
      </c>
      <c r="M252" s="177">
        <f>M198/RES_summary!M$19</f>
        <v>6.3411894925949301</v>
      </c>
      <c r="N252" s="177">
        <f>N198/RES_summary!N$19</f>
        <v>6.276797429764061</v>
      </c>
      <c r="O252" s="177">
        <f>O198/RES_summary!O$19</f>
        <v>6.1619695018479659</v>
      </c>
      <c r="P252" s="177">
        <f>P198/RES_summary!P$19</f>
        <v>6.2886200741329086</v>
      </c>
      <c r="Q252" s="177">
        <f>Q198/RES_summary!Q$19</f>
        <v>6.3492747074755576</v>
      </c>
    </row>
    <row r="253" spans="1:17" ht="12" customHeight="1" x14ac:dyDescent="0.25">
      <c r="A253" s="29" t="s">
        <v>140</v>
      </c>
      <c r="B253" s="176">
        <f>B199/RES_summary!B$19</f>
        <v>7.4268022424854498</v>
      </c>
      <c r="C253" s="176">
        <f>C199/RES_summary!C$19</f>
        <v>6.8441537461128856</v>
      </c>
      <c r="D253" s="176">
        <f>D199/RES_summary!D$19</f>
        <v>6.9824115975343259</v>
      </c>
      <c r="E253" s="176">
        <f>E199/RES_summary!E$19</f>
        <v>7.2080921008382868</v>
      </c>
      <c r="F253" s="176">
        <f>F199/RES_summary!F$19</f>
        <v>7.0605066036691229</v>
      </c>
      <c r="G253" s="176">
        <f>G199/RES_summary!G$19</f>
        <v>7.0524550759519533</v>
      </c>
      <c r="H253" s="176">
        <f>H199/RES_summary!H$19</f>
        <v>7.1067498817992663</v>
      </c>
      <c r="I253" s="176">
        <f>I199/RES_summary!I$19</f>
        <v>7.2251252262812313</v>
      </c>
      <c r="J253" s="176">
        <f>J199/RES_summary!J$19</f>
        <v>7.0446492890366956</v>
      </c>
      <c r="K253" s="176">
        <f>K199/RES_summary!K$19</f>
        <v>6.9780107127792448</v>
      </c>
      <c r="L253" s="176">
        <f>L199/RES_summary!L$19</f>
        <v>6.8627409832074751</v>
      </c>
      <c r="M253" s="176">
        <f>M199/RES_summary!M$19</f>
        <v>7.1394500125668454</v>
      </c>
      <c r="N253" s="176">
        <f>N199/RES_summary!N$19</f>
        <v>7.682581564195444</v>
      </c>
      <c r="O253" s="176">
        <f>O199/RES_summary!O$19</f>
        <v>8.0783570492796475</v>
      </c>
      <c r="P253" s="176">
        <f>P199/RES_summary!P$19</f>
        <v>8.1181740703314791</v>
      </c>
      <c r="Q253" s="176">
        <f>Q199/RES_summary!Q$19</f>
        <v>8.6065700119147834</v>
      </c>
    </row>
    <row r="255" spans="1:17" ht="12" customHeight="1" x14ac:dyDescent="0.25">
      <c r="A255" s="152" t="s">
        <v>195</v>
      </c>
      <c r="B255" s="184">
        <f>B201/RES_summary!B$19</f>
        <v>1.5580920386631698</v>
      </c>
      <c r="C255" s="184">
        <f>C201/RES_summary!C$19</f>
        <v>1.2063735081881928</v>
      </c>
      <c r="D255" s="184">
        <f>D201/RES_summary!D$19</f>
        <v>1.1382126178807457</v>
      </c>
      <c r="E255" s="184">
        <f>E201/RES_summary!E$19</f>
        <v>0.51628553009966738</v>
      </c>
      <c r="F255" s="184">
        <f>F201/RES_summary!F$19</f>
        <v>0.23198130835096117</v>
      </c>
      <c r="G255" s="184">
        <f>G201/RES_summary!G$19</f>
        <v>0.35717577141060186</v>
      </c>
      <c r="H255" s="184">
        <f>H201/RES_summary!H$19</f>
        <v>0.66321517551863496</v>
      </c>
      <c r="I255" s="184">
        <f>I201/RES_summary!I$19</f>
        <v>0.4469694250919195</v>
      </c>
      <c r="J255" s="184">
        <f>J201/RES_summary!J$19</f>
        <v>0.68509376330326655</v>
      </c>
      <c r="K255" s="184">
        <f>K201/RES_summary!K$19</f>
        <v>0.65736142747572901</v>
      </c>
      <c r="L255" s="184">
        <f>L201/RES_summary!L$19</f>
        <v>0.48023679484498982</v>
      </c>
      <c r="M255" s="184">
        <f>M201/RES_summary!M$19</f>
        <v>0.21262640784712294</v>
      </c>
      <c r="N255" s="184">
        <f>N201/RES_summary!N$19</f>
        <v>0.36968744650642926</v>
      </c>
      <c r="O255" s="184">
        <f>O201/RES_summary!O$19</f>
        <v>0.29388765641719811</v>
      </c>
      <c r="P255" s="184">
        <f>P201/RES_summary!P$19</f>
        <v>0.14018240513638697</v>
      </c>
      <c r="Q255" s="184">
        <f>Q201/RES_summary!Q$19</f>
        <v>0.13881536957185231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7">
        <f>B203/RES_summary!B$19</f>
        <v>0</v>
      </c>
      <c r="C257" s="177">
        <f>C203/RES_summary!C$19</f>
        <v>0</v>
      </c>
      <c r="D257" s="177">
        <f>D203/RES_summary!D$19</f>
        <v>0</v>
      </c>
      <c r="E257" s="177">
        <f>E203/RES_summary!E$19</f>
        <v>0</v>
      </c>
      <c r="F257" s="177">
        <f>F203/RES_summary!F$19</f>
        <v>0</v>
      </c>
      <c r="G257" s="177">
        <f>G203/RES_summary!G$19</f>
        <v>0</v>
      </c>
      <c r="H257" s="177">
        <f>H203/RES_summary!H$19</f>
        <v>0</v>
      </c>
      <c r="I257" s="177">
        <f>I203/RES_summary!I$19</f>
        <v>0</v>
      </c>
      <c r="J257" s="177">
        <f>J203/RES_summary!J$19</f>
        <v>0</v>
      </c>
      <c r="K257" s="177">
        <f>K203/RES_summary!K$19</f>
        <v>0</v>
      </c>
      <c r="L257" s="177">
        <f>L203/RES_summary!L$19</f>
        <v>0</v>
      </c>
      <c r="M257" s="177">
        <f>M203/RES_summary!M$19</f>
        <v>0</v>
      </c>
      <c r="N257" s="177">
        <f>N203/RES_summary!N$19</f>
        <v>0</v>
      </c>
      <c r="O257" s="177">
        <f>O203/RES_summary!O$19</f>
        <v>0</v>
      </c>
      <c r="P257" s="177">
        <f>P203/RES_summary!P$19</f>
        <v>0</v>
      </c>
      <c r="Q257" s="177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1.1117091957017862</v>
      </c>
      <c r="C260" s="178">
        <f>C206/RES_summary!C$19</f>
        <v>0.85803115330495772</v>
      </c>
      <c r="D260" s="178">
        <f>D206/RES_summary!D$19</f>
        <v>0.46942119430545237</v>
      </c>
      <c r="E260" s="178">
        <f>E206/RES_summary!E$19</f>
        <v>0.24017805978740037</v>
      </c>
      <c r="F260" s="178">
        <f>F206/RES_summary!F$19</f>
        <v>0.11489282486064276</v>
      </c>
      <c r="G260" s="178">
        <f>G206/RES_summary!G$19</f>
        <v>0.14104519243721722</v>
      </c>
      <c r="H260" s="178">
        <f>H206/RES_summary!H$19</f>
        <v>7.7570747448746993E-2</v>
      </c>
      <c r="I260" s="178">
        <f>I206/RES_summary!I$19</f>
        <v>4.8554388369862145E-2</v>
      </c>
      <c r="J260" s="178">
        <f>J206/RES_summary!J$19</f>
        <v>3.731200965600636E-2</v>
      </c>
      <c r="K260" s="178">
        <f>K206/RES_summary!K$19</f>
        <v>1.4114900345114459E-2</v>
      </c>
      <c r="L260" s="178">
        <f>L206/RES_summary!L$19</f>
        <v>3.3819996314682506E-3</v>
      </c>
      <c r="M260" s="178">
        <f>M206/RES_summary!M$19</f>
        <v>0</v>
      </c>
      <c r="N260" s="178">
        <f>N206/RES_summary!N$19</f>
        <v>0</v>
      </c>
      <c r="O260" s="178">
        <f>O206/RES_summary!O$19</f>
        <v>0</v>
      </c>
      <c r="P260" s="178">
        <f>P206/RES_summary!P$19</f>
        <v>0</v>
      </c>
      <c r="Q260" s="178">
        <f>Q206/RES_summary!Q$19</f>
        <v>0</v>
      </c>
    </row>
    <row r="261" spans="1:17" ht="12" customHeight="1" x14ac:dyDescent="0.25">
      <c r="A261" s="167" t="s">
        <v>144</v>
      </c>
      <c r="B261" s="183">
        <f>B207/RES_summary!B$19</f>
        <v>6.3890961625070677</v>
      </c>
      <c r="C261" s="183">
        <f>C207/RES_summary!C$19</f>
        <v>6.3569461357995038</v>
      </c>
      <c r="D261" s="183">
        <f>D207/RES_summary!D$19</f>
        <v>6.3142253038369294</v>
      </c>
      <c r="E261" s="183">
        <f>E207/RES_summary!E$19</f>
        <v>6.2424851075100216</v>
      </c>
      <c r="F261" s="183">
        <f>F207/RES_summary!F$19</f>
        <v>6.2142908604449421</v>
      </c>
      <c r="G261" s="183">
        <f>G207/RES_summary!G$19</f>
        <v>6.2470522574407861</v>
      </c>
      <c r="H261" s="183">
        <f>H207/RES_summary!H$19</f>
        <v>6.2223907414279198</v>
      </c>
      <c r="I261" s="183">
        <f>I207/RES_summary!I$19</f>
        <v>6.1834669729402822</v>
      </c>
      <c r="J261" s="183">
        <f>J207/RES_summary!J$19</f>
        <v>6.2273744115874621</v>
      </c>
      <c r="K261" s="183">
        <f>K207/RES_summary!K$19</f>
        <v>6.1858550762464128</v>
      </c>
      <c r="L261" s="183">
        <f>L207/RES_summary!L$19</f>
        <v>6.2645906506896907</v>
      </c>
      <c r="M261" s="183">
        <f>M207/RES_summary!M$19</f>
        <v>0</v>
      </c>
      <c r="N261" s="183">
        <f>N207/RES_summary!N$19</f>
        <v>0</v>
      </c>
      <c r="O261" s="183">
        <f>O207/RES_summary!O$19</f>
        <v>0</v>
      </c>
      <c r="P261" s="183">
        <f>P207/RES_summary!P$19</f>
        <v>0</v>
      </c>
      <c r="Q261" s="183">
        <f>Q207/RES_summary!Q$19</f>
        <v>0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0</v>
      </c>
      <c r="F262" s="183">
        <f>F208/RES_summary!F$19</f>
        <v>0</v>
      </c>
      <c r="G262" s="183">
        <f>G208/RES_summary!G$19</f>
        <v>0</v>
      </c>
      <c r="H262" s="183">
        <f>H208/RES_summary!H$19</f>
        <v>0</v>
      </c>
      <c r="I262" s="183">
        <f>I208/RES_summary!I$19</f>
        <v>0</v>
      </c>
      <c r="J262" s="183">
        <f>J208/RES_summary!J$19</f>
        <v>0</v>
      </c>
      <c r="K262" s="183">
        <f>K208/RES_summary!K$19</f>
        <v>0</v>
      </c>
      <c r="L262" s="183">
        <f>L208/RES_summary!L$19</f>
        <v>0</v>
      </c>
      <c r="M262" s="183">
        <f>M208/RES_summary!M$19</f>
        <v>0</v>
      </c>
      <c r="N262" s="183">
        <f>N208/RES_summary!N$19</f>
        <v>0</v>
      </c>
      <c r="O262" s="183">
        <f>O208/RES_summary!O$19</f>
        <v>0</v>
      </c>
      <c r="P262" s="183">
        <f>P208/RES_summary!P$19</f>
        <v>0</v>
      </c>
      <c r="Q262" s="183">
        <f>Q208/RES_summary!Q$19</f>
        <v>0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0</v>
      </c>
      <c r="F263" s="182">
        <f>F209/RES_summary!F$19</f>
        <v>0</v>
      </c>
      <c r="G263" s="182">
        <f>G209/RES_summary!G$19</f>
        <v>0</v>
      </c>
      <c r="H263" s="182">
        <f>H209/RES_summary!H$19</f>
        <v>0</v>
      </c>
      <c r="I263" s="182">
        <f>I209/RES_summary!I$19</f>
        <v>0</v>
      </c>
      <c r="J263" s="182">
        <f>J209/RES_summary!J$19</f>
        <v>0</v>
      </c>
      <c r="K263" s="182">
        <f>K209/RES_summary!K$19</f>
        <v>0</v>
      </c>
      <c r="L263" s="182">
        <f>L209/RES_summary!L$19</f>
        <v>0</v>
      </c>
      <c r="M263" s="182">
        <f>M209/RES_summary!M$19</f>
        <v>0</v>
      </c>
      <c r="N263" s="182">
        <f>N209/RES_summary!N$19</f>
        <v>0</v>
      </c>
      <c r="O263" s="182">
        <f>O209/RES_summary!O$19</f>
        <v>0</v>
      </c>
      <c r="P263" s="182">
        <f>P209/RES_summary!P$19</f>
        <v>0</v>
      </c>
      <c r="Q263" s="182">
        <f>Q209/RES_summary!Q$19</f>
        <v>0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48" t="s">
        <v>59</v>
      </c>
      <c r="B268" s="177">
        <f>B214/RES_summary!B$19</f>
        <v>0</v>
      </c>
      <c r="C268" s="177">
        <f>C214/RES_summary!C$19</f>
        <v>0</v>
      </c>
      <c r="D268" s="177">
        <f>D214/RES_summary!D$19</f>
        <v>0</v>
      </c>
      <c r="E268" s="177">
        <f>E214/RES_summary!E$19</f>
        <v>0</v>
      </c>
      <c r="F268" s="177">
        <f>F214/RES_summary!F$19</f>
        <v>0</v>
      </c>
      <c r="G268" s="177">
        <f>G214/RES_summary!G$19</f>
        <v>0</v>
      </c>
      <c r="H268" s="177">
        <f>H214/RES_summary!H$19</f>
        <v>0</v>
      </c>
      <c r="I268" s="177">
        <f>I214/RES_summary!I$19</f>
        <v>0</v>
      </c>
      <c r="J268" s="177">
        <f>J214/RES_summary!J$19</f>
        <v>0</v>
      </c>
      <c r="K268" s="177">
        <f>K214/RES_summary!K$19</f>
        <v>0</v>
      </c>
      <c r="L268" s="177">
        <f>L214/RES_summary!L$19</f>
        <v>0</v>
      </c>
      <c r="M268" s="177">
        <f>M214/RES_summary!M$19</f>
        <v>0</v>
      </c>
      <c r="N268" s="177">
        <f>N214/RES_summary!N$19</f>
        <v>0</v>
      </c>
      <c r="O268" s="177">
        <f>O214/RES_summary!O$19</f>
        <v>0</v>
      </c>
      <c r="P268" s="177">
        <f>P214/RES_summary!P$19</f>
        <v>0</v>
      </c>
      <c r="Q268" s="177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0.4463828429613837</v>
      </c>
      <c r="C269" s="178">
        <f>C215/RES_summary!C$19</f>
        <v>0.34834235488323506</v>
      </c>
      <c r="D269" s="178">
        <f>D215/RES_summary!D$19</f>
        <v>0.66879142357529353</v>
      </c>
      <c r="E269" s="178">
        <f>E215/RES_summary!E$19</f>
        <v>0.27610747031226701</v>
      </c>
      <c r="F269" s="178">
        <f>F215/RES_summary!F$19</f>
        <v>0.11708848349031842</v>
      </c>
      <c r="G269" s="178">
        <f>G215/RES_summary!G$19</f>
        <v>0.21613057897338461</v>
      </c>
      <c r="H269" s="178">
        <f>H215/RES_summary!H$19</f>
        <v>0.58564442806988792</v>
      </c>
      <c r="I269" s="178">
        <f>I215/RES_summary!I$19</f>
        <v>0.3984150367220573</v>
      </c>
      <c r="J269" s="178">
        <f>J215/RES_summary!J$19</f>
        <v>0.64778175364726021</v>
      </c>
      <c r="K269" s="178">
        <f>K215/RES_summary!K$19</f>
        <v>0.64324652713061459</v>
      </c>
      <c r="L269" s="178">
        <f>L215/RES_summary!L$19</f>
        <v>0.47685479521352159</v>
      </c>
      <c r="M269" s="178">
        <f>M215/RES_summary!M$19</f>
        <v>0.21262640784712294</v>
      </c>
      <c r="N269" s="178">
        <f>N215/RES_summary!N$19</f>
        <v>0.36968744650642926</v>
      </c>
      <c r="O269" s="178">
        <f>O215/RES_summary!O$19</f>
        <v>0.29388765641719811</v>
      </c>
      <c r="P269" s="178">
        <f>P215/RES_summary!P$19</f>
        <v>0.14018240513638697</v>
      </c>
      <c r="Q269" s="178">
        <f>Q215/RES_summary!Q$19</f>
        <v>0.13881536957185231</v>
      </c>
    </row>
    <row r="270" spans="1:17" ht="12" customHeight="1" x14ac:dyDescent="0.25">
      <c r="A270" s="23" t="s">
        <v>57</v>
      </c>
      <c r="B270" s="177">
        <f>B216/RES_summary!B$19</f>
        <v>3.5019796846613316</v>
      </c>
      <c r="C270" s="177">
        <f>C216/RES_summary!C$19</f>
        <v>3.5895176670708993</v>
      </c>
      <c r="D270" s="177">
        <f>D216/RES_summary!D$19</f>
        <v>3.4341468326739659</v>
      </c>
      <c r="E270" s="177">
        <f>E216/RES_summary!E$19</f>
        <v>3.4794322341082653</v>
      </c>
      <c r="F270" s="177">
        <f>F216/RES_summary!F$19</f>
        <v>3.4709980250062666</v>
      </c>
      <c r="G270" s="177">
        <f>G216/RES_summary!G$19</f>
        <v>3.3912147794971879</v>
      </c>
      <c r="H270" s="177">
        <f>H216/RES_summary!H$19</f>
        <v>3.3000982854461598</v>
      </c>
      <c r="I270" s="177">
        <f>I216/RES_summary!I$19</f>
        <v>3.2592563420734968</v>
      </c>
      <c r="J270" s="177">
        <f>J216/RES_summary!J$19</f>
        <v>3.1955105817850558</v>
      </c>
      <c r="K270" s="177">
        <f>K216/RES_summary!K$19</f>
        <v>3.1322532279443545</v>
      </c>
      <c r="L270" s="177">
        <f>L216/RES_summary!L$19</f>
        <v>3.1359551443805205</v>
      </c>
      <c r="M270" s="177">
        <f>M216/RES_summary!M$19</f>
        <v>3.1311173592391102</v>
      </c>
      <c r="N270" s="177">
        <f>N216/RES_summary!N$19</f>
        <v>3.0679626874887131</v>
      </c>
      <c r="O270" s="177">
        <f>O216/RES_summary!O$19</f>
        <v>3.0056964942219087</v>
      </c>
      <c r="P270" s="177">
        <f>P216/RES_summary!P$19</f>
        <v>3.0532506629844733</v>
      </c>
      <c r="Q270" s="177">
        <f>Q216/RES_summary!Q$19</f>
        <v>3.0730057242697244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3.3238008136622338E-2</v>
      </c>
      <c r="D275" s="168">
        <f t="shared" ref="D275:Q275" si="69">SUM(D276,D278,D280,D289)</f>
        <v>0.26792240008289575</v>
      </c>
      <c r="E275" s="168">
        <f t="shared" si="69"/>
        <v>0.2323435122498968</v>
      </c>
      <c r="F275" s="168">
        <f t="shared" si="69"/>
        <v>0.12327879566041511</v>
      </c>
      <c r="G275" s="168">
        <f t="shared" si="69"/>
        <v>0.18588832297179173</v>
      </c>
      <c r="H275" s="168">
        <f t="shared" si="69"/>
        <v>0.2513480215745002</v>
      </c>
      <c r="I275" s="168">
        <f t="shared" si="69"/>
        <v>0.25675506764580447</v>
      </c>
      <c r="J275" s="168">
        <f t="shared" si="69"/>
        <v>0.10114904781056951</v>
      </c>
      <c r="K275" s="168">
        <f t="shared" si="69"/>
        <v>0.11317732650786397</v>
      </c>
      <c r="L275" s="168">
        <f t="shared" si="69"/>
        <v>0.1253941756118368</v>
      </c>
      <c r="M275" s="168">
        <f t="shared" si="69"/>
        <v>0.37080342815704215</v>
      </c>
      <c r="N275" s="168">
        <f t="shared" si="69"/>
        <v>0.71061580685948478</v>
      </c>
      <c r="O275" s="168">
        <f t="shared" si="69"/>
        <v>1.0949487613549329</v>
      </c>
      <c r="P275" s="168">
        <f t="shared" si="69"/>
        <v>2.5574268148259067</v>
      </c>
      <c r="Q275" s="168">
        <f t="shared" si="69"/>
        <v>6.3009126636403527</v>
      </c>
    </row>
    <row r="276" spans="1:17" ht="12" customHeight="1" x14ac:dyDescent="0.25">
      <c r="A276" s="158" t="s">
        <v>65</v>
      </c>
      <c r="B276" s="157"/>
      <c r="C276" s="157">
        <f>C277</f>
        <v>2.6696098738706819E-2</v>
      </c>
      <c r="D276" s="157">
        <f t="shared" ref="D276:Q276" si="70">D277</f>
        <v>0.209922321891094</v>
      </c>
      <c r="E276" s="157">
        <f t="shared" si="70"/>
        <v>0.17699270763648073</v>
      </c>
      <c r="F276" s="157">
        <f t="shared" si="70"/>
        <v>9.115069126717304E-2</v>
      </c>
      <c r="G276" s="157">
        <f t="shared" si="70"/>
        <v>0.13259217133683807</v>
      </c>
      <c r="H276" s="157">
        <f t="shared" si="70"/>
        <v>0.16489257896885001</v>
      </c>
      <c r="I276" s="157">
        <f t="shared" si="70"/>
        <v>0.15291367751484106</v>
      </c>
      <c r="J276" s="157">
        <f t="shared" si="70"/>
        <v>5.9225523829201751E-2</v>
      </c>
      <c r="K276" s="157">
        <f t="shared" si="70"/>
        <v>6.3681794591294805E-2</v>
      </c>
      <c r="L276" s="157">
        <f t="shared" si="70"/>
        <v>8.3049170873465347E-2</v>
      </c>
      <c r="M276" s="157">
        <f t="shared" si="70"/>
        <v>0.19416886806139311</v>
      </c>
      <c r="N276" s="157">
        <f t="shared" si="70"/>
        <v>0.33816513902975043</v>
      </c>
      <c r="O276" s="157">
        <f t="shared" si="70"/>
        <v>0.51267835598141698</v>
      </c>
      <c r="P276" s="157">
        <f t="shared" si="70"/>
        <v>0.99917158255951188</v>
      </c>
      <c r="Q276" s="157">
        <f t="shared" si="70"/>
        <v>2.3175368639865233</v>
      </c>
    </row>
    <row r="277" spans="1:17" ht="12" customHeight="1" x14ac:dyDescent="0.25">
      <c r="A277" s="23" t="s">
        <v>60</v>
      </c>
      <c r="B277" s="156"/>
      <c r="C277" s="156">
        <f>RES_hhdet_in_fec!C$145</f>
        <v>2.6696098738706819E-2</v>
      </c>
      <c r="D277" s="156">
        <f>RES_hhdet_in_fec!D$145</f>
        <v>0.209922321891094</v>
      </c>
      <c r="E277" s="156">
        <f>RES_hhdet_in_fec!E$145</f>
        <v>0.17699270763648073</v>
      </c>
      <c r="F277" s="156">
        <f>RES_hhdet_in_fec!F$145</f>
        <v>9.115069126717304E-2</v>
      </c>
      <c r="G277" s="156">
        <f>RES_hhdet_in_fec!G$145</f>
        <v>0.13259217133683807</v>
      </c>
      <c r="H277" s="156">
        <f>RES_hhdet_in_fec!H$145</f>
        <v>0.16489257896885001</v>
      </c>
      <c r="I277" s="156">
        <f>RES_hhdet_in_fec!I$145</f>
        <v>0.15291367751484106</v>
      </c>
      <c r="J277" s="156">
        <f>RES_hhdet_in_fec!J$145</f>
        <v>5.9225523829201751E-2</v>
      </c>
      <c r="K277" s="156">
        <f>RES_hhdet_in_fec!K$145</f>
        <v>6.3681794591294805E-2</v>
      </c>
      <c r="L277" s="156">
        <f>RES_hhdet_in_fec!L$145</f>
        <v>8.3049170873465347E-2</v>
      </c>
      <c r="M277" s="156">
        <f>RES_hhdet_in_fec!M$145</f>
        <v>0.19416886806139311</v>
      </c>
      <c r="N277" s="156">
        <f>RES_hhdet_in_fec!N$145</f>
        <v>0.33816513902975043</v>
      </c>
      <c r="O277" s="156">
        <f>RES_hhdet_in_fec!O$145</f>
        <v>0.51267835598141698</v>
      </c>
      <c r="P277" s="156">
        <f>RES_hhdet_in_fec!P$145</f>
        <v>0.99917158255951188</v>
      </c>
      <c r="Q277" s="156">
        <f>RES_hhdet_in_fec!Q$145</f>
        <v>2.3175368639865233</v>
      </c>
    </row>
    <row r="278" spans="1:17" ht="12" customHeight="1" x14ac:dyDescent="0.25">
      <c r="A278" s="158" t="s">
        <v>112</v>
      </c>
      <c r="B278" s="157"/>
      <c r="C278" s="157">
        <f>C279</f>
        <v>7.7907054985187592E-4</v>
      </c>
      <c r="D278" s="157">
        <f t="shared" ref="D278:Q278" si="71">D279</f>
        <v>6.3943405462372864E-3</v>
      </c>
      <c r="E278" s="157">
        <f t="shared" si="71"/>
        <v>5.6777583507761189E-3</v>
      </c>
      <c r="F278" s="157">
        <f t="shared" si="71"/>
        <v>3.323119928433065E-3</v>
      </c>
      <c r="G278" s="157">
        <f t="shared" si="71"/>
        <v>5.0962095866127158E-3</v>
      </c>
      <c r="H278" s="157">
        <f t="shared" si="71"/>
        <v>7.4724291868299951E-3</v>
      </c>
      <c r="I278" s="157">
        <f t="shared" si="71"/>
        <v>8.2963091510520667E-3</v>
      </c>
      <c r="J278" s="157">
        <f t="shared" si="71"/>
        <v>3.1168978582068879E-3</v>
      </c>
      <c r="K278" s="157">
        <f t="shared" si="71"/>
        <v>4.2388195060833155E-3</v>
      </c>
      <c r="L278" s="157">
        <f t="shared" si="71"/>
        <v>3.6301053452548276E-3</v>
      </c>
      <c r="M278" s="157">
        <f t="shared" si="71"/>
        <v>1.2896620831353718E-2</v>
      </c>
      <c r="N278" s="157">
        <f t="shared" si="71"/>
        <v>2.4732451488419717E-2</v>
      </c>
      <c r="O278" s="157">
        <f t="shared" si="71"/>
        <v>3.4073531442970685E-2</v>
      </c>
      <c r="P278" s="157">
        <f t="shared" si="71"/>
        <v>7.9868759215676516E-2</v>
      </c>
      <c r="Q278" s="157">
        <f t="shared" si="71"/>
        <v>0.16883799761248272</v>
      </c>
    </row>
    <row r="279" spans="1:17" ht="12" customHeight="1" x14ac:dyDescent="0.25">
      <c r="A279" s="23" t="s">
        <v>60</v>
      </c>
      <c r="B279" s="156"/>
      <c r="C279" s="156">
        <f>RES_hhdet_in_fec!C$147</f>
        <v>7.7907054985187592E-4</v>
      </c>
      <c r="D279" s="156">
        <f>RES_hhdet_in_fec!D$147</f>
        <v>6.3943405462372864E-3</v>
      </c>
      <c r="E279" s="156">
        <f>RES_hhdet_in_fec!E$147</f>
        <v>5.6777583507761189E-3</v>
      </c>
      <c r="F279" s="156">
        <f>RES_hhdet_in_fec!F$147</f>
        <v>3.323119928433065E-3</v>
      </c>
      <c r="G279" s="156">
        <f>RES_hhdet_in_fec!G$147</f>
        <v>5.0962095866127158E-3</v>
      </c>
      <c r="H279" s="156">
        <f>RES_hhdet_in_fec!H$147</f>
        <v>7.4724291868299951E-3</v>
      </c>
      <c r="I279" s="156">
        <f>RES_hhdet_in_fec!I$147</f>
        <v>8.2963091510520667E-3</v>
      </c>
      <c r="J279" s="156">
        <f>RES_hhdet_in_fec!J$147</f>
        <v>3.1168978582068879E-3</v>
      </c>
      <c r="K279" s="156">
        <f>RES_hhdet_in_fec!K$147</f>
        <v>4.2388195060833155E-3</v>
      </c>
      <c r="L279" s="156">
        <f>RES_hhdet_in_fec!L$147</f>
        <v>3.6301053452548276E-3</v>
      </c>
      <c r="M279" s="156">
        <f>RES_hhdet_in_fec!M$147</f>
        <v>1.2896620831353718E-2</v>
      </c>
      <c r="N279" s="156">
        <f>RES_hhdet_in_fec!N$147</f>
        <v>2.4732451488419717E-2</v>
      </c>
      <c r="O279" s="156">
        <f>RES_hhdet_in_fec!O$147</f>
        <v>3.4073531442970685E-2</v>
      </c>
      <c r="P279" s="156">
        <f>RES_hhdet_in_fec!P$147</f>
        <v>7.9868759215676516E-2</v>
      </c>
      <c r="Q279" s="156">
        <f>RES_hhdet_in_fec!Q$147</f>
        <v>0.16883799761248272</v>
      </c>
    </row>
    <row r="280" spans="1:17" ht="12" customHeight="1" x14ac:dyDescent="0.25">
      <c r="A280" s="158" t="s">
        <v>63</v>
      </c>
      <c r="B280" s="157"/>
      <c r="C280" s="157">
        <f>SUM(C281:C282,C285:C286)</f>
        <v>4.1391465547199035E-3</v>
      </c>
      <c r="D280" s="157">
        <f t="shared" ref="D280:Q280" si="72">SUM(D281:D282,D285:D286)</f>
        <v>3.7434156339915363E-2</v>
      </c>
      <c r="E280" s="157">
        <f t="shared" si="72"/>
        <v>3.5889079198012659E-2</v>
      </c>
      <c r="F280" s="157">
        <f t="shared" si="72"/>
        <v>2.0796643044128371E-2</v>
      </c>
      <c r="G280" s="157">
        <f t="shared" si="72"/>
        <v>3.5025413055940084E-2</v>
      </c>
      <c r="H280" s="157">
        <f t="shared" si="72"/>
        <v>5.81406913791871E-2</v>
      </c>
      <c r="I280" s="157">
        <f t="shared" si="72"/>
        <v>7.0050988722404076E-2</v>
      </c>
      <c r="J280" s="157">
        <f t="shared" si="72"/>
        <v>2.8701886707054831E-2</v>
      </c>
      <c r="K280" s="157">
        <f t="shared" si="72"/>
        <v>3.3339125338567088E-2</v>
      </c>
      <c r="L280" s="157">
        <f t="shared" si="72"/>
        <v>2.7843320798484152E-2</v>
      </c>
      <c r="M280" s="157">
        <f t="shared" si="72"/>
        <v>0.11979940520093132</v>
      </c>
      <c r="N280" s="157">
        <f t="shared" si="72"/>
        <v>0.25338813694405837</v>
      </c>
      <c r="O280" s="157">
        <f t="shared" si="72"/>
        <v>0.39804012724409543</v>
      </c>
      <c r="P280" s="157">
        <f t="shared" si="72"/>
        <v>1.1025371845837089</v>
      </c>
      <c r="Q280" s="157">
        <f t="shared" si="72"/>
        <v>2.807563342581247</v>
      </c>
    </row>
    <row r="281" spans="1:17" ht="12" customHeight="1" x14ac:dyDescent="0.25">
      <c r="A281" s="167" t="s">
        <v>144</v>
      </c>
      <c r="B281" s="132"/>
      <c r="C281" s="132">
        <f>RES_hhdet_in_fec!C$149</f>
        <v>0</v>
      </c>
      <c r="D281" s="132">
        <f>RES_hhdet_in_fec!D$149</f>
        <v>0</v>
      </c>
      <c r="E281" s="132">
        <f>RES_hhdet_in_fec!E$149</f>
        <v>0</v>
      </c>
      <c r="F281" s="132">
        <f>RES_hhdet_in_fec!F$149</f>
        <v>0</v>
      </c>
      <c r="G281" s="132">
        <f>RES_hhdet_in_fec!G$149</f>
        <v>0</v>
      </c>
      <c r="H281" s="132">
        <f>RES_hhdet_in_fec!H$149</f>
        <v>0</v>
      </c>
      <c r="I281" s="132">
        <f>RES_hhdet_in_fec!I$149</f>
        <v>0</v>
      </c>
      <c r="J281" s="132">
        <f>RES_hhdet_in_fec!J$149</f>
        <v>0</v>
      </c>
      <c r="K281" s="132">
        <f>RES_hhdet_in_fec!K$149</f>
        <v>0</v>
      </c>
      <c r="L281" s="132">
        <f>RES_hhdet_in_fec!L$149</f>
        <v>0</v>
      </c>
      <c r="M281" s="132">
        <f>RES_hhdet_in_fec!M$149</f>
        <v>0</v>
      </c>
      <c r="N281" s="132">
        <f>RES_hhdet_in_fec!N$149</f>
        <v>0</v>
      </c>
      <c r="O281" s="132">
        <f>RES_hhdet_in_fec!O$149</f>
        <v>0</v>
      </c>
      <c r="P281" s="132">
        <f>RES_hhdet_in_fec!P$149</f>
        <v>0</v>
      </c>
      <c r="Q281" s="132">
        <f>RES_hhdet_in_fec!Q$149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3">SUM(D283:D284)</f>
        <v>0</v>
      </c>
      <c r="E282" s="132">
        <f t="shared" si="73"/>
        <v>0</v>
      </c>
      <c r="F282" s="132">
        <f t="shared" si="73"/>
        <v>0</v>
      </c>
      <c r="G282" s="132">
        <f t="shared" si="73"/>
        <v>0</v>
      </c>
      <c r="H282" s="132">
        <f t="shared" si="73"/>
        <v>0</v>
      </c>
      <c r="I282" s="132">
        <f t="shared" si="73"/>
        <v>0</v>
      </c>
      <c r="J282" s="132">
        <f t="shared" si="73"/>
        <v>0</v>
      </c>
      <c r="K282" s="132">
        <f t="shared" si="73"/>
        <v>0</v>
      </c>
      <c r="L282" s="132">
        <f t="shared" si="73"/>
        <v>0</v>
      </c>
      <c r="M282" s="132">
        <f t="shared" si="73"/>
        <v>0</v>
      </c>
      <c r="N282" s="132">
        <f t="shared" si="73"/>
        <v>0</v>
      </c>
      <c r="O282" s="132">
        <f t="shared" si="73"/>
        <v>0</v>
      </c>
      <c r="P282" s="132">
        <f t="shared" si="73"/>
        <v>0</v>
      </c>
      <c r="Q282" s="132">
        <f t="shared" si="73"/>
        <v>0</v>
      </c>
    </row>
    <row r="283" spans="1:17" ht="12" customHeight="1" x14ac:dyDescent="0.25">
      <c r="A283" s="166" t="s">
        <v>57</v>
      </c>
      <c r="B283" s="165"/>
      <c r="C283" s="165">
        <f>RES_hhdet_in_fec!C$151</f>
        <v>0</v>
      </c>
      <c r="D283" s="165">
        <f>RES_hhdet_in_fec!D$151</f>
        <v>0</v>
      </c>
      <c r="E283" s="165">
        <f>RES_hhdet_in_fec!E$151</f>
        <v>0</v>
      </c>
      <c r="F283" s="165">
        <f>RES_hhdet_in_fec!F$151</f>
        <v>0</v>
      </c>
      <c r="G283" s="165">
        <f>RES_hhdet_in_fec!G$151</f>
        <v>0</v>
      </c>
      <c r="H283" s="165">
        <f>RES_hhdet_in_fec!H$151</f>
        <v>0</v>
      </c>
      <c r="I283" s="165">
        <f>RES_hhdet_in_fec!I$151</f>
        <v>0</v>
      </c>
      <c r="J283" s="165">
        <f>RES_hhdet_in_fec!J$151</f>
        <v>0</v>
      </c>
      <c r="K283" s="165">
        <f>RES_hhdet_in_fec!K$151</f>
        <v>0</v>
      </c>
      <c r="L283" s="165">
        <f>RES_hhdet_in_fec!L$151</f>
        <v>0</v>
      </c>
      <c r="M283" s="165">
        <f>RES_hhdet_in_fec!M$151</f>
        <v>0</v>
      </c>
      <c r="N283" s="165">
        <f>RES_hhdet_in_fec!N$151</f>
        <v>0</v>
      </c>
      <c r="O283" s="165">
        <f>RES_hhdet_in_fec!O$151</f>
        <v>0</v>
      </c>
      <c r="P283" s="165">
        <f>RES_hhdet_in_fec!P$151</f>
        <v>0</v>
      </c>
      <c r="Q283" s="165">
        <f>RES_hhdet_in_fec!Q$151</f>
        <v>0</v>
      </c>
    </row>
    <row r="284" spans="1:17" ht="12" customHeight="1" x14ac:dyDescent="0.25">
      <c r="A284" s="147" t="s">
        <v>59</v>
      </c>
      <c r="B284" s="164"/>
      <c r="C284" s="164">
        <f>RES_hhdet_in_fec!C$152</f>
        <v>0</v>
      </c>
      <c r="D284" s="164">
        <f>RES_hhdet_in_fec!D$152</f>
        <v>0</v>
      </c>
      <c r="E284" s="164">
        <f>RES_hhdet_in_fec!E$152</f>
        <v>0</v>
      </c>
      <c r="F284" s="164">
        <f>RES_hhdet_in_fec!F$152</f>
        <v>0</v>
      </c>
      <c r="G284" s="164">
        <f>RES_hhdet_in_fec!G$152</f>
        <v>0</v>
      </c>
      <c r="H284" s="164">
        <f>RES_hhdet_in_fec!H$152</f>
        <v>0</v>
      </c>
      <c r="I284" s="164">
        <f>RES_hhdet_in_fec!I$152</f>
        <v>0</v>
      </c>
      <c r="J284" s="164">
        <f>RES_hhdet_in_fec!J$152</f>
        <v>0</v>
      </c>
      <c r="K284" s="164">
        <f>RES_hhdet_in_fec!K$152</f>
        <v>0</v>
      </c>
      <c r="L284" s="164">
        <f>RES_hhdet_in_fec!L$152</f>
        <v>0</v>
      </c>
      <c r="M284" s="164">
        <f>RES_hhdet_in_fec!M$152</f>
        <v>0</v>
      </c>
      <c r="N284" s="164">
        <f>RES_hhdet_in_fec!N$152</f>
        <v>0</v>
      </c>
      <c r="O284" s="164">
        <f>RES_hhdet_in_fec!O$152</f>
        <v>0</v>
      </c>
      <c r="P284" s="164">
        <f>RES_hhdet_in_fec!P$152</f>
        <v>0</v>
      </c>
      <c r="Q284" s="164">
        <f>RES_hhdet_in_fec!Q$152</f>
        <v>0</v>
      </c>
    </row>
    <row r="285" spans="1:17" ht="12" customHeight="1" x14ac:dyDescent="0.25">
      <c r="A285" s="163" t="s">
        <v>142</v>
      </c>
      <c r="B285" s="162"/>
      <c r="C285" s="162">
        <f>RES_hhdet_in_fec!C$153</f>
        <v>4.1391465547199035E-3</v>
      </c>
      <c r="D285" s="162">
        <f>RES_hhdet_in_fec!D$153</f>
        <v>3.7434156339915363E-2</v>
      </c>
      <c r="E285" s="162">
        <f>RES_hhdet_in_fec!E$153</f>
        <v>3.5889079198012659E-2</v>
      </c>
      <c r="F285" s="162">
        <f>RES_hhdet_in_fec!F$153</f>
        <v>2.0796643044128371E-2</v>
      </c>
      <c r="G285" s="162">
        <f>RES_hhdet_in_fec!G$153</f>
        <v>3.5025413055940084E-2</v>
      </c>
      <c r="H285" s="162">
        <f>RES_hhdet_in_fec!H$153</f>
        <v>5.81406913791871E-2</v>
      </c>
      <c r="I285" s="162">
        <f>RES_hhdet_in_fec!I$153</f>
        <v>7.0050988722404076E-2</v>
      </c>
      <c r="J285" s="162">
        <f>RES_hhdet_in_fec!J$153</f>
        <v>2.8701886707054831E-2</v>
      </c>
      <c r="K285" s="162">
        <f>RES_hhdet_in_fec!K$153</f>
        <v>3.3339125338567088E-2</v>
      </c>
      <c r="L285" s="162">
        <f>RES_hhdet_in_fec!L$153</f>
        <v>0</v>
      </c>
      <c r="M285" s="162">
        <f>RES_hhdet_in_fec!M$153</f>
        <v>8.7350062470588213E-2</v>
      </c>
      <c r="N285" s="162">
        <f>RES_hhdet_in_fec!N$153</f>
        <v>0.19938260748991044</v>
      </c>
      <c r="O285" s="162">
        <f>RES_hhdet_in_fec!O$153</f>
        <v>0.31222383549329719</v>
      </c>
      <c r="P285" s="162">
        <f>RES_hhdet_in_fec!P$153</f>
        <v>0.90815082780455569</v>
      </c>
      <c r="Q285" s="162">
        <f>RES_hhdet_in_fec!Q$153</f>
        <v>2.4057969456900774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4">SUM(D287:D288)</f>
        <v>0</v>
      </c>
      <c r="E286" s="160">
        <f t="shared" si="74"/>
        <v>0</v>
      </c>
      <c r="F286" s="160">
        <f t="shared" si="74"/>
        <v>0</v>
      </c>
      <c r="G286" s="160">
        <f t="shared" si="74"/>
        <v>0</v>
      </c>
      <c r="H286" s="160">
        <f t="shared" si="74"/>
        <v>0</v>
      </c>
      <c r="I286" s="160">
        <f t="shared" si="74"/>
        <v>0</v>
      </c>
      <c r="J286" s="160">
        <f t="shared" si="74"/>
        <v>0</v>
      </c>
      <c r="K286" s="160">
        <f t="shared" si="74"/>
        <v>0</v>
      </c>
      <c r="L286" s="160">
        <f t="shared" si="74"/>
        <v>2.7843320798484152E-2</v>
      </c>
      <c r="M286" s="160">
        <f t="shared" si="74"/>
        <v>3.2449342730343111E-2</v>
      </c>
      <c r="N286" s="160">
        <f t="shared" si="74"/>
        <v>5.4005529454147966E-2</v>
      </c>
      <c r="O286" s="160">
        <f t="shared" si="74"/>
        <v>8.5816291750798274E-2</v>
      </c>
      <c r="P286" s="160">
        <f t="shared" si="74"/>
        <v>0.1943863567791532</v>
      </c>
      <c r="Q286" s="160">
        <f t="shared" si="74"/>
        <v>0.40176639689116977</v>
      </c>
    </row>
    <row r="287" spans="1:17" ht="12" customHeight="1" x14ac:dyDescent="0.25">
      <c r="A287" s="148" t="s">
        <v>60</v>
      </c>
      <c r="B287" s="156"/>
      <c r="C287" s="156">
        <f>RES_hhdet_in_fec!C$155</f>
        <v>0</v>
      </c>
      <c r="D287" s="156">
        <f>RES_hhdet_in_fec!D$155</f>
        <v>0</v>
      </c>
      <c r="E287" s="156">
        <f>RES_hhdet_in_fec!E$155</f>
        <v>0</v>
      </c>
      <c r="F287" s="156">
        <f>RES_hhdet_in_fec!F$155</f>
        <v>0</v>
      </c>
      <c r="G287" s="156">
        <f>RES_hhdet_in_fec!G$155</f>
        <v>0</v>
      </c>
      <c r="H287" s="156">
        <f>RES_hhdet_in_fec!H$155</f>
        <v>0</v>
      </c>
      <c r="I287" s="156">
        <f>RES_hhdet_in_fec!I$155</f>
        <v>0</v>
      </c>
      <c r="J287" s="156">
        <f>RES_hhdet_in_fec!J$155</f>
        <v>0</v>
      </c>
      <c r="K287" s="156">
        <f>RES_hhdet_in_fec!K$155</f>
        <v>0</v>
      </c>
      <c r="L287" s="156">
        <f>RES_hhdet_in_fec!L$155</f>
        <v>2.2598365108035739E-2</v>
      </c>
      <c r="M287" s="156">
        <f>RES_hhdet_in_fec!M$155</f>
        <v>2.6385655999244938E-2</v>
      </c>
      <c r="N287" s="156">
        <f>RES_hhdet_in_fec!N$155</f>
        <v>4.3999685508446344E-2</v>
      </c>
      <c r="O287" s="156">
        <f>RES_hhdet_in_fec!O$155</f>
        <v>6.7801896437936604E-2</v>
      </c>
      <c r="P287" s="156">
        <f>RES_hhdet_in_fec!P$155</f>
        <v>0.1635614398373629</v>
      </c>
      <c r="Q287" s="156">
        <f>RES_hhdet_in_fec!Q$155</f>
        <v>0.34042380288990032</v>
      </c>
    </row>
    <row r="288" spans="1:17" ht="12" customHeight="1" x14ac:dyDescent="0.25">
      <c r="A288" s="148" t="s">
        <v>59</v>
      </c>
      <c r="B288" s="156"/>
      <c r="C288" s="156">
        <f>RES_hhdet_in_fec!C$156</f>
        <v>0</v>
      </c>
      <c r="D288" s="156">
        <f>RES_hhdet_in_fec!D$156</f>
        <v>0</v>
      </c>
      <c r="E288" s="156">
        <f>RES_hhdet_in_fec!E$156</f>
        <v>0</v>
      </c>
      <c r="F288" s="156">
        <f>RES_hhdet_in_fec!F$156</f>
        <v>0</v>
      </c>
      <c r="G288" s="156">
        <f>RES_hhdet_in_fec!G$156</f>
        <v>0</v>
      </c>
      <c r="H288" s="156">
        <f>RES_hhdet_in_fec!H$156</f>
        <v>0</v>
      </c>
      <c r="I288" s="156">
        <f>RES_hhdet_in_fec!I$156</f>
        <v>0</v>
      </c>
      <c r="J288" s="156">
        <f>RES_hhdet_in_fec!J$156</f>
        <v>0</v>
      </c>
      <c r="K288" s="156">
        <f>RES_hhdet_in_fec!K$156</f>
        <v>0</v>
      </c>
      <c r="L288" s="156">
        <f>RES_hhdet_in_fec!L$156</f>
        <v>5.2449556904484119E-3</v>
      </c>
      <c r="M288" s="156">
        <f>RES_hhdet_in_fec!M$156</f>
        <v>6.0636867310981703E-3</v>
      </c>
      <c r="N288" s="156">
        <f>RES_hhdet_in_fec!N$156</f>
        <v>1.0005843945701625E-2</v>
      </c>
      <c r="O288" s="156">
        <f>RES_hhdet_in_fec!O$156</f>
        <v>1.8014395312861677E-2</v>
      </c>
      <c r="P288" s="156">
        <f>RES_hhdet_in_fec!P$156</f>
        <v>3.0824916941790296E-2</v>
      </c>
      <c r="Q288" s="156">
        <f>RES_hhdet_in_fec!Q$156</f>
        <v>6.1342594001269443E-2</v>
      </c>
    </row>
    <row r="289" spans="1:17" ht="12" customHeight="1" x14ac:dyDescent="0.25">
      <c r="A289" s="158" t="s">
        <v>62</v>
      </c>
      <c r="B289" s="157"/>
      <c r="C289" s="157">
        <f>SUM(C290:C291)</f>
        <v>1.623692293343739E-3</v>
      </c>
      <c r="D289" s="157">
        <f t="shared" ref="D289:Q289" si="75">SUM(D290:D291)</f>
        <v>1.4171581305649108E-2</v>
      </c>
      <c r="E289" s="157">
        <f t="shared" si="75"/>
        <v>1.3783967064627313E-2</v>
      </c>
      <c r="F289" s="157">
        <f t="shared" si="75"/>
        <v>8.0083414206806331E-3</v>
      </c>
      <c r="G289" s="157">
        <f t="shared" si="75"/>
        <v>1.3174528992400849E-2</v>
      </c>
      <c r="H289" s="157">
        <f t="shared" si="75"/>
        <v>2.0842322039633109E-2</v>
      </c>
      <c r="I289" s="157">
        <f t="shared" si="75"/>
        <v>2.5494092257507241E-2</v>
      </c>
      <c r="J289" s="157">
        <f t="shared" si="75"/>
        <v>1.010473941610604E-2</v>
      </c>
      <c r="K289" s="157">
        <f t="shared" si="75"/>
        <v>1.1917587071918758E-2</v>
      </c>
      <c r="L289" s="157">
        <f t="shared" si="75"/>
        <v>1.0871578594632472E-2</v>
      </c>
      <c r="M289" s="157">
        <f t="shared" si="75"/>
        <v>4.3938534063364024E-2</v>
      </c>
      <c r="N289" s="157">
        <f t="shared" si="75"/>
        <v>9.4330079397256267E-2</v>
      </c>
      <c r="O289" s="157">
        <f t="shared" si="75"/>
        <v>0.15015674668644979</v>
      </c>
      <c r="P289" s="157">
        <f t="shared" si="75"/>
        <v>0.37584928846700955</v>
      </c>
      <c r="Q289" s="157">
        <f t="shared" si="75"/>
        <v>1.0069744594600996</v>
      </c>
    </row>
    <row r="290" spans="1:17" ht="12" customHeight="1" x14ac:dyDescent="0.25">
      <c r="A290" s="23" t="s">
        <v>57</v>
      </c>
      <c r="B290" s="156"/>
      <c r="C290" s="156">
        <f>RES_hhdet_in_fec!C$158</f>
        <v>0</v>
      </c>
      <c r="D290" s="156">
        <f>RES_hhdet_in_fec!D$158</f>
        <v>0</v>
      </c>
      <c r="E290" s="156">
        <f>RES_hhdet_in_fec!E$158</f>
        <v>0</v>
      </c>
      <c r="F290" s="156">
        <f>RES_hhdet_in_fec!F$158</f>
        <v>0</v>
      </c>
      <c r="G290" s="156">
        <f>RES_hhdet_in_fec!G$158</f>
        <v>0</v>
      </c>
      <c r="H290" s="156">
        <f>RES_hhdet_in_fec!H$158</f>
        <v>0</v>
      </c>
      <c r="I290" s="156">
        <f>RES_hhdet_in_fec!I$158</f>
        <v>0</v>
      </c>
      <c r="J290" s="156">
        <f>RES_hhdet_in_fec!J$158</f>
        <v>0</v>
      </c>
      <c r="K290" s="156">
        <f>RES_hhdet_in_fec!K$158</f>
        <v>0</v>
      </c>
      <c r="L290" s="156">
        <f>RES_hhdet_in_fec!L$158</f>
        <v>0</v>
      </c>
      <c r="M290" s="156">
        <f>RES_hhdet_in_fec!M$158</f>
        <v>0</v>
      </c>
      <c r="N290" s="156">
        <f>RES_hhdet_in_fec!N$158</f>
        <v>0</v>
      </c>
      <c r="O290" s="156">
        <f>RES_hhdet_in_fec!O$158</f>
        <v>0</v>
      </c>
      <c r="P290" s="156">
        <f>RES_hhdet_in_fec!P$158</f>
        <v>0</v>
      </c>
      <c r="Q290" s="156">
        <f>RES_hhdet_in_fec!Q$158</f>
        <v>0</v>
      </c>
    </row>
    <row r="291" spans="1:17" ht="12" customHeight="1" x14ac:dyDescent="0.25">
      <c r="A291" s="29" t="s">
        <v>140</v>
      </c>
      <c r="B291" s="57"/>
      <c r="C291" s="57">
        <f>RES_hhdet_in_fec!C$159</f>
        <v>1.623692293343739E-3</v>
      </c>
      <c r="D291" s="57">
        <f>RES_hhdet_in_fec!D$159</f>
        <v>1.4171581305649108E-2</v>
      </c>
      <c r="E291" s="57">
        <f>RES_hhdet_in_fec!E$159</f>
        <v>1.3783967064627313E-2</v>
      </c>
      <c r="F291" s="57">
        <f>RES_hhdet_in_fec!F$159</f>
        <v>8.0083414206806331E-3</v>
      </c>
      <c r="G291" s="57">
        <f>RES_hhdet_in_fec!G$159</f>
        <v>1.3174528992400849E-2</v>
      </c>
      <c r="H291" s="57">
        <f>RES_hhdet_in_fec!H$159</f>
        <v>2.0842322039633109E-2</v>
      </c>
      <c r="I291" s="57">
        <f>RES_hhdet_in_fec!I$159</f>
        <v>2.5494092257507241E-2</v>
      </c>
      <c r="J291" s="57">
        <f>RES_hhdet_in_fec!J$159</f>
        <v>1.010473941610604E-2</v>
      </c>
      <c r="K291" s="57">
        <f>RES_hhdet_in_fec!K$159</f>
        <v>1.1917587071918758E-2</v>
      </c>
      <c r="L291" s="57">
        <f>RES_hhdet_in_fec!L$159</f>
        <v>1.0871578594632472E-2</v>
      </c>
      <c r="M291" s="57">
        <f>RES_hhdet_in_fec!M$159</f>
        <v>4.3938534063364024E-2</v>
      </c>
      <c r="N291" s="57">
        <f>RES_hhdet_in_fec!N$159</f>
        <v>9.4330079397256267E-2</v>
      </c>
      <c r="O291" s="57">
        <f>RES_hhdet_in_fec!O$159</f>
        <v>0.15015674668644979</v>
      </c>
      <c r="P291" s="57">
        <f>RES_hhdet_in_fec!P$159</f>
        <v>0.37584928846700955</v>
      </c>
      <c r="Q291" s="57">
        <f>RES_hhdet_in_fec!Q$159</f>
        <v>1.0069744594600996</v>
      </c>
    </row>
    <row r="293" spans="1:17" ht="12" customHeight="1" x14ac:dyDescent="0.25">
      <c r="A293" s="152" t="s">
        <v>192</v>
      </c>
      <c r="B293" s="168"/>
      <c r="C293" s="168">
        <f>SUM(C294,C296,C298,C307)</f>
        <v>3.4548121423141565E-2</v>
      </c>
      <c r="D293" s="168">
        <f t="shared" ref="D293:Q293" si="76">SUM(D294,D296,D298,D307)</f>
        <v>0.28814860538711062</v>
      </c>
      <c r="E293" s="168">
        <f t="shared" si="76"/>
        <v>0.26003924664712597</v>
      </c>
      <c r="F293" s="168">
        <f t="shared" si="76"/>
        <v>0.14452906122346598</v>
      </c>
      <c r="G293" s="168">
        <f t="shared" si="76"/>
        <v>0.22856209846131179</v>
      </c>
      <c r="H293" s="168">
        <f t="shared" si="76"/>
        <v>0.32081897311900215</v>
      </c>
      <c r="I293" s="168">
        <f t="shared" si="76"/>
        <v>0.33987716828970788</v>
      </c>
      <c r="J293" s="168">
        <f t="shared" si="76"/>
        <v>0.1434983190609391</v>
      </c>
      <c r="K293" s="168">
        <f t="shared" si="76"/>
        <v>0.17279811846677612</v>
      </c>
      <c r="L293" s="168">
        <f t="shared" si="76"/>
        <v>0.16037771689781746</v>
      </c>
      <c r="M293" s="168">
        <f t="shared" si="76"/>
        <v>0.60956957952912794</v>
      </c>
      <c r="N293" s="168">
        <f t="shared" si="76"/>
        <v>1.2271488671573918</v>
      </c>
      <c r="O293" s="168">
        <f t="shared" si="76"/>
        <v>1.9480402205776675</v>
      </c>
      <c r="P293" s="168">
        <f t="shared" si="76"/>
        <v>4.2388516479236289</v>
      </c>
      <c r="Q293" s="168">
        <f t="shared" si="76"/>
        <v>10.169786570036084</v>
      </c>
    </row>
    <row r="294" spans="1:17" ht="12" customHeight="1" x14ac:dyDescent="0.25">
      <c r="A294" s="158" t="s">
        <v>65</v>
      </c>
      <c r="B294" s="157"/>
      <c r="C294" s="157">
        <f>C295</f>
        <v>2.9141904987895859E-2</v>
      </c>
      <c r="D294" s="157">
        <f t="shared" ref="D294:Q294" si="77">D295</f>
        <v>0.24016035964004173</v>
      </c>
      <c r="E294" s="157">
        <f t="shared" si="77"/>
        <v>0.2140503911129627</v>
      </c>
      <c r="F294" s="157">
        <f t="shared" si="77"/>
        <v>0.11739657800448706</v>
      </c>
      <c r="G294" s="157">
        <f t="shared" si="77"/>
        <v>0.18337278191449205</v>
      </c>
      <c r="H294" s="157">
        <f t="shared" si="77"/>
        <v>0.24750177558657321</v>
      </c>
      <c r="I294" s="157">
        <f t="shared" si="77"/>
        <v>0.25112261123632024</v>
      </c>
      <c r="J294" s="157">
        <f t="shared" si="77"/>
        <v>0.10738731296343663</v>
      </c>
      <c r="K294" s="157">
        <f t="shared" si="77"/>
        <v>0.12870092655124657</v>
      </c>
      <c r="L294" s="157">
        <f t="shared" si="77"/>
        <v>0.12029563927730214</v>
      </c>
      <c r="M294" s="157">
        <f t="shared" si="77"/>
        <v>0.44782338311050973</v>
      </c>
      <c r="N294" s="157">
        <f t="shared" si="77"/>
        <v>0.88591538999392261</v>
      </c>
      <c r="O294" s="157">
        <f t="shared" si="77"/>
        <v>1.4158063965003378</v>
      </c>
      <c r="P294" s="157">
        <f t="shared" si="77"/>
        <v>2.8419896213922056</v>
      </c>
      <c r="Q294" s="157">
        <f t="shared" si="77"/>
        <v>6.6555489770144778</v>
      </c>
    </row>
    <row r="295" spans="1:17" ht="12" customHeight="1" x14ac:dyDescent="0.25">
      <c r="A295" s="23" t="s">
        <v>60</v>
      </c>
      <c r="B295" s="156"/>
      <c r="C295" s="156">
        <f>RES_hhdet_in_tes!C$145</f>
        <v>2.9141904987895859E-2</v>
      </c>
      <c r="D295" s="156">
        <f>RES_hhdet_in_tes!D$145</f>
        <v>0.24016035964004173</v>
      </c>
      <c r="E295" s="156">
        <f>RES_hhdet_in_tes!E$145</f>
        <v>0.2140503911129627</v>
      </c>
      <c r="F295" s="156">
        <f>RES_hhdet_in_tes!F$145</f>
        <v>0.11739657800448706</v>
      </c>
      <c r="G295" s="156">
        <f>RES_hhdet_in_tes!G$145</f>
        <v>0.18337278191449205</v>
      </c>
      <c r="H295" s="156">
        <f>RES_hhdet_in_tes!H$145</f>
        <v>0.24750177558657321</v>
      </c>
      <c r="I295" s="156">
        <f>RES_hhdet_in_tes!I$145</f>
        <v>0.25112261123632024</v>
      </c>
      <c r="J295" s="156">
        <f>RES_hhdet_in_tes!J$145</f>
        <v>0.10738731296343663</v>
      </c>
      <c r="K295" s="156">
        <f>RES_hhdet_in_tes!K$145</f>
        <v>0.12870092655124657</v>
      </c>
      <c r="L295" s="156">
        <f>RES_hhdet_in_tes!L$145</f>
        <v>0.12029563927730214</v>
      </c>
      <c r="M295" s="156">
        <f>RES_hhdet_in_tes!M$145</f>
        <v>0.44782338311050973</v>
      </c>
      <c r="N295" s="156">
        <f>RES_hhdet_in_tes!N$145</f>
        <v>0.88591538999392261</v>
      </c>
      <c r="O295" s="156">
        <f>RES_hhdet_in_tes!O$145</f>
        <v>1.4158063965003378</v>
      </c>
      <c r="P295" s="156">
        <f>RES_hhdet_in_tes!P$145</f>
        <v>2.8419896213922056</v>
      </c>
      <c r="Q295" s="156">
        <f>RES_hhdet_in_tes!Q$145</f>
        <v>6.6555489770144778</v>
      </c>
    </row>
    <row r="296" spans="1:17" ht="12" customHeight="1" x14ac:dyDescent="0.25">
      <c r="A296" s="158" t="s">
        <v>112</v>
      </c>
      <c r="B296" s="157"/>
      <c r="C296" s="157">
        <f>C297</f>
        <v>1.357417030671988E-3</v>
      </c>
      <c r="D296" s="157">
        <f t="shared" ref="D296:Q296" si="78">D297</f>
        <v>1.1532181643862252E-2</v>
      </c>
      <c r="E296" s="157">
        <f t="shared" si="78"/>
        <v>1.0649929652753779E-2</v>
      </c>
      <c r="F296" s="157">
        <f t="shared" si="78"/>
        <v>6.4994675862313318E-3</v>
      </c>
      <c r="G296" s="157">
        <f t="shared" si="78"/>
        <v>1.0494840457237559E-2</v>
      </c>
      <c r="H296" s="157">
        <f t="shared" si="78"/>
        <v>1.6331314811940018E-2</v>
      </c>
      <c r="I296" s="157">
        <f t="shared" si="78"/>
        <v>1.9375643315676858E-2</v>
      </c>
      <c r="J296" s="157">
        <f t="shared" si="78"/>
        <v>7.8309768905486746E-3</v>
      </c>
      <c r="K296" s="157">
        <f t="shared" si="78"/>
        <v>1.1026485226500567E-2</v>
      </c>
      <c r="L296" s="157">
        <f t="shared" si="78"/>
        <v>1.0299708352320903E-2</v>
      </c>
      <c r="M296" s="157">
        <f t="shared" si="78"/>
        <v>4.014079396084768E-2</v>
      </c>
      <c r="N296" s="157">
        <f t="shared" si="78"/>
        <v>8.3605684783086054E-2</v>
      </c>
      <c r="O296" s="157">
        <f t="shared" si="78"/>
        <v>0.12460630505562588</v>
      </c>
      <c r="P296" s="157">
        <f t="shared" si="78"/>
        <v>0.30818712402159198</v>
      </c>
      <c r="Q296" s="157">
        <f t="shared" si="78"/>
        <v>0.69806787572182183</v>
      </c>
    </row>
    <row r="297" spans="1:17" ht="12" customHeight="1" x14ac:dyDescent="0.25">
      <c r="A297" s="23" t="s">
        <v>60</v>
      </c>
      <c r="B297" s="156"/>
      <c r="C297" s="156">
        <f>RES_hhdet_in_tes!C$147</f>
        <v>1.357417030671988E-3</v>
      </c>
      <c r="D297" s="156">
        <f>RES_hhdet_in_tes!D$147</f>
        <v>1.1532181643862252E-2</v>
      </c>
      <c r="E297" s="156">
        <f>RES_hhdet_in_tes!E$147</f>
        <v>1.0649929652753779E-2</v>
      </c>
      <c r="F297" s="156">
        <f>RES_hhdet_in_tes!F$147</f>
        <v>6.4994675862313318E-3</v>
      </c>
      <c r="G297" s="156">
        <f>RES_hhdet_in_tes!G$147</f>
        <v>1.0494840457237559E-2</v>
      </c>
      <c r="H297" s="156">
        <f>RES_hhdet_in_tes!H$147</f>
        <v>1.6331314811940018E-2</v>
      </c>
      <c r="I297" s="156">
        <f>RES_hhdet_in_tes!I$147</f>
        <v>1.9375643315676858E-2</v>
      </c>
      <c r="J297" s="156">
        <f>RES_hhdet_in_tes!J$147</f>
        <v>7.8309768905486746E-3</v>
      </c>
      <c r="K297" s="156">
        <f>RES_hhdet_in_tes!K$147</f>
        <v>1.1026485226500567E-2</v>
      </c>
      <c r="L297" s="156">
        <f>RES_hhdet_in_tes!L$147</f>
        <v>1.0299708352320903E-2</v>
      </c>
      <c r="M297" s="156">
        <f>RES_hhdet_in_tes!M$147</f>
        <v>4.014079396084768E-2</v>
      </c>
      <c r="N297" s="156">
        <f>RES_hhdet_in_tes!N$147</f>
        <v>8.3605684783086054E-2</v>
      </c>
      <c r="O297" s="156">
        <f>RES_hhdet_in_tes!O$147</f>
        <v>0.12460630505562588</v>
      </c>
      <c r="P297" s="156">
        <f>RES_hhdet_in_tes!P$147</f>
        <v>0.30818712402159198</v>
      </c>
      <c r="Q297" s="156">
        <f>RES_hhdet_in_tes!Q$147</f>
        <v>0.69806787572182183</v>
      </c>
    </row>
    <row r="298" spans="1:17" ht="12" customHeight="1" x14ac:dyDescent="0.25">
      <c r="A298" s="158" t="s">
        <v>63</v>
      </c>
      <c r="B298" s="157"/>
      <c r="C298" s="157">
        <f>SUM(C299:C300,C303:C304)</f>
        <v>2.7246085251039173E-3</v>
      </c>
      <c r="D298" s="157">
        <f t="shared" ref="D298:Q298" si="79">SUM(D299:D300,D303:D304)</f>
        <v>2.4891849347878491E-2</v>
      </c>
      <c r="E298" s="157">
        <f t="shared" si="79"/>
        <v>2.4047854558669604E-2</v>
      </c>
      <c r="F298" s="157">
        <f t="shared" si="79"/>
        <v>1.4047480429536838E-2</v>
      </c>
      <c r="G298" s="157">
        <f t="shared" si="79"/>
        <v>2.382506692798916E-2</v>
      </c>
      <c r="H298" s="157">
        <f t="shared" si="79"/>
        <v>3.9771799434838578E-2</v>
      </c>
      <c r="I298" s="157">
        <f t="shared" si="79"/>
        <v>4.8238943997726956E-2</v>
      </c>
      <c r="J298" s="157">
        <f t="shared" si="79"/>
        <v>1.9881799127975584E-2</v>
      </c>
      <c r="K298" s="157">
        <f t="shared" si="79"/>
        <v>2.3148254573697669E-2</v>
      </c>
      <c r="L298" s="157">
        <f t="shared" si="79"/>
        <v>2.072554639283954E-2</v>
      </c>
      <c r="M298" s="157">
        <f t="shared" si="79"/>
        <v>8.4893649230630752E-2</v>
      </c>
      <c r="N298" s="157">
        <f t="shared" si="79"/>
        <v>0.17865284744632068</v>
      </c>
      <c r="O298" s="157">
        <f t="shared" si="79"/>
        <v>0.28175204846738289</v>
      </c>
      <c r="P298" s="157">
        <f t="shared" si="79"/>
        <v>0.77325302126029605</v>
      </c>
      <c r="Q298" s="157">
        <f t="shared" si="79"/>
        <v>1.9698831471986444</v>
      </c>
    </row>
    <row r="299" spans="1:17" ht="12" customHeight="1" x14ac:dyDescent="0.25">
      <c r="A299" s="167" t="s">
        <v>144</v>
      </c>
      <c r="B299" s="132"/>
      <c r="C299" s="132">
        <f>RES_hhdet_in_tes!C$149</f>
        <v>0</v>
      </c>
      <c r="D299" s="132">
        <f>RES_hhdet_in_tes!D$149</f>
        <v>0</v>
      </c>
      <c r="E299" s="132">
        <f>RES_hhdet_in_tes!E$149</f>
        <v>0</v>
      </c>
      <c r="F299" s="132">
        <f>RES_hhdet_in_tes!F$149</f>
        <v>0</v>
      </c>
      <c r="G299" s="132">
        <f>RES_hhdet_in_tes!G$149</f>
        <v>0</v>
      </c>
      <c r="H299" s="132">
        <f>RES_hhdet_in_tes!H$149</f>
        <v>0</v>
      </c>
      <c r="I299" s="132">
        <f>RES_hhdet_in_tes!I$149</f>
        <v>0</v>
      </c>
      <c r="J299" s="132">
        <f>RES_hhdet_in_tes!J$149</f>
        <v>0</v>
      </c>
      <c r="K299" s="132">
        <f>RES_hhdet_in_tes!K$149</f>
        <v>0</v>
      </c>
      <c r="L299" s="132">
        <f>RES_hhdet_in_tes!L$149</f>
        <v>0</v>
      </c>
      <c r="M299" s="132">
        <f>RES_hhdet_in_tes!M$149</f>
        <v>0</v>
      </c>
      <c r="N299" s="132">
        <f>RES_hhdet_in_tes!N$149</f>
        <v>0</v>
      </c>
      <c r="O299" s="132">
        <f>RES_hhdet_in_tes!O$149</f>
        <v>0</v>
      </c>
      <c r="P299" s="132">
        <f>RES_hhdet_in_tes!P$149</f>
        <v>0</v>
      </c>
      <c r="Q299" s="132">
        <f>RES_hhdet_in_tes!Q$149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0">SUM(D301:D302)</f>
        <v>0</v>
      </c>
      <c r="E300" s="132">
        <f t="shared" si="80"/>
        <v>0</v>
      </c>
      <c r="F300" s="132">
        <f t="shared" si="80"/>
        <v>0</v>
      </c>
      <c r="G300" s="132">
        <f t="shared" si="80"/>
        <v>0</v>
      </c>
      <c r="H300" s="132">
        <f t="shared" si="80"/>
        <v>0</v>
      </c>
      <c r="I300" s="132">
        <f t="shared" si="80"/>
        <v>0</v>
      </c>
      <c r="J300" s="132">
        <f t="shared" si="80"/>
        <v>0</v>
      </c>
      <c r="K300" s="132">
        <f t="shared" si="80"/>
        <v>0</v>
      </c>
      <c r="L300" s="132">
        <f t="shared" si="80"/>
        <v>0</v>
      </c>
      <c r="M300" s="132">
        <f t="shared" si="80"/>
        <v>0</v>
      </c>
      <c r="N300" s="132">
        <f t="shared" si="80"/>
        <v>0</v>
      </c>
      <c r="O300" s="132">
        <f t="shared" si="80"/>
        <v>0</v>
      </c>
      <c r="P300" s="132">
        <f t="shared" si="80"/>
        <v>0</v>
      </c>
      <c r="Q300" s="132">
        <f t="shared" si="80"/>
        <v>0</v>
      </c>
    </row>
    <row r="301" spans="1:17" ht="12" customHeight="1" x14ac:dyDescent="0.25">
      <c r="A301" s="166" t="s">
        <v>57</v>
      </c>
      <c r="B301" s="165"/>
      <c r="C301" s="165">
        <f>RES_hhdet_in_tes!C$151</f>
        <v>0</v>
      </c>
      <c r="D301" s="165">
        <f>RES_hhdet_in_tes!D$151</f>
        <v>0</v>
      </c>
      <c r="E301" s="165">
        <f>RES_hhdet_in_tes!E$151</f>
        <v>0</v>
      </c>
      <c r="F301" s="165">
        <f>RES_hhdet_in_tes!F$151</f>
        <v>0</v>
      </c>
      <c r="G301" s="165">
        <f>RES_hhdet_in_tes!G$151</f>
        <v>0</v>
      </c>
      <c r="H301" s="165">
        <f>RES_hhdet_in_tes!H$151</f>
        <v>0</v>
      </c>
      <c r="I301" s="165">
        <f>RES_hhdet_in_tes!I$151</f>
        <v>0</v>
      </c>
      <c r="J301" s="165">
        <f>RES_hhdet_in_tes!J$151</f>
        <v>0</v>
      </c>
      <c r="K301" s="165">
        <f>RES_hhdet_in_tes!K$151</f>
        <v>0</v>
      </c>
      <c r="L301" s="165">
        <f>RES_hhdet_in_tes!L$151</f>
        <v>0</v>
      </c>
      <c r="M301" s="165">
        <f>RES_hhdet_in_tes!M$151</f>
        <v>0</v>
      </c>
      <c r="N301" s="165">
        <f>RES_hhdet_in_tes!N$151</f>
        <v>0</v>
      </c>
      <c r="O301" s="165">
        <f>RES_hhdet_in_tes!O$151</f>
        <v>0</v>
      </c>
      <c r="P301" s="165">
        <f>RES_hhdet_in_tes!P$151</f>
        <v>0</v>
      </c>
      <c r="Q301" s="165">
        <f>RES_hhdet_in_tes!Q$151</f>
        <v>0</v>
      </c>
    </row>
    <row r="302" spans="1:17" ht="12" customHeight="1" x14ac:dyDescent="0.25">
      <c r="A302" s="147" t="s">
        <v>59</v>
      </c>
      <c r="B302" s="164"/>
      <c r="C302" s="164">
        <f>RES_hhdet_in_tes!C$152</f>
        <v>0</v>
      </c>
      <c r="D302" s="164">
        <f>RES_hhdet_in_tes!D$152</f>
        <v>0</v>
      </c>
      <c r="E302" s="164">
        <f>RES_hhdet_in_tes!E$152</f>
        <v>0</v>
      </c>
      <c r="F302" s="164">
        <f>RES_hhdet_in_tes!F$152</f>
        <v>0</v>
      </c>
      <c r="G302" s="164">
        <f>RES_hhdet_in_tes!G$152</f>
        <v>0</v>
      </c>
      <c r="H302" s="164">
        <f>RES_hhdet_in_tes!H$152</f>
        <v>0</v>
      </c>
      <c r="I302" s="164">
        <f>RES_hhdet_in_tes!I$152</f>
        <v>0</v>
      </c>
      <c r="J302" s="164">
        <f>RES_hhdet_in_tes!J$152</f>
        <v>0</v>
      </c>
      <c r="K302" s="164">
        <f>RES_hhdet_in_tes!K$152</f>
        <v>0</v>
      </c>
      <c r="L302" s="164">
        <f>RES_hhdet_in_tes!L$152</f>
        <v>0</v>
      </c>
      <c r="M302" s="164">
        <f>RES_hhdet_in_tes!M$152</f>
        <v>0</v>
      </c>
      <c r="N302" s="164">
        <f>RES_hhdet_in_tes!N$152</f>
        <v>0</v>
      </c>
      <c r="O302" s="164">
        <f>RES_hhdet_in_tes!O$152</f>
        <v>0</v>
      </c>
      <c r="P302" s="164">
        <f>RES_hhdet_in_tes!P$152</f>
        <v>0</v>
      </c>
      <c r="Q302" s="164">
        <f>RES_hhdet_in_tes!Q$152</f>
        <v>0</v>
      </c>
    </row>
    <row r="303" spans="1:17" ht="12" customHeight="1" x14ac:dyDescent="0.25">
      <c r="A303" s="163" t="s">
        <v>142</v>
      </c>
      <c r="B303" s="162"/>
      <c r="C303" s="162">
        <f>RES_hhdet_in_tes!C$153</f>
        <v>2.7246085251039173E-3</v>
      </c>
      <c r="D303" s="162">
        <f>RES_hhdet_in_tes!D$153</f>
        <v>2.4891849347878491E-2</v>
      </c>
      <c r="E303" s="162">
        <f>RES_hhdet_in_tes!E$153</f>
        <v>2.4047854558669604E-2</v>
      </c>
      <c r="F303" s="162">
        <f>RES_hhdet_in_tes!F$153</f>
        <v>1.4047480429536838E-2</v>
      </c>
      <c r="G303" s="162">
        <f>RES_hhdet_in_tes!G$153</f>
        <v>2.382506692798916E-2</v>
      </c>
      <c r="H303" s="162">
        <f>RES_hhdet_in_tes!H$153</f>
        <v>3.9771799434838578E-2</v>
      </c>
      <c r="I303" s="162">
        <f>RES_hhdet_in_tes!I$153</f>
        <v>4.8238943997726956E-2</v>
      </c>
      <c r="J303" s="162">
        <f>RES_hhdet_in_tes!J$153</f>
        <v>1.9881799127975584E-2</v>
      </c>
      <c r="K303" s="162">
        <f>RES_hhdet_in_tes!K$153</f>
        <v>2.3148254573697669E-2</v>
      </c>
      <c r="L303" s="162">
        <f>RES_hhdet_in_tes!L$153</f>
        <v>0</v>
      </c>
      <c r="M303" s="162">
        <f>RES_hhdet_in_tes!M$153</f>
        <v>6.068202832378531E-2</v>
      </c>
      <c r="N303" s="162">
        <f>RES_hhdet_in_tes!N$153</f>
        <v>0.13824832468973</v>
      </c>
      <c r="O303" s="162">
        <f>RES_hhdet_in_tes!O$153</f>
        <v>0.21633678390686348</v>
      </c>
      <c r="P303" s="162">
        <f>RES_hhdet_in_tes!P$153</f>
        <v>0.62985461678516752</v>
      </c>
      <c r="Q303" s="162">
        <f>RES_hhdet_in_tes!Q$153</f>
        <v>1.6717260680633228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1">SUM(D305:D306)</f>
        <v>0</v>
      </c>
      <c r="E304" s="160">
        <f t="shared" si="81"/>
        <v>0</v>
      </c>
      <c r="F304" s="160">
        <f t="shared" si="81"/>
        <v>0</v>
      </c>
      <c r="G304" s="160">
        <f t="shared" si="81"/>
        <v>0</v>
      </c>
      <c r="H304" s="160">
        <f t="shared" si="81"/>
        <v>0</v>
      </c>
      <c r="I304" s="160">
        <f t="shared" si="81"/>
        <v>0</v>
      </c>
      <c r="J304" s="160">
        <f t="shared" si="81"/>
        <v>0</v>
      </c>
      <c r="K304" s="160">
        <f t="shared" si="81"/>
        <v>0</v>
      </c>
      <c r="L304" s="160">
        <f t="shared" si="81"/>
        <v>2.072554639283954E-2</v>
      </c>
      <c r="M304" s="160">
        <f t="shared" si="81"/>
        <v>2.4211620906845442E-2</v>
      </c>
      <c r="N304" s="160">
        <f t="shared" si="81"/>
        <v>4.0404522756590677E-2</v>
      </c>
      <c r="O304" s="160">
        <f t="shared" si="81"/>
        <v>6.5415264560519409E-2</v>
      </c>
      <c r="P304" s="160">
        <f t="shared" si="81"/>
        <v>0.14339840447512855</v>
      </c>
      <c r="Q304" s="160">
        <f t="shared" si="81"/>
        <v>0.29815707913532163</v>
      </c>
    </row>
    <row r="305" spans="1:17" ht="12" customHeight="1" x14ac:dyDescent="0.25">
      <c r="A305" s="148" t="s">
        <v>60</v>
      </c>
      <c r="B305" s="156"/>
      <c r="C305" s="156">
        <f>RES_hhdet_in_tes!C$155</f>
        <v>0</v>
      </c>
      <c r="D305" s="156">
        <f>RES_hhdet_in_tes!D$155</f>
        <v>0</v>
      </c>
      <c r="E305" s="156">
        <f>RES_hhdet_in_tes!E$155</f>
        <v>0</v>
      </c>
      <c r="F305" s="156">
        <f>RES_hhdet_in_tes!F$155</f>
        <v>0</v>
      </c>
      <c r="G305" s="156">
        <f>RES_hhdet_in_tes!G$155</f>
        <v>0</v>
      </c>
      <c r="H305" s="156">
        <f>RES_hhdet_in_tes!H$155</f>
        <v>0</v>
      </c>
      <c r="I305" s="156">
        <f>RES_hhdet_in_tes!I$155</f>
        <v>0</v>
      </c>
      <c r="J305" s="156">
        <f>RES_hhdet_in_tes!J$155</f>
        <v>0</v>
      </c>
      <c r="K305" s="156">
        <f>RES_hhdet_in_tes!K$155</f>
        <v>0</v>
      </c>
      <c r="L305" s="156">
        <f>RES_hhdet_in_tes!L$155</f>
        <v>1.5480590702391127E-2</v>
      </c>
      <c r="M305" s="156">
        <f>RES_hhdet_in_tes!M$155</f>
        <v>1.8140018116460266E-2</v>
      </c>
      <c r="N305" s="156">
        <f>RES_hhdet_in_tes!N$155</f>
        <v>3.0380871977972367E-2</v>
      </c>
      <c r="O305" s="156">
        <f>RES_hhdet_in_tes!O$155</f>
        <v>4.726246052596017E-2</v>
      </c>
      <c r="P305" s="156">
        <f>RES_hhdet_in_tes!P$155</f>
        <v>0.11276941776979221</v>
      </c>
      <c r="Q305" s="156">
        <f>RES_hhdet_in_tes!Q$155</f>
        <v>0.23682171311418762</v>
      </c>
    </row>
    <row r="306" spans="1:17" ht="12" customHeight="1" x14ac:dyDescent="0.25">
      <c r="A306" s="148" t="s">
        <v>59</v>
      </c>
      <c r="B306" s="156"/>
      <c r="C306" s="156">
        <f>RES_hhdet_in_tes!C$156</f>
        <v>0</v>
      </c>
      <c r="D306" s="156">
        <f>RES_hhdet_in_tes!D$156</f>
        <v>0</v>
      </c>
      <c r="E306" s="156">
        <f>RES_hhdet_in_tes!E$156</f>
        <v>0</v>
      </c>
      <c r="F306" s="156">
        <f>RES_hhdet_in_tes!F$156</f>
        <v>0</v>
      </c>
      <c r="G306" s="156">
        <f>RES_hhdet_in_tes!G$156</f>
        <v>0</v>
      </c>
      <c r="H306" s="156">
        <f>RES_hhdet_in_tes!H$156</f>
        <v>0</v>
      </c>
      <c r="I306" s="156">
        <f>RES_hhdet_in_tes!I$156</f>
        <v>0</v>
      </c>
      <c r="J306" s="156">
        <f>RES_hhdet_in_tes!J$156</f>
        <v>0</v>
      </c>
      <c r="K306" s="156">
        <f>RES_hhdet_in_tes!K$156</f>
        <v>0</v>
      </c>
      <c r="L306" s="156">
        <f>RES_hhdet_in_tes!L$156</f>
        <v>5.2449556904484119E-3</v>
      </c>
      <c r="M306" s="156">
        <f>RES_hhdet_in_tes!M$156</f>
        <v>6.0716027903851754E-3</v>
      </c>
      <c r="N306" s="156">
        <f>RES_hhdet_in_tes!N$156</f>
        <v>1.0023650778618311E-2</v>
      </c>
      <c r="O306" s="156">
        <f>RES_hhdet_in_tes!O$156</f>
        <v>1.8152804034559232E-2</v>
      </c>
      <c r="P306" s="156">
        <f>RES_hhdet_in_tes!P$156</f>
        <v>3.0628986705336335E-2</v>
      </c>
      <c r="Q306" s="156">
        <f>RES_hhdet_in_tes!Q$156</f>
        <v>6.1335366021133993E-2</v>
      </c>
    </row>
    <row r="307" spans="1:17" ht="12" customHeight="1" x14ac:dyDescent="0.25">
      <c r="A307" s="158" t="s">
        <v>62</v>
      </c>
      <c r="B307" s="157"/>
      <c r="C307" s="157">
        <f>SUM(C308:C309)</f>
        <v>1.3241908794697965E-3</v>
      </c>
      <c r="D307" s="157">
        <f t="shared" ref="D307:Q307" si="82">SUM(D308:D309)</f>
        <v>1.1564214755328159E-2</v>
      </c>
      <c r="E307" s="157">
        <f t="shared" si="82"/>
        <v>1.1291071322739852E-2</v>
      </c>
      <c r="F307" s="157">
        <f t="shared" si="82"/>
        <v>6.5855352032107572E-3</v>
      </c>
      <c r="G307" s="157">
        <f t="shared" si="82"/>
        <v>1.0869409161593017E-2</v>
      </c>
      <c r="H307" s="157">
        <f t="shared" si="82"/>
        <v>1.7214083285650376E-2</v>
      </c>
      <c r="I307" s="157">
        <f t="shared" si="82"/>
        <v>2.1139969739983836E-2</v>
      </c>
      <c r="J307" s="157">
        <f t="shared" si="82"/>
        <v>8.398230078978183E-3</v>
      </c>
      <c r="K307" s="157">
        <f t="shared" si="82"/>
        <v>9.9224521153312983E-3</v>
      </c>
      <c r="L307" s="157">
        <f t="shared" si="82"/>
        <v>9.0568228753548589E-3</v>
      </c>
      <c r="M307" s="157">
        <f t="shared" si="82"/>
        <v>3.6711753227139786E-2</v>
      </c>
      <c r="N307" s="157">
        <f t="shared" si="82"/>
        <v>7.897494493406243E-2</v>
      </c>
      <c r="O307" s="157">
        <f t="shared" si="82"/>
        <v>0.12587547055432097</v>
      </c>
      <c r="P307" s="157">
        <f t="shared" si="82"/>
        <v>0.31542188124953541</v>
      </c>
      <c r="Q307" s="157">
        <f t="shared" si="82"/>
        <v>0.84628657010114094</v>
      </c>
    </row>
    <row r="308" spans="1:17" ht="12" customHeight="1" x14ac:dyDescent="0.25">
      <c r="A308" s="23" t="s">
        <v>57</v>
      </c>
      <c r="B308" s="156"/>
      <c r="C308" s="156">
        <f>RES_hhdet_in_tes!C$158</f>
        <v>0</v>
      </c>
      <c r="D308" s="156">
        <f>RES_hhdet_in_tes!D$158</f>
        <v>0</v>
      </c>
      <c r="E308" s="156">
        <f>RES_hhdet_in_tes!E$158</f>
        <v>0</v>
      </c>
      <c r="F308" s="156">
        <f>RES_hhdet_in_tes!F$158</f>
        <v>0</v>
      </c>
      <c r="G308" s="156">
        <f>RES_hhdet_in_tes!G$158</f>
        <v>0</v>
      </c>
      <c r="H308" s="156">
        <f>RES_hhdet_in_tes!H$158</f>
        <v>0</v>
      </c>
      <c r="I308" s="156">
        <f>RES_hhdet_in_tes!I$158</f>
        <v>0</v>
      </c>
      <c r="J308" s="156">
        <f>RES_hhdet_in_tes!J$158</f>
        <v>0</v>
      </c>
      <c r="K308" s="156">
        <f>RES_hhdet_in_tes!K$158</f>
        <v>0</v>
      </c>
      <c r="L308" s="156">
        <f>RES_hhdet_in_tes!L$158</f>
        <v>0</v>
      </c>
      <c r="M308" s="156">
        <f>RES_hhdet_in_tes!M$158</f>
        <v>0</v>
      </c>
      <c r="N308" s="156">
        <f>RES_hhdet_in_tes!N$158</f>
        <v>0</v>
      </c>
      <c r="O308" s="156">
        <f>RES_hhdet_in_tes!O$158</f>
        <v>0</v>
      </c>
      <c r="P308" s="156">
        <f>RES_hhdet_in_tes!P$158</f>
        <v>0</v>
      </c>
      <c r="Q308" s="156">
        <f>RES_hhdet_in_tes!Q$158</f>
        <v>0</v>
      </c>
    </row>
    <row r="309" spans="1:17" ht="12" customHeight="1" x14ac:dyDescent="0.25">
      <c r="A309" s="29" t="s">
        <v>140</v>
      </c>
      <c r="B309" s="57"/>
      <c r="C309" s="57">
        <f>RES_hhdet_in_tes!C$159</f>
        <v>1.3241908794697965E-3</v>
      </c>
      <c r="D309" s="57">
        <f>RES_hhdet_in_tes!D$159</f>
        <v>1.1564214755328159E-2</v>
      </c>
      <c r="E309" s="57">
        <f>RES_hhdet_in_tes!E$159</f>
        <v>1.1291071322739852E-2</v>
      </c>
      <c r="F309" s="57">
        <f>RES_hhdet_in_tes!F$159</f>
        <v>6.5855352032107572E-3</v>
      </c>
      <c r="G309" s="57">
        <f>RES_hhdet_in_tes!G$159</f>
        <v>1.0869409161593017E-2</v>
      </c>
      <c r="H309" s="57">
        <f>RES_hhdet_in_tes!H$159</f>
        <v>1.7214083285650376E-2</v>
      </c>
      <c r="I309" s="57">
        <f>RES_hhdet_in_tes!I$159</f>
        <v>2.1139969739983836E-2</v>
      </c>
      <c r="J309" s="57">
        <f>RES_hhdet_in_tes!J$159</f>
        <v>8.398230078978183E-3</v>
      </c>
      <c r="K309" s="57">
        <f>RES_hhdet_in_tes!K$159</f>
        <v>9.9224521153312983E-3</v>
      </c>
      <c r="L309" s="57">
        <f>RES_hhdet_in_tes!L$159</f>
        <v>9.0568228753548589E-3</v>
      </c>
      <c r="M309" s="57">
        <f>RES_hhdet_in_tes!M$159</f>
        <v>3.6711753227139786E-2</v>
      </c>
      <c r="N309" s="57">
        <f>RES_hhdet_in_tes!N$159</f>
        <v>7.897494493406243E-2</v>
      </c>
      <c r="O309" s="57">
        <f>RES_hhdet_in_tes!O$159</f>
        <v>0.12587547055432097</v>
      </c>
      <c r="P309" s="57">
        <f>RES_hhdet_in_tes!P$159</f>
        <v>0.31542188124953541</v>
      </c>
      <c r="Q309" s="57">
        <f>RES_hhdet_in_tes!Q$159</f>
        <v>0.84628657010114094</v>
      </c>
    </row>
    <row r="311" spans="1:17" ht="12" customHeight="1" x14ac:dyDescent="0.25">
      <c r="A311" s="152" t="s">
        <v>191</v>
      </c>
      <c r="B311" s="175"/>
      <c r="C311" s="175">
        <f t="shared" ref="C311:Q326" si="83">IF(C293=0,"",C293/C275)</f>
        <v>1.0394161190747082</v>
      </c>
      <c r="D311" s="175">
        <f t="shared" si="83"/>
        <v>1.0754927743927227</v>
      </c>
      <c r="E311" s="175">
        <f t="shared" si="83"/>
        <v>1.119201668809418</v>
      </c>
      <c r="F311" s="175">
        <f t="shared" si="83"/>
        <v>1.1723756745773786</v>
      </c>
      <c r="G311" s="175">
        <f t="shared" si="83"/>
        <v>1.2295667355931537</v>
      </c>
      <c r="H311" s="175">
        <f t="shared" si="83"/>
        <v>1.2763934687423453</v>
      </c>
      <c r="I311" s="175">
        <f t="shared" si="83"/>
        <v>1.3237408375462756</v>
      </c>
      <c r="J311" s="175">
        <f t="shared" si="83"/>
        <v>1.418681857783582</v>
      </c>
      <c r="K311" s="175">
        <f t="shared" si="83"/>
        <v>1.5267909553842438</v>
      </c>
      <c r="L311" s="175">
        <f t="shared" si="83"/>
        <v>1.2789885663770681</v>
      </c>
      <c r="M311" s="175">
        <f t="shared" si="83"/>
        <v>1.6439157063859826</v>
      </c>
      <c r="N311" s="175">
        <f t="shared" si="83"/>
        <v>1.7268809042972004</v>
      </c>
      <c r="O311" s="175">
        <f t="shared" si="83"/>
        <v>1.7791154155625377</v>
      </c>
      <c r="P311" s="175">
        <f t="shared" si="83"/>
        <v>1.6574674291167089</v>
      </c>
      <c r="Q311" s="175">
        <f t="shared" si="83"/>
        <v>1.6140180181707977</v>
      </c>
    </row>
    <row r="312" spans="1:17" ht="12" customHeight="1" x14ac:dyDescent="0.25">
      <c r="A312" s="158" t="s">
        <v>65</v>
      </c>
      <c r="B312" s="169"/>
      <c r="C312" s="169">
        <f t="shared" si="83"/>
        <v>1.0916166168370831</v>
      </c>
      <c r="D312" s="169">
        <f t="shared" si="83"/>
        <v>1.1440439371885138</v>
      </c>
      <c r="E312" s="169">
        <f t="shared" si="83"/>
        <v>1.2093740695384665</v>
      </c>
      <c r="F312" s="169">
        <f t="shared" si="83"/>
        <v>1.2879395248949275</v>
      </c>
      <c r="G312" s="169">
        <f t="shared" si="83"/>
        <v>1.3829834753113031</v>
      </c>
      <c r="H312" s="169">
        <f t="shared" si="83"/>
        <v>1.5009879591569064</v>
      </c>
      <c r="I312" s="169">
        <f t="shared" si="83"/>
        <v>1.6422508131226359</v>
      </c>
      <c r="J312" s="169">
        <f t="shared" si="83"/>
        <v>1.8131931306023876</v>
      </c>
      <c r="K312" s="169">
        <f t="shared" si="83"/>
        <v>2.0210003090716882</v>
      </c>
      <c r="L312" s="169">
        <f t="shared" si="83"/>
        <v>1.4484869386665633</v>
      </c>
      <c r="M312" s="169">
        <f t="shared" si="83"/>
        <v>2.3063603737387761</v>
      </c>
      <c r="N312" s="169">
        <f t="shared" si="83"/>
        <v>2.6197714895620372</v>
      </c>
      <c r="O312" s="169">
        <f t="shared" si="83"/>
        <v>2.7615880014869525</v>
      </c>
      <c r="P312" s="169">
        <f t="shared" si="83"/>
        <v>2.8443459271650506</v>
      </c>
      <c r="Q312" s="169">
        <f t="shared" si="83"/>
        <v>2.8718201123091953</v>
      </c>
    </row>
    <row r="313" spans="1:17" ht="12" customHeight="1" x14ac:dyDescent="0.25">
      <c r="A313" s="23" t="s">
        <v>60</v>
      </c>
      <c r="B313" s="73"/>
      <c r="C313" s="73">
        <f t="shared" si="83"/>
        <v>1.0916166168370831</v>
      </c>
      <c r="D313" s="73">
        <f t="shared" si="83"/>
        <v>1.1440439371885138</v>
      </c>
      <c r="E313" s="73">
        <f t="shared" si="83"/>
        <v>1.2093740695384665</v>
      </c>
      <c r="F313" s="73">
        <f t="shared" si="83"/>
        <v>1.2879395248949275</v>
      </c>
      <c r="G313" s="73">
        <f t="shared" si="83"/>
        <v>1.3829834753113031</v>
      </c>
      <c r="H313" s="73">
        <f t="shared" si="83"/>
        <v>1.5009879591569064</v>
      </c>
      <c r="I313" s="73">
        <f t="shared" si="83"/>
        <v>1.6422508131226359</v>
      </c>
      <c r="J313" s="73">
        <f t="shared" si="83"/>
        <v>1.8131931306023876</v>
      </c>
      <c r="K313" s="73">
        <f t="shared" si="83"/>
        <v>2.0210003090716882</v>
      </c>
      <c r="L313" s="73">
        <f t="shared" si="83"/>
        <v>1.4484869386665633</v>
      </c>
      <c r="M313" s="73">
        <f t="shared" si="83"/>
        <v>2.3063603737387761</v>
      </c>
      <c r="N313" s="73">
        <f t="shared" si="83"/>
        <v>2.6197714895620372</v>
      </c>
      <c r="O313" s="73">
        <f t="shared" si="83"/>
        <v>2.7615880014869525</v>
      </c>
      <c r="P313" s="73">
        <f t="shared" si="83"/>
        <v>2.8443459271650506</v>
      </c>
      <c r="Q313" s="73">
        <f t="shared" si="83"/>
        <v>2.8718201123091953</v>
      </c>
    </row>
    <row r="314" spans="1:17" ht="12" customHeight="1" x14ac:dyDescent="0.25">
      <c r="A314" s="158" t="s">
        <v>112</v>
      </c>
      <c r="B314" s="169"/>
      <c r="C314" s="169">
        <f t="shared" si="83"/>
        <v>1.7423544387989929</v>
      </c>
      <c r="D314" s="169">
        <f t="shared" si="83"/>
        <v>1.803498196643327</v>
      </c>
      <c r="E314" s="169">
        <f t="shared" si="83"/>
        <v>1.875727883223137</v>
      </c>
      <c r="F314" s="169">
        <f t="shared" si="83"/>
        <v>1.9558329901430898</v>
      </c>
      <c r="G314" s="169">
        <f t="shared" si="83"/>
        <v>2.0593423953376173</v>
      </c>
      <c r="H314" s="169">
        <f t="shared" si="83"/>
        <v>2.1855429343811821</v>
      </c>
      <c r="I314" s="169">
        <f t="shared" si="83"/>
        <v>2.335453388115341</v>
      </c>
      <c r="J314" s="169">
        <f t="shared" si="83"/>
        <v>2.5124265365095209</v>
      </c>
      <c r="K314" s="169">
        <f t="shared" si="83"/>
        <v>2.6013103909416233</v>
      </c>
      <c r="L314" s="169">
        <f t="shared" si="83"/>
        <v>2.8373028804203697</v>
      </c>
      <c r="M314" s="169">
        <f t="shared" si="83"/>
        <v>3.1125047782485069</v>
      </c>
      <c r="N314" s="169">
        <f t="shared" si="83"/>
        <v>3.3804042766335596</v>
      </c>
      <c r="O314" s="169">
        <f t="shared" si="83"/>
        <v>3.6569824077137727</v>
      </c>
      <c r="P314" s="169">
        <f t="shared" si="83"/>
        <v>3.8586692349804466</v>
      </c>
      <c r="Q314" s="169">
        <f t="shared" si="83"/>
        <v>4.1345424939475324</v>
      </c>
    </row>
    <row r="315" spans="1:17" ht="12" customHeight="1" x14ac:dyDescent="0.25">
      <c r="A315" s="23" t="s">
        <v>60</v>
      </c>
      <c r="B315" s="73"/>
      <c r="C315" s="73">
        <f t="shared" si="83"/>
        <v>1.7423544387989929</v>
      </c>
      <c r="D315" s="73">
        <f t="shared" si="83"/>
        <v>1.803498196643327</v>
      </c>
      <c r="E315" s="73">
        <f t="shared" si="83"/>
        <v>1.875727883223137</v>
      </c>
      <c r="F315" s="73">
        <f t="shared" si="83"/>
        <v>1.9558329901430898</v>
      </c>
      <c r="G315" s="73">
        <f t="shared" si="83"/>
        <v>2.0593423953376173</v>
      </c>
      <c r="H315" s="73">
        <f t="shared" si="83"/>
        <v>2.1855429343811821</v>
      </c>
      <c r="I315" s="73">
        <f t="shared" si="83"/>
        <v>2.335453388115341</v>
      </c>
      <c r="J315" s="73">
        <f t="shared" si="83"/>
        <v>2.5124265365095209</v>
      </c>
      <c r="K315" s="73">
        <f t="shared" si="83"/>
        <v>2.6013103909416233</v>
      </c>
      <c r="L315" s="73">
        <f t="shared" si="83"/>
        <v>2.8373028804203697</v>
      </c>
      <c r="M315" s="73">
        <f t="shared" si="83"/>
        <v>3.1125047782485069</v>
      </c>
      <c r="N315" s="73">
        <f t="shared" si="83"/>
        <v>3.3804042766335596</v>
      </c>
      <c r="O315" s="73">
        <f t="shared" si="83"/>
        <v>3.6569824077137727</v>
      </c>
      <c r="P315" s="73">
        <f t="shared" si="83"/>
        <v>3.8586692349804466</v>
      </c>
      <c r="Q315" s="73">
        <f t="shared" si="83"/>
        <v>4.1345424939475324</v>
      </c>
    </row>
    <row r="316" spans="1:17" ht="12" customHeight="1" x14ac:dyDescent="0.25">
      <c r="A316" s="158" t="s">
        <v>63</v>
      </c>
      <c r="B316" s="169"/>
      <c r="C316" s="169">
        <f t="shared" si="83"/>
        <v>0.65825369773317721</v>
      </c>
      <c r="D316" s="169">
        <f t="shared" si="83"/>
        <v>0.66495018938991723</v>
      </c>
      <c r="E316" s="169">
        <f t="shared" si="83"/>
        <v>0.6700605057596809</v>
      </c>
      <c r="F316" s="169">
        <f t="shared" si="83"/>
        <v>0.67546865134577283</v>
      </c>
      <c r="G316" s="169">
        <f t="shared" si="83"/>
        <v>0.68022229716284766</v>
      </c>
      <c r="H316" s="169">
        <f t="shared" si="83"/>
        <v>0.68406134312114286</v>
      </c>
      <c r="I316" s="169">
        <f t="shared" si="83"/>
        <v>0.68862616898794637</v>
      </c>
      <c r="J316" s="169">
        <f t="shared" si="83"/>
        <v>0.69270007685901369</v>
      </c>
      <c r="K316" s="169">
        <f t="shared" si="83"/>
        <v>0.69432699084398286</v>
      </c>
      <c r="L316" s="169">
        <f t="shared" si="83"/>
        <v>0.74436330863119893</v>
      </c>
      <c r="M316" s="169">
        <f t="shared" si="83"/>
        <v>0.70863164210410279</v>
      </c>
      <c r="N316" s="169">
        <f t="shared" si="83"/>
        <v>0.70505608352834082</v>
      </c>
      <c r="O316" s="169">
        <f t="shared" si="83"/>
        <v>0.7078483529239763</v>
      </c>
      <c r="P316" s="169">
        <f t="shared" si="83"/>
        <v>0.70133963014794598</v>
      </c>
      <c r="Q316" s="169">
        <f t="shared" si="83"/>
        <v>0.70163444483056714</v>
      </c>
    </row>
    <row r="317" spans="1:17" ht="12" customHeight="1" x14ac:dyDescent="0.25">
      <c r="A317" s="167" t="s">
        <v>144</v>
      </c>
      <c r="B317" s="174"/>
      <c r="C317" s="174" t="str">
        <f t="shared" si="83"/>
        <v/>
      </c>
      <c r="D317" s="174" t="str">
        <f t="shared" si="83"/>
        <v/>
      </c>
      <c r="E317" s="174" t="str">
        <f t="shared" si="83"/>
        <v/>
      </c>
      <c r="F317" s="174" t="str">
        <f t="shared" si="83"/>
        <v/>
      </c>
      <c r="G317" s="174" t="str">
        <f t="shared" si="83"/>
        <v/>
      </c>
      <c r="H317" s="174" t="str">
        <f t="shared" si="83"/>
        <v/>
      </c>
      <c r="I317" s="174" t="str">
        <f t="shared" si="83"/>
        <v/>
      </c>
      <c r="J317" s="174" t="str">
        <f t="shared" si="83"/>
        <v/>
      </c>
      <c r="K317" s="174" t="str">
        <f t="shared" si="83"/>
        <v/>
      </c>
      <c r="L317" s="174" t="str">
        <f t="shared" si="83"/>
        <v/>
      </c>
      <c r="M317" s="174" t="str">
        <f t="shared" si="83"/>
        <v/>
      </c>
      <c r="N317" s="174" t="str">
        <f t="shared" si="83"/>
        <v/>
      </c>
      <c r="O317" s="174" t="str">
        <f t="shared" si="83"/>
        <v/>
      </c>
      <c r="P317" s="174" t="str">
        <f t="shared" si="83"/>
        <v/>
      </c>
      <c r="Q317" s="174" t="str">
        <f t="shared" si="83"/>
        <v/>
      </c>
    </row>
    <row r="318" spans="1:17" ht="12" customHeight="1" x14ac:dyDescent="0.25">
      <c r="A318" s="167" t="s">
        <v>143</v>
      </c>
      <c r="B318" s="174"/>
      <c r="C318" s="174" t="str">
        <f t="shared" si="83"/>
        <v/>
      </c>
      <c r="D318" s="174" t="str">
        <f t="shared" si="83"/>
        <v/>
      </c>
      <c r="E318" s="174" t="str">
        <f t="shared" si="83"/>
        <v/>
      </c>
      <c r="F318" s="174" t="str">
        <f t="shared" si="83"/>
        <v/>
      </c>
      <c r="G318" s="174" t="str">
        <f t="shared" si="83"/>
        <v/>
      </c>
      <c r="H318" s="174" t="str">
        <f t="shared" si="83"/>
        <v/>
      </c>
      <c r="I318" s="174" t="str">
        <f t="shared" si="83"/>
        <v/>
      </c>
      <c r="J318" s="174" t="str">
        <f t="shared" si="83"/>
        <v/>
      </c>
      <c r="K318" s="174" t="str">
        <f t="shared" si="83"/>
        <v/>
      </c>
      <c r="L318" s="174" t="str">
        <f t="shared" si="83"/>
        <v/>
      </c>
      <c r="M318" s="174" t="str">
        <f t="shared" si="83"/>
        <v/>
      </c>
      <c r="N318" s="174" t="str">
        <f t="shared" si="83"/>
        <v/>
      </c>
      <c r="O318" s="174" t="str">
        <f t="shared" si="83"/>
        <v/>
      </c>
      <c r="P318" s="174" t="str">
        <f t="shared" si="83"/>
        <v/>
      </c>
      <c r="Q318" s="174" t="str">
        <f t="shared" si="83"/>
        <v/>
      </c>
    </row>
    <row r="319" spans="1:17" ht="12" customHeight="1" x14ac:dyDescent="0.25">
      <c r="A319" s="166" t="s">
        <v>57</v>
      </c>
      <c r="B319" s="173"/>
      <c r="C319" s="173" t="str">
        <f t="shared" si="83"/>
        <v/>
      </c>
      <c r="D319" s="173" t="str">
        <f t="shared" si="83"/>
        <v/>
      </c>
      <c r="E319" s="173" t="str">
        <f t="shared" si="83"/>
        <v/>
      </c>
      <c r="F319" s="173" t="str">
        <f t="shared" si="83"/>
        <v/>
      </c>
      <c r="G319" s="173" t="str">
        <f t="shared" si="83"/>
        <v/>
      </c>
      <c r="H319" s="173" t="str">
        <f t="shared" si="83"/>
        <v/>
      </c>
      <c r="I319" s="173" t="str">
        <f t="shared" si="83"/>
        <v/>
      </c>
      <c r="J319" s="173" t="str">
        <f t="shared" si="83"/>
        <v/>
      </c>
      <c r="K319" s="173" t="str">
        <f t="shared" si="83"/>
        <v/>
      </c>
      <c r="L319" s="173" t="str">
        <f t="shared" si="83"/>
        <v/>
      </c>
      <c r="M319" s="173" t="str">
        <f t="shared" si="83"/>
        <v/>
      </c>
      <c r="N319" s="173" t="str">
        <f t="shared" si="83"/>
        <v/>
      </c>
      <c r="O319" s="173" t="str">
        <f t="shared" si="83"/>
        <v/>
      </c>
      <c r="P319" s="173" t="str">
        <f t="shared" si="83"/>
        <v/>
      </c>
      <c r="Q319" s="173" t="str">
        <f t="shared" si="83"/>
        <v/>
      </c>
    </row>
    <row r="320" spans="1:17" ht="12" customHeight="1" x14ac:dyDescent="0.25">
      <c r="A320" s="147" t="s">
        <v>59</v>
      </c>
      <c r="B320" s="172"/>
      <c r="C320" s="172" t="str">
        <f t="shared" si="83"/>
        <v/>
      </c>
      <c r="D320" s="172" t="str">
        <f t="shared" si="83"/>
        <v/>
      </c>
      <c r="E320" s="172" t="str">
        <f t="shared" si="83"/>
        <v/>
      </c>
      <c r="F320" s="172" t="str">
        <f t="shared" si="83"/>
        <v/>
      </c>
      <c r="G320" s="172" t="str">
        <f t="shared" si="83"/>
        <v/>
      </c>
      <c r="H320" s="172" t="str">
        <f t="shared" si="83"/>
        <v/>
      </c>
      <c r="I320" s="172" t="str">
        <f t="shared" si="83"/>
        <v/>
      </c>
      <c r="J320" s="172" t="str">
        <f t="shared" si="83"/>
        <v/>
      </c>
      <c r="K320" s="172" t="str">
        <f t="shared" si="83"/>
        <v/>
      </c>
      <c r="L320" s="172" t="str">
        <f t="shared" si="83"/>
        <v/>
      </c>
      <c r="M320" s="172" t="str">
        <f t="shared" si="83"/>
        <v/>
      </c>
      <c r="N320" s="172" t="str">
        <f t="shared" si="83"/>
        <v/>
      </c>
      <c r="O320" s="172" t="str">
        <f t="shared" si="83"/>
        <v/>
      </c>
      <c r="P320" s="172" t="str">
        <f t="shared" si="83"/>
        <v/>
      </c>
      <c r="Q320" s="172" t="str">
        <f t="shared" si="83"/>
        <v/>
      </c>
    </row>
    <row r="321" spans="1:17" ht="12" customHeight="1" x14ac:dyDescent="0.25">
      <c r="A321" s="163" t="s">
        <v>142</v>
      </c>
      <c r="B321" s="171"/>
      <c r="C321" s="171">
        <f t="shared" si="83"/>
        <v>0.65825369773317721</v>
      </c>
      <c r="D321" s="171">
        <f t="shared" si="83"/>
        <v>0.66495018938991723</v>
      </c>
      <c r="E321" s="171">
        <f t="shared" si="83"/>
        <v>0.6700605057596809</v>
      </c>
      <c r="F321" s="171">
        <f t="shared" si="83"/>
        <v>0.67546865134577283</v>
      </c>
      <c r="G321" s="171">
        <f t="shared" si="83"/>
        <v>0.68022229716284766</v>
      </c>
      <c r="H321" s="171">
        <f t="shared" si="83"/>
        <v>0.68406134312114286</v>
      </c>
      <c r="I321" s="171">
        <f t="shared" si="83"/>
        <v>0.68862616898794637</v>
      </c>
      <c r="J321" s="171">
        <f t="shared" si="83"/>
        <v>0.69270007685901369</v>
      </c>
      <c r="K321" s="171">
        <f t="shared" si="83"/>
        <v>0.69432699084398286</v>
      </c>
      <c r="L321" s="171" t="str">
        <f t="shared" si="83"/>
        <v/>
      </c>
      <c r="M321" s="171">
        <f t="shared" si="83"/>
        <v>0.69469931225541659</v>
      </c>
      <c r="N321" s="171">
        <f t="shared" si="83"/>
        <v>0.69338206792548807</v>
      </c>
      <c r="O321" s="171">
        <f t="shared" si="83"/>
        <v>0.6928900337319307</v>
      </c>
      <c r="P321" s="171">
        <f t="shared" si="83"/>
        <v>0.69355727870428074</v>
      </c>
      <c r="Q321" s="171">
        <f t="shared" si="83"/>
        <v>0.69487413352077632</v>
      </c>
    </row>
    <row r="322" spans="1:17" ht="12" customHeight="1" x14ac:dyDescent="0.25">
      <c r="A322" s="161" t="s">
        <v>141</v>
      </c>
      <c r="B322" s="170"/>
      <c r="C322" s="170" t="str">
        <f t="shared" si="83"/>
        <v/>
      </c>
      <c r="D322" s="170" t="str">
        <f t="shared" si="83"/>
        <v/>
      </c>
      <c r="E322" s="170" t="str">
        <f t="shared" si="83"/>
        <v/>
      </c>
      <c r="F322" s="170" t="str">
        <f t="shared" si="83"/>
        <v/>
      </c>
      <c r="G322" s="170" t="str">
        <f t="shared" si="83"/>
        <v/>
      </c>
      <c r="H322" s="170" t="str">
        <f t="shared" si="83"/>
        <v/>
      </c>
      <c r="I322" s="170" t="str">
        <f t="shared" si="83"/>
        <v/>
      </c>
      <c r="J322" s="170" t="str">
        <f t="shared" si="83"/>
        <v/>
      </c>
      <c r="K322" s="170" t="str">
        <f t="shared" si="83"/>
        <v/>
      </c>
      <c r="L322" s="170">
        <f t="shared" si="83"/>
        <v>0.74436330863119893</v>
      </c>
      <c r="M322" s="170">
        <f t="shared" si="83"/>
        <v>0.74613594204499423</v>
      </c>
      <c r="N322" s="170">
        <f t="shared" si="83"/>
        <v>0.74815529381848056</v>
      </c>
      <c r="O322" s="170">
        <f t="shared" si="83"/>
        <v>0.76227093044848226</v>
      </c>
      <c r="P322" s="170">
        <f t="shared" si="83"/>
        <v>0.73769788606124642</v>
      </c>
      <c r="Q322" s="170">
        <f t="shared" si="83"/>
        <v>0.74211552146330007</v>
      </c>
    </row>
    <row r="323" spans="1:17" ht="12" customHeight="1" x14ac:dyDescent="0.25">
      <c r="A323" s="148" t="s">
        <v>60</v>
      </c>
      <c r="B323" s="73"/>
      <c r="C323" s="73" t="str">
        <f t="shared" si="83"/>
        <v/>
      </c>
      <c r="D323" s="73" t="str">
        <f t="shared" si="83"/>
        <v/>
      </c>
      <c r="E323" s="73" t="str">
        <f t="shared" si="83"/>
        <v/>
      </c>
      <c r="F323" s="73" t="str">
        <f t="shared" si="83"/>
        <v/>
      </c>
      <c r="G323" s="73" t="str">
        <f t="shared" si="83"/>
        <v/>
      </c>
      <c r="H323" s="73" t="str">
        <f t="shared" si="83"/>
        <v/>
      </c>
      <c r="I323" s="73" t="str">
        <f t="shared" si="83"/>
        <v/>
      </c>
      <c r="J323" s="73" t="str">
        <f t="shared" si="83"/>
        <v/>
      </c>
      <c r="K323" s="73" t="str">
        <f t="shared" si="83"/>
        <v/>
      </c>
      <c r="L323" s="73">
        <f t="shared" si="83"/>
        <v>0.68503144490246304</v>
      </c>
      <c r="M323" s="73">
        <f t="shared" si="83"/>
        <v>0.68749543755817055</v>
      </c>
      <c r="N323" s="73">
        <f t="shared" si="83"/>
        <v>0.69047929836090172</v>
      </c>
      <c r="O323" s="73">
        <f t="shared" si="83"/>
        <v>0.69706694073406206</v>
      </c>
      <c r="P323" s="73">
        <f t="shared" si="83"/>
        <v>0.68946212433642262</v>
      </c>
      <c r="Q323" s="73">
        <f t="shared" si="83"/>
        <v>0.69566731557481709</v>
      </c>
    </row>
    <row r="324" spans="1:17" ht="12" customHeight="1" x14ac:dyDescent="0.25">
      <c r="A324" s="148" t="s">
        <v>59</v>
      </c>
      <c r="B324" s="73"/>
      <c r="C324" s="73" t="str">
        <f t="shared" si="83"/>
        <v/>
      </c>
      <c r="D324" s="73" t="str">
        <f t="shared" si="83"/>
        <v/>
      </c>
      <c r="E324" s="73" t="str">
        <f t="shared" si="83"/>
        <v/>
      </c>
      <c r="F324" s="73" t="str">
        <f t="shared" si="83"/>
        <v/>
      </c>
      <c r="G324" s="73" t="str">
        <f t="shared" si="83"/>
        <v/>
      </c>
      <c r="H324" s="73" t="str">
        <f t="shared" si="83"/>
        <v/>
      </c>
      <c r="I324" s="73" t="str">
        <f t="shared" si="83"/>
        <v/>
      </c>
      <c r="J324" s="73" t="str">
        <f t="shared" si="83"/>
        <v/>
      </c>
      <c r="K324" s="73" t="str">
        <f t="shared" si="83"/>
        <v/>
      </c>
      <c r="L324" s="73">
        <f t="shared" si="83"/>
        <v>1</v>
      </c>
      <c r="M324" s="73">
        <f t="shared" si="83"/>
        <v>1.0013054861898467</v>
      </c>
      <c r="N324" s="73">
        <f t="shared" si="83"/>
        <v>1.0017796432778001</v>
      </c>
      <c r="O324" s="73">
        <f t="shared" si="83"/>
        <v>1.0076832288452522</v>
      </c>
      <c r="P324" s="73">
        <f t="shared" si="83"/>
        <v>0.99364377082267719</v>
      </c>
      <c r="Q324" s="73">
        <f t="shared" si="83"/>
        <v>0.99988217028879967</v>
      </c>
    </row>
    <row r="325" spans="1:17" ht="12" customHeight="1" x14ac:dyDescent="0.25">
      <c r="A325" s="158" t="s">
        <v>62</v>
      </c>
      <c r="B325" s="169"/>
      <c r="C325" s="169">
        <f t="shared" si="83"/>
        <v>0.81554299721582935</v>
      </c>
      <c r="D325" s="169">
        <f t="shared" si="83"/>
        <v>0.81601442393153445</v>
      </c>
      <c r="E325" s="169">
        <f t="shared" si="83"/>
        <v>0.81914526273899924</v>
      </c>
      <c r="F325" s="169">
        <f t="shared" si="83"/>
        <v>0.82233447068132737</v>
      </c>
      <c r="G325" s="169">
        <f t="shared" si="83"/>
        <v>0.82503208789191329</v>
      </c>
      <c r="H325" s="169">
        <f t="shared" si="83"/>
        <v>0.82591964815228425</v>
      </c>
      <c r="I325" s="169">
        <f t="shared" si="83"/>
        <v>0.82921052950056506</v>
      </c>
      <c r="J325" s="169">
        <f t="shared" si="83"/>
        <v>0.83111792725621048</v>
      </c>
      <c r="K325" s="169">
        <f t="shared" si="83"/>
        <v>0.83258901784837236</v>
      </c>
      <c r="L325" s="169">
        <f t="shared" si="83"/>
        <v>0.83307339375961498</v>
      </c>
      <c r="M325" s="169">
        <f t="shared" si="83"/>
        <v>0.83552521743664787</v>
      </c>
      <c r="N325" s="169">
        <f t="shared" si="83"/>
        <v>0.83721910803734079</v>
      </c>
      <c r="O325" s="169">
        <f t="shared" si="83"/>
        <v>0.83829380518724317</v>
      </c>
      <c r="P325" s="169">
        <f t="shared" si="83"/>
        <v>0.83922436712879878</v>
      </c>
      <c r="Q325" s="169">
        <f t="shared" si="83"/>
        <v>0.84042505959375258</v>
      </c>
    </row>
    <row r="326" spans="1:17" ht="12" customHeight="1" x14ac:dyDescent="0.25">
      <c r="A326" s="23" t="s">
        <v>57</v>
      </c>
      <c r="B326" s="73"/>
      <c r="C326" s="73" t="str">
        <f t="shared" si="83"/>
        <v/>
      </c>
      <c r="D326" s="73" t="str">
        <f t="shared" si="83"/>
        <v/>
      </c>
      <c r="E326" s="73" t="str">
        <f t="shared" si="83"/>
        <v/>
      </c>
      <c r="F326" s="73" t="str">
        <f t="shared" si="83"/>
        <v/>
      </c>
      <c r="G326" s="73" t="str">
        <f t="shared" si="83"/>
        <v/>
      </c>
      <c r="H326" s="73" t="str">
        <f t="shared" si="83"/>
        <v/>
      </c>
      <c r="I326" s="73" t="str">
        <f t="shared" si="83"/>
        <v/>
      </c>
      <c r="J326" s="73" t="str">
        <f t="shared" si="83"/>
        <v/>
      </c>
      <c r="K326" s="73" t="str">
        <f t="shared" si="83"/>
        <v/>
      </c>
      <c r="L326" s="73" t="str">
        <f t="shared" si="83"/>
        <v/>
      </c>
      <c r="M326" s="73" t="str">
        <f t="shared" si="83"/>
        <v/>
      </c>
      <c r="N326" s="73" t="str">
        <f t="shared" si="83"/>
        <v/>
      </c>
      <c r="O326" s="73" t="str">
        <f t="shared" si="83"/>
        <v/>
      </c>
      <c r="P326" s="73" t="str">
        <f t="shared" si="83"/>
        <v/>
      </c>
      <c r="Q326" s="73" t="str">
        <f t="shared" si="83"/>
        <v/>
      </c>
    </row>
    <row r="327" spans="1:17" ht="12" customHeight="1" x14ac:dyDescent="0.25">
      <c r="A327" s="29" t="s">
        <v>140</v>
      </c>
      <c r="B327" s="65"/>
      <c r="C327" s="65">
        <f t="shared" ref="C327:Q327" si="84">IF(C309=0,"",C309/C291)</f>
        <v>0.81554299721582935</v>
      </c>
      <c r="D327" s="65">
        <f t="shared" si="84"/>
        <v>0.81601442393153445</v>
      </c>
      <c r="E327" s="65">
        <f t="shared" si="84"/>
        <v>0.81914526273899924</v>
      </c>
      <c r="F327" s="65">
        <f t="shared" si="84"/>
        <v>0.82233447068132737</v>
      </c>
      <c r="G327" s="65">
        <f t="shared" si="84"/>
        <v>0.82503208789191329</v>
      </c>
      <c r="H327" s="65">
        <f t="shared" si="84"/>
        <v>0.82591964815228425</v>
      </c>
      <c r="I327" s="65">
        <f t="shared" si="84"/>
        <v>0.82921052950056506</v>
      </c>
      <c r="J327" s="65">
        <f t="shared" si="84"/>
        <v>0.83111792725621048</v>
      </c>
      <c r="K327" s="65">
        <f t="shared" si="84"/>
        <v>0.83258901784837236</v>
      </c>
      <c r="L327" s="65">
        <f t="shared" si="84"/>
        <v>0.83307339375961498</v>
      </c>
      <c r="M327" s="65">
        <f t="shared" si="84"/>
        <v>0.83552521743664787</v>
      </c>
      <c r="N327" s="65">
        <f t="shared" si="84"/>
        <v>0.83721910803734079</v>
      </c>
      <c r="O327" s="65">
        <f t="shared" si="84"/>
        <v>0.83829380518724317</v>
      </c>
      <c r="P327" s="65">
        <f t="shared" si="84"/>
        <v>0.83922436712879878</v>
      </c>
      <c r="Q327" s="65">
        <f t="shared" si="84"/>
        <v>0.84042505959375258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85">SUM(D330,D332,D334,D343)</f>
        <v>0</v>
      </c>
      <c r="E329" s="168">
        <f t="shared" si="85"/>
        <v>0</v>
      </c>
      <c r="F329" s="168">
        <f t="shared" si="85"/>
        <v>0</v>
      </c>
      <c r="G329" s="168">
        <f t="shared" si="85"/>
        <v>0</v>
      </c>
      <c r="H329" s="168">
        <f t="shared" si="85"/>
        <v>0</v>
      </c>
      <c r="I329" s="168">
        <f t="shared" si="85"/>
        <v>0</v>
      </c>
      <c r="J329" s="168">
        <f t="shared" si="85"/>
        <v>0</v>
      </c>
      <c r="K329" s="168">
        <f t="shared" si="85"/>
        <v>0</v>
      </c>
      <c r="L329" s="168">
        <f t="shared" si="85"/>
        <v>0</v>
      </c>
      <c r="M329" s="168">
        <f t="shared" si="85"/>
        <v>0</v>
      </c>
      <c r="N329" s="168">
        <f t="shared" si="85"/>
        <v>0</v>
      </c>
      <c r="O329" s="168">
        <f t="shared" si="85"/>
        <v>0</v>
      </c>
      <c r="P329" s="168">
        <f t="shared" si="85"/>
        <v>0</v>
      </c>
      <c r="Q329" s="168">
        <f t="shared" si="85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86">D331</f>
        <v>0</v>
      </c>
      <c r="E330" s="157">
        <f t="shared" si="86"/>
        <v>0</v>
      </c>
      <c r="F330" s="157">
        <f t="shared" si="86"/>
        <v>0</v>
      </c>
      <c r="G330" s="157">
        <f t="shared" si="86"/>
        <v>0</v>
      </c>
      <c r="H330" s="157">
        <f t="shared" si="86"/>
        <v>0</v>
      </c>
      <c r="I330" s="157">
        <f t="shared" si="86"/>
        <v>0</v>
      </c>
      <c r="J330" s="157">
        <f t="shared" si="86"/>
        <v>0</v>
      </c>
      <c r="K330" s="157">
        <f t="shared" si="86"/>
        <v>0</v>
      </c>
      <c r="L330" s="157">
        <f t="shared" si="86"/>
        <v>0</v>
      </c>
      <c r="M330" s="157">
        <f t="shared" si="86"/>
        <v>0</v>
      </c>
      <c r="N330" s="157">
        <f t="shared" si="86"/>
        <v>0</v>
      </c>
      <c r="O330" s="157">
        <f t="shared" si="86"/>
        <v>0</v>
      </c>
      <c r="P330" s="157">
        <f t="shared" si="86"/>
        <v>0</v>
      </c>
      <c r="Q330" s="157">
        <f t="shared" si="86"/>
        <v>0</v>
      </c>
    </row>
    <row r="331" spans="1:17" ht="12" customHeight="1" x14ac:dyDescent="0.25">
      <c r="A331" s="23" t="s">
        <v>60</v>
      </c>
      <c r="B331" s="156"/>
      <c r="C331" s="156">
        <f>RES_hhdet_in_emi!C$145</f>
        <v>0</v>
      </c>
      <c r="D331" s="156">
        <f>RES_hhdet_in_emi!D$145</f>
        <v>0</v>
      </c>
      <c r="E331" s="156">
        <f>RES_hhdet_in_emi!E$145</f>
        <v>0</v>
      </c>
      <c r="F331" s="156">
        <f>RES_hhdet_in_emi!F$145</f>
        <v>0</v>
      </c>
      <c r="G331" s="156">
        <f>RES_hhdet_in_emi!G$145</f>
        <v>0</v>
      </c>
      <c r="H331" s="156">
        <f>RES_hhdet_in_emi!H$145</f>
        <v>0</v>
      </c>
      <c r="I331" s="156">
        <f>RES_hhdet_in_emi!I$145</f>
        <v>0</v>
      </c>
      <c r="J331" s="156">
        <f>RES_hhdet_in_emi!J$145</f>
        <v>0</v>
      </c>
      <c r="K331" s="156">
        <f>RES_hhdet_in_emi!K$145</f>
        <v>0</v>
      </c>
      <c r="L331" s="156">
        <f>RES_hhdet_in_emi!L$145</f>
        <v>0</v>
      </c>
      <c r="M331" s="156">
        <f>RES_hhdet_in_emi!M$145</f>
        <v>0</v>
      </c>
      <c r="N331" s="156">
        <f>RES_hhdet_in_emi!N$145</f>
        <v>0</v>
      </c>
      <c r="O331" s="156">
        <f>RES_hhdet_in_emi!O$145</f>
        <v>0</v>
      </c>
      <c r="P331" s="156">
        <f>RES_hhdet_in_emi!P$145</f>
        <v>0</v>
      </c>
      <c r="Q331" s="156">
        <f>RES_hhdet_in_emi!Q$145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87">D333</f>
        <v>0</v>
      </c>
      <c r="E332" s="157">
        <f t="shared" si="87"/>
        <v>0</v>
      </c>
      <c r="F332" s="157">
        <f t="shared" si="87"/>
        <v>0</v>
      </c>
      <c r="G332" s="157">
        <f t="shared" si="87"/>
        <v>0</v>
      </c>
      <c r="H332" s="157">
        <f t="shared" si="87"/>
        <v>0</v>
      </c>
      <c r="I332" s="157">
        <f t="shared" si="87"/>
        <v>0</v>
      </c>
      <c r="J332" s="157">
        <f t="shared" si="87"/>
        <v>0</v>
      </c>
      <c r="K332" s="157">
        <f t="shared" si="87"/>
        <v>0</v>
      </c>
      <c r="L332" s="157">
        <f t="shared" si="87"/>
        <v>0</v>
      </c>
      <c r="M332" s="157">
        <f t="shared" si="87"/>
        <v>0</v>
      </c>
      <c r="N332" s="157">
        <f t="shared" si="87"/>
        <v>0</v>
      </c>
      <c r="O332" s="157">
        <f t="shared" si="87"/>
        <v>0</v>
      </c>
      <c r="P332" s="157">
        <f t="shared" si="87"/>
        <v>0</v>
      </c>
      <c r="Q332" s="157">
        <f t="shared" si="87"/>
        <v>0</v>
      </c>
    </row>
    <row r="333" spans="1:17" ht="12" customHeight="1" x14ac:dyDescent="0.25">
      <c r="A333" s="23" t="s">
        <v>60</v>
      </c>
      <c r="B333" s="156"/>
      <c r="C333" s="156">
        <f>RES_hhdet_in_emi!C$147</f>
        <v>0</v>
      </c>
      <c r="D333" s="156">
        <f>RES_hhdet_in_emi!D$147</f>
        <v>0</v>
      </c>
      <c r="E333" s="156">
        <f>RES_hhdet_in_emi!E$147</f>
        <v>0</v>
      </c>
      <c r="F333" s="156">
        <f>RES_hhdet_in_emi!F$147</f>
        <v>0</v>
      </c>
      <c r="G333" s="156">
        <f>RES_hhdet_in_emi!G$147</f>
        <v>0</v>
      </c>
      <c r="H333" s="156">
        <f>RES_hhdet_in_emi!H$147</f>
        <v>0</v>
      </c>
      <c r="I333" s="156">
        <f>RES_hhdet_in_emi!I$147</f>
        <v>0</v>
      </c>
      <c r="J333" s="156">
        <f>RES_hhdet_in_emi!J$147</f>
        <v>0</v>
      </c>
      <c r="K333" s="156">
        <f>RES_hhdet_in_emi!K$147</f>
        <v>0</v>
      </c>
      <c r="L333" s="156">
        <f>RES_hhdet_in_emi!L$147</f>
        <v>0</v>
      </c>
      <c r="M333" s="156">
        <f>RES_hhdet_in_emi!M$147</f>
        <v>0</v>
      </c>
      <c r="N333" s="156">
        <f>RES_hhdet_in_emi!N$147</f>
        <v>0</v>
      </c>
      <c r="O333" s="156">
        <f>RES_hhdet_in_emi!O$147</f>
        <v>0</v>
      </c>
      <c r="P333" s="156">
        <f>RES_hhdet_in_emi!P$147</f>
        <v>0</v>
      </c>
      <c r="Q333" s="156">
        <f>RES_hhdet_in_emi!Q$147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88">SUM(D335:D336,D339:D340)</f>
        <v>0</v>
      </c>
      <c r="E334" s="157">
        <f t="shared" si="88"/>
        <v>0</v>
      </c>
      <c r="F334" s="157">
        <f t="shared" si="88"/>
        <v>0</v>
      </c>
      <c r="G334" s="157">
        <f t="shared" si="88"/>
        <v>0</v>
      </c>
      <c r="H334" s="157">
        <f t="shared" si="88"/>
        <v>0</v>
      </c>
      <c r="I334" s="157">
        <f t="shared" si="88"/>
        <v>0</v>
      </c>
      <c r="J334" s="157">
        <f t="shared" si="88"/>
        <v>0</v>
      </c>
      <c r="K334" s="157">
        <f t="shared" si="88"/>
        <v>0</v>
      </c>
      <c r="L334" s="157">
        <f t="shared" si="88"/>
        <v>0</v>
      </c>
      <c r="M334" s="157">
        <f t="shared" si="88"/>
        <v>0</v>
      </c>
      <c r="N334" s="157">
        <f t="shared" si="88"/>
        <v>0</v>
      </c>
      <c r="O334" s="157">
        <f t="shared" si="88"/>
        <v>0</v>
      </c>
      <c r="P334" s="157">
        <f t="shared" si="88"/>
        <v>0</v>
      </c>
      <c r="Q334" s="157">
        <f t="shared" si="88"/>
        <v>0</v>
      </c>
    </row>
    <row r="335" spans="1:17" ht="12" customHeight="1" x14ac:dyDescent="0.25">
      <c r="A335" s="167" t="s">
        <v>144</v>
      </c>
      <c r="B335" s="132"/>
      <c r="C335" s="132">
        <f>RES_hhdet_in_emi!C$149</f>
        <v>0</v>
      </c>
      <c r="D335" s="132">
        <f>RES_hhdet_in_emi!D$149</f>
        <v>0</v>
      </c>
      <c r="E335" s="132">
        <f>RES_hhdet_in_emi!E$149</f>
        <v>0</v>
      </c>
      <c r="F335" s="132">
        <f>RES_hhdet_in_emi!F$149</f>
        <v>0</v>
      </c>
      <c r="G335" s="132">
        <f>RES_hhdet_in_emi!G$149</f>
        <v>0</v>
      </c>
      <c r="H335" s="132">
        <f>RES_hhdet_in_emi!H$149</f>
        <v>0</v>
      </c>
      <c r="I335" s="132">
        <f>RES_hhdet_in_emi!I$149</f>
        <v>0</v>
      </c>
      <c r="J335" s="132">
        <f>RES_hhdet_in_emi!J$149</f>
        <v>0</v>
      </c>
      <c r="K335" s="132">
        <f>RES_hhdet_in_emi!K$149</f>
        <v>0</v>
      </c>
      <c r="L335" s="132">
        <f>RES_hhdet_in_emi!L$149</f>
        <v>0</v>
      </c>
      <c r="M335" s="132">
        <f>RES_hhdet_in_emi!M$149</f>
        <v>0</v>
      </c>
      <c r="N335" s="132">
        <f>RES_hhdet_in_emi!N$149</f>
        <v>0</v>
      </c>
      <c r="O335" s="132">
        <f>RES_hhdet_in_emi!O$149</f>
        <v>0</v>
      </c>
      <c r="P335" s="132">
        <f>RES_hhdet_in_emi!P$149</f>
        <v>0</v>
      </c>
      <c r="Q335" s="132">
        <f>RES_hhdet_in_emi!Q$149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89">SUM(D337:D338)</f>
        <v>0</v>
      </c>
      <c r="E336" s="132">
        <f t="shared" si="89"/>
        <v>0</v>
      </c>
      <c r="F336" s="132">
        <f t="shared" si="89"/>
        <v>0</v>
      </c>
      <c r="G336" s="132">
        <f t="shared" si="89"/>
        <v>0</v>
      </c>
      <c r="H336" s="132">
        <f t="shared" si="89"/>
        <v>0</v>
      </c>
      <c r="I336" s="132">
        <f t="shared" si="89"/>
        <v>0</v>
      </c>
      <c r="J336" s="132">
        <f t="shared" si="89"/>
        <v>0</v>
      </c>
      <c r="K336" s="132">
        <f t="shared" si="89"/>
        <v>0</v>
      </c>
      <c r="L336" s="132">
        <f t="shared" si="89"/>
        <v>0</v>
      </c>
      <c r="M336" s="132">
        <f t="shared" si="89"/>
        <v>0</v>
      </c>
      <c r="N336" s="132">
        <f t="shared" si="89"/>
        <v>0</v>
      </c>
      <c r="O336" s="132">
        <f t="shared" si="89"/>
        <v>0</v>
      </c>
      <c r="P336" s="132">
        <f t="shared" si="89"/>
        <v>0</v>
      </c>
      <c r="Q336" s="132">
        <f t="shared" si="89"/>
        <v>0</v>
      </c>
    </row>
    <row r="337" spans="1:17" ht="12" customHeight="1" x14ac:dyDescent="0.25">
      <c r="A337" s="166" t="s">
        <v>57</v>
      </c>
      <c r="B337" s="165"/>
      <c r="C337" s="165">
        <f>RES_hhdet_in_emi!C$151</f>
        <v>0</v>
      </c>
      <c r="D337" s="165">
        <f>RES_hhdet_in_emi!D$151</f>
        <v>0</v>
      </c>
      <c r="E337" s="165">
        <f>RES_hhdet_in_emi!E$151</f>
        <v>0</v>
      </c>
      <c r="F337" s="165">
        <f>RES_hhdet_in_emi!F$151</f>
        <v>0</v>
      </c>
      <c r="G337" s="165">
        <f>RES_hhdet_in_emi!G$151</f>
        <v>0</v>
      </c>
      <c r="H337" s="165">
        <f>RES_hhdet_in_emi!H$151</f>
        <v>0</v>
      </c>
      <c r="I337" s="165">
        <f>RES_hhdet_in_emi!I$151</f>
        <v>0</v>
      </c>
      <c r="J337" s="165">
        <f>RES_hhdet_in_emi!J$151</f>
        <v>0</v>
      </c>
      <c r="K337" s="165">
        <f>RES_hhdet_in_emi!K$151</f>
        <v>0</v>
      </c>
      <c r="L337" s="165">
        <f>RES_hhdet_in_emi!L$151</f>
        <v>0</v>
      </c>
      <c r="M337" s="165">
        <f>RES_hhdet_in_emi!M$151</f>
        <v>0</v>
      </c>
      <c r="N337" s="165">
        <f>RES_hhdet_in_emi!N$151</f>
        <v>0</v>
      </c>
      <c r="O337" s="165">
        <f>RES_hhdet_in_emi!O$151</f>
        <v>0</v>
      </c>
      <c r="P337" s="165">
        <f>RES_hhdet_in_emi!P$151</f>
        <v>0</v>
      </c>
      <c r="Q337" s="165">
        <f>RES_hhdet_in_emi!Q$151</f>
        <v>0</v>
      </c>
    </row>
    <row r="338" spans="1:17" ht="12" customHeight="1" x14ac:dyDescent="0.25">
      <c r="A338" s="147" t="s">
        <v>59</v>
      </c>
      <c r="B338" s="164"/>
      <c r="C338" s="164">
        <f>RES_hhdet_in_emi!C$152</f>
        <v>0</v>
      </c>
      <c r="D338" s="164">
        <f>RES_hhdet_in_emi!D$152</f>
        <v>0</v>
      </c>
      <c r="E338" s="164">
        <f>RES_hhdet_in_emi!E$152</f>
        <v>0</v>
      </c>
      <c r="F338" s="164">
        <f>RES_hhdet_in_emi!F$152</f>
        <v>0</v>
      </c>
      <c r="G338" s="164">
        <f>RES_hhdet_in_emi!G$152</f>
        <v>0</v>
      </c>
      <c r="H338" s="164">
        <f>RES_hhdet_in_emi!H$152</f>
        <v>0</v>
      </c>
      <c r="I338" s="164">
        <f>RES_hhdet_in_emi!I$152</f>
        <v>0</v>
      </c>
      <c r="J338" s="164">
        <f>RES_hhdet_in_emi!J$152</f>
        <v>0</v>
      </c>
      <c r="K338" s="164">
        <f>RES_hhdet_in_emi!K$152</f>
        <v>0</v>
      </c>
      <c r="L338" s="164">
        <f>RES_hhdet_in_emi!L$152</f>
        <v>0</v>
      </c>
      <c r="M338" s="164">
        <f>RES_hhdet_in_emi!M$152</f>
        <v>0</v>
      </c>
      <c r="N338" s="164">
        <f>RES_hhdet_in_emi!N$152</f>
        <v>0</v>
      </c>
      <c r="O338" s="164">
        <f>RES_hhdet_in_emi!O$152</f>
        <v>0</v>
      </c>
      <c r="P338" s="164">
        <f>RES_hhdet_in_emi!P$152</f>
        <v>0</v>
      </c>
      <c r="Q338" s="164">
        <f>RES_hhdet_in_emi!Q$152</f>
        <v>0</v>
      </c>
    </row>
    <row r="339" spans="1:17" ht="12" customHeight="1" x14ac:dyDescent="0.25">
      <c r="A339" s="163" t="s">
        <v>142</v>
      </c>
      <c r="B339" s="162"/>
      <c r="C339" s="162">
        <f>RES_hhdet_in_emi!C$153</f>
        <v>0</v>
      </c>
      <c r="D339" s="162">
        <f>RES_hhdet_in_emi!D$153</f>
        <v>0</v>
      </c>
      <c r="E339" s="162">
        <f>RES_hhdet_in_emi!E$153</f>
        <v>0</v>
      </c>
      <c r="F339" s="162">
        <f>RES_hhdet_in_emi!F$153</f>
        <v>0</v>
      </c>
      <c r="G339" s="162">
        <f>RES_hhdet_in_emi!G$153</f>
        <v>0</v>
      </c>
      <c r="H339" s="162">
        <f>RES_hhdet_in_emi!H$153</f>
        <v>0</v>
      </c>
      <c r="I339" s="162">
        <f>RES_hhdet_in_emi!I$153</f>
        <v>0</v>
      </c>
      <c r="J339" s="162">
        <f>RES_hhdet_in_emi!J$153</f>
        <v>0</v>
      </c>
      <c r="K339" s="162">
        <f>RES_hhdet_in_emi!K$153</f>
        <v>0</v>
      </c>
      <c r="L339" s="162">
        <f>RES_hhdet_in_emi!L$153</f>
        <v>0</v>
      </c>
      <c r="M339" s="162">
        <f>RES_hhdet_in_emi!M$153</f>
        <v>0</v>
      </c>
      <c r="N339" s="162">
        <f>RES_hhdet_in_emi!N$153</f>
        <v>0</v>
      </c>
      <c r="O339" s="162">
        <f>RES_hhdet_in_emi!O$153</f>
        <v>0</v>
      </c>
      <c r="P339" s="162">
        <f>RES_hhdet_in_emi!P$153</f>
        <v>0</v>
      </c>
      <c r="Q339" s="162">
        <f>RES_hhdet_in_emi!Q$153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0">SUM(D341:D342)</f>
        <v>0</v>
      </c>
      <c r="E340" s="160">
        <f t="shared" si="90"/>
        <v>0</v>
      </c>
      <c r="F340" s="160">
        <f t="shared" si="90"/>
        <v>0</v>
      </c>
      <c r="G340" s="160">
        <f t="shared" si="90"/>
        <v>0</v>
      </c>
      <c r="H340" s="160">
        <f t="shared" si="90"/>
        <v>0</v>
      </c>
      <c r="I340" s="160">
        <f t="shared" si="90"/>
        <v>0</v>
      </c>
      <c r="J340" s="160">
        <f t="shared" si="90"/>
        <v>0</v>
      </c>
      <c r="K340" s="160">
        <f t="shared" si="90"/>
        <v>0</v>
      </c>
      <c r="L340" s="160">
        <f t="shared" si="90"/>
        <v>0</v>
      </c>
      <c r="M340" s="160">
        <f t="shared" si="90"/>
        <v>0</v>
      </c>
      <c r="N340" s="160">
        <f t="shared" si="90"/>
        <v>0</v>
      </c>
      <c r="O340" s="160">
        <f t="shared" si="90"/>
        <v>0</v>
      </c>
      <c r="P340" s="160">
        <f t="shared" si="90"/>
        <v>0</v>
      </c>
      <c r="Q340" s="160">
        <f t="shared" si="90"/>
        <v>0</v>
      </c>
    </row>
    <row r="341" spans="1:17" ht="12" customHeight="1" x14ac:dyDescent="0.25">
      <c r="A341" s="148" t="s">
        <v>60</v>
      </c>
      <c r="B341" s="156"/>
      <c r="C341" s="156">
        <f>RES_hhdet_in_emi!C$155</f>
        <v>0</v>
      </c>
      <c r="D341" s="156">
        <f>RES_hhdet_in_emi!D$155</f>
        <v>0</v>
      </c>
      <c r="E341" s="156">
        <f>RES_hhdet_in_emi!E$155</f>
        <v>0</v>
      </c>
      <c r="F341" s="156">
        <f>RES_hhdet_in_emi!F$155</f>
        <v>0</v>
      </c>
      <c r="G341" s="156">
        <f>RES_hhdet_in_emi!G$155</f>
        <v>0</v>
      </c>
      <c r="H341" s="156">
        <f>RES_hhdet_in_emi!H$155</f>
        <v>0</v>
      </c>
      <c r="I341" s="156">
        <f>RES_hhdet_in_emi!I$155</f>
        <v>0</v>
      </c>
      <c r="J341" s="156">
        <f>RES_hhdet_in_emi!J$155</f>
        <v>0</v>
      </c>
      <c r="K341" s="156">
        <f>RES_hhdet_in_emi!K$155</f>
        <v>0</v>
      </c>
      <c r="L341" s="156">
        <f>RES_hhdet_in_emi!L$155</f>
        <v>0</v>
      </c>
      <c r="M341" s="156">
        <f>RES_hhdet_in_emi!M$155</f>
        <v>0</v>
      </c>
      <c r="N341" s="156">
        <f>RES_hhdet_in_emi!N$155</f>
        <v>0</v>
      </c>
      <c r="O341" s="156">
        <f>RES_hhdet_in_emi!O$155</f>
        <v>0</v>
      </c>
      <c r="P341" s="156">
        <f>RES_hhdet_in_emi!P$155</f>
        <v>0</v>
      </c>
      <c r="Q341" s="156">
        <f>RES_hhdet_in_emi!Q$155</f>
        <v>0</v>
      </c>
    </row>
    <row r="342" spans="1:17" ht="12" customHeight="1" x14ac:dyDescent="0.25">
      <c r="A342" s="148" t="s">
        <v>59</v>
      </c>
      <c r="B342" s="156"/>
      <c r="C342" s="156">
        <f>RES_hhdet_in_emi!C$156</f>
        <v>0</v>
      </c>
      <c r="D342" s="156">
        <f>RES_hhdet_in_emi!D$156</f>
        <v>0</v>
      </c>
      <c r="E342" s="156">
        <f>RES_hhdet_in_emi!E$156</f>
        <v>0</v>
      </c>
      <c r="F342" s="156">
        <f>RES_hhdet_in_emi!F$156</f>
        <v>0</v>
      </c>
      <c r="G342" s="156">
        <f>RES_hhdet_in_emi!G$156</f>
        <v>0</v>
      </c>
      <c r="H342" s="156">
        <f>RES_hhdet_in_emi!H$156</f>
        <v>0</v>
      </c>
      <c r="I342" s="156">
        <f>RES_hhdet_in_emi!I$156</f>
        <v>0</v>
      </c>
      <c r="J342" s="156">
        <f>RES_hhdet_in_emi!J$156</f>
        <v>0</v>
      </c>
      <c r="K342" s="156">
        <f>RES_hhdet_in_emi!K$156</f>
        <v>0</v>
      </c>
      <c r="L342" s="156">
        <f>RES_hhdet_in_emi!L$156</f>
        <v>0</v>
      </c>
      <c r="M342" s="156">
        <f>RES_hhdet_in_emi!M$156</f>
        <v>0</v>
      </c>
      <c r="N342" s="156">
        <f>RES_hhdet_in_emi!N$156</f>
        <v>0</v>
      </c>
      <c r="O342" s="156">
        <f>RES_hhdet_in_emi!O$156</f>
        <v>0</v>
      </c>
      <c r="P342" s="156">
        <f>RES_hhdet_in_emi!P$156</f>
        <v>0</v>
      </c>
      <c r="Q342" s="156">
        <f>RES_hhdet_in_emi!Q$156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1">SUM(D344:D345)</f>
        <v>0</v>
      </c>
      <c r="E343" s="157">
        <f t="shared" si="91"/>
        <v>0</v>
      </c>
      <c r="F343" s="157">
        <f t="shared" si="91"/>
        <v>0</v>
      </c>
      <c r="G343" s="157">
        <f t="shared" si="91"/>
        <v>0</v>
      </c>
      <c r="H343" s="157">
        <f t="shared" si="91"/>
        <v>0</v>
      </c>
      <c r="I343" s="157">
        <f t="shared" si="91"/>
        <v>0</v>
      </c>
      <c r="J343" s="157">
        <f t="shared" si="91"/>
        <v>0</v>
      </c>
      <c r="K343" s="157">
        <f t="shared" si="91"/>
        <v>0</v>
      </c>
      <c r="L343" s="157">
        <f t="shared" si="91"/>
        <v>0</v>
      </c>
      <c r="M343" s="157">
        <f t="shared" si="91"/>
        <v>0</v>
      </c>
      <c r="N343" s="157">
        <f t="shared" si="91"/>
        <v>0</v>
      </c>
      <c r="O343" s="157">
        <f t="shared" si="91"/>
        <v>0</v>
      </c>
      <c r="P343" s="157">
        <f t="shared" si="91"/>
        <v>0</v>
      </c>
      <c r="Q343" s="157">
        <f t="shared" si="91"/>
        <v>0</v>
      </c>
    </row>
    <row r="344" spans="1:17" ht="12" customHeight="1" x14ac:dyDescent="0.25">
      <c r="A344" s="23" t="s">
        <v>57</v>
      </c>
      <c r="B344" s="156"/>
      <c r="C344" s="156">
        <f>RES_hhdet_in_emi!C$158</f>
        <v>0</v>
      </c>
      <c r="D344" s="156">
        <f>RES_hhdet_in_emi!D$158</f>
        <v>0</v>
      </c>
      <c r="E344" s="156">
        <f>RES_hhdet_in_emi!E$158</f>
        <v>0</v>
      </c>
      <c r="F344" s="156">
        <f>RES_hhdet_in_emi!F$158</f>
        <v>0</v>
      </c>
      <c r="G344" s="156">
        <f>RES_hhdet_in_emi!G$158</f>
        <v>0</v>
      </c>
      <c r="H344" s="156">
        <f>RES_hhdet_in_emi!H$158</f>
        <v>0</v>
      </c>
      <c r="I344" s="156">
        <f>RES_hhdet_in_emi!I$158</f>
        <v>0</v>
      </c>
      <c r="J344" s="156">
        <f>RES_hhdet_in_emi!J$158</f>
        <v>0</v>
      </c>
      <c r="K344" s="156">
        <f>RES_hhdet_in_emi!K$158</f>
        <v>0</v>
      </c>
      <c r="L344" s="156">
        <f>RES_hhdet_in_emi!L$158</f>
        <v>0</v>
      </c>
      <c r="M344" s="156">
        <f>RES_hhdet_in_emi!M$158</f>
        <v>0</v>
      </c>
      <c r="N344" s="156">
        <f>RES_hhdet_in_emi!N$158</f>
        <v>0</v>
      </c>
      <c r="O344" s="156">
        <f>RES_hhdet_in_emi!O$158</f>
        <v>0</v>
      </c>
      <c r="P344" s="156">
        <f>RES_hhdet_in_emi!P$158</f>
        <v>0</v>
      </c>
      <c r="Q344" s="156">
        <f>RES_hhdet_in_emi!Q$158</f>
        <v>0</v>
      </c>
    </row>
    <row r="345" spans="1:17" ht="12" customHeight="1" x14ac:dyDescent="0.25">
      <c r="A345" s="29" t="s">
        <v>140</v>
      </c>
      <c r="B345" s="57"/>
      <c r="C345" s="57">
        <f>RES_hhdet_in_emi!C$159</f>
        <v>0</v>
      </c>
      <c r="D345" s="57">
        <f>RES_hhdet_in_emi!D$159</f>
        <v>0</v>
      </c>
      <c r="E345" s="57">
        <f>RES_hhdet_in_emi!E$159</f>
        <v>0</v>
      </c>
      <c r="F345" s="57">
        <f>RES_hhdet_in_emi!F$159</f>
        <v>0</v>
      </c>
      <c r="G345" s="57">
        <f>RES_hhdet_in_emi!G$159</f>
        <v>0</v>
      </c>
      <c r="H345" s="57">
        <f>RES_hhdet_in_emi!H$159</f>
        <v>0</v>
      </c>
      <c r="I345" s="57">
        <f>RES_hhdet_in_emi!I$159</f>
        <v>0</v>
      </c>
      <c r="J345" s="57">
        <f>RES_hhdet_in_emi!J$159</f>
        <v>0</v>
      </c>
      <c r="K345" s="57">
        <f>RES_hhdet_in_emi!K$159</f>
        <v>0</v>
      </c>
      <c r="L345" s="57">
        <f>RES_hhdet_in_emi!L$159</f>
        <v>0</v>
      </c>
      <c r="M345" s="57">
        <f>RES_hhdet_in_emi!M$159</f>
        <v>0</v>
      </c>
      <c r="N345" s="57">
        <f>RES_hhdet_in_emi!N$159</f>
        <v>0</v>
      </c>
      <c r="O345" s="57">
        <f>RES_hhdet_in_emi!O$159</f>
        <v>0</v>
      </c>
      <c r="P345" s="57">
        <f>RES_hhdet_in_emi!P$159</f>
        <v>0</v>
      </c>
      <c r="Q345" s="57">
        <f>RES_hhdet_in_emi!Q$159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2">C348+C350+C352+C361</f>
        <v>13541.119139142818</v>
      </c>
      <c r="D347" s="168">
        <f t="shared" si="92"/>
        <v>12835.871442122412</v>
      </c>
      <c r="E347" s="168">
        <f t="shared" si="92"/>
        <v>11856.17079209174</v>
      </c>
      <c r="F347" s="168">
        <f t="shared" si="92"/>
        <v>10647.038814367199</v>
      </c>
      <c r="G347" s="168">
        <f t="shared" si="92"/>
        <v>9799.8190768608638</v>
      </c>
      <c r="H347" s="168">
        <f t="shared" si="92"/>
        <v>8509.0658610076171</v>
      </c>
      <c r="I347" s="168">
        <f t="shared" si="92"/>
        <v>7287.0887968768266</v>
      </c>
      <c r="J347" s="168">
        <f t="shared" si="92"/>
        <v>7101.6702561271741</v>
      </c>
      <c r="K347" s="168">
        <f t="shared" si="92"/>
        <v>6741.6934176976301</v>
      </c>
      <c r="L347" s="168">
        <f t="shared" si="92"/>
        <v>8117.1508853955438</v>
      </c>
      <c r="M347" s="168">
        <f t="shared" si="92"/>
        <v>6231.1969328095183</v>
      </c>
      <c r="N347" s="168">
        <f t="shared" si="92"/>
        <v>6041.6534731676093</v>
      </c>
      <c r="O347" s="168">
        <f t="shared" si="92"/>
        <v>6218.9344447600834</v>
      </c>
      <c r="P347" s="168">
        <f t="shared" si="92"/>
        <v>5900.5622543830941</v>
      </c>
      <c r="Q347" s="168">
        <f t="shared" si="92"/>
        <v>5818.7301050396536</v>
      </c>
    </row>
    <row r="348" spans="1:17" ht="12" customHeight="1" x14ac:dyDescent="0.25">
      <c r="A348" s="158" t="s">
        <v>65</v>
      </c>
      <c r="B348" s="157"/>
      <c r="C348" s="157">
        <f t="shared" ref="C348:Q348" si="93">C349</f>
        <v>10875.954181287008</v>
      </c>
      <c r="D348" s="157">
        <f t="shared" si="93"/>
        <v>10057.15063687182</v>
      </c>
      <c r="E348" s="157">
        <f t="shared" si="93"/>
        <v>9031.6951412694634</v>
      </c>
      <c r="F348" s="157">
        <f t="shared" si="93"/>
        <v>7872.2779751296348</v>
      </c>
      <c r="G348" s="157">
        <f t="shared" si="93"/>
        <v>6990.107120963853</v>
      </c>
      <c r="H348" s="157">
        <f t="shared" si="93"/>
        <v>5582.2274058420107</v>
      </c>
      <c r="I348" s="157">
        <f t="shared" si="93"/>
        <v>4339.9164679577552</v>
      </c>
      <c r="J348" s="157">
        <f t="shared" si="93"/>
        <v>4158.221457201329</v>
      </c>
      <c r="K348" s="157">
        <f t="shared" si="93"/>
        <v>3793.3669991177412</v>
      </c>
      <c r="L348" s="157">
        <f t="shared" si="93"/>
        <v>5376.0284127844297</v>
      </c>
      <c r="M348" s="157">
        <f t="shared" si="93"/>
        <v>3262.9268319462021</v>
      </c>
      <c r="N348" s="157">
        <f t="shared" si="93"/>
        <v>2875.0790047192008</v>
      </c>
      <c r="O348" s="157">
        <f t="shared" si="93"/>
        <v>2911.8377038487724</v>
      </c>
      <c r="P348" s="157">
        <f t="shared" si="93"/>
        <v>2305.3148936753514</v>
      </c>
      <c r="Q348" s="157">
        <f t="shared" si="93"/>
        <v>2140.1854366009484</v>
      </c>
    </row>
    <row r="349" spans="1:17" ht="12" customHeight="1" x14ac:dyDescent="0.25">
      <c r="A349" s="23" t="s">
        <v>60</v>
      </c>
      <c r="B349" s="156"/>
      <c r="C349" s="156">
        <f t="shared" ref="C349:Q349" si="94">IF(C277=0,0,C277/0.086*1000000/C$49)</f>
        <v>10875.954181287008</v>
      </c>
      <c r="D349" s="156">
        <f t="shared" si="94"/>
        <v>10057.15063687182</v>
      </c>
      <c r="E349" s="156">
        <f t="shared" si="94"/>
        <v>9031.6951412694634</v>
      </c>
      <c r="F349" s="156">
        <f t="shared" si="94"/>
        <v>7872.2779751296348</v>
      </c>
      <c r="G349" s="156">
        <f t="shared" si="94"/>
        <v>6990.107120963853</v>
      </c>
      <c r="H349" s="156">
        <f t="shared" si="94"/>
        <v>5582.2274058420107</v>
      </c>
      <c r="I349" s="156">
        <f t="shared" si="94"/>
        <v>4339.9164679577552</v>
      </c>
      <c r="J349" s="156">
        <f t="shared" si="94"/>
        <v>4158.221457201329</v>
      </c>
      <c r="K349" s="156">
        <f t="shared" si="94"/>
        <v>3793.3669991177412</v>
      </c>
      <c r="L349" s="156">
        <f t="shared" si="94"/>
        <v>5376.0284127844297</v>
      </c>
      <c r="M349" s="156">
        <f t="shared" si="94"/>
        <v>3262.9268319462021</v>
      </c>
      <c r="N349" s="156">
        <f t="shared" si="94"/>
        <v>2875.0790047192008</v>
      </c>
      <c r="O349" s="156">
        <f t="shared" si="94"/>
        <v>2911.8377038487724</v>
      </c>
      <c r="P349" s="156">
        <f t="shared" si="94"/>
        <v>2305.3148936753514</v>
      </c>
      <c r="Q349" s="156">
        <f t="shared" si="94"/>
        <v>2140.1854366009484</v>
      </c>
    </row>
    <row r="350" spans="1:17" ht="12" customHeight="1" x14ac:dyDescent="0.25">
      <c r="A350" s="158" t="s">
        <v>112</v>
      </c>
      <c r="B350" s="157"/>
      <c r="C350" s="157">
        <f t="shared" ref="C350:Q350" si="95">C351</f>
        <v>317.39227844156238</v>
      </c>
      <c r="D350" s="157">
        <f t="shared" si="95"/>
        <v>306.34591651634139</v>
      </c>
      <c r="E350" s="157">
        <f t="shared" si="95"/>
        <v>289.72822211030632</v>
      </c>
      <c r="F350" s="157">
        <f t="shared" si="95"/>
        <v>287.00302167362082</v>
      </c>
      <c r="G350" s="157">
        <f t="shared" si="95"/>
        <v>268.66632141356791</v>
      </c>
      <c r="H350" s="157">
        <f t="shared" si="95"/>
        <v>252.96953480736164</v>
      </c>
      <c r="I350" s="157">
        <f t="shared" si="95"/>
        <v>235.46153158487078</v>
      </c>
      <c r="J350" s="157">
        <f t="shared" si="95"/>
        <v>218.83726332717242</v>
      </c>
      <c r="K350" s="157">
        <f t="shared" si="95"/>
        <v>252.49599407160926</v>
      </c>
      <c r="L350" s="157">
        <f t="shared" si="95"/>
        <v>234.98789057418398</v>
      </c>
      <c r="M350" s="157">
        <f t="shared" si="95"/>
        <v>216.72233335961522</v>
      </c>
      <c r="N350" s="157">
        <f t="shared" si="95"/>
        <v>210.27522888258414</v>
      </c>
      <c r="O350" s="157">
        <f t="shared" si="95"/>
        <v>193.52600397765772</v>
      </c>
      <c r="P350" s="157">
        <f t="shared" si="95"/>
        <v>184.27529702917965</v>
      </c>
      <c r="Q350" s="157">
        <f t="shared" si="95"/>
        <v>155.91753005107861</v>
      </c>
    </row>
    <row r="351" spans="1:17" ht="12" customHeight="1" x14ac:dyDescent="0.25">
      <c r="A351" s="23" t="s">
        <v>60</v>
      </c>
      <c r="B351" s="156"/>
      <c r="C351" s="156">
        <f t="shared" ref="C351:Q351" si="96">IF(C279=0,0,C279/0.086*1000000/C$49)</f>
        <v>317.39227844156238</v>
      </c>
      <c r="D351" s="156">
        <f t="shared" si="96"/>
        <v>306.34591651634139</v>
      </c>
      <c r="E351" s="156">
        <f t="shared" si="96"/>
        <v>289.72822211030632</v>
      </c>
      <c r="F351" s="156">
        <f t="shared" si="96"/>
        <v>287.00302167362082</v>
      </c>
      <c r="G351" s="156">
        <f t="shared" si="96"/>
        <v>268.66632141356791</v>
      </c>
      <c r="H351" s="156">
        <f t="shared" si="96"/>
        <v>252.96953480736164</v>
      </c>
      <c r="I351" s="156">
        <f t="shared" si="96"/>
        <v>235.46153158487078</v>
      </c>
      <c r="J351" s="156">
        <f t="shared" si="96"/>
        <v>218.83726332717242</v>
      </c>
      <c r="K351" s="156">
        <f t="shared" si="96"/>
        <v>252.49599407160926</v>
      </c>
      <c r="L351" s="156">
        <f t="shared" si="96"/>
        <v>234.98789057418398</v>
      </c>
      <c r="M351" s="156">
        <f t="shared" si="96"/>
        <v>216.72233335961522</v>
      </c>
      <c r="N351" s="156">
        <f t="shared" si="96"/>
        <v>210.27522888258414</v>
      </c>
      <c r="O351" s="156">
        <f t="shared" si="96"/>
        <v>193.52600397765772</v>
      </c>
      <c r="P351" s="156">
        <f t="shared" si="96"/>
        <v>184.27529702917965</v>
      </c>
      <c r="Q351" s="156">
        <f t="shared" si="96"/>
        <v>155.91753005107861</v>
      </c>
    </row>
    <row r="352" spans="1:17" ht="12" customHeight="1" x14ac:dyDescent="0.25">
      <c r="A352" s="158" t="s">
        <v>63</v>
      </c>
      <c r="B352" s="157"/>
      <c r="C352" s="157">
        <f t="shared" ref="C352:Q352" si="97">IF(C280=0,0,C280/0.086*1000000/SUM(C$53:C$56))</f>
        <v>1686.2826557310791</v>
      </c>
      <c r="D352" s="157">
        <f t="shared" si="97"/>
        <v>1793.4298071934165</v>
      </c>
      <c r="E352" s="157">
        <f t="shared" si="97"/>
        <v>1831.3704928627023</v>
      </c>
      <c r="F352" s="157">
        <f t="shared" si="97"/>
        <v>1796.1131475465356</v>
      </c>
      <c r="G352" s="157">
        <f t="shared" si="97"/>
        <v>1846.4995840143215</v>
      </c>
      <c r="H352" s="157">
        <f t="shared" si="97"/>
        <v>1968.2787596694234</v>
      </c>
      <c r="I352" s="157">
        <f t="shared" si="97"/>
        <v>1988.1507298363038</v>
      </c>
      <c r="J352" s="157">
        <f t="shared" si="97"/>
        <v>2015.1582198179033</v>
      </c>
      <c r="K352" s="157">
        <f t="shared" si="97"/>
        <v>1985.9292384963408</v>
      </c>
      <c r="L352" s="157">
        <f t="shared" si="97"/>
        <v>1802.3838425429494</v>
      </c>
      <c r="M352" s="157">
        <f t="shared" si="97"/>
        <v>2013.179031139631</v>
      </c>
      <c r="N352" s="157">
        <f t="shared" si="97"/>
        <v>2154.3051855167259</v>
      </c>
      <c r="O352" s="157">
        <f t="shared" si="97"/>
        <v>2260.731775842964</v>
      </c>
      <c r="P352" s="157">
        <f t="shared" si="97"/>
        <v>2543.8027229926024</v>
      </c>
      <c r="Q352" s="157">
        <f t="shared" si="97"/>
        <v>2592.7122331901792</v>
      </c>
    </row>
    <row r="353" spans="1:17" ht="12" customHeight="1" x14ac:dyDescent="0.25">
      <c r="A353" s="167" t="s">
        <v>144</v>
      </c>
      <c r="B353" s="132"/>
      <c r="C353" s="132">
        <f t="shared" ref="C353:Q353" si="98">IF(C281=0,0,C281/0.086*1000000/C$53)</f>
        <v>0</v>
      </c>
      <c r="D353" s="132">
        <f t="shared" si="98"/>
        <v>0</v>
      </c>
      <c r="E353" s="132">
        <f t="shared" si="98"/>
        <v>0</v>
      </c>
      <c r="F353" s="132">
        <f t="shared" si="98"/>
        <v>0</v>
      </c>
      <c r="G353" s="132">
        <f t="shared" si="98"/>
        <v>0</v>
      </c>
      <c r="H353" s="132">
        <f t="shared" si="98"/>
        <v>0</v>
      </c>
      <c r="I353" s="132">
        <f t="shared" si="98"/>
        <v>0</v>
      </c>
      <c r="J353" s="132">
        <f t="shared" si="98"/>
        <v>0</v>
      </c>
      <c r="K353" s="132">
        <f t="shared" si="98"/>
        <v>0</v>
      </c>
      <c r="L353" s="132">
        <f t="shared" si="98"/>
        <v>0</v>
      </c>
      <c r="M353" s="132">
        <f t="shared" si="98"/>
        <v>0</v>
      </c>
      <c r="N353" s="132">
        <f t="shared" si="98"/>
        <v>0</v>
      </c>
      <c r="O353" s="132">
        <f t="shared" si="98"/>
        <v>0</v>
      </c>
      <c r="P353" s="132">
        <f t="shared" si="98"/>
        <v>0</v>
      </c>
      <c r="Q353" s="132">
        <f t="shared" si="98"/>
        <v>0</v>
      </c>
    </row>
    <row r="354" spans="1:17" ht="12" customHeight="1" x14ac:dyDescent="0.25">
      <c r="A354" s="167" t="s">
        <v>143</v>
      </c>
      <c r="B354" s="132"/>
      <c r="C354" s="132">
        <f t="shared" ref="C354:Q354" si="99">IF(C282=0,0,C282/0.086*1000000/C$54)</f>
        <v>0</v>
      </c>
      <c r="D354" s="132">
        <f t="shared" si="99"/>
        <v>0</v>
      </c>
      <c r="E354" s="132">
        <f t="shared" si="99"/>
        <v>0</v>
      </c>
      <c r="F354" s="132">
        <f t="shared" si="99"/>
        <v>0</v>
      </c>
      <c r="G354" s="132">
        <f t="shared" si="99"/>
        <v>0</v>
      </c>
      <c r="H354" s="132">
        <f t="shared" si="99"/>
        <v>0</v>
      </c>
      <c r="I354" s="132">
        <f t="shared" si="99"/>
        <v>0</v>
      </c>
      <c r="J354" s="132">
        <f t="shared" si="99"/>
        <v>0</v>
      </c>
      <c r="K354" s="132">
        <f t="shared" si="99"/>
        <v>0</v>
      </c>
      <c r="L354" s="132">
        <f t="shared" si="99"/>
        <v>0</v>
      </c>
      <c r="M354" s="132">
        <f t="shared" si="99"/>
        <v>0</v>
      </c>
      <c r="N354" s="132">
        <f t="shared" si="99"/>
        <v>0</v>
      </c>
      <c r="O354" s="132">
        <f t="shared" si="99"/>
        <v>0</v>
      </c>
      <c r="P354" s="132">
        <f t="shared" si="99"/>
        <v>0</v>
      </c>
      <c r="Q354" s="132">
        <f t="shared" si="99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0">IF(C283=0,0,C283/0.086*1000000/C$54)</f>
        <v>0</v>
      </c>
      <c r="D355" s="165">
        <f t="shared" si="100"/>
        <v>0</v>
      </c>
      <c r="E355" s="165">
        <f t="shared" si="100"/>
        <v>0</v>
      </c>
      <c r="F355" s="165">
        <f t="shared" si="100"/>
        <v>0</v>
      </c>
      <c r="G355" s="165">
        <f t="shared" si="100"/>
        <v>0</v>
      </c>
      <c r="H355" s="165">
        <f t="shared" si="100"/>
        <v>0</v>
      </c>
      <c r="I355" s="165">
        <f t="shared" si="100"/>
        <v>0</v>
      </c>
      <c r="J355" s="165">
        <f t="shared" si="100"/>
        <v>0</v>
      </c>
      <c r="K355" s="165">
        <f t="shared" si="100"/>
        <v>0</v>
      </c>
      <c r="L355" s="165">
        <f t="shared" si="100"/>
        <v>0</v>
      </c>
      <c r="M355" s="165">
        <f t="shared" si="100"/>
        <v>0</v>
      </c>
      <c r="N355" s="165">
        <f t="shared" si="100"/>
        <v>0</v>
      </c>
      <c r="O355" s="165">
        <f t="shared" si="100"/>
        <v>0</v>
      </c>
      <c r="P355" s="165">
        <f t="shared" si="100"/>
        <v>0</v>
      </c>
      <c r="Q355" s="165">
        <f t="shared" si="100"/>
        <v>0</v>
      </c>
    </row>
    <row r="356" spans="1:17" ht="12" customHeight="1" x14ac:dyDescent="0.25">
      <c r="A356" s="147" t="s">
        <v>59</v>
      </c>
      <c r="B356" s="164"/>
      <c r="C356" s="164">
        <f t="shared" si="100"/>
        <v>0</v>
      </c>
      <c r="D356" s="164">
        <f t="shared" si="100"/>
        <v>0</v>
      </c>
      <c r="E356" s="164">
        <f t="shared" si="100"/>
        <v>0</v>
      </c>
      <c r="F356" s="164">
        <f t="shared" si="100"/>
        <v>0</v>
      </c>
      <c r="G356" s="164">
        <f t="shared" si="100"/>
        <v>0</v>
      </c>
      <c r="H356" s="164">
        <f t="shared" si="100"/>
        <v>0</v>
      </c>
      <c r="I356" s="164">
        <f t="shared" si="100"/>
        <v>0</v>
      </c>
      <c r="J356" s="164">
        <f t="shared" si="100"/>
        <v>0</v>
      </c>
      <c r="K356" s="164">
        <f t="shared" si="100"/>
        <v>0</v>
      </c>
      <c r="L356" s="164">
        <f t="shared" si="100"/>
        <v>0</v>
      </c>
      <c r="M356" s="164">
        <f t="shared" si="100"/>
        <v>0</v>
      </c>
      <c r="N356" s="164">
        <f t="shared" si="100"/>
        <v>0</v>
      </c>
      <c r="O356" s="164">
        <f t="shared" si="100"/>
        <v>0</v>
      </c>
      <c r="P356" s="164">
        <f t="shared" si="100"/>
        <v>0</v>
      </c>
      <c r="Q356" s="164">
        <f t="shared" si="100"/>
        <v>0</v>
      </c>
    </row>
    <row r="357" spans="1:17" ht="12" customHeight="1" x14ac:dyDescent="0.25">
      <c r="A357" s="163" t="s">
        <v>142</v>
      </c>
      <c r="B357" s="162"/>
      <c r="C357" s="162">
        <f t="shared" ref="C357:Q357" si="101">IF(C285=0,0,C285/0.086*1000000/C$55)</f>
        <v>1686.2826557310791</v>
      </c>
      <c r="D357" s="162">
        <f t="shared" si="101"/>
        <v>1793.4298071934165</v>
      </c>
      <c r="E357" s="162">
        <f t="shared" si="101"/>
        <v>1831.3704928627023</v>
      </c>
      <c r="F357" s="162">
        <f t="shared" si="101"/>
        <v>1796.1131475465356</v>
      </c>
      <c r="G357" s="162">
        <f t="shared" si="101"/>
        <v>1846.4995840143215</v>
      </c>
      <c r="H357" s="162">
        <f t="shared" si="101"/>
        <v>1968.2787596694234</v>
      </c>
      <c r="I357" s="162">
        <f t="shared" si="101"/>
        <v>1988.1507298363038</v>
      </c>
      <c r="J357" s="162">
        <f t="shared" si="101"/>
        <v>2015.1582198179033</v>
      </c>
      <c r="K357" s="162">
        <f t="shared" si="101"/>
        <v>1985.9292384963408</v>
      </c>
      <c r="L357" s="162">
        <f t="shared" si="101"/>
        <v>0</v>
      </c>
      <c r="M357" s="162">
        <f t="shared" si="101"/>
        <v>2086.8100626385803</v>
      </c>
      <c r="N357" s="162">
        <f t="shared" si="101"/>
        <v>2221.769644882781</v>
      </c>
      <c r="O357" s="162">
        <f t="shared" si="101"/>
        <v>2364.5039931007186</v>
      </c>
      <c r="P357" s="162">
        <f t="shared" si="101"/>
        <v>2608.3496494788269</v>
      </c>
      <c r="Q357" s="162">
        <f t="shared" si="101"/>
        <v>2638.2032703689993</v>
      </c>
    </row>
    <row r="358" spans="1:17" ht="12" customHeight="1" x14ac:dyDescent="0.25">
      <c r="A358" s="161" t="s">
        <v>141</v>
      </c>
      <c r="B358" s="160"/>
      <c r="C358" s="160">
        <f t="shared" ref="C358:Q358" si="102">IF(C286=0,0,C286/0.086*1000000/C$56)</f>
        <v>0</v>
      </c>
      <c r="D358" s="160">
        <f t="shared" si="102"/>
        <v>0</v>
      </c>
      <c r="E358" s="160">
        <f t="shared" si="102"/>
        <v>0</v>
      </c>
      <c r="F358" s="160">
        <f t="shared" si="102"/>
        <v>0</v>
      </c>
      <c r="G358" s="160">
        <f t="shared" si="102"/>
        <v>0</v>
      </c>
      <c r="H358" s="160">
        <f t="shared" si="102"/>
        <v>0</v>
      </c>
      <c r="I358" s="160">
        <f t="shared" si="102"/>
        <v>0</v>
      </c>
      <c r="J358" s="160">
        <f t="shared" si="102"/>
        <v>0</v>
      </c>
      <c r="K358" s="160">
        <f t="shared" si="102"/>
        <v>0</v>
      </c>
      <c r="L358" s="160">
        <f t="shared" si="102"/>
        <v>1802.3838425429494</v>
      </c>
      <c r="M358" s="160">
        <f t="shared" si="102"/>
        <v>1838.5521010621428</v>
      </c>
      <c r="N358" s="160">
        <f t="shared" si="102"/>
        <v>1937.1418594871566</v>
      </c>
      <c r="O358" s="160">
        <f t="shared" si="102"/>
        <v>1949.4526204627743</v>
      </c>
      <c r="P358" s="160">
        <f t="shared" si="102"/>
        <v>2280.186391762848</v>
      </c>
      <c r="Q358" s="160">
        <f t="shared" si="102"/>
        <v>2350.0612148355699</v>
      </c>
    </row>
    <row r="359" spans="1:17" ht="12" customHeight="1" x14ac:dyDescent="0.25">
      <c r="A359" s="148" t="s">
        <v>60</v>
      </c>
      <c r="B359" s="156"/>
      <c r="C359" s="156">
        <f t="shared" ref="C359:Q360" si="103">IF(C287=0,0,C287/0.086*1000000/C$56)</f>
        <v>0</v>
      </c>
      <c r="D359" s="156">
        <f t="shared" si="103"/>
        <v>0</v>
      </c>
      <c r="E359" s="156">
        <f t="shared" si="103"/>
        <v>0</v>
      </c>
      <c r="F359" s="156">
        <f t="shared" si="103"/>
        <v>0</v>
      </c>
      <c r="G359" s="156">
        <f t="shared" si="103"/>
        <v>0</v>
      </c>
      <c r="H359" s="156">
        <f t="shared" si="103"/>
        <v>0</v>
      </c>
      <c r="I359" s="156">
        <f t="shared" si="103"/>
        <v>0</v>
      </c>
      <c r="J359" s="156">
        <f t="shared" si="103"/>
        <v>0</v>
      </c>
      <c r="K359" s="156">
        <f t="shared" si="103"/>
        <v>0</v>
      </c>
      <c r="L359" s="156">
        <f t="shared" si="103"/>
        <v>1462.861719455082</v>
      </c>
      <c r="M359" s="156">
        <f t="shared" si="103"/>
        <v>1494.9887792319475</v>
      </c>
      <c r="N359" s="156">
        <f t="shared" si="103"/>
        <v>1578.2389963429077</v>
      </c>
      <c r="O359" s="156">
        <f t="shared" si="103"/>
        <v>1540.2271758270379</v>
      </c>
      <c r="P359" s="156">
        <f t="shared" si="103"/>
        <v>1918.6046567970325</v>
      </c>
      <c r="Q359" s="156">
        <f t="shared" si="103"/>
        <v>1991.2486010996379</v>
      </c>
    </row>
    <row r="360" spans="1:17" ht="12" customHeight="1" x14ac:dyDescent="0.25">
      <c r="A360" s="148" t="s">
        <v>59</v>
      </c>
      <c r="B360" s="156"/>
      <c r="C360" s="156">
        <f t="shared" si="103"/>
        <v>0</v>
      </c>
      <c r="D360" s="156">
        <f t="shared" si="103"/>
        <v>0</v>
      </c>
      <c r="E360" s="156">
        <f t="shared" si="103"/>
        <v>0</v>
      </c>
      <c r="F360" s="156">
        <f t="shared" si="103"/>
        <v>0</v>
      </c>
      <c r="G360" s="156">
        <f t="shared" si="103"/>
        <v>0</v>
      </c>
      <c r="H360" s="156">
        <f t="shared" si="103"/>
        <v>0</v>
      </c>
      <c r="I360" s="156">
        <f t="shared" si="103"/>
        <v>0</v>
      </c>
      <c r="J360" s="156">
        <f t="shared" si="103"/>
        <v>0</v>
      </c>
      <c r="K360" s="156">
        <f t="shared" si="103"/>
        <v>0</v>
      </c>
      <c r="L360" s="156">
        <f t="shared" si="103"/>
        <v>339.52212308786744</v>
      </c>
      <c r="M360" s="156">
        <f t="shared" si="103"/>
        <v>343.56332183019526</v>
      </c>
      <c r="N360" s="156">
        <f t="shared" si="103"/>
        <v>358.90286314424856</v>
      </c>
      <c r="O360" s="156">
        <f t="shared" si="103"/>
        <v>409.22544463573655</v>
      </c>
      <c r="P360" s="156">
        <f t="shared" si="103"/>
        <v>361.58173496581594</v>
      </c>
      <c r="Q360" s="156">
        <f t="shared" si="103"/>
        <v>358.8126137359319</v>
      </c>
    </row>
    <row r="361" spans="1:17" ht="12" customHeight="1" x14ac:dyDescent="0.25">
      <c r="A361" s="158" t="s">
        <v>62</v>
      </c>
      <c r="B361" s="157"/>
      <c r="C361" s="157">
        <f t="shared" ref="C361:Q361" si="104">IF(C289=0,0,C289/0.086*1000000/SUM(C$58:C$59))</f>
        <v>661.49002368316678</v>
      </c>
      <c r="D361" s="157">
        <f t="shared" si="104"/>
        <v>678.94508154083246</v>
      </c>
      <c r="E361" s="157">
        <f t="shared" si="104"/>
        <v>703.37693584926615</v>
      </c>
      <c r="F361" s="157">
        <f t="shared" si="104"/>
        <v>691.64467001740775</v>
      </c>
      <c r="G361" s="157">
        <f t="shared" si="104"/>
        <v>694.54605046912138</v>
      </c>
      <c r="H361" s="157">
        <f t="shared" si="104"/>
        <v>705.59016068882045</v>
      </c>
      <c r="I361" s="157">
        <f t="shared" si="104"/>
        <v>723.56006749789663</v>
      </c>
      <c r="J361" s="157">
        <f t="shared" si="104"/>
        <v>709.45331578076969</v>
      </c>
      <c r="K361" s="157">
        <f t="shared" si="104"/>
        <v>709.90118601193876</v>
      </c>
      <c r="L361" s="157">
        <f t="shared" si="104"/>
        <v>703.75073949398052</v>
      </c>
      <c r="M361" s="157">
        <f t="shared" si="104"/>
        <v>738.36873636407029</v>
      </c>
      <c r="N361" s="157">
        <f t="shared" si="104"/>
        <v>801.99405404909885</v>
      </c>
      <c r="O361" s="157">
        <f t="shared" si="104"/>
        <v>852.83896109068837</v>
      </c>
      <c r="P361" s="157">
        <f t="shared" si="104"/>
        <v>867.16934068596129</v>
      </c>
      <c r="Q361" s="157">
        <f t="shared" si="104"/>
        <v>929.91490519744741</v>
      </c>
    </row>
    <row r="362" spans="1:17" ht="12" customHeight="1" x14ac:dyDescent="0.25">
      <c r="A362" s="23" t="s">
        <v>57</v>
      </c>
      <c r="B362" s="156"/>
      <c r="C362" s="156">
        <f t="shared" ref="C362:Q362" si="105">IF(C290=0,0,C290/0.086*1000000/C$58)</f>
        <v>0</v>
      </c>
      <c r="D362" s="156">
        <f t="shared" si="105"/>
        <v>0</v>
      </c>
      <c r="E362" s="156">
        <f t="shared" si="105"/>
        <v>0</v>
      </c>
      <c r="F362" s="156">
        <f t="shared" si="105"/>
        <v>0</v>
      </c>
      <c r="G362" s="156">
        <f t="shared" si="105"/>
        <v>0</v>
      </c>
      <c r="H362" s="156">
        <f t="shared" si="105"/>
        <v>0</v>
      </c>
      <c r="I362" s="156">
        <f t="shared" si="105"/>
        <v>0</v>
      </c>
      <c r="J362" s="156">
        <f t="shared" si="105"/>
        <v>0</v>
      </c>
      <c r="K362" s="156">
        <f t="shared" si="105"/>
        <v>0</v>
      </c>
      <c r="L362" s="156">
        <f t="shared" si="105"/>
        <v>0</v>
      </c>
      <c r="M362" s="156">
        <f t="shared" si="105"/>
        <v>0</v>
      </c>
      <c r="N362" s="156">
        <f t="shared" si="105"/>
        <v>0</v>
      </c>
      <c r="O362" s="156">
        <f t="shared" si="105"/>
        <v>0</v>
      </c>
      <c r="P362" s="156">
        <f t="shared" si="105"/>
        <v>0</v>
      </c>
      <c r="Q362" s="156">
        <f t="shared" si="105"/>
        <v>0</v>
      </c>
    </row>
    <row r="363" spans="1:17" ht="12" customHeight="1" x14ac:dyDescent="0.25">
      <c r="A363" s="29" t="s">
        <v>140</v>
      </c>
      <c r="B363" s="57"/>
      <c r="C363" s="57">
        <f t="shared" ref="C363:Q363" si="106">IF(C291=0,0,C291/0.086*1000000/C$59)</f>
        <v>661.49002368316678</v>
      </c>
      <c r="D363" s="57">
        <f t="shared" si="106"/>
        <v>678.94508154083246</v>
      </c>
      <c r="E363" s="57">
        <f t="shared" si="106"/>
        <v>703.37693584926615</v>
      </c>
      <c r="F363" s="57">
        <f t="shared" si="106"/>
        <v>691.64467001740775</v>
      </c>
      <c r="G363" s="57">
        <f t="shared" si="106"/>
        <v>694.54605046912138</v>
      </c>
      <c r="H363" s="57">
        <f t="shared" si="106"/>
        <v>705.59016068882045</v>
      </c>
      <c r="I363" s="57">
        <f t="shared" si="106"/>
        <v>723.56006749789663</v>
      </c>
      <c r="J363" s="57">
        <f t="shared" si="106"/>
        <v>709.45331578076969</v>
      </c>
      <c r="K363" s="57">
        <f t="shared" si="106"/>
        <v>709.90118601193876</v>
      </c>
      <c r="L363" s="57">
        <f t="shared" si="106"/>
        <v>703.75073949398052</v>
      </c>
      <c r="M363" s="57">
        <f t="shared" si="106"/>
        <v>738.36873636407029</v>
      </c>
      <c r="N363" s="57">
        <f t="shared" si="106"/>
        <v>801.99405404909885</v>
      </c>
      <c r="O363" s="57">
        <f t="shared" si="106"/>
        <v>852.83896109068837</v>
      </c>
      <c r="P363" s="57">
        <f t="shared" si="106"/>
        <v>867.16934068596129</v>
      </c>
      <c r="Q363" s="57">
        <f t="shared" si="106"/>
        <v>929.91490519744741</v>
      </c>
    </row>
    <row r="365" spans="1:17" ht="12" customHeight="1" x14ac:dyDescent="0.25">
      <c r="A365" s="152" t="s">
        <v>188</v>
      </c>
      <c r="B365" s="168"/>
      <c r="C365" s="168">
        <f t="shared" ref="C365:Q365" si="107">C366+C368+C370+C379</f>
        <v>14074.857503536079</v>
      </c>
      <c r="D365" s="168">
        <f t="shared" si="107"/>
        <v>13804.886989036551</v>
      </c>
      <c r="E365" s="168">
        <f t="shared" si="107"/>
        <v>13269.446136198549</v>
      </c>
      <c r="F365" s="168">
        <f t="shared" si="107"/>
        <v>12482.32931224528</v>
      </c>
      <c r="G365" s="168">
        <f t="shared" si="107"/>
        <v>12049.531551739328</v>
      </c>
      <c r="H365" s="168">
        <f t="shared" si="107"/>
        <v>10860.916090088584</v>
      </c>
      <c r="I365" s="168">
        <f t="shared" si="107"/>
        <v>9646.2170272518142</v>
      </c>
      <c r="J365" s="168">
        <f t="shared" si="107"/>
        <v>10075.010752328904</v>
      </c>
      <c r="K365" s="168">
        <f t="shared" si="107"/>
        <v>10293.15653411423</v>
      </c>
      <c r="L365" s="168">
        <f t="shared" si="107"/>
        <v>10381.743173978393</v>
      </c>
      <c r="M365" s="168">
        <f t="shared" si="107"/>
        <v>10243.562507429728</v>
      </c>
      <c r="N365" s="168">
        <f t="shared" si="107"/>
        <v>10433.216013194004</v>
      </c>
      <c r="O365" s="168">
        <f t="shared" si="107"/>
        <v>11064.202139045514</v>
      </c>
      <c r="P365" s="168">
        <f t="shared" si="107"/>
        <v>9779.9897501154392</v>
      </c>
      <c r="Q365" s="168">
        <f t="shared" si="107"/>
        <v>9391.5352324068608</v>
      </c>
    </row>
    <row r="366" spans="1:17" ht="12" customHeight="1" x14ac:dyDescent="0.25">
      <c r="A366" s="158" t="s">
        <v>65</v>
      </c>
      <c r="B366" s="157"/>
      <c r="C366" s="157">
        <f t="shared" ref="C366:Q366" si="108">C367</f>
        <v>11872.372308251652</v>
      </c>
      <c r="D366" s="157">
        <f t="shared" si="108"/>
        <v>11505.822211504805</v>
      </c>
      <c r="E366" s="157">
        <f t="shared" si="108"/>
        <v>10922.697907827845</v>
      </c>
      <c r="F366" s="157">
        <f t="shared" si="108"/>
        <v>10139.017955129264</v>
      </c>
      <c r="G366" s="157">
        <f t="shared" si="108"/>
        <v>9667.2026389488783</v>
      </c>
      <c r="H366" s="157">
        <f t="shared" si="108"/>
        <v>8378.8561214445526</v>
      </c>
      <c r="I366" s="157">
        <f t="shared" si="108"/>
        <v>7127.2313483879416</v>
      </c>
      <c r="J366" s="157">
        <f t="shared" si="108"/>
        <v>7539.6585817209007</v>
      </c>
      <c r="K366" s="157">
        <f t="shared" si="108"/>
        <v>7666.3958776392974</v>
      </c>
      <c r="L366" s="157">
        <f t="shared" si="108"/>
        <v>7787.1069378185821</v>
      </c>
      <c r="M366" s="157">
        <f t="shared" si="108"/>
        <v>7525.4851476097228</v>
      </c>
      <c r="N366" s="157">
        <f t="shared" si="108"/>
        <v>7532.0500068017591</v>
      </c>
      <c r="O366" s="157">
        <f t="shared" si="108"/>
        <v>8041.296065226089</v>
      </c>
      <c r="P366" s="157">
        <f t="shared" si="108"/>
        <v>6557.1130286584166</v>
      </c>
      <c r="Q366" s="157">
        <f t="shared" si="108"/>
        <v>6146.2275809018402</v>
      </c>
    </row>
    <row r="367" spans="1:17" ht="12" customHeight="1" x14ac:dyDescent="0.25">
      <c r="A367" s="23" t="s">
        <v>60</v>
      </c>
      <c r="B367" s="156"/>
      <c r="C367" s="156">
        <f t="shared" ref="C367:Q367" si="109">IF(C295=0,0,C295/0.086*1000000/C$49)</f>
        <v>11872.372308251652</v>
      </c>
      <c r="D367" s="156">
        <f t="shared" si="109"/>
        <v>11505.822211504805</v>
      </c>
      <c r="E367" s="156">
        <f t="shared" si="109"/>
        <v>10922.697907827845</v>
      </c>
      <c r="F367" s="156">
        <f t="shared" si="109"/>
        <v>10139.017955129264</v>
      </c>
      <c r="G367" s="156">
        <f t="shared" si="109"/>
        <v>9667.2026389488783</v>
      </c>
      <c r="H367" s="156">
        <f t="shared" si="109"/>
        <v>8378.8561214445526</v>
      </c>
      <c r="I367" s="156">
        <f t="shared" si="109"/>
        <v>7127.2313483879416</v>
      </c>
      <c r="J367" s="156">
        <f t="shared" si="109"/>
        <v>7539.6585817209007</v>
      </c>
      <c r="K367" s="156">
        <f t="shared" si="109"/>
        <v>7666.3958776392974</v>
      </c>
      <c r="L367" s="156">
        <f t="shared" si="109"/>
        <v>7787.1069378185821</v>
      </c>
      <c r="M367" s="156">
        <f t="shared" si="109"/>
        <v>7525.4851476097228</v>
      </c>
      <c r="N367" s="156">
        <f t="shared" si="109"/>
        <v>7532.0500068017591</v>
      </c>
      <c r="O367" s="156">
        <f t="shared" si="109"/>
        <v>8041.296065226089</v>
      </c>
      <c r="P367" s="156">
        <f t="shared" si="109"/>
        <v>6557.1130286584166</v>
      </c>
      <c r="Q367" s="156">
        <f t="shared" si="109"/>
        <v>6146.2275809018402</v>
      </c>
    </row>
    <row r="368" spans="1:17" ht="12" customHeight="1" x14ac:dyDescent="0.25">
      <c r="A368" s="158" t="s">
        <v>112</v>
      </c>
      <c r="B368" s="157"/>
      <c r="C368" s="157">
        <f t="shared" ref="C368:Q368" si="110">C369</f>
        <v>553.00984518318216</v>
      </c>
      <c r="D368" s="157">
        <f t="shared" si="110"/>
        <v>552.49430798626884</v>
      </c>
      <c r="E368" s="157">
        <f t="shared" si="110"/>
        <v>543.4513047689677</v>
      </c>
      <c r="F368" s="157">
        <f t="shared" si="110"/>
        <v>561.32997806001981</v>
      </c>
      <c r="G368" s="157">
        <f t="shared" si="110"/>
        <v>553.27594588636305</v>
      </c>
      <c r="H368" s="157">
        <f t="shared" si="110"/>
        <v>552.87577941192376</v>
      </c>
      <c r="I368" s="157">
        <f t="shared" si="110"/>
        <v>549.90943171071376</v>
      </c>
      <c r="J368" s="157">
        <f t="shared" si="110"/>
        <v>549.81254756030978</v>
      </c>
      <c r="K368" s="157">
        <f t="shared" si="110"/>
        <v>656.82045304961173</v>
      </c>
      <c r="L368" s="157">
        <f t="shared" si="110"/>
        <v>666.73181879003891</v>
      </c>
      <c r="M368" s="157">
        <f t="shared" si="110"/>
        <v>674.54929813496824</v>
      </c>
      <c r="N368" s="157">
        <f t="shared" si="110"/>
        <v>710.81528298478804</v>
      </c>
      <c r="O368" s="157">
        <f t="shared" si="110"/>
        <v>707.7211919814398</v>
      </c>
      <c r="P368" s="157">
        <f t="shared" si="110"/>
        <v>711.05741941337919</v>
      </c>
      <c r="Q368" s="157">
        <f t="shared" si="110"/>
        <v>644.64765354752581</v>
      </c>
    </row>
    <row r="369" spans="1:17" ht="12" customHeight="1" x14ac:dyDescent="0.25">
      <c r="A369" s="23" t="s">
        <v>60</v>
      </c>
      <c r="B369" s="156"/>
      <c r="C369" s="156">
        <f t="shared" ref="C369:Q369" si="111">IF(C297=0,0,C297/0.086*1000000/C$49)</f>
        <v>553.00984518318216</v>
      </c>
      <c r="D369" s="156">
        <f t="shared" si="111"/>
        <v>552.49430798626884</v>
      </c>
      <c r="E369" s="156">
        <f t="shared" si="111"/>
        <v>543.4513047689677</v>
      </c>
      <c r="F369" s="156">
        <f t="shared" si="111"/>
        <v>561.32997806001981</v>
      </c>
      <c r="G369" s="156">
        <f t="shared" si="111"/>
        <v>553.27594588636305</v>
      </c>
      <c r="H369" s="156">
        <f t="shared" si="111"/>
        <v>552.87577941192376</v>
      </c>
      <c r="I369" s="156">
        <f t="shared" si="111"/>
        <v>549.90943171071376</v>
      </c>
      <c r="J369" s="156">
        <f t="shared" si="111"/>
        <v>549.81254756030978</v>
      </c>
      <c r="K369" s="156">
        <f t="shared" si="111"/>
        <v>656.82045304961173</v>
      </c>
      <c r="L369" s="156">
        <f t="shared" si="111"/>
        <v>666.73181879003891</v>
      </c>
      <c r="M369" s="156">
        <f t="shared" si="111"/>
        <v>674.54929813496824</v>
      </c>
      <c r="N369" s="156">
        <f t="shared" si="111"/>
        <v>710.81528298478804</v>
      </c>
      <c r="O369" s="156">
        <f t="shared" si="111"/>
        <v>707.7211919814398</v>
      </c>
      <c r="P369" s="156">
        <f t="shared" si="111"/>
        <v>711.05741941337919</v>
      </c>
      <c r="Q369" s="156">
        <f t="shared" si="111"/>
        <v>644.64765354752581</v>
      </c>
    </row>
    <row r="370" spans="1:17" ht="12" customHeight="1" x14ac:dyDescent="0.25">
      <c r="A370" s="158" t="s">
        <v>63</v>
      </c>
      <c r="B370" s="157"/>
      <c r="C370" s="157">
        <f t="shared" ref="C370:Q370" si="112">IF(C298=0,0,C298/0.086*1000000/SUM(C$53:C$56))</f>
        <v>1110.0017935583051</v>
      </c>
      <c r="D370" s="157">
        <f t="shared" si="112"/>
        <v>1192.541489950785</v>
      </c>
      <c r="E370" s="157">
        <f t="shared" si="112"/>
        <v>1227.1290386809385</v>
      </c>
      <c r="F370" s="157">
        <f t="shared" si="112"/>
        <v>1213.2181254376694</v>
      </c>
      <c r="G370" s="157">
        <f t="shared" si="112"/>
        <v>1256.0301887484643</v>
      </c>
      <c r="H370" s="157">
        <f t="shared" si="112"/>
        <v>1346.423411976283</v>
      </c>
      <c r="I370" s="157">
        <f t="shared" si="112"/>
        <v>1369.0926204577636</v>
      </c>
      <c r="J370" s="157">
        <f t="shared" si="112"/>
        <v>1395.9002537509346</v>
      </c>
      <c r="K370" s="157">
        <f t="shared" si="112"/>
        <v>1378.8842721942467</v>
      </c>
      <c r="L370" s="157">
        <f t="shared" si="112"/>
        <v>1341.6284004586835</v>
      </c>
      <c r="M370" s="157">
        <f t="shared" si="112"/>
        <v>1426.6023626860233</v>
      </c>
      <c r="N370" s="157">
        <f t="shared" si="112"/>
        <v>1518.9059768252184</v>
      </c>
      <c r="O370" s="157">
        <f t="shared" si="112"/>
        <v>1600.255263933338</v>
      </c>
      <c r="P370" s="157">
        <f t="shared" si="112"/>
        <v>1784.0696609129695</v>
      </c>
      <c r="Q370" s="157">
        <f t="shared" si="112"/>
        <v>1819.1362083398114</v>
      </c>
    </row>
    <row r="371" spans="1:17" ht="12" customHeight="1" x14ac:dyDescent="0.25">
      <c r="A371" s="167" t="s">
        <v>144</v>
      </c>
      <c r="B371" s="132"/>
      <c r="C371" s="132">
        <f t="shared" ref="C371:Q371" si="113">IF(C299=0,0,C299/0.086*1000000/C$53)</f>
        <v>0</v>
      </c>
      <c r="D371" s="132">
        <f t="shared" si="113"/>
        <v>0</v>
      </c>
      <c r="E371" s="132">
        <f t="shared" si="113"/>
        <v>0</v>
      </c>
      <c r="F371" s="132">
        <f t="shared" si="113"/>
        <v>0</v>
      </c>
      <c r="G371" s="132">
        <f t="shared" si="113"/>
        <v>0</v>
      </c>
      <c r="H371" s="132">
        <f t="shared" si="113"/>
        <v>0</v>
      </c>
      <c r="I371" s="132">
        <f t="shared" si="113"/>
        <v>0</v>
      </c>
      <c r="J371" s="132">
        <f t="shared" si="113"/>
        <v>0</v>
      </c>
      <c r="K371" s="132">
        <f t="shared" si="113"/>
        <v>0</v>
      </c>
      <c r="L371" s="132">
        <f t="shared" si="113"/>
        <v>0</v>
      </c>
      <c r="M371" s="132">
        <f t="shared" si="113"/>
        <v>0</v>
      </c>
      <c r="N371" s="132">
        <f t="shared" si="113"/>
        <v>0</v>
      </c>
      <c r="O371" s="132">
        <f t="shared" si="113"/>
        <v>0</v>
      </c>
      <c r="P371" s="132">
        <f t="shared" si="113"/>
        <v>0</v>
      </c>
      <c r="Q371" s="132">
        <f t="shared" si="113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4">IF(C300=0,0,C300/0.086*1000000/C$54)</f>
        <v>0</v>
      </c>
      <c r="D372" s="132">
        <f t="shared" si="114"/>
        <v>0</v>
      </c>
      <c r="E372" s="132">
        <f t="shared" si="114"/>
        <v>0</v>
      </c>
      <c r="F372" s="132">
        <f t="shared" si="114"/>
        <v>0</v>
      </c>
      <c r="G372" s="132">
        <f t="shared" si="114"/>
        <v>0</v>
      </c>
      <c r="H372" s="132">
        <f t="shared" si="114"/>
        <v>0</v>
      </c>
      <c r="I372" s="132">
        <f t="shared" si="114"/>
        <v>0</v>
      </c>
      <c r="J372" s="132">
        <f t="shared" si="114"/>
        <v>0</v>
      </c>
      <c r="K372" s="132">
        <f t="shared" si="114"/>
        <v>0</v>
      </c>
      <c r="L372" s="132">
        <f t="shared" si="114"/>
        <v>0</v>
      </c>
      <c r="M372" s="132">
        <f t="shared" si="114"/>
        <v>0</v>
      </c>
      <c r="N372" s="132">
        <f t="shared" si="114"/>
        <v>0</v>
      </c>
      <c r="O372" s="132">
        <f t="shared" si="114"/>
        <v>0</v>
      </c>
      <c r="P372" s="132">
        <f t="shared" si="114"/>
        <v>0</v>
      </c>
      <c r="Q372" s="132">
        <f t="shared" si="114"/>
        <v>0</v>
      </c>
    </row>
    <row r="373" spans="1:17" ht="12" customHeight="1" x14ac:dyDescent="0.25">
      <c r="A373" s="166" t="s">
        <v>57</v>
      </c>
      <c r="B373" s="165"/>
      <c r="C373" s="165">
        <f t="shared" si="114"/>
        <v>0</v>
      </c>
      <c r="D373" s="165">
        <f t="shared" si="114"/>
        <v>0</v>
      </c>
      <c r="E373" s="165">
        <f t="shared" si="114"/>
        <v>0</v>
      </c>
      <c r="F373" s="165">
        <f t="shared" si="114"/>
        <v>0</v>
      </c>
      <c r="G373" s="165">
        <f t="shared" si="114"/>
        <v>0</v>
      </c>
      <c r="H373" s="165">
        <f t="shared" si="114"/>
        <v>0</v>
      </c>
      <c r="I373" s="165">
        <f t="shared" si="114"/>
        <v>0</v>
      </c>
      <c r="J373" s="165">
        <f t="shared" si="114"/>
        <v>0</v>
      </c>
      <c r="K373" s="165">
        <f t="shared" si="114"/>
        <v>0</v>
      </c>
      <c r="L373" s="165">
        <f t="shared" si="114"/>
        <v>0</v>
      </c>
      <c r="M373" s="165">
        <f t="shared" si="114"/>
        <v>0</v>
      </c>
      <c r="N373" s="165">
        <f t="shared" si="114"/>
        <v>0</v>
      </c>
      <c r="O373" s="165">
        <f t="shared" si="114"/>
        <v>0</v>
      </c>
      <c r="P373" s="165">
        <f t="shared" si="114"/>
        <v>0</v>
      </c>
      <c r="Q373" s="165">
        <f t="shared" si="114"/>
        <v>0</v>
      </c>
    </row>
    <row r="374" spans="1:17" ht="12" customHeight="1" x14ac:dyDescent="0.25">
      <c r="A374" s="147" t="s">
        <v>59</v>
      </c>
      <c r="B374" s="164"/>
      <c r="C374" s="164">
        <f t="shared" si="114"/>
        <v>0</v>
      </c>
      <c r="D374" s="164">
        <f t="shared" si="114"/>
        <v>0</v>
      </c>
      <c r="E374" s="164">
        <f t="shared" si="114"/>
        <v>0</v>
      </c>
      <c r="F374" s="164">
        <f t="shared" si="114"/>
        <v>0</v>
      </c>
      <c r="G374" s="164">
        <f t="shared" si="114"/>
        <v>0</v>
      </c>
      <c r="H374" s="164">
        <f t="shared" si="114"/>
        <v>0</v>
      </c>
      <c r="I374" s="164">
        <f t="shared" si="114"/>
        <v>0</v>
      </c>
      <c r="J374" s="164">
        <f t="shared" si="114"/>
        <v>0</v>
      </c>
      <c r="K374" s="164">
        <f t="shared" si="114"/>
        <v>0</v>
      </c>
      <c r="L374" s="164">
        <f t="shared" si="114"/>
        <v>0</v>
      </c>
      <c r="M374" s="164">
        <f t="shared" si="114"/>
        <v>0</v>
      </c>
      <c r="N374" s="164">
        <f t="shared" si="114"/>
        <v>0</v>
      </c>
      <c r="O374" s="164">
        <f t="shared" si="114"/>
        <v>0</v>
      </c>
      <c r="P374" s="164">
        <f t="shared" si="114"/>
        <v>0</v>
      </c>
      <c r="Q374" s="164">
        <f t="shared" si="114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15">IF(C303=0,0,C303/0.086*1000000/C$55)</f>
        <v>1110.0017935583051</v>
      </c>
      <c r="D375" s="162">
        <f t="shared" si="115"/>
        <v>1192.541489950785</v>
      </c>
      <c r="E375" s="162">
        <f t="shared" si="115"/>
        <v>1227.1290386809385</v>
      </c>
      <c r="F375" s="162">
        <f t="shared" si="115"/>
        <v>1213.2181254376694</v>
      </c>
      <c r="G375" s="162">
        <f t="shared" si="115"/>
        <v>1256.0301887484643</v>
      </c>
      <c r="H375" s="162">
        <f t="shared" si="115"/>
        <v>1346.423411976283</v>
      </c>
      <c r="I375" s="162">
        <f t="shared" si="115"/>
        <v>1369.0926204577636</v>
      </c>
      <c r="J375" s="162">
        <f t="shared" si="115"/>
        <v>1395.9002537509346</v>
      </c>
      <c r="K375" s="162">
        <f t="shared" si="115"/>
        <v>1378.8842721942467</v>
      </c>
      <c r="L375" s="162">
        <f t="shared" si="115"/>
        <v>0</v>
      </c>
      <c r="M375" s="162">
        <f t="shared" si="115"/>
        <v>1449.7055153227047</v>
      </c>
      <c r="N375" s="162">
        <f t="shared" si="115"/>
        <v>1540.5352308228998</v>
      </c>
      <c r="O375" s="162">
        <f t="shared" si="115"/>
        <v>1638.3412515388416</v>
      </c>
      <c r="P375" s="162">
        <f t="shared" si="115"/>
        <v>1809.0398848017996</v>
      </c>
      <c r="Q375" s="162">
        <f t="shared" si="115"/>
        <v>1833.2192115493369</v>
      </c>
    </row>
    <row r="376" spans="1:17" ht="12" customHeight="1" x14ac:dyDescent="0.25">
      <c r="A376" s="161" t="s">
        <v>141</v>
      </c>
      <c r="B376" s="160"/>
      <c r="C376" s="160">
        <f t="shared" ref="C376:Q378" si="116">IF(C304=0,0,C304/0.086*1000000/C$56)</f>
        <v>0</v>
      </c>
      <c r="D376" s="160">
        <f t="shared" si="116"/>
        <v>0</v>
      </c>
      <c r="E376" s="160">
        <f t="shared" si="116"/>
        <v>0</v>
      </c>
      <c r="F376" s="160">
        <f t="shared" si="116"/>
        <v>0</v>
      </c>
      <c r="G376" s="160">
        <f t="shared" si="116"/>
        <v>0</v>
      </c>
      <c r="H376" s="160">
        <f t="shared" si="116"/>
        <v>0</v>
      </c>
      <c r="I376" s="160">
        <f t="shared" si="116"/>
        <v>0</v>
      </c>
      <c r="J376" s="160">
        <f t="shared" si="116"/>
        <v>0</v>
      </c>
      <c r="K376" s="160">
        <f t="shared" si="116"/>
        <v>0</v>
      </c>
      <c r="L376" s="160">
        <f t="shared" si="116"/>
        <v>1341.6284004586835</v>
      </c>
      <c r="M376" s="160">
        <f t="shared" si="116"/>
        <v>1371.8098039248055</v>
      </c>
      <c r="N376" s="160">
        <f t="shared" si="116"/>
        <v>1449.2829370526913</v>
      </c>
      <c r="O376" s="160">
        <f t="shared" si="116"/>
        <v>1486.0110628653906</v>
      </c>
      <c r="P376" s="160">
        <f t="shared" si="116"/>
        <v>1682.0886810290742</v>
      </c>
      <c r="Q376" s="160">
        <f t="shared" si="116"/>
        <v>1744.0169039183752</v>
      </c>
    </row>
    <row r="377" spans="1:17" ht="12" customHeight="1" x14ac:dyDescent="0.25">
      <c r="A377" s="148" t="s">
        <v>60</v>
      </c>
      <c r="B377" s="156"/>
      <c r="C377" s="156">
        <f t="shared" si="116"/>
        <v>0</v>
      </c>
      <c r="D377" s="156">
        <f t="shared" si="116"/>
        <v>0</v>
      </c>
      <c r="E377" s="156">
        <f t="shared" si="116"/>
        <v>0</v>
      </c>
      <c r="F377" s="156">
        <f t="shared" si="116"/>
        <v>0</v>
      </c>
      <c r="G377" s="156">
        <f t="shared" si="116"/>
        <v>0</v>
      </c>
      <c r="H377" s="156">
        <f t="shared" si="116"/>
        <v>0</v>
      </c>
      <c r="I377" s="156">
        <f t="shared" si="116"/>
        <v>0</v>
      </c>
      <c r="J377" s="156">
        <f t="shared" si="116"/>
        <v>0</v>
      </c>
      <c r="K377" s="156">
        <f t="shared" si="116"/>
        <v>0</v>
      </c>
      <c r="L377" s="156">
        <f t="shared" si="116"/>
        <v>1002.1062773708161</v>
      </c>
      <c r="M377" s="156">
        <f t="shared" si="116"/>
        <v>1027.7979649226229</v>
      </c>
      <c r="N377" s="156">
        <f t="shared" si="116"/>
        <v>1089.7413548406648</v>
      </c>
      <c r="O377" s="156">
        <f t="shared" si="116"/>
        <v>1073.6414454892176</v>
      </c>
      <c r="P377" s="156">
        <f t="shared" si="116"/>
        <v>1322.8052424370348</v>
      </c>
      <c r="Q377" s="156">
        <f t="shared" si="116"/>
        <v>1385.2465689690948</v>
      </c>
    </row>
    <row r="378" spans="1:17" ht="12" customHeight="1" x14ac:dyDescent="0.25">
      <c r="A378" s="148" t="s">
        <v>59</v>
      </c>
      <c r="B378" s="156"/>
      <c r="C378" s="156">
        <f t="shared" si="116"/>
        <v>0</v>
      </c>
      <c r="D378" s="156">
        <f t="shared" si="116"/>
        <v>0</v>
      </c>
      <c r="E378" s="156">
        <f t="shared" si="116"/>
        <v>0</v>
      </c>
      <c r="F378" s="156">
        <f t="shared" si="116"/>
        <v>0</v>
      </c>
      <c r="G378" s="156">
        <f t="shared" si="116"/>
        <v>0</v>
      </c>
      <c r="H378" s="156">
        <f t="shared" si="116"/>
        <v>0</v>
      </c>
      <c r="I378" s="156">
        <f t="shared" si="116"/>
        <v>0</v>
      </c>
      <c r="J378" s="156">
        <f t="shared" si="116"/>
        <v>0</v>
      </c>
      <c r="K378" s="156">
        <f t="shared" si="116"/>
        <v>0</v>
      </c>
      <c r="L378" s="156">
        <f t="shared" si="116"/>
        <v>339.52212308786744</v>
      </c>
      <c r="M378" s="156">
        <f t="shared" si="116"/>
        <v>344.0118390021824</v>
      </c>
      <c r="N378" s="156">
        <f t="shared" si="116"/>
        <v>359.54158221202647</v>
      </c>
      <c r="O378" s="156">
        <f t="shared" si="116"/>
        <v>412.36961737617298</v>
      </c>
      <c r="P378" s="156">
        <f t="shared" si="116"/>
        <v>359.28343859203915</v>
      </c>
      <c r="Q378" s="156">
        <f t="shared" si="116"/>
        <v>358.77033494928031</v>
      </c>
    </row>
    <row r="379" spans="1:17" ht="12" customHeight="1" x14ac:dyDescent="0.25">
      <c r="A379" s="158" t="s">
        <v>62</v>
      </c>
      <c r="B379" s="157"/>
      <c r="C379" s="157">
        <f t="shared" ref="C379:Q379" si="117">IF(C307=0,0,C307/0.086*1000000/SUM(C$58:C$59))</f>
        <v>539.4735565429396</v>
      </c>
      <c r="D379" s="157">
        <f t="shared" si="117"/>
        <v>554.02897959469112</v>
      </c>
      <c r="E379" s="157">
        <f t="shared" si="117"/>
        <v>576.16788492079922</v>
      </c>
      <c r="F379" s="157">
        <f t="shared" si="117"/>
        <v>568.76325361832642</v>
      </c>
      <c r="G379" s="157">
        <f t="shared" si="117"/>
        <v>573.02277815562138</v>
      </c>
      <c r="H379" s="157">
        <f t="shared" si="117"/>
        <v>582.76077725582434</v>
      </c>
      <c r="I379" s="157">
        <f t="shared" si="117"/>
        <v>599.9836266953954</v>
      </c>
      <c r="J379" s="157">
        <f t="shared" si="117"/>
        <v>589.63936929675913</v>
      </c>
      <c r="K379" s="157">
        <f t="shared" si="117"/>
        <v>591.05593123107474</v>
      </c>
      <c r="L379" s="157">
        <f t="shared" si="117"/>
        <v>586.27601691108907</v>
      </c>
      <c r="M379" s="157">
        <f t="shared" si="117"/>
        <v>616.92569899901264</v>
      </c>
      <c r="N379" s="157">
        <f t="shared" si="117"/>
        <v>671.44474658223749</v>
      </c>
      <c r="O379" s="157">
        <f t="shared" si="117"/>
        <v>714.92961790464835</v>
      </c>
      <c r="P379" s="157">
        <f t="shared" si="117"/>
        <v>727.74964113067369</v>
      </c>
      <c r="Q379" s="157">
        <f t="shared" si="117"/>
        <v>781.52378961768341</v>
      </c>
    </row>
    <row r="380" spans="1:17" ht="12" customHeight="1" x14ac:dyDescent="0.25">
      <c r="A380" s="23" t="s">
        <v>57</v>
      </c>
      <c r="B380" s="156"/>
      <c r="C380" s="156">
        <f t="shared" ref="C380:Q380" si="118">IF(C308=0,0,C308/0.086*1000000/C$58)</f>
        <v>0</v>
      </c>
      <c r="D380" s="156">
        <f t="shared" si="118"/>
        <v>0</v>
      </c>
      <c r="E380" s="156">
        <f t="shared" si="118"/>
        <v>0</v>
      </c>
      <c r="F380" s="156">
        <f t="shared" si="118"/>
        <v>0</v>
      </c>
      <c r="G380" s="156">
        <f t="shared" si="118"/>
        <v>0</v>
      </c>
      <c r="H380" s="156">
        <f t="shared" si="118"/>
        <v>0</v>
      </c>
      <c r="I380" s="156">
        <f t="shared" si="118"/>
        <v>0</v>
      </c>
      <c r="J380" s="156">
        <f t="shared" si="118"/>
        <v>0</v>
      </c>
      <c r="K380" s="156">
        <f t="shared" si="118"/>
        <v>0</v>
      </c>
      <c r="L380" s="156">
        <f t="shared" si="118"/>
        <v>0</v>
      </c>
      <c r="M380" s="156">
        <f t="shared" si="118"/>
        <v>0</v>
      </c>
      <c r="N380" s="156">
        <f t="shared" si="118"/>
        <v>0</v>
      </c>
      <c r="O380" s="156">
        <f t="shared" si="118"/>
        <v>0</v>
      </c>
      <c r="P380" s="156">
        <f t="shared" si="118"/>
        <v>0</v>
      </c>
      <c r="Q380" s="156">
        <f t="shared" si="118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19">IF(C309=0,0,C309/0.086*1000000/C$59)</f>
        <v>539.4735565429396</v>
      </c>
      <c r="D381" s="57">
        <f t="shared" si="119"/>
        <v>554.02897959469112</v>
      </c>
      <c r="E381" s="57">
        <f t="shared" si="119"/>
        <v>576.16788492079922</v>
      </c>
      <c r="F381" s="57">
        <f t="shared" si="119"/>
        <v>568.76325361832642</v>
      </c>
      <c r="G381" s="57">
        <f t="shared" si="119"/>
        <v>573.02277815562138</v>
      </c>
      <c r="H381" s="57">
        <f t="shared" si="119"/>
        <v>582.76077725582434</v>
      </c>
      <c r="I381" s="57">
        <f t="shared" si="119"/>
        <v>599.9836266953954</v>
      </c>
      <c r="J381" s="57">
        <f t="shared" si="119"/>
        <v>589.63936929675913</v>
      </c>
      <c r="K381" s="57">
        <f t="shared" si="119"/>
        <v>591.05593123107474</v>
      </c>
      <c r="L381" s="57">
        <f t="shared" si="119"/>
        <v>586.27601691108907</v>
      </c>
      <c r="M381" s="57">
        <f t="shared" si="119"/>
        <v>616.92569899901264</v>
      </c>
      <c r="N381" s="57">
        <f t="shared" si="119"/>
        <v>671.44474658223749</v>
      </c>
      <c r="O381" s="57">
        <f t="shared" si="119"/>
        <v>714.92961790464835</v>
      </c>
      <c r="P381" s="57">
        <f t="shared" si="119"/>
        <v>727.74964113067369</v>
      </c>
      <c r="Q381" s="57">
        <f t="shared" si="119"/>
        <v>781.52378961768341</v>
      </c>
    </row>
    <row r="383" spans="1:17" ht="12" customHeight="1" x14ac:dyDescent="0.25">
      <c r="A383" s="152" t="s">
        <v>187</v>
      </c>
      <c r="B383" s="168"/>
      <c r="C383" s="168">
        <f t="shared" ref="C383:Q383" si="120">C384+C386+C388+C397</f>
        <v>0</v>
      </c>
      <c r="D383" s="168">
        <f t="shared" si="120"/>
        <v>0</v>
      </c>
      <c r="E383" s="168">
        <f t="shared" si="120"/>
        <v>0</v>
      </c>
      <c r="F383" s="168">
        <f t="shared" si="120"/>
        <v>0</v>
      </c>
      <c r="G383" s="168">
        <f t="shared" si="120"/>
        <v>0</v>
      </c>
      <c r="H383" s="168">
        <f t="shared" si="120"/>
        <v>0</v>
      </c>
      <c r="I383" s="168">
        <f t="shared" si="120"/>
        <v>0</v>
      </c>
      <c r="J383" s="168">
        <f t="shared" si="120"/>
        <v>0</v>
      </c>
      <c r="K383" s="168">
        <f t="shared" si="120"/>
        <v>0</v>
      </c>
      <c r="L383" s="168">
        <f t="shared" si="120"/>
        <v>0</v>
      </c>
      <c r="M383" s="168">
        <f t="shared" si="120"/>
        <v>0</v>
      </c>
      <c r="N383" s="168">
        <f t="shared" si="120"/>
        <v>0</v>
      </c>
      <c r="O383" s="168">
        <f t="shared" si="120"/>
        <v>0</v>
      </c>
      <c r="P383" s="168">
        <f t="shared" si="120"/>
        <v>0</v>
      </c>
      <c r="Q383" s="168">
        <f t="shared" si="120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1">C385</f>
        <v>0</v>
      </c>
      <c r="D384" s="157">
        <f t="shared" si="121"/>
        <v>0</v>
      </c>
      <c r="E384" s="157">
        <f t="shared" si="121"/>
        <v>0</v>
      </c>
      <c r="F384" s="157">
        <f t="shared" si="121"/>
        <v>0</v>
      </c>
      <c r="G384" s="157">
        <f t="shared" si="121"/>
        <v>0</v>
      </c>
      <c r="H384" s="157">
        <f t="shared" si="121"/>
        <v>0</v>
      </c>
      <c r="I384" s="157">
        <f t="shared" si="121"/>
        <v>0</v>
      </c>
      <c r="J384" s="157">
        <f t="shared" si="121"/>
        <v>0</v>
      </c>
      <c r="K384" s="157">
        <f t="shared" si="121"/>
        <v>0</v>
      </c>
      <c r="L384" s="157">
        <f t="shared" si="121"/>
        <v>0</v>
      </c>
      <c r="M384" s="157">
        <f t="shared" si="121"/>
        <v>0</v>
      </c>
      <c r="N384" s="157">
        <f t="shared" si="121"/>
        <v>0</v>
      </c>
      <c r="O384" s="157">
        <f t="shared" si="121"/>
        <v>0</v>
      </c>
      <c r="P384" s="157">
        <f t="shared" si="121"/>
        <v>0</v>
      </c>
      <c r="Q384" s="157">
        <f t="shared" si="12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22">IF(C331=0,0,C331*1000000/C$49)</f>
        <v>0</v>
      </c>
      <c r="D385" s="156">
        <f t="shared" si="122"/>
        <v>0</v>
      </c>
      <c r="E385" s="156">
        <f t="shared" si="122"/>
        <v>0</v>
      </c>
      <c r="F385" s="156">
        <f t="shared" si="122"/>
        <v>0</v>
      </c>
      <c r="G385" s="156">
        <f t="shared" si="122"/>
        <v>0</v>
      </c>
      <c r="H385" s="156">
        <f t="shared" si="122"/>
        <v>0</v>
      </c>
      <c r="I385" s="156">
        <f t="shared" si="122"/>
        <v>0</v>
      </c>
      <c r="J385" s="156">
        <f t="shared" si="122"/>
        <v>0</v>
      </c>
      <c r="K385" s="156">
        <f t="shared" si="122"/>
        <v>0</v>
      </c>
      <c r="L385" s="156">
        <f t="shared" si="122"/>
        <v>0</v>
      </c>
      <c r="M385" s="156">
        <f t="shared" si="122"/>
        <v>0</v>
      </c>
      <c r="N385" s="156">
        <f t="shared" si="122"/>
        <v>0</v>
      </c>
      <c r="O385" s="156">
        <f t="shared" si="122"/>
        <v>0</v>
      </c>
      <c r="P385" s="156">
        <f t="shared" si="122"/>
        <v>0</v>
      </c>
      <c r="Q385" s="156">
        <f t="shared" si="122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3">C387</f>
        <v>0</v>
      </c>
      <c r="D386" s="157">
        <f t="shared" si="123"/>
        <v>0</v>
      </c>
      <c r="E386" s="157">
        <f t="shared" si="123"/>
        <v>0</v>
      </c>
      <c r="F386" s="157">
        <f t="shared" si="123"/>
        <v>0</v>
      </c>
      <c r="G386" s="157">
        <f t="shared" si="123"/>
        <v>0</v>
      </c>
      <c r="H386" s="157">
        <f t="shared" si="123"/>
        <v>0</v>
      </c>
      <c r="I386" s="157">
        <f t="shared" si="123"/>
        <v>0</v>
      </c>
      <c r="J386" s="157">
        <f t="shared" si="123"/>
        <v>0</v>
      </c>
      <c r="K386" s="157">
        <f t="shared" si="123"/>
        <v>0</v>
      </c>
      <c r="L386" s="157">
        <f t="shared" si="123"/>
        <v>0</v>
      </c>
      <c r="M386" s="157">
        <f t="shared" si="123"/>
        <v>0</v>
      </c>
      <c r="N386" s="157">
        <f t="shared" si="123"/>
        <v>0</v>
      </c>
      <c r="O386" s="157">
        <f t="shared" si="123"/>
        <v>0</v>
      </c>
      <c r="P386" s="157">
        <f t="shared" si="123"/>
        <v>0</v>
      </c>
      <c r="Q386" s="157">
        <f t="shared" si="123"/>
        <v>0</v>
      </c>
    </row>
    <row r="387" spans="1:17" ht="12" customHeight="1" x14ac:dyDescent="0.25">
      <c r="A387" s="23" t="s">
        <v>60</v>
      </c>
      <c r="B387" s="156"/>
      <c r="C387" s="156">
        <f t="shared" ref="C387:Q387" si="124">IF(C333=0,0,C333*1000000/C$49)</f>
        <v>0</v>
      </c>
      <c r="D387" s="156">
        <f t="shared" si="124"/>
        <v>0</v>
      </c>
      <c r="E387" s="156">
        <f t="shared" si="124"/>
        <v>0</v>
      </c>
      <c r="F387" s="156">
        <f t="shared" si="124"/>
        <v>0</v>
      </c>
      <c r="G387" s="156">
        <f t="shared" si="124"/>
        <v>0</v>
      </c>
      <c r="H387" s="156">
        <f t="shared" si="124"/>
        <v>0</v>
      </c>
      <c r="I387" s="156">
        <f t="shared" si="124"/>
        <v>0</v>
      </c>
      <c r="J387" s="156">
        <f t="shared" si="124"/>
        <v>0</v>
      </c>
      <c r="K387" s="156">
        <f t="shared" si="124"/>
        <v>0</v>
      </c>
      <c r="L387" s="156">
        <f t="shared" si="124"/>
        <v>0</v>
      </c>
      <c r="M387" s="156">
        <f t="shared" si="124"/>
        <v>0</v>
      </c>
      <c r="N387" s="156">
        <f t="shared" si="124"/>
        <v>0</v>
      </c>
      <c r="O387" s="156">
        <f t="shared" si="124"/>
        <v>0</v>
      </c>
      <c r="P387" s="156">
        <f t="shared" si="124"/>
        <v>0</v>
      </c>
      <c r="Q387" s="156">
        <f t="shared" si="124"/>
        <v>0</v>
      </c>
    </row>
    <row r="388" spans="1:17" ht="12" customHeight="1" x14ac:dyDescent="0.25">
      <c r="A388" s="158" t="s">
        <v>63</v>
      </c>
      <c r="B388" s="157"/>
      <c r="C388" s="157">
        <f t="shared" ref="C388:Q388" si="125">IF(C334=0,0,C334*1000000/SUM(C$53:C$56))</f>
        <v>0</v>
      </c>
      <c r="D388" s="157">
        <f t="shared" si="125"/>
        <v>0</v>
      </c>
      <c r="E388" s="157">
        <f t="shared" si="125"/>
        <v>0</v>
      </c>
      <c r="F388" s="157">
        <f t="shared" si="125"/>
        <v>0</v>
      </c>
      <c r="G388" s="157">
        <f t="shared" si="125"/>
        <v>0</v>
      </c>
      <c r="H388" s="157">
        <f t="shared" si="125"/>
        <v>0</v>
      </c>
      <c r="I388" s="157">
        <f t="shared" si="125"/>
        <v>0</v>
      </c>
      <c r="J388" s="157">
        <f t="shared" si="125"/>
        <v>0</v>
      </c>
      <c r="K388" s="157">
        <f t="shared" si="125"/>
        <v>0</v>
      </c>
      <c r="L388" s="157">
        <f t="shared" si="125"/>
        <v>0</v>
      </c>
      <c r="M388" s="157">
        <f t="shared" si="125"/>
        <v>0</v>
      </c>
      <c r="N388" s="157">
        <f t="shared" si="125"/>
        <v>0</v>
      </c>
      <c r="O388" s="157">
        <f t="shared" si="125"/>
        <v>0</v>
      </c>
      <c r="P388" s="157">
        <f t="shared" si="125"/>
        <v>0</v>
      </c>
      <c r="Q388" s="157">
        <f t="shared" si="125"/>
        <v>0</v>
      </c>
    </row>
    <row r="389" spans="1:17" ht="12" customHeight="1" x14ac:dyDescent="0.25">
      <c r="A389" s="167" t="s">
        <v>144</v>
      </c>
      <c r="B389" s="132"/>
      <c r="C389" s="132">
        <f t="shared" ref="C389:Q389" si="126">IF(C335=0,0,C335*1000000/C$53)</f>
        <v>0</v>
      </c>
      <c r="D389" s="132">
        <f t="shared" si="126"/>
        <v>0</v>
      </c>
      <c r="E389" s="132">
        <f t="shared" si="126"/>
        <v>0</v>
      </c>
      <c r="F389" s="132">
        <f t="shared" si="126"/>
        <v>0</v>
      </c>
      <c r="G389" s="132">
        <f t="shared" si="126"/>
        <v>0</v>
      </c>
      <c r="H389" s="132">
        <f t="shared" si="126"/>
        <v>0</v>
      </c>
      <c r="I389" s="132">
        <f t="shared" si="126"/>
        <v>0</v>
      </c>
      <c r="J389" s="132">
        <f t="shared" si="126"/>
        <v>0</v>
      </c>
      <c r="K389" s="132">
        <f t="shared" si="126"/>
        <v>0</v>
      </c>
      <c r="L389" s="132">
        <f t="shared" si="126"/>
        <v>0</v>
      </c>
      <c r="M389" s="132">
        <f t="shared" si="126"/>
        <v>0</v>
      </c>
      <c r="N389" s="132">
        <f t="shared" si="126"/>
        <v>0</v>
      </c>
      <c r="O389" s="132">
        <f t="shared" si="126"/>
        <v>0</v>
      </c>
      <c r="P389" s="132">
        <f t="shared" si="126"/>
        <v>0</v>
      </c>
      <c r="Q389" s="132">
        <f t="shared" si="126"/>
        <v>0</v>
      </c>
    </row>
    <row r="390" spans="1:17" ht="12" customHeight="1" x14ac:dyDescent="0.25">
      <c r="A390" s="167" t="s">
        <v>143</v>
      </c>
      <c r="B390" s="132"/>
      <c r="C390" s="132">
        <f t="shared" ref="C390:Q390" si="127">IF(C336=0,0,C336*1000000/C$54)</f>
        <v>0</v>
      </c>
      <c r="D390" s="132">
        <f t="shared" si="127"/>
        <v>0</v>
      </c>
      <c r="E390" s="132">
        <f t="shared" si="127"/>
        <v>0</v>
      </c>
      <c r="F390" s="132">
        <f t="shared" si="127"/>
        <v>0</v>
      </c>
      <c r="G390" s="132">
        <f t="shared" si="127"/>
        <v>0</v>
      </c>
      <c r="H390" s="132">
        <f t="shared" si="127"/>
        <v>0</v>
      </c>
      <c r="I390" s="132">
        <f t="shared" si="127"/>
        <v>0</v>
      </c>
      <c r="J390" s="132">
        <f t="shared" si="127"/>
        <v>0</v>
      </c>
      <c r="K390" s="132">
        <f t="shared" si="127"/>
        <v>0</v>
      </c>
      <c r="L390" s="132">
        <f t="shared" si="127"/>
        <v>0</v>
      </c>
      <c r="M390" s="132">
        <f t="shared" si="127"/>
        <v>0</v>
      </c>
      <c r="N390" s="132">
        <f t="shared" si="127"/>
        <v>0</v>
      </c>
      <c r="O390" s="132">
        <f t="shared" si="127"/>
        <v>0</v>
      </c>
      <c r="P390" s="132">
        <f t="shared" si="127"/>
        <v>0</v>
      </c>
      <c r="Q390" s="132">
        <f t="shared" si="127"/>
        <v>0</v>
      </c>
    </row>
    <row r="391" spans="1:17" ht="12" customHeight="1" x14ac:dyDescent="0.25">
      <c r="A391" s="166" t="s">
        <v>57</v>
      </c>
      <c r="B391" s="165"/>
      <c r="C391" s="165">
        <f t="shared" ref="C391:Q391" si="128">IF(C337=0,0,C337*1000000/C$54)</f>
        <v>0</v>
      </c>
      <c r="D391" s="165">
        <f t="shared" si="128"/>
        <v>0</v>
      </c>
      <c r="E391" s="165">
        <f t="shared" si="128"/>
        <v>0</v>
      </c>
      <c r="F391" s="165">
        <f t="shared" si="128"/>
        <v>0</v>
      </c>
      <c r="G391" s="165">
        <f t="shared" si="128"/>
        <v>0</v>
      </c>
      <c r="H391" s="165">
        <f t="shared" si="128"/>
        <v>0</v>
      </c>
      <c r="I391" s="165">
        <f t="shared" si="128"/>
        <v>0</v>
      </c>
      <c r="J391" s="165">
        <f t="shared" si="128"/>
        <v>0</v>
      </c>
      <c r="K391" s="165">
        <f t="shared" si="128"/>
        <v>0</v>
      </c>
      <c r="L391" s="165">
        <f t="shared" si="128"/>
        <v>0</v>
      </c>
      <c r="M391" s="165">
        <f t="shared" si="128"/>
        <v>0</v>
      </c>
      <c r="N391" s="165">
        <f t="shared" si="128"/>
        <v>0</v>
      </c>
      <c r="O391" s="165">
        <f t="shared" si="128"/>
        <v>0</v>
      </c>
      <c r="P391" s="165">
        <f t="shared" si="128"/>
        <v>0</v>
      </c>
      <c r="Q391" s="165">
        <f t="shared" si="128"/>
        <v>0</v>
      </c>
    </row>
    <row r="392" spans="1:17" ht="12" customHeight="1" x14ac:dyDescent="0.25">
      <c r="A392" s="147" t="s">
        <v>59</v>
      </c>
      <c r="B392" s="164"/>
      <c r="C392" s="164">
        <f t="shared" ref="C392:Q392" si="129">IF(C338=0,0,C338*1000000/C$54)</f>
        <v>0</v>
      </c>
      <c r="D392" s="164">
        <f t="shared" si="129"/>
        <v>0</v>
      </c>
      <c r="E392" s="164">
        <f t="shared" si="129"/>
        <v>0</v>
      </c>
      <c r="F392" s="164">
        <f t="shared" si="129"/>
        <v>0</v>
      </c>
      <c r="G392" s="164">
        <f t="shared" si="129"/>
        <v>0</v>
      </c>
      <c r="H392" s="164">
        <f t="shared" si="129"/>
        <v>0</v>
      </c>
      <c r="I392" s="164">
        <f t="shared" si="129"/>
        <v>0</v>
      </c>
      <c r="J392" s="164">
        <f t="shared" si="129"/>
        <v>0</v>
      </c>
      <c r="K392" s="164">
        <f t="shared" si="129"/>
        <v>0</v>
      </c>
      <c r="L392" s="164">
        <f t="shared" si="129"/>
        <v>0</v>
      </c>
      <c r="M392" s="164">
        <f t="shared" si="129"/>
        <v>0</v>
      </c>
      <c r="N392" s="164">
        <f t="shared" si="129"/>
        <v>0</v>
      </c>
      <c r="O392" s="164">
        <f t="shared" si="129"/>
        <v>0</v>
      </c>
      <c r="P392" s="164">
        <f t="shared" si="129"/>
        <v>0</v>
      </c>
      <c r="Q392" s="164">
        <f t="shared" si="129"/>
        <v>0</v>
      </c>
    </row>
    <row r="393" spans="1:17" ht="12" customHeight="1" x14ac:dyDescent="0.25">
      <c r="A393" s="163" t="s">
        <v>142</v>
      </c>
      <c r="B393" s="162"/>
      <c r="C393" s="162">
        <f t="shared" ref="C393:Q393" si="130">IF(C339=0,0,C339*1000000/C$55)</f>
        <v>0</v>
      </c>
      <c r="D393" s="162">
        <f t="shared" si="130"/>
        <v>0</v>
      </c>
      <c r="E393" s="162">
        <f t="shared" si="130"/>
        <v>0</v>
      </c>
      <c r="F393" s="162">
        <f t="shared" si="130"/>
        <v>0</v>
      </c>
      <c r="G393" s="162">
        <f t="shared" si="130"/>
        <v>0</v>
      </c>
      <c r="H393" s="162">
        <f t="shared" si="130"/>
        <v>0</v>
      </c>
      <c r="I393" s="162">
        <f t="shared" si="130"/>
        <v>0</v>
      </c>
      <c r="J393" s="162">
        <f t="shared" si="130"/>
        <v>0</v>
      </c>
      <c r="K393" s="162">
        <f t="shared" si="130"/>
        <v>0</v>
      </c>
      <c r="L393" s="162">
        <f t="shared" si="130"/>
        <v>0</v>
      </c>
      <c r="M393" s="162">
        <f t="shared" si="130"/>
        <v>0</v>
      </c>
      <c r="N393" s="162">
        <f t="shared" si="130"/>
        <v>0</v>
      </c>
      <c r="O393" s="162">
        <f t="shared" si="130"/>
        <v>0</v>
      </c>
      <c r="P393" s="162">
        <f t="shared" si="130"/>
        <v>0</v>
      </c>
      <c r="Q393" s="162">
        <f t="shared" si="130"/>
        <v>0</v>
      </c>
    </row>
    <row r="394" spans="1:17" ht="12" customHeight="1" x14ac:dyDescent="0.25">
      <c r="A394" s="161" t="s">
        <v>141</v>
      </c>
      <c r="B394" s="160"/>
      <c r="C394" s="160">
        <f t="shared" ref="C394:Q394" si="131">IF(C340=0,0,C340*1000000/C$56)</f>
        <v>0</v>
      </c>
      <c r="D394" s="160">
        <f t="shared" si="131"/>
        <v>0</v>
      </c>
      <c r="E394" s="160">
        <f t="shared" si="131"/>
        <v>0</v>
      </c>
      <c r="F394" s="160">
        <f t="shared" si="131"/>
        <v>0</v>
      </c>
      <c r="G394" s="160">
        <f t="shared" si="131"/>
        <v>0</v>
      </c>
      <c r="H394" s="160">
        <f t="shared" si="131"/>
        <v>0</v>
      </c>
      <c r="I394" s="160">
        <f t="shared" si="131"/>
        <v>0</v>
      </c>
      <c r="J394" s="160">
        <f t="shared" si="131"/>
        <v>0</v>
      </c>
      <c r="K394" s="160">
        <f t="shared" si="131"/>
        <v>0</v>
      </c>
      <c r="L394" s="160">
        <f t="shared" si="131"/>
        <v>0</v>
      </c>
      <c r="M394" s="160">
        <f t="shared" si="131"/>
        <v>0</v>
      </c>
      <c r="N394" s="160">
        <f t="shared" si="131"/>
        <v>0</v>
      </c>
      <c r="O394" s="160">
        <f t="shared" si="131"/>
        <v>0</v>
      </c>
      <c r="P394" s="160">
        <f t="shared" si="131"/>
        <v>0</v>
      </c>
      <c r="Q394" s="160">
        <f t="shared" si="131"/>
        <v>0</v>
      </c>
    </row>
    <row r="395" spans="1:17" ht="12" customHeight="1" x14ac:dyDescent="0.25">
      <c r="A395" s="148" t="s">
        <v>60</v>
      </c>
      <c r="B395" s="156"/>
      <c r="C395" s="156">
        <f t="shared" ref="C395:Q395" si="132">IF(C341=0,0,C341*1000000/C$56)</f>
        <v>0</v>
      </c>
      <c r="D395" s="156">
        <f t="shared" si="132"/>
        <v>0</v>
      </c>
      <c r="E395" s="156">
        <f t="shared" si="132"/>
        <v>0</v>
      </c>
      <c r="F395" s="156">
        <f t="shared" si="132"/>
        <v>0</v>
      </c>
      <c r="G395" s="156">
        <f t="shared" si="132"/>
        <v>0</v>
      </c>
      <c r="H395" s="156">
        <f t="shared" si="132"/>
        <v>0</v>
      </c>
      <c r="I395" s="156">
        <f t="shared" si="132"/>
        <v>0</v>
      </c>
      <c r="J395" s="156">
        <f t="shared" si="132"/>
        <v>0</v>
      </c>
      <c r="K395" s="156">
        <f t="shared" si="132"/>
        <v>0</v>
      </c>
      <c r="L395" s="156">
        <f t="shared" si="132"/>
        <v>0</v>
      </c>
      <c r="M395" s="156">
        <f t="shared" si="132"/>
        <v>0</v>
      </c>
      <c r="N395" s="156">
        <f t="shared" si="132"/>
        <v>0</v>
      </c>
      <c r="O395" s="156">
        <f t="shared" si="132"/>
        <v>0</v>
      </c>
      <c r="P395" s="156">
        <f t="shared" si="132"/>
        <v>0</v>
      </c>
      <c r="Q395" s="156">
        <f t="shared" si="132"/>
        <v>0</v>
      </c>
    </row>
    <row r="396" spans="1:17" ht="12" customHeight="1" x14ac:dyDescent="0.25">
      <c r="A396" s="148" t="s">
        <v>59</v>
      </c>
      <c r="B396" s="156"/>
      <c r="C396" s="156">
        <f t="shared" ref="C396:Q396" si="133">IF(C342=0,0,C342*1000000/C$56)</f>
        <v>0</v>
      </c>
      <c r="D396" s="156">
        <f t="shared" si="133"/>
        <v>0</v>
      </c>
      <c r="E396" s="156">
        <f t="shared" si="133"/>
        <v>0</v>
      </c>
      <c r="F396" s="156">
        <f t="shared" si="133"/>
        <v>0</v>
      </c>
      <c r="G396" s="156">
        <f t="shared" si="133"/>
        <v>0</v>
      </c>
      <c r="H396" s="156">
        <f t="shared" si="133"/>
        <v>0</v>
      </c>
      <c r="I396" s="156">
        <f t="shared" si="133"/>
        <v>0</v>
      </c>
      <c r="J396" s="156">
        <f t="shared" si="133"/>
        <v>0</v>
      </c>
      <c r="K396" s="156">
        <f t="shared" si="133"/>
        <v>0</v>
      </c>
      <c r="L396" s="156">
        <f t="shared" si="133"/>
        <v>0</v>
      </c>
      <c r="M396" s="156">
        <f t="shared" si="133"/>
        <v>0</v>
      </c>
      <c r="N396" s="156">
        <f t="shared" si="133"/>
        <v>0</v>
      </c>
      <c r="O396" s="156">
        <f t="shared" si="133"/>
        <v>0</v>
      </c>
      <c r="P396" s="156">
        <f t="shared" si="133"/>
        <v>0</v>
      </c>
      <c r="Q396" s="156">
        <f t="shared" si="133"/>
        <v>0</v>
      </c>
    </row>
    <row r="397" spans="1:17" ht="12" customHeight="1" x14ac:dyDescent="0.25">
      <c r="A397" s="158" t="s">
        <v>62</v>
      </c>
      <c r="B397" s="157"/>
      <c r="C397" s="157">
        <f t="shared" ref="C397:Q397" si="134">IF(C343=0,0,C343*1000000/SUM(C$58:C$59))</f>
        <v>0</v>
      </c>
      <c r="D397" s="157">
        <f t="shared" si="134"/>
        <v>0</v>
      </c>
      <c r="E397" s="157">
        <f t="shared" si="134"/>
        <v>0</v>
      </c>
      <c r="F397" s="157">
        <f t="shared" si="134"/>
        <v>0</v>
      </c>
      <c r="G397" s="157">
        <f t="shared" si="134"/>
        <v>0</v>
      </c>
      <c r="H397" s="157">
        <f t="shared" si="134"/>
        <v>0</v>
      </c>
      <c r="I397" s="157">
        <f t="shared" si="134"/>
        <v>0</v>
      </c>
      <c r="J397" s="157">
        <f t="shared" si="134"/>
        <v>0</v>
      </c>
      <c r="K397" s="157">
        <f t="shared" si="134"/>
        <v>0</v>
      </c>
      <c r="L397" s="157">
        <f t="shared" si="134"/>
        <v>0</v>
      </c>
      <c r="M397" s="157">
        <f t="shared" si="134"/>
        <v>0</v>
      </c>
      <c r="N397" s="157">
        <f t="shared" si="134"/>
        <v>0</v>
      </c>
      <c r="O397" s="157">
        <f t="shared" si="134"/>
        <v>0</v>
      </c>
      <c r="P397" s="157">
        <f t="shared" si="134"/>
        <v>0</v>
      </c>
      <c r="Q397" s="157">
        <f t="shared" si="134"/>
        <v>0</v>
      </c>
    </row>
    <row r="398" spans="1:17" ht="12" customHeight="1" x14ac:dyDescent="0.25">
      <c r="A398" s="23" t="s">
        <v>57</v>
      </c>
      <c r="B398" s="156"/>
      <c r="C398" s="156">
        <f t="shared" ref="C398:Q398" si="135">IF(C344=0,0,C344*1000000/C$58)</f>
        <v>0</v>
      </c>
      <c r="D398" s="156">
        <f t="shared" si="135"/>
        <v>0</v>
      </c>
      <c r="E398" s="156">
        <f t="shared" si="135"/>
        <v>0</v>
      </c>
      <c r="F398" s="156">
        <f t="shared" si="135"/>
        <v>0</v>
      </c>
      <c r="G398" s="156">
        <f t="shared" si="135"/>
        <v>0</v>
      </c>
      <c r="H398" s="156">
        <f t="shared" si="135"/>
        <v>0</v>
      </c>
      <c r="I398" s="156">
        <f t="shared" si="135"/>
        <v>0</v>
      </c>
      <c r="J398" s="156">
        <f t="shared" si="135"/>
        <v>0</v>
      </c>
      <c r="K398" s="156">
        <f t="shared" si="135"/>
        <v>0</v>
      </c>
      <c r="L398" s="156">
        <f t="shared" si="135"/>
        <v>0</v>
      </c>
      <c r="M398" s="156">
        <f t="shared" si="135"/>
        <v>0</v>
      </c>
      <c r="N398" s="156">
        <f t="shared" si="135"/>
        <v>0</v>
      </c>
      <c r="O398" s="156">
        <f t="shared" si="135"/>
        <v>0</v>
      </c>
      <c r="P398" s="156">
        <f t="shared" si="135"/>
        <v>0</v>
      </c>
      <c r="Q398" s="156">
        <f t="shared" si="135"/>
        <v>0</v>
      </c>
    </row>
    <row r="399" spans="1:17" ht="12" customHeight="1" x14ac:dyDescent="0.25">
      <c r="A399" s="29" t="s">
        <v>140</v>
      </c>
      <c r="B399" s="57"/>
      <c r="C399" s="57">
        <f t="shared" ref="C399:Q399" si="136">IF(C345=0,0,C345*1000000/C$59)</f>
        <v>0</v>
      </c>
      <c r="D399" s="57">
        <f t="shared" si="136"/>
        <v>0</v>
      </c>
      <c r="E399" s="57">
        <f t="shared" si="136"/>
        <v>0</v>
      </c>
      <c r="F399" s="57">
        <f t="shared" si="136"/>
        <v>0</v>
      </c>
      <c r="G399" s="57">
        <f t="shared" si="136"/>
        <v>0</v>
      </c>
      <c r="H399" s="57">
        <f t="shared" si="136"/>
        <v>0</v>
      </c>
      <c r="I399" s="57">
        <f t="shared" si="136"/>
        <v>0</v>
      </c>
      <c r="J399" s="57">
        <f t="shared" si="136"/>
        <v>0</v>
      </c>
      <c r="K399" s="57">
        <f t="shared" si="136"/>
        <v>0</v>
      </c>
      <c r="L399" s="57">
        <f t="shared" si="136"/>
        <v>0</v>
      </c>
      <c r="M399" s="57">
        <f t="shared" si="136"/>
        <v>0</v>
      </c>
      <c r="N399" s="57">
        <f t="shared" si="136"/>
        <v>0</v>
      </c>
      <c r="O399" s="57">
        <f t="shared" si="136"/>
        <v>0</v>
      </c>
      <c r="P399" s="57">
        <f t="shared" si="136"/>
        <v>0</v>
      </c>
      <c r="Q399" s="57">
        <f t="shared" si="136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146.28761143040276</v>
      </c>
      <c r="D401" s="184">
        <f>D347/RES_summary!D$21</f>
        <v>134.05546730008751</v>
      </c>
      <c r="E401" s="184">
        <f>E347/RES_summary!E$21</f>
        <v>120.00513248010174</v>
      </c>
      <c r="F401" s="184">
        <f>F347/RES_summary!F$21</f>
        <v>106.04845869882691</v>
      </c>
      <c r="G401" s="184">
        <f>G347/RES_summary!G$21</f>
        <v>95.256986070140954</v>
      </c>
      <c r="H401" s="184">
        <f>H347/RES_summary!H$21</f>
        <v>81.776743984176562</v>
      </c>
      <c r="I401" s="184">
        <f>I347/RES_summary!I$21</f>
        <v>68.340279275354433</v>
      </c>
      <c r="J401" s="184">
        <f>J347/RES_summary!J$21</f>
        <v>65.250393557971748</v>
      </c>
      <c r="K401" s="184">
        <f>K347/RES_summary!K$21</f>
        <v>60.874820094221583</v>
      </c>
      <c r="L401" s="184">
        <f>L347/RES_summary!L$21</f>
        <v>71.455222418911518</v>
      </c>
      <c r="M401" s="184">
        <f>M347/RES_summary!M$21</f>
        <v>52.701478943134369</v>
      </c>
      <c r="N401" s="184">
        <f>N347/RES_summary!N$21</f>
        <v>48.153460819424659</v>
      </c>
      <c r="O401" s="184">
        <f>O347/RES_summary!O$21</f>
        <v>48.26456852394616</v>
      </c>
      <c r="P401" s="184">
        <f>P347/RES_summary!P$21</f>
        <v>45.062339245469175</v>
      </c>
      <c r="Q401" s="184">
        <f>Q347/RES_summary!Q$21</f>
        <v>43.693211357350648</v>
      </c>
    </row>
    <row r="402" spans="1:17" ht="12" customHeight="1" x14ac:dyDescent="0.25">
      <c r="A402" s="158" t="s">
        <v>65</v>
      </c>
      <c r="B402" s="157"/>
      <c r="C402" s="178">
        <f>C348/RES_summary!C$21</f>
        <v>117.49526334259052</v>
      </c>
      <c r="D402" s="178">
        <f>D348/RES_summary!D$21</f>
        <v>105.03502114464128</v>
      </c>
      <c r="E402" s="178">
        <f>E348/RES_summary!E$21</f>
        <v>91.41651136392862</v>
      </c>
      <c r="F402" s="178">
        <f>F348/RES_summary!F$21</f>
        <v>78.41081076784242</v>
      </c>
      <c r="G402" s="178">
        <f>G348/RES_summary!G$21</f>
        <v>67.945798940579834</v>
      </c>
      <c r="H402" s="178">
        <f>H348/RES_summary!H$21</f>
        <v>53.648236937601901</v>
      </c>
      <c r="I402" s="178">
        <f>I348/RES_summary!I$21</f>
        <v>40.700904259470363</v>
      </c>
      <c r="J402" s="178">
        <f>J348/RES_summary!J$21</f>
        <v>38.205883517260666</v>
      </c>
      <c r="K402" s="178">
        <f>K348/RES_summary!K$21</f>
        <v>34.252600840088611</v>
      </c>
      <c r="L402" s="178">
        <f>L348/RES_summary!L$21</f>
        <v>47.325140482118819</v>
      </c>
      <c r="M402" s="178">
        <f>M348/RES_summary!M$21</f>
        <v>27.59679586137991</v>
      </c>
      <c r="N402" s="178">
        <f>N348/RES_summary!N$21</f>
        <v>22.915085219859595</v>
      </c>
      <c r="O402" s="178">
        <f>O348/RES_summary!O$21</f>
        <v>22.598500054367577</v>
      </c>
      <c r="P402" s="178">
        <f>P348/RES_summary!P$21</f>
        <v>17.605590336626722</v>
      </c>
      <c r="Q402" s="178">
        <f>Q348/RES_summary!Q$21</f>
        <v>16.07078742908832</v>
      </c>
    </row>
    <row r="403" spans="1:17" ht="12" customHeight="1" x14ac:dyDescent="0.25">
      <c r="A403" s="23" t="s">
        <v>60</v>
      </c>
      <c r="B403" s="156"/>
      <c r="C403" s="177">
        <f>C349/RES_summary!C$21</f>
        <v>117.49526334259052</v>
      </c>
      <c r="D403" s="177">
        <f>D349/RES_summary!D$21</f>
        <v>105.03502114464128</v>
      </c>
      <c r="E403" s="177">
        <f>E349/RES_summary!E$21</f>
        <v>91.41651136392862</v>
      </c>
      <c r="F403" s="177">
        <f>F349/RES_summary!F$21</f>
        <v>78.41081076784242</v>
      </c>
      <c r="G403" s="177">
        <f>G349/RES_summary!G$21</f>
        <v>67.945798940579834</v>
      </c>
      <c r="H403" s="177">
        <f>H349/RES_summary!H$21</f>
        <v>53.648236937601901</v>
      </c>
      <c r="I403" s="177">
        <f>I349/RES_summary!I$21</f>
        <v>40.700904259470363</v>
      </c>
      <c r="J403" s="177">
        <f>J349/RES_summary!J$21</f>
        <v>38.205883517260666</v>
      </c>
      <c r="K403" s="177">
        <f>K349/RES_summary!K$21</f>
        <v>34.252600840088611</v>
      </c>
      <c r="L403" s="177">
        <f>L349/RES_summary!L$21</f>
        <v>47.325140482118819</v>
      </c>
      <c r="M403" s="177">
        <f>M349/RES_summary!M$21</f>
        <v>27.59679586137991</v>
      </c>
      <c r="N403" s="177">
        <f>N349/RES_summary!N$21</f>
        <v>22.915085219859595</v>
      </c>
      <c r="O403" s="177">
        <f>O349/RES_summary!O$21</f>
        <v>22.598500054367577</v>
      </c>
      <c r="P403" s="177">
        <f>P349/RES_summary!P$21</f>
        <v>17.605590336626722</v>
      </c>
      <c r="Q403" s="177">
        <f>Q349/RES_summary!Q$21</f>
        <v>16.07078742908832</v>
      </c>
    </row>
    <row r="404" spans="1:17" ht="12" customHeight="1" x14ac:dyDescent="0.25">
      <c r="A404" s="158" t="s">
        <v>112</v>
      </c>
      <c r="B404" s="157"/>
      <c r="C404" s="178">
        <f>C350/RES_summary!C$21</f>
        <v>3.4288567896470505</v>
      </c>
      <c r="D404" s="178">
        <f>D350/RES_summary!D$21</f>
        <v>3.1994200922973137</v>
      </c>
      <c r="E404" s="178">
        <f>E350/RES_summary!E$21</f>
        <v>2.9325550624458834</v>
      </c>
      <c r="F404" s="178">
        <f>F350/RES_summary!F$21</f>
        <v>2.8586566294210001</v>
      </c>
      <c r="G404" s="178">
        <f>G350/RES_summary!G$21</f>
        <v>2.611511889728289</v>
      </c>
      <c r="H404" s="178">
        <f>H350/RES_summary!H$21</f>
        <v>2.4311746108976715</v>
      </c>
      <c r="I404" s="178">
        <f>I350/RES_summary!I$21</f>
        <v>2.2082215924155357</v>
      </c>
      <c r="J404" s="178">
        <f>J350/RES_summary!J$21</f>
        <v>2.0106843942701631</v>
      </c>
      <c r="K404" s="178">
        <f>K350/RES_summary!K$21</f>
        <v>2.2799387722484297</v>
      </c>
      <c r="L404" s="178">
        <f>L350/RES_summary!L$21</f>
        <v>2.0685967556596601</v>
      </c>
      <c r="M404" s="178">
        <f>M350/RES_summary!M$21</f>
        <v>1.8329684667675799</v>
      </c>
      <c r="N404" s="178">
        <f>N350/RES_summary!N$21</f>
        <v>1.6759451763102078</v>
      </c>
      <c r="O404" s="178">
        <f>O350/RES_summary!O$21</f>
        <v>1.5019372149862691</v>
      </c>
      <c r="P404" s="178">
        <f>P350/RES_summary!P$21</f>
        <v>1.4073024893721191</v>
      </c>
      <c r="Q404" s="178">
        <f>Q350/RES_summary!Q$21</f>
        <v>1.1707945671749667</v>
      </c>
    </row>
    <row r="405" spans="1:17" ht="12" customHeight="1" x14ac:dyDescent="0.25">
      <c r="A405" s="23" t="s">
        <v>60</v>
      </c>
      <c r="B405" s="156"/>
      <c r="C405" s="177">
        <f>C351/RES_summary!C$21</f>
        <v>3.4288567896470505</v>
      </c>
      <c r="D405" s="177">
        <f>D351/RES_summary!D$21</f>
        <v>3.1994200922973137</v>
      </c>
      <c r="E405" s="177">
        <f>E351/RES_summary!E$21</f>
        <v>2.9325550624458834</v>
      </c>
      <c r="F405" s="177">
        <f>F351/RES_summary!F$21</f>
        <v>2.8586566294210001</v>
      </c>
      <c r="G405" s="177">
        <f>G351/RES_summary!G$21</f>
        <v>2.611511889728289</v>
      </c>
      <c r="H405" s="177">
        <f>H351/RES_summary!H$21</f>
        <v>2.4311746108976715</v>
      </c>
      <c r="I405" s="177">
        <f>I351/RES_summary!I$21</f>
        <v>2.2082215924155357</v>
      </c>
      <c r="J405" s="177">
        <f>J351/RES_summary!J$21</f>
        <v>2.0106843942701631</v>
      </c>
      <c r="K405" s="177">
        <f>K351/RES_summary!K$21</f>
        <v>2.2799387722484297</v>
      </c>
      <c r="L405" s="177">
        <f>L351/RES_summary!L$21</f>
        <v>2.0685967556596601</v>
      </c>
      <c r="M405" s="177">
        <f>M351/RES_summary!M$21</f>
        <v>1.8329684667675799</v>
      </c>
      <c r="N405" s="177">
        <f>N351/RES_summary!N$21</f>
        <v>1.6759451763102078</v>
      </c>
      <c r="O405" s="177">
        <f>O351/RES_summary!O$21</f>
        <v>1.5019372149862691</v>
      </c>
      <c r="P405" s="177">
        <f>P351/RES_summary!P$21</f>
        <v>1.4073024893721191</v>
      </c>
      <c r="Q405" s="177">
        <f>Q351/RES_summary!Q$21</f>
        <v>1.1707945671749667</v>
      </c>
    </row>
    <row r="406" spans="1:17" ht="12" customHeight="1" x14ac:dyDescent="0.25">
      <c r="A406" s="158" t="s">
        <v>63</v>
      </c>
      <c r="B406" s="157"/>
      <c r="C406" s="178">
        <f>C352/RES_summary!C$21</f>
        <v>18.217272839018182</v>
      </c>
      <c r="D406" s="178">
        <f>D352/RES_summary!D$21</f>
        <v>18.730249204916156</v>
      </c>
      <c r="E406" s="178">
        <f>E352/RES_summary!E$21</f>
        <v>18.536664364073651</v>
      </c>
      <c r="F406" s="178">
        <f>F352/RES_summary!F$21</f>
        <v>17.889953654435846</v>
      </c>
      <c r="G406" s="178">
        <f>G352/RES_summary!G$21</f>
        <v>17.948493107213164</v>
      </c>
      <c r="H406" s="178">
        <f>H352/RES_summary!H$21</f>
        <v>18.916227803167892</v>
      </c>
      <c r="I406" s="178">
        <f>I352/RES_summary!I$21</f>
        <v>18.645412441899374</v>
      </c>
      <c r="J406" s="178">
        <f>J352/RES_summary!J$21</f>
        <v>18.515343881427501</v>
      </c>
      <c r="K406" s="178">
        <f>K352/RES_summary!K$21</f>
        <v>17.932154078078156</v>
      </c>
      <c r="L406" s="178">
        <f>L352/RES_summary!L$21</f>
        <v>15.866372348070872</v>
      </c>
      <c r="M406" s="178">
        <f>M352/RES_summary!M$21</f>
        <v>17.026827022545689</v>
      </c>
      <c r="N406" s="178">
        <f>N352/RES_summary!N$21</f>
        <v>17.170341000950209</v>
      </c>
      <c r="O406" s="178">
        <f>O352/RES_summary!O$21</f>
        <v>17.545327849752667</v>
      </c>
      <c r="P406" s="178">
        <f>P352/RES_summary!P$21</f>
        <v>19.426911595058744</v>
      </c>
      <c r="Q406" s="178">
        <f>Q352/RES_summary!Q$21</f>
        <v>19.468839686420736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18.217272839018182</v>
      </c>
      <c r="D411" s="180">
        <f>D357/RES_summary!D$21</f>
        <v>18.730249204916156</v>
      </c>
      <c r="E411" s="180">
        <f>E357/RES_summary!E$21</f>
        <v>18.536664364073651</v>
      </c>
      <c r="F411" s="180">
        <f>F357/RES_summary!F$21</f>
        <v>17.889953654435846</v>
      </c>
      <c r="G411" s="180">
        <f>G357/RES_summary!G$21</f>
        <v>17.948493107213164</v>
      </c>
      <c r="H411" s="180">
        <f>H357/RES_summary!H$21</f>
        <v>18.916227803167892</v>
      </c>
      <c r="I411" s="180">
        <f>I357/RES_summary!I$21</f>
        <v>18.645412441899374</v>
      </c>
      <c r="J411" s="180">
        <f>J357/RES_summary!J$21</f>
        <v>18.515343881427501</v>
      </c>
      <c r="K411" s="180">
        <f>K357/RES_summary!K$21</f>
        <v>17.932154078078156</v>
      </c>
      <c r="L411" s="180">
        <f>L357/RES_summary!L$21</f>
        <v>0</v>
      </c>
      <c r="M411" s="180">
        <f>M357/RES_summary!M$21</f>
        <v>17.6495748345545</v>
      </c>
      <c r="N411" s="180">
        <f>N357/RES_summary!N$21</f>
        <v>17.708049298060427</v>
      </c>
      <c r="O411" s="180">
        <f>O357/RES_summary!O$21</f>
        <v>18.350694321325427</v>
      </c>
      <c r="P411" s="180">
        <f>P357/RES_summary!P$21</f>
        <v>19.91985368653723</v>
      </c>
      <c r="Q411" s="180">
        <f>Q357/RES_summary!Q$21</f>
        <v>19.810434753804557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0</v>
      </c>
      <c r="F412" s="179">
        <f>F358/RES_summary!F$21</f>
        <v>0</v>
      </c>
      <c r="G412" s="179">
        <f>G358/RES_summary!G$21</f>
        <v>0</v>
      </c>
      <c r="H412" s="179">
        <f>H358/RES_summary!H$21</f>
        <v>0</v>
      </c>
      <c r="I412" s="179">
        <f>I358/RES_summary!I$21</f>
        <v>0</v>
      </c>
      <c r="J412" s="179">
        <f>J358/RES_summary!J$21</f>
        <v>0</v>
      </c>
      <c r="K412" s="179">
        <f>K358/RES_summary!K$21</f>
        <v>0</v>
      </c>
      <c r="L412" s="179">
        <f>L358/RES_summary!L$21</f>
        <v>15.866372348070872</v>
      </c>
      <c r="M412" s="179">
        <f>M358/RES_summary!M$21</f>
        <v>15.549888068823124</v>
      </c>
      <c r="N412" s="179">
        <f>N358/RES_summary!N$21</f>
        <v>15.439496000020657</v>
      </c>
      <c r="O412" s="179">
        <f>O358/RES_summary!O$21</f>
        <v>15.129519441033729</v>
      </c>
      <c r="P412" s="179">
        <f>P358/RES_summary!P$21</f>
        <v>17.413685052164972</v>
      </c>
      <c r="Q412" s="179">
        <f>Q358/RES_summary!Q$21</f>
        <v>17.646757885125012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0</v>
      </c>
      <c r="F413" s="177">
        <f>F359/RES_summary!F$21</f>
        <v>0</v>
      </c>
      <c r="G413" s="177">
        <f>G359/RES_summary!G$21</f>
        <v>0</v>
      </c>
      <c r="H413" s="177">
        <f>H359/RES_summary!H$21</f>
        <v>0</v>
      </c>
      <c r="I413" s="177">
        <f>I359/RES_summary!I$21</f>
        <v>0</v>
      </c>
      <c r="J413" s="177">
        <f>J359/RES_summary!J$21</f>
        <v>0</v>
      </c>
      <c r="K413" s="177">
        <f>K359/RES_summary!K$21</f>
        <v>0</v>
      </c>
      <c r="L413" s="177">
        <f>L359/RES_summary!L$21</f>
        <v>12.877561475399455</v>
      </c>
      <c r="M413" s="177">
        <f>M359/RES_summary!M$21</f>
        <v>12.644138922020989</v>
      </c>
      <c r="N413" s="177">
        <f>N359/RES_summary!N$21</f>
        <v>12.578952105017221</v>
      </c>
      <c r="O413" s="177">
        <f>O359/RES_summary!O$21</f>
        <v>11.953559043026059</v>
      </c>
      <c r="P413" s="177">
        <f>P359/RES_summary!P$21</f>
        <v>14.652300949507383</v>
      </c>
      <c r="Q413" s="177">
        <f>Q359/RES_summary!Q$21</f>
        <v>14.952411337573523</v>
      </c>
    </row>
    <row r="414" spans="1:17" ht="12" customHeight="1" x14ac:dyDescent="0.25">
      <c r="A414" s="148" t="s">
        <v>59</v>
      </c>
      <c r="B414" s="156"/>
      <c r="C414" s="177">
        <f>C360/RES_summary!C$21</f>
        <v>0</v>
      </c>
      <c r="D414" s="177">
        <f>D360/RES_summary!D$21</f>
        <v>0</v>
      </c>
      <c r="E414" s="177">
        <f>E360/RES_summary!E$21</f>
        <v>0</v>
      </c>
      <c r="F414" s="177">
        <f>F360/RES_summary!F$21</f>
        <v>0</v>
      </c>
      <c r="G414" s="177">
        <f>G360/RES_summary!G$21</f>
        <v>0</v>
      </c>
      <c r="H414" s="177">
        <f>H360/RES_summary!H$21</f>
        <v>0</v>
      </c>
      <c r="I414" s="177">
        <f>I360/RES_summary!I$21</f>
        <v>0</v>
      </c>
      <c r="J414" s="177">
        <f>J360/RES_summary!J$21</f>
        <v>0</v>
      </c>
      <c r="K414" s="177">
        <f>K360/RES_summary!K$21</f>
        <v>0</v>
      </c>
      <c r="L414" s="177">
        <f>L360/RES_summary!L$21</f>
        <v>2.9888108726714169</v>
      </c>
      <c r="M414" s="177">
        <f>M360/RES_summary!M$21</f>
        <v>2.9057491468021341</v>
      </c>
      <c r="N414" s="177">
        <f>N360/RES_summary!N$21</f>
        <v>2.8605438950034348</v>
      </c>
      <c r="O414" s="177">
        <f>O360/RES_summary!O$21</f>
        <v>3.1759603980076703</v>
      </c>
      <c r="P414" s="177">
        <f>P360/RES_summary!P$21</f>
        <v>2.7613841026575923</v>
      </c>
      <c r="Q414" s="177">
        <f>Q360/RES_summary!Q$21</f>
        <v>2.6943465475514872</v>
      </c>
    </row>
    <row r="415" spans="1:17" ht="12" customHeight="1" x14ac:dyDescent="0.25">
      <c r="A415" s="158" t="s">
        <v>62</v>
      </c>
      <c r="B415" s="157"/>
      <c r="C415" s="178">
        <f>C361/RES_summary!C$21</f>
        <v>7.1462184591469908</v>
      </c>
      <c r="D415" s="178">
        <f>D361/RES_summary!D$21</f>
        <v>7.0907768582327568</v>
      </c>
      <c r="E415" s="178">
        <f>E361/RES_summary!E$21</f>
        <v>7.1194016896535679</v>
      </c>
      <c r="F415" s="178">
        <f>F361/RES_summary!F$21</f>
        <v>6.889037647127636</v>
      </c>
      <c r="G415" s="178">
        <f>G361/RES_summary!G$21</f>
        <v>6.7511821326196761</v>
      </c>
      <c r="H415" s="178">
        <f>H361/RES_summary!H$21</f>
        <v>6.781104632509086</v>
      </c>
      <c r="I415" s="178">
        <f>I361/RES_summary!I$21</f>
        <v>6.7857409815691554</v>
      </c>
      <c r="J415" s="178">
        <f>J361/RES_summary!J$21</f>
        <v>6.518481765013429</v>
      </c>
      <c r="K415" s="178">
        <f>K361/RES_summary!K$21</f>
        <v>6.4101264038063874</v>
      </c>
      <c r="L415" s="178">
        <f>L361/RES_summary!L$21</f>
        <v>6.1951128330621632</v>
      </c>
      <c r="M415" s="178">
        <f>M361/RES_summary!M$21</f>
        <v>6.2448875924411933</v>
      </c>
      <c r="N415" s="178">
        <f>N361/RES_summary!N$21</f>
        <v>6.3920894223046494</v>
      </c>
      <c r="O415" s="178">
        <f>O361/RES_summary!O$21</f>
        <v>6.6188034048396442</v>
      </c>
      <c r="P415" s="178">
        <f>P361/RES_summary!P$21</f>
        <v>6.622534824411594</v>
      </c>
      <c r="Q415" s="178">
        <f>Q361/RES_summary!Q$21</f>
        <v>6.9827896746666287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7.1462184591469908</v>
      </c>
      <c r="D417" s="176">
        <f>D363/RES_summary!D$21</f>
        <v>7.0907768582327568</v>
      </c>
      <c r="E417" s="176">
        <f>E363/RES_summary!E$21</f>
        <v>7.1194016896535679</v>
      </c>
      <c r="F417" s="176">
        <f>F363/RES_summary!F$21</f>
        <v>6.889037647127636</v>
      </c>
      <c r="G417" s="176">
        <f>G363/RES_summary!G$21</f>
        <v>6.7511821326196761</v>
      </c>
      <c r="H417" s="176">
        <f>H363/RES_summary!H$21</f>
        <v>6.781104632509086</v>
      </c>
      <c r="I417" s="176">
        <f>I363/RES_summary!I$21</f>
        <v>6.7857409815691554</v>
      </c>
      <c r="J417" s="176">
        <f>J363/RES_summary!J$21</f>
        <v>6.518481765013429</v>
      </c>
      <c r="K417" s="176">
        <f>K363/RES_summary!K$21</f>
        <v>6.4101264038063874</v>
      </c>
      <c r="L417" s="176">
        <f>L363/RES_summary!L$21</f>
        <v>6.1951128330621632</v>
      </c>
      <c r="M417" s="176">
        <f>M363/RES_summary!M$21</f>
        <v>6.2448875924411933</v>
      </c>
      <c r="N417" s="176">
        <f>N363/RES_summary!N$21</f>
        <v>6.3920894223046494</v>
      </c>
      <c r="O417" s="176">
        <f>O363/RES_summary!O$21</f>
        <v>6.6188034048396442</v>
      </c>
      <c r="P417" s="176">
        <f>P363/RES_summary!P$21</f>
        <v>6.622534824411594</v>
      </c>
      <c r="Q417" s="176">
        <f>Q363/RES_summary!Q$21</f>
        <v>6.9827896746666287</v>
      </c>
    </row>
    <row r="419" spans="1:17" ht="12" customHeight="1" x14ac:dyDescent="0.25">
      <c r="A419" s="152" t="s">
        <v>185</v>
      </c>
      <c r="B419" s="168"/>
      <c r="C419" s="184">
        <f>C365/RES_summary!C$21</f>
        <v>152.05370134169814</v>
      </c>
      <c r="D419" s="184">
        <f>D365/RES_summary!D$21</f>
        <v>144.17568644908403</v>
      </c>
      <c r="E419" s="184">
        <f>E365/RES_summary!E$21</f>
        <v>134.30994453742511</v>
      </c>
      <c r="F419" s="184">
        <f>F365/RES_summary!F$21</f>
        <v>124.32863330492847</v>
      </c>
      <c r="G419" s="184">
        <f>G365/RES_summary!G$21</f>
        <v>117.12482140470576</v>
      </c>
      <c r="H419" s="184">
        <f>H365/RES_summary!H$21</f>
        <v>104.37930191641783</v>
      </c>
      <c r="I419" s="184">
        <f>I365/RES_summary!I$21</f>
        <v>90.464818526104068</v>
      </c>
      <c r="J419" s="184">
        <f>J365/RES_summary!J$21</f>
        <v>92.569549553933228</v>
      </c>
      <c r="K419" s="184">
        <f>K365/RES_summary!K$21</f>
        <v>92.943124730500514</v>
      </c>
      <c r="L419" s="184">
        <f>L365/RES_summary!L$21</f>
        <v>91.390412481718158</v>
      </c>
      <c r="M419" s="184">
        <f>M365/RES_summary!M$21</f>
        <v>86.63678898438873</v>
      </c>
      <c r="N419" s="184">
        <f>N365/RES_summary!N$21</f>
        <v>83.155291964887866</v>
      </c>
      <c r="O419" s="184">
        <f>O365/RES_summary!O$21</f>
        <v>85.868237886427039</v>
      </c>
      <c r="P419" s="184">
        <f>P365/RES_summary!P$21</f>
        <v>74.689359579172773</v>
      </c>
      <c r="Q419" s="184">
        <f>Q365/RES_summary!Q$21</f>
        <v>70.521630402508904</v>
      </c>
    </row>
    <row r="420" spans="1:17" ht="12" customHeight="1" x14ac:dyDescent="0.25">
      <c r="A420" s="158" t="s">
        <v>65</v>
      </c>
      <c r="B420" s="157"/>
      <c r="C420" s="178">
        <f>C366/RES_summary!C$21</f>
        <v>128.2597818644208</v>
      </c>
      <c r="D420" s="178">
        <f>D366/RES_summary!D$21</f>
        <v>120.16467913299418</v>
      </c>
      <c r="E420" s="178">
        <f>E366/RES_summary!E$21</f>
        <v>110.55675837120383</v>
      </c>
      <c r="F420" s="178">
        <f>F366/RES_summary!F$21</f>
        <v>100.98838236696103</v>
      </c>
      <c r="G420" s="178">
        <f>G366/RES_summary!G$21</f>
        <v>93.967917151646162</v>
      </c>
      <c r="H420" s="178">
        <f>H366/RES_summary!H$21</f>
        <v>80.525357673337254</v>
      </c>
      <c r="I420" s="178">
        <f>I366/RES_summary!I$21</f>
        <v>66.841093114941756</v>
      </c>
      <c r="J420" s="178">
        <f>J366/RES_summary!J$21</f>
        <v>69.274645542092031</v>
      </c>
      <c r="K420" s="178">
        <f>K366/RES_summary!K$21</f>
        <v>69.224516884328253</v>
      </c>
      <c r="L420" s="178">
        <f>L366/RES_summary!L$21</f>
        <v>68.549847858909331</v>
      </c>
      <c r="M420" s="178">
        <f>M366/RES_summary!M$21</f>
        <v>63.648156416844877</v>
      </c>
      <c r="N420" s="178">
        <f>N366/RES_summary!N$21</f>
        <v>60.032286939872591</v>
      </c>
      <c r="O420" s="178">
        <f>O366/RES_summary!O$21</f>
        <v>62.407746601743746</v>
      </c>
      <c r="P420" s="178">
        <f>P366/RES_summary!P$21</f>
        <v>50.076389169320578</v>
      </c>
      <c r="Q420" s="178">
        <f>Q366/RES_summary!Q$21</f>
        <v>46.152410559501625</v>
      </c>
    </row>
    <row r="421" spans="1:17" ht="12" customHeight="1" x14ac:dyDescent="0.25">
      <c r="A421" s="23" t="s">
        <v>60</v>
      </c>
      <c r="B421" s="156"/>
      <c r="C421" s="177">
        <f>C367/RES_summary!C$21</f>
        <v>128.2597818644208</v>
      </c>
      <c r="D421" s="177">
        <f>D367/RES_summary!D$21</f>
        <v>120.16467913299418</v>
      </c>
      <c r="E421" s="177">
        <f>E367/RES_summary!E$21</f>
        <v>110.55675837120383</v>
      </c>
      <c r="F421" s="177">
        <f>F367/RES_summary!F$21</f>
        <v>100.98838236696103</v>
      </c>
      <c r="G421" s="177">
        <f>G367/RES_summary!G$21</f>
        <v>93.967917151646162</v>
      </c>
      <c r="H421" s="177">
        <f>H367/RES_summary!H$21</f>
        <v>80.525357673337254</v>
      </c>
      <c r="I421" s="177">
        <f>I367/RES_summary!I$21</f>
        <v>66.841093114941756</v>
      </c>
      <c r="J421" s="177">
        <f>J367/RES_summary!J$21</f>
        <v>69.274645542092031</v>
      </c>
      <c r="K421" s="177">
        <f>K367/RES_summary!K$21</f>
        <v>69.224516884328253</v>
      </c>
      <c r="L421" s="177">
        <f>L367/RES_summary!L$21</f>
        <v>68.549847858909331</v>
      </c>
      <c r="M421" s="177">
        <f>M367/RES_summary!M$21</f>
        <v>63.648156416844877</v>
      </c>
      <c r="N421" s="177">
        <f>N367/RES_summary!N$21</f>
        <v>60.032286939872591</v>
      </c>
      <c r="O421" s="177">
        <f>O367/RES_summary!O$21</f>
        <v>62.407746601743746</v>
      </c>
      <c r="P421" s="177">
        <f>P367/RES_summary!P$21</f>
        <v>50.076389169320578</v>
      </c>
      <c r="Q421" s="177">
        <f>Q367/RES_summary!Q$21</f>
        <v>46.152410559501625</v>
      </c>
    </row>
    <row r="422" spans="1:17" ht="12" customHeight="1" x14ac:dyDescent="0.25">
      <c r="A422" s="158" t="s">
        <v>112</v>
      </c>
      <c r="B422" s="157"/>
      <c r="C422" s="178">
        <f>C368/RES_summary!C$21</f>
        <v>5.9742838474476034</v>
      </c>
      <c r="D422" s="178">
        <f>D368/RES_summary!D$21</f>
        <v>5.7701483667626317</v>
      </c>
      <c r="E422" s="178">
        <f>E368/RES_summary!E$21</f>
        <v>5.500675299716911</v>
      </c>
      <c r="F422" s="178">
        <f>F368/RES_summary!F$21</f>
        <v>5.5910549433128409</v>
      </c>
      <c r="G422" s="178">
        <f>G368/RES_summary!G$21</f>
        <v>5.3779971504457214</v>
      </c>
      <c r="H422" s="178">
        <f>H368/RES_summary!H$21</f>
        <v>5.3134364930943256</v>
      </c>
      <c r="I422" s="178">
        <f>I368/RES_summary!I$21</f>
        <v>5.1571985997163159</v>
      </c>
      <c r="J422" s="178">
        <f>J368/RES_summary!J$21</f>
        <v>5.0516968287099289</v>
      </c>
      <c r="K422" s="178">
        <f>K368/RES_summary!K$21</f>
        <v>5.9308284189605276</v>
      </c>
      <c r="L422" s="178">
        <f>L368/RES_summary!L$21</f>
        <v>5.869235533261385</v>
      </c>
      <c r="M422" s="178">
        <f>M368/RES_summary!M$21</f>
        <v>5.7051231111929326</v>
      </c>
      <c r="N422" s="178">
        <f>N368/RES_summary!N$21</f>
        <v>5.6653722414024115</v>
      </c>
      <c r="O422" s="178">
        <f>O368/RES_summary!O$21</f>
        <v>5.4925579726954039</v>
      </c>
      <c r="P422" s="178">
        <f>P368/RES_summary!P$21</f>
        <v>5.4303148200515929</v>
      </c>
      <c r="Q422" s="178">
        <f>Q368/RES_summary!Q$21</f>
        <v>4.8406998896678077</v>
      </c>
    </row>
    <row r="423" spans="1:17" ht="12" customHeight="1" x14ac:dyDescent="0.25">
      <c r="A423" s="23" t="s">
        <v>60</v>
      </c>
      <c r="B423" s="156"/>
      <c r="C423" s="177">
        <f>C369/RES_summary!C$21</f>
        <v>5.9742838474476034</v>
      </c>
      <c r="D423" s="177">
        <f>D369/RES_summary!D$21</f>
        <v>5.7701483667626317</v>
      </c>
      <c r="E423" s="177">
        <f>E369/RES_summary!E$21</f>
        <v>5.500675299716911</v>
      </c>
      <c r="F423" s="177">
        <f>F369/RES_summary!F$21</f>
        <v>5.5910549433128409</v>
      </c>
      <c r="G423" s="177">
        <f>G369/RES_summary!G$21</f>
        <v>5.3779971504457214</v>
      </c>
      <c r="H423" s="177">
        <f>H369/RES_summary!H$21</f>
        <v>5.3134364930943256</v>
      </c>
      <c r="I423" s="177">
        <f>I369/RES_summary!I$21</f>
        <v>5.1571985997163159</v>
      </c>
      <c r="J423" s="177">
        <f>J369/RES_summary!J$21</f>
        <v>5.0516968287099289</v>
      </c>
      <c r="K423" s="177">
        <f>K369/RES_summary!K$21</f>
        <v>5.9308284189605276</v>
      </c>
      <c r="L423" s="177">
        <f>L369/RES_summary!L$21</f>
        <v>5.869235533261385</v>
      </c>
      <c r="M423" s="177">
        <f>M369/RES_summary!M$21</f>
        <v>5.7051231111929326</v>
      </c>
      <c r="N423" s="177">
        <f>N369/RES_summary!N$21</f>
        <v>5.6653722414024115</v>
      </c>
      <c r="O423" s="177">
        <f>O369/RES_summary!O$21</f>
        <v>5.4925579726954039</v>
      </c>
      <c r="P423" s="177">
        <f>P369/RES_summary!P$21</f>
        <v>5.4303148200515929</v>
      </c>
      <c r="Q423" s="177">
        <f>Q369/RES_summary!Q$21</f>
        <v>4.8406998896678077</v>
      </c>
    </row>
    <row r="424" spans="1:17" ht="12" customHeight="1" x14ac:dyDescent="0.25">
      <c r="A424" s="158" t="s">
        <v>63</v>
      </c>
      <c r="B424" s="157"/>
      <c r="C424" s="178">
        <f>C370/RES_summary!C$21</f>
        <v>11.991587208897894</v>
      </c>
      <c r="D424" s="178">
        <f>D370/RES_summary!D$21</f>
        <v>12.454682756129344</v>
      </c>
      <c r="E424" s="178">
        <f>E370/RES_summary!E$21</f>
        <v>12.420686698888645</v>
      </c>
      <c r="F424" s="178">
        <f>F370/RES_summary!F$21</f>
        <v>12.08410286760016</v>
      </c>
      <c r="G424" s="178">
        <f>G370/RES_summary!G$21</f>
        <v>12.208965212000075</v>
      </c>
      <c r="H424" s="178">
        <f>H370/RES_summary!H$21</f>
        <v>12.939860197820533</v>
      </c>
      <c r="I424" s="178">
        <f>I370/RES_summary!I$21</f>
        <v>12.839718939065358</v>
      </c>
      <c r="J424" s="178">
        <f>J370/RES_summary!J$21</f>
        <v>12.825580129735897</v>
      </c>
      <c r="K424" s="178">
        <f>K370/RES_summary!K$21</f>
        <v>12.450778580382662</v>
      </c>
      <c r="L424" s="178">
        <f>L370/RES_summary!L$21</f>
        <v>11.810345416984596</v>
      </c>
      <c r="M424" s="178">
        <f>M370/RES_summary!M$21</f>
        <v>12.065748392809061</v>
      </c>
      <c r="N424" s="178">
        <f>N370/RES_summary!N$21</f>
        <v>12.106053378976044</v>
      </c>
      <c r="O424" s="178">
        <f>O370/RES_summary!O$21</f>
        <v>12.419431419958595</v>
      </c>
      <c r="P424" s="178">
        <f>P370/RES_summary!P$21</f>
        <v>13.624862992995343</v>
      </c>
      <c r="Q424" s="178">
        <f>Q370/RES_summary!Q$21</f>
        <v>13.660008524877126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11.991587208897894</v>
      </c>
      <c r="D429" s="180">
        <f>D375/RES_summary!D$21</f>
        <v>12.454682756129344</v>
      </c>
      <c r="E429" s="180">
        <f>E375/RES_summary!E$21</f>
        <v>12.420686698888645</v>
      </c>
      <c r="F429" s="180">
        <f>F375/RES_summary!F$21</f>
        <v>12.08410286760016</v>
      </c>
      <c r="G429" s="180">
        <f>G375/RES_summary!G$21</f>
        <v>12.208965212000075</v>
      </c>
      <c r="H429" s="180">
        <f>H375/RES_summary!H$21</f>
        <v>12.939860197820533</v>
      </c>
      <c r="I429" s="180">
        <f>I375/RES_summary!I$21</f>
        <v>12.839718939065358</v>
      </c>
      <c r="J429" s="180">
        <f>J375/RES_summary!J$21</f>
        <v>12.825580129735897</v>
      </c>
      <c r="K429" s="180">
        <f>K375/RES_summary!K$21</f>
        <v>12.450778580382662</v>
      </c>
      <c r="L429" s="180">
        <f>L375/RES_summary!L$21</f>
        <v>0</v>
      </c>
      <c r="M429" s="180">
        <f>M375/RES_summary!M$21</f>
        <v>12.261147499165519</v>
      </c>
      <c r="N429" s="180">
        <f>N375/RES_summary!N$21</f>
        <v>12.278443841215626</v>
      </c>
      <c r="O429" s="180">
        <f>O375/RES_summary!O$21</f>
        <v>12.715013207307523</v>
      </c>
      <c r="P429" s="180">
        <f>P375/RES_summary!P$21</f>
        <v>13.815559515022194</v>
      </c>
      <c r="Q429" s="180">
        <f>Q375/RES_summary!Q$21</f>
        <v>13.765758684219815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0</v>
      </c>
      <c r="F430" s="179">
        <f>F376/RES_summary!F$21</f>
        <v>0</v>
      </c>
      <c r="G430" s="179">
        <f>G376/RES_summary!G$21</f>
        <v>0</v>
      </c>
      <c r="H430" s="179">
        <f>H376/RES_summary!H$21</f>
        <v>0</v>
      </c>
      <c r="I430" s="179">
        <f>I376/RES_summary!I$21</f>
        <v>0</v>
      </c>
      <c r="J430" s="179">
        <f>J376/RES_summary!J$21</f>
        <v>0</v>
      </c>
      <c r="K430" s="179">
        <f>K376/RES_summary!K$21</f>
        <v>0</v>
      </c>
      <c r="L430" s="179">
        <f>L376/RES_summary!L$21</f>
        <v>11.810345416984596</v>
      </c>
      <c r="M430" s="179">
        <f>M376/RES_summary!M$21</f>
        <v>11.602330382925558</v>
      </c>
      <c r="N430" s="179">
        <f>N376/RES_summary!N$21</f>
        <v>11.551140666304709</v>
      </c>
      <c r="O430" s="179">
        <f>O376/RES_summary!O$21</f>
        <v>11.53279286155518</v>
      </c>
      <c r="P430" s="179">
        <f>P376/RES_summary!P$21</f>
        <v>12.846038651518427</v>
      </c>
      <c r="Q430" s="179">
        <f>Q376/RES_summary!Q$21</f>
        <v>13.095932930056147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0</v>
      </c>
      <c r="F431" s="177">
        <f>F377/RES_summary!F$21</f>
        <v>0</v>
      </c>
      <c r="G431" s="177">
        <f>G377/RES_summary!G$21</f>
        <v>0</v>
      </c>
      <c r="H431" s="177">
        <f>H377/RES_summary!H$21</f>
        <v>0</v>
      </c>
      <c r="I431" s="177">
        <f>I377/RES_summary!I$21</f>
        <v>0</v>
      </c>
      <c r="J431" s="177">
        <f>J377/RES_summary!J$21</f>
        <v>0</v>
      </c>
      <c r="K431" s="177">
        <f>K377/RES_summary!K$21</f>
        <v>0</v>
      </c>
      <c r="L431" s="177">
        <f>L377/RES_summary!L$21</f>
        <v>8.8215345443131792</v>
      </c>
      <c r="M431" s="177">
        <f>M377/RES_summary!M$21</f>
        <v>8.6927878207411133</v>
      </c>
      <c r="N431" s="177">
        <f>N377/RES_summary!N$21</f>
        <v>8.6855060235876795</v>
      </c>
      <c r="O431" s="177">
        <f>O377/RES_summary!O$21</f>
        <v>8.3324308330061587</v>
      </c>
      <c r="P431" s="177">
        <f>P377/RES_summary!P$21</f>
        <v>10.102206539063941</v>
      </c>
      <c r="Q431" s="177">
        <f>Q377/RES_summary!Q$21</f>
        <v>10.401903856580233</v>
      </c>
    </row>
    <row r="432" spans="1:17" ht="12" customHeight="1" x14ac:dyDescent="0.25">
      <c r="A432" s="148" t="s">
        <v>59</v>
      </c>
      <c r="B432" s="156"/>
      <c r="C432" s="177">
        <f>C378/RES_summary!C$21</f>
        <v>0</v>
      </c>
      <c r="D432" s="177">
        <f>D378/RES_summary!D$21</f>
        <v>0</v>
      </c>
      <c r="E432" s="177">
        <f>E378/RES_summary!E$21</f>
        <v>0</v>
      </c>
      <c r="F432" s="177">
        <f>F378/RES_summary!F$21</f>
        <v>0</v>
      </c>
      <c r="G432" s="177">
        <f>G378/RES_summary!G$21</f>
        <v>0</v>
      </c>
      <c r="H432" s="177">
        <f>H378/RES_summary!H$21</f>
        <v>0</v>
      </c>
      <c r="I432" s="177">
        <f>I378/RES_summary!I$21</f>
        <v>0</v>
      </c>
      <c r="J432" s="177">
        <f>J378/RES_summary!J$21</f>
        <v>0</v>
      </c>
      <c r="K432" s="177">
        <f>K378/RES_summary!K$21</f>
        <v>0</v>
      </c>
      <c r="L432" s="177">
        <f>L378/RES_summary!L$21</f>
        <v>2.9888108726714169</v>
      </c>
      <c r="M432" s="177">
        <f>M378/RES_summary!M$21</f>
        <v>2.9095425621844426</v>
      </c>
      <c r="N432" s="177">
        <f>N378/RES_summary!N$21</f>
        <v>2.8656346427170303</v>
      </c>
      <c r="O432" s="177">
        <f>O378/RES_summary!O$21</f>
        <v>3.2003620285490211</v>
      </c>
      <c r="P432" s="177">
        <f>P378/RES_summary!P$21</f>
        <v>2.7438321124544842</v>
      </c>
      <c r="Q432" s="177">
        <f>Q378/RES_summary!Q$21</f>
        <v>2.6940290734759151</v>
      </c>
    </row>
    <row r="433" spans="1:17" ht="12" customHeight="1" x14ac:dyDescent="0.25">
      <c r="A433" s="158" t="s">
        <v>62</v>
      </c>
      <c r="B433" s="157"/>
      <c r="C433" s="178">
        <f>C379/RES_summary!C$21</f>
        <v>5.8280484209318208</v>
      </c>
      <c r="D433" s="178">
        <f>D379/RES_summary!D$21</f>
        <v>5.7861761931978588</v>
      </c>
      <c r="E433" s="178">
        <f>E379/RES_summary!E$21</f>
        <v>5.8318241676157454</v>
      </c>
      <c r="F433" s="178">
        <f>F379/RES_summary!F$21</f>
        <v>5.6650931270544422</v>
      </c>
      <c r="G433" s="178">
        <f>G379/RES_summary!G$21</f>
        <v>5.5699418906137916</v>
      </c>
      <c r="H433" s="178">
        <f>H379/RES_summary!H$21</f>
        <v>5.6006475521657295</v>
      </c>
      <c r="I433" s="178">
        <f>I379/RES_summary!I$21</f>
        <v>5.6268078723806436</v>
      </c>
      <c r="J433" s="178">
        <f>J379/RES_summary!J$21</f>
        <v>5.4176270533953668</v>
      </c>
      <c r="K433" s="178">
        <f>K379/RES_summary!K$21</f>
        <v>5.3370008468290786</v>
      </c>
      <c r="L433" s="178">
        <f>L379/RES_summary!L$21</f>
        <v>5.16098367256284</v>
      </c>
      <c r="M433" s="178">
        <f>M379/RES_summary!M$21</f>
        <v>5.2177610635418521</v>
      </c>
      <c r="N433" s="178">
        <f>N379/RES_summary!N$21</f>
        <v>5.3515794046368201</v>
      </c>
      <c r="O433" s="178">
        <f>O379/RES_summary!O$21</f>
        <v>5.5485018920293063</v>
      </c>
      <c r="P433" s="178">
        <f>P379/RES_summary!P$21</f>
        <v>5.5577925968052515</v>
      </c>
      <c r="Q433" s="178">
        <f>Q379/RES_summary!Q$21</f>
        <v>5.868511428462341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5.8280484209318208</v>
      </c>
      <c r="D435" s="176">
        <f>D381/RES_summary!D$21</f>
        <v>5.7861761931978588</v>
      </c>
      <c r="E435" s="176">
        <f>E381/RES_summary!E$21</f>
        <v>5.8318241676157454</v>
      </c>
      <c r="F435" s="176">
        <f>F381/RES_summary!F$21</f>
        <v>5.6650931270544422</v>
      </c>
      <c r="G435" s="176">
        <f>G381/RES_summary!G$21</f>
        <v>5.5699418906137916</v>
      </c>
      <c r="H435" s="176">
        <f>H381/RES_summary!H$21</f>
        <v>5.6006475521657295</v>
      </c>
      <c r="I435" s="176">
        <f>I381/RES_summary!I$21</f>
        <v>5.6268078723806436</v>
      </c>
      <c r="J435" s="176">
        <f>J381/RES_summary!J$21</f>
        <v>5.4176270533953668</v>
      </c>
      <c r="K435" s="176">
        <f>K381/RES_summary!K$21</f>
        <v>5.3370008468290786</v>
      </c>
      <c r="L435" s="176">
        <f>L381/RES_summary!L$21</f>
        <v>5.16098367256284</v>
      </c>
      <c r="M435" s="176">
        <f>M381/RES_summary!M$21</f>
        <v>5.2177610635418521</v>
      </c>
      <c r="N435" s="176">
        <f>N381/RES_summary!N$21</f>
        <v>5.3515794046368201</v>
      </c>
      <c r="O435" s="176">
        <f>O381/RES_summary!O$21</f>
        <v>5.5485018920293063</v>
      </c>
      <c r="P435" s="176">
        <f>P381/RES_summary!P$21</f>
        <v>5.5577925968052515</v>
      </c>
      <c r="Q435" s="176">
        <f>Q381/RES_summary!Q$21</f>
        <v>5.868511428462341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156"/>
      <c r="C439" s="177">
        <f>C385/RES_summary!C$21</f>
        <v>0</v>
      </c>
      <c r="D439" s="177">
        <f>D385/RES_summary!D$21</f>
        <v>0</v>
      </c>
      <c r="E439" s="177">
        <f>E385/RES_summary!E$21</f>
        <v>0</v>
      </c>
      <c r="F439" s="177">
        <f>F385/RES_summary!F$21</f>
        <v>0</v>
      </c>
      <c r="G439" s="177">
        <f>G385/RES_summary!G$21</f>
        <v>0</v>
      </c>
      <c r="H439" s="177">
        <f>H385/RES_summary!H$21</f>
        <v>0</v>
      </c>
      <c r="I439" s="177">
        <f>I385/RES_summary!I$21</f>
        <v>0</v>
      </c>
      <c r="J439" s="177">
        <f>J385/RES_summary!J$21</f>
        <v>0</v>
      </c>
      <c r="K439" s="177">
        <f>K385/RES_summary!K$21</f>
        <v>0</v>
      </c>
      <c r="L439" s="177">
        <f>L385/RES_summary!L$21</f>
        <v>0</v>
      </c>
      <c r="M439" s="177">
        <f>M385/RES_summary!M$21</f>
        <v>0</v>
      </c>
      <c r="N439" s="177">
        <f>N385/RES_summary!N$21</f>
        <v>0</v>
      </c>
      <c r="O439" s="177">
        <f>O385/RES_summary!O$21</f>
        <v>0</v>
      </c>
      <c r="P439" s="177">
        <f>P385/RES_summary!P$21</f>
        <v>0</v>
      </c>
      <c r="Q439" s="177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48" t="s">
        <v>59</v>
      </c>
      <c r="B450" s="156"/>
      <c r="C450" s="177">
        <f>C396/RES_summary!C$21</f>
        <v>0</v>
      </c>
      <c r="D450" s="177">
        <f>D396/RES_summary!D$21</f>
        <v>0</v>
      </c>
      <c r="E450" s="177">
        <f>E396/RES_summary!E$21</f>
        <v>0</v>
      </c>
      <c r="F450" s="177">
        <f>F396/RES_summary!F$21</f>
        <v>0</v>
      </c>
      <c r="G450" s="177">
        <f>G396/RES_summary!G$21</f>
        <v>0</v>
      </c>
      <c r="H450" s="177">
        <f>H396/RES_summary!H$21</f>
        <v>0</v>
      </c>
      <c r="I450" s="177">
        <f>I396/RES_summary!I$21</f>
        <v>0</v>
      </c>
      <c r="J450" s="177">
        <f>J396/RES_summary!J$21</f>
        <v>0</v>
      </c>
      <c r="K450" s="177">
        <f>K396/RES_summary!K$21</f>
        <v>0</v>
      </c>
      <c r="L450" s="177">
        <f>L396/RES_summary!L$21</f>
        <v>0</v>
      </c>
      <c r="M450" s="177">
        <f>M396/RES_summary!M$21</f>
        <v>0</v>
      </c>
      <c r="N450" s="177">
        <f>N396/RES_summary!N$21</f>
        <v>0</v>
      </c>
      <c r="O450" s="177">
        <f>O396/RES_summary!O$21</f>
        <v>0</v>
      </c>
      <c r="P450" s="177">
        <f>P396/RES_summary!P$21</f>
        <v>0</v>
      </c>
      <c r="Q450" s="177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17" sqref="B17:B19"/>
      <selection pane="topRight" activeCell="B17" sqref="B17:B19"/>
      <selection pane="bottomLeft" activeCell="B17" sqref="B17:B19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RES_hhdet_num!B$161</f>
        <v>119301</v>
      </c>
      <c r="C5" s="151">
        <f>RES_hhdet_num!C$161</f>
        <v>105548</v>
      </c>
      <c r="D5" s="151">
        <f>RES_hhdet_num!D$161</f>
        <v>96004</v>
      </c>
      <c r="E5" s="151">
        <f>RES_hhdet_num!E$161</f>
        <v>91394</v>
      </c>
      <c r="F5" s="151">
        <f>RES_hhdet_num!F$161</f>
        <v>86078</v>
      </c>
      <c r="G5" s="151">
        <f>RES_hhdet_num!G$161</f>
        <v>81860.000000000015</v>
      </c>
      <c r="H5" s="151">
        <f>RES_hhdet_num!H$161</f>
        <v>76693.000000000015</v>
      </c>
      <c r="I5" s="151">
        <f>RES_hhdet_num!I$161</f>
        <v>73623</v>
      </c>
      <c r="J5" s="151">
        <f>RES_hhdet_num!J$161</f>
        <v>72319</v>
      </c>
      <c r="K5" s="151">
        <f>RES_hhdet_num!K$161</f>
        <v>69645.999999999985</v>
      </c>
      <c r="L5" s="151">
        <f>RES_hhdet_num!L$161</f>
        <v>66870.999999999985</v>
      </c>
      <c r="M5" s="151">
        <f>RES_hhdet_num!M$161</f>
        <v>66444.999999999985</v>
      </c>
      <c r="N5" s="151">
        <f>RES_hhdet_num!N$161</f>
        <v>66063</v>
      </c>
      <c r="O5" s="151">
        <f>RES_hhdet_num!O$161</f>
        <v>65975</v>
      </c>
      <c r="P5" s="151">
        <f>RES_hhdet_num!P$161</f>
        <v>65701</v>
      </c>
      <c r="Q5" s="151">
        <f>RES_hhdet_num!Q$161</f>
        <v>65499.000000000022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RES_hhdet_num!B$163</f>
        <v>119301</v>
      </c>
      <c r="C7" s="67">
        <f>RES_hhdet_num!C$163</f>
        <v>105548</v>
      </c>
      <c r="D7" s="67">
        <f>RES_hhdet_num!D$163</f>
        <v>96004</v>
      </c>
      <c r="E7" s="67">
        <f>RES_hhdet_num!E$163</f>
        <v>91394</v>
      </c>
      <c r="F7" s="67">
        <f>RES_hhdet_num!F$163</f>
        <v>86078</v>
      </c>
      <c r="G7" s="67">
        <f>RES_hhdet_num!G$163</f>
        <v>81860.000000000015</v>
      </c>
      <c r="H7" s="67">
        <f>RES_hhdet_num!H$163</f>
        <v>76693.000000000015</v>
      </c>
      <c r="I7" s="67">
        <f>RES_hhdet_num!I$163</f>
        <v>73623</v>
      </c>
      <c r="J7" s="67">
        <f>RES_hhdet_num!J$163</f>
        <v>72319</v>
      </c>
      <c r="K7" s="67">
        <f>RES_hhdet_num!K$163</f>
        <v>69645.999999999985</v>
      </c>
      <c r="L7" s="67">
        <f>RES_hhdet_num!L$163</f>
        <v>66870.999999999985</v>
      </c>
      <c r="M7" s="67">
        <f>RES_hhdet_num!M$163</f>
        <v>66444.999999999985</v>
      </c>
      <c r="N7" s="67">
        <f>RES_hhdet_num!N$163</f>
        <v>66063</v>
      </c>
      <c r="O7" s="67">
        <f>RES_hhdet_num!O$163</f>
        <v>65975</v>
      </c>
      <c r="P7" s="67">
        <f>RES_hhdet_num!P$163</f>
        <v>65701</v>
      </c>
      <c r="Q7" s="67">
        <f>RES_hhdet_num!Q$163</f>
        <v>65499.000000000022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RES_hhdet_num!B$165</f>
        <v>11</v>
      </c>
      <c r="C9" s="67">
        <f>RES_hhdet_num!C$165</f>
        <v>66</v>
      </c>
      <c r="D9" s="67">
        <f>RES_hhdet_num!D$165</f>
        <v>124</v>
      </c>
      <c r="E9" s="67">
        <f>RES_hhdet_num!E$165</f>
        <v>141</v>
      </c>
      <c r="F9" s="67">
        <f>RES_hhdet_num!F$165</f>
        <v>225</v>
      </c>
      <c r="G9" s="67">
        <f>RES_hhdet_num!G$165</f>
        <v>258</v>
      </c>
      <c r="H9" s="67">
        <f>RES_hhdet_num!H$165</f>
        <v>344.00000000000006</v>
      </c>
      <c r="I9" s="67">
        <f>RES_hhdet_num!I$165</f>
        <v>411</v>
      </c>
      <c r="J9" s="67">
        <f>RES_hhdet_num!J$165</f>
        <v>475</v>
      </c>
      <c r="K9" s="67">
        <f>RES_hhdet_num!K$165</f>
        <v>593</v>
      </c>
      <c r="L9" s="67">
        <f>RES_hhdet_num!L$165</f>
        <v>658.99999999999989</v>
      </c>
      <c r="M9" s="67">
        <f>RES_hhdet_num!M$165</f>
        <v>744.99999999999989</v>
      </c>
      <c r="N9" s="67">
        <f>RES_hhdet_num!N$165</f>
        <v>868</v>
      </c>
      <c r="O9" s="67">
        <f>RES_hhdet_num!O$165</f>
        <v>1037.9999999999998</v>
      </c>
      <c r="P9" s="67">
        <f>RES_hhdet_num!P$165</f>
        <v>1228</v>
      </c>
      <c r="Q9" s="67">
        <f>RES_hhdet_num!Q$165</f>
        <v>1339.0000000000005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RES_hhdet_num!B$167</f>
        <v>20787</v>
      </c>
      <c r="C11" s="67">
        <f>RES_hhdet_num!C$167</f>
        <v>16559</v>
      </c>
      <c r="D11" s="67">
        <f>RES_hhdet_num!D$167</f>
        <v>11103</v>
      </c>
      <c r="E11" s="67">
        <f>RES_hhdet_num!E$167</f>
        <v>6731</v>
      </c>
      <c r="F11" s="67">
        <f>RES_hhdet_num!F$167</f>
        <v>3428</v>
      </c>
      <c r="G11" s="67">
        <f>RES_hhdet_num!G$167</f>
        <v>4770.9999999999945</v>
      </c>
      <c r="H11" s="67">
        <f>RES_hhdet_num!H$167</f>
        <v>3064.0000000000005</v>
      </c>
      <c r="I11" s="67">
        <f>RES_hhdet_num!I$167</f>
        <v>2202</v>
      </c>
      <c r="J11" s="67">
        <f>RES_hhdet_num!J$167</f>
        <v>1806.9999999999982</v>
      </c>
      <c r="K11" s="67">
        <f>RES_hhdet_num!K$167</f>
        <v>694.00000000000011</v>
      </c>
      <c r="L11" s="67">
        <f>RES_hhdet_num!L$167</f>
        <v>182.99999999999997</v>
      </c>
      <c r="M11" s="67">
        <f>RES_hhdet_num!M$167</f>
        <v>0</v>
      </c>
      <c r="N11" s="67">
        <f>RES_hhdet_num!N$167</f>
        <v>0</v>
      </c>
      <c r="O11" s="67">
        <f>RES_hhdet_num!O$167</f>
        <v>0</v>
      </c>
      <c r="P11" s="67">
        <f>RES_hhdet_num!P$167</f>
        <v>0</v>
      </c>
      <c r="Q11" s="67">
        <f>RES_hhdet_num!Q$167</f>
        <v>0</v>
      </c>
    </row>
    <row r="12" spans="1:17" ht="12" customHeight="1" x14ac:dyDescent="0.25">
      <c r="A12" s="23" t="s">
        <v>143</v>
      </c>
      <c r="B12" s="67">
        <f>RES_hhdet_num!B$168</f>
        <v>0</v>
      </c>
      <c r="C12" s="67">
        <f>RES_hhdet_num!C$168</f>
        <v>0</v>
      </c>
      <c r="D12" s="67">
        <f>RES_hhdet_num!D$168</f>
        <v>0</v>
      </c>
      <c r="E12" s="67">
        <f>RES_hhdet_num!E$168</f>
        <v>0</v>
      </c>
      <c r="F12" s="67">
        <f>RES_hhdet_num!F$168</f>
        <v>0</v>
      </c>
      <c r="G12" s="67">
        <f>RES_hhdet_num!G$168</f>
        <v>0</v>
      </c>
      <c r="H12" s="67">
        <f>RES_hhdet_num!H$168</f>
        <v>0</v>
      </c>
      <c r="I12" s="67">
        <f>RES_hhdet_num!I$168</f>
        <v>0</v>
      </c>
      <c r="J12" s="67">
        <f>RES_hhdet_num!J$168</f>
        <v>0</v>
      </c>
      <c r="K12" s="67">
        <f>RES_hhdet_num!K$168</f>
        <v>0</v>
      </c>
      <c r="L12" s="67">
        <f>RES_hhdet_num!L$168</f>
        <v>12.999999999999975</v>
      </c>
      <c r="M12" s="67">
        <f>RES_hhdet_num!M$168</f>
        <v>0</v>
      </c>
      <c r="N12" s="67">
        <f>RES_hhdet_num!N$168</f>
        <v>0</v>
      </c>
      <c r="O12" s="67">
        <f>RES_hhdet_num!O$168</f>
        <v>0</v>
      </c>
      <c r="P12" s="67">
        <f>RES_hhdet_num!P$168</f>
        <v>0</v>
      </c>
      <c r="Q12" s="67">
        <f>RES_hhdet_num!Q$168</f>
        <v>0</v>
      </c>
    </row>
    <row r="13" spans="1:17" ht="12" customHeight="1" x14ac:dyDescent="0.25">
      <c r="A13" s="23" t="s">
        <v>142</v>
      </c>
      <c r="B13" s="67">
        <f>RES_hhdet_num!B$171</f>
        <v>98514</v>
      </c>
      <c r="C13" s="67">
        <f>RES_hhdet_num!C$171</f>
        <v>88989</v>
      </c>
      <c r="D13" s="67">
        <f>RES_hhdet_num!D$171</f>
        <v>84901</v>
      </c>
      <c r="E13" s="67">
        <f>RES_hhdet_num!E$171</f>
        <v>84663</v>
      </c>
      <c r="F13" s="67">
        <f>RES_hhdet_num!F$171</f>
        <v>82650</v>
      </c>
      <c r="G13" s="67">
        <f>RES_hhdet_num!G$171</f>
        <v>77089.000000000015</v>
      </c>
      <c r="H13" s="67">
        <f>RES_hhdet_num!H$171</f>
        <v>73629.000000000015</v>
      </c>
      <c r="I13" s="67">
        <f>RES_hhdet_num!I$171</f>
        <v>71421</v>
      </c>
      <c r="J13" s="67">
        <f>RES_hhdet_num!J$171</f>
        <v>70512</v>
      </c>
      <c r="K13" s="67">
        <f>RES_hhdet_num!K$171</f>
        <v>68951.999999999985</v>
      </c>
      <c r="L13" s="67">
        <f>RES_hhdet_num!L$171</f>
        <v>62190.999999999993</v>
      </c>
      <c r="M13" s="67">
        <f>RES_hhdet_num!M$171</f>
        <v>61255.999999999993</v>
      </c>
      <c r="N13" s="67">
        <f>RES_hhdet_num!N$171</f>
        <v>60810.000000000007</v>
      </c>
      <c r="O13" s="67">
        <f>RES_hhdet_num!O$171</f>
        <v>60903.999999999993</v>
      </c>
      <c r="P13" s="67">
        <f>RES_hhdet_num!P$171</f>
        <v>60650</v>
      </c>
      <c r="Q13" s="67">
        <f>RES_hhdet_num!Q$171</f>
        <v>60413.000000000022</v>
      </c>
    </row>
    <row r="14" spans="1:17" ht="12" customHeight="1" x14ac:dyDescent="0.25">
      <c r="A14" s="23" t="s">
        <v>141</v>
      </c>
      <c r="B14" s="67">
        <f>RES_hhdet_num!B$172</f>
        <v>0</v>
      </c>
      <c r="C14" s="67">
        <f>RES_hhdet_num!C$172</f>
        <v>0</v>
      </c>
      <c r="D14" s="67">
        <f>RES_hhdet_num!D$172</f>
        <v>0</v>
      </c>
      <c r="E14" s="67">
        <f>RES_hhdet_num!E$172</f>
        <v>0</v>
      </c>
      <c r="F14" s="67">
        <f>RES_hhdet_num!F$172</f>
        <v>0</v>
      </c>
      <c r="G14" s="67">
        <f>RES_hhdet_num!G$172</f>
        <v>0</v>
      </c>
      <c r="H14" s="67">
        <f>RES_hhdet_num!H$172</f>
        <v>0</v>
      </c>
      <c r="I14" s="67">
        <f>RES_hhdet_num!I$172</f>
        <v>0</v>
      </c>
      <c r="J14" s="67">
        <f>RES_hhdet_num!J$172</f>
        <v>0</v>
      </c>
      <c r="K14" s="67">
        <f>RES_hhdet_num!K$172</f>
        <v>0</v>
      </c>
      <c r="L14" s="67">
        <f>RES_hhdet_num!L$172</f>
        <v>4483.9999999999945</v>
      </c>
      <c r="M14" s="67">
        <f>RES_hhdet_num!M$172</f>
        <v>5188.9999999999991</v>
      </c>
      <c r="N14" s="67">
        <f>RES_hhdet_num!N$172</f>
        <v>5253</v>
      </c>
      <c r="O14" s="67">
        <f>RES_hhdet_num!O$172</f>
        <v>5071</v>
      </c>
      <c r="P14" s="67">
        <f>RES_hhdet_num!P$172</f>
        <v>5051.0000000000009</v>
      </c>
      <c r="Q14" s="67">
        <f>RES_hhdet_num!Q$172</f>
        <v>5086.0000000000018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RES_hhdet_num!B$176</f>
        <v>15203</v>
      </c>
      <c r="C16" s="67">
        <f>RES_hhdet_num!C$176</f>
        <v>10222</v>
      </c>
      <c r="D16" s="67">
        <f>RES_hhdet_num!D$176</f>
        <v>18704</v>
      </c>
      <c r="E16" s="67">
        <f>RES_hhdet_num!E$176</f>
        <v>7240</v>
      </c>
      <c r="F16" s="67">
        <f>RES_hhdet_num!F$176</f>
        <v>2901</v>
      </c>
      <c r="G16" s="67">
        <f>RES_hhdet_num!G$176</f>
        <v>5225.9999999999964</v>
      </c>
      <c r="H16" s="67">
        <f>RES_hhdet_num!H$176</f>
        <v>13614.999999999998</v>
      </c>
      <c r="I16" s="67">
        <f>RES_hhdet_num!I$176</f>
        <v>8999</v>
      </c>
      <c r="J16" s="67">
        <f>RES_hhdet_num!J$176</f>
        <v>14660.999999999985</v>
      </c>
      <c r="K16" s="67">
        <f>RES_hhdet_num!K$176</f>
        <v>14297</v>
      </c>
      <c r="L16" s="67">
        <f>RES_hhdet_num!L$176</f>
        <v>10166.999999999998</v>
      </c>
      <c r="M16" s="67">
        <f>RES_hhdet_num!M$176</f>
        <v>4506.9999999999991</v>
      </c>
      <c r="N16" s="67">
        <f>RES_hhdet_num!N$176</f>
        <v>7960.0000000000036</v>
      </c>
      <c r="O16" s="67">
        <f>RES_hhdet_num!O$176</f>
        <v>6449.9999999999973</v>
      </c>
      <c r="P16" s="67">
        <f>RES_hhdet_num!P$176</f>
        <v>3016.9999999999995</v>
      </c>
      <c r="Q16" s="67">
        <f>RES_hhdet_num!Q$176</f>
        <v>2958.0000000000009</v>
      </c>
    </row>
    <row r="17" spans="1:17" ht="12" customHeight="1" x14ac:dyDescent="0.25">
      <c r="A17" s="29" t="s">
        <v>140</v>
      </c>
      <c r="B17" s="83">
        <f>RES_hhdet_num!B$177</f>
        <v>104098</v>
      </c>
      <c r="C17" s="83">
        <f>RES_hhdet_num!C$177</f>
        <v>95326</v>
      </c>
      <c r="D17" s="83">
        <f>RES_hhdet_num!D$177</f>
        <v>77300</v>
      </c>
      <c r="E17" s="83">
        <f>RES_hhdet_num!E$177</f>
        <v>84154</v>
      </c>
      <c r="F17" s="83">
        <f>RES_hhdet_num!F$177</f>
        <v>83177</v>
      </c>
      <c r="G17" s="83">
        <f>RES_hhdet_num!G$177</f>
        <v>76634.000000000015</v>
      </c>
      <c r="H17" s="83">
        <f>RES_hhdet_num!H$177</f>
        <v>63078.000000000022</v>
      </c>
      <c r="I17" s="83">
        <f>RES_hhdet_num!I$177</f>
        <v>64623.999999999993</v>
      </c>
      <c r="J17" s="83">
        <f>RES_hhdet_num!J$177</f>
        <v>57658.000000000007</v>
      </c>
      <c r="K17" s="83">
        <f>RES_hhdet_num!K$177</f>
        <v>55348.999999999993</v>
      </c>
      <c r="L17" s="83">
        <f>RES_hhdet_num!L$177</f>
        <v>56703.999999999985</v>
      </c>
      <c r="M17" s="83">
        <f>RES_hhdet_num!M$177</f>
        <v>61937.999999999993</v>
      </c>
      <c r="N17" s="83">
        <f>RES_hhdet_num!N$177</f>
        <v>58102.999999999993</v>
      </c>
      <c r="O17" s="83">
        <f>RES_hhdet_num!O$177</f>
        <v>59524.999999999985</v>
      </c>
      <c r="P17" s="83">
        <f>RES_hhdet_num!P$177</f>
        <v>62684</v>
      </c>
      <c r="Q17" s="83">
        <f>RES_hhdet_num!Q$177</f>
        <v>62541.000000000015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13753</v>
      </c>
      <c r="D21" s="67">
        <f t="shared" ref="D21:Q21" si="0">C7+D35-D7</f>
        <v>9544</v>
      </c>
      <c r="E21" s="67">
        <f t="shared" si="0"/>
        <v>7456.3125</v>
      </c>
      <c r="F21" s="67">
        <f t="shared" si="0"/>
        <v>7456.3125</v>
      </c>
      <c r="G21" s="67">
        <f t="shared" si="0"/>
        <v>7456.3124999999854</v>
      </c>
      <c r="H21" s="67">
        <f t="shared" si="0"/>
        <v>7456.3125</v>
      </c>
      <c r="I21" s="67">
        <f t="shared" si="0"/>
        <v>7456.3125000000146</v>
      </c>
      <c r="J21" s="67">
        <f t="shared" si="0"/>
        <v>7456.3125</v>
      </c>
      <c r="K21" s="67">
        <f t="shared" si="0"/>
        <v>7456.3125000000146</v>
      </c>
      <c r="L21" s="67">
        <f t="shared" si="0"/>
        <v>7456.3125</v>
      </c>
      <c r="M21" s="67">
        <f t="shared" si="0"/>
        <v>7456.3125</v>
      </c>
      <c r="N21" s="67">
        <f t="shared" si="0"/>
        <v>7456.3124999999854</v>
      </c>
      <c r="O21" s="67">
        <f t="shared" si="0"/>
        <v>7456.3125</v>
      </c>
      <c r="P21" s="67">
        <f t="shared" si="0"/>
        <v>7456.3125</v>
      </c>
      <c r="Q21" s="67">
        <f t="shared" si="0"/>
        <v>6730.2499999999782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4</v>
      </c>
      <c r="D23" s="67">
        <f t="shared" si="1"/>
        <v>56.5</v>
      </c>
      <c r="E23" s="67">
        <f t="shared" si="1"/>
        <v>115.25</v>
      </c>
      <c r="F23" s="67">
        <f t="shared" si="1"/>
        <v>115</v>
      </c>
      <c r="G23" s="67">
        <f t="shared" si="1"/>
        <v>112.75</v>
      </c>
      <c r="H23" s="67">
        <f t="shared" si="1"/>
        <v>113.49999999999994</v>
      </c>
      <c r="I23" s="67">
        <f t="shared" si="1"/>
        <v>113.25</v>
      </c>
      <c r="J23" s="67">
        <f t="shared" si="1"/>
        <v>114</v>
      </c>
      <c r="K23" s="67">
        <f t="shared" si="1"/>
        <v>112.75</v>
      </c>
      <c r="L23" s="67">
        <f t="shared" si="1"/>
        <v>69.000000000000114</v>
      </c>
      <c r="M23" s="67">
        <f t="shared" si="1"/>
        <v>22</v>
      </c>
      <c r="N23" s="67">
        <f t="shared" si="1"/>
        <v>86.999999999999886</v>
      </c>
      <c r="O23" s="67">
        <f t="shared" si="1"/>
        <v>33.000000000000227</v>
      </c>
      <c r="P23" s="67">
        <f t="shared" si="1"/>
        <v>86.999999999999773</v>
      </c>
      <c r="Q23" s="67">
        <f t="shared" si="1"/>
        <v>66.999999999999545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4228</v>
      </c>
      <c r="D25" s="67">
        <f t="shared" si="2"/>
        <v>5456</v>
      </c>
      <c r="E25" s="67">
        <f t="shared" si="2"/>
        <v>4497.8561218138493</v>
      </c>
      <c r="F25" s="67">
        <f t="shared" si="2"/>
        <v>3349.7821418082331</v>
      </c>
      <c r="G25" s="67">
        <f t="shared" si="2"/>
        <v>974.25</v>
      </c>
      <c r="H25" s="67">
        <f t="shared" si="2"/>
        <v>1756.0318270787961</v>
      </c>
      <c r="I25" s="67">
        <f t="shared" si="2"/>
        <v>974.25000000000045</v>
      </c>
      <c r="J25" s="67">
        <f t="shared" si="2"/>
        <v>974.25</v>
      </c>
      <c r="K25" s="67">
        <f t="shared" si="2"/>
        <v>1122.9642454124573</v>
      </c>
      <c r="L25" s="67">
        <f t="shared" si="2"/>
        <v>511.00000000000011</v>
      </c>
      <c r="M25" s="67">
        <f t="shared" si="2"/>
        <v>182.99999999999997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12.999999999999975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12314.25</v>
      </c>
      <c r="D27" s="67">
        <f t="shared" si="2"/>
        <v>12314.25</v>
      </c>
      <c r="E27" s="67">
        <f t="shared" si="2"/>
        <v>9593.7936218138493</v>
      </c>
      <c r="F27" s="67">
        <f t="shared" si="2"/>
        <v>10220.719641808231</v>
      </c>
      <c r="G27" s="67">
        <f t="shared" si="2"/>
        <v>9235.4999999999854</v>
      </c>
      <c r="H27" s="67">
        <f t="shared" si="2"/>
        <v>10073.969327078798</v>
      </c>
      <c r="I27" s="67">
        <f t="shared" si="2"/>
        <v>9235.5000000000146</v>
      </c>
      <c r="J27" s="67">
        <f t="shared" si="2"/>
        <v>9235.5</v>
      </c>
      <c r="K27" s="67">
        <f t="shared" si="2"/>
        <v>9235.5000000000146</v>
      </c>
      <c r="L27" s="67">
        <f t="shared" si="2"/>
        <v>9276.8031001385025</v>
      </c>
      <c r="M27" s="67">
        <f t="shared" si="2"/>
        <v>11955.956378186143</v>
      </c>
      <c r="N27" s="67">
        <f t="shared" si="2"/>
        <v>11329.030358191747</v>
      </c>
      <c r="O27" s="67">
        <f t="shared" si="2"/>
        <v>12357.282994570814</v>
      </c>
      <c r="P27" s="67">
        <f t="shared" si="2"/>
        <v>11475.780672921188</v>
      </c>
      <c r="Q27" s="67">
        <f t="shared" si="2"/>
        <v>10867.788780467577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441.85641529770965</v>
      </c>
      <c r="N28" s="67">
        <f t="shared" si="2"/>
        <v>431.66680662794442</v>
      </c>
      <c r="O28" s="67">
        <f t="shared" si="2"/>
        <v>557.48127818281864</v>
      </c>
      <c r="P28" s="67">
        <f t="shared" si="2"/>
        <v>396.19806404939482</v>
      </c>
      <c r="Q28" s="67">
        <f t="shared" si="2"/>
        <v>453.50830248708826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4981</v>
      </c>
      <c r="D30" s="67">
        <f t="shared" si="3"/>
        <v>1460.2857142857138</v>
      </c>
      <c r="E30" s="67">
        <f t="shared" si="3"/>
        <v>11599.373395027822</v>
      </c>
      <c r="F30" s="67">
        <f t="shared" si="3"/>
        <v>4378.1811928235838</v>
      </c>
      <c r="G30" s="67">
        <f t="shared" si="3"/>
        <v>1425</v>
      </c>
      <c r="H30" s="67">
        <f t="shared" si="3"/>
        <v>1424.9999999999964</v>
      </c>
      <c r="I30" s="67">
        <f t="shared" si="3"/>
        <v>4891.0060524428864</v>
      </c>
      <c r="J30" s="67">
        <f t="shared" si="3"/>
        <v>1425</v>
      </c>
      <c r="K30" s="67">
        <f t="shared" si="3"/>
        <v>1425</v>
      </c>
      <c r="L30" s="67">
        <f t="shared" si="3"/>
        <v>4666.2615524898283</v>
      </c>
      <c r="M30" s="67">
        <f t="shared" si="3"/>
        <v>5839.4811678965862</v>
      </c>
      <c r="N30" s="67">
        <f t="shared" si="3"/>
        <v>1464.1811928235838</v>
      </c>
      <c r="O30" s="67">
        <f t="shared" si="3"/>
        <v>2145.0666760329068</v>
      </c>
      <c r="P30" s="67">
        <f t="shared" si="3"/>
        <v>3432.9999999999977</v>
      </c>
      <c r="Q30" s="67">
        <f t="shared" si="3"/>
        <v>58.999999999998636</v>
      </c>
    </row>
    <row r="31" spans="1:17" ht="12" customHeight="1" x14ac:dyDescent="0.25">
      <c r="A31" s="29" t="s">
        <v>140</v>
      </c>
      <c r="B31" s="83"/>
      <c r="C31" s="83">
        <f t="shared" si="3"/>
        <v>13012.25</v>
      </c>
      <c r="D31" s="83">
        <f t="shared" si="3"/>
        <v>18026</v>
      </c>
      <c r="E31" s="83">
        <f t="shared" si="3"/>
        <v>9759</v>
      </c>
      <c r="F31" s="83">
        <f t="shared" si="3"/>
        <v>10075.493692823584</v>
      </c>
      <c r="G31" s="83">
        <f t="shared" si="3"/>
        <v>9758.9999999999854</v>
      </c>
      <c r="H31" s="83">
        <f t="shared" si="3"/>
        <v>15610.079191739998</v>
      </c>
      <c r="I31" s="83">
        <f t="shared" si="3"/>
        <v>9759.0000000000218</v>
      </c>
      <c r="J31" s="83">
        <f t="shared" si="3"/>
        <v>12181.91029179925</v>
      </c>
      <c r="K31" s="83">
        <f t="shared" si="3"/>
        <v>9759</v>
      </c>
      <c r="L31" s="83">
        <f t="shared" si="3"/>
        <v>9759.0000000000146</v>
      </c>
      <c r="M31" s="83">
        <f t="shared" si="3"/>
        <v>12469.939104972167</v>
      </c>
      <c r="N31" s="83">
        <f t="shared" si="3"/>
        <v>11860.131307176409</v>
      </c>
      <c r="O31" s="83">
        <f t="shared" si="3"/>
        <v>12869.301162630989</v>
      </c>
      <c r="P31" s="83">
        <f t="shared" si="3"/>
        <v>11813.079191739991</v>
      </c>
      <c r="Q31" s="83">
        <f t="shared" si="3"/>
        <v>10841.556447557101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RES_hhdet_in!C$163</f>
        <v>0</v>
      </c>
      <c r="D35" s="67">
        <f>RES_hhdet_in!D$163</f>
        <v>0</v>
      </c>
      <c r="E35" s="67">
        <f>RES_hhdet_in!E$163</f>
        <v>2846.3124999999995</v>
      </c>
      <c r="F35" s="67">
        <f>RES_hhdet_in!F$163</f>
        <v>2140.3125</v>
      </c>
      <c r="G35" s="67">
        <f>RES_hhdet_in!G$163</f>
        <v>3238.3125</v>
      </c>
      <c r="H35" s="67">
        <f>RES_hhdet_in!H$163</f>
        <v>2289.3125</v>
      </c>
      <c r="I35" s="67">
        <f>RES_hhdet_in!I$163</f>
        <v>4386.3125</v>
      </c>
      <c r="J35" s="67">
        <f>RES_hhdet_in!J$163</f>
        <v>6152.3125</v>
      </c>
      <c r="K35" s="67">
        <f>RES_hhdet_in!K$163</f>
        <v>4783.3125000000009</v>
      </c>
      <c r="L35" s="67">
        <f>RES_hhdet_in!L$163</f>
        <v>4681.3125</v>
      </c>
      <c r="M35" s="67">
        <f>RES_hhdet_in!M$163</f>
        <v>7030.3125</v>
      </c>
      <c r="N35" s="67">
        <f>RES_hhdet_in!N$163</f>
        <v>7074.3125</v>
      </c>
      <c r="O35" s="67">
        <f>RES_hhdet_in!O$163</f>
        <v>7368.3125</v>
      </c>
      <c r="P35" s="67">
        <f>RES_hhdet_in!P$163</f>
        <v>7182.3125000000009</v>
      </c>
      <c r="Q35" s="67">
        <f>RES_hhdet_in!Q$163</f>
        <v>6528.25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RES_hhdet_in!C$165</f>
        <v>59</v>
      </c>
      <c r="D37" s="67">
        <f>RES_hhdet_in!D$165</f>
        <v>114.5</v>
      </c>
      <c r="E37" s="67">
        <f>RES_hhdet_in!E$165</f>
        <v>132.25</v>
      </c>
      <c r="F37" s="67">
        <f>RES_hhdet_in!F$165</f>
        <v>199</v>
      </c>
      <c r="G37" s="67">
        <f>RES_hhdet_in!G$165</f>
        <v>145.75</v>
      </c>
      <c r="H37" s="67">
        <f>RES_hhdet_in!H$165</f>
        <v>199.5</v>
      </c>
      <c r="I37" s="67">
        <f>RES_hhdet_in!I$165</f>
        <v>180.25</v>
      </c>
      <c r="J37" s="67">
        <f>RES_hhdet_in!J$165</f>
        <v>178</v>
      </c>
      <c r="K37" s="67">
        <f>RES_hhdet_in!K$165</f>
        <v>230.75</v>
      </c>
      <c r="L37" s="67">
        <f>RES_hhdet_in!L$165</f>
        <v>135</v>
      </c>
      <c r="M37" s="67">
        <f>RES_hhdet_in!M$165</f>
        <v>108</v>
      </c>
      <c r="N37" s="67">
        <f>RES_hhdet_in!N$165</f>
        <v>210</v>
      </c>
      <c r="O37" s="67">
        <f>RES_hhdet_in!O$165</f>
        <v>203</v>
      </c>
      <c r="P37" s="67">
        <f>RES_hhdet_in!P$165</f>
        <v>277</v>
      </c>
      <c r="Q37" s="67">
        <f>RES_hhdet_in!Q$165</f>
        <v>178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RES_hhdet_in!C$167</f>
        <v>0</v>
      </c>
      <c r="D39" s="67">
        <f>RES_hhdet_in!D$167</f>
        <v>0</v>
      </c>
      <c r="E39" s="67">
        <f>RES_hhdet_in!E$167</f>
        <v>125.85612181384906</v>
      </c>
      <c r="F39" s="67">
        <f>RES_hhdet_in!F$167</f>
        <v>46.782141808232737</v>
      </c>
      <c r="G39" s="67">
        <f>RES_hhdet_in!G$167</f>
        <v>2317.2499999999941</v>
      </c>
      <c r="H39" s="67">
        <f>RES_hhdet_in!H$167</f>
        <v>49.031827078801825</v>
      </c>
      <c r="I39" s="67">
        <f>RES_hhdet_in!I$167</f>
        <v>112.25000000000006</v>
      </c>
      <c r="J39" s="67">
        <f>RES_hhdet_in!J$167</f>
        <v>579.24999999999818</v>
      </c>
      <c r="K39" s="67">
        <f>RES_hhdet_in!K$167</f>
        <v>9.9642454124593041</v>
      </c>
      <c r="L39" s="67">
        <f>RES_hhdet_in!L$167</f>
        <v>0</v>
      </c>
      <c r="M39" s="67">
        <f>RES_hhdet_in!M$167</f>
        <v>0</v>
      </c>
      <c r="N39" s="67">
        <f>RES_hhdet_in!N$167</f>
        <v>0</v>
      </c>
      <c r="O39" s="67">
        <f>RES_hhdet_in!O$167</f>
        <v>0</v>
      </c>
      <c r="P39" s="67">
        <f>RES_hhdet_in!P$167</f>
        <v>0</v>
      </c>
      <c r="Q39" s="67">
        <f>RES_hhdet_in!Q$167</f>
        <v>0</v>
      </c>
    </row>
    <row r="40" spans="1:17" ht="12" customHeight="1" x14ac:dyDescent="0.25">
      <c r="A40" s="23" t="s">
        <v>143</v>
      </c>
      <c r="B40" s="67"/>
      <c r="C40" s="67">
        <f>RES_hhdet_in!C$168</f>
        <v>0</v>
      </c>
      <c r="D40" s="67">
        <f>RES_hhdet_in!D$168</f>
        <v>0</v>
      </c>
      <c r="E40" s="67">
        <f>RES_hhdet_in!E$168</f>
        <v>0</v>
      </c>
      <c r="F40" s="67">
        <f>RES_hhdet_in!F$168</f>
        <v>0</v>
      </c>
      <c r="G40" s="67">
        <f>RES_hhdet_in!G$168</f>
        <v>0</v>
      </c>
      <c r="H40" s="67">
        <f>RES_hhdet_in!H$168</f>
        <v>0</v>
      </c>
      <c r="I40" s="67">
        <f>RES_hhdet_in!I$168</f>
        <v>0</v>
      </c>
      <c r="J40" s="67">
        <f>RES_hhdet_in!J$168</f>
        <v>0</v>
      </c>
      <c r="K40" s="67">
        <f>RES_hhdet_in!K$168</f>
        <v>0</v>
      </c>
      <c r="L40" s="67">
        <f>RES_hhdet_in!L$168</f>
        <v>12.999999999999977</v>
      </c>
      <c r="M40" s="67">
        <f>RES_hhdet_in!M$168</f>
        <v>0</v>
      </c>
      <c r="N40" s="67">
        <f>RES_hhdet_in!N$168</f>
        <v>0</v>
      </c>
      <c r="O40" s="67">
        <f>RES_hhdet_in!O$168</f>
        <v>0</v>
      </c>
      <c r="P40" s="67">
        <f>RES_hhdet_in!P$168</f>
        <v>0</v>
      </c>
      <c r="Q40" s="67">
        <f>RES_hhdet_in!Q$168</f>
        <v>0</v>
      </c>
    </row>
    <row r="41" spans="1:17" ht="12" customHeight="1" x14ac:dyDescent="0.25">
      <c r="A41" s="23" t="s">
        <v>142</v>
      </c>
      <c r="B41" s="67"/>
      <c r="C41" s="67">
        <f>RES_hhdet_in!C$171</f>
        <v>2789.25</v>
      </c>
      <c r="D41" s="67">
        <f>RES_hhdet_in!D$171</f>
        <v>8226.25</v>
      </c>
      <c r="E41" s="67">
        <f>RES_hhdet_in!E$171</f>
        <v>9355.7936218138493</v>
      </c>
      <c r="F41" s="67">
        <f>RES_hhdet_in!F$171</f>
        <v>8207.7196418082312</v>
      </c>
      <c r="G41" s="67">
        <f>RES_hhdet_in!G$171</f>
        <v>3674.5000000000059</v>
      </c>
      <c r="H41" s="67">
        <f>RES_hhdet_in!H$171</f>
        <v>6613.9693270788011</v>
      </c>
      <c r="I41" s="67">
        <f>RES_hhdet_in!I$171</f>
        <v>7027.5</v>
      </c>
      <c r="J41" s="67">
        <f>RES_hhdet_in!J$171</f>
        <v>8326.4999999999945</v>
      </c>
      <c r="K41" s="67">
        <f>RES_hhdet_in!K$171</f>
        <v>7675.4999999999955</v>
      </c>
      <c r="L41" s="67">
        <f>RES_hhdet_in!L$171</f>
        <v>2515.8031001385029</v>
      </c>
      <c r="M41" s="67">
        <f>RES_hhdet_in!M$171</f>
        <v>11020.956378186145</v>
      </c>
      <c r="N41" s="67">
        <f>RES_hhdet_in!N$171</f>
        <v>10883.030358191769</v>
      </c>
      <c r="O41" s="67">
        <f>RES_hhdet_in!O$171</f>
        <v>12451.2829945708</v>
      </c>
      <c r="P41" s="67">
        <f>RES_hhdet_in!P$171</f>
        <v>11221.780672921199</v>
      </c>
      <c r="Q41" s="67">
        <f>RES_hhdet_in!Q$171</f>
        <v>10630.788780467603</v>
      </c>
    </row>
    <row r="42" spans="1:17" ht="12" customHeight="1" x14ac:dyDescent="0.25">
      <c r="A42" s="23" t="s">
        <v>141</v>
      </c>
      <c r="B42" s="67"/>
      <c r="C42" s="67">
        <f>RES_hhdet_in!C$172</f>
        <v>0</v>
      </c>
      <c r="D42" s="67">
        <f>RES_hhdet_in!D$172</f>
        <v>0</v>
      </c>
      <c r="E42" s="67">
        <f>RES_hhdet_in!E$172</f>
        <v>0</v>
      </c>
      <c r="F42" s="67">
        <f>RES_hhdet_in!F$172</f>
        <v>0</v>
      </c>
      <c r="G42" s="67">
        <f>RES_hhdet_in!G$172</f>
        <v>0</v>
      </c>
      <c r="H42" s="67">
        <f>RES_hhdet_in!H$172</f>
        <v>0</v>
      </c>
      <c r="I42" s="67">
        <f>RES_hhdet_in!I$172</f>
        <v>0</v>
      </c>
      <c r="J42" s="67">
        <f>RES_hhdet_in!J$172</f>
        <v>0</v>
      </c>
      <c r="K42" s="67">
        <f>RES_hhdet_in!K$172</f>
        <v>0</v>
      </c>
      <c r="L42" s="67">
        <f>RES_hhdet_in!L$172</f>
        <v>4483.9999999999955</v>
      </c>
      <c r="M42" s="67">
        <f>RES_hhdet_in!M$172</f>
        <v>1146.8564152977146</v>
      </c>
      <c r="N42" s="67">
        <f>RES_hhdet_in!N$172</f>
        <v>495.66680662794499</v>
      </c>
      <c r="O42" s="67">
        <f>RES_hhdet_in!O$172</f>
        <v>375.48127818281819</v>
      </c>
      <c r="P42" s="67">
        <f>RES_hhdet_in!P$172</f>
        <v>376.19806404939584</v>
      </c>
      <c r="Q42" s="67">
        <f>RES_hhdet_in!Q$172</f>
        <v>488.50830248708894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RES_hhdet_in!C$176</f>
        <v>0</v>
      </c>
      <c r="D44" s="67">
        <f>RES_hhdet_in!D$176</f>
        <v>9942.2857142857138</v>
      </c>
      <c r="E44" s="67">
        <f>RES_hhdet_in!E$176</f>
        <v>135.3733950278216</v>
      </c>
      <c r="F44" s="67">
        <f>RES_hhdet_in!F$176</f>
        <v>39.181192823583814</v>
      </c>
      <c r="G44" s="67">
        <f>RES_hhdet_in!G$176</f>
        <v>3749.9999999999968</v>
      </c>
      <c r="H44" s="67">
        <f>RES_hhdet_in!H$176</f>
        <v>9813.9999999999982</v>
      </c>
      <c r="I44" s="67">
        <f>RES_hhdet_in!I$176</f>
        <v>275.00605244288869</v>
      </c>
      <c r="J44" s="67">
        <f>RES_hhdet_in!J$176</f>
        <v>7086.9999999999854</v>
      </c>
      <c r="K44" s="67">
        <f>RES_hhdet_in!K$176</f>
        <v>1061.0000000000146</v>
      </c>
      <c r="L44" s="67">
        <f>RES_hhdet_in!L$176</f>
        <v>536.2615524898273</v>
      </c>
      <c r="M44" s="67">
        <f>RES_hhdet_in!M$176</f>
        <v>179.4811678965871</v>
      </c>
      <c r="N44" s="67">
        <f>RES_hhdet_in!N$176</f>
        <v>4917.1811928235875</v>
      </c>
      <c r="O44" s="67">
        <f>RES_hhdet_in!O$176</f>
        <v>635.0666760329002</v>
      </c>
      <c r="P44" s="67">
        <f>RES_hhdet_in!P$176</f>
        <v>0</v>
      </c>
      <c r="Q44" s="67">
        <f>RES_hhdet_in!Q$176</f>
        <v>0</v>
      </c>
    </row>
    <row r="45" spans="1:17" ht="12" customHeight="1" x14ac:dyDescent="0.25">
      <c r="A45" s="29" t="s">
        <v>140</v>
      </c>
      <c r="B45" s="83"/>
      <c r="C45" s="83">
        <f>RES_hhdet_in!C$177</f>
        <v>4240.25</v>
      </c>
      <c r="D45" s="83">
        <f>RES_hhdet_in!D$177</f>
        <v>0</v>
      </c>
      <c r="E45" s="83">
        <f>RES_hhdet_in!E$177</f>
        <v>16613.000000000004</v>
      </c>
      <c r="F45" s="83">
        <f>RES_hhdet_in!F$177</f>
        <v>9098.4936928235838</v>
      </c>
      <c r="G45" s="83">
        <f>RES_hhdet_in!G$177</f>
        <v>3216.0000000000036</v>
      </c>
      <c r="H45" s="83">
        <f>RES_hhdet_in!H$177</f>
        <v>2054.0791917400084</v>
      </c>
      <c r="I45" s="83">
        <f>RES_hhdet_in!I$177</f>
        <v>11304.999999999989</v>
      </c>
      <c r="J45" s="83">
        <f>RES_hhdet_in!J$177</f>
        <v>5215.9102917992705</v>
      </c>
      <c r="K45" s="83">
        <f>RES_hhdet_in!K$177</f>
        <v>7449.9999999999864</v>
      </c>
      <c r="L45" s="83">
        <f>RES_hhdet_in!L$177</f>
        <v>11114</v>
      </c>
      <c r="M45" s="83">
        <f>RES_hhdet_in!M$177</f>
        <v>17703.939104972174</v>
      </c>
      <c r="N45" s="83">
        <f>RES_hhdet_in!N$177</f>
        <v>8025.1313071764134</v>
      </c>
      <c r="O45" s="83">
        <f>RES_hhdet_in!O$177</f>
        <v>14291.301162630978</v>
      </c>
      <c r="P45" s="83">
        <f>RES_hhdet_in!P$177</f>
        <v>14972.07919174</v>
      </c>
      <c r="Q45" s="83">
        <f>RES_hhdet_in!Q$177</f>
        <v>10698.556447557112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RES_hhdet_in_new!C$163</f>
        <v>0</v>
      </c>
      <c r="D49" s="67">
        <f>RES_hhdet_in_new!D$163</f>
        <v>0</v>
      </c>
      <c r="E49" s="67">
        <f>RES_hhdet_in_new!E$163</f>
        <v>1159.1019335293443</v>
      </c>
      <c r="F49" s="67">
        <f>RES_hhdet_in_new!F$163</f>
        <v>974.96483301675255</v>
      </c>
      <c r="G49" s="67">
        <f>RES_hhdet_in_new!G$163</f>
        <v>1323.7701938153568</v>
      </c>
      <c r="H49" s="67">
        <f>RES_hhdet_in_new!H$163</f>
        <v>1098.8860030032265</v>
      </c>
      <c r="I49" s="67">
        <f>RES_hhdet_in_new!I$163</f>
        <v>2413.5979127290702</v>
      </c>
      <c r="J49" s="67">
        <f>RES_hhdet_in_new!J$163</f>
        <v>2434.3382037085471</v>
      </c>
      <c r="K49" s="67">
        <f>RES_hhdet_in_new!K$163</f>
        <v>2486.2140369844774</v>
      </c>
      <c r="L49" s="67">
        <f>RES_hhdet_in_new!L$163</f>
        <v>1994.7154725201128</v>
      </c>
      <c r="M49" s="67">
        <f>RES_hhdet_in_new!M$163</f>
        <v>3369.8676977306559</v>
      </c>
      <c r="N49" s="67">
        <f>RES_hhdet_in_new!N$163</f>
        <v>3291.4111969726719</v>
      </c>
      <c r="O49" s="67">
        <f>RES_hhdet_in_new!O$163</f>
        <v>2765.5879913002809</v>
      </c>
      <c r="P49" s="67">
        <f>RES_hhdet_in_new!P$163</f>
        <v>4197.9698260172991</v>
      </c>
      <c r="Q49" s="67">
        <f>RES_hhdet_in_new!Q$163</f>
        <v>5875.412958042044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RES_hhdet_in_new!C$165</f>
        <v>0</v>
      </c>
      <c r="D51" s="67">
        <f>RES_hhdet_in_new!D$165</f>
        <v>0</v>
      </c>
      <c r="E51" s="67">
        <f>RES_hhdet_in_new!E$165</f>
        <v>7</v>
      </c>
      <c r="F51" s="67">
        <f>RES_hhdet_in_new!F$165</f>
        <v>40</v>
      </c>
      <c r="G51" s="67">
        <f>RES_hhdet_in_new!G$165</f>
        <v>13</v>
      </c>
      <c r="H51" s="67">
        <f>RES_hhdet_in_new!H$165</f>
        <v>42.000000000000007</v>
      </c>
      <c r="I51" s="67">
        <f>RES_hhdet_in_new!I$165</f>
        <v>37</v>
      </c>
      <c r="J51" s="67">
        <f>RES_hhdet_in_new!J$165</f>
        <v>26</v>
      </c>
      <c r="K51" s="67">
        <f>RES_hhdet_in_new!K$165</f>
        <v>92</v>
      </c>
      <c r="L51" s="67">
        <f>RES_hhdet_in_new!L$165</f>
        <v>57.999999999999993</v>
      </c>
      <c r="M51" s="67">
        <f>RES_hhdet_in_new!M$165</f>
        <v>51.999999999999993</v>
      </c>
      <c r="N51" s="67">
        <f>RES_hhdet_in_new!N$165</f>
        <v>98</v>
      </c>
      <c r="O51" s="67">
        <f>RES_hhdet_in_new!O$165</f>
        <v>75.999999999999986</v>
      </c>
      <c r="P51" s="67">
        <f>RES_hhdet_in_new!P$165</f>
        <v>162</v>
      </c>
      <c r="Q51" s="67">
        <f>RES_hhdet_in_new!Q$165</f>
        <v>160.00000000000006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RES_hhdet_in_new!C$167</f>
        <v>0</v>
      </c>
      <c r="D53" s="67">
        <f>RES_hhdet_in_new!D$167</f>
        <v>0</v>
      </c>
      <c r="E53" s="67">
        <f>RES_hhdet_in_new!E$167</f>
        <v>0</v>
      </c>
      <c r="F53" s="67">
        <f>RES_hhdet_in_new!F$167</f>
        <v>0</v>
      </c>
      <c r="G53" s="67">
        <f>RES_hhdet_in_new!G$167</f>
        <v>0</v>
      </c>
      <c r="H53" s="67">
        <f>RES_hhdet_in_new!H$167</f>
        <v>0</v>
      </c>
      <c r="I53" s="67">
        <f>RES_hhdet_in_new!I$167</f>
        <v>0</v>
      </c>
      <c r="J53" s="67">
        <f>RES_hhdet_in_new!J$167</f>
        <v>0</v>
      </c>
      <c r="K53" s="67">
        <f>RES_hhdet_in_new!K$167</f>
        <v>0</v>
      </c>
      <c r="L53" s="67">
        <f>RES_hhdet_in_new!L$167</f>
        <v>0</v>
      </c>
      <c r="M53" s="67">
        <f>RES_hhdet_in_new!M$167</f>
        <v>0</v>
      </c>
      <c r="N53" s="67">
        <f>RES_hhdet_in_new!N$167</f>
        <v>0</v>
      </c>
      <c r="O53" s="67">
        <f>RES_hhdet_in_new!O$167</f>
        <v>0</v>
      </c>
      <c r="P53" s="67">
        <f>RES_hhdet_in_new!P$167</f>
        <v>0</v>
      </c>
      <c r="Q53" s="67">
        <f>RES_hhdet_in_new!Q$167</f>
        <v>0</v>
      </c>
    </row>
    <row r="54" spans="1:17" ht="12" customHeight="1" x14ac:dyDescent="0.25">
      <c r="A54" s="148" t="s">
        <v>143</v>
      </c>
      <c r="B54" s="67"/>
      <c r="C54" s="67">
        <f>RES_hhdet_in_new!C$168</f>
        <v>0</v>
      </c>
      <c r="D54" s="67">
        <f>RES_hhdet_in_new!D$168</f>
        <v>0</v>
      </c>
      <c r="E54" s="67">
        <f>RES_hhdet_in_new!E$168</f>
        <v>0</v>
      </c>
      <c r="F54" s="67">
        <f>RES_hhdet_in_new!F$168</f>
        <v>0</v>
      </c>
      <c r="G54" s="67">
        <f>RES_hhdet_in_new!G$168</f>
        <v>0</v>
      </c>
      <c r="H54" s="67">
        <f>RES_hhdet_in_new!H$168</f>
        <v>0</v>
      </c>
      <c r="I54" s="67">
        <f>RES_hhdet_in_new!I$168</f>
        <v>0</v>
      </c>
      <c r="J54" s="67">
        <f>RES_hhdet_in_new!J$168</f>
        <v>0</v>
      </c>
      <c r="K54" s="67">
        <f>RES_hhdet_in_new!K$168</f>
        <v>0</v>
      </c>
      <c r="L54" s="67">
        <f>RES_hhdet_in_new!L$168</f>
        <v>0</v>
      </c>
      <c r="M54" s="67">
        <f>RES_hhdet_in_new!M$168</f>
        <v>0</v>
      </c>
      <c r="N54" s="67">
        <f>RES_hhdet_in_new!N$168</f>
        <v>0</v>
      </c>
      <c r="O54" s="67">
        <f>RES_hhdet_in_new!O$168</f>
        <v>0</v>
      </c>
      <c r="P54" s="67">
        <f>RES_hhdet_in_new!P$168</f>
        <v>0</v>
      </c>
      <c r="Q54" s="67">
        <f>RES_hhdet_in_new!Q$168</f>
        <v>0</v>
      </c>
    </row>
    <row r="55" spans="1:17" ht="12" customHeight="1" x14ac:dyDescent="0.25">
      <c r="A55" s="148" t="s">
        <v>142</v>
      </c>
      <c r="B55" s="67"/>
      <c r="C55" s="67">
        <f>RES_hhdet_in_new!C$171</f>
        <v>0</v>
      </c>
      <c r="D55" s="67">
        <f>RES_hhdet_in_new!D$171</f>
        <v>0</v>
      </c>
      <c r="E55" s="67">
        <f>RES_hhdet_in_new!E$171</f>
        <v>1159.1019335293443</v>
      </c>
      <c r="F55" s="67">
        <f>RES_hhdet_in_new!F$171</f>
        <v>974.96483301675255</v>
      </c>
      <c r="G55" s="67">
        <f>RES_hhdet_in_new!G$171</f>
        <v>1323.7701938153568</v>
      </c>
      <c r="H55" s="67">
        <f>RES_hhdet_in_new!H$171</f>
        <v>1098.8860030032265</v>
      </c>
      <c r="I55" s="67">
        <f>RES_hhdet_in_new!I$171</f>
        <v>2413.5979127290702</v>
      </c>
      <c r="J55" s="67">
        <f>RES_hhdet_in_new!J$171</f>
        <v>2434.3382037085471</v>
      </c>
      <c r="K55" s="67">
        <f>RES_hhdet_in_new!K$171</f>
        <v>2486.2140369844774</v>
      </c>
      <c r="L55" s="67">
        <f>RES_hhdet_in_new!L$171</f>
        <v>0</v>
      </c>
      <c r="M55" s="67">
        <f>RES_hhdet_in_new!M$171</f>
        <v>2456.7557482457532</v>
      </c>
      <c r="N55" s="67">
        <f>RES_hhdet_in_new!N$171</f>
        <v>2970.7835685316768</v>
      </c>
      <c r="O55" s="67">
        <f>RES_hhdet_in_new!O$171</f>
        <v>2553.018128414586</v>
      </c>
      <c r="P55" s="67">
        <f>RES_hhdet_in_new!P$171</f>
        <v>3875.2358403669532</v>
      </c>
      <c r="Q55" s="67">
        <f>RES_hhdet_in_new!Q$171</f>
        <v>5386.9046555549548</v>
      </c>
    </row>
    <row r="56" spans="1:17" ht="12" customHeight="1" x14ac:dyDescent="0.25">
      <c r="A56" s="148" t="s">
        <v>141</v>
      </c>
      <c r="B56" s="67"/>
      <c r="C56" s="67">
        <f>RES_hhdet_in_new!C$172</f>
        <v>0</v>
      </c>
      <c r="D56" s="67">
        <f>RES_hhdet_in_new!D$172</f>
        <v>0</v>
      </c>
      <c r="E56" s="67">
        <f>RES_hhdet_in_new!E$172</f>
        <v>0</v>
      </c>
      <c r="F56" s="67">
        <f>RES_hhdet_in_new!F$172</f>
        <v>0</v>
      </c>
      <c r="G56" s="67">
        <f>RES_hhdet_in_new!G$172</f>
        <v>0</v>
      </c>
      <c r="H56" s="67">
        <f>RES_hhdet_in_new!H$172</f>
        <v>0</v>
      </c>
      <c r="I56" s="67">
        <f>RES_hhdet_in_new!I$172</f>
        <v>0</v>
      </c>
      <c r="J56" s="67">
        <f>RES_hhdet_in_new!J$172</f>
        <v>0</v>
      </c>
      <c r="K56" s="67">
        <f>RES_hhdet_in_new!K$172</f>
        <v>0</v>
      </c>
      <c r="L56" s="67">
        <f>RES_hhdet_in_new!L$172</f>
        <v>1994.7154725201128</v>
      </c>
      <c r="M56" s="67">
        <f>RES_hhdet_in_new!M$172</f>
        <v>913.11194948490288</v>
      </c>
      <c r="N56" s="67">
        <f>RES_hhdet_in_new!N$172</f>
        <v>320.6276284409949</v>
      </c>
      <c r="O56" s="67">
        <f>RES_hhdet_in_new!O$172</f>
        <v>212.56986288569493</v>
      </c>
      <c r="P56" s="67">
        <f>RES_hhdet_in_new!P$172</f>
        <v>322.73398565034597</v>
      </c>
      <c r="Q56" s="67">
        <f>RES_hhdet_in_new!Q$172</f>
        <v>488.50830248708894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RES_hhdet_in_new!C$176</f>
        <v>0</v>
      </c>
      <c r="D58" s="67">
        <f>RES_hhdet_in_new!D$176</f>
        <v>0</v>
      </c>
      <c r="E58" s="67">
        <f>RES_hhdet_in_new!E$176</f>
        <v>0</v>
      </c>
      <c r="F58" s="67">
        <f>RES_hhdet_in_new!F$176</f>
        <v>0</v>
      </c>
      <c r="G58" s="67">
        <f>RES_hhdet_in_new!G$176</f>
        <v>0</v>
      </c>
      <c r="H58" s="67">
        <f>RES_hhdet_in_new!H$176</f>
        <v>0</v>
      </c>
      <c r="I58" s="67">
        <f>RES_hhdet_in_new!I$176</f>
        <v>0</v>
      </c>
      <c r="J58" s="67">
        <f>RES_hhdet_in_new!J$176</f>
        <v>0</v>
      </c>
      <c r="K58" s="67">
        <f>RES_hhdet_in_new!K$176</f>
        <v>0</v>
      </c>
      <c r="L58" s="67">
        <f>RES_hhdet_in_new!L$176</f>
        <v>0</v>
      </c>
      <c r="M58" s="67">
        <f>RES_hhdet_in_new!M$176</f>
        <v>0</v>
      </c>
      <c r="N58" s="67">
        <f>RES_hhdet_in_new!N$176</f>
        <v>0</v>
      </c>
      <c r="O58" s="67">
        <f>RES_hhdet_in_new!O$176</f>
        <v>0</v>
      </c>
      <c r="P58" s="67">
        <f>RES_hhdet_in_new!P$176</f>
        <v>0</v>
      </c>
      <c r="Q58" s="67">
        <f>RES_hhdet_in_new!Q$176</f>
        <v>0</v>
      </c>
    </row>
    <row r="59" spans="1:17" ht="12" customHeight="1" x14ac:dyDescent="0.25">
      <c r="A59" s="159" t="s">
        <v>140</v>
      </c>
      <c r="B59" s="83"/>
      <c r="C59" s="83">
        <f>RES_hhdet_in_new!C$177</f>
        <v>0</v>
      </c>
      <c r="D59" s="83">
        <f>RES_hhdet_in_new!D$177</f>
        <v>0</v>
      </c>
      <c r="E59" s="83">
        <f>RES_hhdet_in_new!E$177</f>
        <v>1159.1019335293443</v>
      </c>
      <c r="F59" s="83">
        <f>RES_hhdet_in_new!F$177</f>
        <v>974.96483301675255</v>
      </c>
      <c r="G59" s="83">
        <f>RES_hhdet_in_new!G$177</f>
        <v>1323.7701938153568</v>
      </c>
      <c r="H59" s="83">
        <f>RES_hhdet_in_new!H$177</f>
        <v>1098.8860030032265</v>
      </c>
      <c r="I59" s="83">
        <f>RES_hhdet_in_new!I$177</f>
        <v>2413.5979127290702</v>
      </c>
      <c r="J59" s="83">
        <f>RES_hhdet_in_new!J$177</f>
        <v>2434.3382037085471</v>
      </c>
      <c r="K59" s="83">
        <f>RES_hhdet_in_new!K$177</f>
        <v>2486.2140369844774</v>
      </c>
      <c r="L59" s="83">
        <f>RES_hhdet_in_new!L$177</f>
        <v>1994.7154725201128</v>
      </c>
      <c r="M59" s="83">
        <f>RES_hhdet_in_new!M$177</f>
        <v>3369.8676977306563</v>
      </c>
      <c r="N59" s="83">
        <f>RES_hhdet_in_new!N$177</f>
        <v>3291.4111969726719</v>
      </c>
      <c r="O59" s="83">
        <f>RES_hhdet_in_new!O$177</f>
        <v>2765.5879913002809</v>
      </c>
      <c r="P59" s="83">
        <f>RES_hhdet_in_new!P$177</f>
        <v>4197.9698260172991</v>
      </c>
      <c r="Q59" s="83">
        <f>RES_hhdet_in_new!Q$177</f>
        <v>5875.412958042044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>C35-C49</f>
        <v>0</v>
      </c>
      <c r="D63" s="67">
        <f t="shared" ref="D63:Q63" si="4">D35-D49</f>
        <v>0</v>
      </c>
      <c r="E63" s="67">
        <f t="shared" si="4"/>
        <v>1687.2105664706553</v>
      </c>
      <c r="F63" s="67">
        <f t="shared" si="4"/>
        <v>1165.3476669832476</v>
      </c>
      <c r="G63" s="67">
        <f t="shared" si="4"/>
        <v>1914.5423061846432</v>
      </c>
      <c r="H63" s="67">
        <f t="shared" si="4"/>
        <v>1190.4264969967735</v>
      </c>
      <c r="I63" s="67">
        <f t="shared" si="4"/>
        <v>1972.7145872709298</v>
      </c>
      <c r="J63" s="67">
        <f t="shared" si="4"/>
        <v>3717.9742962914529</v>
      </c>
      <c r="K63" s="67">
        <f t="shared" si="4"/>
        <v>2297.0984630155235</v>
      </c>
      <c r="L63" s="67">
        <f t="shared" si="4"/>
        <v>2686.5970274798874</v>
      </c>
      <c r="M63" s="67">
        <f t="shared" si="4"/>
        <v>3660.4448022693441</v>
      </c>
      <c r="N63" s="67">
        <f t="shared" si="4"/>
        <v>3782.9013030273281</v>
      </c>
      <c r="O63" s="67">
        <f t="shared" si="4"/>
        <v>4602.7245086997191</v>
      </c>
      <c r="P63" s="67">
        <f t="shared" si="4"/>
        <v>2984.3426739827019</v>
      </c>
      <c r="Q63" s="67">
        <f t="shared" si="4"/>
        <v>652.83704195795599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59</v>
      </c>
      <c r="D65" s="67">
        <f t="shared" ref="D65:Q65" si="5">D37-D51</f>
        <v>114.5</v>
      </c>
      <c r="E65" s="67">
        <f t="shared" si="5"/>
        <v>125.25</v>
      </c>
      <c r="F65" s="67">
        <f t="shared" si="5"/>
        <v>159</v>
      </c>
      <c r="G65" s="67">
        <f t="shared" si="5"/>
        <v>132.75</v>
      </c>
      <c r="H65" s="67">
        <f t="shared" si="5"/>
        <v>157.5</v>
      </c>
      <c r="I65" s="67">
        <f t="shared" si="5"/>
        <v>143.25</v>
      </c>
      <c r="J65" s="67">
        <f t="shared" si="5"/>
        <v>152</v>
      </c>
      <c r="K65" s="67">
        <f t="shared" si="5"/>
        <v>138.75</v>
      </c>
      <c r="L65" s="67">
        <f t="shared" si="5"/>
        <v>77</v>
      </c>
      <c r="M65" s="67">
        <f t="shared" si="5"/>
        <v>56.000000000000007</v>
      </c>
      <c r="N65" s="67">
        <f t="shared" si="5"/>
        <v>112</v>
      </c>
      <c r="O65" s="67">
        <f t="shared" si="5"/>
        <v>127.00000000000001</v>
      </c>
      <c r="P65" s="67">
        <f t="shared" si="5"/>
        <v>115</v>
      </c>
      <c r="Q65" s="67">
        <f t="shared" si="5"/>
        <v>17.999999999999943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125.85612181384906</v>
      </c>
      <c r="F67" s="67">
        <f t="shared" si="6"/>
        <v>46.782141808232737</v>
      </c>
      <c r="G67" s="67">
        <f t="shared" si="6"/>
        <v>2317.2499999999941</v>
      </c>
      <c r="H67" s="67">
        <f t="shared" si="6"/>
        <v>49.031827078801825</v>
      </c>
      <c r="I67" s="67">
        <f t="shared" si="6"/>
        <v>112.25000000000006</v>
      </c>
      <c r="J67" s="67">
        <f t="shared" si="6"/>
        <v>579.24999999999818</v>
      </c>
      <c r="K67" s="67">
        <f t="shared" si="6"/>
        <v>9.9642454124593041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12.999999999999977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2789.25</v>
      </c>
      <c r="D69" s="67">
        <f t="shared" si="6"/>
        <v>8226.25</v>
      </c>
      <c r="E69" s="67">
        <f t="shared" si="6"/>
        <v>8196.6916882845053</v>
      </c>
      <c r="F69" s="67">
        <f t="shared" si="6"/>
        <v>7232.7548087914784</v>
      </c>
      <c r="G69" s="67">
        <f t="shared" si="6"/>
        <v>2350.7298061846491</v>
      </c>
      <c r="H69" s="67">
        <f t="shared" si="6"/>
        <v>5515.0833240755746</v>
      </c>
      <c r="I69" s="67">
        <f t="shared" si="6"/>
        <v>4613.9020872709298</v>
      </c>
      <c r="J69" s="67">
        <f t="shared" si="6"/>
        <v>5892.1617962914479</v>
      </c>
      <c r="K69" s="67">
        <f t="shared" si="6"/>
        <v>5189.2859630155181</v>
      </c>
      <c r="L69" s="67">
        <f t="shared" si="6"/>
        <v>2515.8031001385029</v>
      </c>
      <c r="M69" s="67">
        <f t="shared" si="6"/>
        <v>8564.2006299403911</v>
      </c>
      <c r="N69" s="67">
        <f t="shared" si="6"/>
        <v>7912.246789660092</v>
      </c>
      <c r="O69" s="67">
        <f t="shared" si="6"/>
        <v>9898.2648661562143</v>
      </c>
      <c r="P69" s="67">
        <f t="shared" si="6"/>
        <v>7346.5448325542457</v>
      </c>
      <c r="Q69" s="67">
        <f t="shared" si="6"/>
        <v>5243.8841249126481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2489.2845274798829</v>
      </c>
      <c r="M70" s="67">
        <f t="shared" si="6"/>
        <v>233.74446581281177</v>
      </c>
      <c r="N70" s="67">
        <f t="shared" si="6"/>
        <v>175.0391781869501</v>
      </c>
      <c r="O70" s="67">
        <f t="shared" si="6"/>
        <v>162.91141529712326</v>
      </c>
      <c r="P70" s="67">
        <f t="shared" si="6"/>
        <v>53.464078399049868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9942.2857142857138</v>
      </c>
      <c r="E72" s="67">
        <f t="shared" si="7"/>
        <v>135.3733950278216</v>
      </c>
      <c r="F72" s="67">
        <f t="shared" si="7"/>
        <v>39.181192823583814</v>
      </c>
      <c r="G72" s="67">
        <f t="shared" si="7"/>
        <v>3749.9999999999968</v>
      </c>
      <c r="H72" s="67">
        <f t="shared" si="7"/>
        <v>9813.9999999999982</v>
      </c>
      <c r="I72" s="67">
        <f t="shared" si="7"/>
        <v>275.00605244288869</v>
      </c>
      <c r="J72" s="67">
        <f t="shared" si="7"/>
        <v>7086.9999999999854</v>
      </c>
      <c r="K72" s="67">
        <f t="shared" si="7"/>
        <v>1061.0000000000146</v>
      </c>
      <c r="L72" s="67">
        <f t="shared" si="7"/>
        <v>536.2615524898273</v>
      </c>
      <c r="M72" s="67">
        <f t="shared" si="7"/>
        <v>179.4811678965871</v>
      </c>
      <c r="N72" s="67">
        <f t="shared" si="7"/>
        <v>4917.1811928235875</v>
      </c>
      <c r="O72" s="67">
        <f t="shared" si="7"/>
        <v>635.0666760329002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4240.25</v>
      </c>
      <c r="D73" s="83">
        <f t="shared" si="7"/>
        <v>0</v>
      </c>
      <c r="E73" s="83">
        <f t="shared" si="7"/>
        <v>15453.89806647066</v>
      </c>
      <c r="F73" s="83">
        <f t="shared" si="7"/>
        <v>8123.528859806831</v>
      </c>
      <c r="G73" s="83">
        <f t="shared" si="7"/>
        <v>1892.2298061846468</v>
      </c>
      <c r="H73" s="83">
        <f t="shared" si="7"/>
        <v>955.19318873678185</v>
      </c>
      <c r="I73" s="83">
        <f t="shared" si="7"/>
        <v>8891.4020872709189</v>
      </c>
      <c r="J73" s="83">
        <f t="shared" si="7"/>
        <v>2781.5720880907234</v>
      </c>
      <c r="K73" s="83">
        <f t="shared" si="7"/>
        <v>4963.785963015509</v>
      </c>
      <c r="L73" s="83">
        <f t="shared" si="7"/>
        <v>9119.2845274798874</v>
      </c>
      <c r="M73" s="83">
        <f t="shared" si="7"/>
        <v>14334.071407241518</v>
      </c>
      <c r="N73" s="83">
        <f t="shared" si="7"/>
        <v>4733.7201102037416</v>
      </c>
      <c r="O73" s="83">
        <f t="shared" si="7"/>
        <v>11525.713171330697</v>
      </c>
      <c r="P73" s="83">
        <f t="shared" si="7"/>
        <v>10774.109365722701</v>
      </c>
      <c r="Q73" s="83">
        <f t="shared" si="7"/>
        <v>4823.1434895150678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RES_hhdet_numvin!B162</f>
        <v>0</v>
      </c>
      <c r="C78" s="189">
        <f>RES_hhdet_numvin!C162</f>
        <v>0</v>
      </c>
      <c r="D78" s="189">
        <f>RES_hhdet_numvin!D162</f>
        <v>0</v>
      </c>
      <c r="E78" s="189">
        <f>RES_hhdet_numvin!E162</f>
        <v>0</v>
      </c>
      <c r="F78" s="189">
        <f>RES_hhdet_numvin!F162</f>
        <v>0</v>
      </c>
      <c r="G78" s="189">
        <f>RES_hhdet_numvin!G162</f>
        <v>0</v>
      </c>
      <c r="H78" s="189">
        <f>RES_hhdet_numvin!H162</f>
        <v>0</v>
      </c>
      <c r="I78" s="189">
        <f>RES_hhdet_numvin!I162</f>
        <v>0</v>
      </c>
      <c r="J78" s="189">
        <f>RES_hhdet_numvin!J162</f>
        <v>0</v>
      </c>
      <c r="K78" s="189">
        <f>RES_hhdet_numvin!K162</f>
        <v>0</v>
      </c>
      <c r="L78" s="189">
        <f>RES_hhdet_numvin!L162</f>
        <v>0</v>
      </c>
      <c r="M78" s="189">
        <f>RES_hhdet_numvin!M162</f>
        <v>0</v>
      </c>
      <c r="N78" s="189">
        <f>RES_hhdet_numvin!N162</f>
        <v>0</v>
      </c>
      <c r="O78" s="189">
        <f>RES_hhdet_numvin!O162</f>
        <v>0</v>
      </c>
      <c r="P78" s="189">
        <f>RES_hhdet_numvin!P162</f>
        <v>0</v>
      </c>
      <c r="Q78" s="189">
        <f>RES_hhdet_numvin!Q162</f>
        <v>0</v>
      </c>
    </row>
    <row r="79" spans="1:17" ht="12" customHeight="1" x14ac:dyDescent="0.25">
      <c r="A79" s="23" t="s">
        <v>60</v>
      </c>
      <c r="B79" s="80">
        <f>RES_hhdet_numvin!B163</f>
        <v>0</v>
      </c>
      <c r="C79" s="80">
        <f>RES_hhdet_numvin!C163</f>
        <v>0</v>
      </c>
      <c r="D79" s="80">
        <f>RES_hhdet_numvin!D163</f>
        <v>0</v>
      </c>
      <c r="E79" s="80">
        <f>RES_hhdet_numvin!E163</f>
        <v>2644.3125000000009</v>
      </c>
      <c r="F79" s="80">
        <f>RES_hhdet_numvin!F163</f>
        <v>2140.3125000000009</v>
      </c>
      <c r="G79" s="80">
        <f>RES_hhdet_numvin!G163</f>
        <v>3238.3125000000018</v>
      </c>
      <c r="H79" s="80">
        <f>RES_hhdet_numvin!H163</f>
        <v>2289.3125000000009</v>
      </c>
      <c r="I79" s="80">
        <f>RES_hhdet_numvin!I163</f>
        <v>4386.3125000000018</v>
      </c>
      <c r="J79" s="80">
        <f>RES_hhdet_numvin!J163</f>
        <v>6152.3125000000027</v>
      </c>
      <c r="K79" s="80">
        <f>RES_hhdet_numvin!K163</f>
        <v>4783.3125000000018</v>
      </c>
      <c r="L79" s="80">
        <f>RES_hhdet_numvin!L163</f>
        <v>4681.3125000000018</v>
      </c>
      <c r="M79" s="80">
        <f>RES_hhdet_numvin!M163</f>
        <v>7030.3125000000027</v>
      </c>
      <c r="N79" s="80">
        <f>RES_hhdet_numvin!N163</f>
        <v>7074.3125000000036</v>
      </c>
      <c r="O79" s="80">
        <f>RES_hhdet_numvin!O163</f>
        <v>7368.3125000000036</v>
      </c>
      <c r="P79" s="80">
        <f>RES_hhdet_numvin!P163</f>
        <v>7182.3125000000036</v>
      </c>
      <c r="Q79" s="80">
        <f>RES_hhdet_numvin!Q163</f>
        <v>6528.2500000000036</v>
      </c>
    </row>
    <row r="80" spans="1:17" ht="12.95" customHeight="1" x14ac:dyDescent="0.25">
      <c r="A80" s="146" t="s">
        <v>112</v>
      </c>
      <c r="B80" s="188">
        <f>RES_hhdet_numvin!B164</f>
        <v>0</v>
      </c>
      <c r="C80" s="188">
        <f>RES_hhdet_numvin!C164</f>
        <v>0</v>
      </c>
      <c r="D80" s="188">
        <f>RES_hhdet_numvin!D164</f>
        <v>0</v>
      </c>
      <c r="E80" s="188">
        <f>RES_hhdet_numvin!E164</f>
        <v>0</v>
      </c>
      <c r="F80" s="188">
        <f>RES_hhdet_numvin!F164</f>
        <v>0</v>
      </c>
      <c r="G80" s="188">
        <f>RES_hhdet_numvin!G164</f>
        <v>0</v>
      </c>
      <c r="H80" s="188">
        <f>RES_hhdet_numvin!H164</f>
        <v>0</v>
      </c>
      <c r="I80" s="188">
        <f>RES_hhdet_numvin!I164</f>
        <v>0</v>
      </c>
      <c r="J80" s="188">
        <f>RES_hhdet_numvin!J164</f>
        <v>0</v>
      </c>
      <c r="K80" s="188">
        <f>RES_hhdet_numvin!K164</f>
        <v>0</v>
      </c>
      <c r="L80" s="188">
        <f>RES_hhdet_numvin!L164</f>
        <v>0</v>
      </c>
      <c r="M80" s="188">
        <f>RES_hhdet_numvin!M164</f>
        <v>0</v>
      </c>
      <c r="N80" s="188">
        <f>RES_hhdet_numvin!N164</f>
        <v>0</v>
      </c>
      <c r="O80" s="188">
        <f>RES_hhdet_numvin!O164</f>
        <v>0</v>
      </c>
      <c r="P80" s="188">
        <f>RES_hhdet_numvin!P164</f>
        <v>0</v>
      </c>
      <c r="Q80" s="188">
        <f>RES_hhdet_numvin!Q164</f>
        <v>0</v>
      </c>
    </row>
    <row r="81" spans="1:17" ht="12" customHeight="1" x14ac:dyDescent="0.25">
      <c r="A81" s="23" t="s">
        <v>60</v>
      </c>
      <c r="B81" s="80">
        <f>RES_hhdet_numvin!B165</f>
        <v>0</v>
      </c>
      <c r="C81" s="80">
        <f>RES_hhdet_numvin!C165</f>
        <v>0</v>
      </c>
      <c r="D81" s="80">
        <f>RES_hhdet_numvin!D165</f>
        <v>0</v>
      </c>
      <c r="E81" s="80">
        <f>RES_hhdet_numvin!E165</f>
        <v>0</v>
      </c>
      <c r="F81" s="80">
        <f>RES_hhdet_numvin!F165</f>
        <v>0</v>
      </c>
      <c r="G81" s="80">
        <f>RES_hhdet_numvin!G165</f>
        <v>0</v>
      </c>
      <c r="H81" s="80">
        <f>RES_hhdet_numvin!H165</f>
        <v>0</v>
      </c>
      <c r="I81" s="80">
        <f>RES_hhdet_numvin!I165</f>
        <v>0</v>
      </c>
      <c r="J81" s="80">
        <f>RES_hhdet_numvin!J165</f>
        <v>51.000000000000021</v>
      </c>
      <c r="K81" s="80">
        <f>RES_hhdet_numvin!K165</f>
        <v>177.00000000000009</v>
      </c>
      <c r="L81" s="80">
        <f>RES_hhdet_numvin!L165</f>
        <v>135.00000000000006</v>
      </c>
      <c r="M81" s="80">
        <f>RES_hhdet_numvin!M165</f>
        <v>108.00000000000006</v>
      </c>
      <c r="N81" s="80">
        <f>RES_hhdet_numvin!N165</f>
        <v>210.00000000000011</v>
      </c>
      <c r="O81" s="80">
        <f>RES_hhdet_numvin!O165</f>
        <v>203.00000000000011</v>
      </c>
      <c r="P81" s="80">
        <f>RES_hhdet_numvin!P165</f>
        <v>277.00000000000011</v>
      </c>
      <c r="Q81" s="80">
        <f>RES_hhdet_numvin!Q165</f>
        <v>178.00000000000006</v>
      </c>
    </row>
    <row r="82" spans="1:17" ht="12" customHeight="1" x14ac:dyDescent="0.25">
      <c r="A82" s="146" t="s">
        <v>63</v>
      </c>
      <c r="B82" s="188">
        <f>RES_hhdet_numvin!B166</f>
        <v>0</v>
      </c>
      <c r="C82" s="188">
        <f>RES_hhdet_numvin!C166</f>
        <v>0</v>
      </c>
      <c r="D82" s="188">
        <f>RES_hhdet_numvin!D166</f>
        <v>0</v>
      </c>
      <c r="E82" s="188">
        <f>RES_hhdet_numvin!E166</f>
        <v>0</v>
      </c>
      <c r="F82" s="188">
        <f>RES_hhdet_numvin!F166</f>
        <v>0</v>
      </c>
      <c r="G82" s="188">
        <f>RES_hhdet_numvin!G166</f>
        <v>0</v>
      </c>
      <c r="H82" s="188">
        <f>RES_hhdet_numvin!H166</f>
        <v>0</v>
      </c>
      <c r="I82" s="188">
        <f>RES_hhdet_numvin!I166</f>
        <v>0</v>
      </c>
      <c r="J82" s="188">
        <f>RES_hhdet_numvin!J166</f>
        <v>0</v>
      </c>
      <c r="K82" s="188">
        <f>RES_hhdet_numvin!K166</f>
        <v>0</v>
      </c>
      <c r="L82" s="188">
        <f>RES_hhdet_numvin!L166</f>
        <v>0</v>
      </c>
      <c r="M82" s="188">
        <f>RES_hhdet_numvin!M166</f>
        <v>0</v>
      </c>
      <c r="N82" s="188">
        <f>RES_hhdet_numvin!N166</f>
        <v>0</v>
      </c>
      <c r="O82" s="188">
        <f>RES_hhdet_numvin!O166</f>
        <v>0</v>
      </c>
      <c r="P82" s="188">
        <f>RES_hhdet_numvin!P166</f>
        <v>0</v>
      </c>
      <c r="Q82" s="188">
        <f>RES_hhdet_numvin!Q166</f>
        <v>0</v>
      </c>
    </row>
    <row r="83" spans="1:17" ht="12" customHeight="1" x14ac:dyDescent="0.25">
      <c r="A83" s="23" t="s">
        <v>144</v>
      </c>
      <c r="B83" s="80">
        <f>RES_hhdet_numvin!B167</f>
        <v>0</v>
      </c>
      <c r="C83" s="80">
        <f>RES_hhdet_numvin!C167</f>
        <v>0</v>
      </c>
      <c r="D83" s="80">
        <f>RES_hhdet_numvin!D167</f>
        <v>0</v>
      </c>
      <c r="E83" s="80">
        <f>RES_hhdet_numvin!E167</f>
        <v>0</v>
      </c>
      <c r="F83" s="80">
        <f>RES_hhdet_numvin!F167</f>
        <v>0</v>
      </c>
      <c r="G83" s="80">
        <f>RES_hhdet_numvin!G167</f>
        <v>0</v>
      </c>
      <c r="H83" s="80">
        <f>RES_hhdet_numvin!H167</f>
        <v>0</v>
      </c>
      <c r="I83" s="80">
        <f>RES_hhdet_numvin!I167</f>
        <v>0</v>
      </c>
      <c r="J83" s="80">
        <f>RES_hhdet_numvin!J167</f>
        <v>0</v>
      </c>
      <c r="K83" s="80">
        <f>RES_hhdet_numvin!K167</f>
        <v>0</v>
      </c>
      <c r="L83" s="80">
        <f>RES_hhdet_numvin!L167</f>
        <v>0</v>
      </c>
      <c r="M83" s="80">
        <f>RES_hhdet_numvin!M167</f>
        <v>0</v>
      </c>
      <c r="N83" s="80">
        <f>RES_hhdet_numvin!N167</f>
        <v>0</v>
      </c>
      <c r="O83" s="80">
        <f>RES_hhdet_numvin!O167</f>
        <v>0</v>
      </c>
      <c r="P83" s="80">
        <f>RES_hhdet_numvin!P167</f>
        <v>0</v>
      </c>
      <c r="Q83" s="80">
        <f>RES_hhdet_numvin!Q167</f>
        <v>0</v>
      </c>
    </row>
    <row r="84" spans="1:17" ht="12" customHeight="1" x14ac:dyDescent="0.25">
      <c r="A84" s="23" t="s">
        <v>143</v>
      </c>
      <c r="B84" s="80">
        <f>RES_hhdet_numvin!B168</f>
        <v>0</v>
      </c>
      <c r="C84" s="80">
        <f>RES_hhdet_numvin!C168</f>
        <v>0</v>
      </c>
      <c r="D84" s="80">
        <f>RES_hhdet_numvin!D168</f>
        <v>0</v>
      </c>
      <c r="E84" s="80">
        <f>RES_hhdet_numvin!E168</f>
        <v>0</v>
      </c>
      <c r="F84" s="80">
        <f>RES_hhdet_numvin!F168</f>
        <v>0</v>
      </c>
      <c r="G84" s="80">
        <f>RES_hhdet_numvin!G168</f>
        <v>0</v>
      </c>
      <c r="H84" s="80">
        <f>RES_hhdet_numvin!H168</f>
        <v>0</v>
      </c>
      <c r="I84" s="80">
        <f>RES_hhdet_numvin!I168</f>
        <v>0</v>
      </c>
      <c r="J84" s="80">
        <f>RES_hhdet_numvin!J168</f>
        <v>0</v>
      </c>
      <c r="K84" s="80">
        <f>RES_hhdet_numvin!K168</f>
        <v>0</v>
      </c>
      <c r="L84" s="80">
        <f>RES_hhdet_numvin!L168</f>
        <v>0</v>
      </c>
      <c r="M84" s="80">
        <f>RES_hhdet_numvin!M168</f>
        <v>0</v>
      </c>
      <c r="N84" s="80">
        <f>RES_hhdet_numvin!N168</f>
        <v>0</v>
      </c>
      <c r="O84" s="80">
        <f>RES_hhdet_numvin!O168</f>
        <v>0</v>
      </c>
      <c r="P84" s="80">
        <f>RES_hhdet_numvin!P168</f>
        <v>0</v>
      </c>
      <c r="Q84" s="80">
        <f>RES_hhdet_numvin!Q168</f>
        <v>0</v>
      </c>
    </row>
    <row r="85" spans="1:17" ht="12" customHeight="1" x14ac:dyDescent="0.25">
      <c r="A85" s="23" t="s">
        <v>142</v>
      </c>
      <c r="B85" s="80">
        <f>RES_hhdet_numvin!B171</f>
        <v>0</v>
      </c>
      <c r="C85" s="80">
        <f>RES_hhdet_numvin!C171</f>
        <v>0</v>
      </c>
      <c r="D85" s="80">
        <f>RES_hhdet_numvin!D171</f>
        <v>0</v>
      </c>
      <c r="E85" s="80">
        <f>RES_hhdet_numvin!E171</f>
        <v>2644.3125000000009</v>
      </c>
      <c r="F85" s="80">
        <f>RES_hhdet_numvin!F171</f>
        <v>2140.3125000000009</v>
      </c>
      <c r="G85" s="80">
        <f>RES_hhdet_numvin!G171</f>
        <v>3231.2763519693544</v>
      </c>
      <c r="H85" s="80">
        <f>RES_hhdet_numvin!H171</f>
        <v>2257.6815969554914</v>
      </c>
      <c r="I85" s="80">
        <f>RES_hhdet_numvin!I171</f>
        <v>4386.3125000000018</v>
      </c>
      <c r="J85" s="80">
        <f>RES_hhdet_numvin!J171</f>
        <v>6152.3125000000027</v>
      </c>
      <c r="K85" s="80">
        <f>RES_hhdet_numvin!K171</f>
        <v>4783.3125000000018</v>
      </c>
      <c r="L85" s="80">
        <f>RES_hhdet_numvin!L171</f>
        <v>2516.6904177201191</v>
      </c>
      <c r="M85" s="80">
        <f>RES_hhdet_numvin!M171</f>
        <v>5883.4560847022876</v>
      </c>
      <c r="N85" s="80">
        <f>RES_hhdet_numvin!N171</f>
        <v>6578.6456933720583</v>
      </c>
      <c r="O85" s="80">
        <f>RES_hhdet_numvin!O171</f>
        <v>6992.831221817185</v>
      </c>
      <c r="P85" s="80">
        <f>RES_hhdet_numvin!P171</f>
        <v>6806.1144359506079</v>
      </c>
      <c r="Q85" s="80">
        <f>RES_hhdet_numvin!Q171</f>
        <v>6039.7416975129145</v>
      </c>
    </row>
    <row r="86" spans="1:17" ht="12" customHeight="1" x14ac:dyDescent="0.25">
      <c r="A86" s="23" t="s">
        <v>141</v>
      </c>
      <c r="B86" s="80">
        <f>RES_hhdet_numvin!B172</f>
        <v>0</v>
      </c>
      <c r="C86" s="80">
        <f>RES_hhdet_numvin!C172</f>
        <v>0</v>
      </c>
      <c r="D86" s="80">
        <f>RES_hhdet_numvin!D172</f>
        <v>0</v>
      </c>
      <c r="E86" s="80">
        <f>RES_hhdet_numvin!E172</f>
        <v>0</v>
      </c>
      <c r="F86" s="80">
        <f>RES_hhdet_numvin!F172</f>
        <v>0</v>
      </c>
      <c r="G86" s="80">
        <f>RES_hhdet_numvin!G172</f>
        <v>7.0361480306473858</v>
      </c>
      <c r="H86" s="80">
        <f>RES_hhdet_numvin!H172</f>
        <v>31.630903044509434</v>
      </c>
      <c r="I86" s="80">
        <f>RES_hhdet_numvin!I172</f>
        <v>0</v>
      </c>
      <c r="J86" s="80">
        <f>RES_hhdet_numvin!J172</f>
        <v>0</v>
      </c>
      <c r="K86" s="80">
        <f>RES_hhdet_numvin!K172</f>
        <v>0</v>
      </c>
      <c r="L86" s="80">
        <f>RES_hhdet_numvin!L172</f>
        <v>2164.6220822798823</v>
      </c>
      <c r="M86" s="80">
        <f>RES_hhdet_numvin!M172</f>
        <v>1146.8564152977151</v>
      </c>
      <c r="N86" s="80">
        <f>RES_hhdet_numvin!N172</f>
        <v>495.66680662794522</v>
      </c>
      <c r="O86" s="80">
        <f>RES_hhdet_numvin!O172</f>
        <v>375.4812781828183</v>
      </c>
      <c r="P86" s="80">
        <f>RES_hhdet_numvin!P172</f>
        <v>376.19806404939607</v>
      </c>
      <c r="Q86" s="80">
        <f>RES_hhdet_numvin!Q172</f>
        <v>488.50830248708894</v>
      </c>
    </row>
    <row r="87" spans="1:17" ht="12" customHeight="1" x14ac:dyDescent="0.25">
      <c r="A87" s="146" t="s">
        <v>62</v>
      </c>
      <c r="B87" s="188">
        <f>RES_hhdet_numvin!B175</f>
        <v>0</v>
      </c>
      <c r="C87" s="188">
        <f>RES_hhdet_numvin!C175</f>
        <v>0</v>
      </c>
      <c r="D87" s="188">
        <f>RES_hhdet_numvin!D175</f>
        <v>0</v>
      </c>
      <c r="E87" s="188">
        <f>RES_hhdet_numvin!E175</f>
        <v>0</v>
      </c>
      <c r="F87" s="188">
        <f>RES_hhdet_numvin!F175</f>
        <v>0</v>
      </c>
      <c r="G87" s="188">
        <f>RES_hhdet_numvin!G175</f>
        <v>0</v>
      </c>
      <c r="H87" s="188">
        <f>RES_hhdet_numvin!H175</f>
        <v>0</v>
      </c>
      <c r="I87" s="188">
        <f>RES_hhdet_numvin!I175</f>
        <v>0</v>
      </c>
      <c r="J87" s="188">
        <f>RES_hhdet_numvin!J175</f>
        <v>0</v>
      </c>
      <c r="K87" s="188">
        <f>RES_hhdet_numvin!K175</f>
        <v>0</v>
      </c>
      <c r="L87" s="188">
        <f>RES_hhdet_numvin!L175</f>
        <v>0</v>
      </c>
      <c r="M87" s="188">
        <f>RES_hhdet_numvin!M175</f>
        <v>0</v>
      </c>
      <c r="N87" s="188">
        <f>RES_hhdet_numvin!N175</f>
        <v>0</v>
      </c>
      <c r="O87" s="188">
        <f>RES_hhdet_numvin!O175</f>
        <v>0</v>
      </c>
      <c r="P87" s="188">
        <f>RES_hhdet_numvin!P175</f>
        <v>0</v>
      </c>
      <c r="Q87" s="188">
        <f>RES_hhdet_numvin!Q175</f>
        <v>0</v>
      </c>
    </row>
    <row r="88" spans="1:17" ht="12" customHeight="1" x14ac:dyDescent="0.25">
      <c r="A88" s="23" t="s">
        <v>57</v>
      </c>
      <c r="B88" s="80">
        <f>RES_hhdet_numvin!B176</f>
        <v>0</v>
      </c>
      <c r="C88" s="80">
        <f>RES_hhdet_numvin!C176</f>
        <v>0</v>
      </c>
      <c r="D88" s="80">
        <f>RES_hhdet_numvin!D176</f>
        <v>0</v>
      </c>
      <c r="E88" s="80">
        <f>RES_hhdet_numvin!E176</f>
        <v>0</v>
      </c>
      <c r="F88" s="80">
        <f>RES_hhdet_numvin!F176</f>
        <v>0</v>
      </c>
      <c r="G88" s="80">
        <f>RES_hhdet_numvin!G176</f>
        <v>0</v>
      </c>
      <c r="H88" s="80">
        <f>RES_hhdet_numvin!H176</f>
        <v>0</v>
      </c>
      <c r="I88" s="80">
        <f>RES_hhdet_numvin!I176</f>
        <v>0</v>
      </c>
      <c r="J88" s="80">
        <f>RES_hhdet_numvin!J176</f>
        <v>307.50272040783159</v>
      </c>
      <c r="K88" s="80">
        <f>RES_hhdet_numvin!K176</f>
        <v>625.14521744052638</v>
      </c>
      <c r="L88" s="80">
        <f>RES_hhdet_numvin!L176</f>
        <v>536.2615524898257</v>
      </c>
      <c r="M88" s="80">
        <f>RES_hhdet_numvin!M176</f>
        <v>179.48116789658718</v>
      </c>
      <c r="N88" s="80">
        <f>RES_hhdet_numvin!N176</f>
        <v>674.54266573233065</v>
      </c>
      <c r="O88" s="80">
        <f>RES_hhdet_numvin!O176</f>
        <v>635.06667603289952</v>
      </c>
      <c r="P88" s="80">
        <f>RES_hhdet_numvin!P176</f>
        <v>0</v>
      </c>
      <c r="Q88" s="80">
        <f>RES_hhdet_numvin!Q176</f>
        <v>0</v>
      </c>
    </row>
    <row r="89" spans="1:17" ht="12" customHeight="1" x14ac:dyDescent="0.25">
      <c r="A89" s="29" t="s">
        <v>140</v>
      </c>
      <c r="B89" s="78">
        <f>RES_hhdet_numvin!B177</f>
        <v>0</v>
      </c>
      <c r="C89" s="78">
        <f>RES_hhdet_numvin!C177</f>
        <v>0</v>
      </c>
      <c r="D89" s="78">
        <f>RES_hhdet_numvin!D177</f>
        <v>0</v>
      </c>
      <c r="E89" s="78">
        <f>RES_hhdet_numvin!E177</f>
        <v>2644.3125000000009</v>
      </c>
      <c r="F89" s="78">
        <f>RES_hhdet_numvin!F177</f>
        <v>2140.3125000000009</v>
      </c>
      <c r="G89" s="78">
        <f>RES_hhdet_numvin!G177</f>
        <v>3238.3125000000009</v>
      </c>
      <c r="H89" s="78">
        <f>RES_hhdet_numvin!H177</f>
        <v>2289.3125000000009</v>
      </c>
      <c r="I89" s="78">
        <f>RES_hhdet_numvin!I177</f>
        <v>4386.3125000000018</v>
      </c>
      <c r="J89" s="78">
        <f>RES_hhdet_numvin!J177</f>
        <v>5844.8097795921713</v>
      </c>
      <c r="K89" s="78">
        <f>RES_hhdet_numvin!K177</f>
        <v>4158.167282559476</v>
      </c>
      <c r="L89" s="78">
        <f>RES_hhdet_numvin!L177</f>
        <v>4145.0509475101762</v>
      </c>
      <c r="M89" s="78">
        <f>RES_hhdet_numvin!M177</f>
        <v>6850.8313321034157</v>
      </c>
      <c r="N89" s="78">
        <f>RES_hhdet_numvin!N177</f>
        <v>6399.7698342676731</v>
      </c>
      <c r="O89" s="78">
        <f>RES_hhdet_numvin!O177</f>
        <v>6733.2458239671032</v>
      </c>
      <c r="P89" s="78">
        <f>RES_hhdet_numvin!P177</f>
        <v>7182.3125000000036</v>
      </c>
      <c r="Q89" s="78">
        <f>RES_hhdet_numvin!Q177</f>
        <v>6528.2500000000036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168.64916479025604</v>
      </c>
      <c r="C93" s="168">
        <f t="shared" ref="C93:Q93" si="8">SUM(C94,C96,C98,C107)</f>
        <v>168.34435362940096</v>
      </c>
      <c r="D93" s="168">
        <f t="shared" si="8"/>
        <v>150.84023788508694</v>
      </c>
      <c r="E93" s="168">
        <f t="shared" si="8"/>
        <v>134.60306918042241</v>
      </c>
      <c r="F93" s="168">
        <f t="shared" si="8"/>
        <v>113.60895613395211</v>
      </c>
      <c r="G93" s="168">
        <f t="shared" si="8"/>
        <v>103.72694964710895</v>
      </c>
      <c r="H93" s="168">
        <f t="shared" si="8"/>
        <v>89.522333942904126</v>
      </c>
      <c r="I93" s="168">
        <f t="shared" si="8"/>
        <v>75.287025921037511</v>
      </c>
      <c r="J93" s="168">
        <f t="shared" si="8"/>
        <v>75.386427395454575</v>
      </c>
      <c r="K93" s="168">
        <f t="shared" si="8"/>
        <v>71.410631901217968</v>
      </c>
      <c r="L93" s="168">
        <f t="shared" si="8"/>
        <v>72.086269307144349</v>
      </c>
      <c r="M93" s="168">
        <f t="shared" si="8"/>
        <v>66.605024673808003</v>
      </c>
      <c r="N93" s="168">
        <f t="shared" si="8"/>
        <v>69.505431839576886</v>
      </c>
      <c r="O93" s="168">
        <f t="shared" si="8"/>
        <v>75.983201467814723</v>
      </c>
      <c r="P93" s="168">
        <f t="shared" si="8"/>
        <v>66.585393448599007</v>
      </c>
      <c r="Q93" s="168">
        <f t="shared" si="8"/>
        <v>67.779796275106719</v>
      </c>
    </row>
    <row r="94" spans="1:17" ht="12" customHeight="1" x14ac:dyDescent="0.25">
      <c r="A94" s="158" t="s">
        <v>65</v>
      </c>
      <c r="B94" s="157">
        <f>B95</f>
        <v>138.80987280528777</v>
      </c>
      <c r="C94" s="157">
        <f t="shared" ref="C94:Q94" si="9">C95</f>
        <v>143.97756428033185</v>
      </c>
      <c r="D94" s="157">
        <f t="shared" si="9"/>
        <v>127.81848167159531</v>
      </c>
      <c r="E94" s="157">
        <f t="shared" si="9"/>
        <v>113.03087158565948</v>
      </c>
      <c r="F94" s="157">
        <f t="shared" si="9"/>
        <v>93.96514429324013</v>
      </c>
      <c r="G94" s="157">
        <f t="shared" si="9"/>
        <v>84.624686499928757</v>
      </c>
      <c r="H94" s="157">
        <f t="shared" si="9"/>
        <v>70.55571155277292</v>
      </c>
      <c r="I94" s="157">
        <f t="shared" si="9"/>
        <v>57.101664284122897</v>
      </c>
      <c r="J94" s="157">
        <f t="shared" si="9"/>
        <v>57.267629734569994</v>
      </c>
      <c r="K94" s="157">
        <f t="shared" si="9"/>
        <v>54.171014529642385</v>
      </c>
      <c r="L94" s="157">
        <f t="shared" si="9"/>
        <v>55.645891408730108</v>
      </c>
      <c r="M94" s="157">
        <f t="shared" si="9"/>
        <v>50.069132119955334</v>
      </c>
      <c r="N94" s="157">
        <f t="shared" si="9"/>
        <v>51.950156983052167</v>
      </c>
      <c r="O94" s="157">
        <f t="shared" si="9"/>
        <v>57.550806765673372</v>
      </c>
      <c r="P94" s="157">
        <f t="shared" si="9"/>
        <v>46.867306043329009</v>
      </c>
      <c r="Q94" s="157">
        <f t="shared" si="9"/>
        <v>47.617458968934947</v>
      </c>
    </row>
    <row r="95" spans="1:17" ht="12" customHeight="1" x14ac:dyDescent="0.25">
      <c r="A95" s="23" t="s">
        <v>60</v>
      </c>
      <c r="B95" s="57">
        <f>RES_hhdet_fec!B$163</f>
        <v>138.80987280528777</v>
      </c>
      <c r="C95" s="57">
        <f>RES_hhdet_fec!C$163</f>
        <v>143.97756428033185</v>
      </c>
      <c r="D95" s="57">
        <f>RES_hhdet_fec!D$163</f>
        <v>127.81848167159531</v>
      </c>
      <c r="E95" s="57">
        <f>RES_hhdet_fec!E$163</f>
        <v>113.03087158565948</v>
      </c>
      <c r="F95" s="57">
        <f>RES_hhdet_fec!F$163</f>
        <v>93.96514429324013</v>
      </c>
      <c r="G95" s="57">
        <f>RES_hhdet_fec!G$163</f>
        <v>84.624686499928757</v>
      </c>
      <c r="H95" s="57">
        <f>RES_hhdet_fec!H$163</f>
        <v>70.55571155277292</v>
      </c>
      <c r="I95" s="57">
        <f>RES_hhdet_fec!I$163</f>
        <v>57.101664284122897</v>
      </c>
      <c r="J95" s="57">
        <f>RES_hhdet_fec!J$163</f>
        <v>57.267629734569994</v>
      </c>
      <c r="K95" s="57">
        <f>RES_hhdet_fec!K$163</f>
        <v>54.171014529642385</v>
      </c>
      <c r="L95" s="57">
        <f>RES_hhdet_fec!L$163</f>
        <v>55.645891408730108</v>
      </c>
      <c r="M95" s="57">
        <f>RES_hhdet_fec!M$163</f>
        <v>50.069132119955334</v>
      </c>
      <c r="N95" s="57">
        <f>RES_hhdet_fec!N$163</f>
        <v>51.950156983052167</v>
      </c>
      <c r="O95" s="57">
        <f>RES_hhdet_fec!O$163</f>
        <v>57.550806765673372</v>
      </c>
      <c r="P95" s="57">
        <f>RES_hhdet_fec!P$163</f>
        <v>46.867306043329009</v>
      </c>
      <c r="Q95" s="57">
        <f>RES_hhdet_fec!Q$163</f>
        <v>47.617458968934947</v>
      </c>
    </row>
    <row r="96" spans="1:17" ht="12" customHeight="1" x14ac:dyDescent="0.25">
      <c r="A96" s="158" t="s">
        <v>112</v>
      </c>
      <c r="B96" s="157">
        <f>B97</f>
        <v>5.0645777319929071E-4</v>
      </c>
      <c r="C96" s="157">
        <f t="shared" ref="C96:Q96" si="10">C97</f>
        <v>2.6399361836265981E-3</v>
      </c>
      <c r="D96" s="157">
        <f t="shared" si="10"/>
        <v>4.8611715417875316E-3</v>
      </c>
      <c r="E96" s="157">
        <f t="shared" si="10"/>
        <v>5.4893406754771262E-3</v>
      </c>
      <c r="F96" s="157">
        <f t="shared" si="10"/>
        <v>8.537517638166469E-3</v>
      </c>
      <c r="G96" s="157">
        <f t="shared" si="10"/>
        <v>9.6412454359100785E-3</v>
      </c>
      <c r="H96" s="157">
        <f t="shared" si="10"/>
        <v>1.2558794872114825E-2</v>
      </c>
      <c r="I96" s="157">
        <f t="shared" si="10"/>
        <v>1.4590146743392825E-2</v>
      </c>
      <c r="J96" s="157">
        <f t="shared" si="10"/>
        <v>1.6330186680806703E-2</v>
      </c>
      <c r="K96" s="157">
        <f t="shared" si="10"/>
        <v>1.9257864319106699E-2</v>
      </c>
      <c r="L96" s="157">
        <f t="shared" si="10"/>
        <v>2.0011973869517256E-2</v>
      </c>
      <c r="M96" s="157">
        <f t="shared" si="10"/>
        <v>2.1700316310618323E-2</v>
      </c>
      <c r="N96" s="157">
        <f t="shared" si="10"/>
        <v>2.388512647639424E-2</v>
      </c>
      <c r="O96" s="157">
        <f t="shared" si="10"/>
        <v>2.7093185942184711E-2</v>
      </c>
      <c r="P96" s="157">
        <f t="shared" si="10"/>
        <v>3.0179926945842026E-2</v>
      </c>
      <c r="Q96" s="157">
        <f t="shared" si="10"/>
        <v>3.1090740318085692E-2</v>
      </c>
    </row>
    <row r="97" spans="1:17" ht="12" customHeight="1" x14ac:dyDescent="0.25">
      <c r="A97" s="23" t="s">
        <v>60</v>
      </c>
      <c r="B97" s="156">
        <f>RES_hhdet_fec!B$165</f>
        <v>5.0645777319929071E-4</v>
      </c>
      <c r="C97" s="156">
        <f>RES_hhdet_fec!C$165</f>
        <v>2.6399361836265981E-3</v>
      </c>
      <c r="D97" s="156">
        <f>RES_hhdet_fec!D$165</f>
        <v>4.8611715417875316E-3</v>
      </c>
      <c r="E97" s="156">
        <f>RES_hhdet_fec!E$165</f>
        <v>5.4893406754771262E-3</v>
      </c>
      <c r="F97" s="156">
        <f>RES_hhdet_fec!F$165</f>
        <v>8.537517638166469E-3</v>
      </c>
      <c r="G97" s="156">
        <f>RES_hhdet_fec!G$165</f>
        <v>9.6412454359100785E-3</v>
      </c>
      <c r="H97" s="156">
        <f>RES_hhdet_fec!H$165</f>
        <v>1.2558794872114825E-2</v>
      </c>
      <c r="I97" s="156">
        <f>RES_hhdet_fec!I$165</f>
        <v>1.4590146743392825E-2</v>
      </c>
      <c r="J97" s="156">
        <f>RES_hhdet_fec!J$165</f>
        <v>1.6330186680806703E-2</v>
      </c>
      <c r="K97" s="156">
        <f>RES_hhdet_fec!K$165</f>
        <v>1.9257864319106699E-2</v>
      </c>
      <c r="L97" s="156">
        <f>RES_hhdet_fec!L$165</f>
        <v>2.0011973869517256E-2</v>
      </c>
      <c r="M97" s="156">
        <f>RES_hhdet_fec!M$165</f>
        <v>2.1700316310618323E-2</v>
      </c>
      <c r="N97" s="156">
        <f>RES_hhdet_fec!N$165</f>
        <v>2.388512647639424E-2</v>
      </c>
      <c r="O97" s="156">
        <f>RES_hhdet_fec!O$165</f>
        <v>2.7093185942184711E-2</v>
      </c>
      <c r="P97" s="156">
        <f>RES_hhdet_fec!P$165</f>
        <v>3.0179926945842026E-2</v>
      </c>
      <c r="Q97" s="156">
        <f>RES_hhdet_fec!Q$165</f>
        <v>3.1090740318085692E-2</v>
      </c>
    </row>
    <row r="98" spans="1:17" ht="12" customHeight="1" x14ac:dyDescent="0.25">
      <c r="A98" s="158" t="s">
        <v>63</v>
      </c>
      <c r="B98" s="157">
        <f>SUM(B99:B100,B103:B104)</f>
        <v>21.601815653023149</v>
      </c>
      <c r="C98" s="157">
        <f t="shared" ref="C98:Q98" si="11">SUM(C99:C100,C103:C104)</f>
        <v>17.634506916434624</v>
      </c>
      <c r="D98" s="157">
        <f t="shared" si="11"/>
        <v>16.371873314043874</v>
      </c>
      <c r="E98" s="157">
        <f t="shared" si="11"/>
        <v>15.545811130532742</v>
      </c>
      <c r="F98" s="157">
        <f t="shared" si="11"/>
        <v>14.230118973482673</v>
      </c>
      <c r="G98" s="157">
        <f t="shared" si="11"/>
        <v>13.838829517278242</v>
      </c>
      <c r="H98" s="157">
        <f t="shared" si="11"/>
        <v>13.639419861367506</v>
      </c>
      <c r="I98" s="157">
        <f t="shared" si="11"/>
        <v>13.156327269307491</v>
      </c>
      <c r="J98" s="157">
        <f t="shared" si="11"/>
        <v>13.059720706900775</v>
      </c>
      <c r="K98" s="157">
        <f t="shared" si="11"/>
        <v>12.363820495638146</v>
      </c>
      <c r="L98" s="157">
        <f t="shared" si="11"/>
        <v>11.915549059561995</v>
      </c>
      <c r="M98" s="157">
        <f t="shared" si="11"/>
        <v>12.088546040358434</v>
      </c>
      <c r="N98" s="157">
        <f t="shared" si="11"/>
        <v>12.686998661346099</v>
      </c>
      <c r="O98" s="157">
        <f t="shared" si="11"/>
        <v>13.361949864993051</v>
      </c>
      <c r="P98" s="157">
        <f t="shared" si="11"/>
        <v>14.670853434925977</v>
      </c>
      <c r="Q98" s="157">
        <f t="shared" si="11"/>
        <v>14.792614495308062</v>
      </c>
    </row>
    <row r="99" spans="1:17" ht="12" customHeight="1" x14ac:dyDescent="0.25">
      <c r="A99" s="167" t="s">
        <v>144</v>
      </c>
      <c r="B99" s="132">
        <f>RES_hhdet_fec!B$167</f>
        <v>3.9434785228001608</v>
      </c>
      <c r="C99" s="132">
        <f>RES_hhdet_fec!C$167</f>
        <v>3.1409581151987211</v>
      </c>
      <c r="D99" s="132">
        <f>RES_hhdet_fec!D$167</f>
        <v>2.1058035511504598</v>
      </c>
      <c r="E99" s="132">
        <f>RES_hhdet_fec!E$167</f>
        <v>1.2714555516466253</v>
      </c>
      <c r="F99" s="132">
        <f>RES_hhdet_fec!F$167</f>
        <v>0.6496362944581523</v>
      </c>
      <c r="G99" s="132">
        <f>RES_hhdet_fec!G$167</f>
        <v>0.91676740983203542</v>
      </c>
      <c r="H99" s="132">
        <f>RES_hhdet_fec!H$167</f>
        <v>0.59184238259391286</v>
      </c>
      <c r="I99" s="132">
        <f>RES_hhdet_fec!I$167</f>
        <v>0.42807547514547117</v>
      </c>
      <c r="J99" s="132">
        <f>RES_hhdet_fec!J$167</f>
        <v>0.35654888273329238</v>
      </c>
      <c r="K99" s="132">
        <f>RES_hhdet_fec!K$167</f>
        <v>0.13765898236055971</v>
      </c>
      <c r="L99" s="132">
        <f>RES_hhdet_fec!L$167</f>
        <v>3.7075122573645619E-2</v>
      </c>
      <c r="M99" s="132">
        <f>RES_hhdet_fec!M$167</f>
        <v>0</v>
      </c>
      <c r="N99" s="132">
        <f>RES_hhdet_fec!N$167</f>
        <v>0</v>
      </c>
      <c r="O99" s="132">
        <f>RES_hhdet_fec!O$167</f>
        <v>0</v>
      </c>
      <c r="P99" s="132">
        <f>RES_hhdet_fec!P$167</f>
        <v>0</v>
      </c>
      <c r="Q99" s="132">
        <f>RES_hhdet_fec!Q$167</f>
        <v>0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0</v>
      </c>
      <c r="F100" s="132">
        <f t="shared" si="12"/>
        <v>0</v>
      </c>
      <c r="G100" s="132">
        <f t="shared" si="12"/>
        <v>0</v>
      </c>
      <c r="H100" s="132">
        <f t="shared" si="12"/>
        <v>0</v>
      </c>
      <c r="I100" s="132">
        <f t="shared" si="12"/>
        <v>0</v>
      </c>
      <c r="J100" s="132">
        <f t="shared" si="12"/>
        <v>0</v>
      </c>
      <c r="K100" s="132">
        <f t="shared" si="12"/>
        <v>0</v>
      </c>
      <c r="L100" s="132">
        <f t="shared" si="12"/>
        <v>2.2233416753013758E-3</v>
      </c>
      <c r="M100" s="132">
        <f t="shared" si="12"/>
        <v>0</v>
      </c>
      <c r="N100" s="132">
        <f t="shared" si="12"/>
        <v>0</v>
      </c>
      <c r="O100" s="132">
        <f t="shared" si="12"/>
        <v>0</v>
      </c>
      <c r="P100" s="132">
        <f t="shared" si="12"/>
        <v>0</v>
      </c>
      <c r="Q100" s="132">
        <f t="shared" si="12"/>
        <v>0</v>
      </c>
    </row>
    <row r="101" spans="1:17" ht="12" customHeight="1" x14ac:dyDescent="0.25">
      <c r="A101" s="166" t="s">
        <v>57</v>
      </c>
      <c r="B101" s="165">
        <f>RES_hhdet_fec!B$169</f>
        <v>0</v>
      </c>
      <c r="C101" s="165">
        <f>RES_hhdet_fec!C$169</f>
        <v>0</v>
      </c>
      <c r="D101" s="165">
        <f>RES_hhdet_fec!D$169</f>
        <v>0</v>
      </c>
      <c r="E101" s="165">
        <f>RES_hhdet_fec!E$169</f>
        <v>0</v>
      </c>
      <c r="F101" s="165">
        <f>RES_hhdet_fec!F$169</f>
        <v>0</v>
      </c>
      <c r="G101" s="165">
        <f>RES_hhdet_fec!G$169</f>
        <v>0</v>
      </c>
      <c r="H101" s="165">
        <f>RES_hhdet_fec!H$169</f>
        <v>0</v>
      </c>
      <c r="I101" s="165">
        <f>RES_hhdet_fec!I$169</f>
        <v>0</v>
      </c>
      <c r="J101" s="165">
        <f>RES_hhdet_fec!J$169</f>
        <v>0</v>
      </c>
      <c r="K101" s="165">
        <f>RES_hhdet_fec!K$169</f>
        <v>0</v>
      </c>
      <c r="L101" s="165">
        <f>RES_hhdet_fec!L$169</f>
        <v>1.8436263137714543E-3</v>
      </c>
      <c r="M101" s="165">
        <f>RES_hhdet_fec!M$169</f>
        <v>0</v>
      </c>
      <c r="N101" s="165">
        <f>RES_hhdet_fec!N$169</f>
        <v>0</v>
      </c>
      <c r="O101" s="165">
        <f>RES_hhdet_fec!O$169</f>
        <v>0</v>
      </c>
      <c r="P101" s="165">
        <f>RES_hhdet_fec!P$169</f>
        <v>0</v>
      </c>
      <c r="Q101" s="165">
        <f>RES_hhdet_fec!Q$169</f>
        <v>0</v>
      </c>
    </row>
    <row r="102" spans="1:17" ht="12" customHeight="1" x14ac:dyDescent="0.25">
      <c r="A102" s="147" t="s">
        <v>59</v>
      </c>
      <c r="B102" s="164">
        <f>RES_hhdet_fec!B$170</f>
        <v>0</v>
      </c>
      <c r="C102" s="164">
        <f>RES_hhdet_fec!C$170</f>
        <v>0</v>
      </c>
      <c r="D102" s="164">
        <f>RES_hhdet_fec!D$170</f>
        <v>0</v>
      </c>
      <c r="E102" s="164">
        <f>RES_hhdet_fec!E$170</f>
        <v>0</v>
      </c>
      <c r="F102" s="164">
        <f>RES_hhdet_fec!F$170</f>
        <v>0</v>
      </c>
      <c r="G102" s="164">
        <f>RES_hhdet_fec!G$170</f>
        <v>0</v>
      </c>
      <c r="H102" s="164">
        <f>RES_hhdet_fec!H$170</f>
        <v>0</v>
      </c>
      <c r="I102" s="164">
        <f>RES_hhdet_fec!I$170</f>
        <v>0</v>
      </c>
      <c r="J102" s="164">
        <f>RES_hhdet_fec!J$170</f>
        <v>0</v>
      </c>
      <c r="K102" s="164">
        <f>RES_hhdet_fec!K$170</f>
        <v>0</v>
      </c>
      <c r="L102" s="164">
        <f>RES_hhdet_fec!L$170</f>
        <v>3.797153615299217E-4</v>
      </c>
      <c r="M102" s="164">
        <f>RES_hhdet_fec!M$170</f>
        <v>0</v>
      </c>
      <c r="N102" s="164">
        <f>RES_hhdet_fec!N$170</f>
        <v>0</v>
      </c>
      <c r="O102" s="164">
        <f>RES_hhdet_fec!O$170</f>
        <v>0</v>
      </c>
      <c r="P102" s="164">
        <f>RES_hhdet_fec!P$170</f>
        <v>0</v>
      </c>
      <c r="Q102" s="164">
        <f>RES_hhdet_fec!Q$170</f>
        <v>0</v>
      </c>
    </row>
    <row r="103" spans="1:17" ht="12" customHeight="1" x14ac:dyDescent="0.25">
      <c r="A103" s="163" t="s">
        <v>142</v>
      </c>
      <c r="B103" s="162">
        <f>RES_hhdet_fec!B$171</f>
        <v>17.658337130222989</v>
      </c>
      <c r="C103" s="162">
        <f>RES_hhdet_fec!C$171</f>
        <v>14.493548801235901</v>
      </c>
      <c r="D103" s="162">
        <f>RES_hhdet_fec!D$171</f>
        <v>14.266069762893416</v>
      </c>
      <c r="E103" s="162">
        <f>RES_hhdet_fec!E$171</f>
        <v>14.274355578886118</v>
      </c>
      <c r="F103" s="162">
        <f>RES_hhdet_fec!F$171</f>
        <v>13.58048267902452</v>
      </c>
      <c r="G103" s="162">
        <f>RES_hhdet_fec!G$171</f>
        <v>12.922062107446207</v>
      </c>
      <c r="H103" s="162">
        <f>RES_hhdet_fec!H$171</f>
        <v>13.047577478773592</v>
      </c>
      <c r="I103" s="162">
        <f>RES_hhdet_fec!I$171</f>
        <v>12.72825179416202</v>
      </c>
      <c r="J103" s="162">
        <f>RES_hhdet_fec!J$171</f>
        <v>12.703171824167482</v>
      </c>
      <c r="K103" s="162">
        <f>RES_hhdet_fec!K$171</f>
        <v>12.226161513277587</v>
      </c>
      <c r="L103" s="162">
        <f>RES_hhdet_fec!L$171</f>
        <v>11.180970772531392</v>
      </c>
      <c r="M103" s="162">
        <f>RES_hhdet_fec!M$171</f>
        <v>11.266916296239689</v>
      </c>
      <c r="N103" s="162">
        <f>RES_hhdet_fec!N$171</f>
        <v>11.810432135969958</v>
      </c>
      <c r="O103" s="162">
        <f>RES_hhdet_fec!O$171</f>
        <v>12.505337257709655</v>
      </c>
      <c r="P103" s="162">
        <f>RES_hhdet_fec!P$171</f>
        <v>13.68669371571856</v>
      </c>
      <c r="Q103" s="162">
        <f>RES_hhdet_fec!Q$171</f>
        <v>13.764835681979735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0</v>
      </c>
      <c r="F104" s="160">
        <f t="shared" si="13"/>
        <v>0</v>
      </c>
      <c r="G104" s="160">
        <f t="shared" si="13"/>
        <v>0</v>
      </c>
      <c r="H104" s="160">
        <f t="shared" si="13"/>
        <v>0</v>
      </c>
      <c r="I104" s="160">
        <f t="shared" si="13"/>
        <v>0</v>
      </c>
      <c r="J104" s="160">
        <f t="shared" si="13"/>
        <v>0</v>
      </c>
      <c r="K104" s="160">
        <f t="shared" si="13"/>
        <v>0</v>
      </c>
      <c r="L104" s="160">
        <f t="shared" si="13"/>
        <v>0.69527982278165612</v>
      </c>
      <c r="M104" s="160">
        <f t="shared" si="13"/>
        <v>0.82162974411874412</v>
      </c>
      <c r="N104" s="160">
        <f t="shared" si="13"/>
        <v>0.87656652537614077</v>
      </c>
      <c r="O104" s="160">
        <f t="shared" si="13"/>
        <v>0.85661260728339528</v>
      </c>
      <c r="P104" s="160">
        <f t="shared" si="13"/>
        <v>0.98415971920741718</v>
      </c>
      <c r="Q104" s="160">
        <f t="shared" si="13"/>
        <v>1.0277788133283279</v>
      </c>
    </row>
    <row r="105" spans="1:17" ht="12" customHeight="1" x14ac:dyDescent="0.25">
      <c r="A105" s="148" t="s">
        <v>60</v>
      </c>
      <c r="B105" s="156">
        <f>RES_hhdet_fec!B$173</f>
        <v>0</v>
      </c>
      <c r="C105" s="156">
        <f>RES_hhdet_fec!C$173</f>
        <v>0</v>
      </c>
      <c r="D105" s="156">
        <f>RES_hhdet_fec!D$173</f>
        <v>0</v>
      </c>
      <c r="E105" s="156">
        <f>RES_hhdet_fec!E$173</f>
        <v>0</v>
      </c>
      <c r="F105" s="156">
        <f>RES_hhdet_fec!F$173</f>
        <v>0</v>
      </c>
      <c r="G105" s="156">
        <f>RES_hhdet_fec!G$173</f>
        <v>0</v>
      </c>
      <c r="H105" s="156">
        <f>RES_hhdet_fec!H$173</f>
        <v>0</v>
      </c>
      <c r="I105" s="156">
        <f>RES_hhdet_fec!I$173</f>
        <v>0</v>
      </c>
      <c r="J105" s="156">
        <f>RES_hhdet_fec!J$173</f>
        <v>0</v>
      </c>
      <c r="K105" s="156">
        <f>RES_hhdet_fec!K$173</f>
        <v>0</v>
      </c>
      <c r="L105" s="156">
        <f>RES_hhdet_fec!L$173</f>
        <v>0.56430723192779697</v>
      </c>
      <c r="M105" s="156">
        <f>RES_hhdet_fec!M$173</f>
        <v>0.66809488152722274</v>
      </c>
      <c r="N105" s="156">
        <f>RES_hhdet_fec!N$173</f>
        <v>0.71416115782232048</v>
      </c>
      <c r="O105" s="156">
        <f>RES_hhdet_fec!O$173</f>
        <v>0.67679409237488231</v>
      </c>
      <c r="P105" s="156">
        <f>RES_hhdet_fec!P$173</f>
        <v>0.82809608333974949</v>
      </c>
      <c r="Q105" s="156">
        <f>RES_hhdet_fec!Q$173</f>
        <v>0.87085524043384266</v>
      </c>
    </row>
    <row r="106" spans="1:17" ht="12" customHeight="1" x14ac:dyDescent="0.25">
      <c r="A106" s="159" t="s">
        <v>59</v>
      </c>
      <c r="B106" s="57">
        <f>RES_hhdet_fec!B$174</f>
        <v>0</v>
      </c>
      <c r="C106" s="57">
        <f>RES_hhdet_fec!C$174</f>
        <v>0</v>
      </c>
      <c r="D106" s="57">
        <f>RES_hhdet_fec!D$174</f>
        <v>0</v>
      </c>
      <c r="E106" s="57">
        <f>RES_hhdet_fec!E$174</f>
        <v>0</v>
      </c>
      <c r="F106" s="57">
        <f>RES_hhdet_fec!F$174</f>
        <v>0</v>
      </c>
      <c r="G106" s="57">
        <f>RES_hhdet_fec!G$174</f>
        <v>0</v>
      </c>
      <c r="H106" s="57">
        <f>RES_hhdet_fec!H$174</f>
        <v>0</v>
      </c>
      <c r="I106" s="57">
        <f>RES_hhdet_fec!I$174</f>
        <v>0</v>
      </c>
      <c r="J106" s="57">
        <f>RES_hhdet_fec!J$174</f>
        <v>0</v>
      </c>
      <c r="K106" s="57">
        <f>RES_hhdet_fec!K$174</f>
        <v>0</v>
      </c>
      <c r="L106" s="57">
        <f>RES_hhdet_fec!L$174</f>
        <v>0.13097259085385912</v>
      </c>
      <c r="M106" s="57">
        <f>RES_hhdet_fec!M$174</f>
        <v>0.15353486259152138</v>
      </c>
      <c r="N106" s="57">
        <f>RES_hhdet_fec!N$174</f>
        <v>0.16240536755382026</v>
      </c>
      <c r="O106" s="57">
        <f>RES_hhdet_fec!O$174</f>
        <v>0.17981851490851292</v>
      </c>
      <c r="P106" s="57">
        <f>RES_hhdet_fec!P$174</f>
        <v>0.15606363586766767</v>
      </c>
      <c r="Q106" s="57">
        <f>RES_hhdet_fec!Q$174</f>
        <v>0.15692357289448511</v>
      </c>
    </row>
    <row r="107" spans="1:17" ht="12" customHeight="1" x14ac:dyDescent="0.25">
      <c r="A107" s="158" t="s">
        <v>62</v>
      </c>
      <c r="B107" s="157">
        <f>SUM(B108:B109)</f>
        <v>8.2369698741719084</v>
      </c>
      <c r="C107" s="157">
        <f t="shared" ref="C107:Q107" si="14">SUM(C108:C109)</f>
        <v>6.7296424964508823</v>
      </c>
      <c r="D107" s="157">
        <f t="shared" si="14"/>
        <v>6.6450217279059673</v>
      </c>
      <c r="E107" s="157">
        <f t="shared" si="14"/>
        <v>6.0208971235547155</v>
      </c>
      <c r="F107" s="157">
        <f t="shared" si="14"/>
        <v>5.4051553495911442</v>
      </c>
      <c r="G107" s="157">
        <f t="shared" si="14"/>
        <v>5.2537923844660375</v>
      </c>
      <c r="H107" s="157">
        <f t="shared" si="14"/>
        <v>5.3146437338915824</v>
      </c>
      <c r="I107" s="157">
        <f t="shared" si="14"/>
        <v>5.0144442208637221</v>
      </c>
      <c r="J107" s="157">
        <f t="shared" si="14"/>
        <v>5.0427467673029964</v>
      </c>
      <c r="K107" s="157">
        <f t="shared" si="14"/>
        <v>4.856539011618322</v>
      </c>
      <c r="L107" s="157">
        <f t="shared" si="14"/>
        <v>4.5048168649827334</v>
      </c>
      <c r="M107" s="157">
        <f t="shared" si="14"/>
        <v>4.4256461971836032</v>
      </c>
      <c r="N107" s="157">
        <f t="shared" si="14"/>
        <v>4.8443910687022171</v>
      </c>
      <c r="O107" s="157">
        <f t="shared" si="14"/>
        <v>5.0433516512061125</v>
      </c>
      <c r="P107" s="157">
        <f t="shared" si="14"/>
        <v>5.0170540433981827</v>
      </c>
      <c r="Q107" s="157">
        <f t="shared" si="14"/>
        <v>5.3386320705456258</v>
      </c>
    </row>
    <row r="108" spans="1:17" ht="12" customHeight="1" x14ac:dyDescent="0.25">
      <c r="A108" s="23" t="s">
        <v>57</v>
      </c>
      <c r="B108" s="156">
        <f>RES_hhdet_fec!B$176</f>
        <v>1.5808517959158721</v>
      </c>
      <c r="C108" s="156">
        <f>RES_hhdet_fec!C$176</f>
        <v>1.0948420753922663</v>
      </c>
      <c r="D108" s="156">
        <f>RES_hhdet_fec!D$176</f>
        <v>1.9543709576009862</v>
      </c>
      <c r="E108" s="156">
        <f>RES_hhdet_fec!E$176</f>
        <v>0.76227385741592601</v>
      </c>
      <c r="F108" s="156">
        <f>RES_hhdet_fec!F$176</f>
        <v>0.30707183622269935</v>
      </c>
      <c r="G108" s="156">
        <f>RES_hhdet_fec!G$176</f>
        <v>0.54585956180700468</v>
      </c>
      <c r="H108" s="156">
        <f>RES_hhdet_fec!H$176</f>
        <v>1.3968012720921248</v>
      </c>
      <c r="I108" s="156">
        <f>RES_hhdet_fec!I$176</f>
        <v>0.9218255437834646</v>
      </c>
      <c r="J108" s="156">
        <f>RES_hhdet_fec!J$176</f>
        <v>1.4849400893319116</v>
      </c>
      <c r="K108" s="156">
        <f>RES_hhdet_fec!K$176</f>
        <v>1.4372013459427393</v>
      </c>
      <c r="L108" s="156">
        <f>RES_hhdet_fec!L$176</f>
        <v>1.0320057149443467</v>
      </c>
      <c r="M108" s="156">
        <f>RES_hhdet_fec!M$176</f>
        <v>0.46199244582131893</v>
      </c>
      <c r="N108" s="156">
        <f>RES_hhdet_fec!N$176</f>
        <v>0.81055021234308999</v>
      </c>
      <c r="O108" s="156">
        <f>RES_hhdet_fec!O$176</f>
        <v>0.65171252479539032</v>
      </c>
      <c r="P108" s="156">
        <f>RES_hhdet_fec!P$176</f>
        <v>0.31256056651990133</v>
      </c>
      <c r="Q108" s="156">
        <f>RES_hhdet_fec!Q$176</f>
        <v>0.31341064558613457</v>
      </c>
    </row>
    <row r="109" spans="1:17" ht="12" customHeight="1" x14ac:dyDescent="0.25">
      <c r="A109" s="29" t="s">
        <v>140</v>
      </c>
      <c r="B109" s="57">
        <f>RES_hhdet_fec!B$177</f>
        <v>6.6561180782560365</v>
      </c>
      <c r="C109" s="57">
        <f>RES_hhdet_fec!C$177</f>
        <v>5.6348004210586158</v>
      </c>
      <c r="D109" s="57">
        <f>RES_hhdet_fec!D$177</f>
        <v>4.6906507703049813</v>
      </c>
      <c r="E109" s="57">
        <f>RES_hhdet_fec!E$177</f>
        <v>5.2586232661387893</v>
      </c>
      <c r="F109" s="57">
        <f>RES_hhdet_fec!F$177</f>
        <v>5.0980835133684446</v>
      </c>
      <c r="G109" s="57">
        <f>RES_hhdet_fec!G$177</f>
        <v>4.7079328226590329</v>
      </c>
      <c r="H109" s="57">
        <f>RES_hhdet_fec!H$177</f>
        <v>3.9178424617994581</v>
      </c>
      <c r="I109" s="57">
        <f>RES_hhdet_fec!I$177</f>
        <v>4.0926186770802575</v>
      </c>
      <c r="J109" s="57">
        <f>RES_hhdet_fec!J$177</f>
        <v>3.5578066779710849</v>
      </c>
      <c r="K109" s="57">
        <f>RES_hhdet_fec!K$177</f>
        <v>3.4193376656755823</v>
      </c>
      <c r="L109" s="57">
        <f>RES_hhdet_fec!L$177</f>
        <v>3.4728111500383867</v>
      </c>
      <c r="M109" s="57">
        <f>RES_hhdet_fec!M$177</f>
        <v>3.9636537513622838</v>
      </c>
      <c r="N109" s="57">
        <f>RES_hhdet_fec!N$177</f>
        <v>4.0338408563591273</v>
      </c>
      <c r="O109" s="57">
        <f>RES_hhdet_fec!O$177</f>
        <v>4.3916391264107224</v>
      </c>
      <c r="P109" s="57">
        <f>RES_hhdet_fec!P$177</f>
        <v>4.7044934768782811</v>
      </c>
      <c r="Q109" s="57">
        <f>RES_hhdet_fec!Q$177</f>
        <v>5.0252214249594909</v>
      </c>
    </row>
    <row r="111" spans="1:17" ht="12" customHeight="1" x14ac:dyDescent="0.25">
      <c r="A111" s="152" t="s">
        <v>119</v>
      </c>
      <c r="B111" s="168">
        <f>SUM(B112,B114,B116,B125)</f>
        <v>105.42464258701916</v>
      </c>
      <c r="C111" s="168">
        <f t="shared" ref="C111:Q111" si="15">SUM(C112,C114,C116,C125)</f>
        <v>105.58072324244888</v>
      </c>
      <c r="D111" s="168">
        <f t="shared" si="15"/>
        <v>94.551405067780237</v>
      </c>
      <c r="E111" s="168">
        <f t="shared" si="15"/>
        <v>85.362473408348606</v>
      </c>
      <c r="F111" s="168">
        <f t="shared" si="15"/>
        <v>72.684522530543759</v>
      </c>
      <c r="G111" s="168">
        <f t="shared" si="15"/>
        <v>66.816018724736722</v>
      </c>
      <c r="H111" s="168">
        <f t="shared" si="15"/>
        <v>57.954224416271821</v>
      </c>
      <c r="I111" s="168">
        <f t="shared" si="15"/>
        <v>49.582869392913288</v>
      </c>
      <c r="J111" s="168">
        <f t="shared" si="15"/>
        <v>50.31449042340342</v>
      </c>
      <c r="K111" s="168">
        <f t="shared" si="15"/>
        <v>48.236346568517547</v>
      </c>
      <c r="L111" s="168">
        <f t="shared" si="15"/>
        <v>49.458592503114097</v>
      </c>
      <c r="M111" s="168">
        <f t="shared" si="15"/>
        <v>46.694974213473785</v>
      </c>
      <c r="N111" s="168">
        <f t="shared" si="15"/>
        <v>49.450131793665904</v>
      </c>
      <c r="O111" s="168">
        <f t="shared" si="15"/>
        <v>55.038276438970655</v>
      </c>
      <c r="P111" s="168">
        <f t="shared" si="15"/>
        <v>49.036786143665779</v>
      </c>
      <c r="Q111" s="168">
        <f t="shared" si="15"/>
        <v>50.666284457508908</v>
      </c>
    </row>
    <row r="112" spans="1:17" ht="12" customHeight="1" x14ac:dyDescent="0.25">
      <c r="A112" s="158" t="s">
        <v>65</v>
      </c>
      <c r="B112" s="157">
        <f>B113</f>
        <v>87.735188051525554</v>
      </c>
      <c r="C112" s="157">
        <f t="shared" ref="C112:Q112" si="16">C113</f>
        <v>91.001442635529344</v>
      </c>
      <c r="D112" s="157">
        <f t="shared" si="16"/>
        <v>80.788046983144383</v>
      </c>
      <c r="E112" s="157">
        <f t="shared" si="16"/>
        <v>71.784564241731715</v>
      </c>
      <c r="F112" s="157">
        <f t="shared" si="16"/>
        <v>59.930027686399256</v>
      </c>
      <c r="G112" s="157">
        <f t="shared" si="16"/>
        <v>54.348855962042784</v>
      </c>
      <c r="H112" s="157">
        <f t="shared" si="16"/>
        <v>45.590763969312363</v>
      </c>
      <c r="I112" s="157">
        <f t="shared" si="16"/>
        <v>37.317056673229516</v>
      </c>
      <c r="J112" s="157">
        <f t="shared" si="16"/>
        <v>38.016928895201858</v>
      </c>
      <c r="K112" s="157">
        <f t="shared" si="16"/>
        <v>36.478235032951574</v>
      </c>
      <c r="L112" s="157">
        <f t="shared" si="16"/>
        <v>38.051872837889427</v>
      </c>
      <c r="M112" s="157">
        <f t="shared" si="16"/>
        <v>34.930454518545531</v>
      </c>
      <c r="N112" s="157">
        <f t="shared" si="16"/>
        <v>36.986825236270093</v>
      </c>
      <c r="O112" s="157">
        <f t="shared" si="16"/>
        <v>41.833100674025395</v>
      </c>
      <c r="P112" s="157">
        <f t="shared" si="16"/>
        <v>34.776890711649074</v>
      </c>
      <c r="Q112" s="157">
        <f t="shared" si="16"/>
        <v>35.984899109315812</v>
      </c>
    </row>
    <row r="113" spans="1:17" ht="12" customHeight="1" x14ac:dyDescent="0.25">
      <c r="A113" s="23" t="s">
        <v>60</v>
      </c>
      <c r="B113" s="57">
        <f>RES_hhdet_tes!B$163</f>
        <v>87.735188051525554</v>
      </c>
      <c r="C113" s="57">
        <f>RES_hhdet_tes!C$163</f>
        <v>91.001442635529344</v>
      </c>
      <c r="D113" s="57">
        <f>RES_hhdet_tes!D$163</f>
        <v>80.788046983144383</v>
      </c>
      <c r="E113" s="57">
        <f>RES_hhdet_tes!E$163</f>
        <v>71.784564241731715</v>
      </c>
      <c r="F113" s="57">
        <f>RES_hhdet_tes!F$163</f>
        <v>59.930027686399256</v>
      </c>
      <c r="G113" s="57">
        <f>RES_hhdet_tes!G$163</f>
        <v>54.348855962042784</v>
      </c>
      <c r="H113" s="57">
        <f>RES_hhdet_tes!H$163</f>
        <v>45.590763969312363</v>
      </c>
      <c r="I113" s="57">
        <f>RES_hhdet_tes!I$163</f>
        <v>37.317056673229516</v>
      </c>
      <c r="J113" s="57">
        <f>RES_hhdet_tes!J$163</f>
        <v>38.016928895201858</v>
      </c>
      <c r="K113" s="57">
        <f>RES_hhdet_tes!K$163</f>
        <v>36.478235032951574</v>
      </c>
      <c r="L113" s="57">
        <f>RES_hhdet_tes!L$163</f>
        <v>38.051872837889427</v>
      </c>
      <c r="M113" s="57">
        <f>RES_hhdet_tes!M$163</f>
        <v>34.930454518545531</v>
      </c>
      <c r="N113" s="57">
        <f>RES_hhdet_tes!N$163</f>
        <v>36.986825236270093</v>
      </c>
      <c r="O113" s="57">
        <f>RES_hhdet_tes!O$163</f>
        <v>41.833100674025395</v>
      </c>
      <c r="P113" s="57">
        <f>RES_hhdet_tes!P$163</f>
        <v>34.776890711649074</v>
      </c>
      <c r="Q113" s="57">
        <f>RES_hhdet_tes!Q$163</f>
        <v>35.984899109315812</v>
      </c>
    </row>
    <row r="114" spans="1:17" ht="12" customHeight="1" x14ac:dyDescent="0.25">
      <c r="A114" s="158" t="s">
        <v>112</v>
      </c>
      <c r="B114" s="157">
        <f>B115</f>
        <v>7.4841375228575015E-4</v>
      </c>
      <c r="C114" s="157">
        <f t="shared" ref="C114:Q114" si="17">C115</f>
        <v>4.523420202913065E-3</v>
      </c>
      <c r="D114" s="157">
        <f t="shared" si="17"/>
        <v>8.5326065484077947E-3</v>
      </c>
      <c r="E114" s="157">
        <f t="shared" si="17"/>
        <v>9.7143791150954388E-3</v>
      </c>
      <c r="F114" s="157">
        <f t="shared" si="17"/>
        <v>1.5658018081359654E-2</v>
      </c>
      <c r="G114" s="157">
        <f t="shared" si="17"/>
        <v>1.790434244101154E-2</v>
      </c>
      <c r="H114" s="157">
        <f t="shared" si="17"/>
        <v>2.4171625351598971E-2</v>
      </c>
      <c r="I114" s="157">
        <f t="shared" si="17"/>
        <v>2.8849321129860855E-2</v>
      </c>
      <c r="J114" s="157">
        <f t="shared" si="17"/>
        <v>3.3267499669000826E-2</v>
      </c>
      <c r="K114" s="157">
        <f t="shared" si="17"/>
        <v>4.294747510144345E-2</v>
      </c>
      <c r="L114" s="157">
        <f t="shared" si="17"/>
        <v>4.7894805481320933E-2</v>
      </c>
      <c r="M114" s="157">
        <f t="shared" si="17"/>
        <v>5.4296482084676009E-2</v>
      </c>
      <c r="N114" s="157">
        <f t="shared" si="17"/>
        <v>6.568541919549338E-2</v>
      </c>
      <c r="O114" s="157">
        <f t="shared" si="17"/>
        <v>7.9393391628418228E-2</v>
      </c>
      <c r="P114" s="157">
        <f t="shared" si="17"/>
        <v>9.632690500260617E-2</v>
      </c>
      <c r="Q114" s="157">
        <f t="shared" si="17"/>
        <v>0.10456277842354135</v>
      </c>
    </row>
    <row r="115" spans="1:17" ht="12" customHeight="1" x14ac:dyDescent="0.25">
      <c r="A115" s="23" t="s">
        <v>60</v>
      </c>
      <c r="B115" s="156">
        <f>RES_hhdet_tes!B$165</f>
        <v>7.4841375228575015E-4</v>
      </c>
      <c r="C115" s="156">
        <f>RES_hhdet_tes!C$165</f>
        <v>4.523420202913065E-3</v>
      </c>
      <c r="D115" s="156">
        <f>RES_hhdet_tes!D$165</f>
        <v>8.5326065484077947E-3</v>
      </c>
      <c r="E115" s="156">
        <f>RES_hhdet_tes!E$165</f>
        <v>9.7143791150954388E-3</v>
      </c>
      <c r="F115" s="156">
        <f>RES_hhdet_tes!F$165</f>
        <v>1.5658018081359654E-2</v>
      </c>
      <c r="G115" s="156">
        <f>RES_hhdet_tes!G$165</f>
        <v>1.790434244101154E-2</v>
      </c>
      <c r="H115" s="156">
        <f>RES_hhdet_tes!H$165</f>
        <v>2.4171625351598971E-2</v>
      </c>
      <c r="I115" s="156">
        <f>RES_hhdet_tes!I$165</f>
        <v>2.8849321129860855E-2</v>
      </c>
      <c r="J115" s="156">
        <f>RES_hhdet_tes!J$165</f>
        <v>3.3267499669000826E-2</v>
      </c>
      <c r="K115" s="156">
        <f>RES_hhdet_tes!K$165</f>
        <v>4.294747510144345E-2</v>
      </c>
      <c r="L115" s="156">
        <f>RES_hhdet_tes!L$165</f>
        <v>4.7894805481320933E-2</v>
      </c>
      <c r="M115" s="156">
        <f>RES_hhdet_tes!M$165</f>
        <v>5.4296482084676009E-2</v>
      </c>
      <c r="N115" s="156">
        <f>RES_hhdet_tes!N$165</f>
        <v>6.568541919549338E-2</v>
      </c>
      <c r="O115" s="156">
        <f>RES_hhdet_tes!O$165</f>
        <v>7.9393391628418228E-2</v>
      </c>
      <c r="P115" s="156">
        <f>RES_hhdet_tes!P$165</f>
        <v>9.632690500260617E-2</v>
      </c>
      <c r="Q115" s="156">
        <f>RES_hhdet_tes!Q$165</f>
        <v>0.10456277842354135</v>
      </c>
    </row>
    <row r="116" spans="1:17" ht="12" customHeight="1" x14ac:dyDescent="0.25">
      <c r="A116" s="158" t="s">
        <v>63</v>
      </c>
      <c r="B116" s="157">
        <f>SUM(B117:B118,B121:B122)</f>
        <v>11.842217202970465</v>
      </c>
      <c r="C116" s="157">
        <f t="shared" ref="C116:Q116" si="18">SUM(C117:C118,C121:C122)</f>
        <v>9.7147732387073624</v>
      </c>
      <c r="D116" s="157">
        <f t="shared" si="18"/>
        <v>9.2430699317026992</v>
      </c>
      <c r="E116" s="157">
        <f t="shared" si="18"/>
        <v>9.0581827154067689</v>
      </c>
      <c r="F116" s="157">
        <f t="shared" si="18"/>
        <v>8.5330018497534557</v>
      </c>
      <c r="G116" s="157">
        <f t="shared" si="18"/>
        <v>8.4273650008617604</v>
      </c>
      <c r="H116" s="157">
        <f t="shared" si="18"/>
        <v>8.5456308300616719</v>
      </c>
      <c r="I116" s="157">
        <f t="shared" si="18"/>
        <v>8.4826752592790271</v>
      </c>
      <c r="J116" s="157">
        <f t="shared" si="18"/>
        <v>8.6621919838136101</v>
      </c>
      <c r="K116" s="157">
        <f t="shared" si="18"/>
        <v>8.2449341793718691</v>
      </c>
      <c r="L116" s="157">
        <f t="shared" si="18"/>
        <v>8.0273133916572466</v>
      </c>
      <c r="M116" s="157">
        <f t="shared" si="18"/>
        <v>8.2113507323235382</v>
      </c>
      <c r="N116" s="157">
        <f t="shared" si="18"/>
        <v>8.6668985097157307</v>
      </c>
      <c r="O116" s="157">
        <f t="shared" si="18"/>
        <v>9.1634566351460123</v>
      </c>
      <c r="P116" s="157">
        <f t="shared" si="18"/>
        <v>10.094156368144782</v>
      </c>
      <c r="Q116" s="157">
        <f t="shared" si="18"/>
        <v>10.226743686667689</v>
      </c>
    </row>
    <row r="117" spans="1:17" ht="12" customHeight="1" x14ac:dyDescent="0.25">
      <c r="A117" s="167" t="s">
        <v>144</v>
      </c>
      <c r="B117" s="132">
        <f>RES_hhdet_tes!B$167</f>
        <v>1.7617870372275799</v>
      </c>
      <c r="C117" s="132">
        <f>RES_hhdet_tes!C$167</f>
        <v>1.4032533104561054</v>
      </c>
      <c r="D117" s="132">
        <f>RES_hhdet_tes!D$167</f>
        <v>0.94078803216869755</v>
      </c>
      <c r="E117" s="132">
        <f>RES_hhdet_tes!E$167</f>
        <v>0.5680350219611382</v>
      </c>
      <c r="F117" s="132">
        <f>RES_hhdet_tes!F$167</f>
        <v>0.29023127573070634</v>
      </c>
      <c r="G117" s="132">
        <f>RES_hhdet_tes!G$167</f>
        <v>0.44146414097854114</v>
      </c>
      <c r="H117" s="132">
        <f>RES_hhdet_tes!H$167</f>
        <v>0.29646769112861943</v>
      </c>
      <c r="I117" s="132">
        <f>RES_hhdet_tes!I$167</f>
        <v>0.22350952978811703</v>
      </c>
      <c r="J117" s="132">
        <f>RES_hhdet_tes!J$167</f>
        <v>0.18618803279000393</v>
      </c>
      <c r="K117" s="132">
        <f>RES_hhdet_tes!K$167</f>
        <v>7.188482803565184E-2</v>
      </c>
      <c r="L117" s="132">
        <f>RES_hhdet_tes!L$167</f>
        <v>1.9360442485522773E-2</v>
      </c>
      <c r="M117" s="132">
        <f>RES_hhdet_tes!M$167</f>
        <v>0</v>
      </c>
      <c r="N117" s="132">
        <f>RES_hhdet_tes!N$167</f>
        <v>0</v>
      </c>
      <c r="O117" s="132">
        <f>RES_hhdet_tes!O$167</f>
        <v>0</v>
      </c>
      <c r="P117" s="132">
        <f>RES_hhdet_tes!P$167</f>
        <v>0</v>
      </c>
      <c r="Q117" s="132">
        <f>RES_hhdet_tes!Q$167</f>
        <v>0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0</v>
      </c>
      <c r="F118" s="132">
        <f t="shared" si="19"/>
        <v>0</v>
      </c>
      <c r="G118" s="132">
        <f t="shared" si="19"/>
        <v>0</v>
      </c>
      <c r="H118" s="132">
        <f t="shared" si="19"/>
        <v>0</v>
      </c>
      <c r="I118" s="132">
        <f t="shared" si="19"/>
        <v>0</v>
      </c>
      <c r="J118" s="132">
        <f t="shared" si="19"/>
        <v>0</v>
      </c>
      <c r="K118" s="132">
        <f t="shared" si="19"/>
        <v>0</v>
      </c>
      <c r="L118" s="132">
        <f t="shared" si="19"/>
        <v>1.3681047509427513E-3</v>
      </c>
      <c r="M118" s="132">
        <f t="shared" si="19"/>
        <v>0</v>
      </c>
      <c r="N118" s="132">
        <f t="shared" si="19"/>
        <v>0</v>
      </c>
      <c r="O118" s="132">
        <f t="shared" si="19"/>
        <v>0</v>
      </c>
      <c r="P118" s="132">
        <f t="shared" si="19"/>
        <v>0</v>
      </c>
      <c r="Q118" s="132">
        <f t="shared" si="19"/>
        <v>0</v>
      </c>
    </row>
    <row r="119" spans="1:17" ht="12" customHeight="1" x14ac:dyDescent="0.25">
      <c r="A119" s="166" t="s">
        <v>57</v>
      </c>
      <c r="B119" s="165">
        <f>RES_hhdet_tes!B$169</f>
        <v>0</v>
      </c>
      <c r="C119" s="165">
        <f>RES_hhdet_tes!C$169</f>
        <v>0</v>
      </c>
      <c r="D119" s="165">
        <f>RES_hhdet_tes!D$169</f>
        <v>0</v>
      </c>
      <c r="E119" s="165">
        <f>RES_hhdet_tes!E$169</f>
        <v>0</v>
      </c>
      <c r="F119" s="165">
        <f>RES_hhdet_tes!F$169</f>
        <v>0</v>
      </c>
      <c r="G119" s="165">
        <f>RES_hhdet_tes!G$169</f>
        <v>0</v>
      </c>
      <c r="H119" s="165">
        <f>RES_hhdet_tes!H$169</f>
        <v>0</v>
      </c>
      <c r="I119" s="165">
        <f>RES_hhdet_tes!I$169</f>
        <v>0</v>
      </c>
      <c r="J119" s="165">
        <f>RES_hhdet_tes!J$169</f>
        <v>0</v>
      </c>
      <c r="K119" s="165">
        <f>RES_hhdet_tes!K$169</f>
        <v>0</v>
      </c>
      <c r="L119" s="165">
        <f>RES_hhdet_tes!L$169</f>
        <v>9.8838938941282956E-4</v>
      </c>
      <c r="M119" s="165">
        <f>RES_hhdet_tes!M$169</f>
        <v>0</v>
      </c>
      <c r="N119" s="165">
        <f>RES_hhdet_tes!N$169</f>
        <v>0</v>
      </c>
      <c r="O119" s="165">
        <f>RES_hhdet_tes!O$169</f>
        <v>0</v>
      </c>
      <c r="P119" s="165">
        <f>RES_hhdet_tes!P$169</f>
        <v>0</v>
      </c>
      <c r="Q119" s="165">
        <f>RES_hhdet_tes!Q$169</f>
        <v>0</v>
      </c>
    </row>
    <row r="120" spans="1:17" ht="12" customHeight="1" x14ac:dyDescent="0.25">
      <c r="A120" s="147" t="s">
        <v>59</v>
      </c>
      <c r="B120" s="164">
        <f>RES_hhdet_tes!B$170</f>
        <v>0</v>
      </c>
      <c r="C120" s="164">
        <f>RES_hhdet_tes!C$170</f>
        <v>0</v>
      </c>
      <c r="D120" s="164">
        <f>RES_hhdet_tes!D$170</f>
        <v>0</v>
      </c>
      <c r="E120" s="164">
        <f>RES_hhdet_tes!E$170</f>
        <v>0</v>
      </c>
      <c r="F120" s="164">
        <f>RES_hhdet_tes!F$170</f>
        <v>0</v>
      </c>
      <c r="G120" s="164">
        <f>RES_hhdet_tes!G$170</f>
        <v>0</v>
      </c>
      <c r="H120" s="164">
        <f>RES_hhdet_tes!H$170</f>
        <v>0</v>
      </c>
      <c r="I120" s="164">
        <f>RES_hhdet_tes!I$170</f>
        <v>0</v>
      </c>
      <c r="J120" s="164">
        <f>RES_hhdet_tes!J$170</f>
        <v>0</v>
      </c>
      <c r="K120" s="164">
        <f>RES_hhdet_tes!K$170</f>
        <v>0</v>
      </c>
      <c r="L120" s="164">
        <f>RES_hhdet_tes!L$170</f>
        <v>3.7971536152992176E-4</v>
      </c>
      <c r="M120" s="164">
        <f>RES_hhdet_tes!M$170</f>
        <v>0</v>
      </c>
      <c r="N120" s="164">
        <f>RES_hhdet_tes!N$170</f>
        <v>0</v>
      </c>
      <c r="O120" s="164">
        <f>RES_hhdet_tes!O$170</f>
        <v>0</v>
      </c>
      <c r="P120" s="164">
        <f>RES_hhdet_tes!P$170</f>
        <v>0</v>
      </c>
      <c r="Q120" s="164">
        <f>RES_hhdet_tes!Q$170</f>
        <v>0</v>
      </c>
    </row>
    <row r="121" spans="1:17" ht="12" customHeight="1" x14ac:dyDescent="0.25">
      <c r="A121" s="163" t="s">
        <v>142</v>
      </c>
      <c r="B121" s="162">
        <f>RES_hhdet_tes!B$171</f>
        <v>10.080430165742886</v>
      </c>
      <c r="C121" s="162">
        <f>RES_hhdet_tes!C$171</f>
        <v>8.3115199282512577</v>
      </c>
      <c r="D121" s="162">
        <f>RES_hhdet_tes!D$171</f>
        <v>8.3022818995340018</v>
      </c>
      <c r="E121" s="162">
        <f>RES_hhdet_tes!E$171</f>
        <v>8.4901476934456301</v>
      </c>
      <c r="F121" s="162">
        <f>RES_hhdet_tes!F$171</f>
        <v>8.2427705740227495</v>
      </c>
      <c r="G121" s="162">
        <f>RES_hhdet_tes!G$171</f>
        <v>7.9859008598832188</v>
      </c>
      <c r="H121" s="162">
        <f>RES_hhdet_tes!H$171</f>
        <v>8.2491631389330529</v>
      </c>
      <c r="I121" s="162">
        <f>RES_hhdet_tes!I$171</f>
        <v>8.2591657294909098</v>
      </c>
      <c r="J121" s="162">
        <f>RES_hhdet_tes!J$171</f>
        <v>8.4760039510236069</v>
      </c>
      <c r="K121" s="162">
        <f>RES_hhdet_tes!K$171</f>
        <v>8.1730493513362177</v>
      </c>
      <c r="L121" s="162">
        <f>RES_hhdet_tes!L$171</f>
        <v>7.4890440551105151</v>
      </c>
      <c r="M121" s="162">
        <f>RES_hhdet_tes!M$171</f>
        <v>7.5995993609969501</v>
      </c>
      <c r="N121" s="162">
        <f>RES_hhdet_tes!N$171</f>
        <v>8.0140935604478454</v>
      </c>
      <c r="O121" s="162">
        <f>RES_hhdet_tes!O$171</f>
        <v>8.5183529911157123</v>
      </c>
      <c r="P121" s="162">
        <f>RES_hhdet_tes!P$171</f>
        <v>9.367767372606723</v>
      </c>
      <c r="Q121" s="162">
        <f>RES_hhdet_tes!Q$171</f>
        <v>9.4685331094337801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0</v>
      </c>
      <c r="F122" s="160">
        <f t="shared" si="20"/>
        <v>0</v>
      </c>
      <c r="G122" s="160">
        <f t="shared" si="20"/>
        <v>0</v>
      </c>
      <c r="H122" s="160">
        <f t="shared" si="20"/>
        <v>0</v>
      </c>
      <c r="I122" s="160">
        <f t="shared" si="20"/>
        <v>0</v>
      </c>
      <c r="J122" s="160">
        <f t="shared" si="20"/>
        <v>0</v>
      </c>
      <c r="K122" s="160">
        <f t="shared" si="20"/>
        <v>0</v>
      </c>
      <c r="L122" s="160">
        <f t="shared" si="20"/>
        <v>0.51754078931026704</v>
      </c>
      <c r="M122" s="160">
        <f t="shared" si="20"/>
        <v>0.6117513713265883</v>
      </c>
      <c r="N122" s="160">
        <f t="shared" si="20"/>
        <v>0.6528049492678849</v>
      </c>
      <c r="O122" s="160">
        <f t="shared" si="20"/>
        <v>0.64510364403030063</v>
      </c>
      <c r="P122" s="160">
        <f t="shared" si="20"/>
        <v>0.72638899553805958</v>
      </c>
      <c r="Q122" s="160">
        <f t="shared" si="20"/>
        <v>0.75821057723390839</v>
      </c>
    </row>
    <row r="123" spans="1:17" ht="12" customHeight="1" x14ac:dyDescent="0.25">
      <c r="A123" s="148" t="s">
        <v>60</v>
      </c>
      <c r="B123" s="156">
        <f>RES_hhdet_tes!B$173</f>
        <v>0</v>
      </c>
      <c r="C123" s="156">
        <f>RES_hhdet_tes!C$173</f>
        <v>0</v>
      </c>
      <c r="D123" s="156">
        <f>RES_hhdet_tes!D$173</f>
        <v>0</v>
      </c>
      <c r="E123" s="156">
        <f>RES_hhdet_tes!E$173</f>
        <v>0</v>
      </c>
      <c r="F123" s="156">
        <f>RES_hhdet_tes!F$173</f>
        <v>0</v>
      </c>
      <c r="G123" s="156">
        <f>RES_hhdet_tes!G$173</f>
        <v>0</v>
      </c>
      <c r="H123" s="156">
        <f>RES_hhdet_tes!H$173</f>
        <v>0</v>
      </c>
      <c r="I123" s="156">
        <f>RES_hhdet_tes!I$173</f>
        <v>0</v>
      </c>
      <c r="J123" s="156">
        <f>RES_hhdet_tes!J$173</f>
        <v>0</v>
      </c>
      <c r="K123" s="156">
        <f>RES_hhdet_tes!K$173</f>
        <v>0</v>
      </c>
      <c r="L123" s="156">
        <f>RES_hhdet_tes!L$173</f>
        <v>0.38656819845640789</v>
      </c>
      <c r="M123" s="156">
        <f>RES_hhdet_tes!M$173</f>
        <v>0.45821650873506692</v>
      </c>
      <c r="N123" s="156">
        <f>RES_hhdet_tes!N$173</f>
        <v>0.49039958171406456</v>
      </c>
      <c r="O123" s="156">
        <f>RES_hhdet_tes!O$173</f>
        <v>0.46528512912178777</v>
      </c>
      <c r="P123" s="156">
        <f>RES_hhdet_tes!P$173</f>
        <v>0.57032535967039188</v>
      </c>
      <c r="Q123" s="156">
        <f>RES_hhdet_tes!Q$173</f>
        <v>0.60128700433942328</v>
      </c>
    </row>
    <row r="124" spans="1:17" ht="12" customHeight="1" x14ac:dyDescent="0.25">
      <c r="A124" s="159" t="s">
        <v>59</v>
      </c>
      <c r="B124" s="57">
        <f>RES_hhdet_tes!B$174</f>
        <v>0</v>
      </c>
      <c r="C124" s="57">
        <f>RES_hhdet_tes!C$174</f>
        <v>0</v>
      </c>
      <c r="D124" s="57">
        <f>RES_hhdet_tes!D$174</f>
        <v>0</v>
      </c>
      <c r="E124" s="57">
        <f>RES_hhdet_tes!E$174</f>
        <v>0</v>
      </c>
      <c r="F124" s="57">
        <f>RES_hhdet_tes!F$174</f>
        <v>0</v>
      </c>
      <c r="G124" s="57">
        <f>RES_hhdet_tes!G$174</f>
        <v>0</v>
      </c>
      <c r="H124" s="57">
        <f>RES_hhdet_tes!H$174</f>
        <v>0</v>
      </c>
      <c r="I124" s="57">
        <f>RES_hhdet_tes!I$174</f>
        <v>0</v>
      </c>
      <c r="J124" s="57">
        <f>RES_hhdet_tes!J$174</f>
        <v>0</v>
      </c>
      <c r="K124" s="57">
        <f>RES_hhdet_tes!K$174</f>
        <v>0</v>
      </c>
      <c r="L124" s="57">
        <f>RES_hhdet_tes!L$174</f>
        <v>0.13097259085385909</v>
      </c>
      <c r="M124" s="57">
        <f>RES_hhdet_tes!M$174</f>
        <v>0.15353486259152135</v>
      </c>
      <c r="N124" s="57">
        <f>RES_hhdet_tes!N$174</f>
        <v>0.16240536755382032</v>
      </c>
      <c r="O124" s="57">
        <f>RES_hhdet_tes!O$174</f>
        <v>0.17981851490851283</v>
      </c>
      <c r="P124" s="57">
        <f>RES_hhdet_tes!P$174</f>
        <v>0.15606363586766767</v>
      </c>
      <c r="Q124" s="57">
        <f>RES_hhdet_tes!Q$174</f>
        <v>0.15692357289448511</v>
      </c>
    </row>
    <row r="125" spans="1:17" ht="12" customHeight="1" x14ac:dyDescent="0.25">
      <c r="A125" s="158" t="s">
        <v>62</v>
      </c>
      <c r="B125" s="157">
        <f>SUM(B126:B127)</f>
        <v>5.846488918770862</v>
      </c>
      <c r="C125" s="157">
        <f t="shared" ref="C125:Q125" si="21">SUM(C126:C127)</f>
        <v>4.8599839480092593</v>
      </c>
      <c r="D125" s="157">
        <f t="shared" si="21"/>
        <v>4.5117555463847436</v>
      </c>
      <c r="E125" s="157">
        <f t="shared" si="21"/>
        <v>4.5100120720950221</v>
      </c>
      <c r="F125" s="157">
        <f t="shared" si="21"/>
        <v>4.2058349763096849</v>
      </c>
      <c r="G125" s="157">
        <f t="shared" si="21"/>
        <v>4.0218934193911569</v>
      </c>
      <c r="H125" s="157">
        <f t="shared" si="21"/>
        <v>3.7936579915461905</v>
      </c>
      <c r="I125" s="157">
        <f t="shared" si="21"/>
        <v>3.754288139274883</v>
      </c>
      <c r="J125" s="157">
        <f t="shared" si="21"/>
        <v>3.6021020447189547</v>
      </c>
      <c r="K125" s="157">
        <f t="shared" si="21"/>
        <v>3.4702298810926617</v>
      </c>
      <c r="L125" s="157">
        <f t="shared" si="21"/>
        <v>3.3315114680861084</v>
      </c>
      <c r="M125" s="157">
        <f t="shared" si="21"/>
        <v>3.4988724805200397</v>
      </c>
      <c r="N125" s="157">
        <f t="shared" si="21"/>
        <v>3.7307226284845849</v>
      </c>
      <c r="O125" s="157">
        <f t="shared" si="21"/>
        <v>3.9623257381708226</v>
      </c>
      <c r="P125" s="157">
        <f t="shared" si="21"/>
        <v>4.0694121588693228</v>
      </c>
      <c r="Q125" s="157">
        <f t="shared" si="21"/>
        <v>4.3500788831018662</v>
      </c>
    </row>
    <row r="126" spans="1:17" ht="12" customHeight="1" x14ac:dyDescent="0.25">
      <c r="A126" s="23" t="s">
        <v>57</v>
      </c>
      <c r="B126" s="156">
        <f>RES_hhdet_tes!B$176</f>
        <v>0.63091012832864302</v>
      </c>
      <c r="C126" s="156">
        <f>RES_hhdet_tes!C$176</f>
        <v>0.43694605406393955</v>
      </c>
      <c r="D126" s="156">
        <f>RES_hhdet_tes!D$176</f>
        <v>0.82832567778860133</v>
      </c>
      <c r="E126" s="156">
        <f>RES_hhdet_tes!E$176</f>
        <v>0.33969386886257824</v>
      </c>
      <c r="F126" s="156">
        <f>RES_hhdet_tes!F$176</f>
        <v>0.13684113530907688</v>
      </c>
      <c r="G126" s="156">
        <f>RES_hhdet_tes!G$176</f>
        <v>0.24489798610639676</v>
      </c>
      <c r="H126" s="156">
        <f>RES_hhdet_tes!H$176</f>
        <v>0.63197011818580984</v>
      </c>
      <c r="I126" s="156">
        <f>RES_hhdet_tes!I$176</f>
        <v>0.41910084371038775</v>
      </c>
      <c r="J126" s="156">
        <f>RES_hhdet_tes!J$176</f>
        <v>0.67805115745687006</v>
      </c>
      <c r="K126" s="156">
        <f>RES_hhdet_tes!K$176</f>
        <v>0.65640685079550221</v>
      </c>
      <c r="L126" s="156">
        <f>RES_hhdet_tes!L$176</f>
        <v>0.47220874748773467</v>
      </c>
      <c r="M126" s="156">
        <f>RES_hhdet_tes!M$176</f>
        <v>0.2124054400912479</v>
      </c>
      <c r="N126" s="156">
        <f>RES_hhdet_tes!N$176</f>
        <v>0.37554420480058565</v>
      </c>
      <c r="O126" s="156">
        <f>RES_hhdet_tes!O$176</f>
        <v>0.3024947494742361</v>
      </c>
      <c r="P126" s="156">
        <f>RES_hhdet_tes!P$176</f>
        <v>0.14626817873815223</v>
      </c>
      <c r="Q126" s="156">
        <f>RES_hhdet_tes!Q$176</f>
        <v>0.14666598809134693</v>
      </c>
    </row>
    <row r="127" spans="1:17" ht="12" customHeight="1" x14ac:dyDescent="0.25">
      <c r="A127" s="29" t="s">
        <v>140</v>
      </c>
      <c r="B127" s="57">
        <f>RES_hhdet_tes!B$177</f>
        <v>5.2155787904422191</v>
      </c>
      <c r="C127" s="57">
        <f>RES_hhdet_tes!C$177</f>
        <v>4.4230378939453194</v>
      </c>
      <c r="D127" s="57">
        <f>RES_hhdet_tes!D$177</f>
        <v>3.6834298685961424</v>
      </c>
      <c r="E127" s="57">
        <f>RES_hhdet_tes!E$177</f>
        <v>4.1703182032324442</v>
      </c>
      <c r="F127" s="57">
        <f>RES_hhdet_tes!F$177</f>
        <v>4.0689938410006077</v>
      </c>
      <c r="G127" s="57">
        <f>RES_hhdet_tes!G$177</f>
        <v>3.7769954332847604</v>
      </c>
      <c r="H127" s="57">
        <f>RES_hhdet_tes!H$177</f>
        <v>3.1616878733603806</v>
      </c>
      <c r="I127" s="57">
        <f>RES_hhdet_tes!I$177</f>
        <v>3.3351872955644954</v>
      </c>
      <c r="J127" s="57">
        <f>RES_hhdet_tes!J$177</f>
        <v>2.9240508872620845</v>
      </c>
      <c r="K127" s="57">
        <f>RES_hhdet_tes!K$177</f>
        <v>2.8138230302971596</v>
      </c>
      <c r="L127" s="57">
        <f>RES_hhdet_tes!L$177</f>
        <v>2.8593027205983739</v>
      </c>
      <c r="M127" s="57">
        <f>RES_hhdet_tes!M$177</f>
        <v>3.2864670404287919</v>
      </c>
      <c r="N127" s="57">
        <f>RES_hhdet_tes!N$177</f>
        <v>3.3551784236839994</v>
      </c>
      <c r="O127" s="57">
        <f>RES_hhdet_tes!O$177</f>
        <v>3.6598309886965863</v>
      </c>
      <c r="P127" s="57">
        <f>RES_hhdet_tes!P$177</f>
        <v>3.9231439801311709</v>
      </c>
      <c r="Q127" s="57">
        <f>RES_hhdet_tes!Q$177</f>
        <v>4.2034128950105192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0.62511215349410509</v>
      </c>
      <c r="C129" s="175">
        <f t="shared" si="22"/>
        <v>0.62717115820158675</v>
      </c>
      <c r="D129" s="175">
        <f t="shared" si="22"/>
        <v>0.62683145023817421</v>
      </c>
      <c r="E129" s="175">
        <f t="shared" si="22"/>
        <v>0.6341792496122689</v>
      </c>
      <c r="F129" s="175">
        <f t="shared" si="22"/>
        <v>0.63977810380410627</v>
      </c>
      <c r="G129" s="175">
        <f t="shared" si="22"/>
        <v>0.64415293182777011</v>
      </c>
      <c r="H129" s="175">
        <f t="shared" si="22"/>
        <v>0.64737168775374054</v>
      </c>
      <c r="I129" s="175">
        <f t="shared" si="22"/>
        <v>0.65858451421519504</v>
      </c>
      <c r="J129" s="175">
        <f t="shared" si="22"/>
        <v>0.6674210751421964</v>
      </c>
      <c r="K129" s="175">
        <f t="shared" si="22"/>
        <v>0.67547850066979787</v>
      </c>
      <c r="L129" s="175">
        <f t="shared" si="22"/>
        <v>0.68610281789423022</v>
      </c>
      <c r="M129" s="175">
        <f t="shared" si="22"/>
        <v>0.70107284611270904</v>
      </c>
      <c r="N129" s="175">
        <f t="shared" si="22"/>
        <v>0.71145708306366706</v>
      </c>
      <c r="O129" s="175">
        <f t="shared" si="22"/>
        <v>0.72434795291277632</v>
      </c>
      <c r="P129" s="175">
        <f t="shared" si="22"/>
        <v>0.73644959658487297</v>
      </c>
      <c r="Q129" s="175">
        <f t="shared" si="22"/>
        <v>0.74751308268710392</v>
      </c>
    </row>
    <row r="130" spans="1:17" ht="12" customHeight="1" x14ac:dyDescent="0.25">
      <c r="A130" s="158" t="s">
        <v>65</v>
      </c>
      <c r="B130" s="169">
        <f t="shared" si="22"/>
        <v>0.63205293887556535</v>
      </c>
      <c r="C130" s="169">
        <f t="shared" si="22"/>
        <v>0.63205293887556524</v>
      </c>
      <c r="D130" s="169">
        <f t="shared" si="22"/>
        <v>0.63205293887556524</v>
      </c>
      <c r="E130" s="169">
        <f t="shared" si="22"/>
        <v>0.63508812446279683</v>
      </c>
      <c r="F130" s="169">
        <f t="shared" si="22"/>
        <v>0.63778998198921122</v>
      </c>
      <c r="G130" s="169">
        <f t="shared" si="22"/>
        <v>0.64223405970418024</v>
      </c>
      <c r="H130" s="169">
        <f t="shared" si="22"/>
        <v>0.64616687956172403</v>
      </c>
      <c r="I130" s="169">
        <f t="shared" si="22"/>
        <v>0.65351959773973722</v>
      </c>
      <c r="J130" s="169">
        <f t="shared" si="22"/>
        <v>0.66384673281235318</v>
      </c>
      <c r="K130" s="169">
        <f t="shared" si="22"/>
        <v>0.67339028721698913</v>
      </c>
      <c r="L130" s="169">
        <f t="shared" si="22"/>
        <v>0.68382178584202868</v>
      </c>
      <c r="M130" s="169">
        <f t="shared" si="22"/>
        <v>0.69764449750915103</v>
      </c>
      <c r="N130" s="169">
        <f t="shared" si="22"/>
        <v>0.71196753550401015</v>
      </c>
      <c r="O130" s="169">
        <f t="shared" si="22"/>
        <v>0.7268899086741748</v>
      </c>
      <c r="P130" s="169">
        <f t="shared" si="22"/>
        <v>0.74202879677994937</v>
      </c>
      <c r="Q130" s="169">
        <f t="shared" si="22"/>
        <v>0.7557080929663198</v>
      </c>
    </row>
    <row r="131" spans="1:17" ht="12" customHeight="1" x14ac:dyDescent="0.25">
      <c r="A131" s="23" t="s">
        <v>60</v>
      </c>
      <c r="B131" s="65">
        <f t="shared" si="22"/>
        <v>0.63205293887556535</v>
      </c>
      <c r="C131" s="65">
        <f t="shared" si="22"/>
        <v>0.63205293887556524</v>
      </c>
      <c r="D131" s="65">
        <f t="shared" si="22"/>
        <v>0.63205293887556524</v>
      </c>
      <c r="E131" s="65">
        <f t="shared" si="22"/>
        <v>0.63508812446279683</v>
      </c>
      <c r="F131" s="65">
        <f t="shared" si="22"/>
        <v>0.63778998198921122</v>
      </c>
      <c r="G131" s="65">
        <f t="shared" si="22"/>
        <v>0.64223405970418024</v>
      </c>
      <c r="H131" s="65">
        <f t="shared" si="22"/>
        <v>0.64616687956172403</v>
      </c>
      <c r="I131" s="65">
        <f t="shared" si="22"/>
        <v>0.65351959773973722</v>
      </c>
      <c r="J131" s="65">
        <f t="shared" si="22"/>
        <v>0.66384673281235318</v>
      </c>
      <c r="K131" s="65">
        <f t="shared" si="22"/>
        <v>0.67339028721698913</v>
      </c>
      <c r="L131" s="65">
        <f t="shared" si="22"/>
        <v>0.68382178584202868</v>
      </c>
      <c r="M131" s="65">
        <f t="shared" si="22"/>
        <v>0.69764449750915103</v>
      </c>
      <c r="N131" s="65">
        <f t="shared" si="22"/>
        <v>0.71196753550401015</v>
      </c>
      <c r="O131" s="65">
        <f t="shared" si="22"/>
        <v>0.7268899086741748</v>
      </c>
      <c r="P131" s="65">
        <f t="shared" si="22"/>
        <v>0.74202879677994937</v>
      </c>
      <c r="Q131" s="65">
        <f t="shared" si="22"/>
        <v>0.7557080929663198</v>
      </c>
    </row>
    <row r="132" spans="1:17" ht="12" customHeight="1" x14ac:dyDescent="0.25">
      <c r="A132" s="158" t="s">
        <v>112</v>
      </c>
      <c r="B132" s="169">
        <f t="shared" si="22"/>
        <v>1.4777416635507932</v>
      </c>
      <c r="C132" s="169">
        <f t="shared" si="22"/>
        <v>1.7134581627268886</v>
      </c>
      <c r="D132" s="169">
        <f t="shared" si="22"/>
        <v>1.7552572409880884</v>
      </c>
      <c r="E132" s="169">
        <f t="shared" si="22"/>
        <v>1.7696804934139159</v>
      </c>
      <c r="F132" s="169">
        <f t="shared" si="22"/>
        <v>1.834024683165679</v>
      </c>
      <c r="G132" s="169">
        <f t="shared" si="22"/>
        <v>1.8570570119835843</v>
      </c>
      <c r="H132" s="169">
        <f t="shared" si="22"/>
        <v>1.9246771364399724</v>
      </c>
      <c r="I132" s="169">
        <f t="shared" si="22"/>
        <v>1.9773153510553501</v>
      </c>
      <c r="J132" s="169">
        <f t="shared" si="22"/>
        <v>2.0371781608657904</v>
      </c>
      <c r="K132" s="169">
        <f t="shared" si="22"/>
        <v>2.2301265804865542</v>
      </c>
      <c r="L132" s="169">
        <f t="shared" si="22"/>
        <v>2.3933074165300363</v>
      </c>
      <c r="M132" s="169">
        <f t="shared" si="22"/>
        <v>2.5021055595446708</v>
      </c>
      <c r="N132" s="169">
        <f t="shared" si="22"/>
        <v>2.7500553225209221</v>
      </c>
      <c r="O132" s="169">
        <f t="shared" si="22"/>
        <v>2.9303822665167223</v>
      </c>
      <c r="P132" s="169">
        <f t="shared" si="22"/>
        <v>3.1917540812959921</v>
      </c>
      <c r="Q132" s="169">
        <f t="shared" si="22"/>
        <v>3.3631485565725332</v>
      </c>
    </row>
    <row r="133" spans="1:17" ht="12" customHeight="1" x14ac:dyDescent="0.25">
      <c r="A133" s="23" t="s">
        <v>60</v>
      </c>
      <c r="B133" s="73">
        <f t="shared" si="22"/>
        <v>1.4777416635507932</v>
      </c>
      <c r="C133" s="73">
        <f t="shared" si="22"/>
        <v>1.7134581627268886</v>
      </c>
      <c r="D133" s="73">
        <f t="shared" si="22"/>
        <v>1.7552572409880884</v>
      </c>
      <c r="E133" s="73">
        <f t="shared" si="22"/>
        <v>1.7696804934139159</v>
      </c>
      <c r="F133" s="73">
        <f t="shared" si="22"/>
        <v>1.834024683165679</v>
      </c>
      <c r="G133" s="73">
        <f t="shared" si="22"/>
        <v>1.8570570119835843</v>
      </c>
      <c r="H133" s="73">
        <f t="shared" si="22"/>
        <v>1.9246771364399724</v>
      </c>
      <c r="I133" s="73">
        <f t="shared" si="22"/>
        <v>1.9773153510553501</v>
      </c>
      <c r="J133" s="73">
        <f t="shared" si="22"/>
        <v>2.0371781608657904</v>
      </c>
      <c r="K133" s="73">
        <f t="shared" si="22"/>
        <v>2.2301265804865542</v>
      </c>
      <c r="L133" s="73">
        <f t="shared" si="22"/>
        <v>2.3933074165300363</v>
      </c>
      <c r="M133" s="73">
        <f t="shared" si="22"/>
        <v>2.5021055595446708</v>
      </c>
      <c r="N133" s="73">
        <f t="shared" si="22"/>
        <v>2.7500553225209221</v>
      </c>
      <c r="O133" s="73">
        <f t="shared" si="22"/>
        <v>2.9303822665167223</v>
      </c>
      <c r="P133" s="73">
        <f t="shared" si="22"/>
        <v>3.1917540812959921</v>
      </c>
      <c r="Q133" s="73">
        <f t="shared" si="22"/>
        <v>3.3631485565725332</v>
      </c>
    </row>
    <row r="134" spans="1:17" ht="12" customHeight="1" x14ac:dyDescent="0.25">
      <c r="A134" s="158" t="s">
        <v>63</v>
      </c>
      <c r="B134" s="169">
        <f t="shared" si="22"/>
        <v>0.54820471543618421</v>
      </c>
      <c r="C134" s="169">
        <f t="shared" si="22"/>
        <v>0.55089565502132631</v>
      </c>
      <c r="D134" s="169">
        <f t="shared" si="22"/>
        <v>0.56457008641606987</v>
      </c>
      <c r="E134" s="169">
        <f t="shared" si="22"/>
        <v>0.58267675062744395</v>
      </c>
      <c r="F134" s="169">
        <f t="shared" si="22"/>
        <v>0.59964374617347926</v>
      </c>
      <c r="G134" s="169">
        <f t="shared" si="22"/>
        <v>0.60896515780759586</v>
      </c>
      <c r="H134" s="169">
        <f t="shared" si="22"/>
        <v>0.62653917226101696</v>
      </c>
      <c r="I134" s="169">
        <f t="shared" si="22"/>
        <v>0.64476012838843966</v>
      </c>
      <c r="J134" s="169">
        <f t="shared" si="22"/>
        <v>0.66327543890249474</v>
      </c>
      <c r="K134" s="169">
        <f t="shared" si="22"/>
        <v>0.66685974471083709</v>
      </c>
      <c r="L134" s="169">
        <f t="shared" si="22"/>
        <v>0.67368388578078031</v>
      </c>
      <c r="M134" s="169">
        <f t="shared" si="22"/>
        <v>0.6792670272263831</v>
      </c>
      <c r="N134" s="169">
        <f t="shared" si="22"/>
        <v>0.68313229480518978</v>
      </c>
      <c r="O134" s="169">
        <f t="shared" si="22"/>
        <v>0.68578738340826562</v>
      </c>
      <c r="P134" s="169">
        <f t="shared" si="22"/>
        <v>0.68804152484505499</v>
      </c>
      <c r="Q134" s="169">
        <f t="shared" si="22"/>
        <v>0.69134118853103477</v>
      </c>
    </row>
    <row r="135" spans="1:17" ht="12" customHeight="1" x14ac:dyDescent="0.25">
      <c r="A135" s="167" t="s">
        <v>144</v>
      </c>
      <c r="B135" s="174">
        <f t="shared" si="22"/>
        <v>0.44675963797986684</v>
      </c>
      <c r="C135" s="174">
        <f t="shared" si="22"/>
        <v>0.44675963797986679</v>
      </c>
      <c r="D135" s="174">
        <f t="shared" si="22"/>
        <v>0.4467596379798669</v>
      </c>
      <c r="E135" s="174">
        <f t="shared" si="22"/>
        <v>0.44675963797986684</v>
      </c>
      <c r="F135" s="174">
        <f t="shared" si="22"/>
        <v>0.4467596379798669</v>
      </c>
      <c r="G135" s="174">
        <f t="shared" si="22"/>
        <v>0.48154432219555399</v>
      </c>
      <c r="H135" s="174">
        <f t="shared" si="22"/>
        <v>0.50092338745540288</v>
      </c>
      <c r="I135" s="174">
        <f t="shared" si="22"/>
        <v>0.52212645378052247</v>
      </c>
      <c r="J135" s="174">
        <f t="shared" si="22"/>
        <v>0.52219496906761398</v>
      </c>
      <c r="K135" s="174">
        <f t="shared" si="22"/>
        <v>0.52219496906761509</v>
      </c>
      <c r="L135" s="174">
        <f t="shared" si="22"/>
        <v>0.52219496906761131</v>
      </c>
      <c r="M135" s="174" t="str">
        <f t="shared" si="22"/>
        <v/>
      </c>
      <c r="N135" s="174" t="str">
        <f t="shared" si="22"/>
        <v/>
      </c>
      <c r="O135" s="174" t="str">
        <f t="shared" si="22"/>
        <v/>
      </c>
      <c r="P135" s="174" t="str">
        <f t="shared" si="22"/>
        <v/>
      </c>
      <c r="Q135" s="174" t="str">
        <f t="shared" si="22"/>
        <v/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 t="str">
        <f t="shared" si="22"/>
        <v/>
      </c>
      <c r="F136" s="174" t="str">
        <f t="shared" si="22"/>
        <v/>
      </c>
      <c r="G136" s="174" t="str">
        <f t="shared" si="22"/>
        <v/>
      </c>
      <c r="H136" s="174" t="str">
        <f t="shared" si="22"/>
        <v/>
      </c>
      <c r="I136" s="174" t="str">
        <f t="shared" si="22"/>
        <v/>
      </c>
      <c r="J136" s="174" t="str">
        <f t="shared" si="22"/>
        <v/>
      </c>
      <c r="K136" s="174" t="str">
        <f t="shared" si="22"/>
        <v/>
      </c>
      <c r="L136" s="174">
        <f t="shared" si="22"/>
        <v>0.61533715943920475</v>
      </c>
      <c r="M136" s="174" t="str">
        <f t="shared" si="22"/>
        <v/>
      </c>
      <c r="N136" s="174" t="str">
        <f t="shared" si="22"/>
        <v/>
      </c>
      <c r="O136" s="174" t="str">
        <f t="shared" si="22"/>
        <v/>
      </c>
      <c r="P136" s="174" t="str">
        <f t="shared" si="22"/>
        <v/>
      </c>
      <c r="Q136" s="174" t="str">
        <f t="shared" si="22"/>
        <v/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 t="str">
        <f t="shared" si="22"/>
        <v/>
      </c>
      <c r="F137" s="173" t="str">
        <f t="shared" si="22"/>
        <v/>
      </c>
      <c r="G137" s="173" t="str">
        <f t="shared" si="22"/>
        <v/>
      </c>
      <c r="H137" s="173" t="str">
        <f t="shared" si="22"/>
        <v/>
      </c>
      <c r="I137" s="173" t="str">
        <f t="shared" si="22"/>
        <v/>
      </c>
      <c r="J137" s="173" t="str">
        <f t="shared" si="22"/>
        <v/>
      </c>
      <c r="K137" s="173" t="str">
        <f t="shared" si="22"/>
        <v/>
      </c>
      <c r="L137" s="173">
        <f t="shared" si="22"/>
        <v>0.53611156557584017</v>
      </c>
      <c r="M137" s="173" t="str">
        <f t="shared" si="22"/>
        <v/>
      </c>
      <c r="N137" s="173" t="str">
        <f t="shared" si="22"/>
        <v/>
      </c>
      <c r="O137" s="173" t="str">
        <f t="shared" si="22"/>
        <v/>
      </c>
      <c r="P137" s="173" t="str">
        <f t="shared" si="22"/>
        <v/>
      </c>
      <c r="Q137" s="173" t="str">
        <f t="shared" si="22"/>
        <v/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 t="str">
        <f t="shared" si="22"/>
        <v/>
      </c>
      <c r="F138" s="172" t="str">
        <f t="shared" si="22"/>
        <v/>
      </c>
      <c r="G138" s="172" t="str">
        <f t="shared" si="22"/>
        <v/>
      </c>
      <c r="H138" s="172" t="str">
        <f t="shared" si="22"/>
        <v/>
      </c>
      <c r="I138" s="172" t="str">
        <f t="shared" si="22"/>
        <v/>
      </c>
      <c r="J138" s="172" t="str">
        <f t="shared" si="22"/>
        <v/>
      </c>
      <c r="K138" s="172" t="str">
        <f t="shared" si="22"/>
        <v/>
      </c>
      <c r="L138" s="172">
        <f t="shared" si="22"/>
        <v>1.0000000000000002</v>
      </c>
      <c r="M138" s="172" t="str">
        <f t="shared" si="22"/>
        <v/>
      </c>
      <c r="N138" s="172" t="str">
        <f t="shared" si="22"/>
        <v/>
      </c>
      <c r="O138" s="172" t="str">
        <f t="shared" si="22"/>
        <v/>
      </c>
      <c r="P138" s="172" t="str">
        <f t="shared" si="22"/>
        <v/>
      </c>
      <c r="Q138" s="172" t="str">
        <f t="shared" si="22"/>
        <v/>
      </c>
    </row>
    <row r="139" spans="1:17" ht="12" customHeight="1" x14ac:dyDescent="0.25">
      <c r="A139" s="163" t="s">
        <v>142</v>
      </c>
      <c r="B139" s="171">
        <f t="shared" si="22"/>
        <v>0.57085953741871898</v>
      </c>
      <c r="C139" s="171">
        <f t="shared" si="22"/>
        <v>0.57346341066878759</v>
      </c>
      <c r="D139" s="171">
        <f t="shared" si="22"/>
        <v>0.58195999581668589</v>
      </c>
      <c r="E139" s="171">
        <f t="shared" si="22"/>
        <v>0.59478325634565343</v>
      </c>
      <c r="F139" s="171">
        <f t="shared" si="22"/>
        <v>0.60695711403203412</v>
      </c>
      <c r="G139" s="171">
        <f t="shared" si="22"/>
        <v>0.61800514449481125</v>
      </c>
      <c r="H139" s="171">
        <f t="shared" si="22"/>
        <v>0.63223714535155484</v>
      </c>
      <c r="I139" s="171">
        <f t="shared" si="22"/>
        <v>0.64888453363871113</v>
      </c>
      <c r="J139" s="171">
        <f t="shared" si="22"/>
        <v>0.66723524394893341</v>
      </c>
      <c r="K139" s="171">
        <f t="shared" si="22"/>
        <v>0.66848858020240465</v>
      </c>
      <c r="L139" s="171">
        <f t="shared" si="22"/>
        <v>0.6698026680750353</v>
      </c>
      <c r="M139" s="171">
        <f t="shared" si="22"/>
        <v>0.67450570867676551</v>
      </c>
      <c r="N139" s="171">
        <f t="shared" si="22"/>
        <v>0.67856056985756263</v>
      </c>
      <c r="O139" s="171">
        <f t="shared" si="22"/>
        <v>0.68117738974725128</v>
      </c>
      <c r="P139" s="171">
        <f t="shared" si="22"/>
        <v>0.68444341395966635</v>
      </c>
      <c r="Q139" s="171">
        <f t="shared" si="22"/>
        <v>0.68787839740284962</v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 t="str">
        <f t="shared" si="22"/>
        <v/>
      </c>
      <c r="F140" s="170" t="str">
        <f t="shared" si="22"/>
        <v/>
      </c>
      <c r="G140" s="170" t="str">
        <f t="shared" si="22"/>
        <v/>
      </c>
      <c r="H140" s="170" t="str">
        <f t="shared" si="22"/>
        <v/>
      </c>
      <c r="I140" s="170" t="str">
        <f t="shared" si="22"/>
        <v/>
      </c>
      <c r="J140" s="170" t="str">
        <f t="shared" si="22"/>
        <v/>
      </c>
      <c r="K140" s="170" t="str">
        <f t="shared" si="22"/>
        <v/>
      </c>
      <c r="L140" s="170">
        <f t="shared" si="22"/>
        <v>0.74436330863119871</v>
      </c>
      <c r="M140" s="170">
        <f t="shared" si="22"/>
        <v>0.74455845312992508</v>
      </c>
      <c r="N140" s="170">
        <f t="shared" si="22"/>
        <v>0.74472949898213581</v>
      </c>
      <c r="O140" s="170">
        <f t="shared" si="22"/>
        <v>0.75308679623119223</v>
      </c>
      <c r="P140" s="170">
        <f t="shared" si="22"/>
        <v>0.73808039626235611</v>
      </c>
      <c r="Q140" s="170">
        <f t="shared" si="22"/>
        <v>0.73771765617403817</v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 t="str">
        <f t="shared" si="22"/>
        <v/>
      </c>
      <c r="F141" s="73" t="str">
        <f t="shared" si="22"/>
        <v/>
      </c>
      <c r="G141" s="73" t="str">
        <f t="shared" si="22"/>
        <v/>
      </c>
      <c r="H141" s="73" t="str">
        <f t="shared" si="22"/>
        <v/>
      </c>
      <c r="I141" s="73" t="str">
        <f t="shared" si="22"/>
        <v/>
      </c>
      <c r="J141" s="73" t="str">
        <f t="shared" si="22"/>
        <v/>
      </c>
      <c r="K141" s="73" t="str">
        <f t="shared" si="22"/>
        <v/>
      </c>
      <c r="L141" s="73">
        <f t="shared" si="22"/>
        <v>0.68503144490246271</v>
      </c>
      <c r="M141" s="73">
        <f t="shared" si="22"/>
        <v>0.68585543970582874</v>
      </c>
      <c r="N141" s="73">
        <f t="shared" si="22"/>
        <v>0.68667915685786063</v>
      </c>
      <c r="O141" s="73">
        <f t="shared" si="22"/>
        <v>0.68748402854566015</v>
      </c>
      <c r="P141" s="73">
        <f t="shared" si="22"/>
        <v>0.68871882278472274</v>
      </c>
      <c r="Q141" s="73">
        <f t="shared" si="22"/>
        <v>0.690455745595415</v>
      </c>
    </row>
    <row r="142" spans="1:17" ht="12" customHeight="1" x14ac:dyDescent="0.25">
      <c r="A142" s="159" t="s">
        <v>59</v>
      </c>
      <c r="B142" s="65" t="str">
        <f t="shared" si="22"/>
        <v/>
      </c>
      <c r="C142" s="65" t="str">
        <f t="shared" si="22"/>
        <v/>
      </c>
      <c r="D142" s="65" t="str">
        <f t="shared" si="22"/>
        <v/>
      </c>
      <c r="E142" s="65" t="str">
        <f t="shared" si="22"/>
        <v/>
      </c>
      <c r="F142" s="65" t="str">
        <f t="shared" si="22"/>
        <v/>
      </c>
      <c r="G142" s="65" t="str">
        <f t="shared" si="22"/>
        <v/>
      </c>
      <c r="H142" s="65" t="str">
        <f t="shared" si="22"/>
        <v/>
      </c>
      <c r="I142" s="65" t="str">
        <f t="shared" si="22"/>
        <v/>
      </c>
      <c r="J142" s="65" t="str">
        <f t="shared" si="22"/>
        <v/>
      </c>
      <c r="K142" s="65" t="str">
        <f t="shared" si="22"/>
        <v/>
      </c>
      <c r="L142" s="65">
        <f t="shared" si="22"/>
        <v>0.99999999999999978</v>
      </c>
      <c r="M142" s="65">
        <f t="shared" si="22"/>
        <v>0.99999999999999978</v>
      </c>
      <c r="N142" s="65">
        <f t="shared" si="22"/>
        <v>1.0000000000000004</v>
      </c>
      <c r="O142" s="65">
        <f t="shared" si="22"/>
        <v>0.99999999999999956</v>
      </c>
      <c r="P142" s="65">
        <f t="shared" si="22"/>
        <v>1</v>
      </c>
      <c r="Q142" s="65">
        <f t="shared" si="22"/>
        <v>1</v>
      </c>
    </row>
    <row r="143" spans="1:17" ht="12" customHeight="1" x14ac:dyDescent="0.25">
      <c r="A143" s="158" t="s">
        <v>62</v>
      </c>
      <c r="B143" s="169">
        <f t="shared" si="22"/>
        <v>0.70978636659863104</v>
      </c>
      <c r="C143" s="169">
        <f t="shared" si="22"/>
        <v>0.72217565057465472</v>
      </c>
      <c r="D143" s="169">
        <f t="shared" si="22"/>
        <v>0.67896776430955696</v>
      </c>
      <c r="E143" s="169">
        <f t="shared" si="22"/>
        <v>0.74905981277293898</v>
      </c>
      <c r="F143" s="169">
        <f t="shared" si="22"/>
        <v>0.7781154664921559</v>
      </c>
      <c r="G143" s="169">
        <f t="shared" si="22"/>
        <v>0.76552195539411616</v>
      </c>
      <c r="H143" s="169">
        <f t="shared" si="22"/>
        <v>0.71381228573308919</v>
      </c>
      <c r="I143" s="169">
        <f t="shared" si="22"/>
        <v>0.74869476534494561</v>
      </c>
      <c r="J143" s="169">
        <f t="shared" si="22"/>
        <v>0.71431349043240988</v>
      </c>
      <c r="K143" s="169">
        <f t="shared" si="22"/>
        <v>0.7145479265770982</v>
      </c>
      <c r="L143" s="169">
        <f t="shared" si="22"/>
        <v>0.73954426293839537</v>
      </c>
      <c r="M143" s="169">
        <f t="shared" si="22"/>
        <v>0.79059019285062948</v>
      </c>
      <c r="N143" s="169">
        <f t="shared" si="22"/>
        <v>0.77011177990715407</v>
      </c>
      <c r="O143" s="169">
        <f t="shared" si="22"/>
        <v>0.7856532742909641</v>
      </c>
      <c r="P143" s="169">
        <f t="shared" si="22"/>
        <v>0.81111587072181568</v>
      </c>
      <c r="Q143" s="169">
        <f t="shared" si="22"/>
        <v>0.81483024595423637</v>
      </c>
    </row>
    <row r="144" spans="1:17" ht="12" customHeight="1" x14ac:dyDescent="0.25">
      <c r="A144" s="23" t="s">
        <v>57</v>
      </c>
      <c r="B144" s="73">
        <f t="shared" si="22"/>
        <v>0.399095051135469</v>
      </c>
      <c r="C144" s="73">
        <f t="shared" si="22"/>
        <v>0.399095051135469</v>
      </c>
      <c r="D144" s="73">
        <f t="shared" si="22"/>
        <v>0.42383237151936654</v>
      </c>
      <c r="E144" s="73">
        <f t="shared" si="22"/>
        <v>0.4456323217145674</v>
      </c>
      <c r="F144" s="73">
        <f t="shared" si="22"/>
        <v>0.44563232171456729</v>
      </c>
      <c r="G144" s="73">
        <f t="shared" si="22"/>
        <v>0.44864650771288211</v>
      </c>
      <c r="H144" s="73">
        <f t="shared" si="22"/>
        <v>0.45244096695247626</v>
      </c>
      <c r="I144" s="73">
        <f t="shared" si="22"/>
        <v>0.45464225474840375</v>
      </c>
      <c r="J144" s="73">
        <f t="shared" si="22"/>
        <v>0.45661852779658713</v>
      </c>
      <c r="K144" s="73">
        <f t="shared" si="22"/>
        <v>0.45672574176788633</v>
      </c>
      <c r="L144" s="73">
        <f t="shared" si="22"/>
        <v>0.4575640819132476</v>
      </c>
      <c r="M144" s="73">
        <f t="shared" si="22"/>
        <v>0.45975955237458194</v>
      </c>
      <c r="N144" s="73">
        <f t="shared" si="22"/>
        <v>0.46332009921382289</v>
      </c>
      <c r="O144" s="73">
        <f t="shared" si="22"/>
        <v>0.46415365359014149</v>
      </c>
      <c r="P144" s="73">
        <f t="shared" si="22"/>
        <v>0.46796747384587001</v>
      </c>
      <c r="Q144" s="73">
        <f t="shared" ref="Q144" si="23">IF(Q126=0,"",Q126/Q108)</f>
        <v>0.46796747384587084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0.78357666272181703</v>
      </c>
      <c r="C145" s="65">
        <f t="shared" si="24"/>
        <v>0.78495023131881547</v>
      </c>
      <c r="D145" s="65">
        <f t="shared" si="24"/>
        <v>0.78527054111867922</v>
      </c>
      <c r="E145" s="65">
        <f t="shared" si="24"/>
        <v>0.79304372878085128</v>
      </c>
      <c r="F145" s="65">
        <f t="shared" si="24"/>
        <v>0.79814185670569981</v>
      </c>
      <c r="G145" s="65">
        <f t="shared" si="24"/>
        <v>0.80226196412707507</v>
      </c>
      <c r="H145" s="65">
        <f t="shared" si="24"/>
        <v>0.80699719403934966</v>
      </c>
      <c r="I145" s="65">
        <f t="shared" si="24"/>
        <v>0.81492744834558439</v>
      </c>
      <c r="J145" s="65">
        <f t="shared" si="24"/>
        <v>0.82186896364183193</v>
      </c>
      <c r="K145" s="65">
        <f t="shared" si="24"/>
        <v>0.82291464178669027</v>
      </c>
      <c r="L145" s="65">
        <f t="shared" si="24"/>
        <v>0.82333953591653508</v>
      </c>
      <c r="M145" s="65">
        <f t="shared" si="24"/>
        <v>0.82915089121981278</v>
      </c>
      <c r="N145" s="65">
        <f t="shared" si="24"/>
        <v>0.83175775722404766</v>
      </c>
      <c r="O145" s="65">
        <f t="shared" si="24"/>
        <v>0.8333633259360631</v>
      </c>
      <c r="P145" s="65">
        <f t="shared" si="24"/>
        <v>0.83391421401957533</v>
      </c>
      <c r="Q145" s="65">
        <f t="shared" si="24"/>
        <v>0.83646322013450458</v>
      </c>
    </row>
    <row r="147" spans="1:17" ht="12" customHeight="1" x14ac:dyDescent="0.25">
      <c r="A147" s="152" t="s">
        <v>121</v>
      </c>
      <c r="B147" s="168">
        <f>SUM(B148,B150,B152,B161)</f>
        <v>14.594566958570585</v>
      </c>
      <c r="C147" s="168">
        <f t="shared" ref="C147:Q147" si="25">SUM(C148,C150,C152,C161)</f>
        <v>11.190436838156767</v>
      </c>
      <c r="D147" s="168">
        <f t="shared" si="25"/>
        <v>10.726456477574793</v>
      </c>
      <c r="E147" s="168">
        <f t="shared" si="25"/>
        <v>5.3728503409036117</v>
      </c>
      <c r="F147" s="168">
        <f t="shared" si="25"/>
        <v>2.5274992745683269</v>
      </c>
      <c r="G147" s="168">
        <f t="shared" si="25"/>
        <v>3.8640714876656093</v>
      </c>
      <c r="H147" s="168">
        <f t="shared" si="25"/>
        <v>5.2537396029203283</v>
      </c>
      <c r="I147" s="168">
        <f t="shared" si="25"/>
        <v>3.566264084798604</v>
      </c>
      <c r="J147" s="168">
        <f t="shared" si="25"/>
        <v>4.8649759438210793</v>
      </c>
      <c r="K147" s="168">
        <f t="shared" si="25"/>
        <v>4.1605775154229008</v>
      </c>
      <c r="L147" s="168">
        <f t="shared" si="25"/>
        <v>2.8292440700027934</v>
      </c>
      <c r="M147" s="168">
        <f t="shared" si="25"/>
        <v>1.2205243524359248</v>
      </c>
      <c r="N147" s="168">
        <f t="shared" si="25"/>
        <v>2.1413689379230094</v>
      </c>
      <c r="O147" s="168">
        <f t="shared" si="25"/>
        <v>1.7217402892512181</v>
      </c>
      <c r="P147" s="168">
        <f t="shared" si="25"/>
        <v>0.82574463392038522</v>
      </c>
      <c r="Q147" s="168">
        <f t="shared" si="25"/>
        <v>0.827990432983158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57">
        <f>RES_hhdet_emi!B$163</f>
        <v>0</v>
      </c>
      <c r="C149" s="57">
        <f>RES_hhdet_emi!C$163</f>
        <v>0</v>
      </c>
      <c r="D149" s="57">
        <f>RES_hhdet_emi!D$163</f>
        <v>0</v>
      </c>
      <c r="E149" s="57">
        <f>RES_hhdet_emi!E$163</f>
        <v>0</v>
      </c>
      <c r="F149" s="57">
        <f>RES_hhdet_emi!F$163</f>
        <v>0</v>
      </c>
      <c r="G149" s="57">
        <f>RES_hhdet_emi!G$163</f>
        <v>0</v>
      </c>
      <c r="H149" s="57">
        <f>RES_hhdet_emi!H$163</f>
        <v>0</v>
      </c>
      <c r="I149" s="57">
        <f>RES_hhdet_emi!I$163</f>
        <v>0</v>
      </c>
      <c r="J149" s="57">
        <f>RES_hhdet_emi!J$163</f>
        <v>0</v>
      </c>
      <c r="K149" s="57">
        <f>RES_hhdet_emi!K$163</f>
        <v>0</v>
      </c>
      <c r="L149" s="57">
        <f>RES_hhdet_emi!L$163</f>
        <v>0</v>
      </c>
      <c r="M149" s="57">
        <f>RES_hhdet_emi!M$163</f>
        <v>0</v>
      </c>
      <c r="N149" s="57">
        <f>RES_hhdet_emi!N$163</f>
        <v>0</v>
      </c>
      <c r="O149" s="57">
        <f>RES_hhdet_emi!O$163</f>
        <v>0</v>
      </c>
      <c r="P149" s="57">
        <f>RES_hhdet_emi!P$163</f>
        <v>0</v>
      </c>
      <c r="Q149" s="57">
        <f>RES_hhdet_emi!Q$163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RES_hhdet_emi!B$165</f>
        <v>0</v>
      </c>
      <c r="C151" s="156">
        <f>RES_hhdet_emi!C$165</f>
        <v>0</v>
      </c>
      <c r="D151" s="156">
        <f>RES_hhdet_emi!D$165</f>
        <v>0</v>
      </c>
      <c r="E151" s="156">
        <f>RES_hhdet_emi!E$165</f>
        <v>0</v>
      </c>
      <c r="F151" s="156">
        <f>RES_hhdet_emi!F$165</f>
        <v>0</v>
      </c>
      <c r="G151" s="156">
        <f>RES_hhdet_emi!G$165</f>
        <v>0</v>
      </c>
      <c r="H151" s="156">
        <f>RES_hhdet_emi!H$165</f>
        <v>0</v>
      </c>
      <c r="I151" s="156">
        <f>RES_hhdet_emi!I$165</f>
        <v>0</v>
      </c>
      <c r="J151" s="156">
        <f>RES_hhdet_emi!J$165</f>
        <v>0</v>
      </c>
      <c r="K151" s="156">
        <f>RES_hhdet_emi!K$165</f>
        <v>0</v>
      </c>
      <c r="L151" s="156">
        <f>RES_hhdet_emi!L$165</f>
        <v>0</v>
      </c>
      <c r="M151" s="156">
        <f>RES_hhdet_emi!M$165</f>
        <v>0</v>
      </c>
      <c r="N151" s="156">
        <f>RES_hhdet_emi!N$165</f>
        <v>0</v>
      </c>
      <c r="O151" s="156">
        <f>RES_hhdet_emi!O$165</f>
        <v>0</v>
      </c>
      <c r="P151" s="156">
        <f>RES_hhdet_emi!P$165</f>
        <v>0</v>
      </c>
      <c r="Q151" s="156">
        <f>RES_hhdet_emi!Q$165</f>
        <v>0</v>
      </c>
    </row>
    <row r="152" spans="1:17" ht="12" customHeight="1" x14ac:dyDescent="0.25">
      <c r="A152" s="158" t="s">
        <v>63</v>
      </c>
      <c r="B152" s="157">
        <f>SUM(B153:B154,B157:B158)</f>
        <v>10.418160759812881</v>
      </c>
      <c r="C152" s="157">
        <f t="shared" ref="C152:Q152" si="28">SUM(C153:C154,C157:C158)</f>
        <v>8.2980055285665397</v>
      </c>
      <c r="D152" s="157">
        <f t="shared" si="28"/>
        <v>5.5632609123207075</v>
      </c>
      <c r="E152" s="157">
        <f t="shared" si="28"/>
        <v>3.3590212953931124</v>
      </c>
      <c r="F152" s="157">
        <f t="shared" si="28"/>
        <v>1.7162551569491948</v>
      </c>
      <c r="G152" s="157">
        <f t="shared" si="28"/>
        <v>2.4219810504268882</v>
      </c>
      <c r="H152" s="157">
        <f t="shared" si="28"/>
        <v>1.5635711087772872</v>
      </c>
      <c r="I152" s="157">
        <f t="shared" si="28"/>
        <v>1.1309200979829463</v>
      </c>
      <c r="J152" s="157">
        <f t="shared" si="28"/>
        <v>0.94195608206570969</v>
      </c>
      <c r="K152" s="157">
        <f t="shared" si="28"/>
        <v>0.36367724585607791</v>
      </c>
      <c r="L152" s="157">
        <f t="shared" si="28"/>
        <v>0.1028183062581997</v>
      </c>
      <c r="M152" s="157">
        <f t="shared" si="28"/>
        <v>0</v>
      </c>
      <c r="N152" s="157">
        <f t="shared" si="28"/>
        <v>0</v>
      </c>
      <c r="O152" s="157">
        <f t="shared" si="28"/>
        <v>0</v>
      </c>
      <c r="P152" s="157">
        <f t="shared" si="28"/>
        <v>0</v>
      </c>
      <c r="Q152" s="157">
        <f t="shared" si="28"/>
        <v>0</v>
      </c>
    </row>
    <row r="153" spans="1:17" ht="12" customHeight="1" x14ac:dyDescent="0.25">
      <c r="A153" s="167" t="s">
        <v>144</v>
      </c>
      <c r="B153" s="132">
        <f>RES_hhdet_emi!B$167</f>
        <v>10.418160759812881</v>
      </c>
      <c r="C153" s="132">
        <f>RES_hhdet_emi!C$167</f>
        <v>8.2980055285665397</v>
      </c>
      <c r="D153" s="132">
        <f>RES_hhdet_emi!D$167</f>
        <v>5.5632609123207075</v>
      </c>
      <c r="E153" s="132">
        <f>RES_hhdet_emi!E$167</f>
        <v>3.3590212953931124</v>
      </c>
      <c r="F153" s="132">
        <f>RES_hhdet_emi!F$167</f>
        <v>1.7162551569491948</v>
      </c>
      <c r="G153" s="132">
        <f>RES_hhdet_emi!G$167</f>
        <v>2.4219810504268882</v>
      </c>
      <c r="H153" s="132">
        <f>RES_hhdet_emi!H$167</f>
        <v>1.5635711087772872</v>
      </c>
      <c r="I153" s="132">
        <f>RES_hhdet_emi!I$167</f>
        <v>1.1309200979829463</v>
      </c>
      <c r="J153" s="132">
        <f>RES_hhdet_emi!J$167</f>
        <v>0.94195608206570969</v>
      </c>
      <c r="K153" s="132">
        <f>RES_hhdet_emi!K$167</f>
        <v>0.36367724585607791</v>
      </c>
      <c r="L153" s="132">
        <f>RES_hhdet_emi!L$167</f>
        <v>9.7947683733735247E-2</v>
      </c>
      <c r="M153" s="132">
        <f>RES_hhdet_emi!M$167</f>
        <v>0</v>
      </c>
      <c r="N153" s="132">
        <f>RES_hhdet_emi!N$167</f>
        <v>0</v>
      </c>
      <c r="O153" s="132">
        <f>RES_hhdet_emi!O$167</f>
        <v>0</v>
      </c>
      <c r="P153" s="132">
        <f>RES_hhdet_emi!P$167</f>
        <v>0</v>
      </c>
      <c r="Q153" s="132">
        <f>RES_hhdet_emi!Q$167</f>
        <v>0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</v>
      </c>
      <c r="F154" s="132">
        <f t="shared" si="29"/>
        <v>0</v>
      </c>
      <c r="G154" s="132">
        <f t="shared" si="29"/>
        <v>0</v>
      </c>
      <c r="H154" s="132">
        <f t="shared" si="29"/>
        <v>0</v>
      </c>
      <c r="I154" s="132">
        <f t="shared" si="29"/>
        <v>0</v>
      </c>
      <c r="J154" s="132">
        <f t="shared" si="29"/>
        <v>0</v>
      </c>
      <c r="K154" s="132">
        <f t="shared" si="29"/>
        <v>0</v>
      </c>
      <c r="L154" s="132">
        <f t="shared" si="29"/>
        <v>4.8706225244644448E-3</v>
      </c>
      <c r="M154" s="132">
        <f t="shared" si="29"/>
        <v>0</v>
      </c>
      <c r="N154" s="132">
        <f t="shared" si="29"/>
        <v>0</v>
      </c>
      <c r="O154" s="132">
        <f t="shared" si="29"/>
        <v>0</v>
      </c>
      <c r="P154" s="132">
        <f t="shared" si="29"/>
        <v>0</v>
      </c>
      <c r="Q154" s="132">
        <f t="shared" si="29"/>
        <v>0</v>
      </c>
    </row>
    <row r="155" spans="1:17" ht="12" customHeight="1" x14ac:dyDescent="0.25">
      <c r="A155" s="166" t="s">
        <v>57</v>
      </c>
      <c r="B155" s="165">
        <f>RES_hhdet_emi!B$169</f>
        <v>0</v>
      </c>
      <c r="C155" s="165">
        <f>RES_hhdet_emi!C$169</f>
        <v>0</v>
      </c>
      <c r="D155" s="165">
        <f>RES_hhdet_emi!D$169</f>
        <v>0</v>
      </c>
      <c r="E155" s="165">
        <f>RES_hhdet_emi!E$169</f>
        <v>0</v>
      </c>
      <c r="F155" s="165">
        <f>RES_hhdet_emi!F$169</f>
        <v>0</v>
      </c>
      <c r="G155" s="165">
        <f>RES_hhdet_emi!G$169</f>
        <v>0</v>
      </c>
      <c r="H155" s="165">
        <f>RES_hhdet_emi!H$169</f>
        <v>0</v>
      </c>
      <c r="I155" s="165">
        <f>RES_hhdet_emi!I$169</f>
        <v>0</v>
      </c>
      <c r="J155" s="165">
        <f>RES_hhdet_emi!J$169</f>
        <v>0</v>
      </c>
      <c r="K155" s="165">
        <f>RES_hhdet_emi!K$169</f>
        <v>0</v>
      </c>
      <c r="L155" s="165">
        <f>RES_hhdet_emi!L$169</f>
        <v>4.8706225244644448E-3</v>
      </c>
      <c r="M155" s="165">
        <f>RES_hhdet_emi!M$169</f>
        <v>0</v>
      </c>
      <c r="N155" s="165">
        <f>RES_hhdet_emi!N$169</f>
        <v>0</v>
      </c>
      <c r="O155" s="165">
        <f>RES_hhdet_emi!O$169</f>
        <v>0</v>
      </c>
      <c r="P155" s="165">
        <f>RES_hhdet_emi!P$169</f>
        <v>0</v>
      </c>
      <c r="Q155" s="165">
        <f>RES_hhdet_emi!Q$169</f>
        <v>0</v>
      </c>
    </row>
    <row r="156" spans="1:17" ht="12" customHeight="1" x14ac:dyDescent="0.25">
      <c r="A156" s="147" t="s">
        <v>59</v>
      </c>
      <c r="B156" s="164">
        <f>RES_hhdet_emi!B$170</f>
        <v>0</v>
      </c>
      <c r="C156" s="164">
        <f>RES_hhdet_emi!C$170</f>
        <v>0</v>
      </c>
      <c r="D156" s="164">
        <f>RES_hhdet_emi!D$170</f>
        <v>0</v>
      </c>
      <c r="E156" s="164">
        <f>RES_hhdet_emi!E$170</f>
        <v>0</v>
      </c>
      <c r="F156" s="164">
        <f>RES_hhdet_emi!F$170</f>
        <v>0</v>
      </c>
      <c r="G156" s="164">
        <f>RES_hhdet_emi!G$170</f>
        <v>0</v>
      </c>
      <c r="H156" s="164">
        <f>RES_hhdet_emi!H$170</f>
        <v>0</v>
      </c>
      <c r="I156" s="164">
        <f>RES_hhdet_emi!I$170</f>
        <v>0</v>
      </c>
      <c r="J156" s="164">
        <f>RES_hhdet_emi!J$170</f>
        <v>0</v>
      </c>
      <c r="K156" s="164">
        <f>RES_hhdet_emi!K$170</f>
        <v>0</v>
      </c>
      <c r="L156" s="164">
        <f>RES_hhdet_emi!L$170</f>
        <v>0</v>
      </c>
      <c r="M156" s="164">
        <f>RES_hhdet_emi!M$170</f>
        <v>0</v>
      </c>
      <c r="N156" s="164">
        <f>RES_hhdet_emi!N$170</f>
        <v>0</v>
      </c>
      <c r="O156" s="164">
        <f>RES_hhdet_emi!O$170</f>
        <v>0</v>
      </c>
      <c r="P156" s="164">
        <f>RES_hhdet_emi!P$170</f>
        <v>0</v>
      </c>
      <c r="Q156" s="164">
        <f>RES_hhdet_emi!Q$170</f>
        <v>0</v>
      </c>
    </row>
    <row r="157" spans="1:17" ht="12" customHeight="1" x14ac:dyDescent="0.25">
      <c r="A157" s="163" t="s">
        <v>142</v>
      </c>
      <c r="B157" s="162">
        <f>RES_hhdet_emi!B$171</f>
        <v>0</v>
      </c>
      <c r="C157" s="162">
        <f>RES_hhdet_emi!C$171</f>
        <v>0</v>
      </c>
      <c r="D157" s="162">
        <f>RES_hhdet_emi!D$171</f>
        <v>0</v>
      </c>
      <c r="E157" s="162">
        <f>RES_hhdet_emi!E$171</f>
        <v>0</v>
      </c>
      <c r="F157" s="162">
        <f>RES_hhdet_emi!F$171</f>
        <v>0</v>
      </c>
      <c r="G157" s="162">
        <f>RES_hhdet_emi!G$171</f>
        <v>0</v>
      </c>
      <c r="H157" s="162">
        <f>RES_hhdet_emi!H$171</f>
        <v>0</v>
      </c>
      <c r="I157" s="162">
        <f>RES_hhdet_emi!I$171</f>
        <v>0</v>
      </c>
      <c r="J157" s="162">
        <f>RES_hhdet_emi!J$171</f>
        <v>0</v>
      </c>
      <c r="K157" s="162">
        <f>RES_hhdet_emi!K$171</f>
        <v>0</v>
      </c>
      <c r="L157" s="162">
        <f>RES_hhdet_emi!L$171</f>
        <v>0</v>
      </c>
      <c r="M157" s="162">
        <f>RES_hhdet_emi!M$171</f>
        <v>0</v>
      </c>
      <c r="N157" s="162">
        <f>RES_hhdet_emi!N$171</f>
        <v>0</v>
      </c>
      <c r="O157" s="162">
        <f>RES_hhdet_emi!O$171</f>
        <v>0</v>
      </c>
      <c r="P157" s="162">
        <f>RES_hhdet_emi!P$171</f>
        <v>0</v>
      </c>
      <c r="Q157" s="162">
        <f>RES_hhdet_emi!Q$171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RES_hhdet_emi!B$173</f>
        <v>0</v>
      </c>
      <c r="C159" s="156">
        <f>RES_hhdet_emi!C$173</f>
        <v>0</v>
      </c>
      <c r="D159" s="156">
        <f>RES_hhdet_emi!D$173</f>
        <v>0</v>
      </c>
      <c r="E159" s="156">
        <f>RES_hhdet_emi!E$173</f>
        <v>0</v>
      </c>
      <c r="F159" s="156">
        <f>RES_hhdet_emi!F$173</f>
        <v>0</v>
      </c>
      <c r="G159" s="156">
        <f>RES_hhdet_emi!G$173</f>
        <v>0</v>
      </c>
      <c r="H159" s="156">
        <f>RES_hhdet_emi!H$173</f>
        <v>0</v>
      </c>
      <c r="I159" s="156">
        <f>RES_hhdet_emi!I$173</f>
        <v>0</v>
      </c>
      <c r="J159" s="156">
        <f>RES_hhdet_emi!J$173</f>
        <v>0</v>
      </c>
      <c r="K159" s="156">
        <f>RES_hhdet_emi!K$173</f>
        <v>0</v>
      </c>
      <c r="L159" s="156">
        <f>RES_hhdet_emi!L$173</f>
        <v>0</v>
      </c>
      <c r="M159" s="156">
        <f>RES_hhdet_emi!M$173</f>
        <v>0</v>
      </c>
      <c r="N159" s="156">
        <f>RES_hhdet_emi!N$173</f>
        <v>0</v>
      </c>
      <c r="O159" s="156">
        <f>RES_hhdet_emi!O$173</f>
        <v>0</v>
      </c>
      <c r="P159" s="156">
        <f>RES_hhdet_emi!P$173</f>
        <v>0</v>
      </c>
      <c r="Q159" s="156">
        <f>RES_hhdet_emi!Q$173</f>
        <v>0</v>
      </c>
    </row>
    <row r="160" spans="1:17" ht="12" customHeight="1" x14ac:dyDescent="0.25">
      <c r="A160" s="159" t="s">
        <v>59</v>
      </c>
      <c r="B160" s="57">
        <f>RES_hhdet_emi!B$174</f>
        <v>0</v>
      </c>
      <c r="C160" s="57">
        <f>RES_hhdet_emi!C$174</f>
        <v>0</v>
      </c>
      <c r="D160" s="57">
        <f>RES_hhdet_emi!D$174</f>
        <v>0</v>
      </c>
      <c r="E160" s="57">
        <f>RES_hhdet_emi!E$174</f>
        <v>0</v>
      </c>
      <c r="F160" s="57">
        <f>RES_hhdet_emi!F$174</f>
        <v>0</v>
      </c>
      <c r="G160" s="57">
        <f>RES_hhdet_emi!G$174</f>
        <v>0</v>
      </c>
      <c r="H160" s="57">
        <f>RES_hhdet_emi!H$174</f>
        <v>0</v>
      </c>
      <c r="I160" s="57">
        <f>RES_hhdet_emi!I$174</f>
        <v>0</v>
      </c>
      <c r="J160" s="57">
        <f>RES_hhdet_emi!J$174</f>
        <v>0</v>
      </c>
      <c r="K160" s="57">
        <f>RES_hhdet_emi!K$174</f>
        <v>0</v>
      </c>
      <c r="L160" s="57">
        <f>RES_hhdet_emi!L$174</f>
        <v>0</v>
      </c>
      <c r="M160" s="57">
        <f>RES_hhdet_emi!M$174</f>
        <v>0</v>
      </c>
      <c r="N160" s="57">
        <f>RES_hhdet_emi!N$174</f>
        <v>0</v>
      </c>
      <c r="O160" s="57">
        <f>RES_hhdet_emi!O$174</f>
        <v>0</v>
      </c>
      <c r="P160" s="57">
        <f>RES_hhdet_emi!P$174</f>
        <v>0</v>
      </c>
      <c r="Q160" s="57">
        <f>RES_hhdet_emi!Q$174</f>
        <v>0</v>
      </c>
    </row>
    <row r="161" spans="1:17" ht="12" customHeight="1" x14ac:dyDescent="0.25">
      <c r="A161" s="158" t="s">
        <v>62</v>
      </c>
      <c r="B161" s="157">
        <f>SUM(B162:B163)</f>
        <v>4.1764061987577028</v>
      </c>
      <c r="C161" s="157">
        <f t="shared" ref="C161:Q161" si="31">SUM(C162:C163)</f>
        <v>2.8924313095902274</v>
      </c>
      <c r="D161" s="157">
        <f t="shared" si="31"/>
        <v>5.1631955652540853</v>
      </c>
      <c r="E161" s="157">
        <f t="shared" si="31"/>
        <v>2.0138290455104992</v>
      </c>
      <c r="F161" s="157">
        <f t="shared" si="31"/>
        <v>0.81124411761913207</v>
      </c>
      <c r="G161" s="157">
        <f t="shared" si="31"/>
        <v>1.4420904372387211</v>
      </c>
      <c r="H161" s="157">
        <f t="shared" si="31"/>
        <v>3.6901684941430406</v>
      </c>
      <c r="I161" s="157">
        <f t="shared" si="31"/>
        <v>2.4353439868156577</v>
      </c>
      <c r="J161" s="157">
        <f t="shared" si="31"/>
        <v>3.9230198617553698</v>
      </c>
      <c r="K161" s="157">
        <f t="shared" si="31"/>
        <v>3.7969002695668226</v>
      </c>
      <c r="L161" s="157">
        <f t="shared" si="31"/>
        <v>2.7264257637445937</v>
      </c>
      <c r="M161" s="157">
        <f t="shared" si="31"/>
        <v>1.2205243524359248</v>
      </c>
      <c r="N161" s="157">
        <f t="shared" si="31"/>
        <v>2.1413689379230094</v>
      </c>
      <c r="O161" s="157">
        <f t="shared" si="31"/>
        <v>1.7217402892512181</v>
      </c>
      <c r="P161" s="157">
        <f t="shared" si="31"/>
        <v>0.82574463392038522</v>
      </c>
      <c r="Q161" s="157">
        <f t="shared" si="31"/>
        <v>0.827990432983158</v>
      </c>
    </row>
    <row r="162" spans="1:17" ht="12" customHeight="1" x14ac:dyDescent="0.25">
      <c r="A162" s="23" t="s">
        <v>57</v>
      </c>
      <c r="B162" s="156">
        <f>RES_hhdet_emi!B$176</f>
        <v>4.1764061987577028</v>
      </c>
      <c r="C162" s="156">
        <f>RES_hhdet_emi!C$176</f>
        <v>2.8924313095902274</v>
      </c>
      <c r="D162" s="156">
        <f>RES_hhdet_emi!D$176</f>
        <v>5.1631955652540853</v>
      </c>
      <c r="E162" s="156">
        <f>RES_hhdet_emi!E$176</f>
        <v>2.0138290455104992</v>
      </c>
      <c r="F162" s="156">
        <f>RES_hhdet_emi!F$176</f>
        <v>0.81124411761913207</v>
      </c>
      <c r="G162" s="156">
        <f>RES_hhdet_emi!G$176</f>
        <v>1.4420904372387211</v>
      </c>
      <c r="H162" s="156">
        <f>RES_hhdet_emi!H$176</f>
        <v>3.6901684941430406</v>
      </c>
      <c r="I162" s="156">
        <f>RES_hhdet_emi!I$176</f>
        <v>2.4353439868156577</v>
      </c>
      <c r="J162" s="156">
        <f>RES_hhdet_emi!J$176</f>
        <v>3.9230198617553698</v>
      </c>
      <c r="K162" s="156">
        <f>RES_hhdet_emi!K$176</f>
        <v>3.7969002695668226</v>
      </c>
      <c r="L162" s="156">
        <f>RES_hhdet_emi!L$176</f>
        <v>2.7264257637445937</v>
      </c>
      <c r="M162" s="156">
        <f>RES_hhdet_emi!M$176</f>
        <v>1.2205243524359248</v>
      </c>
      <c r="N162" s="156">
        <f>RES_hhdet_emi!N$176</f>
        <v>2.1413689379230094</v>
      </c>
      <c r="O162" s="156">
        <f>RES_hhdet_emi!O$176</f>
        <v>1.7217402892512181</v>
      </c>
      <c r="P162" s="156">
        <f>RES_hhdet_emi!P$176</f>
        <v>0.82574463392038522</v>
      </c>
      <c r="Q162" s="156">
        <f>RES_hhdet_emi!Q$176</f>
        <v>0.827990432983158</v>
      </c>
    </row>
    <row r="163" spans="1:17" ht="12" customHeight="1" x14ac:dyDescent="0.25">
      <c r="A163" s="29" t="s">
        <v>140</v>
      </c>
      <c r="B163" s="57">
        <f>RES_hhdet_emi!B$177</f>
        <v>0</v>
      </c>
      <c r="C163" s="57">
        <f>RES_hhdet_emi!C$177</f>
        <v>0</v>
      </c>
      <c r="D163" s="57">
        <f>RES_hhdet_emi!D$177</f>
        <v>0</v>
      </c>
      <c r="E163" s="57">
        <f>RES_hhdet_emi!E$177</f>
        <v>0</v>
      </c>
      <c r="F163" s="57">
        <f>RES_hhdet_emi!F$177</f>
        <v>0</v>
      </c>
      <c r="G163" s="57">
        <f>RES_hhdet_emi!G$177</f>
        <v>0</v>
      </c>
      <c r="H163" s="57">
        <f>RES_hhdet_emi!H$177</f>
        <v>0</v>
      </c>
      <c r="I163" s="57">
        <f>RES_hhdet_emi!I$177</f>
        <v>0</v>
      </c>
      <c r="J163" s="57">
        <f>RES_hhdet_emi!J$177</f>
        <v>0</v>
      </c>
      <c r="K163" s="57">
        <f>RES_hhdet_emi!K$177</f>
        <v>0</v>
      </c>
      <c r="L163" s="57">
        <f>RES_hhdet_emi!L$177</f>
        <v>0</v>
      </c>
      <c r="M163" s="57">
        <f>RES_hhdet_emi!M$177</f>
        <v>0</v>
      </c>
      <c r="N163" s="57">
        <f>RES_hhdet_emi!N$177</f>
        <v>0</v>
      </c>
      <c r="O163" s="57">
        <f>RES_hhdet_emi!O$177</f>
        <v>0</v>
      </c>
      <c r="P163" s="57">
        <f>RES_hhdet_emi!P$177</f>
        <v>0</v>
      </c>
      <c r="Q163" s="57">
        <f>RES_hhdet_emi!Q$177</f>
        <v>0</v>
      </c>
    </row>
    <row r="165" spans="1:17" ht="12" customHeight="1" x14ac:dyDescent="0.25">
      <c r="A165" s="152" t="s">
        <v>198</v>
      </c>
      <c r="B165" s="168">
        <f t="shared" ref="B165:Q165" si="32">SUM(B166,B168,B170,B179)</f>
        <v>16437.723069267635</v>
      </c>
      <c r="C165" s="168">
        <f t="shared" si="32"/>
        <v>18545.99314115665</v>
      </c>
      <c r="D165" s="168">
        <f t="shared" si="32"/>
        <v>18269.616416792582</v>
      </c>
      <c r="E165" s="168">
        <f t="shared" si="32"/>
        <v>17125.325154979699</v>
      </c>
      <c r="F165" s="168">
        <f t="shared" si="32"/>
        <v>15346.945487239549</v>
      </c>
      <c r="G165" s="168">
        <f t="shared" si="32"/>
        <v>14734.025427290628</v>
      </c>
      <c r="H165" s="168">
        <f t="shared" si="32"/>
        <v>13573.042799592111</v>
      </c>
      <c r="I165" s="168">
        <f t="shared" si="32"/>
        <v>11890.720752557658</v>
      </c>
      <c r="J165" s="168">
        <f t="shared" si="32"/>
        <v>12121.107386211443</v>
      </c>
      <c r="K165" s="168">
        <f t="shared" si="32"/>
        <v>11922.525125604965</v>
      </c>
      <c r="L165" s="168">
        <f t="shared" si="32"/>
        <v>12534.767444841626</v>
      </c>
      <c r="M165" s="168">
        <f t="shared" si="32"/>
        <v>11655.911371672673</v>
      </c>
      <c r="N165" s="168">
        <f t="shared" si="32"/>
        <v>12233.81765601068</v>
      </c>
      <c r="O165" s="168">
        <f t="shared" si="32"/>
        <v>13391.824152526897</v>
      </c>
      <c r="P165" s="168">
        <f t="shared" si="32"/>
        <v>11784.428867600511</v>
      </c>
      <c r="Q165" s="168">
        <f t="shared" si="32"/>
        <v>12032.812195447455</v>
      </c>
    </row>
    <row r="166" spans="1:17" ht="12" customHeight="1" x14ac:dyDescent="0.25">
      <c r="A166" s="158" t="s">
        <v>65</v>
      </c>
      <c r="B166" s="157">
        <f t="shared" ref="B166:Q166" si="33">B167</f>
        <v>13529.377695355268</v>
      </c>
      <c r="C166" s="157">
        <f t="shared" si="33"/>
        <v>15861.576952570445</v>
      </c>
      <c r="D166" s="157">
        <f t="shared" si="33"/>
        <v>15481.244685492187</v>
      </c>
      <c r="E166" s="157">
        <f t="shared" si="33"/>
        <v>14380.73024813846</v>
      </c>
      <c r="F166" s="157">
        <f t="shared" si="33"/>
        <v>12693.347393040511</v>
      </c>
      <c r="G166" s="157">
        <f t="shared" si="33"/>
        <v>12020.620358628281</v>
      </c>
      <c r="H166" s="157">
        <f t="shared" si="33"/>
        <v>10697.394163921592</v>
      </c>
      <c r="I166" s="157">
        <f t="shared" si="33"/>
        <v>9018.5518182233409</v>
      </c>
      <c r="J166" s="157">
        <f t="shared" si="33"/>
        <v>9207.8523117328677</v>
      </c>
      <c r="K166" s="157">
        <f t="shared" si="33"/>
        <v>9044.2454381664338</v>
      </c>
      <c r="L166" s="157">
        <f t="shared" si="33"/>
        <v>9676.0217274860915</v>
      </c>
      <c r="M166" s="157">
        <f t="shared" si="33"/>
        <v>8762.122216828282</v>
      </c>
      <c r="N166" s="157">
        <f t="shared" si="33"/>
        <v>9143.8716501852487</v>
      </c>
      <c r="O166" s="157">
        <f t="shared" si="33"/>
        <v>10143.166767833725</v>
      </c>
      <c r="P166" s="157">
        <f t="shared" si="33"/>
        <v>8294.6785425249291</v>
      </c>
      <c r="Q166" s="157">
        <f t="shared" si="33"/>
        <v>8453.4326227836846</v>
      </c>
    </row>
    <row r="167" spans="1:17" ht="12" customHeight="1" x14ac:dyDescent="0.25">
      <c r="A167" s="23" t="s">
        <v>60</v>
      </c>
      <c r="B167" s="57">
        <f t="shared" ref="B167:Q167" si="34">IF(B95=0,0,B95/0.086*1000000/B$7)</f>
        <v>13529.377695355268</v>
      </c>
      <c r="C167" s="57">
        <f t="shared" si="34"/>
        <v>15861.576952570445</v>
      </c>
      <c r="D167" s="57">
        <f t="shared" si="34"/>
        <v>15481.244685492187</v>
      </c>
      <c r="E167" s="57">
        <f t="shared" si="34"/>
        <v>14380.73024813846</v>
      </c>
      <c r="F167" s="57">
        <f t="shared" si="34"/>
        <v>12693.347393040511</v>
      </c>
      <c r="G167" s="57">
        <f t="shared" si="34"/>
        <v>12020.620358628281</v>
      </c>
      <c r="H167" s="57">
        <f t="shared" si="34"/>
        <v>10697.394163921592</v>
      </c>
      <c r="I167" s="57">
        <f t="shared" si="34"/>
        <v>9018.5518182233409</v>
      </c>
      <c r="J167" s="57">
        <f t="shared" si="34"/>
        <v>9207.8523117328677</v>
      </c>
      <c r="K167" s="57">
        <f t="shared" si="34"/>
        <v>9044.2454381664338</v>
      </c>
      <c r="L167" s="57">
        <f t="shared" si="34"/>
        <v>9676.0217274860915</v>
      </c>
      <c r="M167" s="57">
        <f t="shared" si="34"/>
        <v>8762.122216828282</v>
      </c>
      <c r="N167" s="57">
        <f t="shared" si="34"/>
        <v>9143.8716501852487</v>
      </c>
      <c r="O167" s="57">
        <f t="shared" si="34"/>
        <v>10143.166767833725</v>
      </c>
      <c r="P167" s="57">
        <f t="shared" si="34"/>
        <v>8294.6785425249291</v>
      </c>
      <c r="Q167" s="57">
        <f t="shared" si="34"/>
        <v>8453.4326227836846</v>
      </c>
    </row>
    <row r="168" spans="1:17" ht="12" customHeight="1" x14ac:dyDescent="0.25">
      <c r="A168" s="158" t="s">
        <v>112</v>
      </c>
      <c r="B168" s="157">
        <f t="shared" ref="B168:Q168" si="35">B169</f>
        <v>4.9362904539026142E-2</v>
      </c>
      <c r="C168" s="157">
        <f t="shared" si="35"/>
        <v>0.29083386106559239</v>
      </c>
      <c r="D168" s="157">
        <f t="shared" si="35"/>
        <v>0.58878016005480538</v>
      </c>
      <c r="E168" s="157">
        <f t="shared" si="35"/>
        <v>0.69839970608689983</v>
      </c>
      <c r="F168" s="157">
        <f t="shared" si="35"/>
        <v>1.1532965555532475</v>
      </c>
      <c r="G168" s="157">
        <f t="shared" si="35"/>
        <v>1.3695028715944519</v>
      </c>
      <c r="H168" s="157">
        <f t="shared" si="35"/>
        <v>1.9041176966993476</v>
      </c>
      <c r="I168" s="157">
        <f t="shared" si="35"/>
        <v>2.3043460482351832</v>
      </c>
      <c r="J168" s="157">
        <f t="shared" si="35"/>
        <v>2.6256708698583671</v>
      </c>
      <c r="K168" s="157">
        <f t="shared" si="35"/>
        <v>3.2152407155232714</v>
      </c>
      <c r="L168" s="157">
        <f t="shared" si="35"/>
        <v>3.4797949870015716</v>
      </c>
      <c r="M168" s="157">
        <f t="shared" si="35"/>
        <v>3.7975657976641513</v>
      </c>
      <c r="N168" s="157">
        <f t="shared" si="35"/>
        <v>4.2040783614925434</v>
      </c>
      <c r="O168" s="157">
        <f t="shared" si="35"/>
        <v>4.7750973223093158</v>
      </c>
      <c r="P168" s="157">
        <f t="shared" si="35"/>
        <v>5.3413096161578419</v>
      </c>
      <c r="Q168" s="157">
        <f t="shared" si="35"/>
        <v>5.5194771867785812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4.9362904539026142E-2</v>
      </c>
      <c r="C169" s="156">
        <f t="shared" si="36"/>
        <v>0.29083386106559239</v>
      </c>
      <c r="D169" s="156">
        <f t="shared" si="36"/>
        <v>0.58878016005480538</v>
      </c>
      <c r="E169" s="156">
        <f t="shared" si="36"/>
        <v>0.69839970608689983</v>
      </c>
      <c r="F169" s="156">
        <f t="shared" si="36"/>
        <v>1.1532965555532475</v>
      </c>
      <c r="G169" s="156">
        <f t="shared" si="36"/>
        <v>1.3695028715944519</v>
      </c>
      <c r="H169" s="156">
        <f t="shared" si="36"/>
        <v>1.9041176966993476</v>
      </c>
      <c r="I169" s="156">
        <f t="shared" si="36"/>
        <v>2.3043460482351832</v>
      </c>
      <c r="J169" s="156">
        <f t="shared" si="36"/>
        <v>2.6256708698583671</v>
      </c>
      <c r="K169" s="156">
        <f t="shared" si="36"/>
        <v>3.2152407155232714</v>
      </c>
      <c r="L169" s="156">
        <f t="shared" si="36"/>
        <v>3.4797949870015716</v>
      </c>
      <c r="M169" s="156">
        <f t="shared" si="36"/>
        <v>3.7975657976641513</v>
      </c>
      <c r="N169" s="156">
        <f t="shared" si="36"/>
        <v>4.2040783614925434</v>
      </c>
      <c r="O169" s="156">
        <f t="shared" si="36"/>
        <v>4.7750973223093158</v>
      </c>
      <c r="P169" s="156">
        <f t="shared" si="36"/>
        <v>5.3413096161578419</v>
      </c>
      <c r="Q169" s="156">
        <f t="shared" si="36"/>
        <v>5.5194771867785812</v>
      </c>
    </row>
    <row r="170" spans="1:17" ht="12" customHeight="1" x14ac:dyDescent="0.25">
      <c r="A170" s="158" t="s">
        <v>63</v>
      </c>
      <c r="B170" s="157">
        <f t="shared" si="36"/>
        <v>2105.4635161660813</v>
      </c>
      <c r="C170" s="157">
        <f t="shared" si="36"/>
        <v>1942.7408004420149</v>
      </c>
      <c r="D170" s="157">
        <f t="shared" si="36"/>
        <v>1982.9446682507264</v>
      </c>
      <c r="E170" s="157">
        <f t="shared" si="36"/>
        <v>1977.8677561313555</v>
      </c>
      <c r="F170" s="157">
        <f t="shared" si="36"/>
        <v>1922.2855978491484</v>
      </c>
      <c r="G170" s="157">
        <f t="shared" si="36"/>
        <v>1965.7539982156491</v>
      </c>
      <c r="H170" s="157">
        <f t="shared" si="36"/>
        <v>2067.9580322159572</v>
      </c>
      <c r="I170" s="157">
        <f t="shared" si="36"/>
        <v>2077.8907358177521</v>
      </c>
      <c r="J170" s="157">
        <f t="shared" si="36"/>
        <v>2099.8246314537269</v>
      </c>
      <c r="K170" s="157">
        <f t="shared" si="36"/>
        <v>2064.2298854269247</v>
      </c>
      <c r="L170" s="157">
        <f t="shared" si="36"/>
        <v>2071.9429355238981</v>
      </c>
      <c r="M170" s="157">
        <f t="shared" si="36"/>
        <v>2115.501374691507</v>
      </c>
      <c r="N170" s="157">
        <f t="shared" si="36"/>
        <v>2233.0690439158147</v>
      </c>
      <c r="O170" s="157">
        <f t="shared" si="36"/>
        <v>2355.005836423778</v>
      </c>
      <c r="P170" s="157">
        <f t="shared" si="36"/>
        <v>2596.4797949919666</v>
      </c>
      <c r="Q170" s="157">
        <f t="shared" si="36"/>
        <v>2626.1033801169447</v>
      </c>
    </row>
    <row r="171" spans="1:17" ht="12" customHeight="1" x14ac:dyDescent="0.25">
      <c r="A171" s="167" t="s">
        <v>144</v>
      </c>
      <c r="B171" s="132">
        <f t="shared" ref="B171:Q171" si="37">IF(B99=0,0,B99/0.086*1000000/B$11)</f>
        <v>2205.9172284557098</v>
      </c>
      <c r="C171" s="132">
        <f t="shared" si="37"/>
        <v>2205.6143958802149</v>
      </c>
      <c r="D171" s="132">
        <f t="shared" si="37"/>
        <v>2205.3578135706671</v>
      </c>
      <c r="E171" s="132">
        <f t="shared" si="37"/>
        <v>2196.4592006554631</v>
      </c>
      <c r="F171" s="132">
        <f t="shared" si="37"/>
        <v>2203.5911320525643</v>
      </c>
      <c r="G171" s="132">
        <f t="shared" si="37"/>
        <v>2234.3504843507931</v>
      </c>
      <c r="H171" s="132">
        <f t="shared" si="37"/>
        <v>2246.0470527730618</v>
      </c>
      <c r="I171" s="132">
        <f t="shared" si="37"/>
        <v>2260.5003651303846</v>
      </c>
      <c r="J171" s="132">
        <f t="shared" si="37"/>
        <v>2294.3648262782513</v>
      </c>
      <c r="K171" s="132">
        <f t="shared" si="37"/>
        <v>2306.4637484176615</v>
      </c>
      <c r="L171" s="132">
        <f t="shared" si="37"/>
        <v>2355.7709094958459</v>
      </c>
      <c r="M171" s="132">
        <f t="shared" si="37"/>
        <v>0</v>
      </c>
      <c r="N171" s="132">
        <f t="shared" si="37"/>
        <v>0</v>
      </c>
      <c r="O171" s="132">
        <f t="shared" si="37"/>
        <v>0</v>
      </c>
      <c r="P171" s="132">
        <f t="shared" si="37"/>
        <v>0</v>
      </c>
      <c r="Q171" s="132">
        <f t="shared" si="37"/>
        <v>0</v>
      </c>
    </row>
    <row r="172" spans="1:17" ht="12" customHeight="1" x14ac:dyDescent="0.25">
      <c r="A172" s="167" t="s">
        <v>143</v>
      </c>
      <c r="B172" s="132">
        <f t="shared" ref="B172:Q172" si="38">IF(B100=0,0,B100/0.086*1000000/B$12)</f>
        <v>0</v>
      </c>
      <c r="C172" s="132">
        <f t="shared" si="38"/>
        <v>0</v>
      </c>
      <c r="D172" s="132">
        <f t="shared" si="38"/>
        <v>0</v>
      </c>
      <c r="E172" s="132">
        <f t="shared" si="38"/>
        <v>0</v>
      </c>
      <c r="F172" s="132">
        <f t="shared" si="38"/>
        <v>0</v>
      </c>
      <c r="G172" s="132">
        <f t="shared" si="38"/>
        <v>0</v>
      </c>
      <c r="H172" s="132">
        <f t="shared" si="38"/>
        <v>0</v>
      </c>
      <c r="I172" s="132">
        <f t="shared" si="38"/>
        <v>0</v>
      </c>
      <c r="J172" s="132">
        <f t="shared" si="38"/>
        <v>0</v>
      </c>
      <c r="K172" s="132">
        <f t="shared" si="38"/>
        <v>0</v>
      </c>
      <c r="L172" s="132">
        <f t="shared" si="38"/>
        <v>1988.6777059940789</v>
      </c>
      <c r="M172" s="132">
        <f t="shared" si="38"/>
        <v>0</v>
      </c>
      <c r="N172" s="132">
        <f t="shared" si="38"/>
        <v>0</v>
      </c>
      <c r="O172" s="132">
        <f t="shared" si="38"/>
        <v>0</v>
      </c>
      <c r="P172" s="132">
        <f t="shared" si="38"/>
        <v>0</v>
      </c>
      <c r="Q172" s="132">
        <f t="shared" si="38"/>
        <v>0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0</v>
      </c>
      <c r="F173" s="165">
        <f t="shared" si="39"/>
        <v>0</v>
      </c>
      <c r="G173" s="165">
        <f t="shared" si="39"/>
        <v>0</v>
      </c>
      <c r="H173" s="165">
        <f t="shared" si="39"/>
        <v>0</v>
      </c>
      <c r="I173" s="165">
        <f t="shared" si="39"/>
        <v>0</v>
      </c>
      <c r="J173" s="165">
        <f t="shared" si="39"/>
        <v>0</v>
      </c>
      <c r="K173" s="165">
        <f t="shared" si="39"/>
        <v>0</v>
      </c>
      <c r="L173" s="165">
        <f t="shared" si="39"/>
        <v>1649.0396366471002</v>
      </c>
      <c r="M173" s="165">
        <f t="shared" si="39"/>
        <v>0</v>
      </c>
      <c r="N173" s="165">
        <f t="shared" si="39"/>
        <v>0</v>
      </c>
      <c r="O173" s="165">
        <f t="shared" si="39"/>
        <v>0</v>
      </c>
      <c r="P173" s="165">
        <f t="shared" si="39"/>
        <v>0</v>
      </c>
      <c r="Q173" s="165">
        <f t="shared" si="39"/>
        <v>0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0</v>
      </c>
      <c r="F174" s="164">
        <f t="shared" si="39"/>
        <v>0</v>
      </c>
      <c r="G174" s="164">
        <f t="shared" si="39"/>
        <v>0</v>
      </c>
      <c r="H174" s="164">
        <f t="shared" si="39"/>
        <v>0</v>
      </c>
      <c r="I174" s="164">
        <f t="shared" si="39"/>
        <v>0</v>
      </c>
      <c r="J174" s="164">
        <f t="shared" si="39"/>
        <v>0</v>
      </c>
      <c r="K174" s="164">
        <f t="shared" si="39"/>
        <v>0</v>
      </c>
      <c r="L174" s="164">
        <f t="shared" si="39"/>
        <v>339.63806934697897</v>
      </c>
      <c r="M174" s="164">
        <f t="shared" si="39"/>
        <v>0</v>
      </c>
      <c r="N174" s="164">
        <f t="shared" si="39"/>
        <v>0</v>
      </c>
      <c r="O174" s="164">
        <f t="shared" si="39"/>
        <v>0</v>
      </c>
      <c r="P174" s="164">
        <f t="shared" si="39"/>
        <v>0</v>
      </c>
      <c r="Q174" s="164">
        <f t="shared" si="39"/>
        <v>0</v>
      </c>
    </row>
    <row r="175" spans="1:17" ht="12" customHeight="1" x14ac:dyDescent="0.25">
      <c r="A175" s="163" t="s">
        <v>142</v>
      </c>
      <c r="B175" s="162">
        <f t="shared" ref="B175:Q175" si="40">IF(B103=0,0,B103/0.086*1000000/B$13)</f>
        <v>2084.267226122387</v>
      </c>
      <c r="C175" s="162">
        <f t="shared" si="40"/>
        <v>1893.8254977994279</v>
      </c>
      <c r="D175" s="162">
        <f t="shared" si="40"/>
        <v>1953.8584012752224</v>
      </c>
      <c r="E175" s="162">
        <f t="shared" si="40"/>
        <v>1960.4889836676848</v>
      </c>
      <c r="F175" s="162">
        <f t="shared" si="40"/>
        <v>1910.618140241776</v>
      </c>
      <c r="G175" s="162">
        <f t="shared" si="40"/>
        <v>1949.1306948215104</v>
      </c>
      <c r="H175" s="162">
        <f t="shared" si="40"/>
        <v>2060.5470289565492</v>
      </c>
      <c r="I175" s="162">
        <f t="shared" si="40"/>
        <v>2072.2606493761396</v>
      </c>
      <c r="J175" s="162">
        <f t="shared" si="40"/>
        <v>2094.8391802957976</v>
      </c>
      <c r="K175" s="162">
        <f t="shared" si="40"/>
        <v>2061.7918082005126</v>
      </c>
      <c r="L175" s="162">
        <f t="shared" si="40"/>
        <v>2090.5161205430145</v>
      </c>
      <c r="M175" s="162">
        <f t="shared" si="40"/>
        <v>2138.7399537586239</v>
      </c>
      <c r="N175" s="162">
        <f t="shared" si="40"/>
        <v>2258.3556361159153</v>
      </c>
      <c r="O175" s="162">
        <f t="shared" si="40"/>
        <v>2387.5426629689532</v>
      </c>
      <c r="P175" s="162">
        <f t="shared" si="40"/>
        <v>2624.0329982780654</v>
      </c>
      <c r="Q175" s="162">
        <f t="shared" si="40"/>
        <v>2649.3673358421106</v>
      </c>
    </row>
    <row r="176" spans="1:17" ht="12" customHeight="1" x14ac:dyDescent="0.25">
      <c r="A176" s="161" t="s">
        <v>141</v>
      </c>
      <c r="B176" s="160">
        <f t="shared" ref="B176:Q176" si="41">IF(B104=0,0,B104/0.086*1000000/B$14)</f>
        <v>0</v>
      </c>
      <c r="C176" s="160">
        <f t="shared" si="41"/>
        <v>0</v>
      </c>
      <c r="D176" s="160">
        <f t="shared" si="41"/>
        <v>0</v>
      </c>
      <c r="E176" s="160">
        <f t="shared" si="41"/>
        <v>0</v>
      </c>
      <c r="F176" s="160">
        <f t="shared" si="41"/>
        <v>0</v>
      </c>
      <c r="G176" s="160">
        <f t="shared" si="41"/>
        <v>0</v>
      </c>
      <c r="H176" s="160">
        <f t="shared" si="41"/>
        <v>0</v>
      </c>
      <c r="I176" s="160">
        <f t="shared" si="41"/>
        <v>0</v>
      </c>
      <c r="J176" s="160">
        <f t="shared" si="41"/>
        <v>0</v>
      </c>
      <c r="K176" s="160">
        <f t="shared" si="41"/>
        <v>0</v>
      </c>
      <c r="L176" s="160">
        <f t="shared" si="41"/>
        <v>1802.9993537270946</v>
      </c>
      <c r="M176" s="160">
        <f t="shared" si="41"/>
        <v>1841.1705981766984</v>
      </c>
      <c r="N176" s="160">
        <f t="shared" si="41"/>
        <v>1940.3453295262971</v>
      </c>
      <c r="O176" s="160">
        <f t="shared" si="41"/>
        <v>1964.2302726479234</v>
      </c>
      <c r="P176" s="160">
        <f t="shared" si="41"/>
        <v>2265.6340655716735</v>
      </c>
      <c r="Q176" s="160">
        <f t="shared" si="41"/>
        <v>2349.7672894318366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0</v>
      </c>
      <c r="F177" s="156">
        <f t="shared" si="42"/>
        <v>0</v>
      </c>
      <c r="G177" s="156">
        <f t="shared" si="42"/>
        <v>0</v>
      </c>
      <c r="H177" s="156">
        <f t="shared" si="42"/>
        <v>0</v>
      </c>
      <c r="I177" s="156">
        <f t="shared" si="42"/>
        <v>0</v>
      </c>
      <c r="J177" s="156">
        <f t="shared" si="42"/>
        <v>0</v>
      </c>
      <c r="K177" s="156">
        <f t="shared" si="42"/>
        <v>0</v>
      </c>
      <c r="L177" s="156">
        <f t="shared" si="42"/>
        <v>1463.3612843801156</v>
      </c>
      <c r="M177" s="156">
        <f t="shared" si="42"/>
        <v>1497.1179676310417</v>
      </c>
      <c r="N177" s="156">
        <f t="shared" si="42"/>
        <v>1580.8489452811475</v>
      </c>
      <c r="O177" s="156">
        <f t="shared" si="42"/>
        <v>1551.9027309298253</v>
      </c>
      <c r="P177" s="156">
        <f t="shared" si="42"/>
        <v>1906.3599732490213</v>
      </c>
      <c r="Q177" s="156">
        <f t="shared" si="42"/>
        <v>1990.9995528853542</v>
      </c>
    </row>
    <row r="178" spans="1:17" ht="12" customHeight="1" x14ac:dyDescent="0.25">
      <c r="A178" s="159" t="s">
        <v>59</v>
      </c>
      <c r="B178" s="57">
        <f t="shared" si="42"/>
        <v>0</v>
      </c>
      <c r="C178" s="57">
        <f t="shared" si="42"/>
        <v>0</v>
      </c>
      <c r="D178" s="57">
        <f t="shared" si="42"/>
        <v>0</v>
      </c>
      <c r="E178" s="57">
        <f t="shared" si="42"/>
        <v>0</v>
      </c>
      <c r="F178" s="57">
        <f t="shared" si="42"/>
        <v>0</v>
      </c>
      <c r="G178" s="57">
        <f t="shared" si="42"/>
        <v>0</v>
      </c>
      <c r="H178" s="57">
        <f t="shared" si="42"/>
        <v>0</v>
      </c>
      <c r="I178" s="57">
        <f t="shared" si="42"/>
        <v>0</v>
      </c>
      <c r="J178" s="57">
        <f t="shared" si="42"/>
        <v>0</v>
      </c>
      <c r="K178" s="57">
        <f t="shared" si="42"/>
        <v>0</v>
      </c>
      <c r="L178" s="57">
        <f t="shared" si="42"/>
        <v>339.63806934697863</v>
      </c>
      <c r="M178" s="57">
        <f t="shared" si="42"/>
        <v>344.05263054565654</v>
      </c>
      <c r="N178" s="57">
        <f t="shared" si="42"/>
        <v>359.49638424514961</v>
      </c>
      <c r="O178" s="57">
        <f t="shared" si="42"/>
        <v>412.32754171809819</v>
      </c>
      <c r="P178" s="57">
        <f t="shared" si="42"/>
        <v>359.27409232265234</v>
      </c>
      <c r="Q178" s="57">
        <f t="shared" si="42"/>
        <v>358.76773654648207</v>
      </c>
    </row>
    <row r="179" spans="1:17" ht="12" customHeight="1" x14ac:dyDescent="0.25">
      <c r="A179" s="158" t="s">
        <v>62</v>
      </c>
      <c r="B179" s="157">
        <f t="shared" si="36"/>
        <v>802.83249484174667</v>
      </c>
      <c r="C179" s="157">
        <f t="shared" si="36"/>
        <v>741.38455428312591</v>
      </c>
      <c r="D179" s="157">
        <f t="shared" si="36"/>
        <v>804.83828288961411</v>
      </c>
      <c r="E179" s="157">
        <f t="shared" si="36"/>
        <v>766.02875100379561</v>
      </c>
      <c r="F179" s="157">
        <f t="shared" si="36"/>
        <v>730.15919979433806</v>
      </c>
      <c r="G179" s="157">
        <f t="shared" si="36"/>
        <v>746.2815675751051</v>
      </c>
      <c r="H179" s="157">
        <f t="shared" si="36"/>
        <v>805.78648575786178</v>
      </c>
      <c r="I179" s="157">
        <f t="shared" si="36"/>
        <v>791.97385246832971</v>
      </c>
      <c r="J179" s="157">
        <f t="shared" si="36"/>
        <v>810.80477215498991</v>
      </c>
      <c r="K179" s="157">
        <f t="shared" si="36"/>
        <v>810.83456129608328</v>
      </c>
      <c r="L179" s="157">
        <f t="shared" si="36"/>
        <v>783.32298684463535</v>
      </c>
      <c r="M179" s="157">
        <f t="shared" si="36"/>
        <v>774.49021435522025</v>
      </c>
      <c r="N179" s="157">
        <f t="shared" si="36"/>
        <v>852.67288354812433</v>
      </c>
      <c r="O179" s="157">
        <f t="shared" si="36"/>
        <v>888.87645094708409</v>
      </c>
      <c r="P179" s="157">
        <f t="shared" si="36"/>
        <v>887.9292204674565</v>
      </c>
      <c r="Q179" s="157">
        <f t="shared" si="36"/>
        <v>947.75671536004711</v>
      </c>
    </row>
    <row r="180" spans="1:17" ht="12" customHeight="1" x14ac:dyDescent="0.25">
      <c r="A180" s="23" t="s">
        <v>57</v>
      </c>
      <c r="B180" s="156">
        <f t="shared" ref="B180:Q180" si="43">IF(B108=0,0,B108/0.086*1000000/B$16)</f>
        <v>1209.1033103288</v>
      </c>
      <c r="C180" s="156">
        <f t="shared" si="43"/>
        <v>1245.4237729296437</v>
      </c>
      <c r="D180" s="156">
        <f t="shared" si="43"/>
        <v>1214.9937817063046</v>
      </c>
      <c r="E180" s="156">
        <f t="shared" si="43"/>
        <v>1224.2609813309873</v>
      </c>
      <c r="F180" s="156">
        <f t="shared" si="43"/>
        <v>1230.8179065065749</v>
      </c>
      <c r="G180" s="156">
        <f t="shared" si="43"/>
        <v>1214.5434762836201</v>
      </c>
      <c r="H180" s="156">
        <f t="shared" si="43"/>
        <v>1192.939791177758</v>
      </c>
      <c r="I180" s="156">
        <f t="shared" si="43"/>
        <v>1191.121421480248</v>
      </c>
      <c r="J180" s="156">
        <f t="shared" si="43"/>
        <v>1177.7331167580444</v>
      </c>
      <c r="K180" s="156">
        <f t="shared" si="43"/>
        <v>1168.8916246396946</v>
      </c>
      <c r="L180" s="156">
        <f t="shared" si="43"/>
        <v>1180.2957069775987</v>
      </c>
      <c r="M180" s="156">
        <f t="shared" si="43"/>
        <v>1191.9248244883129</v>
      </c>
      <c r="N180" s="156">
        <f t="shared" si="43"/>
        <v>1184.0455363198107</v>
      </c>
      <c r="O180" s="156">
        <f t="shared" si="43"/>
        <v>1174.8918781240141</v>
      </c>
      <c r="P180" s="156">
        <f t="shared" si="43"/>
        <v>1204.6487212767242</v>
      </c>
      <c r="Q180" s="156">
        <f t="shared" si="43"/>
        <v>1232.0181989171442</v>
      </c>
    </row>
    <row r="181" spans="1:17" ht="12" customHeight="1" x14ac:dyDescent="0.25">
      <c r="A181" s="29" t="s">
        <v>140</v>
      </c>
      <c r="B181" s="57">
        <f t="shared" ref="B181:Q181" si="44">IF(B109=0,0,B109/0.086*1000000/B$17)</f>
        <v>743.4986439718964</v>
      </c>
      <c r="C181" s="57">
        <f t="shared" si="44"/>
        <v>687.33540826834826</v>
      </c>
      <c r="D181" s="57">
        <f t="shared" si="44"/>
        <v>705.59444783311494</v>
      </c>
      <c r="E181" s="57">
        <f t="shared" si="44"/>
        <v>726.60577232697835</v>
      </c>
      <c r="F181" s="57">
        <f t="shared" si="44"/>
        <v>712.6975107676576</v>
      </c>
      <c r="G181" s="57">
        <f t="shared" si="44"/>
        <v>714.3487866304763</v>
      </c>
      <c r="H181" s="57">
        <f t="shared" si="44"/>
        <v>722.22181577320976</v>
      </c>
      <c r="I181" s="57">
        <f t="shared" si="44"/>
        <v>736.39188642571025</v>
      </c>
      <c r="J181" s="57">
        <f t="shared" si="44"/>
        <v>717.50399064634621</v>
      </c>
      <c r="K181" s="57">
        <f t="shared" si="44"/>
        <v>718.34613630875515</v>
      </c>
      <c r="L181" s="57">
        <f t="shared" si="44"/>
        <v>712.14596854624665</v>
      </c>
      <c r="M181" s="57">
        <f t="shared" si="44"/>
        <v>744.11503614685296</v>
      </c>
      <c r="N181" s="57">
        <f t="shared" si="44"/>
        <v>807.27546317288341</v>
      </c>
      <c r="O181" s="57">
        <f t="shared" si="44"/>
        <v>857.8844390984292</v>
      </c>
      <c r="P181" s="57">
        <f t="shared" si="44"/>
        <v>872.68541448919154</v>
      </c>
      <c r="Q181" s="57">
        <f t="shared" si="44"/>
        <v>934.31200759455101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10275.420466369626</v>
      </c>
      <c r="C183" s="168">
        <f t="shared" si="45"/>
        <v>11631.511998337897</v>
      </c>
      <c r="D183" s="168">
        <f t="shared" si="45"/>
        <v>11451.970153833252</v>
      </c>
      <c r="E183" s="168">
        <f t="shared" si="45"/>
        <v>10860.525856151135</v>
      </c>
      <c r="F183" s="168">
        <f t="shared" si="45"/>
        <v>9818.6396830111025</v>
      </c>
      <c r="G183" s="168">
        <f t="shared" si="45"/>
        <v>9490.9656766141725</v>
      </c>
      <c r="H183" s="168">
        <f t="shared" si="45"/>
        <v>8786.8036251256999</v>
      </c>
      <c r="I183" s="168">
        <f t="shared" si="45"/>
        <v>7831.0445504917243</v>
      </c>
      <c r="J183" s="168">
        <f t="shared" si="45"/>
        <v>8089.8825236192597</v>
      </c>
      <c r="K183" s="168">
        <f t="shared" si="45"/>
        <v>8053.4093960416376</v>
      </c>
      <c r="L183" s="168">
        <f t="shared" si="45"/>
        <v>8600.1392655547006</v>
      </c>
      <c r="M183" s="168">
        <f t="shared" si="45"/>
        <v>8171.6429593760522</v>
      </c>
      <c r="N183" s="168">
        <f t="shared" si="45"/>
        <v>8703.8362242781477</v>
      </c>
      <c r="O183" s="168">
        <f t="shared" si="45"/>
        <v>9700.3404106507314</v>
      </c>
      <c r="P183" s="168">
        <f t="shared" si="45"/>
        <v>8678.637885527527</v>
      </c>
      <c r="Q183" s="168">
        <f t="shared" si="45"/>
        <v>8994.6845376139063</v>
      </c>
    </row>
    <row r="184" spans="1:17" ht="12" customHeight="1" x14ac:dyDescent="0.25">
      <c r="A184" s="158" t="s">
        <v>65</v>
      </c>
      <c r="B184" s="157">
        <f t="shared" ref="B184:Q184" si="46">B185</f>
        <v>8551.2829335068218</v>
      </c>
      <c r="C184" s="157">
        <f t="shared" si="46"/>
        <v>10025.356328073081</v>
      </c>
      <c r="D184" s="157">
        <f t="shared" si="46"/>
        <v>9784.9662009170625</v>
      </c>
      <c r="E184" s="157">
        <f t="shared" si="46"/>
        <v>9133.0310016956646</v>
      </c>
      <c r="F184" s="157">
        <f t="shared" si="46"/>
        <v>8095.689805190108</v>
      </c>
      <c r="G184" s="157">
        <f t="shared" si="46"/>
        <v>7720.0518130845603</v>
      </c>
      <c r="H184" s="157">
        <f t="shared" si="46"/>
        <v>6912.3018063430118</v>
      </c>
      <c r="I184" s="157">
        <f t="shared" si="46"/>
        <v>5893.8003564402934</v>
      </c>
      <c r="J184" s="157">
        <f t="shared" si="46"/>
        <v>6112.6026733625376</v>
      </c>
      <c r="K184" s="157">
        <f t="shared" si="46"/>
        <v>6090.307033267839</v>
      </c>
      <c r="L184" s="157">
        <f t="shared" si="46"/>
        <v>6616.6744575358116</v>
      </c>
      <c r="M184" s="157">
        <f t="shared" si="46"/>
        <v>6112.8463510729343</v>
      </c>
      <c r="N184" s="157">
        <f t="shared" si="46"/>
        <v>6510.1397637473765</v>
      </c>
      <c r="O184" s="157">
        <f t="shared" si="46"/>
        <v>7372.9655655375809</v>
      </c>
      <c r="P184" s="157">
        <f t="shared" si="46"/>
        <v>6154.8903385862377</v>
      </c>
      <c r="Q184" s="157">
        <f t="shared" si="46"/>
        <v>6388.3274463831331</v>
      </c>
    </row>
    <row r="185" spans="1:17" ht="12" customHeight="1" x14ac:dyDescent="0.25">
      <c r="A185" s="23" t="s">
        <v>60</v>
      </c>
      <c r="B185" s="57">
        <f t="shared" ref="B185:Q185" si="47">IF(B113=0,0,B113/0.086*1000000/B$7)</f>
        <v>8551.2829335068218</v>
      </c>
      <c r="C185" s="57">
        <f t="shared" si="47"/>
        <v>10025.356328073081</v>
      </c>
      <c r="D185" s="57">
        <f t="shared" si="47"/>
        <v>9784.9662009170625</v>
      </c>
      <c r="E185" s="57">
        <f t="shared" si="47"/>
        <v>9133.0310016956646</v>
      </c>
      <c r="F185" s="57">
        <f t="shared" si="47"/>
        <v>8095.689805190108</v>
      </c>
      <c r="G185" s="57">
        <f t="shared" si="47"/>
        <v>7720.0518130845603</v>
      </c>
      <c r="H185" s="57">
        <f t="shared" si="47"/>
        <v>6912.3018063430118</v>
      </c>
      <c r="I185" s="57">
        <f t="shared" si="47"/>
        <v>5893.8003564402934</v>
      </c>
      <c r="J185" s="57">
        <f t="shared" si="47"/>
        <v>6112.6026733625376</v>
      </c>
      <c r="K185" s="57">
        <f t="shared" si="47"/>
        <v>6090.307033267839</v>
      </c>
      <c r="L185" s="57">
        <f t="shared" si="47"/>
        <v>6616.6744575358116</v>
      </c>
      <c r="M185" s="57">
        <f t="shared" si="47"/>
        <v>6112.8463510729343</v>
      </c>
      <c r="N185" s="57">
        <f t="shared" si="47"/>
        <v>6510.1397637473765</v>
      </c>
      <c r="O185" s="57">
        <f t="shared" si="47"/>
        <v>7372.9655655375809</v>
      </c>
      <c r="P185" s="57">
        <f t="shared" si="47"/>
        <v>6154.8903385862377</v>
      </c>
      <c r="Q185" s="57">
        <f t="shared" si="47"/>
        <v>6388.3274463831331</v>
      </c>
    </row>
    <row r="186" spans="1:17" ht="12" customHeight="1" x14ac:dyDescent="0.25">
      <c r="A186" s="158" t="s">
        <v>112</v>
      </c>
      <c r="B186" s="157">
        <f t="shared" ref="B186:Q186" si="48">B187</f>
        <v>7.2945620671199488E-2</v>
      </c>
      <c r="C186" s="157">
        <f t="shared" si="48"/>
        <v>0.49833165324021711</v>
      </c>
      <c r="D186" s="157">
        <f t="shared" si="48"/>
        <v>1.0334606392863228</v>
      </c>
      <c r="E186" s="157">
        <f t="shared" si="48"/>
        <v>1.2359443364679987</v>
      </c>
      <c r="F186" s="157">
        <f t="shared" si="48"/>
        <v>2.1151743498946138</v>
      </c>
      <c r="G186" s="157">
        <f t="shared" si="48"/>
        <v>2.5432449106261314</v>
      </c>
      <c r="H186" s="157">
        <f t="shared" si="48"/>
        <v>3.6648117959279767</v>
      </c>
      <c r="I186" s="157">
        <f t="shared" si="48"/>
        <v>4.5564188153191605</v>
      </c>
      <c r="J186" s="157">
        <f t="shared" si="48"/>
        <v>5.3489593536969489</v>
      </c>
      <c r="K186" s="157">
        <f t="shared" si="48"/>
        <v>7.1703937823510566</v>
      </c>
      <c r="L186" s="157">
        <f t="shared" si="48"/>
        <v>8.3282191503949026</v>
      </c>
      <c r="M186" s="157">
        <f t="shared" si="48"/>
        <v>9.5019104950721651</v>
      </c>
      <c r="N186" s="157">
        <f t="shared" si="48"/>
        <v>11.561448074317607</v>
      </c>
      <c r="O186" s="157">
        <f t="shared" si="48"/>
        <v>13.992860514186704</v>
      </c>
      <c r="P186" s="157">
        <f t="shared" si="48"/>
        <v>17.04814676683732</v>
      </c>
      <c r="Q186" s="157">
        <f t="shared" si="48"/>
        <v>18.562821733749409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7.2945620671199488E-2</v>
      </c>
      <c r="C187" s="156">
        <f t="shared" si="49"/>
        <v>0.49833165324021711</v>
      </c>
      <c r="D187" s="156">
        <f t="shared" si="49"/>
        <v>1.0334606392863228</v>
      </c>
      <c r="E187" s="156">
        <f t="shared" si="49"/>
        <v>1.2359443364679987</v>
      </c>
      <c r="F187" s="156">
        <f t="shared" si="49"/>
        <v>2.1151743498946138</v>
      </c>
      <c r="G187" s="156">
        <f t="shared" si="49"/>
        <v>2.5432449106261314</v>
      </c>
      <c r="H187" s="156">
        <f t="shared" si="49"/>
        <v>3.6648117959279767</v>
      </c>
      <c r="I187" s="156">
        <f t="shared" si="49"/>
        <v>4.5564188153191605</v>
      </c>
      <c r="J187" s="156">
        <f t="shared" si="49"/>
        <v>5.3489593536969489</v>
      </c>
      <c r="K187" s="156">
        <f t="shared" si="49"/>
        <v>7.1703937823510566</v>
      </c>
      <c r="L187" s="156">
        <f t="shared" si="49"/>
        <v>8.3282191503949026</v>
      </c>
      <c r="M187" s="156">
        <f t="shared" si="49"/>
        <v>9.5019104950721651</v>
      </c>
      <c r="N187" s="156">
        <f t="shared" si="49"/>
        <v>11.561448074317607</v>
      </c>
      <c r="O187" s="156">
        <f t="shared" si="49"/>
        <v>13.992860514186704</v>
      </c>
      <c r="P187" s="156">
        <f t="shared" si="49"/>
        <v>17.04814676683732</v>
      </c>
      <c r="Q187" s="156">
        <f t="shared" si="49"/>
        <v>18.562821733749409</v>
      </c>
    </row>
    <row r="188" spans="1:17" ht="12" customHeight="1" x14ac:dyDescent="0.25">
      <c r="A188" s="158" t="s">
        <v>63</v>
      </c>
      <c r="B188" s="157">
        <f t="shared" si="49"/>
        <v>1154.2250277410944</v>
      </c>
      <c r="C188" s="157">
        <f t="shared" si="49"/>
        <v>1070.2474657961595</v>
      </c>
      <c r="D188" s="157">
        <f t="shared" si="49"/>
        <v>1119.5112427125978</v>
      </c>
      <c r="E188" s="157">
        <f t="shared" si="49"/>
        <v>1152.4575573134118</v>
      </c>
      <c r="F188" s="157">
        <f t="shared" si="49"/>
        <v>1152.6865371095896</v>
      </c>
      <c r="G188" s="157">
        <f t="shared" si="49"/>
        <v>1197.0756937343053</v>
      </c>
      <c r="H188" s="157">
        <f t="shared" si="49"/>
        <v>1295.6567137751074</v>
      </c>
      <c r="I188" s="157">
        <f t="shared" si="49"/>
        <v>1339.7410976030033</v>
      </c>
      <c r="J188" s="157">
        <f t="shared" si="49"/>
        <v>1392.7621040457398</v>
      </c>
      <c r="K188" s="157">
        <f t="shared" si="49"/>
        <v>1376.5518144202795</v>
      </c>
      <c r="L188" s="157">
        <f t="shared" si="49"/>
        <v>1395.8345679197762</v>
      </c>
      <c r="M188" s="157">
        <f t="shared" si="49"/>
        <v>1436.9903298800268</v>
      </c>
      <c r="N188" s="157">
        <f t="shared" si="49"/>
        <v>1525.4815804286413</v>
      </c>
      <c r="O188" s="157">
        <f t="shared" si="49"/>
        <v>1615.0332904722568</v>
      </c>
      <c r="P188" s="157">
        <f t="shared" si="49"/>
        <v>1786.4859173756486</v>
      </c>
      <c r="Q188" s="157">
        <f t="shared" si="49"/>
        <v>1815.5334320154163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985.51478239842425</v>
      </c>
      <c r="C189" s="132">
        <f t="shared" si="50"/>
        <v>985.37948902662754</v>
      </c>
      <c r="D189" s="132">
        <f t="shared" si="50"/>
        <v>985.26485840690202</v>
      </c>
      <c r="E189" s="132">
        <f t="shared" si="50"/>
        <v>981.28931732238243</v>
      </c>
      <c r="F189" s="132">
        <f t="shared" si="50"/>
        <v>984.47557641144874</v>
      </c>
      <c r="G189" s="132">
        <f t="shared" si="50"/>
        <v>1075.9387895340103</v>
      </c>
      <c r="H189" s="132">
        <f t="shared" si="50"/>
        <v>1125.0974980593062</v>
      </c>
      <c r="I189" s="132">
        <f t="shared" si="50"/>
        <v>1180.2670394151039</v>
      </c>
      <c r="J189" s="132">
        <f t="shared" si="50"/>
        <v>1198.1057694881927</v>
      </c>
      <c r="K189" s="132">
        <f t="shared" si="50"/>
        <v>1204.4237657605361</v>
      </c>
      <c r="L189" s="132">
        <f t="shared" si="50"/>
        <v>1230.171717214562</v>
      </c>
      <c r="M189" s="132">
        <f t="shared" si="50"/>
        <v>0</v>
      </c>
      <c r="N189" s="132">
        <f t="shared" si="50"/>
        <v>0</v>
      </c>
      <c r="O189" s="132">
        <f t="shared" si="50"/>
        <v>0</v>
      </c>
      <c r="P189" s="132">
        <f t="shared" si="50"/>
        <v>0</v>
      </c>
      <c r="Q189" s="132">
        <f t="shared" si="50"/>
        <v>0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0</v>
      </c>
      <c r="F190" s="132">
        <f t="shared" si="51"/>
        <v>0</v>
      </c>
      <c r="G190" s="132">
        <f t="shared" si="51"/>
        <v>0</v>
      </c>
      <c r="H190" s="132">
        <f t="shared" si="51"/>
        <v>0</v>
      </c>
      <c r="I190" s="132">
        <f t="shared" si="51"/>
        <v>0</v>
      </c>
      <c r="J190" s="132">
        <f t="shared" si="51"/>
        <v>0</v>
      </c>
      <c r="K190" s="132">
        <f t="shared" si="51"/>
        <v>0</v>
      </c>
      <c r="L190" s="132">
        <f t="shared" si="51"/>
        <v>1223.7072906464703</v>
      </c>
      <c r="M190" s="132">
        <f t="shared" si="51"/>
        <v>0</v>
      </c>
      <c r="N190" s="132">
        <f t="shared" si="51"/>
        <v>0</v>
      </c>
      <c r="O190" s="132">
        <f t="shared" si="51"/>
        <v>0</v>
      </c>
      <c r="P190" s="132">
        <f t="shared" si="51"/>
        <v>0</v>
      </c>
      <c r="Q190" s="132">
        <f t="shared" si="51"/>
        <v>0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0</v>
      </c>
      <c r="F191" s="165">
        <f t="shared" si="51"/>
        <v>0</v>
      </c>
      <c r="G191" s="165">
        <f t="shared" si="51"/>
        <v>0</v>
      </c>
      <c r="H191" s="165">
        <f t="shared" si="51"/>
        <v>0</v>
      </c>
      <c r="I191" s="165">
        <f t="shared" si="51"/>
        <v>0</v>
      </c>
      <c r="J191" s="165">
        <f t="shared" si="51"/>
        <v>0</v>
      </c>
      <c r="K191" s="165">
        <f t="shared" si="51"/>
        <v>0</v>
      </c>
      <c r="L191" s="165">
        <f t="shared" si="51"/>
        <v>884.06922129949146</v>
      </c>
      <c r="M191" s="165">
        <f t="shared" si="51"/>
        <v>0</v>
      </c>
      <c r="N191" s="165">
        <f t="shared" si="51"/>
        <v>0</v>
      </c>
      <c r="O191" s="165">
        <f t="shared" si="51"/>
        <v>0</v>
      </c>
      <c r="P191" s="165">
        <f t="shared" si="51"/>
        <v>0</v>
      </c>
      <c r="Q191" s="165">
        <f t="shared" si="51"/>
        <v>0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0</v>
      </c>
      <c r="F192" s="164">
        <f t="shared" si="51"/>
        <v>0</v>
      </c>
      <c r="G192" s="164">
        <f t="shared" si="51"/>
        <v>0</v>
      </c>
      <c r="H192" s="164">
        <f t="shared" si="51"/>
        <v>0</v>
      </c>
      <c r="I192" s="164">
        <f t="shared" si="51"/>
        <v>0</v>
      </c>
      <c r="J192" s="164">
        <f t="shared" si="51"/>
        <v>0</v>
      </c>
      <c r="K192" s="164">
        <f t="shared" si="51"/>
        <v>0</v>
      </c>
      <c r="L192" s="164">
        <f t="shared" si="51"/>
        <v>339.63806934697902</v>
      </c>
      <c r="M192" s="164">
        <f t="shared" si="51"/>
        <v>0</v>
      </c>
      <c r="N192" s="164">
        <f t="shared" si="51"/>
        <v>0</v>
      </c>
      <c r="O192" s="164">
        <f t="shared" si="51"/>
        <v>0</v>
      </c>
      <c r="P192" s="164">
        <f t="shared" si="51"/>
        <v>0</v>
      </c>
      <c r="Q192" s="164">
        <f t="shared" si="51"/>
        <v>0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1189.8238245612224</v>
      </c>
      <c r="C193" s="162">
        <f t="shared" si="52"/>
        <v>1086.0396291795744</v>
      </c>
      <c r="D193" s="162">
        <f t="shared" si="52"/>
        <v>1137.0674270325251</v>
      </c>
      <c r="E193" s="162">
        <f t="shared" si="52"/>
        <v>1166.0660217356462</v>
      </c>
      <c r="F193" s="162">
        <f t="shared" si="52"/>
        <v>1159.6632724184008</v>
      </c>
      <c r="G193" s="162">
        <f t="shared" si="52"/>
        <v>1204.5727966924394</v>
      </c>
      <c r="H193" s="162">
        <f t="shared" si="52"/>
        <v>1302.7543714501162</v>
      </c>
      <c r="I193" s="162">
        <f t="shared" si="52"/>
        <v>1344.657885048289</v>
      </c>
      <c r="J193" s="162">
        <f t="shared" si="52"/>
        <v>1397.7505314984498</v>
      </c>
      <c r="K193" s="162">
        <f t="shared" si="52"/>
        <v>1378.2842785369091</v>
      </c>
      <c r="L193" s="162">
        <f t="shared" si="52"/>
        <v>1400.2332751935835</v>
      </c>
      <c r="M193" s="162">
        <f t="shared" si="52"/>
        <v>1442.5923081852736</v>
      </c>
      <c r="N193" s="162">
        <f t="shared" si="52"/>
        <v>1532.431087383854</v>
      </c>
      <c r="O193" s="162">
        <f t="shared" si="52"/>
        <v>1626.3400790713929</v>
      </c>
      <c r="P193" s="162">
        <f t="shared" si="52"/>
        <v>1796.0021036842584</v>
      </c>
      <c r="Q193" s="162">
        <f t="shared" si="52"/>
        <v>1822.4425571105282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0</v>
      </c>
      <c r="F194" s="160">
        <f t="shared" si="53"/>
        <v>0</v>
      </c>
      <c r="G194" s="160">
        <f t="shared" si="53"/>
        <v>0</v>
      </c>
      <c r="H194" s="160">
        <f t="shared" si="53"/>
        <v>0</v>
      </c>
      <c r="I194" s="160">
        <f t="shared" si="53"/>
        <v>0</v>
      </c>
      <c r="J194" s="160">
        <f t="shared" si="53"/>
        <v>0</v>
      </c>
      <c r="K194" s="160">
        <f t="shared" si="53"/>
        <v>0</v>
      </c>
      <c r="L194" s="160">
        <f t="shared" si="53"/>
        <v>1342.0865644002129</v>
      </c>
      <c r="M194" s="160">
        <f t="shared" si="53"/>
        <v>1370.8591325267414</v>
      </c>
      <c r="N194" s="160">
        <f t="shared" si="53"/>
        <v>1445.0324051104462</v>
      </c>
      <c r="O194" s="160">
        <f t="shared" si="53"/>
        <v>1479.235883088746</v>
      </c>
      <c r="P194" s="160">
        <f t="shared" si="53"/>
        <v>1672.2200889026337</v>
      </c>
      <c r="Q194" s="160">
        <f t="shared" si="53"/>
        <v>1733.4648173140774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0</v>
      </c>
      <c r="F195" s="156">
        <f t="shared" si="53"/>
        <v>0</v>
      </c>
      <c r="G195" s="156">
        <f t="shared" si="53"/>
        <v>0</v>
      </c>
      <c r="H195" s="156">
        <f t="shared" si="53"/>
        <v>0</v>
      </c>
      <c r="I195" s="156">
        <f t="shared" si="53"/>
        <v>0</v>
      </c>
      <c r="J195" s="156">
        <f t="shared" si="53"/>
        <v>0</v>
      </c>
      <c r="K195" s="156">
        <f t="shared" si="53"/>
        <v>0</v>
      </c>
      <c r="L195" s="156">
        <f t="shared" si="53"/>
        <v>1002.4484950532342</v>
      </c>
      <c r="M195" s="156">
        <f t="shared" si="53"/>
        <v>1026.8065019810849</v>
      </c>
      <c r="N195" s="156">
        <f t="shared" si="53"/>
        <v>1085.5360208652965</v>
      </c>
      <c r="O195" s="156">
        <f t="shared" si="53"/>
        <v>1066.9083413706478</v>
      </c>
      <c r="P195" s="156">
        <f t="shared" si="53"/>
        <v>1312.9459965799815</v>
      </c>
      <c r="Q195" s="156">
        <f t="shared" si="53"/>
        <v>1374.6970807675953</v>
      </c>
    </row>
    <row r="196" spans="1:17" ht="12" customHeight="1" x14ac:dyDescent="0.25">
      <c r="A196" s="159" t="s">
        <v>59</v>
      </c>
      <c r="B196" s="57">
        <f t="shared" si="53"/>
        <v>0</v>
      </c>
      <c r="C196" s="57">
        <f t="shared" si="53"/>
        <v>0</v>
      </c>
      <c r="D196" s="57">
        <f t="shared" si="53"/>
        <v>0</v>
      </c>
      <c r="E196" s="57">
        <f t="shared" si="53"/>
        <v>0</v>
      </c>
      <c r="F196" s="57">
        <f t="shared" si="53"/>
        <v>0</v>
      </c>
      <c r="G196" s="57">
        <f t="shared" si="53"/>
        <v>0</v>
      </c>
      <c r="H196" s="57">
        <f t="shared" si="53"/>
        <v>0</v>
      </c>
      <c r="I196" s="57">
        <f t="shared" si="53"/>
        <v>0</v>
      </c>
      <c r="J196" s="57">
        <f t="shared" si="53"/>
        <v>0</v>
      </c>
      <c r="K196" s="57">
        <f t="shared" si="53"/>
        <v>0</v>
      </c>
      <c r="L196" s="57">
        <f t="shared" si="53"/>
        <v>339.63806934697857</v>
      </c>
      <c r="M196" s="57">
        <f t="shared" si="53"/>
        <v>344.05263054565648</v>
      </c>
      <c r="N196" s="57">
        <f t="shared" si="53"/>
        <v>359.49638424514973</v>
      </c>
      <c r="O196" s="57">
        <f t="shared" si="53"/>
        <v>412.32754171809802</v>
      </c>
      <c r="P196" s="57">
        <f t="shared" si="53"/>
        <v>359.27409232265234</v>
      </c>
      <c r="Q196" s="57">
        <f t="shared" si="53"/>
        <v>358.76773654648207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569.83955950103768</v>
      </c>
      <c r="C197" s="157">
        <f t="shared" si="54"/>
        <v>535.40987281541686</v>
      </c>
      <c r="D197" s="157">
        <f t="shared" si="54"/>
        <v>546.45924956430395</v>
      </c>
      <c r="E197" s="157">
        <f t="shared" si="54"/>
        <v>573.80135280559136</v>
      </c>
      <c r="F197" s="157">
        <f t="shared" si="54"/>
        <v>568.14816636151056</v>
      </c>
      <c r="G197" s="157">
        <f t="shared" si="54"/>
        <v>571.29492488468065</v>
      </c>
      <c r="H197" s="157">
        <f t="shared" si="54"/>
        <v>575.18029321165272</v>
      </c>
      <c r="I197" s="157">
        <f t="shared" si="54"/>
        <v>592.94667763310861</v>
      </c>
      <c r="J197" s="157">
        <f t="shared" si="54"/>
        <v>579.16878685728557</v>
      </c>
      <c r="K197" s="157">
        <f t="shared" si="54"/>
        <v>579.38015457116728</v>
      </c>
      <c r="L197" s="157">
        <f t="shared" si="54"/>
        <v>579.30202094871822</v>
      </c>
      <c r="M197" s="157">
        <f t="shared" si="54"/>
        <v>612.30436792801891</v>
      </c>
      <c r="N197" s="157">
        <f t="shared" si="54"/>
        <v>656.65343202781162</v>
      </c>
      <c r="O197" s="157">
        <f t="shared" si="54"/>
        <v>698.3486941267081</v>
      </c>
      <c r="P197" s="157">
        <f t="shared" si="54"/>
        <v>720.21348279880397</v>
      </c>
      <c r="Q197" s="157">
        <f t="shared" si="54"/>
        <v>772.26083748160636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482.54714746373736</v>
      </c>
      <c r="C198" s="156">
        <f t="shared" si="55"/>
        <v>497.04246434268487</v>
      </c>
      <c r="D198" s="156">
        <f t="shared" si="55"/>
        <v>514.95369588186668</v>
      </c>
      <c r="E198" s="156">
        <f t="shared" si="55"/>
        <v>545.5702634950826</v>
      </c>
      <c r="F198" s="156">
        <f t="shared" si="55"/>
        <v>548.49224128438823</v>
      </c>
      <c r="G198" s="156">
        <f t="shared" si="55"/>
        <v>544.90068910010984</v>
      </c>
      <c r="H198" s="156">
        <f t="shared" si="55"/>
        <v>539.73483263654998</v>
      </c>
      <c r="I198" s="156">
        <f t="shared" si="55"/>
        <v>541.53412874090372</v>
      </c>
      <c r="J198" s="156">
        <f t="shared" si="55"/>
        <v>537.77476191134429</v>
      </c>
      <c r="K198" s="156">
        <f t="shared" si="55"/>
        <v>533.86289430983425</v>
      </c>
      <c r="L198" s="156">
        <f t="shared" si="55"/>
        <v>540.06092154935232</v>
      </c>
      <c r="M198" s="156">
        <f t="shared" si="55"/>
        <v>547.99882377089898</v>
      </c>
      <c r="N198" s="156">
        <f t="shared" si="55"/>
        <v>548.59209536137894</v>
      </c>
      <c r="O198" s="156">
        <f t="shared" si="55"/>
        <v>545.33035780464445</v>
      </c>
      <c r="P198" s="156">
        <f t="shared" si="55"/>
        <v>563.73641896752611</v>
      </c>
      <c r="Q198" s="156">
        <f t="shared" si="55"/>
        <v>576.54444427939563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582.58818618169494</v>
      </c>
      <c r="C199" s="57">
        <f t="shared" si="56"/>
        <v>539.52408771385251</v>
      </c>
      <c r="D199" s="57">
        <f t="shared" si="56"/>
        <v>554.0825338602458</v>
      </c>
      <c r="E199" s="57">
        <f t="shared" si="56"/>
        <v>576.23015103987711</v>
      </c>
      <c r="F199" s="57">
        <f t="shared" si="56"/>
        <v>568.83371451362871</v>
      </c>
      <c r="G199" s="57">
        <f t="shared" si="56"/>
        <v>573.09486063395866</v>
      </c>
      <c r="H199" s="57">
        <f t="shared" si="56"/>
        <v>582.8309788029843</v>
      </c>
      <c r="I199" s="57">
        <f t="shared" si="56"/>
        <v>600.10596098729548</v>
      </c>
      <c r="J199" s="57">
        <f t="shared" si="56"/>
        <v>589.69426120139133</v>
      </c>
      <c r="K199" s="57">
        <f t="shared" si="56"/>
        <v>591.13755343937225</v>
      </c>
      <c r="L199" s="57">
        <f t="shared" si="56"/>
        <v>586.33793124769807</v>
      </c>
      <c r="M199" s="57">
        <f t="shared" si="56"/>
        <v>616.98364539122622</v>
      </c>
      <c r="N199" s="57">
        <f t="shared" si="56"/>
        <v>671.45762871068189</v>
      </c>
      <c r="O199" s="57">
        <f t="shared" si="56"/>
        <v>714.92942943586092</v>
      </c>
      <c r="P199" s="57">
        <f t="shared" si="56"/>
        <v>727.74477151010149</v>
      </c>
      <c r="Q199" s="57">
        <f t="shared" si="56"/>
        <v>781.51763048287194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122.33398679449951</v>
      </c>
      <c r="C201" s="168">
        <f t="shared" si="57"/>
        <v>106.0222537438584</v>
      </c>
      <c r="D201" s="168">
        <f t="shared" si="57"/>
        <v>111.72926625531014</v>
      </c>
      <c r="E201" s="168">
        <f t="shared" si="57"/>
        <v>58.78777973284474</v>
      </c>
      <c r="F201" s="168">
        <f t="shared" si="57"/>
        <v>29.362894985575025</v>
      </c>
      <c r="G201" s="168">
        <f t="shared" si="57"/>
        <v>47.203414215314055</v>
      </c>
      <c r="H201" s="168">
        <f t="shared" si="57"/>
        <v>68.503508832883398</v>
      </c>
      <c r="I201" s="168">
        <f t="shared" si="57"/>
        <v>48.439537709664151</v>
      </c>
      <c r="J201" s="168">
        <f t="shared" si="57"/>
        <v>67.271062152699557</v>
      </c>
      <c r="K201" s="168">
        <f t="shared" si="57"/>
        <v>59.738929951797687</v>
      </c>
      <c r="L201" s="168">
        <f t="shared" si="57"/>
        <v>42.308984014038884</v>
      </c>
      <c r="M201" s="168">
        <f t="shared" si="57"/>
        <v>18.368942018751223</v>
      </c>
      <c r="N201" s="168">
        <f t="shared" si="57"/>
        <v>32.414043230295469</v>
      </c>
      <c r="O201" s="168">
        <f t="shared" si="57"/>
        <v>26.096859253523579</v>
      </c>
      <c r="P201" s="168">
        <f t="shared" si="57"/>
        <v>12.568220178085346</v>
      </c>
      <c r="Q201" s="168">
        <f t="shared" si="57"/>
        <v>12.641268309182701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57">
        <f t="shared" ref="B203:Q203" si="59">IF(B149=0,0,B149*1000000/B$7)</f>
        <v>0</v>
      </c>
      <c r="C203" s="57">
        <f t="shared" si="59"/>
        <v>0</v>
      </c>
      <c r="D203" s="57">
        <f t="shared" si="59"/>
        <v>0</v>
      </c>
      <c r="E203" s="57">
        <f t="shared" si="59"/>
        <v>0</v>
      </c>
      <c r="F203" s="57">
        <f t="shared" si="59"/>
        <v>0</v>
      </c>
      <c r="G203" s="57">
        <f t="shared" si="59"/>
        <v>0</v>
      </c>
      <c r="H203" s="57">
        <f t="shared" si="59"/>
        <v>0</v>
      </c>
      <c r="I203" s="57">
        <f t="shared" si="59"/>
        <v>0</v>
      </c>
      <c r="J203" s="57">
        <f t="shared" si="59"/>
        <v>0</v>
      </c>
      <c r="K203" s="57">
        <f t="shared" si="59"/>
        <v>0</v>
      </c>
      <c r="L203" s="57">
        <f t="shared" si="59"/>
        <v>0</v>
      </c>
      <c r="M203" s="57">
        <f t="shared" si="59"/>
        <v>0</v>
      </c>
      <c r="N203" s="57">
        <f t="shared" si="59"/>
        <v>0</v>
      </c>
      <c r="O203" s="57">
        <f t="shared" si="59"/>
        <v>0</v>
      </c>
      <c r="P203" s="57">
        <f t="shared" si="59"/>
        <v>0</v>
      </c>
      <c r="Q203" s="57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 t="shared" ref="B205:Q205" si="61">IF(B151=0,0,B151*1000000/B$5)</f>
        <v>0</v>
      </c>
      <c r="C205" s="156">
        <f t="shared" si="61"/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 t="shared" ref="B206:Q206" si="62">IF(B152=0,0,B152*1000000/B$5)</f>
        <v>87.326684267632984</v>
      </c>
      <c r="C206" s="157">
        <f t="shared" si="62"/>
        <v>78.618311370812705</v>
      </c>
      <c r="D206" s="157">
        <f t="shared" si="62"/>
        <v>57.948219994174281</v>
      </c>
      <c r="E206" s="157">
        <f t="shared" si="62"/>
        <v>36.753192719359177</v>
      </c>
      <c r="F206" s="157">
        <f t="shared" si="62"/>
        <v>19.938371673937532</v>
      </c>
      <c r="G206" s="157">
        <f t="shared" si="62"/>
        <v>29.586868439126409</v>
      </c>
      <c r="H206" s="157">
        <f t="shared" si="62"/>
        <v>20.387403136887158</v>
      </c>
      <c r="I206" s="157">
        <f t="shared" si="62"/>
        <v>15.360961900261417</v>
      </c>
      <c r="J206" s="157">
        <f t="shared" si="62"/>
        <v>13.025015308089294</v>
      </c>
      <c r="K206" s="157">
        <f t="shared" si="62"/>
        <v>5.2217965978818315</v>
      </c>
      <c r="L206" s="157">
        <f t="shared" si="62"/>
        <v>1.5375619664458393</v>
      </c>
      <c r="M206" s="157">
        <f t="shared" si="62"/>
        <v>0</v>
      </c>
      <c r="N206" s="157">
        <f t="shared" si="62"/>
        <v>0</v>
      </c>
      <c r="O206" s="157">
        <f t="shared" si="62"/>
        <v>0</v>
      </c>
      <c r="P206" s="157">
        <f t="shared" si="62"/>
        <v>0</v>
      </c>
      <c r="Q206" s="157">
        <f t="shared" si="62"/>
        <v>0</v>
      </c>
    </row>
    <row r="207" spans="1:17" ht="12" customHeight="1" x14ac:dyDescent="0.25">
      <c r="A207" s="167" t="s">
        <v>144</v>
      </c>
      <c r="B207" s="132">
        <f t="shared" ref="B207:Q207" si="63">IF(B153=0,0,B153*1000000/B$11)</f>
        <v>501.18635492437016</v>
      </c>
      <c r="C207" s="132">
        <f t="shared" si="63"/>
        <v>501.11755109405999</v>
      </c>
      <c r="D207" s="132">
        <f t="shared" si="63"/>
        <v>501.05925536528036</v>
      </c>
      <c r="E207" s="132">
        <f t="shared" si="63"/>
        <v>499.03748260185893</v>
      </c>
      <c r="F207" s="132">
        <f t="shared" si="63"/>
        <v>500.65786375414086</v>
      </c>
      <c r="G207" s="132">
        <f t="shared" si="63"/>
        <v>507.64641593521088</v>
      </c>
      <c r="H207" s="132">
        <f t="shared" si="63"/>
        <v>510.30388667666023</v>
      </c>
      <c r="I207" s="132">
        <f t="shared" si="63"/>
        <v>513.58769209034801</v>
      </c>
      <c r="J207" s="132">
        <f t="shared" si="63"/>
        <v>521.28172776187637</v>
      </c>
      <c r="K207" s="132">
        <f t="shared" si="63"/>
        <v>524.03061362547248</v>
      </c>
      <c r="L207" s="132">
        <f t="shared" si="63"/>
        <v>535.23324444664081</v>
      </c>
      <c r="M207" s="132">
        <f t="shared" si="63"/>
        <v>0</v>
      </c>
      <c r="N207" s="132">
        <f t="shared" si="63"/>
        <v>0</v>
      </c>
      <c r="O207" s="132">
        <f t="shared" si="63"/>
        <v>0</v>
      </c>
      <c r="P207" s="132">
        <f t="shared" si="63"/>
        <v>0</v>
      </c>
      <c r="Q207" s="132">
        <f t="shared" si="63"/>
        <v>0</v>
      </c>
    </row>
    <row r="208" spans="1:17" ht="12" customHeight="1" x14ac:dyDescent="0.25">
      <c r="A208" s="167" t="s">
        <v>143</v>
      </c>
      <c r="B208" s="132">
        <f t="shared" ref="B208:Q208" si="64">IF(B154=0,0,B154*1000000/B$12)</f>
        <v>0</v>
      </c>
      <c r="C208" s="132">
        <f t="shared" si="64"/>
        <v>0</v>
      </c>
      <c r="D208" s="132">
        <f t="shared" si="64"/>
        <v>0</v>
      </c>
      <c r="E208" s="132">
        <f t="shared" si="64"/>
        <v>0</v>
      </c>
      <c r="F208" s="132">
        <f t="shared" si="64"/>
        <v>0</v>
      </c>
      <c r="G208" s="132">
        <f t="shared" si="64"/>
        <v>0</v>
      </c>
      <c r="H208" s="132">
        <f t="shared" si="64"/>
        <v>0</v>
      </c>
      <c r="I208" s="132">
        <f t="shared" si="64"/>
        <v>0</v>
      </c>
      <c r="J208" s="132">
        <f t="shared" si="64"/>
        <v>0</v>
      </c>
      <c r="K208" s="132">
        <f t="shared" si="64"/>
        <v>0</v>
      </c>
      <c r="L208" s="132">
        <f t="shared" si="64"/>
        <v>374.66327111265031</v>
      </c>
      <c r="M208" s="132">
        <f t="shared" si="64"/>
        <v>0</v>
      </c>
      <c r="N208" s="132">
        <f t="shared" si="64"/>
        <v>0</v>
      </c>
      <c r="O208" s="132">
        <f t="shared" si="64"/>
        <v>0</v>
      </c>
      <c r="P208" s="132">
        <f t="shared" si="64"/>
        <v>0</v>
      </c>
      <c r="Q208" s="132">
        <f t="shared" si="64"/>
        <v>0</v>
      </c>
    </row>
    <row r="209" spans="1:17" ht="12" customHeight="1" x14ac:dyDescent="0.25">
      <c r="A209" s="166" t="s">
        <v>57</v>
      </c>
      <c r="B209" s="165">
        <f t="shared" ref="B209:Q209" si="65">IF(B155=0,0,B155*1000000/B$12)</f>
        <v>0</v>
      </c>
      <c r="C209" s="165">
        <f t="shared" si="65"/>
        <v>0</v>
      </c>
      <c r="D209" s="165">
        <f t="shared" si="65"/>
        <v>0</v>
      </c>
      <c r="E209" s="165">
        <f t="shared" si="65"/>
        <v>0</v>
      </c>
      <c r="F209" s="165">
        <f t="shared" si="65"/>
        <v>0</v>
      </c>
      <c r="G209" s="165">
        <f t="shared" si="65"/>
        <v>0</v>
      </c>
      <c r="H209" s="165">
        <f t="shared" si="65"/>
        <v>0</v>
      </c>
      <c r="I209" s="165">
        <f t="shared" si="65"/>
        <v>0</v>
      </c>
      <c r="J209" s="165">
        <f t="shared" si="65"/>
        <v>0</v>
      </c>
      <c r="K209" s="165">
        <f t="shared" si="65"/>
        <v>0</v>
      </c>
      <c r="L209" s="165">
        <f t="shared" si="65"/>
        <v>374.66327111265031</v>
      </c>
      <c r="M209" s="165">
        <f t="shared" si="65"/>
        <v>0</v>
      </c>
      <c r="N209" s="165">
        <f t="shared" si="65"/>
        <v>0</v>
      </c>
      <c r="O209" s="165">
        <f t="shared" si="65"/>
        <v>0</v>
      </c>
      <c r="P209" s="165">
        <f t="shared" si="65"/>
        <v>0</v>
      </c>
      <c r="Q209" s="165">
        <f t="shared" si="65"/>
        <v>0</v>
      </c>
    </row>
    <row r="210" spans="1:17" ht="12" customHeight="1" x14ac:dyDescent="0.25">
      <c r="A210" s="147" t="s">
        <v>59</v>
      </c>
      <c r="B210" s="164">
        <f t="shared" ref="B210:Q210" si="66">IF(B156=0,0,B156*1000000/B$12)</f>
        <v>0</v>
      </c>
      <c r="C210" s="164">
        <f t="shared" si="66"/>
        <v>0</v>
      </c>
      <c r="D210" s="164">
        <f t="shared" si="66"/>
        <v>0</v>
      </c>
      <c r="E210" s="164">
        <f t="shared" si="66"/>
        <v>0</v>
      </c>
      <c r="F210" s="164">
        <f t="shared" si="66"/>
        <v>0</v>
      </c>
      <c r="G210" s="164">
        <f t="shared" si="66"/>
        <v>0</v>
      </c>
      <c r="H210" s="164">
        <f t="shared" si="66"/>
        <v>0</v>
      </c>
      <c r="I210" s="164">
        <f t="shared" si="66"/>
        <v>0</v>
      </c>
      <c r="J210" s="164">
        <f t="shared" si="66"/>
        <v>0</v>
      </c>
      <c r="K210" s="164">
        <f t="shared" si="66"/>
        <v>0</v>
      </c>
      <c r="L210" s="164">
        <f t="shared" si="66"/>
        <v>0</v>
      </c>
      <c r="M210" s="164">
        <f t="shared" si="66"/>
        <v>0</v>
      </c>
      <c r="N210" s="164">
        <f t="shared" si="66"/>
        <v>0</v>
      </c>
      <c r="O210" s="164">
        <f t="shared" si="66"/>
        <v>0</v>
      </c>
      <c r="P210" s="164">
        <f t="shared" si="66"/>
        <v>0</v>
      </c>
      <c r="Q210" s="164">
        <f t="shared" si="66"/>
        <v>0</v>
      </c>
    </row>
    <row r="211" spans="1:17" ht="12" customHeight="1" x14ac:dyDescent="0.25">
      <c r="A211" s="163" t="s">
        <v>142</v>
      </c>
      <c r="B211" s="162">
        <f t="shared" ref="B211:Q211" si="67">IF(B157=0,0,B157*1000000/B$13)</f>
        <v>0</v>
      </c>
      <c r="C211" s="162">
        <f t="shared" si="67"/>
        <v>0</v>
      </c>
      <c r="D211" s="162">
        <f t="shared" si="67"/>
        <v>0</v>
      </c>
      <c r="E211" s="162">
        <f t="shared" si="67"/>
        <v>0</v>
      </c>
      <c r="F211" s="162">
        <f t="shared" si="67"/>
        <v>0</v>
      </c>
      <c r="G211" s="162">
        <f t="shared" si="67"/>
        <v>0</v>
      </c>
      <c r="H211" s="162">
        <f t="shared" si="67"/>
        <v>0</v>
      </c>
      <c r="I211" s="162">
        <f t="shared" si="67"/>
        <v>0</v>
      </c>
      <c r="J211" s="162">
        <f t="shared" si="67"/>
        <v>0</v>
      </c>
      <c r="K211" s="162">
        <f t="shared" si="67"/>
        <v>0</v>
      </c>
      <c r="L211" s="162">
        <f t="shared" si="67"/>
        <v>0</v>
      </c>
      <c r="M211" s="162">
        <f t="shared" si="67"/>
        <v>0</v>
      </c>
      <c r="N211" s="162">
        <f t="shared" si="67"/>
        <v>0</v>
      </c>
      <c r="O211" s="162">
        <f t="shared" si="67"/>
        <v>0</v>
      </c>
      <c r="P211" s="162">
        <f t="shared" si="67"/>
        <v>0</v>
      </c>
      <c r="Q211" s="162">
        <f t="shared" si="67"/>
        <v>0</v>
      </c>
    </row>
    <row r="212" spans="1:17" ht="12" customHeight="1" x14ac:dyDescent="0.25">
      <c r="A212" s="161" t="s">
        <v>141</v>
      </c>
      <c r="B212" s="160">
        <f t="shared" ref="B212:Q212" si="68">IF(B158=0,0,B158*1000000/B$14)</f>
        <v>0</v>
      </c>
      <c r="C212" s="160">
        <f t="shared" si="68"/>
        <v>0</v>
      </c>
      <c r="D212" s="160">
        <f t="shared" si="68"/>
        <v>0</v>
      </c>
      <c r="E212" s="160">
        <f t="shared" si="68"/>
        <v>0</v>
      </c>
      <c r="F212" s="160">
        <f t="shared" si="68"/>
        <v>0</v>
      </c>
      <c r="G212" s="160">
        <f t="shared" si="68"/>
        <v>0</v>
      </c>
      <c r="H212" s="160">
        <f t="shared" si="68"/>
        <v>0</v>
      </c>
      <c r="I212" s="160">
        <f t="shared" si="68"/>
        <v>0</v>
      </c>
      <c r="J212" s="160">
        <f t="shared" si="68"/>
        <v>0</v>
      </c>
      <c r="K212" s="160">
        <f t="shared" si="68"/>
        <v>0</v>
      </c>
      <c r="L212" s="160">
        <f t="shared" si="68"/>
        <v>0</v>
      </c>
      <c r="M212" s="160">
        <f t="shared" si="68"/>
        <v>0</v>
      </c>
      <c r="N212" s="160">
        <f t="shared" si="68"/>
        <v>0</v>
      </c>
      <c r="O212" s="160">
        <f t="shared" si="68"/>
        <v>0</v>
      </c>
      <c r="P212" s="160">
        <f t="shared" si="68"/>
        <v>0</v>
      </c>
      <c r="Q212" s="160">
        <f t="shared" si="68"/>
        <v>0</v>
      </c>
    </row>
    <row r="213" spans="1:17" ht="12" customHeight="1" x14ac:dyDescent="0.25">
      <c r="A213" s="148" t="s">
        <v>60</v>
      </c>
      <c r="B213" s="156">
        <f t="shared" ref="B213:Q213" si="69">IF(B159=0,0,B159*1000000/B$14)</f>
        <v>0</v>
      </c>
      <c r="C213" s="156">
        <f t="shared" si="69"/>
        <v>0</v>
      </c>
      <c r="D213" s="156">
        <f t="shared" si="69"/>
        <v>0</v>
      </c>
      <c r="E213" s="156">
        <f t="shared" si="69"/>
        <v>0</v>
      </c>
      <c r="F213" s="156">
        <f t="shared" si="69"/>
        <v>0</v>
      </c>
      <c r="G213" s="156">
        <f t="shared" si="69"/>
        <v>0</v>
      </c>
      <c r="H213" s="156">
        <f t="shared" si="69"/>
        <v>0</v>
      </c>
      <c r="I213" s="156">
        <f t="shared" si="69"/>
        <v>0</v>
      </c>
      <c r="J213" s="156">
        <f t="shared" si="69"/>
        <v>0</v>
      </c>
      <c r="K213" s="156">
        <f t="shared" si="69"/>
        <v>0</v>
      </c>
      <c r="L213" s="156">
        <f t="shared" si="69"/>
        <v>0</v>
      </c>
      <c r="M213" s="156">
        <f t="shared" si="69"/>
        <v>0</v>
      </c>
      <c r="N213" s="156">
        <f t="shared" si="69"/>
        <v>0</v>
      </c>
      <c r="O213" s="156">
        <f t="shared" si="69"/>
        <v>0</v>
      </c>
      <c r="P213" s="156">
        <f t="shared" si="69"/>
        <v>0</v>
      </c>
      <c r="Q213" s="156">
        <f t="shared" si="69"/>
        <v>0</v>
      </c>
    </row>
    <row r="214" spans="1:17" ht="12" customHeight="1" x14ac:dyDescent="0.25">
      <c r="A214" s="159" t="s">
        <v>59</v>
      </c>
      <c r="B214" s="57">
        <f t="shared" ref="B214:Q214" si="70">IF(B160=0,0,B160*1000000/B$14)</f>
        <v>0</v>
      </c>
      <c r="C214" s="57">
        <f t="shared" si="70"/>
        <v>0</v>
      </c>
      <c r="D214" s="57">
        <f t="shared" si="70"/>
        <v>0</v>
      </c>
      <c r="E214" s="57">
        <f t="shared" si="70"/>
        <v>0</v>
      </c>
      <c r="F214" s="57">
        <f t="shared" si="70"/>
        <v>0</v>
      </c>
      <c r="G214" s="57">
        <f t="shared" si="70"/>
        <v>0</v>
      </c>
      <c r="H214" s="57">
        <f t="shared" si="70"/>
        <v>0</v>
      </c>
      <c r="I214" s="57">
        <f t="shared" si="70"/>
        <v>0</v>
      </c>
      <c r="J214" s="57">
        <f t="shared" si="70"/>
        <v>0</v>
      </c>
      <c r="K214" s="57">
        <f t="shared" si="70"/>
        <v>0</v>
      </c>
      <c r="L214" s="57">
        <f t="shared" si="70"/>
        <v>0</v>
      </c>
      <c r="M214" s="57">
        <f t="shared" si="70"/>
        <v>0</v>
      </c>
      <c r="N214" s="57">
        <f t="shared" si="70"/>
        <v>0</v>
      </c>
      <c r="O214" s="57">
        <f t="shared" si="70"/>
        <v>0</v>
      </c>
      <c r="P214" s="57">
        <f t="shared" si="70"/>
        <v>0</v>
      </c>
      <c r="Q214" s="57">
        <f t="shared" si="70"/>
        <v>0</v>
      </c>
    </row>
    <row r="215" spans="1:17" ht="12" customHeight="1" x14ac:dyDescent="0.25">
      <c r="A215" s="158" t="s">
        <v>62</v>
      </c>
      <c r="B215" s="157">
        <f t="shared" ref="B215:Q215" si="71">IF(B161=0,0,B161*1000000/B$5)</f>
        <v>35.007302526866525</v>
      </c>
      <c r="C215" s="157">
        <f t="shared" si="71"/>
        <v>27.403942373045698</v>
      </c>
      <c r="D215" s="157">
        <f t="shared" si="71"/>
        <v>53.781046261135849</v>
      </c>
      <c r="E215" s="157">
        <f t="shared" si="71"/>
        <v>22.034587013485559</v>
      </c>
      <c r="F215" s="157">
        <f t="shared" si="71"/>
        <v>9.4245233116374916</v>
      </c>
      <c r="G215" s="157">
        <f t="shared" si="71"/>
        <v>17.61654577618765</v>
      </c>
      <c r="H215" s="157">
        <f t="shared" si="71"/>
        <v>48.116105695996239</v>
      </c>
      <c r="I215" s="157">
        <f t="shared" si="71"/>
        <v>33.078575809402736</v>
      </c>
      <c r="J215" s="157">
        <f t="shared" si="71"/>
        <v>54.246046844610262</v>
      </c>
      <c r="K215" s="157">
        <f t="shared" si="71"/>
        <v>54.517133353915852</v>
      </c>
      <c r="L215" s="157">
        <f t="shared" si="71"/>
        <v>40.771422047593042</v>
      </c>
      <c r="M215" s="157">
        <f t="shared" si="71"/>
        <v>18.368942018751223</v>
      </c>
      <c r="N215" s="157">
        <f t="shared" si="71"/>
        <v>32.414043230295469</v>
      </c>
      <c r="O215" s="157">
        <f t="shared" si="71"/>
        <v>26.096859253523579</v>
      </c>
      <c r="P215" s="157">
        <f t="shared" si="71"/>
        <v>12.568220178085346</v>
      </c>
      <c r="Q215" s="157">
        <f t="shared" si="71"/>
        <v>12.641268309182701</v>
      </c>
    </row>
    <row r="216" spans="1:17" ht="12" customHeight="1" x14ac:dyDescent="0.25">
      <c r="A216" s="23" t="s">
        <v>57</v>
      </c>
      <c r="B216" s="156">
        <f t="shared" ref="B216:Q216" si="72">IF(B162=0,0,B162*1000000/B$16)</f>
        <v>274.70934675772565</v>
      </c>
      <c r="C216" s="156">
        <f t="shared" si="72"/>
        <v>282.96138814226447</v>
      </c>
      <c r="D216" s="156">
        <f t="shared" si="72"/>
        <v>276.04766709014575</v>
      </c>
      <c r="E216" s="156">
        <f t="shared" si="72"/>
        <v>278.15318308156066</v>
      </c>
      <c r="F216" s="156">
        <f t="shared" si="72"/>
        <v>279.64292230924923</v>
      </c>
      <c r="G216" s="156">
        <f t="shared" si="72"/>
        <v>275.94535729788026</v>
      </c>
      <c r="H216" s="156">
        <f t="shared" si="72"/>
        <v>271.03698084047306</v>
      </c>
      <c r="I216" s="156">
        <f t="shared" si="72"/>
        <v>270.62384562903185</v>
      </c>
      <c r="J216" s="156">
        <f t="shared" si="72"/>
        <v>267.58201089662191</v>
      </c>
      <c r="K216" s="156">
        <f t="shared" si="72"/>
        <v>265.5732160290147</v>
      </c>
      <c r="L216" s="156">
        <f t="shared" si="72"/>
        <v>268.16423367213474</v>
      </c>
      <c r="M216" s="156">
        <f t="shared" si="72"/>
        <v>270.80637950652874</v>
      </c>
      <c r="N216" s="156">
        <f t="shared" si="72"/>
        <v>269.01619823153374</v>
      </c>
      <c r="O216" s="156">
        <f t="shared" si="72"/>
        <v>266.93647895367735</v>
      </c>
      <c r="P216" s="156">
        <f t="shared" si="72"/>
        <v>273.69726016585531</v>
      </c>
      <c r="Q216" s="156">
        <f t="shared" si="72"/>
        <v>279.91562981175042</v>
      </c>
    </row>
    <row r="217" spans="1:17" ht="12" customHeight="1" x14ac:dyDescent="0.25">
      <c r="A217" s="29" t="s">
        <v>140</v>
      </c>
      <c r="B217" s="57">
        <f t="shared" ref="B217:Q217" si="73">IF(B163=0,0,B163*1000000/B$17)</f>
        <v>0</v>
      </c>
      <c r="C217" s="57">
        <f t="shared" si="73"/>
        <v>0</v>
      </c>
      <c r="D217" s="57">
        <f t="shared" si="73"/>
        <v>0</v>
      </c>
      <c r="E217" s="57">
        <f t="shared" si="73"/>
        <v>0</v>
      </c>
      <c r="F217" s="57">
        <f t="shared" si="73"/>
        <v>0</v>
      </c>
      <c r="G217" s="57">
        <f t="shared" si="73"/>
        <v>0</v>
      </c>
      <c r="H217" s="57">
        <f t="shared" si="73"/>
        <v>0</v>
      </c>
      <c r="I217" s="57">
        <f t="shared" si="73"/>
        <v>0</v>
      </c>
      <c r="J217" s="57">
        <f t="shared" si="73"/>
        <v>0</v>
      </c>
      <c r="K217" s="57">
        <f t="shared" si="73"/>
        <v>0</v>
      </c>
      <c r="L217" s="57">
        <f t="shared" si="73"/>
        <v>0</v>
      </c>
      <c r="M217" s="57">
        <f t="shared" si="73"/>
        <v>0</v>
      </c>
      <c r="N217" s="57">
        <f t="shared" si="73"/>
        <v>0</v>
      </c>
      <c r="O217" s="57">
        <f t="shared" si="73"/>
        <v>0</v>
      </c>
      <c r="P217" s="57">
        <f t="shared" si="73"/>
        <v>0</v>
      </c>
      <c r="Q217" s="57">
        <f t="shared" si="73"/>
        <v>0</v>
      </c>
    </row>
    <row r="219" spans="1:17" ht="12" customHeight="1" x14ac:dyDescent="0.25">
      <c r="A219" s="152" t="s">
        <v>196</v>
      </c>
      <c r="B219" s="184">
        <f>B165/RES_summary!B$19</f>
        <v>209.54719207800412</v>
      </c>
      <c r="C219" s="184">
        <f>C165/RES_summary!C$19</f>
        <v>235.26591550394681</v>
      </c>
      <c r="D219" s="184">
        <f>D165/RES_summary!D$19</f>
        <v>230.22920549827603</v>
      </c>
      <c r="E219" s="184">
        <f>E165/RES_summary!E$19</f>
        <v>214.22155843655921</v>
      </c>
      <c r="F219" s="184">
        <f>F165/RES_summary!F$19</f>
        <v>190.49013304609383</v>
      </c>
      <c r="G219" s="184">
        <f>G165/RES_summary!G$19</f>
        <v>181.31562425626066</v>
      </c>
      <c r="H219" s="184">
        <f>H165/RES_summary!H$19</f>
        <v>165.50290533589546</v>
      </c>
      <c r="I219" s="184">
        <f>I165/RES_summary!I$19</f>
        <v>143.16129492636202</v>
      </c>
      <c r="J219" s="184">
        <f>J165/RES_summary!J$19</f>
        <v>144.80207142706107</v>
      </c>
      <c r="K219" s="184">
        <f>K165/RES_summary!K$19</f>
        <v>140.73798486629852</v>
      </c>
      <c r="L219" s="184">
        <f>L165/RES_summary!L$19</f>
        <v>146.71208815646128</v>
      </c>
      <c r="M219" s="184">
        <f>M165/RES_summary!M$19</f>
        <v>134.87682730422964</v>
      </c>
      <c r="N219" s="184">
        <f>N165/RES_summary!N$19</f>
        <v>139.9750303891382</v>
      </c>
      <c r="O219" s="184">
        <f>O165/RES_summary!O$19</f>
        <v>151.32114106793074</v>
      </c>
      <c r="P219" s="184">
        <f>P165/RES_summary!P$19</f>
        <v>131.45823729946542</v>
      </c>
      <c r="Q219" s="184">
        <f>Q165/RES_summary!Q$19</f>
        <v>132.51299338743485</v>
      </c>
    </row>
    <row r="220" spans="1:17" ht="12" customHeight="1" x14ac:dyDescent="0.25">
      <c r="A220" s="158" t="s">
        <v>65</v>
      </c>
      <c r="B220" s="178">
        <f>B166/RES_summary!B$19</f>
        <v>172.47176477409698</v>
      </c>
      <c r="C220" s="178">
        <f>C166/RES_summary!C$19</f>
        <v>201.21264979881559</v>
      </c>
      <c r="D220" s="178">
        <f>D166/RES_summary!D$19</f>
        <v>195.09083183537425</v>
      </c>
      <c r="E220" s="178">
        <f>E166/RES_summary!E$19</f>
        <v>179.88928194546969</v>
      </c>
      <c r="F220" s="178">
        <f>F166/RES_summary!F$19</f>
        <v>157.55300855867526</v>
      </c>
      <c r="G220" s="178">
        <f>G166/RES_summary!G$19</f>
        <v>147.92469953494478</v>
      </c>
      <c r="H220" s="178">
        <f>H166/RES_summary!H$19</f>
        <v>130.43868201060121</v>
      </c>
      <c r="I220" s="178">
        <f>I166/RES_summary!I$19</f>
        <v>108.58110147609317</v>
      </c>
      <c r="J220" s="178">
        <f>J166/RES_summary!J$19</f>
        <v>109.9995277370537</v>
      </c>
      <c r="K220" s="178">
        <f>K166/RES_summary!K$19</f>
        <v>106.7616854813858</v>
      </c>
      <c r="L220" s="178">
        <f>L166/RES_summary!L$19</f>
        <v>113.25214918693773</v>
      </c>
      <c r="M220" s="178">
        <f>M166/RES_summary!M$19</f>
        <v>101.39123465968046</v>
      </c>
      <c r="N220" s="178">
        <f>N166/RES_summary!N$19</f>
        <v>104.62095709594105</v>
      </c>
      <c r="O220" s="178">
        <f>O166/RES_summary!O$19</f>
        <v>114.61288259682675</v>
      </c>
      <c r="P220" s="178">
        <f>P166/RES_summary!P$19</f>
        <v>92.529203783810431</v>
      </c>
      <c r="Q220" s="178">
        <f>Q166/RES_summary!Q$19</f>
        <v>93.094585293027151</v>
      </c>
    </row>
    <row r="221" spans="1:17" ht="12" customHeight="1" x14ac:dyDescent="0.25">
      <c r="A221" s="23" t="s">
        <v>60</v>
      </c>
      <c r="B221" s="176">
        <f>B167/RES_summary!B$19</f>
        <v>172.47176477409698</v>
      </c>
      <c r="C221" s="176">
        <f>C167/RES_summary!C$19</f>
        <v>201.21264979881559</v>
      </c>
      <c r="D221" s="176">
        <f>D167/RES_summary!D$19</f>
        <v>195.09083183537425</v>
      </c>
      <c r="E221" s="176">
        <f>E167/RES_summary!E$19</f>
        <v>179.88928194546969</v>
      </c>
      <c r="F221" s="176">
        <f>F167/RES_summary!F$19</f>
        <v>157.55300855867526</v>
      </c>
      <c r="G221" s="176">
        <f>G167/RES_summary!G$19</f>
        <v>147.92469953494478</v>
      </c>
      <c r="H221" s="176">
        <f>H167/RES_summary!H$19</f>
        <v>130.43868201060121</v>
      </c>
      <c r="I221" s="176">
        <f>I167/RES_summary!I$19</f>
        <v>108.58110147609317</v>
      </c>
      <c r="J221" s="176">
        <f>J167/RES_summary!J$19</f>
        <v>109.9995277370537</v>
      </c>
      <c r="K221" s="176">
        <f>K167/RES_summary!K$19</f>
        <v>106.7616854813858</v>
      </c>
      <c r="L221" s="176">
        <f>L167/RES_summary!L$19</f>
        <v>113.25214918693773</v>
      </c>
      <c r="M221" s="176">
        <f>M167/RES_summary!M$19</f>
        <v>101.39123465968046</v>
      </c>
      <c r="N221" s="176">
        <f>N167/RES_summary!N$19</f>
        <v>104.62095709594105</v>
      </c>
      <c r="O221" s="176">
        <f>O167/RES_summary!O$19</f>
        <v>114.61288259682675</v>
      </c>
      <c r="P221" s="176">
        <f>P167/RES_summary!P$19</f>
        <v>92.529203783810431</v>
      </c>
      <c r="Q221" s="176">
        <f>Q167/RES_summary!Q$19</f>
        <v>93.094585293027151</v>
      </c>
    </row>
    <row r="222" spans="1:17" ht="12" customHeight="1" x14ac:dyDescent="0.25">
      <c r="A222" s="158" t="s">
        <v>112</v>
      </c>
      <c r="B222" s="178">
        <f>B168/RES_summary!B$19</f>
        <v>6.2927559950846359E-4</v>
      </c>
      <c r="C222" s="178">
        <f>C168/RES_summary!C$19</f>
        <v>3.689384227760851E-3</v>
      </c>
      <c r="D222" s="178">
        <f>D168/RES_summary!D$19</f>
        <v>7.4196625353321784E-3</v>
      </c>
      <c r="E222" s="178">
        <f>E168/RES_summary!E$19</f>
        <v>8.7363172433585212E-3</v>
      </c>
      <c r="F222" s="178">
        <f>F168/RES_summary!F$19</f>
        <v>1.431500584214662E-2</v>
      </c>
      <c r="G222" s="178">
        <f>G168/RES_summary!G$19</f>
        <v>1.685298218801504E-2</v>
      </c>
      <c r="H222" s="178">
        <f>H168/RES_summary!H$19</f>
        <v>2.3217860251255214E-2</v>
      </c>
      <c r="I222" s="178">
        <f>I168/RES_summary!I$19</f>
        <v>2.7743748347032273E-2</v>
      </c>
      <c r="J222" s="178">
        <f>J168/RES_summary!J$19</f>
        <v>3.1366983950137282E-2</v>
      </c>
      <c r="K222" s="178">
        <f>K168/RES_summary!K$19</f>
        <v>3.7953914493416528E-2</v>
      </c>
      <c r="L222" s="178">
        <f>L168/RES_summary!L$19</f>
        <v>4.0728955774084329E-2</v>
      </c>
      <c r="M222" s="178">
        <f>M168/RES_summary!M$19</f>
        <v>4.3943678871203824E-2</v>
      </c>
      <c r="N222" s="178">
        <f>N168/RES_summary!N$19</f>
        <v>4.8101583083438711E-2</v>
      </c>
      <c r="O222" s="178">
        <f>O168/RES_summary!O$19</f>
        <v>5.3956292084818357E-2</v>
      </c>
      <c r="P222" s="178">
        <f>P168/RES_summary!P$19</f>
        <v>5.958363828231622E-2</v>
      </c>
      <c r="Q222" s="178">
        <f>Q168/RES_summary!Q$19</f>
        <v>6.0783998958315787E-2</v>
      </c>
    </row>
    <row r="223" spans="1:17" ht="12" customHeight="1" x14ac:dyDescent="0.25">
      <c r="A223" s="23" t="s">
        <v>60</v>
      </c>
      <c r="B223" s="177">
        <f>B169/RES_summary!B$19</f>
        <v>6.2927559950846359E-4</v>
      </c>
      <c r="C223" s="177">
        <f>C169/RES_summary!C$19</f>
        <v>3.689384227760851E-3</v>
      </c>
      <c r="D223" s="177">
        <f>D169/RES_summary!D$19</f>
        <v>7.4196625353321784E-3</v>
      </c>
      <c r="E223" s="177">
        <f>E169/RES_summary!E$19</f>
        <v>8.7363172433585212E-3</v>
      </c>
      <c r="F223" s="177">
        <f>F169/RES_summary!F$19</f>
        <v>1.431500584214662E-2</v>
      </c>
      <c r="G223" s="177">
        <f>G169/RES_summary!G$19</f>
        <v>1.685298218801504E-2</v>
      </c>
      <c r="H223" s="177">
        <f>H169/RES_summary!H$19</f>
        <v>2.3217860251255214E-2</v>
      </c>
      <c r="I223" s="177">
        <f>I169/RES_summary!I$19</f>
        <v>2.7743748347032273E-2</v>
      </c>
      <c r="J223" s="177">
        <f>J169/RES_summary!J$19</f>
        <v>3.1366983950137282E-2</v>
      </c>
      <c r="K223" s="177">
        <f>K169/RES_summary!K$19</f>
        <v>3.7953914493416528E-2</v>
      </c>
      <c r="L223" s="177">
        <f>L169/RES_summary!L$19</f>
        <v>4.0728955774084329E-2</v>
      </c>
      <c r="M223" s="177">
        <f>M169/RES_summary!M$19</f>
        <v>4.3943678871203824E-2</v>
      </c>
      <c r="N223" s="177">
        <f>N169/RES_summary!N$19</f>
        <v>4.8101583083438711E-2</v>
      </c>
      <c r="O223" s="177">
        <f>O169/RES_summary!O$19</f>
        <v>5.3956292084818357E-2</v>
      </c>
      <c r="P223" s="177">
        <f>P169/RES_summary!P$19</f>
        <v>5.958363828231622E-2</v>
      </c>
      <c r="Q223" s="177">
        <f>Q169/RES_summary!Q$19</f>
        <v>6.0783998958315787E-2</v>
      </c>
    </row>
    <row r="224" spans="1:17" ht="12" customHeight="1" x14ac:dyDescent="0.25">
      <c r="A224" s="158" t="s">
        <v>63</v>
      </c>
      <c r="B224" s="178">
        <f>B170/RES_summary!B$19</f>
        <v>26.840333419422954</v>
      </c>
      <c r="C224" s="178">
        <f>C170/RES_summary!C$19</f>
        <v>24.644713794731608</v>
      </c>
      <c r="D224" s="178">
        <f>D170/RES_summary!D$19</f>
        <v>24.988580225405528</v>
      </c>
      <c r="E224" s="178">
        <f>E170/RES_summary!E$19</f>
        <v>24.741247787442767</v>
      </c>
      <c r="F224" s="178">
        <f>F170/RES_summary!F$19</f>
        <v>23.859890529443611</v>
      </c>
      <c r="G224" s="178">
        <f>G170/RES_summary!G$19</f>
        <v>24.190396241650269</v>
      </c>
      <c r="H224" s="178">
        <f>H170/RES_summary!H$19</f>
        <v>25.215647478450997</v>
      </c>
      <c r="I224" s="178">
        <f>I170/RES_summary!I$19</f>
        <v>25.017283194643596</v>
      </c>
      <c r="J224" s="178">
        <f>J170/RES_summary!J$19</f>
        <v>25.085080643205238</v>
      </c>
      <c r="K224" s="178">
        <f>K170/RES_summary!K$19</f>
        <v>24.366948386786017</v>
      </c>
      <c r="L224" s="178">
        <f>L170/RES_summary!L$19</f>
        <v>24.25087469307892</v>
      </c>
      <c r="M224" s="178">
        <f>M170/RES_summary!M$19</f>
        <v>24.479605624796406</v>
      </c>
      <c r="N224" s="178">
        <f>N170/RES_summary!N$19</f>
        <v>25.549989060821677</v>
      </c>
      <c r="O224" s="178">
        <f>O170/RES_summary!O$19</f>
        <v>26.610427849893838</v>
      </c>
      <c r="P224" s="178">
        <f>P170/RES_summary!P$19</f>
        <v>28.964378407149823</v>
      </c>
      <c r="Q224" s="178">
        <f>Q170/RES_summary!Q$19</f>
        <v>28.920323378421717</v>
      </c>
    </row>
    <row r="225" spans="1:17" ht="12" customHeight="1" x14ac:dyDescent="0.25">
      <c r="A225" s="167" t="s">
        <v>144</v>
      </c>
      <c r="B225" s="183">
        <f>B171/RES_summary!B$19</f>
        <v>28.120911833805575</v>
      </c>
      <c r="C225" s="183">
        <f>C171/RES_summary!C$19</f>
        <v>27.979406988127515</v>
      </c>
      <c r="D225" s="183">
        <f>D171/RES_summary!D$19</f>
        <v>27.791375892878673</v>
      </c>
      <c r="E225" s="183">
        <f>E171/RES_summary!E$19</f>
        <v>27.475619221741439</v>
      </c>
      <c r="F225" s="183">
        <f>F171/RES_summary!F$19</f>
        <v>27.351525309899827</v>
      </c>
      <c r="G225" s="183">
        <f>G171/RES_summary!G$19</f>
        <v>27.495721035404685</v>
      </c>
      <c r="H225" s="183">
        <f>H171/RES_summary!H$19</f>
        <v>27.387176055043309</v>
      </c>
      <c r="I225" s="183">
        <f>I171/RES_summary!I$19</f>
        <v>27.215857321682634</v>
      </c>
      <c r="J225" s="183">
        <f>J171/RES_summary!J$19</f>
        <v>27.409111137189658</v>
      </c>
      <c r="K225" s="183">
        <f>K171/RES_summary!K$19</f>
        <v>27.226368298636739</v>
      </c>
      <c r="L225" s="183">
        <f>L171/RES_summary!L$19</f>
        <v>27.572914365683975</v>
      </c>
      <c r="M225" s="183">
        <f>M171/RES_summary!M$19</f>
        <v>0</v>
      </c>
      <c r="N225" s="183">
        <f>N171/RES_summary!N$19</f>
        <v>0</v>
      </c>
      <c r="O225" s="183">
        <f>O171/RES_summary!O$19</f>
        <v>0</v>
      </c>
      <c r="P225" s="183">
        <f>P171/RES_summary!P$19</f>
        <v>0</v>
      </c>
      <c r="Q225" s="183">
        <f>Q171/RES_summary!Q$19</f>
        <v>0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0</v>
      </c>
      <c r="F226" s="183">
        <f>F172/RES_summary!F$19</f>
        <v>0</v>
      </c>
      <c r="G226" s="183">
        <f>G172/RES_summary!G$19</f>
        <v>0</v>
      </c>
      <c r="H226" s="183">
        <f>H172/RES_summary!H$19</f>
        <v>0</v>
      </c>
      <c r="I226" s="183">
        <f>I172/RES_summary!I$19</f>
        <v>0</v>
      </c>
      <c r="J226" s="183">
        <f>J172/RES_summary!J$19</f>
        <v>0</v>
      </c>
      <c r="K226" s="183">
        <f>K172/RES_summary!K$19</f>
        <v>0</v>
      </c>
      <c r="L226" s="183">
        <f>L172/RES_summary!L$19</f>
        <v>23.276304103803724</v>
      </c>
      <c r="M226" s="183">
        <f>M172/RES_summary!M$19</f>
        <v>0</v>
      </c>
      <c r="N226" s="183">
        <f>N172/RES_summary!N$19</f>
        <v>0</v>
      </c>
      <c r="O226" s="183">
        <f>O172/RES_summary!O$19</f>
        <v>0</v>
      </c>
      <c r="P226" s="183">
        <f>P172/RES_summary!P$19</f>
        <v>0</v>
      </c>
      <c r="Q226" s="183">
        <f>Q172/RES_summary!Q$19</f>
        <v>0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0</v>
      </c>
      <c r="F227" s="182">
        <f>F173/RES_summary!F$19</f>
        <v>0</v>
      </c>
      <c r="G227" s="182">
        <f>G173/RES_summary!G$19</f>
        <v>0</v>
      </c>
      <c r="H227" s="182">
        <f>H173/RES_summary!H$19</f>
        <v>0</v>
      </c>
      <c r="I227" s="182">
        <f>I173/RES_summary!I$19</f>
        <v>0</v>
      </c>
      <c r="J227" s="182">
        <f>J173/RES_summary!J$19</f>
        <v>0</v>
      </c>
      <c r="K227" s="182">
        <f>K173/RES_summary!K$19</f>
        <v>0</v>
      </c>
      <c r="L227" s="182">
        <f>L173/RES_summary!L$19</f>
        <v>19.301040055978877</v>
      </c>
      <c r="M227" s="182">
        <f>M173/RES_summary!M$19</f>
        <v>0</v>
      </c>
      <c r="N227" s="182">
        <f>N173/RES_summary!N$19</f>
        <v>0</v>
      </c>
      <c r="O227" s="182">
        <f>O173/RES_summary!O$19</f>
        <v>0</v>
      </c>
      <c r="P227" s="182">
        <f>P173/RES_summary!P$19</f>
        <v>0</v>
      </c>
      <c r="Q227" s="182">
        <f>Q173/RES_summary!Q$19</f>
        <v>0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0</v>
      </c>
      <c r="F228" s="181">
        <f>F174/RES_summary!F$19</f>
        <v>0</v>
      </c>
      <c r="G228" s="181">
        <f>G174/RES_summary!G$19</f>
        <v>0</v>
      </c>
      <c r="H228" s="181">
        <f>H174/RES_summary!H$19</f>
        <v>0</v>
      </c>
      <c r="I228" s="181">
        <f>I174/RES_summary!I$19</f>
        <v>0</v>
      </c>
      <c r="J228" s="181">
        <f>J174/RES_summary!J$19</f>
        <v>0</v>
      </c>
      <c r="K228" s="181">
        <f>K174/RES_summary!K$19</f>
        <v>0</v>
      </c>
      <c r="L228" s="181">
        <f>L174/RES_summary!L$19</f>
        <v>3.9752640478248509</v>
      </c>
      <c r="M228" s="181">
        <f>M174/RES_summary!M$19</f>
        <v>0</v>
      </c>
      <c r="N228" s="181">
        <f>N174/RES_summary!N$19</f>
        <v>0</v>
      </c>
      <c r="O228" s="181">
        <f>O174/RES_summary!O$19</f>
        <v>0</v>
      </c>
      <c r="P228" s="181">
        <f>P174/RES_summary!P$19</f>
        <v>0</v>
      </c>
      <c r="Q228" s="181">
        <f>Q174/RES_summary!Q$19</f>
        <v>0</v>
      </c>
    </row>
    <row r="229" spans="1:17" ht="12" customHeight="1" x14ac:dyDescent="0.25">
      <c r="A229" s="163" t="s">
        <v>142</v>
      </c>
      <c r="B229" s="180">
        <f>B175/RES_summary!B$19</f>
        <v>26.570124276562332</v>
      </c>
      <c r="C229" s="180">
        <f>C175/RES_summary!C$19</f>
        <v>24.024196825337153</v>
      </c>
      <c r="D229" s="180">
        <f>D175/RES_summary!D$19</f>
        <v>24.622042254168981</v>
      </c>
      <c r="E229" s="180">
        <f>E175/RES_summary!E$19</f>
        <v>24.523855843804292</v>
      </c>
      <c r="F229" s="180">
        <f>F175/RES_summary!F$19</f>
        <v>23.715071121973509</v>
      </c>
      <c r="G229" s="180">
        <f>G175/RES_summary!G$19</f>
        <v>23.985831328484938</v>
      </c>
      <c r="H229" s="180">
        <f>H175/RES_summary!H$19</f>
        <v>25.125281405861681</v>
      </c>
      <c r="I229" s="180">
        <f>I175/RES_summary!I$19</f>
        <v>24.94949836626343</v>
      </c>
      <c r="J229" s="180">
        <f>J175/RES_summary!J$19</f>
        <v>25.025523077079903</v>
      </c>
      <c r="K229" s="180">
        <f>K175/RES_summary!K$19</f>
        <v>24.338168403336308</v>
      </c>
      <c r="L229" s="180">
        <f>L175/RES_summary!L$19</f>
        <v>24.468262911078309</v>
      </c>
      <c r="M229" s="180">
        <f>M175/RES_summary!M$19</f>
        <v>24.748511737384788</v>
      </c>
      <c r="N229" s="180">
        <f>N175/RES_summary!N$19</f>
        <v>25.839309337710699</v>
      </c>
      <c r="O229" s="180">
        <f>O175/RES_summary!O$19</f>
        <v>26.978078265809451</v>
      </c>
      <c r="P229" s="180">
        <f>P175/RES_summary!P$19</f>
        <v>29.27174124811896</v>
      </c>
      <c r="Q229" s="180">
        <f>Q175/RES_summary!Q$19</f>
        <v>29.176520879147343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0</v>
      </c>
      <c r="F230" s="179">
        <f>F176/RES_summary!F$19</f>
        <v>0</v>
      </c>
      <c r="G230" s="179">
        <f>G176/RES_summary!G$19</f>
        <v>0</v>
      </c>
      <c r="H230" s="179">
        <f>H176/RES_summary!H$19</f>
        <v>0</v>
      </c>
      <c r="I230" s="179">
        <f>I176/RES_summary!I$19</f>
        <v>0</v>
      </c>
      <c r="J230" s="179">
        <f>J176/RES_summary!J$19</f>
        <v>0</v>
      </c>
      <c r="K230" s="179">
        <f>K176/RES_summary!K$19</f>
        <v>0</v>
      </c>
      <c r="L230" s="179">
        <f>L176/RES_summary!L$19</f>
        <v>21.103048085579729</v>
      </c>
      <c r="M230" s="179">
        <f>M176/RES_summary!M$19</f>
        <v>21.305176479929525</v>
      </c>
      <c r="N230" s="179">
        <f>N176/RES_summary!N$19</f>
        <v>22.200747477417586</v>
      </c>
      <c r="O230" s="179">
        <f>O176/RES_summary!O$19</f>
        <v>22.194852829005551</v>
      </c>
      <c r="P230" s="179">
        <f>P176/RES_summary!P$19</f>
        <v>25.273711944117125</v>
      </c>
      <c r="Q230" s="179">
        <f>Q176/RES_summary!Q$19</f>
        <v>25.877134308162681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0</v>
      </c>
      <c r="F231" s="177">
        <f>F177/RES_summary!F$19</f>
        <v>0</v>
      </c>
      <c r="G231" s="177">
        <f>G177/RES_summary!G$19</f>
        <v>0</v>
      </c>
      <c r="H231" s="177">
        <f>H177/RES_summary!H$19</f>
        <v>0</v>
      </c>
      <c r="I231" s="177">
        <f>I177/RES_summary!I$19</f>
        <v>0</v>
      </c>
      <c r="J231" s="177">
        <f>J177/RES_summary!J$19</f>
        <v>0</v>
      </c>
      <c r="K231" s="177">
        <f>K177/RES_summary!K$19</f>
        <v>0</v>
      </c>
      <c r="L231" s="177">
        <f>L177/RES_summary!L$19</f>
        <v>17.127784037754878</v>
      </c>
      <c r="M231" s="177">
        <f>M177/RES_summary!M$19</f>
        <v>17.323958216169409</v>
      </c>
      <c r="N231" s="177">
        <f>N177/RES_summary!N$19</f>
        <v>18.087516536397569</v>
      </c>
      <c r="O231" s="177">
        <f>O177/RES_summary!O$19</f>
        <v>17.535750872776209</v>
      </c>
      <c r="P231" s="177">
        <f>P177/RES_summary!P$19</f>
        <v>21.2659200167585</v>
      </c>
      <c r="Q231" s="177">
        <f>Q177/RES_summary!Q$19</f>
        <v>21.92615544067932</v>
      </c>
    </row>
    <row r="232" spans="1:17" ht="12" customHeight="1" x14ac:dyDescent="0.25">
      <c r="A232" s="159" t="s">
        <v>59</v>
      </c>
      <c r="B232" s="176">
        <f>B178/RES_summary!B$19</f>
        <v>0</v>
      </c>
      <c r="C232" s="176">
        <f>C178/RES_summary!C$19</f>
        <v>0</v>
      </c>
      <c r="D232" s="176">
        <f>D178/RES_summary!D$19</f>
        <v>0</v>
      </c>
      <c r="E232" s="176">
        <f>E178/RES_summary!E$19</f>
        <v>0</v>
      </c>
      <c r="F232" s="176">
        <f>F178/RES_summary!F$19</f>
        <v>0</v>
      </c>
      <c r="G232" s="176">
        <f>G178/RES_summary!G$19</f>
        <v>0</v>
      </c>
      <c r="H232" s="176">
        <f>H178/RES_summary!H$19</f>
        <v>0</v>
      </c>
      <c r="I232" s="176">
        <f>I178/RES_summary!I$19</f>
        <v>0</v>
      </c>
      <c r="J232" s="176">
        <f>J178/RES_summary!J$19</f>
        <v>0</v>
      </c>
      <c r="K232" s="176">
        <f>K178/RES_summary!K$19</f>
        <v>0</v>
      </c>
      <c r="L232" s="176">
        <f>L178/RES_summary!L$19</f>
        <v>3.9752640478248469</v>
      </c>
      <c r="M232" s="176">
        <f>M178/RES_summary!M$19</f>
        <v>3.9812182637601135</v>
      </c>
      <c r="N232" s="176">
        <f>N178/RES_summary!N$19</f>
        <v>4.1132309410200181</v>
      </c>
      <c r="O232" s="176">
        <f>O178/RES_summary!O$19</f>
        <v>4.6591019562293425</v>
      </c>
      <c r="P232" s="176">
        <f>P178/RES_summary!P$19</f>
        <v>4.0077919273586255</v>
      </c>
      <c r="Q232" s="176">
        <f>Q178/RES_summary!Q$19</f>
        <v>3.9509788674833599</v>
      </c>
    </row>
    <row r="233" spans="1:17" ht="12" customHeight="1" x14ac:dyDescent="0.25">
      <c r="A233" s="158" t="s">
        <v>62</v>
      </c>
      <c r="B233" s="178">
        <f>B179/RES_summary!B$19</f>
        <v>10.234464608884672</v>
      </c>
      <c r="C233" s="178">
        <f>C179/RES_summary!C$19</f>
        <v>9.404862526171895</v>
      </c>
      <c r="D233" s="178">
        <f>D179/RES_summary!D$19</f>
        <v>10.14237377496092</v>
      </c>
      <c r="E233" s="178">
        <f>E179/RES_summary!E$19</f>
        <v>9.5822923864033687</v>
      </c>
      <c r="F233" s="178">
        <f>F179/RES_summary!F$19</f>
        <v>9.0629189521328399</v>
      </c>
      <c r="G233" s="178">
        <f>G179/RES_summary!G$19</f>
        <v>9.1836754974776067</v>
      </c>
      <c r="H233" s="178">
        <f>H179/RES_summary!H$19</f>
        <v>9.8253579865919924</v>
      </c>
      <c r="I233" s="178">
        <f>I179/RES_summary!I$19</f>
        <v>9.5351665072782037</v>
      </c>
      <c r="J233" s="178">
        <f>J179/RES_summary!J$19</f>
        <v>9.6860960628519894</v>
      </c>
      <c r="K233" s="178">
        <f>K179/RES_summary!K$19</f>
        <v>9.5713970836332898</v>
      </c>
      <c r="L233" s="178">
        <f>L179/RES_summary!L$19</f>
        <v>9.1683353206705398</v>
      </c>
      <c r="M233" s="178">
        <f>M179/RES_summary!M$19</f>
        <v>8.9620433408815696</v>
      </c>
      <c r="N233" s="178">
        <f>N179/RES_summary!N$19</f>
        <v>9.7559826492920401</v>
      </c>
      <c r="O233" s="178">
        <f>O179/RES_summary!O$19</f>
        <v>10.043874329125318</v>
      </c>
      <c r="P233" s="178">
        <f>P179/RES_summary!P$19</f>
        <v>9.905071470222838</v>
      </c>
      <c r="Q233" s="178">
        <f>Q179/RES_summary!Q$19</f>
        <v>10.437300717027659</v>
      </c>
    </row>
    <row r="234" spans="1:17" ht="12" customHeight="1" x14ac:dyDescent="0.25">
      <c r="A234" s="23" t="s">
        <v>57</v>
      </c>
      <c r="B234" s="177">
        <f>B180/RES_summary!B$19</f>
        <v>15.413582680761641</v>
      </c>
      <c r="C234" s="177">
        <f>C180/RES_summary!C$19</f>
        <v>15.798871589057347</v>
      </c>
      <c r="D234" s="177">
        <f>D180/RES_summary!D$19</f>
        <v>15.3110523322469</v>
      </c>
      <c r="E234" s="177">
        <f>E180/RES_summary!E$19</f>
        <v>15.314342529580211</v>
      </c>
      <c r="F234" s="177">
        <f>F180/RES_summary!F$19</f>
        <v>15.277220275584893</v>
      </c>
      <c r="G234" s="177">
        <f>G180/RES_summary!G$19</f>
        <v>14.946065464285542</v>
      </c>
      <c r="H234" s="177">
        <f>H180/RES_summary!H$19</f>
        <v>14.54611204325154</v>
      </c>
      <c r="I234" s="177">
        <f>I180/RES_summary!I$19</f>
        <v>14.340803107075109</v>
      </c>
      <c r="J234" s="177">
        <f>J180/RES_summary!J$19</f>
        <v>14.069522648467911</v>
      </c>
      <c r="K234" s="177">
        <f>K180/RES_summary!K$19</f>
        <v>13.798037751716384</v>
      </c>
      <c r="L234" s="177">
        <f>L180/RES_summary!L$19</f>
        <v>13.814667769049953</v>
      </c>
      <c r="M234" s="177">
        <f>M180/RES_summary!M$19</f>
        <v>13.792404007363709</v>
      </c>
      <c r="N234" s="177">
        <f>N180/RES_summary!N$19</f>
        <v>13.54743176567289</v>
      </c>
      <c r="O234" s="177">
        <f>O180/RES_summary!O$19</f>
        <v>13.275710433789087</v>
      </c>
      <c r="P234" s="177">
        <f>P180/RES_summary!P$19</f>
        <v>13.438156336916981</v>
      </c>
      <c r="Q234" s="177">
        <f>Q180/RES_summary!Q$19</f>
        <v>13.567769262456768</v>
      </c>
    </row>
    <row r="235" spans="1:17" ht="12" customHeight="1" x14ac:dyDescent="0.25">
      <c r="A235" s="29" t="s">
        <v>140</v>
      </c>
      <c r="B235" s="176">
        <f>B181/RES_summary!B$19</f>
        <v>9.4780799324572147</v>
      </c>
      <c r="C235" s="176">
        <f>C181/RES_summary!C$19</f>
        <v>8.719219987506527</v>
      </c>
      <c r="D235" s="176">
        <f>D181/RES_summary!D$19</f>
        <v>8.891727413570532</v>
      </c>
      <c r="E235" s="176">
        <f>E181/RES_summary!E$19</f>
        <v>9.0891483524109216</v>
      </c>
      <c r="F235" s="176">
        <f>F181/RES_summary!F$19</f>
        <v>8.8461800923598926</v>
      </c>
      <c r="G235" s="176">
        <f>G181/RES_summary!G$19</f>
        <v>8.7907134967137406</v>
      </c>
      <c r="H235" s="176">
        <f>H181/RES_summary!H$19</f>
        <v>8.8064121341328203</v>
      </c>
      <c r="I235" s="176">
        <f>I181/RES_summary!I$19</f>
        <v>8.8659735795489993</v>
      </c>
      <c r="J235" s="176">
        <f>J181/RES_summary!J$19</f>
        <v>8.57149935169803</v>
      </c>
      <c r="K235" s="176">
        <f>K181/RES_summary!K$19</f>
        <v>8.4796288198600642</v>
      </c>
      <c r="L235" s="176">
        <f>L181/RES_summary!L$19</f>
        <v>8.3352501414473199</v>
      </c>
      <c r="M235" s="176">
        <f>M181/RES_summary!M$19</f>
        <v>8.6105557965011386</v>
      </c>
      <c r="N235" s="176">
        <f>N181/RES_summary!N$19</f>
        <v>9.2365613635341344</v>
      </c>
      <c r="O235" s="176">
        <f>O181/RES_summary!O$19</f>
        <v>9.6936795727190841</v>
      </c>
      <c r="P235" s="176">
        <f>P181/RES_summary!P$19</f>
        <v>9.7350230201747205</v>
      </c>
      <c r="Q235" s="176">
        <f>Q181/RES_summary!Q$19</f>
        <v>10.289239030176166</v>
      </c>
    </row>
    <row r="237" spans="1:17" ht="12" customHeight="1" x14ac:dyDescent="0.25">
      <c r="A237" s="152" t="s">
        <v>71</v>
      </c>
      <c r="B237" s="184">
        <f>B183/RES_summary!B$19</f>
        <v>130.99049649852407</v>
      </c>
      <c r="C237" s="184">
        <f>C183/RES_summary!C$19</f>
        <v>147.55199671196692</v>
      </c>
      <c r="D237" s="184">
        <f>D183/RES_summary!D$19</f>
        <v>144.31490676966703</v>
      </c>
      <c r="E237" s="184">
        <f>E183/RES_summary!E$19</f>
        <v>135.85486718006788</v>
      </c>
      <c r="F237" s="184">
        <f>F183/RES_summary!F$19</f>
        <v>121.87141611362181</v>
      </c>
      <c r="G237" s="184">
        <f>G183/RES_summary!G$19</f>
        <v>116.79499095085266</v>
      </c>
      <c r="H237" s="184">
        <f>H183/RES_summary!H$19</f>
        <v>107.14189515544619</v>
      </c>
      <c r="I237" s="184">
        <f>I183/RES_summary!I$19</f>
        <v>94.283811873496404</v>
      </c>
      <c r="J237" s="184">
        <f>J183/RES_summary!J$19</f>
        <v>96.643954194666222</v>
      </c>
      <c r="K237" s="184">
        <f>K183/RES_summary!K$19</f>
        <v>95.065483004776056</v>
      </c>
      <c r="L237" s="184">
        <f>L183/RES_summary!L$19</f>
        <v>100.65957710329481</v>
      </c>
      <c r="M237" s="184">
        <f>M183/RES_summary!M$19</f>
        <v>94.558481192828623</v>
      </c>
      <c r="N237" s="184">
        <f>N183/RES_summary!N$19</f>
        <v>99.586226822404427</v>
      </c>
      <c r="O237" s="184">
        <f>O183/RES_summary!O$19</f>
        <v>109.60915876498105</v>
      </c>
      <c r="P237" s="184">
        <f>P183/RES_summary!P$19</f>
        <v>96.812365826949801</v>
      </c>
      <c r="Q237" s="184">
        <f>Q183/RES_summary!Q$19</f>
        <v>99.055196183137241</v>
      </c>
    </row>
    <row r="238" spans="1:17" ht="12" customHeight="1" x14ac:dyDescent="0.25">
      <c r="A238" s="158" t="s">
        <v>65</v>
      </c>
      <c r="B238" s="178">
        <f>B184/RES_summary!B$19</f>
        <v>109.01128579852322</v>
      </c>
      <c r="C238" s="178">
        <f>C184/RES_summary!C$19</f>
        <v>127.17704664428129</v>
      </c>
      <c r="D238" s="178">
        <f>D184/RES_summary!D$19</f>
        <v>123.30773360922699</v>
      </c>
      <c r="E238" s="178">
        <f>E184/RES_summary!E$19</f>
        <v>114.24554668170761</v>
      </c>
      <c r="F238" s="178">
        <f>F184/RES_summary!F$19</f>
        <v>100.48573049098351</v>
      </c>
      <c r="G238" s="178">
        <f>G184/RES_summary!G$19</f>
        <v>95.002280312848654</v>
      </c>
      <c r="H238" s="178">
        <f>H184/RES_summary!H$19</f>
        <v>84.285156128934162</v>
      </c>
      <c r="I238" s="178">
        <f>I184/RES_summary!I$19</f>
        <v>70.959877758793994</v>
      </c>
      <c r="J238" s="178">
        <f>J184/RES_summary!J$19</f>
        <v>73.022827099144919</v>
      </c>
      <c r="K238" s="178">
        <f>K184/RES_summary!K$19</f>
        <v>71.892282050080254</v>
      </c>
      <c r="L238" s="178">
        <f>L184/RES_summary!L$19</f>
        <v>77.444286907459627</v>
      </c>
      <c r="M238" s="178">
        <f>M184/RES_summary!M$19</f>
        <v>70.73503695598518</v>
      </c>
      <c r="N238" s="178">
        <f>N184/RES_summary!N$19</f>
        <v>74.486724985667919</v>
      </c>
      <c r="O238" s="178">
        <f>O184/RES_summary!O$19</f>
        <v>83.310947763691303</v>
      </c>
      <c r="P238" s="178">
        <f>P184/RES_summary!P$19</f>
        <v>68.659333750707603</v>
      </c>
      <c r="Q238" s="178">
        <f>Q184/RES_summary!Q$19</f>
        <v>70.352331517283943</v>
      </c>
    </row>
    <row r="239" spans="1:17" ht="12" customHeight="1" x14ac:dyDescent="0.25">
      <c r="A239" s="23" t="s">
        <v>60</v>
      </c>
      <c r="B239" s="176">
        <f>B185/RES_summary!B$19</f>
        <v>109.01128579852322</v>
      </c>
      <c r="C239" s="176">
        <f>C185/RES_summary!C$19</f>
        <v>127.17704664428129</v>
      </c>
      <c r="D239" s="176">
        <f>D185/RES_summary!D$19</f>
        <v>123.30773360922699</v>
      </c>
      <c r="E239" s="176">
        <f>E185/RES_summary!E$19</f>
        <v>114.24554668170761</v>
      </c>
      <c r="F239" s="176">
        <f>F185/RES_summary!F$19</f>
        <v>100.48573049098351</v>
      </c>
      <c r="G239" s="176">
        <f>G185/RES_summary!G$19</f>
        <v>95.002280312848654</v>
      </c>
      <c r="H239" s="176">
        <f>H185/RES_summary!H$19</f>
        <v>84.285156128934162</v>
      </c>
      <c r="I239" s="176">
        <f>I185/RES_summary!I$19</f>
        <v>70.959877758793994</v>
      </c>
      <c r="J239" s="176">
        <f>J185/RES_summary!J$19</f>
        <v>73.022827099144919</v>
      </c>
      <c r="K239" s="176">
        <f>K185/RES_summary!K$19</f>
        <v>71.892282050080254</v>
      </c>
      <c r="L239" s="176">
        <f>L185/RES_summary!L$19</f>
        <v>77.444286907459627</v>
      </c>
      <c r="M239" s="176">
        <f>M185/RES_summary!M$19</f>
        <v>70.73503695598518</v>
      </c>
      <c r="N239" s="176">
        <f>N185/RES_summary!N$19</f>
        <v>74.486724985667919</v>
      </c>
      <c r="O239" s="176">
        <f>O185/RES_summary!O$19</f>
        <v>83.310947763691303</v>
      </c>
      <c r="P239" s="176">
        <f>P185/RES_summary!P$19</f>
        <v>68.659333750707603</v>
      </c>
      <c r="Q239" s="176">
        <f>Q185/RES_summary!Q$19</f>
        <v>70.352331517283943</v>
      </c>
    </row>
    <row r="240" spans="1:17" ht="12" customHeight="1" x14ac:dyDescent="0.25">
      <c r="A240" s="158" t="s">
        <v>112</v>
      </c>
      <c r="B240" s="178">
        <f>B186/RES_summary!B$19</f>
        <v>9.2990677124955953E-4</v>
      </c>
      <c r="C240" s="178">
        <f>C186/RES_summary!C$19</f>
        <v>6.3216055204926682E-3</v>
      </c>
      <c r="D240" s="178">
        <f>D186/RES_summary!D$19</f>
        <v>1.3023416390829845E-2</v>
      </c>
      <c r="E240" s="178">
        <f>E186/RES_summary!E$19</f>
        <v>1.5460490209847209E-2</v>
      </c>
      <c r="F240" s="178">
        <f>F186/RES_summary!F$19</f>
        <v>2.6254074054157802E-2</v>
      </c>
      <c r="G240" s="178">
        <f>G186/RES_summary!G$19</f>
        <v>3.1296948745087781E-2</v>
      </c>
      <c r="H240" s="178">
        <f>H186/RES_summary!H$19</f>
        <v>4.4686884782649344E-2</v>
      </c>
      <c r="I240" s="178">
        <f>I186/RES_summary!I$19</f>
        <v>5.4858139502403418E-2</v>
      </c>
      <c r="J240" s="178">
        <f>J186/RES_summary!J$19</f>
        <v>6.3900134675447445E-2</v>
      </c>
      <c r="K240" s="178">
        <f>K186/RES_summary!K$19</f>
        <v>8.4642033545282089E-2</v>
      </c>
      <c r="L240" s="178">
        <f>L186/RES_summary!L$19</f>
        <v>9.7476911921639861E-2</v>
      </c>
      <c r="M240" s="178">
        <f>M186/RES_summary!M$19</f>
        <v>0.10995172321048477</v>
      </c>
      <c r="N240" s="178">
        <f>N186/RES_summary!N$19</f>
        <v>0.13228201458029298</v>
      </c>
      <c r="O240" s="178">
        <f>O186/RES_summary!O$19</f>
        <v>0.15811256149234829</v>
      </c>
      <c r="P240" s="178">
        <f>P186/RES_summary!P$19</f>
        <v>0.19017632066604689</v>
      </c>
      <c r="Q240" s="178">
        <f>Q186/RES_summary!Q$19</f>
        <v>0.20442561835936607</v>
      </c>
    </row>
    <row r="241" spans="1:17" ht="12" customHeight="1" x14ac:dyDescent="0.25">
      <c r="A241" s="23" t="s">
        <v>60</v>
      </c>
      <c r="B241" s="177">
        <f>B187/RES_summary!B$19</f>
        <v>9.2990677124955953E-4</v>
      </c>
      <c r="C241" s="177">
        <f>C187/RES_summary!C$19</f>
        <v>6.3216055204926682E-3</v>
      </c>
      <c r="D241" s="177">
        <f>D187/RES_summary!D$19</f>
        <v>1.3023416390829845E-2</v>
      </c>
      <c r="E241" s="177">
        <f>E187/RES_summary!E$19</f>
        <v>1.5460490209847209E-2</v>
      </c>
      <c r="F241" s="177">
        <f>F187/RES_summary!F$19</f>
        <v>2.6254074054157802E-2</v>
      </c>
      <c r="G241" s="177">
        <f>G187/RES_summary!G$19</f>
        <v>3.1296948745087781E-2</v>
      </c>
      <c r="H241" s="177">
        <f>H187/RES_summary!H$19</f>
        <v>4.4686884782649344E-2</v>
      </c>
      <c r="I241" s="177">
        <f>I187/RES_summary!I$19</f>
        <v>5.4858139502403418E-2</v>
      </c>
      <c r="J241" s="177">
        <f>J187/RES_summary!J$19</f>
        <v>6.3900134675447445E-2</v>
      </c>
      <c r="K241" s="177">
        <f>K187/RES_summary!K$19</f>
        <v>8.4642033545282089E-2</v>
      </c>
      <c r="L241" s="177">
        <f>L187/RES_summary!L$19</f>
        <v>9.7476911921639861E-2</v>
      </c>
      <c r="M241" s="177">
        <f>M187/RES_summary!M$19</f>
        <v>0.10995172321048477</v>
      </c>
      <c r="N241" s="177">
        <f>N187/RES_summary!N$19</f>
        <v>0.13228201458029298</v>
      </c>
      <c r="O241" s="177">
        <f>O187/RES_summary!O$19</f>
        <v>0.15811256149234829</v>
      </c>
      <c r="P241" s="177">
        <f>P187/RES_summary!P$19</f>
        <v>0.19017632066604689</v>
      </c>
      <c r="Q241" s="177">
        <f>Q187/RES_summary!Q$19</f>
        <v>0.20442561835936607</v>
      </c>
    </row>
    <row r="242" spans="1:17" ht="12" customHeight="1" x14ac:dyDescent="0.25">
      <c r="A242" s="158" t="s">
        <v>63</v>
      </c>
      <c r="B242" s="178">
        <f>B188/RES_summary!B$19</f>
        <v>14.713997344407066</v>
      </c>
      <c r="C242" s="178">
        <f>C188/RES_summary!C$19</f>
        <v>13.576665748761785</v>
      </c>
      <c r="D242" s="178">
        <f>D188/RES_summary!D$19</f>
        <v>14.107804897272095</v>
      </c>
      <c r="E242" s="178">
        <f>E188/RES_summary!E$19</f>
        <v>14.416149867255585</v>
      </c>
      <c r="F242" s="178">
        <f>F188/RES_summary!F$19</f>
        <v>14.307434140364688</v>
      </c>
      <c r="G242" s="178">
        <f>G188/RES_summary!G$19</f>
        <v>14.731108464724832</v>
      </c>
      <c r="H242" s="178">
        <f>H188/RES_summary!H$19</f>
        <v>15.798590899174288</v>
      </c>
      <c r="I242" s="178">
        <f>I188/RES_summary!I$19</f>
        <v>16.130146724508361</v>
      </c>
      <c r="J242" s="178">
        <f>J188/RES_summary!J$19</f>
        <v>16.638317873526429</v>
      </c>
      <c r="K242" s="178">
        <f>K188/RES_summary!K$19</f>
        <v>16.249336980594268</v>
      </c>
      <c r="L242" s="178">
        <f>L188/RES_summary!L$19</f>
        <v>16.337423496816193</v>
      </c>
      <c r="M242" s="178">
        <f>M188/RES_summary!M$19</f>
        <v>16.628188940429702</v>
      </c>
      <c r="N242" s="178">
        <f>N188/RES_summary!N$19</f>
        <v>17.454022659366604</v>
      </c>
      <c r="O242" s="178">
        <f>O188/RES_summary!O$19</f>
        <v>18.249095686553137</v>
      </c>
      <c r="P242" s="178">
        <f>P188/RES_summary!P$19</f>
        <v>19.928695085444552</v>
      </c>
      <c r="Q242" s="178">
        <f>Q188/RES_summary!Q$19</f>
        <v>19.993810737139942</v>
      </c>
    </row>
    <row r="243" spans="1:17" ht="12" customHeight="1" x14ac:dyDescent="0.25">
      <c r="A243" s="167" t="s">
        <v>144</v>
      </c>
      <c r="B243" s="183">
        <f>B189/RES_summary!B$19</f>
        <v>12.563288390534733</v>
      </c>
      <c r="C243" s="183">
        <f>C189/RES_summary!C$19</f>
        <v>12.500069736907205</v>
      </c>
      <c r="D243" s="183">
        <f>D189/RES_summary!D$19</f>
        <v>12.416065032864877</v>
      </c>
      <c r="E243" s="183">
        <f>E189/RES_summary!E$19</f>
        <v>12.274997696777877</v>
      </c>
      <c r="F243" s="183">
        <f>F189/RES_summary!F$19</f>
        <v>12.219557545648014</v>
      </c>
      <c r="G243" s="183">
        <f>G189/RES_summary!G$19</f>
        <v>13.240408349271984</v>
      </c>
      <c r="H243" s="183">
        <f>H189/RES_summary!H$19</f>
        <v>13.718877002329792</v>
      </c>
      <c r="I243" s="183">
        <f>I189/RES_summary!I$19</f>
        <v>14.210119069966822</v>
      </c>
      <c r="J243" s="183">
        <f>J189/RES_summary!J$19</f>
        <v>14.312899942455545</v>
      </c>
      <c r="K243" s="183">
        <f>K189/RES_summary!K$19</f>
        <v>14.217472551530104</v>
      </c>
      <c r="L243" s="183">
        <f>L189/RES_summary!L$19</f>
        <v>14.398437164292242</v>
      </c>
      <c r="M243" s="183">
        <f>M189/RES_summary!M$19</f>
        <v>0</v>
      </c>
      <c r="N243" s="183">
        <f>N189/RES_summary!N$19</f>
        <v>0</v>
      </c>
      <c r="O243" s="183">
        <f>O189/RES_summary!O$19</f>
        <v>0</v>
      </c>
      <c r="P243" s="183">
        <f>P189/RES_summary!P$19</f>
        <v>0</v>
      </c>
      <c r="Q243" s="183">
        <f>Q189/RES_summary!Q$19</f>
        <v>0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0</v>
      </c>
      <c r="F244" s="183">
        <f>F190/RES_summary!F$19</f>
        <v>0</v>
      </c>
      <c r="G244" s="183">
        <f>G190/RES_summary!G$19</f>
        <v>0</v>
      </c>
      <c r="H244" s="183">
        <f>H190/RES_summary!H$19</f>
        <v>0</v>
      </c>
      <c r="I244" s="183">
        <f>I190/RES_summary!I$19</f>
        <v>0</v>
      </c>
      <c r="J244" s="183">
        <f>J190/RES_summary!J$19</f>
        <v>0</v>
      </c>
      <c r="K244" s="183">
        <f>K190/RES_summary!K$19</f>
        <v>0</v>
      </c>
      <c r="L244" s="183">
        <f>L190/RES_summary!L$19</f>
        <v>14.322774849477685</v>
      </c>
      <c r="M244" s="183">
        <f>M190/RES_summary!M$19</f>
        <v>0</v>
      </c>
      <c r="N244" s="183">
        <f>N190/RES_summary!N$19</f>
        <v>0</v>
      </c>
      <c r="O244" s="183">
        <f>O190/RES_summary!O$19</f>
        <v>0</v>
      </c>
      <c r="P244" s="183">
        <f>P190/RES_summary!P$19</f>
        <v>0</v>
      </c>
      <c r="Q244" s="183">
        <f>Q190/RES_summary!Q$19</f>
        <v>0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0</v>
      </c>
      <c r="F245" s="182">
        <f>F191/RES_summary!F$19</f>
        <v>0</v>
      </c>
      <c r="G245" s="182">
        <f>G191/RES_summary!G$19</f>
        <v>0</v>
      </c>
      <c r="H245" s="182">
        <f>H191/RES_summary!H$19</f>
        <v>0</v>
      </c>
      <c r="I245" s="182">
        <f>I191/RES_summary!I$19</f>
        <v>0</v>
      </c>
      <c r="J245" s="182">
        <f>J191/RES_summary!J$19</f>
        <v>0</v>
      </c>
      <c r="K245" s="182">
        <f>K191/RES_summary!K$19</f>
        <v>0</v>
      </c>
      <c r="L245" s="182">
        <f>L191/RES_summary!L$19</f>
        <v>10.347510801652838</v>
      </c>
      <c r="M245" s="182">
        <f>M191/RES_summary!M$19</f>
        <v>0</v>
      </c>
      <c r="N245" s="182">
        <f>N191/RES_summary!N$19</f>
        <v>0</v>
      </c>
      <c r="O245" s="182">
        <f>O191/RES_summary!O$19</f>
        <v>0</v>
      </c>
      <c r="P245" s="182">
        <f>P191/RES_summary!P$19</f>
        <v>0</v>
      </c>
      <c r="Q245" s="182">
        <f>Q191/RES_summary!Q$19</f>
        <v>0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0</v>
      </c>
      <c r="F246" s="181">
        <f>F192/RES_summary!F$19</f>
        <v>0</v>
      </c>
      <c r="G246" s="181">
        <f>G192/RES_summary!G$19</f>
        <v>0</v>
      </c>
      <c r="H246" s="181">
        <f>H192/RES_summary!H$19</f>
        <v>0</v>
      </c>
      <c r="I246" s="181">
        <f>I192/RES_summary!I$19</f>
        <v>0</v>
      </c>
      <c r="J246" s="181">
        <f>J192/RES_summary!J$19</f>
        <v>0</v>
      </c>
      <c r="K246" s="181">
        <f>K192/RES_summary!K$19</f>
        <v>0</v>
      </c>
      <c r="L246" s="181">
        <f>L192/RES_summary!L$19</f>
        <v>3.9752640478248513</v>
      </c>
      <c r="M246" s="181">
        <f>M192/RES_summary!M$19</f>
        <v>0</v>
      </c>
      <c r="N246" s="181">
        <f>N192/RES_summary!N$19</f>
        <v>0</v>
      </c>
      <c r="O246" s="181">
        <f>O192/RES_summary!O$19</f>
        <v>0</v>
      </c>
      <c r="P246" s="181">
        <f>P192/RES_summary!P$19</f>
        <v>0</v>
      </c>
      <c r="Q246" s="181">
        <f>Q192/RES_summary!Q$19</f>
        <v>0</v>
      </c>
    </row>
    <row r="247" spans="1:17" ht="12" customHeight="1" x14ac:dyDescent="0.25">
      <c r="A247" s="163" t="s">
        <v>142</v>
      </c>
      <c r="B247" s="180">
        <f>B193/RES_summary!B$19</f>
        <v>15.167808853676249</v>
      </c>
      <c r="C247" s="180">
        <f>C193/RES_summary!C$19</f>
        <v>13.776997850036103</v>
      </c>
      <c r="D247" s="180">
        <f>D193/RES_summary!D$19</f>
        <v>14.329043607234444</v>
      </c>
      <c r="E247" s="180">
        <f>E193/RES_summary!E$19</f>
        <v>14.586378836929299</v>
      </c>
      <c r="F247" s="180">
        <f>F193/RES_summary!F$19</f>
        <v>14.394031127257476</v>
      </c>
      <c r="G247" s="180">
        <f>G193/RES_summary!G$19</f>
        <v>14.823367155988507</v>
      </c>
      <c r="H247" s="180">
        <f>H193/RES_summary!H$19</f>
        <v>15.885136192196489</v>
      </c>
      <c r="I247" s="180">
        <f>I193/RES_summary!I$19</f>
        <v>16.189343611912633</v>
      </c>
      <c r="J247" s="180">
        <f>J193/RES_summary!J$19</f>
        <v>16.697910995285067</v>
      </c>
      <c r="K247" s="180">
        <f>K193/RES_summary!K$19</f>
        <v>16.269787640673314</v>
      </c>
      <c r="L247" s="180">
        <f>L193/RES_summary!L$19</f>
        <v>16.388907781001684</v>
      </c>
      <c r="M247" s="180">
        <f>M193/RES_summary!M$19</f>
        <v>16.69301244811998</v>
      </c>
      <c r="N247" s="180">
        <f>N193/RES_summary!N$19</f>
        <v>17.533536468922815</v>
      </c>
      <c r="O247" s="180">
        <f>O193/RES_summary!O$19</f>
        <v>18.376856933501134</v>
      </c>
      <c r="P247" s="180">
        <f>P193/RES_summary!P$19</f>
        <v>20.034850512406525</v>
      </c>
      <c r="Q247" s="180">
        <f>Q193/RES_summary!Q$19</f>
        <v>20.069898424138657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0</v>
      </c>
      <c r="F248" s="179">
        <f>F194/RES_summary!F$19</f>
        <v>0</v>
      </c>
      <c r="G248" s="179">
        <f>G194/RES_summary!G$19</f>
        <v>0</v>
      </c>
      <c r="H248" s="179">
        <f>H194/RES_summary!H$19</f>
        <v>0</v>
      </c>
      <c r="I248" s="179">
        <f>I194/RES_summary!I$19</f>
        <v>0</v>
      </c>
      <c r="J248" s="179">
        <f>J194/RES_summary!J$19</f>
        <v>0</v>
      </c>
      <c r="K248" s="179">
        <f>K194/RES_summary!K$19</f>
        <v>0</v>
      </c>
      <c r="L248" s="179">
        <f>L194/RES_summary!L$19</f>
        <v>15.708334695185409</v>
      </c>
      <c r="M248" s="179">
        <f>M194/RES_summary!M$19</f>
        <v>15.86294924355639</v>
      </c>
      <c r="N248" s="179">
        <f>N194/RES_summary!N$19</f>
        <v>16.533551545886112</v>
      </c>
      <c r="O248" s="179">
        <f>O194/RES_summary!O$19</f>
        <v>16.714650609818605</v>
      </c>
      <c r="P248" s="179">
        <f>P194/RES_summary!P$19</f>
        <v>18.654031326734611</v>
      </c>
      <c r="Q248" s="179">
        <f>Q194/RES_summary!Q$19</f>
        <v>19.090018870318566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0</v>
      </c>
      <c r="F249" s="177">
        <f>F195/RES_summary!F$19</f>
        <v>0</v>
      </c>
      <c r="G249" s="177">
        <f>G195/RES_summary!G$19</f>
        <v>0</v>
      </c>
      <c r="H249" s="177">
        <f>H195/RES_summary!H$19</f>
        <v>0</v>
      </c>
      <c r="I249" s="177">
        <f>I195/RES_summary!I$19</f>
        <v>0</v>
      </c>
      <c r="J249" s="177">
        <f>J195/RES_summary!J$19</f>
        <v>0</v>
      </c>
      <c r="K249" s="177">
        <f>K195/RES_summary!K$19</f>
        <v>0</v>
      </c>
      <c r="L249" s="177">
        <f>L195/RES_summary!L$19</f>
        <v>11.733070647360561</v>
      </c>
      <c r="M249" s="177">
        <f>M195/RES_summary!M$19</f>
        <v>11.881730979796277</v>
      </c>
      <c r="N249" s="177">
        <f>N195/RES_summary!N$19</f>
        <v>12.420320604866092</v>
      </c>
      <c r="O249" s="177">
        <f>O195/RES_summary!O$19</f>
        <v>12.055548653589263</v>
      </c>
      <c r="P249" s="177">
        <f>P195/RES_summary!P$19</f>
        <v>14.646239399375986</v>
      </c>
      <c r="Q249" s="177">
        <f>Q195/RES_summary!Q$19</f>
        <v>15.139040002835205</v>
      </c>
    </row>
    <row r="250" spans="1:17" ht="12" customHeight="1" x14ac:dyDescent="0.25">
      <c r="A250" s="159" t="s">
        <v>59</v>
      </c>
      <c r="B250" s="176">
        <f>B196/RES_summary!B$19</f>
        <v>0</v>
      </c>
      <c r="C250" s="176">
        <f>C196/RES_summary!C$19</f>
        <v>0</v>
      </c>
      <c r="D250" s="176">
        <f>D196/RES_summary!D$19</f>
        <v>0</v>
      </c>
      <c r="E250" s="176">
        <f>E196/RES_summary!E$19</f>
        <v>0</v>
      </c>
      <c r="F250" s="176">
        <f>F196/RES_summary!F$19</f>
        <v>0</v>
      </c>
      <c r="G250" s="176">
        <f>G196/RES_summary!G$19</f>
        <v>0</v>
      </c>
      <c r="H250" s="176">
        <f>H196/RES_summary!H$19</f>
        <v>0</v>
      </c>
      <c r="I250" s="176">
        <f>I196/RES_summary!I$19</f>
        <v>0</v>
      </c>
      <c r="J250" s="176">
        <f>J196/RES_summary!J$19</f>
        <v>0</v>
      </c>
      <c r="K250" s="176">
        <f>K196/RES_summary!K$19</f>
        <v>0</v>
      </c>
      <c r="L250" s="176">
        <f>L196/RES_summary!L$19</f>
        <v>3.975264047824846</v>
      </c>
      <c r="M250" s="176">
        <f>M196/RES_summary!M$19</f>
        <v>3.9812182637601126</v>
      </c>
      <c r="N250" s="176">
        <f>N196/RES_summary!N$19</f>
        <v>4.1132309410200198</v>
      </c>
      <c r="O250" s="176">
        <f>O196/RES_summary!O$19</f>
        <v>4.6591019562293408</v>
      </c>
      <c r="P250" s="176">
        <f>P196/RES_summary!P$19</f>
        <v>4.0077919273586255</v>
      </c>
      <c r="Q250" s="176">
        <f>Q196/RES_summary!Q$19</f>
        <v>3.9509788674833599</v>
      </c>
    </row>
    <row r="251" spans="1:17" ht="12" customHeight="1" x14ac:dyDescent="0.25">
      <c r="A251" s="158" t="s">
        <v>62</v>
      </c>
      <c r="B251" s="178">
        <f>B197/RES_summary!B$19</f>
        <v>7.2642834488225327</v>
      </c>
      <c r="C251" s="178">
        <f>C197/RES_summary!C$19</f>
        <v>6.7919627134033789</v>
      </c>
      <c r="D251" s="178">
        <f>D197/RES_summary!D$19</f>
        <v>6.8863448467770967</v>
      </c>
      <c r="E251" s="178">
        <f>E197/RES_summary!E$19</f>
        <v>7.1777101408948658</v>
      </c>
      <c r="F251" s="178">
        <f>F197/RES_summary!F$19</f>
        <v>7.0519974082194441</v>
      </c>
      <c r="G251" s="178">
        <f>G197/RES_summary!G$19</f>
        <v>7.0303052245340893</v>
      </c>
      <c r="H251" s="178">
        <f>H197/RES_summary!H$19</f>
        <v>7.0134612425550946</v>
      </c>
      <c r="I251" s="178">
        <f>I197/RES_summary!I$19</f>
        <v>7.1389292506916391</v>
      </c>
      <c r="J251" s="178">
        <f>J197/RES_summary!J$19</f>
        <v>6.9189090873194257</v>
      </c>
      <c r="K251" s="178">
        <f>K197/RES_summary!K$19</f>
        <v>6.83922194055625</v>
      </c>
      <c r="L251" s="178">
        <f>L197/RES_summary!L$19</f>
        <v>6.7803897870973513</v>
      </c>
      <c r="M251" s="178">
        <f>M197/RES_summary!M$19</f>
        <v>7.0853035732032588</v>
      </c>
      <c r="N251" s="178">
        <f>N197/RES_summary!N$19</f>
        <v>7.5131971627896057</v>
      </c>
      <c r="O251" s="178">
        <f>O197/RES_summary!O$19</f>
        <v>7.8910027532442664</v>
      </c>
      <c r="P251" s="178">
        <f>P197/RES_summary!P$19</f>
        <v>8.0341606701316124</v>
      </c>
      <c r="Q251" s="178">
        <f>Q197/RES_summary!Q$19</f>
        <v>8.5046283103539757</v>
      </c>
    </row>
    <row r="252" spans="1:17" ht="12" customHeight="1" x14ac:dyDescent="0.25">
      <c r="A252" s="23" t="s">
        <v>57</v>
      </c>
      <c r="B252" s="177">
        <f>B198/RES_summary!B$19</f>
        <v>6.1514845681593471</v>
      </c>
      <c r="C252" s="177">
        <f>C198/RES_summary!C$19</f>
        <v>6.3052514647175499</v>
      </c>
      <c r="D252" s="177">
        <f>D198/RES_summary!D$19</f>
        <v>6.4893196204333323</v>
      </c>
      <c r="E252" s="177">
        <f>E198/RES_summary!E$19</f>
        <v>6.824566016988971</v>
      </c>
      <c r="F252" s="177">
        <f>F198/RES_summary!F$19</f>
        <v>6.8080231407537584</v>
      </c>
      <c r="G252" s="177">
        <f>G198/RES_summary!G$19</f>
        <v>6.7055000745998248</v>
      </c>
      <c r="H252" s="177">
        <f>H198/RES_summary!H$19</f>
        <v>6.5812569982477873</v>
      </c>
      <c r="I252" s="177">
        <f>I198/RES_summary!I$19</f>
        <v>6.5199350595035419</v>
      </c>
      <c r="J252" s="177">
        <f>J198/RES_summary!J$19</f>
        <v>6.4244047185441575</v>
      </c>
      <c r="K252" s="177">
        <f>K198/RES_summary!K$19</f>
        <v>6.3019190270939642</v>
      </c>
      <c r="L252" s="177">
        <f>L198/RES_summary!L$19</f>
        <v>6.3210957746818721</v>
      </c>
      <c r="M252" s="177">
        <f>M198/RES_summary!M$19</f>
        <v>6.3411894925949301</v>
      </c>
      <c r="N252" s="177">
        <f>N198/RES_summary!N$19</f>
        <v>6.276797429764061</v>
      </c>
      <c r="O252" s="177">
        <f>O198/RES_summary!O$19</f>
        <v>6.1619695018479677</v>
      </c>
      <c r="P252" s="177">
        <f>P198/RES_summary!P$19</f>
        <v>6.2886200741329086</v>
      </c>
      <c r="Q252" s="177">
        <f>Q198/RES_summary!Q$19</f>
        <v>6.3492747074755487</v>
      </c>
    </row>
    <row r="253" spans="1:17" ht="12" customHeight="1" x14ac:dyDescent="0.25">
      <c r="A253" s="29" t="s">
        <v>140</v>
      </c>
      <c r="B253" s="176">
        <f>B199/RES_summary!B$19</f>
        <v>7.4268022424854481</v>
      </c>
      <c r="C253" s="176">
        <f>C199/RES_summary!C$19</f>
        <v>6.8441537461128883</v>
      </c>
      <c r="D253" s="176">
        <f>D199/RES_summary!D$19</f>
        <v>6.9824115975343251</v>
      </c>
      <c r="E253" s="176">
        <f>E199/RES_summary!E$19</f>
        <v>7.2080921008382868</v>
      </c>
      <c r="F253" s="176">
        <f>F199/RES_summary!F$19</f>
        <v>7.0605066036691229</v>
      </c>
      <c r="G253" s="176">
        <f>G199/RES_summary!G$19</f>
        <v>7.0524550759519524</v>
      </c>
      <c r="H253" s="176">
        <f>H199/RES_summary!H$19</f>
        <v>7.1067498817992663</v>
      </c>
      <c r="I253" s="176">
        <f>I199/RES_summary!I$19</f>
        <v>7.2251252262812331</v>
      </c>
      <c r="J253" s="176">
        <f>J199/RES_summary!J$19</f>
        <v>7.0446492890366947</v>
      </c>
      <c r="K253" s="176">
        <f>K199/RES_summary!K$19</f>
        <v>6.9780107127792403</v>
      </c>
      <c r="L253" s="176">
        <f>L199/RES_summary!L$19</f>
        <v>6.8627409832074697</v>
      </c>
      <c r="M253" s="176">
        <f>M199/RES_summary!M$19</f>
        <v>7.1394500125668436</v>
      </c>
      <c r="N253" s="176">
        <f>N199/RES_summary!N$19</f>
        <v>7.682581564195444</v>
      </c>
      <c r="O253" s="176">
        <f>O199/RES_summary!O$19</f>
        <v>8.078357049279651</v>
      </c>
      <c r="P253" s="176">
        <f>P199/RES_summary!P$19</f>
        <v>8.1181740703314738</v>
      </c>
      <c r="Q253" s="176">
        <f>Q199/RES_summary!Q$19</f>
        <v>8.6065700119147834</v>
      </c>
    </row>
    <row r="255" spans="1:17" ht="12" customHeight="1" x14ac:dyDescent="0.25">
      <c r="A255" s="152" t="s">
        <v>195</v>
      </c>
      <c r="B255" s="184">
        <f>B201/RES_summary!B$19</f>
        <v>1.5595069536377788</v>
      </c>
      <c r="C255" s="184">
        <f>C201/RES_summary!C$19</f>
        <v>1.3449494131153854</v>
      </c>
      <c r="D255" s="184">
        <f>D201/RES_summary!D$19</f>
        <v>1.4079846896633088</v>
      </c>
      <c r="E255" s="184">
        <f>E201/RES_summary!E$19</f>
        <v>0.7353793097314244</v>
      </c>
      <c r="F255" s="184">
        <f>F201/RES_summary!F$19</f>
        <v>0.36445961035512486</v>
      </c>
      <c r="G255" s="184">
        <f>G201/RES_summary!G$19</f>
        <v>0.58088107406302603</v>
      </c>
      <c r="H255" s="184">
        <f>H201/RES_summary!H$19</f>
        <v>0.83529757512339742</v>
      </c>
      <c r="I255" s="184">
        <f>I201/RES_summary!I$19</f>
        <v>0.58319988236694886</v>
      </c>
      <c r="J255" s="184">
        <f>J201/RES_summary!J$19</f>
        <v>0.80363854856120498</v>
      </c>
      <c r="K255" s="184">
        <f>K201/RES_summary!K$19</f>
        <v>0.70518086822302761</v>
      </c>
      <c r="L255" s="184">
        <f>L201/RES_summary!L$19</f>
        <v>0.49520179929883101</v>
      </c>
      <c r="M255" s="184">
        <f>M201/RES_summary!M$19</f>
        <v>0.21255691995442633</v>
      </c>
      <c r="N255" s="184">
        <f>N201/RES_summary!N$19</f>
        <v>0.37087005984319754</v>
      </c>
      <c r="O255" s="184">
        <f>O201/RES_summary!O$19</f>
        <v>0.29488189775753881</v>
      </c>
      <c r="P255" s="184">
        <f>P201/RES_summary!P$19</f>
        <v>0.14020162446269535</v>
      </c>
      <c r="Q255" s="184">
        <f>Q201/RES_summary!Q$19</f>
        <v>0.13921369972825584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6">
        <f>B203/RES_summary!B$19</f>
        <v>0</v>
      </c>
      <c r="C257" s="176">
        <f>C203/RES_summary!C$19</f>
        <v>0</v>
      </c>
      <c r="D257" s="176">
        <f>D203/RES_summary!D$19</f>
        <v>0</v>
      </c>
      <c r="E257" s="176">
        <f>E203/RES_summary!E$19</f>
        <v>0</v>
      </c>
      <c r="F257" s="176">
        <f>F203/RES_summary!F$19</f>
        <v>0</v>
      </c>
      <c r="G257" s="176">
        <f>G203/RES_summary!G$19</f>
        <v>0</v>
      </c>
      <c r="H257" s="176">
        <f>H203/RES_summary!H$19</f>
        <v>0</v>
      </c>
      <c r="I257" s="176">
        <f>I203/RES_summary!I$19</f>
        <v>0</v>
      </c>
      <c r="J257" s="176">
        <f>J203/RES_summary!J$19</f>
        <v>0</v>
      </c>
      <c r="K257" s="176">
        <f>K203/RES_summary!K$19</f>
        <v>0</v>
      </c>
      <c r="L257" s="176">
        <f>L203/RES_summary!L$19</f>
        <v>0</v>
      </c>
      <c r="M257" s="176">
        <f>M203/RES_summary!M$19</f>
        <v>0</v>
      </c>
      <c r="N257" s="176">
        <f>N203/RES_summary!N$19</f>
        <v>0</v>
      </c>
      <c r="O257" s="176">
        <f>O203/RES_summary!O$19</f>
        <v>0</v>
      </c>
      <c r="P257" s="176">
        <f>P203/RES_summary!P$19</f>
        <v>0</v>
      </c>
      <c r="Q257" s="176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1.1132357811756348</v>
      </c>
      <c r="C260" s="178">
        <f>C206/RES_summary!C$19</f>
        <v>0.99731563897661712</v>
      </c>
      <c r="D260" s="178">
        <f>D206/RES_summary!D$19</f>
        <v>0.73024919324717119</v>
      </c>
      <c r="E260" s="178">
        <f>E206/RES_summary!E$19</f>
        <v>0.45974754643247867</v>
      </c>
      <c r="F260" s="178">
        <f>F206/RES_summary!F$19</f>
        <v>0.24748006540120873</v>
      </c>
      <c r="G260" s="178">
        <f>G206/RES_summary!G$19</f>
        <v>0.36409340728377754</v>
      </c>
      <c r="H260" s="178">
        <f>H206/RES_summary!H$19</f>
        <v>0.24859381210456158</v>
      </c>
      <c r="I260" s="178">
        <f>I206/RES_summary!I$19</f>
        <v>0.18494212779178387</v>
      </c>
      <c r="J260" s="178">
        <f>J206/RES_summary!J$19</f>
        <v>0.15560040323757998</v>
      </c>
      <c r="K260" s="178">
        <f>K206/RES_summary!K$19</f>
        <v>6.1640057187993744E-2</v>
      </c>
      <c r="L260" s="178">
        <f>L206/RES_summary!L$19</f>
        <v>1.7996259424825259E-2</v>
      </c>
      <c r="M260" s="178">
        <f>M206/RES_summary!M$19</f>
        <v>0</v>
      </c>
      <c r="N260" s="178">
        <f>N206/RES_summary!N$19</f>
        <v>0</v>
      </c>
      <c r="O260" s="178">
        <f>O206/RES_summary!O$19</f>
        <v>0</v>
      </c>
      <c r="P260" s="178">
        <f>P206/RES_summary!P$19</f>
        <v>0</v>
      </c>
      <c r="Q260" s="178">
        <f>Q206/RES_summary!Q$19</f>
        <v>0</v>
      </c>
    </row>
    <row r="261" spans="1:17" ht="12" customHeight="1" x14ac:dyDescent="0.25">
      <c r="A261" s="167" t="s">
        <v>144</v>
      </c>
      <c r="B261" s="183">
        <f>B207/RES_summary!B$19</f>
        <v>6.3890961625070677</v>
      </c>
      <c r="C261" s="183">
        <f>C207/RES_summary!C$19</f>
        <v>6.3569461357995038</v>
      </c>
      <c r="D261" s="183">
        <f>D207/RES_summary!D$19</f>
        <v>6.3142253038369294</v>
      </c>
      <c r="E261" s="183">
        <f>E207/RES_summary!E$19</f>
        <v>6.2424851075100216</v>
      </c>
      <c r="F261" s="183">
        <f>F207/RES_summary!F$19</f>
        <v>6.2142908604449376</v>
      </c>
      <c r="G261" s="183">
        <f>G207/RES_summary!G$19</f>
        <v>6.2470522574408029</v>
      </c>
      <c r="H261" s="183">
        <f>H207/RES_summary!H$19</f>
        <v>6.2223907414279189</v>
      </c>
      <c r="I261" s="183">
        <f>I207/RES_summary!I$19</f>
        <v>6.1834669729402831</v>
      </c>
      <c r="J261" s="183">
        <f>J207/RES_summary!J$19</f>
        <v>6.2273744115874701</v>
      </c>
      <c r="K261" s="183">
        <f>K207/RES_summary!K$19</f>
        <v>6.1858550762464128</v>
      </c>
      <c r="L261" s="183">
        <f>L207/RES_summary!L$19</f>
        <v>6.2645906506896907</v>
      </c>
      <c r="M261" s="183">
        <f>M207/RES_summary!M$19</f>
        <v>0</v>
      </c>
      <c r="N261" s="183">
        <f>N207/RES_summary!N$19</f>
        <v>0</v>
      </c>
      <c r="O261" s="183">
        <f>O207/RES_summary!O$19</f>
        <v>0</v>
      </c>
      <c r="P261" s="183">
        <f>P207/RES_summary!P$19</f>
        <v>0</v>
      </c>
      <c r="Q261" s="183">
        <f>Q207/RES_summary!Q$19</f>
        <v>0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0</v>
      </c>
      <c r="F262" s="183">
        <f>F208/RES_summary!F$19</f>
        <v>0</v>
      </c>
      <c r="G262" s="183">
        <f>G208/RES_summary!G$19</f>
        <v>0</v>
      </c>
      <c r="H262" s="183">
        <f>H208/RES_summary!H$19</f>
        <v>0</v>
      </c>
      <c r="I262" s="183">
        <f>I208/RES_summary!I$19</f>
        <v>0</v>
      </c>
      <c r="J262" s="183">
        <f>J208/RES_summary!J$19</f>
        <v>0</v>
      </c>
      <c r="K262" s="183">
        <f>K208/RES_summary!K$19</f>
        <v>0</v>
      </c>
      <c r="L262" s="183">
        <f>L208/RES_summary!L$19</f>
        <v>4.3852134554828037</v>
      </c>
      <c r="M262" s="183">
        <f>M208/RES_summary!M$19</f>
        <v>0</v>
      </c>
      <c r="N262" s="183">
        <f>N208/RES_summary!N$19</f>
        <v>0</v>
      </c>
      <c r="O262" s="183">
        <f>O208/RES_summary!O$19</f>
        <v>0</v>
      </c>
      <c r="P262" s="183">
        <f>P208/RES_summary!P$19</f>
        <v>0</v>
      </c>
      <c r="Q262" s="183">
        <f>Q208/RES_summary!Q$19</f>
        <v>0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0</v>
      </c>
      <c r="F263" s="182">
        <f>F209/RES_summary!F$19</f>
        <v>0</v>
      </c>
      <c r="G263" s="182">
        <f>G209/RES_summary!G$19</f>
        <v>0</v>
      </c>
      <c r="H263" s="182">
        <f>H209/RES_summary!H$19</f>
        <v>0</v>
      </c>
      <c r="I263" s="182">
        <f>I209/RES_summary!I$19</f>
        <v>0</v>
      </c>
      <c r="J263" s="182">
        <f>J209/RES_summary!J$19</f>
        <v>0</v>
      </c>
      <c r="K263" s="182">
        <f>K209/RES_summary!K$19</f>
        <v>0</v>
      </c>
      <c r="L263" s="182">
        <f>L209/RES_summary!L$19</f>
        <v>4.3852134554828037</v>
      </c>
      <c r="M263" s="182">
        <f>M209/RES_summary!M$19</f>
        <v>0</v>
      </c>
      <c r="N263" s="182">
        <f>N209/RES_summary!N$19</f>
        <v>0</v>
      </c>
      <c r="O263" s="182">
        <f>O209/RES_summary!O$19</f>
        <v>0</v>
      </c>
      <c r="P263" s="182">
        <f>P209/RES_summary!P$19</f>
        <v>0</v>
      </c>
      <c r="Q263" s="182">
        <f>Q209/RES_summary!Q$19</f>
        <v>0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59" t="s">
        <v>59</v>
      </c>
      <c r="B268" s="176">
        <f>B214/RES_summary!B$19</f>
        <v>0</v>
      </c>
      <c r="C268" s="176">
        <f>C214/RES_summary!C$19</f>
        <v>0</v>
      </c>
      <c r="D268" s="176">
        <f>D214/RES_summary!D$19</f>
        <v>0</v>
      </c>
      <c r="E268" s="176">
        <f>E214/RES_summary!E$19</f>
        <v>0</v>
      </c>
      <c r="F268" s="176">
        <f>F214/RES_summary!F$19</f>
        <v>0</v>
      </c>
      <c r="G268" s="176">
        <f>G214/RES_summary!G$19</f>
        <v>0</v>
      </c>
      <c r="H268" s="176">
        <f>H214/RES_summary!H$19</f>
        <v>0</v>
      </c>
      <c r="I268" s="176">
        <f>I214/RES_summary!I$19</f>
        <v>0</v>
      </c>
      <c r="J268" s="176">
        <f>J214/RES_summary!J$19</f>
        <v>0</v>
      </c>
      <c r="K268" s="176">
        <f>K214/RES_summary!K$19</f>
        <v>0</v>
      </c>
      <c r="L268" s="176">
        <f>L214/RES_summary!L$19</f>
        <v>0</v>
      </c>
      <c r="M268" s="176">
        <f>M214/RES_summary!M$19</f>
        <v>0</v>
      </c>
      <c r="N268" s="176">
        <f>N214/RES_summary!N$19</f>
        <v>0</v>
      </c>
      <c r="O268" s="176">
        <f>O214/RES_summary!O$19</f>
        <v>0</v>
      </c>
      <c r="P268" s="176">
        <f>P214/RES_summary!P$19</f>
        <v>0</v>
      </c>
      <c r="Q268" s="176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0.44627117246214393</v>
      </c>
      <c r="C269" s="178">
        <f>C215/RES_summary!C$19</f>
        <v>0.34763377413876834</v>
      </c>
      <c r="D269" s="178">
        <f>D215/RES_summary!D$19</f>
        <v>0.67773549641613751</v>
      </c>
      <c r="E269" s="178">
        <f>E215/RES_summary!E$19</f>
        <v>0.27563176329894573</v>
      </c>
      <c r="F269" s="178">
        <f>F215/RES_summary!F$19</f>
        <v>0.11697954495391609</v>
      </c>
      <c r="G269" s="178">
        <f>G215/RES_summary!G$19</f>
        <v>0.21678766677924854</v>
      </c>
      <c r="H269" s="178">
        <f>H215/RES_summary!H$19</f>
        <v>0.58670376301883587</v>
      </c>
      <c r="I269" s="178">
        <f>I215/RES_summary!I$19</f>
        <v>0.39825775457516499</v>
      </c>
      <c r="J269" s="178">
        <f>J215/RES_summary!J$19</f>
        <v>0.64803814532362503</v>
      </c>
      <c r="K269" s="178">
        <f>K215/RES_summary!K$19</f>
        <v>0.6435408110350338</v>
      </c>
      <c r="L269" s="178">
        <f>L215/RES_summary!L$19</f>
        <v>0.47720553987400571</v>
      </c>
      <c r="M269" s="178">
        <f>M215/RES_summary!M$19</f>
        <v>0.21255691995442633</v>
      </c>
      <c r="N269" s="178">
        <f>N215/RES_summary!N$19</f>
        <v>0.37087005984319754</v>
      </c>
      <c r="O269" s="178">
        <f>O215/RES_summary!O$19</f>
        <v>0.29488189775753881</v>
      </c>
      <c r="P269" s="178">
        <f>P215/RES_summary!P$19</f>
        <v>0.14020162446269535</v>
      </c>
      <c r="Q269" s="178">
        <f>Q215/RES_summary!Q$19</f>
        <v>0.13921369972825584</v>
      </c>
    </row>
    <row r="270" spans="1:17" ht="12" customHeight="1" x14ac:dyDescent="0.25">
      <c r="A270" s="23" t="s">
        <v>57</v>
      </c>
      <c r="B270" s="177">
        <f>B216/RES_summary!B$19</f>
        <v>3.501979684661332</v>
      </c>
      <c r="C270" s="177">
        <f>C216/RES_summary!C$19</f>
        <v>3.5895176670708979</v>
      </c>
      <c r="D270" s="177">
        <f>D216/RES_summary!D$19</f>
        <v>3.4786846983498108</v>
      </c>
      <c r="E270" s="177">
        <f>E216/RES_summary!E$19</f>
        <v>3.4794322341082657</v>
      </c>
      <c r="F270" s="177">
        <f>F216/RES_summary!F$19</f>
        <v>3.4709980250062702</v>
      </c>
      <c r="G270" s="177">
        <f>G216/RES_summary!G$19</f>
        <v>3.3957593575486609</v>
      </c>
      <c r="H270" s="177">
        <f>H216/RES_summary!H$19</f>
        <v>3.3048895848111344</v>
      </c>
      <c r="I270" s="177">
        <f>I216/RES_summary!I$19</f>
        <v>3.2582432120332672</v>
      </c>
      <c r="J270" s="177">
        <f>J216/RES_summary!J$19</f>
        <v>3.1966080507236403</v>
      </c>
      <c r="K270" s="177">
        <f>K216/RES_summary!K$19</f>
        <v>3.1349264408859177</v>
      </c>
      <c r="L270" s="177">
        <f>L216/RES_summary!L$19</f>
        <v>3.1387047956048617</v>
      </c>
      <c r="M270" s="177">
        <f>M216/RES_summary!M$19</f>
        <v>3.1336464491617169</v>
      </c>
      <c r="N270" s="177">
        <f>N216/RES_summary!N$19</f>
        <v>3.0779885381182348</v>
      </c>
      <c r="O270" s="177">
        <f>O216/RES_summary!O$19</f>
        <v>3.0162532100083146</v>
      </c>
      <c r="P270" s="177">
        <f>P216/RES_summary!P$19</f>
        <v>3.053161063580891</v>
      </c>
      <c r="Q270" s="177">
        <f>Q216/RES_summary!Q$19</f>
        <v>3.0826092354634986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0</v>
      </c>
      <c r="D275" s="168">
        <f t="shared" ref="D275:Q275" si="74">SUM(D276,D278,D280,D289)</f>
        <v>0</v>
      </c>
      <c r="E275" s="168">
        <f t="shared" si="74"/>
        <v>1.8331835089646185</v>
      </c>
      <c r="F275" s="168">
        <f t="shared" si="74"/>
        <v>1.4029509268462277</v>
      </c>
      <c r="G275" s="168">
        <f t="shared" si="74"/>
        <v>1.8570824493022444</v>
      </c>
      <c r="H275" s="168">
        <f t="shared" si="74"/>
        <v>1.4228728282331811</v>
      </c>
      <c r="I275" s="168">
        <f t="shared" si="74"/>
        <v>2.7723549295840257</v>
      </c>
      <c r="J275" s="168">
        <f t="shared" si="74"/>
        <v>2.888054594361344</v>
      </c>
      <c r="K275" s="168">
        <f t="shared" si="74"/>
        <v>2.9377033146362499</v>
      </c>
      <c r="L275" s="168">
        <f t="shared" si="74"/>
        <v>2.4743824183730694</v>
      </c>
      <c r="M275" s="168">
        <f t="shared" si="74"/>
        <v>4.0424325715389093</v>
      </c>
      <c r="N275" s="168">
        <f t="shared" si="74"/>
        <v>4.3615938312724278</v>
      </c>
      <c r="O275" s="168">
        <f t="shared" si="74"/>
        <v>4.0930175199388641</v>
      </c>
      <c r="P275" s="168">
        <f t="shared" si="74"/>
        <v>5.373031821266034</v>
      </c>
      <c r="Q275" s="168">
        <f t="shared" si="74"/>
        <v>7.5661521816808355</v>
      </c>
    </row>
    <row r="276" spans="1:17" ht="12" customHeight="1" x14ac:dyDescent="0.25">
      <c r="A276" s="158" t="s">
        <v>65</v>
      </c>
      <c r="B276" s="157"/>
      <c r="C276" s="157">
        <f>C277</f>
        <v>0</v>
      </c>
      <c r="D276" s="157">
        <f t="shared" ref="D276:Q276" si="75">D277</f>
        <v>0</v>
      </c>
      <c r="E276" s="157">
        <f t="shared" si="75"/>
        <v>1.5875102004363333</v>
      </c>
      <c r="F276" s="157">
        <f t="shared" si="75"/>
        <v>1.1980863533866113</v>
      </c>
      <c r="G276" s="157">
        <f t="shared" si="75"/>
        <v>1.5784891857994581</v>
      </c>
      <c r="H276" s="157">
        <f t="shared" si="75"/>
        <v>1.1787083262859044</v>
      </c>
      <c r="I276" s="157">
        <f t="shared" si="75"/>
        <v>2.2320399931397974</v>
      </c>
      <c r="J276" s="157">
        <f t="shared" si="75"/>
        <v>2.3390091144112319</v>
      </c>
      <c r="K276" s="157">
        <f t="shared" si="75"/>
        <v>2.3772376238023192</v>
      </c>
      <c r="L276" s="157">
        <f t="shared" si="75"/>
        <v>2.0436080063161377</v>
      </c>
      <c r="M276" s="157">
        <f t="shared" si="75"/>
        <v>3.2583395276168194</v>
      </c>
      <c r="N276" s="157">
        <f t="shared" si="75"/>
        <v>3.5275301015767191</v>
      </c>
      <c r="O276" s="157">
        <f t="shared" si="75"/>
        <v>3.3436465841103158</v>
      </c>
      <c r="P276" s="157">
        <f t="shared" si="75"/>
        <v>4.1312565451294985</v>
      </c>
      <c r="Q276" s="157">
        <f t="shared" si="75"/>
        <v>5.776637619517266</v>
      </c>
    </row>
    <row r="277" spans="1:17" ht="12" customHeight="1" x14ac:dyDescent="0.25">
      <c r="A277" s="23" t="s">
        <v>60</v>
      </c>
      <c r="B277" s="57"/>
      <c r="C277" s="57">
        <f>RES_hhdet_in_fec!C$163</f>
        <v>0</v>
      </c>
      <c r="D277" s="57">
        <f>RES_hhdet_in_fec!D$163</f>
        <v>0</v>
      </c>
      <c r="E277" s="57">
        <f>RES_hhdet_in_fec!E$163</f>
        <v>1.5875102004363333</v>
      </c>
      <c r="F277" s="57">
        <f>RES_hhdet_in_fec!F$163</f>
        <v>1.1980863533866113</v>
      </c>
      <c r="G277" s="57">
        <f>RES_hhdet_in_fec!G$163</f>
        <v>1.5784891857994581</v>
      </c>
      <c r="H277" s="57">
        <f>RES_hhdet_in_fec!H$163</f>
        <v>1.1787083262859044</v>
      </c>
      <c r="I277" s="57">
        <f>RES_hhdet_in_fec!I$163</f>
        <v>2.2320399931397974</v>
      </c>
      <c r="J277" s="57">
        <f>RES_hhdet_in_fec!J$163</f>
        <v>2.3390091144112319</v>
      </c>
      <c r="K277" s="57">
        <f>RES_hhdet_in_fec!K$163</f>
        <v>2.3772376238023192</v>
      </c>
      <c r="L277" s="57">
        <f>RES_hhdet_in_fec!L$163</f>
        <v>2.0436080063161377</v>
      </c>
      <c r="M277" s="57">
        <f>RES_hhdet_in_fec!M$163</f>
        <v>3.2583395276168194</v>
      </c>
      <c r="N277" s="57">
        <f>RES_hhdet_in_fec!N$163</f>
        <v>3.5275301015767191</v>
      </c>
      <c r="O277" s="57">
        <f>RES_hhdet_in_fec!O$163</f>
        <v>3.3436465841103158</v>
      </c>
      <c r="P277" s="57">
        <f>RES_hhdet_in_fec!P$163</f>
        <v>4.1312565451294985</v>
      </c>
      <c r="Q277" s="57">
        <f>RES_hhdet_in_fec!Q$163</f>
        <v>5.776637619517266</v>
      </c>
    </row>
    <row r="278" spans="1:17" ht="12" customHeight="1" x14ac:dyDescent="0.25">
      <c r="A278" s="158" t="s">
        <v>112</v>
      </c>
      <c r="B278" s="157"/>
      <c r="C278" s="157">
        <f>C279</f>
        <v>0</v>
      </c>
      <c r="D278" s="157">
        <f t="shared" ref="D278:Q278" si="76">D279</f>
        <v>0</v>
      </c>
      <c r="E278" s="157">
        <f t="shared" si="76"/>
        <v>1.7499248038329962E-3</v>
      </c>
      <c r="F278" s="157">
        <f t="shared" si="76"/>
        <v>3.4904975407502141E-3</v>
      </c>
      <c r="G278" s="157">
        <f t="shared" si="76"/>
        <v>9.9106755794721967E-4</v>
      </c>
      <c r="H278" s="157">
        <f t="shared" si="76"/>
        <v>2.5815856215034329E-3</v>
      </c>
      <c r="I278" s="157">
        <f t="shared" si="76"/>
        <v>2.0286062944661243E-3</v>
      </c>
      <c r="J278" s="157">
        <f t="shared" si="76"/>
        <v>1.2768627480368013E-3</v>
      </c>
      <c r="K278" s="157">
        <f t="shared" si="76"/>
        <v>3.5721761517845257E-3</v>
      </c>
      <c r="L278" s="157">
        <f t="shared" si="76"/>
        <v>1.873901709745865E-3</v>
      </c>
      <c r="M278" s="157">
        <f t="shared" si="76"/>
        <v>1.5720373683018771E-3</v>
      </c>
      <c r="N278" s="157">
        <f t="shared" si="76"/>
        <v>2.958587781582072E-3</v>
      </c>
      <c r="O278" s="157">
        <f t="shared" si="76"/>
        <v>2.1814166381620534E-3</v>
      </c>
      <c r="P278" s="157">
        <f t="shared" si="76"/>
        <v>4.4502442367769079E-3</v>
      </c>
      <c r="Q278" s="157">
        <f t="shared" si="76"/>
        <v>4.1924985542384852E-3</v>
      </c>
    </row>
    <row r="279" spans="1:17" ht="12" customHeight="1" x14ac:dyDescent="0.25">
      <c r="A279" s="23" t="s">
        <v>60</v>
      </c>
      <c r="B279" s="156"/>
      <c r="C279" s="156">
        <f>RES_hhdet_in_fec!C$165</f>
        <v>0</v>
      </c>
      <c r="D279" s="156">
        <f>RES_hhdet_in_fec!D$165</f>
        <v>0</v>
      </c>
      <c r="E279" s="156">
        <f>RES_hhdet_in_fec!E$165</f>
        <v>1.7499248038329962E-3</v>
      </c>
      <c r="F279" s="156">
        <f>RES_hhdet_in_fec!F$165</f>
        <v>3.4904975407502141E-3</v>
      </c>
      <c r="G279" s="156">
        <f>RES_hhdet_in_fec!G$165</f>
        <v>9.9106755794721967E-4</v>
      </c>
      <c r="H279" s="156">
        <f>RES_hhdet_in_fec!H$165</f>
        <v>2.5815856215034329E-3</v>
      </c>
      <c r="I279" s="156">
        <f>RES_hhdet_in_fec!I$165</f>
        <v>2.0286062944661243E-3</v>
      </c>
      <c r="J279" s="156">
        <f>RES_hhdet_in_fec!J$165</f>
        <v>1.2768627480368013E-3</v>
      </c>
      <c r="K279" s="156">
        <f>RES_hhdet_in_fec!K$165</f>
        <v>3.5721761517845257E-3</v>
      </c>
      <c r="L279" s="156">
        <f>RES_hhdet_in_fec!L$165</f>
        <v>1.873901709745865E-3</v>
      </c>
      <c r="M279" s="156">
        <f>RES_hhdet_in_fec!M$165</f>
        <v>1.5720373683018771E-3</v>
      </c>
      <c r="N279" s="156">
        <f>RES_hhdet_in_fec!N$165</f>
        <v>2.958587781582072E-3</v>
      </c>
      <c r="O279" s="156">
        <f>RES_hhdet_in_fec!O$165</f>
        <v>2.1814166381620534E-3</v>
      </c>
      <c r="P279" s="156">
        <f>RES_hhdet_in_fec!P$165</f>
        <v>4.4502442367769079E-3</v>
      </c>
      <c r="Q279" s="156">
        <f>RES_hhdet_in_fec!Q$165</f>
        <v>4.1924985542384852E-3</v>
      </c>
    </row>
    <row r="280" spans="1:17" ht="12" customHeight="1" x14ac:dyDescent="0.25">
      <c r="A280" s="158" t="s">
        <v>63</v>
      </c>
      <c r="B280" s="157"/>
      <c r="C280" s="157">
        <f>SUM(C281:C282,C285:C286)</f>
        <v>0</v>
      </c>
      <c r="D280" s="157">
        <f t="shared" ref="D280:Q280" si="77">SUM(D281:D282,D285:D286)</f>
        <v>0</v>
      </c>
      <c r="E280" s="157">
        <f t="shared" si="77"/>
        <v>0.17391514129648264</v>
      </c>
      <c r="F280" s="157">
        <f t="shared" si="77"/>
        <v>0.14352698640727507</v>
      </c>
      <c r="G280" s="157">
        <f t="shared" si="77"/>
        <v>0.19894784678560432</v>
      </c>
      <c r="H280" s="157">
        <f t="shared" si="77"/>
        <v>0.1756142046185524</v>
      </c>
      <c r="I280" s="157">
        <f t="shared" si="77"/>
        <v>0.38997007657393373</v>
      </c>
      <c r="J280" s="157">
        <f t="shared" si="77"/>
        <v>0.40169418570392867</v>
      </c>
      <c r="K280" s="157">
        <f t="shared" si="77"/>
        <v>0.40706502725324128</v>
      </c>
      <c r="L280" s="157">
        <f t="shared" si="77"/>
        <v>0.30909699495825482</v>
      </c>
      <c r="M280" s="157">
        <f t="shared" si="77"/>
        <v>0.56981257911564387</v>
      </c>
      <c r="N280" s="157">
        <f t="shared" si="77"/>
        <v>0.60522816647659106</v>
      </c>
      <c r="O280" s="157">
        <f t="shared" si="77"/>
        <v>0.54472740419498378</v>
      </c>
      <c r="P280" s="157">
        <f t="shared" si="77"/>
        <v>0.92392419848484719</v>
      </c>
      <c r="Q280" s="157">
        <f t="shared" si="77"/>
        <v>1.315320974657358</v>
      </c>
    </row>
    <row r="281" spans="1:17" ht="12" customHeight="1" x14ac:dyDescent="0.25">
      <c r="A281" s="167" t="s">
        <v>144</v>
      </c>
      <c r="B281" s="132"/>
      <c r="C281" s="132">
        <f>RES_hhdet_in_fec!C$167</f>
        <v>0</v>
      </c>
      <c r="D281" s="132">
        <f>RES_hhdet_in_fec!D$167</f>
        <v>0</v>
      </c>
      <c r="E281" s="132">
        <f>RES_hhdet_in_fec!E$167</f>
        <v>0</v>
      </c>
      <c r="F281" s="132">
        <f>RES_hhdet_in_fec!F$167</f>
        <v>0</v>
      </c>
      <c r="G281" s="132">
        <f>RES_hhdet_in_fec!G$167</f>
        <v>0</v>
      </c>
      <c r="H281" s="132">
        <f>RES_hhdet_in_fec!H$167</f>
        <v>0</v>
      </c>
      <c r="I281" s="132">
        <f>RES_hhdet_in_fec!I$167</f>
        <v>0</v>
      </c>
      <c r="J281" s="132">
        <f>RES_hhdet_in_fec!J$167</f>
        <v>0</v>
      </c>
      <c r="K281" s="132">
        <f>RES_hhdet_in_fec!K$167</f>
        <v>0</v>
      </c>
      <c r="L281" s="132">
        <f>RES_hhdet_in_fec!L$167</f>
        <v>0</v>
      </c>
      <c r="M281" s="132">
        <f>RES_hhdet_in_fec!M$167</f>
        <v>0</v>
      </c>
      <c r="N281" s="132">
        <f>RES_hhdet_in_fec!N$167</f>
        <v>0</v>
      </c>
      <c r="O281" s="132">
        <f>RES_hhdet_in_fec!O$167</f>
        <v>0</v>
      </c>
      <c r="P281" s="132">
        <f>RES_hhdet_in_fec!P$167</f>
        <v>0</v>
      </c>
      <c r="Q281" s="132">
        <f>RES_hhdet_in_fec!Q$167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8">SUM(D283:D284)</f>
        <v>0</v>
      </c>
      <c r="E282" s="132">
        <f t="shared" si="78"/>
        <v>0</v>
      </c>
      <c r="F282" s="132">
        <f t="shared" si="78"/>
        <v>0</v>
      </c>
      <c r="G282" s="132">
        <f t="shared" si="78"/>
        <v>0</v>
      </c>
      <c r="H282" s="132">
        <f t="shared" si="78"/>
        <v>0</v>
      </c>
      <c r="I282" s="132">
        <f t="shared" si="78"/>
        <v>0</v>
      </c>
      <c r="J282" s="132">
        <f t="shared" si="78"/>
        <v>0</v>
      </c>
      <c r="K282" s="132">
        <f t="shared" si="78"/>
        <v>0</v>
      </c>
      <c r="L282" s="132">
        <f t="shared" si="78"/>
        <v>0</v>
      </c>
      <c r="M282" s="132">
        <f t="shared" si="78"/>
        <v>0</v>
      </c>
      <c r="N282" s="132">
        <f t="shared" si="78"/>
        <v>0</v>
      </c>
      <c r="O282" s="132">
        <f t="shared" si="78"/>
        <v>0</v>
      </c>
      <c r="P282" s="132">
        <f t="shared" si="78"/>
        <v>0</v>
      </c>
      <c r="Q282" s="132">
        <f t="shared" si="78"/>
        <v>0</v>
      </c>
    </row>
    <row r="283" spans="1:17" ht="12" customHeight="1" x14ac:dyDescent="0.25">
      <c r="A283" s="166" t="s">
        <v>57</v>
      </c>
      <c r="B283" s="165"/>
      <c r="C283" s="165">
        <f>RES_hhdet_in_fec!C$169</f>
        <v>0</v>
      </c>
      <c r="D283" s="165">
        <f>RES_hhdet_in_fec!D$169</f>
        <v>0</v>
      </c>
      <c r="E283" s="165">
        <f>RES_hhdet_in_fec!E$169</f>
        <v>0</v>
      </c>
      <c r="F283" s="165">
        <f>RES_hhdet_in_fec!F$169</f>
        <v>0</v>
      </c>
      <c r="G283" s="165">
        <f>RES_hhdet_in_fec!G$169</f>
        <v>0</v>
      </c>
      <c r="H283" s="165">
        <f>RES_hhdet_in_fec!H$169</f>
        <v>0</v>
      </c>
      <c r="I283" s="165">
        <f>RES_hhdet_in_fec!I$169</f>
        <v>0</v>
      </c>
      <c r="J283" s="165">
        <f>RES_hhdet_in_fec!J$169</f>
        <v>0</v>
      </c>
      <c r="K283" s="165">
        <f>RES_hhdet_in_fec!K$169</f>
        <v>0</v>
      </c>
      <c r="L283" s="165">
        <f>RES_hhdet_in_fec!L$169</f>
        <v>0</v>
      </c>
      <c r="M283" s="165">
        <f>RES_hhdet_in_fec!M$169</f>
        <v>0</v>
      </c>
      <c r="N283" s="165">
        <f>RES_hhdet_in_fec!N$169</f>
        <v>0</v>
      </c>
      <c r="O283" s="165">
        <f>RES_hhdet_in_fec!O$169</f>
        <v>0</v>
      </c>
      <c r="P283" s="165">
        <f>RES_hhdet_in_fec!P$169</f>
        <v>0</v>
      </c>
      <c r="Q283" s="165">
        <f>RES_hhdet_in_fec!Q$169</f>
        <v>0</v>
      </c>
    </row>
    <row r="284" spans="1:17" ht="12" customHeight="1" x14ac:dyDescent="0.25">
      <c r="A284" s="147" t="s">
        <v>59</v>
      </c>
      <c r="B284" s="164"/>
      <c r="C284" s="164">
        <f>RES_hhdet_in_fec!C$170</f>
        <v>0</v>
      </c>
      <c r="D284" s="164">
        <f>RES_hhdet_in_fec!D$170</f>
        <v>0</v>
      </c>
      <c r="E284" s="164">
        <f>RES_hhdet_in_fec!E$170</f>
        <v>0</v>
      </c>
      <c r="F284" s="164">
        <f>RES_hhdet_in_fec!F$170</f>
        <v>0</v>
      </c>
      <c r="G284" s="164">
        <f>RES_hhdet_in_fec!G$170</f>
        <v>0</v>
      </c>
      <c r="H284" s="164">
        <f>RES_hhdet_in_fec!H$170</f>
        <v>0</v>
      </c>
      <c r="I284" s="164">
        <f>RES_hhdet_in_fec!I$170</f>
        <v>0</v>
      </c>
      <c r="J284" s="164">
        <f>RES_hhdet_in_fec!J$170</f>
        <v>0</v>
      </c>
      <c r="K284" s="164">
        <f>RES_hhdet_in_fec!K$170</f>
        <v>0</v>
      </c>
      <c r="L284" s="164">
        <f>RES_hhdet_in_fec!L$170</f>
        <v>0</v>
      </c>
      <c r="M284" s="164">
        <f>RES_hhdet_in_fec!M$170</f>
        <v>0</v>
      </c>
      <c r="N284" s="164">
        <f>RES_hhdet_in_fec!N$170</f>
        <v>0</v>
      </c>
      <c r="O284" s="164">
        <f>RES_hhdet_in_fec!O$170</f>
        <v>0</v>
      </c>
      <c r="P284" s="164">
        <f>RES_hhdet_in_fec!P$170</f>
        <v>0</v>
      </c>
      <c r="Q284" s="164">
        <f>RES_hhdet_in_fec!Q$170</f>
        <v>0</v>
      </c>
    </row>
    <row r="285" spans="1:17" ht="12" customHeight="1" x14ac:dyDescent="0.25">
      <c r="A285" s="163" t="s">
        <v>142</v>
      </c>
      <c r="B285" s="162"/>
      <c r="C285" s="162">
        <f>RES_hhdet_in_fec!C$171</f>
        <v>0</v>
      </c>
      <c r="D285" s="162">
        <f>RES_hhdet_in_fec!D$171</f>
        <v>0</v>
      </c>
      <c r="E285" s="162">
        <f>RES_hhdet_in_fec!E$171</f>
        <v>0.17391514129648264</v>
      </c>
      <c r="F285" s="162">
        <f>RES_hhdet_in_fec!F$171</f>
        <v>0.14352698640727507</v>
      </c>
      <c r="G285" s="162">
        <f>RES_hhdet_in_fec!G$171</f>
        <v>0.19894784678560432</v>
      </c>
      <c r="H285" s="162">
        <f>RES_hhdet_in_fec!H$171</f>
        <v>0.1756142046185524</v>
      </c>
      <c r="I285" s="162">
        <f>RES_hhdet_in_fec!I$171</f>
        <v>0.38997007657393373</v>
      </c>
      <c r="J285" s="162">
        <f>RES_hhdet_in_fec!J$171</f>
        <v>0.40169418570392867</v>
      </c>
      <c r="K285" s="162">
        <f>RES_hhdet_in_fec!K$171</f>
        <v>0.40706502725324128</v>
      </c>
      <c r="L285" s="162">
        <f>RES_hhdet_in_fec!L$171</f>
        <v>0</v>
      </c>
      <c r="M285" s="162">
        <f>RES_hhdet_in_fec!M$171</f>
        <v>0.42557845524245863</v>
      </c>
      <c r="N285" s="162">
        <f>RES_hhdet_in_fec!N$171</f>
        <v>0.55192846728720368</v>
      </c>
      <c r="O285" s="162">
        <f>RES_hhdet_in_fec!O$171</f>
        <v>0.50935203854359634</v>
      </c>
      <c r="P285" s="162">
        <f>RES_hhdet_in_fec!P$171</f>
        <v>0.86079520224850226</v>
      </c>
      <c r="Q285" s="162">
        <f>RES_hhdet_in_fec!Q$171</f>
        <v>1.2161925120840116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9">SUM(D287:D288)</f>
        <v>0</v>
      </c>
      <c r="E286" s="160">
        <f t="shared" si="79"/>
        <v>0</v>
      </c>
      <c r="F286" s="160">
        <f t="shared" si="79"/>
        <v>0</v>
      </c>
      <c r="G286" s="160">
        <f t="shared" si="79"/>
        <v>0</v>
      </c>
      <c r="H286" s="160">
        <f t="shared" si="79"/>
        <v>0</v>
      </c>
      <c r="I286" s="160">
        <f t="shared" si="79"/>
        <v>0</v>
      </c>
      <c r="J286" s="160">
        <f t="shared" si="79"/>
        <v>0</v>
      </c>
      <c r="K286" s="160">
        <f t="shared" si="79"/>
        <v>0</v>
      </c>
      <c r="L286" s="160">
        <f t="shared" si="79"/>
        <v>0.30909699495825482</v>
      </c>
      <c r="M286" s="160">
        <f t="shared" si="79"/>
        <v>0.14423412387318521</v>
      </c>
      <c r="N286" s="160">
        <f t="shared" si="79"/>
        <v>5.3299699189387414E-2</v>
      </c>
      <c r="O286" s="160">
        <f t="shared" si="79"/>
        <v>3.5375365651387464E-2</v>
      </c>
      <c r="P286" s="160">
        <f t="shared" si="79"/>
        <v>6.3128996236344895E-2</v>
      </c>
      <c r="Q286" s="160">
        <f t="shared" si="79"/>
        <v>9.9128462573346315E-2</v>
      </c>
    </row>
    <row r="287" spans="1:17" ht="12" customHeight="1" x14ac:dyDescent="0.25">
      <c r="A287" s="148" t="s">
        <v>60</v>
      </c>
      <c r="B287" s="156"/>
      <c r="C287" s="156">
        <f>RES_hhdet_in_fec!C$173</f>
        <v>0</v>
      </c>
      <c r="D287" s="156">
        <f>RES_hhdet_in_fec!D$173</f>
        <v>0</v>
      </c>
      <c r="E287" s="156">
        <f>RES_hhdet_in_fec!E$173</f>
        <v>0</v>
      </c>
      <c r="F287" s="156">
        <f>RES_hhdet_in_fec!F$173</f>
        <v>0</v>
      </c>
      <c r="G287" s="156">
        <f>RES_hhdet_in_fec!G$173</f>
        <v>0</v>
      </c>
      <c r="H287" s="156">
        <f>RES_hhdet_in_fec!H$173</f>
        <v>0</v>
      </c>
      <c r="I287" s="156">
        <f>RES_hhdet_in_fec!I$173</f>
        <v>0</v>
      </c>
      <c r="J287" s="156">
        <f>RES_hhdet_in_fec!J$173</f>
        <v>0</v>
      </c>
      <c r="K287" s="156">
        <f>RES_hhdet_in_fec!K$173</f>
        <v>0</v>
      </c>
      <c r="L287" s="156">
        <f>RES_hhdet_in_fec!L$173</f>
        <v>0.25087118007287434</v>
      </c>
      <c r="M287" s="156">
        <f>RES_hhdet_in_fec!M$173</f>
        <v>0.11728163517813438</v>
      </c>
      <c r="N287" s="156">
        <f>RES_hhdet_in_fec!N$173</f>
        <v>4.3424627547054159E-2</v>
      </c>
      <c r="O287" s="156">
        <f>RES_hhdet_in_fec!O$173</f>
        <v>2.7949435117920963E-2</v>
      </c>
      <c r="P287" s="156">
        <f>RES_hhdet_in_fec!P$173</f>
        <v>5.3118283047174121E-2</v>
      </c>
      <c r="Q287" s="156">
        <f>RES_hhdet_in_fec!Q$173</f>
        <v>8.3993306719946315E-2</v>
      </c>
    </row>
    <row r="288" spans="1:17" ht="12" customHeight="1" x14ac:dyDescent="0.25">
      <c r="A288" s="159" t="s">
        <v>59</v>
      </c>
      <c r="B288" s="57"/>
      <c r="C288" s="57">
        <f>RES_hhdet_in_fec!C$174</f>
        <v>0</v>
      </c>
      <c r="D288" s="57">
        <f>RES_hhdet_in_fec!D$174</f>
        <v>0</v>
      </c>
      <c r="E288" s="57">
        <f>RES_hhdet_in_fec!E$174</f>
        <v>0</v>
      </c>
      <c r="F288" s="57">
        <f>RES_hhdet_in_fec!F$174</f>
        <v>0</v>
      </c>
      <c r="G288" s="57">
        <f>RES_hhdet_in_fec!G$174</f>
        <v>0</v>
      </c>
      <c r="H288" s="57">
        <f>RES_hhdet_in_fec!H$174</f>
        <v>0</v>
      </c>
      <c r="I288" s="57">
        <f>RES_hhdet_in_fec!I$174</f>
        <v>0</v>
      </c>
      <c r="J288" s="57">
        <f>RES_hhdet_in_fec!J$174</f>
        <v>0</v>
      </c>
      <c r="K288" s="57">
        <f>RES_hhdet_in_fec!K$174</f>
        <v>0</v>
      </c>
      <c r="L288" s="57">
        <f>RES_hhdet_in_fec!L$174</f>
        <v>5.8225814885380485E-2</v>
      </c>
      <c r="M288" s="57">
        <f>RES_hhdet_in_fec!M$174</f>
        <v>2.695248869505084E-2</v>
      </c>
      <c r="N288" s="57">
        <f>RES_hhdet_in_fec!N$174</f>
        <v>9.8750716423332517E-3</v>
      </c>
      <c r="O288" s="57">
        <f>RES_hhdet_in_fec!O$174</f>
        <v>7.4259305334664991E-3</v>
      </c>
      <c r="P288" s="57">
        <f>RES_hhdet_in_fec!P$174</f>
        <v>1.001071318917077E-2</v>
      </c>
      <c r="Q288" s="57">
        <f>RES_hhdet_in_fec!Q$174</f>
        <v>1.5135155853400004E-2</v>
      </c>
    </row>
    <row r="289" spans="1:17" ht="12" customHeight="1" x14ac:dyDescent="0.25">
      <c r="A289" s="158" t="s">
        <v>62</v>
      </c>
      <c r="B289" s="157"/>
      <c r="C289" s="157">
        <f>SUM(C290:C291)</f>
        <v>0</v>
      </c>
      <c r="D289" s="157">
        <f t="shared" ref="D289:Q289" si="80">SUM(D290:D291)</f>
        <v>0</v>
      </c>
      <c r="E289" s="157">
        <f t="shared" si="80"/>
        <v>7.0008242427969505E-2</v>
      </c>
      <c r="F289" s="157">
        <f t="shared" si="80"/>
        <v>5.7847089511591315E-2</v>
      </c>
      <c r="G289" s="157">
        <f t="shared" si="80"/>
        <v>7.865434915923479E-2</v>
      </c>
      <c r="H289" s="157">
        <f t="shared" si="80"/>
        <v>6.5968711707220656E-2</v>
      </c>
      <c r="I289" s="157">
        <f t="shared" si="80"/>
        <v>0.14831625357582817</v>
      </c>
      <c r="J289" s="157">
        <f t="shared" si="80"/>
        <v>0.14607443149814667</v>
      </c>
      <c r="K289" s="157">
        <f t="shared" si="80"/>
        <v>0.14982848742890495</v>
      </c>
      <c r="L289" s="157">
        <f t="shared" si="80"/>
        <v>0.11980351538893137</v>
      </c>
      <c r="M289" s="157">
        <f t="shared" si="80"/>
        <v>0.21270842743814489</v>
      </c>
      <c r="N289" s="157">
        <f t="shared" si="80"/>
        <v>0.22587697543753571</v>
      </c>
      <c r="O289" s="157">
        <f t="shared" si="80"/>
        <v>0.20246211499540248</v>
      </c>
      <c r="P289" s="157">
        <f t="shared" si="80"/>
        <v>0.31340083341491232</v>
      </c>
      <c r="Q289" s="157">
        <f t="shared" si="80"/>
        <v>0.47000108895197301</v>
      </c>
    </row>
    <row r="290" spans="1:17" ht="12" customHeight="1" x14ac:dyDescent="0.25">
      <c r="A290" s="23" t="s">
        <v>57</v>
      </c>
      <c r="B290" s="156"/>
      <c r="C290" s="156">
        <f>RES_hhdet_in_fec!C$176</f>
        <v>0</v>
      </c>
      <c r="D290" s="156">
        <f>RES_hhdet_in_fec!D$176</f>
        <v>0</v>
      </c>
      <c r="E290" s="156">
        <f>RES_hhdet_in_fec!E$176</f>
        <v>0</v>
      </c>
      <c r="F290" s="156">
        <f>RES_hhdet_in_fec!F$176</f>
        <v>0</v>
      </c>
      <c r="G290" s="156">
        <f>RES_hhdet_in_fec!G$176</f>
        <v>0</v>
      </c>
      <c r="H290" s="156">
        <f>RES_hhdet_in_fec!H$176</f>
        <v>0</v>
      </c>
      <c r="I290" s="156">
        <f>RES_hhdet_in_fec!I$176</f>
        <v>0</v>
      </c>
      <c r="J290" s="156">
        <f>RES_hhdet_in_fec!J$176</f>
        <v>0</v>
      </c>
      <c r="K290" s="156">
        <f>RES_hhdet_in_fec!K$176</f>
        <v>0</v>
      </c>
      <c r="L290" s="156">
        <f>RES_hhdet_in_fec!L$176</f>
        <v>0</v>
      </c>
      <c r="M290" s="156">
        <f>RES_hhdet_in_fec!M$176</f>
        <v>0</v>
      </c>
      <c r="N290" s="156">
        <f>RES_hhdet_in_fec!N$176</f>
        <v>0</v>
      </c>
      <c r="O290" s="156">
        <f>RES_hhdet_in_fec!O$176</f>
        <v>0</v>
      </c>
      <c r="P290" s="156">
        <f>RES_hhdet_in_fec!P$176</f>
        <v>0</v>
      </c>
      <c r="Q290" s="156">
        <f>RES_hhdet_in_fec!Q$176</f>
        <v>0</v>
      </c>
    </row>
    <row r="291" spans="1:17" ht="12" customHeight="1" x14ac:dyDescent="0.25">
      <c r="A291" s="29" t="s">
        <v>140</v>
      </c>
      <c r="B291" s="57"/>
      <c r="C291" s="57">
        <f>RES_hhdet_in_fec!C$177</f>
        <v>0</v>
      </c>
      <c r="D291" s="57">
        <f>RES_hhdet_in_fec!D$177</f>
        <v>0</v>
      </c>
      <c r="E291" s="57">
        <f>RES_hhdet_in_fec!E$177</f>
        <v>7.0008242427969505E-2</v>
      </c>
      <c r="F291" s="57">
        <f>RES_hhdet_in_fec!F$177</f>
        <v>5.7847089511591315E-2</v>
      </c>
      <c r="G291" s="57">
        <f>RES_hhdet_in_fec!G$177</f>
        <v>7.865434915923479E-2</v>
      </c>
      <c r="H291" s="57">
        <f>RES_hhdet_in_fec!H$177</f>
        <v>6.5968711707220656E-2</v>
      </c>
      <c r="I291" s="57">
        <f>RES_hhdet_in_fec!I$177</f>
        <v>0.14831625357582817</v>
      </c>
      <c r="J291" s="57">
        <f>RES_hhdet_in_fec!J$177</f>
        <v>0.14607443149814667</v>
      </c>
      <c r="K291" s="57">
        <f>RES_hhdet_in_fec!K$177</f>
        <v>0.14982848742890495</v>
      </c>
      <c r="L291" s="57">
        <f>RES_hhdet_in_fec!L$177</f>
        <v>0.11980351538893137</v>
      </c>
      <c r="M291" s="57">
        <f>RES_hhdet_in_fec!M$177</f>
        <v>0.21270842743814489</v>
      </c>
      <c r="N291" s="57">
        <f>RES_hhdet_in_fec!N$177</f>
        <v>0.22587697543753571</v>
      </c>
      <c r="O291" s="57">
        <f>RES_hhdet_in_fec!O$177</f>
        <v>0.20246211499540248</v>
      </c>
      <c r="P291" s="57">
        <f>RES_hhdet_in_fec!P$177</f>
        <v>0.31340083341491232</v>
      </c>
      <c r="Q291" s="57">
        <f>RES_hhdet_in_fec!Q$177</f>
        <v>0.47000108895197301</v>
      </c>
    </row>
    <row r="293" spans="1:17" ht="12" customHeight="1" x14ac:dyDescent="0.25">
      <c r="A293" s="152" t="s">
        <v>192</v>
      </c>
      <c r="B293" s="168"/>
      <c r="C293" s="168">
        <f>SUM(C294,C296,C298,C307)</f>
        <v>0</v>
      </c>
      <c r="D293" s="168">
        <f t="shared" ref="D293:Q293" si="81">SUM(D294,D296,D298,D307)</f>
        <v>0</v>
      </c>
      <c r="E293" s="168">
        <f t="shared" si="81"/>
        <v>1.3347531584903538</v>
      </c>
      <c r="F293" s="168">
        <f t="shared" si="81"/>
        <v>1.0297740745652471</v>
      </c>
      <c r="G293" s="168">
        <f t="shared" si="81"/>
        <v>1.3671264768927216</v>
      </c>
      <c r="H293" s="168">
        <f t="shared" si="81"/>
        <v>1.0564425434597602</v>
      </c>
      <c r="I293" s="168">
        <f t="shared" si="81"/>
        <v>2.0709470944999673</v>
      </c>
      <c r="J293" s="168">
        <f t="shared" si="81"/>
        <v>2.169329542243259</v>
      </c>
      <c r="K293" s="168">
        <f t="shared" si="81"/>
        <v>2.2196620043158539</v>
      </c>
      <c r="L293" s="168">
        <f t="shared" si="81"/>
        <v>1.7334291399667601</v>
      </c>
      <c r="M293" s="168">
        <f t="shared" si="81"/>
        <v>3.0239092538476142</v>
      </c>
      <c r="N293" s="168">
        <f t="shared" si="81"/>
        <v>3.3070614364023498</v>
      </c>
      <c r="O293" s="168">
        <f t="shared" si="81"/>
        <v>3.1122091809194674</v>
      </c>
      <c r="P293" s="168">
        <f t="shared" si="81"/>
        <v>4.0872901260553025</v>
      </c>
      <c r="Q293" s="168">
        <f t="shared" si="81"/>
        <v>5.7658359692545886</v>
      </c>
    </row>
    <row r="294" spans="1:17" ht="12" customHeight="1" x14ac:dyDescent="0.25">
      <c r="A294" s="158" t="s">
        <v>65</v>
      </c>
      <c r="B294" s="157"/>
      <c r="C294" s="157">
        <f>C295</f>
        <v>0</v>
      </c>
      <c r="D294" s="157">
        <f t="shared" ref="D294:Q294" si="82">D295</f>
        <v>0</v>
      </c>
      <c r="E294" s="157">
        <f t="shared" si="82"/>
        <v>1.158065485626659</v>
      </c>
      <c r="F294" s="157">
        <f t="shared" si="82"/>
        <v>0.87848750892507399</v>
      </c>
      <c r="G294" s="157">
        <f t="shared" si="82"/>
        <v>1.162970178706539</v>
      </c>
      <c r="H294" s="157">
        <f t="shared" si="82"/>
        <v>0.87313610971108901</v>
      </c>
      <c r="I294" s="157">
        <f t="shared" si="82"/>
        <v>1.6633228972537322</v>
      </c>
      <c r="J294" s="157">
        <f t="shared" si="82"/>
        <v>1.7506001475253039</v>
      </c>
      <c r="K294" s="157">
        <f t="shared" si="82"/>
        <v>1.7898084846138216</v>
      </c>
      <c r="L294" s="157">
        <f t="shared" si="82"/>
        <v>1.3974636764401698</v>
      </c>
      <c r="M294" s="157">
        <f t="shared" si="82"/>
        <v>2.4280818057896592</v>
      </c>
      <c r="N294" s="157">
        <f t="shared" si="82"/>
        <v>2.6758542908375746</v>
      </c>
      <c r="O294" s="157">
        <f t="shared" si="82"/>
        <v>2.5501625900129778</v>
      </c>
      <c r="P294" s="157">
        <f t="shared" si="82"/>
        <v>3.1621809347447245</v>
      </c>
      <c r="Q294" s="157">
        <f t="shared" si="82"/>
        <v>4.4361949034240489</v>
      </c>
    </row>
    <row r="295" spans="1:17" ht="12" customHeight="1" x14ac:dyDescent="0.25">
      <c r="A295" s="23" t="s">
        <v>60</v>
      </c>
      <c r="B295" s="57"/>
      <c r="C295" s="57">
        <f>RES_hhdet_in_tes!C$163</f>
        <v>0</v>
      </c>
      <c r="D295" s="57">
        <f>RES_hhdet_in_tes!D$163</f>
        <v>0</v>
      </c>
      <c r="E295" s="57">
        <f>RES_hhdet_in_tes!E$163</f>
        <v>1.158065485626659</v>
      </c>
      <c r="F295" s="57">
        <f>RES_hhdet_in_tes!F$163</f>
        <v>0.87848750892507399</v>
      </c>
      <c r="G295" s="57">
        <f>RES_hhdet_in_tes!G$163</f>
        <v>1.162970178706539</v>
      </c>
      <c r="H295" s="57">
        <f>RES_hhdet_in_tes!H$163</f>
        <v>0.87313610971108901</v>
      </c>
      <c r="I295" s="57">
        <f>RES_hhdet_in_tes!I$163</f>
        <v>1.6633228972537322</v>
      </c>
      <c r="J295" s="57">
        <f>RES_hhdet_in_tes!J$163</f>
        <v>1.7506001475253039</v>
      </c>
      <c r="K295" s="57">
        <f>RES_hhdet_in_tes!K$163</f>
        <v>1.7898084846138216</v>
      </c>
      <c r="L295" s="57">
        <f>RES_hhdet_in_tes!L$163</f>
        <v>1.3974636764401698</v>
      </c>
      <c r="M295" s="57">
        <f>RES_hhdet_in_tes!M$163</f>
        <v>2.4280818057896592</v>
      </c>
      <c r="N295" s="57">
        <f>RES_hhdet_in_tes!N$163</f>
        <v>2.6758542908375746</v>
      </c>
      <c r="O295" s="57">
        <f>RES_hhdet_in_tes!O$163</f>
        <v>2.5501625900129778</v>
      </c>
      <c r="P295" s="57">
        <f>RES_hhdet_in_tes!P$163</f>
        <v>3.1621809347447245</v>
      </c>
      <c r="Q295" s="57">
        <f>RES_hhdet_in_tes!Q$163</f>
        <v>4.4361949034240489</v>
      </c>
    </row>
    <row r="296" spans="1:17" ht="12" customHeight="1" x14ac:dyDescent="0.25">
      <c r="A296" s="158" t="s">
        <v>112</v>
      </c>
      <c r="B296" s="157"/>
      <c r="C296" s="157">
        <f>C297</f>
        <v>0</v>
      </c>
      <c r="D296" s="157">
        <f t="shared" ref="D296:Q296" si="83">D297</f>
        <v>0</v>
      </c>
      <c r="E296" s="157">
        <f t="shared" si="83"/>
        <v>3.0991632524707134E-3</v>
      </c>
      <c r="F296" s="157">
        <f t="shared" si="83"/>
        <v>6.4418490018136459E-3</v>
      </c>
      <c r="G296" s="157">
        <f t="shared" si="83"/>
        <v>1.9111131934076999E-3</v>
      </c>
      <c r="H296" s="157">
        <f t="shared" si="83"/>
        <v>5.2444440370748892E-3</v>
      </c>
      <c r="I296" s="157">
        <f t="shared" si="83"/>
        <v>4.3699144168383702E-3</v>
      </c>
      <c r="J296" s="157">
        <f t="shared" si="83"/>
        <v>2.9462089805829413E-3</v>
      </c>
      <c r="K296" s="157">
        <f t="shared" si="83"/>
        <v>9.1008098665818962E-3</v>
      </c>
      <c r="L296" s="157">
        <f t="shared" si="83"/>
        <v>5.3207575874950593E-3</v>
      </c>
      <c r="M296" s="157">
        <f t="shared" si="83"/>
        <v>4.8732431464213934E-3</v>
      </c>
      <c r="N296" s="157">
        <f t="shared" si="83"/>
        <v>9.9353024172761217E-3</v>
      </c>
      <c r="O296" s="157">
        <f t="shared" si="83"/>
        <v>7.9430610541051834E-3</v>
      </c>
      <c r="P296" s="157">
        <f t="shared" si="83"/>
        <v>1.7394383518393362E-2</v>
      </c>
      <c r="Q296" s="157">
        <f t="shared" si="83"/>
        <v>1.7485214248486983E-2</v>
      </c>
    </row>
    <row r="297" spans="1:17" ht="12" customHeight="1" x14ac:dyDescent="0.25">
      <c r="A297" s="23" t="s">
        <v>60</v>
      </c>
      <c r="B297" s="156"/>
      <c r="C297" s="156">
        <f>RES_hhdet_in_tes!C$165</f>
        <v>0</v>
      </c>
      <c r="D297" s="156">
        <f>RES_hhdet_in_tes!D$165</f>
        <v>0</v>
      </c>
      <c r="E297" s="156">
        <f>RES_hhdet_in_tes!E$165</f>
        <v>3.0991632524707134E-3</v>
      </c>
      <c r="F297" s="156">
        <f>RES_hhdet_in_tes!F$165</f>
        <v>6.4418490018136459E-3</v>
      </c>
      <c r="G297" s="156">
        <f>RES_hhdet_in_tes!G$165</f>
        <v>1.9111131934076999E-3</v>
      </c>
      <c r="H297" s="156">
        <f>RES_hhdet_in_tes!H$165</f>
        <v>5.2444440370748892E-3</v>
      </c>
      <c r="I297" s="156">
        <f>RES_hhdet_in_tes!I$165</f>
        <v>4.3699144168383702E-3</v>
      </c>
      <c r="J297" s="156">
        <f>RES_hhdet_in_tes!J$165</f>
        <v>2.9462089805829413E-3</v>
      </c>
      <c r="K297" s="156">
        <f>RES_hhdet_in_tes!K$165</f>
        <v>9.1008098665818962E-3</v>
      </c>
      <c r="L297" s="156">
        <f>RES_hhdet_in_tes!L$165</f>
        <v>5.3207575874950593E-3</v>
      </c>
      <c r="M297" s="156">
        <f>RES_hhdet_in_tes!M$165</f>
        <v>4.8732431464213934E-3</v>
      </c>
      <c r="N297" s="156">
        <f>RES_hhdet_in_tes!N$165</f>
        <v>9.9353024172761217E-3</v>
      </c>
      <c r="O297" s="156">
        <f>RES_hhdet_in_tes!O$165</f>
        <v>7.9430610541051834E-3</v>
      </c>
      <c r="P297" s="156">
        <f>RES_hhdet_in_tes!P$165</f>
        <v>1.7394383518393362E-2</v>
      </c>
      <c r="Q297" s="156">
        <f>RES_hhdet_in_tes!Q$165</f>
        <v>1.7485214248486983E-2</v>
      </c>
    </row>
    <row r="298" spans="1:17" ht="12" customHeight="1" x14ac:dyDescent="0.25">
      <c r="A298" s="158" t="s">
        <v>63</v>
      </c>
      <c r="B298" s="157"/>
      <c r="C298" s="157">
        <f>SUM(C299:C300,C303:C304)</f>
        <v>0</v>
      </c>
      <c r="D298" s="157">
        <f t="shared" ref="D298:Q298" si="84">SUM(D299:D300,D303:D304)</f>
        <v>0</v>
      </c>
      <c r="E298" s="157">
        <f t="shared" si="84"/>
        <v>0.11615802059409787</v>
      </c>
      <c r="F298" s="157">
        <f t="shared" si="84"/>
        <v>9.715897365258172E-2</v>
      </c>
      <c r="G298" s="157">
        <f t="shared" si="84"/>
        <v>0.1370156784071154</v>
      </c>
      <c r="H298" s="157">
        <f t="shared" si="84"/>
        <v>0.12299526886905078</v>
      </c>
      <c r="I298" s="157">
        <f t="shared" si="84"/>
        <v>0.27873235760633863</v>
      </c>
      <c r="J298" s="157">
        <f t="shared" si="84"/>
        <v>0.29235573532063547</v>
      </c>
      <c r="K298" s="157">
        <f t="shared" si="84"/>
        <v>0.29438997179690379</v>
      </c>
      <c r="L298" s="157">
        <f t="shared" si="84"/>
        <v>0.23008046185508749</v>
      </c>
      <c r="M298" s="157">
        <f t="shared" si="84"/>
        <v>0.41217819897459795</v>
      </c>
      <c r="N298" s="157">
        <f t="shared" si="84"/>
        <v>0.43122302140626934</v>
      </c>
      <c r="O298" s="157">
        <f t="shared" si="84"/>
        <v>0.38407007503658169</v>
      </c>
      <c r="P298" s="157">
        <f t="shared" si="84"/>
        <v>0.64497972282548355</v>
      </c>
      <c r="Q298" s="157">
        <f t="shared" si="84"/>
        <v>0.91725208035809147</v>
      </c>
    </row>
    <row r="299" spans="1:17" ht="12" customHeight="1" x14ac:dyDescent="0.25">
      <c r="A299" s="167" t="s">
        <v>144</v>
      </c>
      <c r="B299" s="132"/>
      <c r="C299" s="132">
        <f>RES_hhdet_in_tes!C$167</f>
        <v>0</v>
      </c>
      <c r="D299" s="132">
        <f>RES_hhdet_in_tes!D$167</f>
        <v>0</v>
      </c>
      <c r="E299" s="132">
        <f>RES_hhdet_in_tes!E$167</f>
        <v>0</v>
      </c>
      <c r="F299" s="132">
        <f>RES_hhdet_in_tes!F$167</f>
        <v>0</v>
      </c>
      <c r="G299" s="132">
        <f>RES_hhdet_in_tes!G$167</f>
        <v>0</v>
      </c>
      <c r="H299" s="132">
        <f>RES_hhdet_in_tes!H$167</f>
        <v>0</v>
      </c>
      <c r="I299" s="132">
        <f>RES_hhdet_in_tes!I$167</f>
        <v>0</v>
      </c>
      <c r="J299" s="132">
        <f>RES_hhdet_in_tes!J$167</f>
        <v>0</v>
      </c>
      <c r="K299" s="132">
        <f>RES_hhdet_in_tes!K$167</f>
        <v>0</v>
      </c>
      <c r="L299" s="132">
        <f>RES_hhdet_in_tes!L$167</f>
        <v>0</v>
      </c>
      <c r="M299" s="132">
        <f>RES_hhdet_in_tes!M$167</f>
        <v>0</v>
      </c>
      <c r="N299" s="132">
        <f>RES_hhdet_in_tes!N$167</f>
        <v>0</v>
      </c>
      <c r="O299" s="132">
        <f>RES_hhdet_in_tes!O$167</f>
        <v>0</v>
      </c>
      <c r="P299" s="132">
        <f>RES_hhdet_in_tes!P$167</f>
        <v>0</v>
      </c>
      <c r="Q299" s="132">
        <f>RES_hhdet_in_tes!Q$167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5">SUM(D301:D302)</f>
        <v>0</v>
      </c>
      <c r="E300" s="132">
        <f t="shared" si="85"/>
        <v>0</v>
      </c>
      <c r="F300" s="132">
        <f t="shared" si="85"/>
        <v>0</v>
      </c>
      <c r="G300" s="132">
        <f t="shared" si="85"/>
        <v>0</v>
      </c>
      <c r="H300" s="132">
        <f t="shared" si="85"/>
        <v>0</v>
      </c>
      <c r="I300" s="132">
        <f t="shared" si="85"/>
        <v>0</v>
      </c>
      <c r="J300" s="132">
        <f t="shared" si="85"/>
        <v>0</v>
      </c>
      <c r="K300" s="132">
        <f t="shared" si="85"/>
        <v>0</v>
      </c>
      <c r="L300" s="132">
        <f t="shared" si="85"/>
        <v>0</v>
      </c>
      <c r="M300" s="132">
        <f t="shared" si="85"/>
        <v>0</v>
      </c>
      <c r="N300" s="132">
        <f t="shared" si="85"/>
        <v>0</v>
      </c>
      <c r="O300" s="132">
        <f t="shared" si="85"/>
        <v>0</v>
      </c>
      <c r="P300" s="132">
        <f t="shared" si="85"/>
        <v>0</v>
      </c>
      <c r="Q300" s="132">
        <f t="shared" si="85"/>
        <v>0</v>
      </c>
    </row>
    <row r="301" spans="1:17" ht="12" customHeight="1" x14ac:dyDescent="0.25">
      <c r="A301" s="166" t="s">
        <v>57</v>
      </c>
      <c r="B301" s="165"/>
      <c r="C301" s="165">
        <f>RES_hhdet_in_tes!C$169</f>
        <v>0</v>
      </c>
      <c r="D301" s="165">
        <f>RES_hhdet_in_tes!D$169</f>
        <v>0</v>
      </c>
      <c r="E301" s="165">
        <f>RES_hhdet_in_tes!E$169</f>
        <v>0</v>
      </c>
      <c r="F301" s="165">
        <f>RES_hhdet_in_tes!F$169</f>
        <v>0</v>
      </c>
      <c r="G301" s="165">
        <f>RES_hhdet_in_tes!G$169</f>
        <v>0</v>
      </c>
      <c r="H301" s="165">
        <f>RES_hhdet_in_tes!H$169</f>
        <v>0</v>
      </c>
      <c r="I301" s="165">
        <f>RES_hhdet_in_tes!I$169</f>
        <v>0</v>
      </c>
      <c r="J301" s="165">
        <f>RES_hhdet_in_tes!J$169</f>
        <v>0</v>
      </c>
      <c r="K301" s="165">
        <f>RES_hhdet_in_tes!K$169</f>
        <v>0</v>
      </c>
      <c r="L301" s="165">
        <f>RES_hhdet_in_tes!L$169</f>
        <v>0</v>
      </c>
      <c r="M301" s="165">
        <f>RES_hhdet_in_tes!M$169</f>
        <v>0</v>
      </c>
      <c r="N301" s="165">
        <f>RES_hhdet_in_tes!N$169</f>
        <v>0</v>
      </c>
      <c r="O301" s="165">
        <f>RES_hhdet_in_tes!O$169</f>
        <v>0</v>
      </c>
      <c r="P301" s="165">
        <f>RES_hhdet_in_tes!P$169</f>
        <v>0</v>
      </c>
      <c r="Q301" s="165">
        <f>RES_hhdet_in_tes!Q$169</f>
        <v>0</v>
      </c>
    </row>
    <row r="302" spans="1:17" ht="12" customHeight="1" x14ac:dyDescent="0.25">
      <c r="A302" s="147" t="s">
        <v>59</v>
      </c>
      <c r="B302" s="164"/>
      <c r="C302" s="164">
        <f>RES_hhdet_in_tes!C$170</f>
        <v>0</v>
      </c>
      <c r="D302" s="164">
        <f>RES_hhdet_in_tes!D$170</f>
        <v>0</v>
      </c>
      <c r="E302" s="164">
        <f>RES_hhdet_in_tes!E$170</f>
        <v>0</v>
      </c>
      <c r="F302" s="164">
        <f>RES_hhdet_in_tes!F$170</f>
        <v>0</v>
      </c>
      <c r="G302" s="164">
        <f>RES_hhdet_in_tes!G$170</f>
        <v>0</v>
      </c>
      <c r="H302" s="164">
        <f>RES_hhdet_in_tes!H$170</f>
        <v>0</v>
      </c>
      <c r="I302" s="164">
        <f>RES_hhdet_in_tes!I$170</f>
        <v>0</v>
      </c>
      <c r="J302" s="164">
        <f>RES_hhdet_in_tes!J$170</f>
        <v>0</v>
      </c>
      <c r="K302" s="164">
        <f>RES_hhdet_in_tes!K$170</f>
        <v>0</v>
      </c>
      <c r="L302" s="164">
        <f>RES_hhdet_in_tes!L$170</f>
        <v>0</v>
      </c>
      <c r="M302" s="164">
        <f>RES_hhdet_in_tes!M$170</f>
        <v>0</v>
      </c>
      <c r="N302" s="164">
        <f>RES_hhdet_in_tes!N$170</f>
        <v>0</v>
      </c>
      <c r="O302" s="164">
        <f>RES_hhdet_in_tes!O$170</f>
        <v>0</v>
      </c>
      <c r="P302" s="164">
        <f>RES_hhdet_in_tes!P$170</f>
        <v>0</v>
      </c>
      <c r="Q302" s="164">
        <f>RES_hhdet_in_tes!Q$170</f>
        <v>0</v>
      </c>
    </row>
    <row r="303" spans="1:17" ht="12" customHeight="1" x14ac:dyDescent="0.25">
      <c r="A303" s="163" t="s">
        <v>142</v>
      </c>
      <c r="B303" s="162"/>
      <c r="C303" s="162">
        <f>RES_hhdet_in_tes!C$171</f>
        <v>0</v>
      </c>
      <c r="D303" s="162">
        <f>RES_hhdet_in_tes!D$171</f>
        <v>0</v>
      </c>
      <c r="E303" s="162">
        <f>RES_hhdet_in_tes!E$171</f>
        <v>0.11615802059409787</v>
      </c>
      <c r="F303" s="162">
        <f>RES_hhdet_in_tes!F$171</f>
        <v>9.715897365258172E-2</v>
      </c>
      <c r="G303" s="162">
        <f>RES_hhdet_in_tes!G$171</f>
        <v>0.1370156784071154</v>
      </c>
      <c r="H303" s="162">
        <f>RES_hhdet_in_tes!H$171</f>
        <v>0.12299526886905078</v>
      </c>
      <c r="I303" s="162">
        <f>RES_hhdet_in_tes!I$171</f>
        <v>0.27873235760633863</v>
      </c>
      <c r="J303" s="162">
        <f>RES_hhdet_in_tes!J$171</f>
        <v>0.29235573532063547</v>
      </c>
      <c r="K303" s="162">
        <f>RES_hhdet_in_tes!K$171</f>
        <v>0.29438997179690379</v>
      </c>
      <c r="L303" s="162">
        <f>RES_hhdet_in_tes!L$171</f>
        <v>0</v>
      </c>
      <c r="M303" s="162">
        <f>RES_hhdet_in_tes!M$171</f>
        <v>0.30457803970459885</v>
      </c>
      <c r="N303" s="162">
        <f>RES_hhdet_in_tes!N$171</f>
        <v>0.39138317315752846</v>
      </c>
      <c r="O303" s="162">
        <f>RES_hhdet_in_tes!O$171</f>
        <v>0.35702670733381414</v>
      </c>
      <c r="P303" s="162">
        <f>RES_hhdet_in_tes!P$171</f>
        <v>0.5985592695649905</v>
      </c>
      <c r="Q303" s="162">
        <f>RES_hhdet_in_tes!Q$171</f>
        <v>0.84440899742090736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6">SUM(D305:D306)</f>
        <v>0</v>
      </c>
      <c r="E304" s="160">
        <f t="shared" si="86"/>
        <v>0</v>
      </c>
      <c r="F304" s="160">
        <f t="shared" si="86"/>
        <v>0</v>
      </c>
      <c r="G304" s="160">
        <f t="shared" si="86"/>
        <v>0</v>
      </c>
      <c r="H304" s="160">
        <f t="shared" si="86"/>
        <v>0</v>
      </c>
      <c r="I304" s="160">
        <f t="shared" si="86"/>
        <v>0</v>
      </c>
      <c r="J304" s="160">
        <f t="shared" si="86"/>
        <v>0</v>
      </c>
      <c r="K304" s="160">
        <f t="shared" si="86"/>
        <v>0</v>
      </c>
      <c r="L304" s="160">
        <f t="shared" si="86"/>
        <v>0.23008046185508749</v>
      </c>
      <c r="M304" s="160">
        <f t="shared" si="86"/>
        <v>0.10760015926999911</v>
      </c>
      <c r="N304" s="160">
        <f t="shared" si="86"/>
        <v>3.9839848248740851E-2</v>
      </c>
      <c r="O304" s="160">
        <f t="shared" si="86"/>
        <v>2.7043367702767541E-2</v>
      </c>
      <c r="P304" s="160">
        <f t="shared" si="86"/>
        <v>4.6420453260493072E-2</v>
      </c>
      <c r="Q304" s="160">
        <f t="shared" si="86"/>
        <v>7.2843082937184098E-2</v>
      </c>
    </row>
    <row r="305" spans="1:17" ht="12" customHeight="1" x14ac:dyDescent="0.25">
      <c r="A305" s="148" t="s">
        <v>60</v>
      </c>
      <c r="B305" s="156"/>
      <c r="C305" s="156">
        <f>RES_hhdet_in_tes!C$173</f>
        <v>0</v>
      </c>
      <c r="D305" s="156">
        <f>RES_hhdet_in_tes!D$173</f>
        <v>0</v>
      </c>
      <c r="E305" s="156">
        <f>RES_hhdet_in_tes!E$173</f>
        <v>0</v>
      </c>
      <c r="F305" s="156">
        <f>RES_hhdet_in_tes!F$173</f>
        <v>0</v>
      </c>
      <c r="G305" s="156">
        <f>RES_hhdet_in_tes!G$173</f>
        <v>0</v>
      </c>
      <c r="H305" s="156">
        <f>RES_hhdet_in_tes!H$173</f>
        <v>0</v>
      </c>
      <c r="I305" s="156">
        <f>RES_hhdet_in_tes!I$173</f>
        <v>0</v>
      </c>
      <c r="J305" s="156">
        <f>RES_hhdet_in_tes!J$173</f>
        <v>0</v>
      </c>
      <c r="K305" s="156">
        <f>RES_hhdet_in_tes!K$173</f>
        <v>0</v>
      </c>
      <c r="L305" s="156">
        <f>RES_hhdet_in_tes!L$173</f>
        <v>0.17185464696970701</v>
      </c>
      <c r="M305" s="156">
        <f>RES_hhdet_in_tes!M$173</f>
        <v>8.0595110417357313E-2</v>
      </c>
      <c r="N305" s="156">
        <f>RES_hhdet_in_tes!N$173</f>
        <v>2.9928457096787327E-2</v>
      </c>
      <c r="O305" s="156">
        <f>RES_hhdet_in_tes!O$173</f>
        <v>1.9505201915863246E-2</v>
      </c>
      <c r="P305" s="156">
        <f>RES_hhdet_in_tes!P$173</f>
        <v>3.644708532821677E-2</v>
      </c>
      <c r="Q305" s="156">
        <f>RES_hhdet_in_tes!Q$173</f>
        <v>5.7767064244786157E-2</v>
      </c>
    </row>
    <row r="306" spans="1:17" ht="12" customHeight="1" x14ac:dyDescent="0.25">
      <c r="A306" s="159" t="s">
        <v>59</v>
      </c>
      <c r="B306" s="57"/>
      <c r="C306" s="57">
        <f>RES_hhdet_in_tes!C$174</f>
        <v>0</v>
      </c>
      <c r="D306" s="57">
        <f>RES_hhdet_in_tes!D$174</f>
        <v>0</v>
      </c>
      <c r="E306" s="57">
        <f>RES_hhdet_in_tes!E$174</f>
        <v>0</v>
      </c>
      <c r="F306" s="57">
        <f>RES_hhdet_in_tes!F$174</f>
        <v>0</v>
      </c>
      <c r="G306" s="57">
        <f>RES_hhdet_in_tes!G$174</f>
        <v>0</v>
      </c>
      <c r="H306" s="57">
        <f>RES_hhdet_in_tes!H$174</f>
        <v>0</v>
      </c>
      <c r="I306" s="57">
        <f>RES_hhdet_in_tes!I$174</f>
        <v>0</v>
      </c>
      <c r="J306" s="57">
        <f>RES_hhdet_in_tes!J$174</f>
        <v>0</v>
      </c>
      <c r="K306" s="57">
        <f>RES_hhdet_in_tes!K$174</f>
        <v>0</v>
      </c>
      <c r="L306" s="57">
        <f>RES_hhdet_in_tes!L$174</f>
        <v>5.8225814885380478E-2</v>
      </c>
      <c r="M306" s="57">
        <f>RES_hhdet_in_tes!M$174</f>
        <v>2.7005048852641791E-2</v>
      </c>
      <c r="N306" s="57">
        <f>RES_hhdet_in_tes!N$174</f>
        <v>9.9113911519535247E-3</v>
      </c>
      <c r="O306" s="57">
        <f>RES_hhdet_in_tes!O$174</f>
        <v>7.5381657869042938E-3</v>
      </c>
      <c r="P306" s="57">
        <f>RES_hhdet_in_tes!P$174</f>
        <v>9.9733679322763016E-3</v>
      </c>
      <c r="Q306" s="57">
        <f>RES_hhdet_in_tes!Q$174</f>
        <v>1.5076018692397938E-2</v>
      </c>
    </row>
    <row r="307" spans="1:17" ht="12" customHeight="1" x14ac:dyDescent="0.25">
      <c r="A307" s="158" t="s">
        <v>62</v>
      </c>
      <c r="B307" s="157"/>
      <c r="C307" s="157">
        <f>SUM(C308:C309)</f>
        <v>0</v>
      </c>
      <c r="D307" s="157">
        <f t="shared" ref="D307:Q307" si="87">SUM(D308:D309)</f>
        <v>0</v>
      </c>
      <c r="E307" s="157">
        <f t="shared" si="87"/>
        <v>5.7430489017126184E-2</v>
      </c>
      <c r="F307" s="157">
        <f t="shared" si="87"/>
        <v>4.7685742985777747E-2</v>
      </c>
      <c r="G307" s="157">
        <f t="shared" si="87"/>
        <v>6.5229506585659458E-2</v>
      </c>
      <c r="H307" s="157">
        <f t="shared" si="87"/>
        <v>5.5066720842545401E-2</v>
      </c>
      <c r="I307" s="157">
        <f t="shared" si="87"/>
        <v>0.12452192522305809</v>
      </c>
      <c r="J307" s="157">
        <f t="shared" si="87"/>
        <v>0.12342745041673688</v>
      </c>
      <c r="K307" s="157">
        <f t="shared" si="87"/>
        <v>0.12636273803854656</v>
      </c>
      <c r="L307" s="157">
        <f t="shared" si="87"/>
        <v>0.10056424408400766</v>
      </c>
      <c r="M307" s="157">
        <f t="shared" si="87"/>
        <v>0.17877600593693538</v>
      </c>
      <c r="N307" s="157">
        <f t="shared" si="87"/>
        <v>0.19004882174122958</v>
      </c>
      <c r="O307" s="157">
        <f t="shared" si="87"/>
        <v>0.17003345481580229</v>
      </c>
      <c r="P307" s="157">
        <f t="shared" si="87"/>
        <v>0.26273508496670056</v>
      </c>
      <c r="Q307" s="157">
        <f t="shared" si="87"/>
        <v>0.39490377122396142</v>
      </c>
    </row>
    <row r="308" spans="1:17" ht="12" customHeight="1" x14ac:dyDescent="0.25">
      <c r="A308" s="23" t="s">
        <v>57</v>
      </c>
      <c r="B308" s="156"/>
      <c r="C308" s="156">
        <f>RES_hhdet_in_tes!C$176</f>
        <v>0</v>
      </c>
      <c r="D308" s="156">
        <f>RES_hhdet_in_tes!D$176</f>
        <v>0</v>
      </c>
      <c r="E308" s="156">
        <f>RES_hhdet_in_tes!E$176</f>
        <v>0</v>
      </c>
      <c r="F308" s="156">
        <f>RES_hhdet_in_tes!F$176</f>
        <v>0</v>
      </c>
      <c r="G308" s="156">
        <f>RES_hhdet_in_tes!G$176</f>
        <v>0</v>
      </c>
      <c r="H308" s="156">
        <f>RES_hhdet_in_tes!H$176</f>
        <v>0</v>
      </c>
      <c r="I308" s="156">
        <f>RES_hhdet_in_tes!I$176</f>
        <v>0</v>
      </c>
      <c r="J308" s="156">
        <f>RES_hhdet_in_tes!J$176</f>
        <v>0</v>
      </c>
      <c r="K308" s="156">
        <f>RES_hhdet_in_tes!K$176</f>
        <v>0</v>
      </c>
      <c r="L308" s="156">
        <f>RES_hhdet_in_tes!L$176</f>
        <v>0</v>
      </c>
      <c r="M308" s="156">
        <f>RES_hhdet_in_tes!M$176</f>
        <v>0</v>
      </c>
      <c r="N308" s="156">
        <f>RES_hhdet_in_tes!N$176</f>
        <v>0</v>
      </c>
      <c r="O308" s="156">
        <f>RES_hhdet_in_tes!O$176</f>
        <v>0</v>
      </c>
      <c r="P308" s="156">
        <f>RES_hhdet_in_tes!P$176</f>
        <v>0</v>
      </c>
      <c r="Q308" s="156">
        <f>RES_hhdet_in_tes!Q$176</f>
        <v>0</v>
      </c>
    </row>
    <row r="309" spans="1:17" ht="12" customHeight="1" x14ac:dyDescent="0.25">
      <c r="A309" s="29" t="s">
        <v>140</v>
      </c>
      <c r="B309" s="57"/>
      <c r="C309" s="57">
        <f>RES_hhdet_in_tes!C$177</f>
        <v>0</v>
      </c>
      <c r="D309" s="57">
        <f>RES_hhdet_in_tes!D$177</f>
        <v>0</v>
      </c>
      <c r="E309" s="57">
        <f>RES_hhdet_in_tes!E$177</f>
        <v>5.7430489017126184E-2</v>
      </c>
      <c r="F309" s="57">
        <f>RES_hhdet_in_tes!F$177</f>
        <v>4.7685742985777747E-2</v>
      </c>
      <c r="G309" s="57">
        <f>RES_hhdet_in_tes!G$177</f>
        <v>6.5229506585659458E-2</v>
      </c>
      <c r="H309" s="57">
        <f>RES_hhdet_in_tes!H$177</f>
        <v>5.5066720842545401E-2</v>
      </c>
      <c r="I309" s="57">
        <f>RES_hhdet_in_tes!I$177</f>
        <v>0.12452192522305809</v>
      </c>
      <c r="J309" s="57">
        <f>RES_hhdet_in_tes!J$177</f>
        <v>0.12342745041673688</v>
      </c>
      <c r="K309" s="57">
        <f>RES_hhdet_in_tes!K$177</f>
        <v>0.12636273803854656</v>
      </c>
      <c r="L309" s="57">
        <f>RES_hhdet_in_tes!L$177</f>
        <v>0.10056424408400766</v>
      </c>
      <c r="M309" s="57">
        <f>RES_hhdet_in_tes!M$177</f>
        <v>0.17877600593693538</v>
      </c>
      <c r="N309" s="57">
        <f>RES_hhdet_in_tes!N$177</f>
        <v>0.19004882174122958</v>
      </c>
      <c r="O309" s="57">
        <f>RES_hhdet_in_tes!O$177</f>
        <v>0.17003345481580229</v>
      </c>
      <c r="P309" s="57">
        <f>RES_hhdet_in_tes!P$177</f>
        <v>0.26273508496670056</v>
      </c>
      <c r="Q309" s="57">
        <f>RES_hhdet_in_tes!Q$177</f>
        <v>0.39490377122396142</v>
      </c>
    </row>
    <row r="311" spans="1:17" ht="12" customHeight="1" x14ac:dyDescent="0.25">
      <c r="A311" s="152" t="s">
        <v>191</v>
      </c>
      <c r="B311" s="175"/>
      <c r="C311" s="175" t="str">
        <f t="shared" ref="C311:Q326" si="88">IF(C293=0,"",C293/C275)</f>
        <v/>
      </c>
      <c r="D311" s="175" t="str">
        <f t="shared" si="88"/>
        <v/>
      </c>
      <c r="E311" s="175">
        <f t="shared" si="88"/>
        <v>0.72810667997129319</v>
      </c>
      <c r="F311" s="175">
        <f t="shared" si="88"/>
        <v>0.73400576945348628</v>
      </c>
      <c r="G311" s="175">
        <f t="shared" si="88"/>
        <v>0.73616897160725825</v>
      </c>
      <c r="H311" s="175">
        <f t="shared" si="88"/>
        <v>0.742471514317673</v>
      </c>
      <c r="I311" s="175">
        <f t="shared" si="88"/>
        <v>0.7469992649212126</v>
      </c>
      <c r="J311" s="175">
        <f t="shared" si="88"/>
        <v>0.75113868916421167</v>
      </c>
      <c r="K311" s="175">
        <f t="shared" si="88"/>
        <v>0.75557732234464769</v>
      </c>
      <c r="L311" s="175">
        <f t="shared" si="88"/>
        <v>0.70055021693312336</v>
      </c>
      <c r="M311" s="175">
        <f t="shared" si="88"/>
        <v>0.74804197728311039</v>
      </c>
      <c r="N311" s="175">
        <f t="shared" si="88"/>
        <v>0.75822315518947936</v>
      </c>
      <c r="O311" s="175">
        <f t="shared" si="88"/>
        <v>0.76037035408681886</v>
      </c>
      <c r="P311" s="175">
        <f t="shared" si="88"/>
        <v>0.76070461929485178</v>
      </c>
      <c r="Q311" s="175">
        <f t="shared" si="88"/>
        <v>0.76205656862345805</v>
      </c>
    </row>
    <row r="312" spans="1:17" ht="12" customHeight="1" x14ac:dyDescent="0.25">
      <c r="A312" s="158" t="s">
        <v>65</v>
      </c>
      <c r="B312" s="169"/>
      <c r="C312" s="169" t="str">
        <f t="shared" si="88"/>
        <v/>
      </c>
      <c r="D312" s="169" t="str">
        <f t="shared" si="88"/>
        <v/>
      </c>
      <c r="E312" s="169">
        <f t="shared" si="88"/>
        <v>0.72948538239839988</v>
      </c>
      <c r="F312" s="169">
        <f t="shared" si="88"/>
        <v>0.73324222952867091</v>
      </c>
      <c r="G312" s="169">
        <f t="shared" si="88"/>
        <v>0.73676157503577</v>
      </c>
      <c r="H312" s="169">
        <f t="shared" si="88"/>
        <v>0.74075671668692655</v>
      </c>
      <c r="I312" s="169">
        <f t="shared" si="88"/>
        <v>0.74520299921416089</v>
      </c>
      <c r="J312" s="169">
        <f t="shared" si="88"/>
        <v>0.74843665069084586</v>
      </c>
      <c r="K312" s="169">
        <f t="shared" si="88"/>
        <v>0.75289422760820912</v>
      </c>
      <c r="L312" s="169">
        <f t="shared" si="88"/>
        <v>0.68382178584202902</v>
      </c>
      <c r="M312" s="169">
        <f t="shared" si="88"/>
        <v>0.74518993039549242</v>
      </c>
      <c r="N312" s="169">
        <f t="shared" si="88"/>
        <v>0.75856313448368129</v>
      </c>
      <c r="O312" s="169">
        <f t="shared" si="88"/>
        <v>0.76268903601590721</v>
      </c>
      <c r="P312" s="169">
        <f t="shared" si="88"/>
        <v>0.76542836306613404</v>
      </c>
      <c r="Q312" s="169">
        <f t="shared" si="88"/>
        <v>0.76795450842124435</v>
      </c>
    </row>
    <row r="313" spans="1:17" ht="12" customHeight="1" x14ac:dyDescent="0.25">
      <c r="A313" s="23" t="s">
        <v>60</v>
      </c>
      <c r="B313" s="65"/>
      <c r="C313" s="65" t="str">
        <f t="shared" si="88"/>
        <v/>
      </c>
      <c r="D313" s="65" t="str">
        <f t="shared" si="88"/>
        <v/>
      </c>
      <c r="E313" s="65">
        <f t="shared" si="88"/>
        <v>0.72948538239839988</v>
      </c>
      <c r="F313" s="65">
        <f t="shared" si="88"/>
        <v>0.73324222952867091</v>
      </c>
      <c r="G313" s="65">
        <f t="shared" si="88"/>
        <v>0.73676157503577</v>
      </c>
      <c r="H313" s="65">
        <f t="shared" si="88"/>
        <v>0.74075671668692655</v>
      </c>
      <c r="I313" s="65">
        <f t="shared" si="88"/>
        <v>0.74520299921416089</v>
      </c>
      <c r="J313" s="65">
        <f t="shared" si="88"/>
        <v>0.74843665069084586</v>
      </c>
      <c r="K313" s="65">
        <f t="shared" si="88"/>
        <v>0.75289422760820912</v>
      </c>
      <c r="L313" s="65">
        <f t="shared" si="88"/>
        <v>0.68382178584202902</v>
      </c>
      <c r="M313" s="65">
        <f t="shared" si="88"/>
        <v>0.74518993039549242</v>
      </c>
      <c r="N313" s="65">
        <f t="shared" si="88"/>
        <v>0.75856313448368129</v>
      </c>
      <c r="O313" s="65">
        <f t="shared" si="88"/>
        <v>0.76268903601590721</v>
      </c>
      <c r="P313" s="65">
        <f t="shared" si="88"/>
        <v>0.76542836306613404</v>
      </c>
      <c r="Q313" s="65">
        <f t="shared" si="88"/>
        <v>0.76795450842124435</v>
      </c>
    </row>
    <row r="314" spans="1:17" ht="12" customHeight="1" x14ac:dyDescent="0.25">
      <c r="A314" s="158" t="s">
        <v>112</v>
      </c>
      <c r="B314" s="169"/>
      <c r="C314" s="169" t="str">
        <f t="shared" si="88"/>
        <v/>
      </c>
      <c r="D314" s="169" t="str">
        <f t="shared" si="88"/>
        <v/>
      </c>
      <c r="E314" s="169">
        <f t="shared" si="88"/>
        <v>1.7710265296442314</v>
      </c>
      <c r="F314" s="169">
        <f t="shared" si="88"/>
        <v>1.8455389028662936</v>
      </c>
      <c r="G314" s="169">
        <f t="shared" si="88"/>
        <v>1.9283379604980251</v>
      </c>
      <c r="H314" s="169">
        <f t="shared" si="88"/>
        <v>2.0314817348652152</v>
      </c>
      <c r="I314" s="169">
        <f t="shared" si="88"/>
        <v>2.154146139031091</v>
      </c>
      <c r="J314" s="169">
        <f t="shared" si="88"/>
        <v>2.3073811066324779</v>
      </c>
      <c r="K314" s="169">
        <f t="shared" si="88"/>
        <v>2.5476934730767606</v>
      </c>
      <c r="L314" s="169">
        <f t="shared" si="88"/>
        <v>2.8394005725181022</v>
      </c>
      <c r="M314" s="169">
        <f t="shared" si="88"/>
        <v>3.0999537572605513</v>
      </c>
      <c r="N314" s="169">
        <f t="shared" si="88"/>
        <v>3.3581232502634513</v>
      </c>
      <c r="O314" s="169">
        <f t="shared" si="88"/>
        <v>3.6412397866358934</v>
      </c>
      <c r="P314" s="169">
        <f t="shared" si="88"/>
        <v>3.9086357046756732</v>
      </c>
      <c r="Q314" s="169">
        <f t="shared" si="88"/>
        <v>4.1705951766661853</v>
      </c>
    </row>
    <row r="315" spans="1:17" ht="12" customHeight="1" x14ac:dyDescent="0.25">
      <c r="A315" s="23" t="s">
        <v>60</v>
      </c>
      <c r="B315" s="73"/>
      <c r="C315" s="73" t="str">
        <f t="shared" si="88"/>
        <v/>
      </c>
      <c r="D315" s="73" t="str">
        <f t="shared" si="88"/>
        <v/>
      </c>
      <c r="E315" s="73">
        <f t="shared" si="88"/>
        <v>1.7710265296442314</v>
      </c>
      <c r="F315" s="73">
        <f t="shared" si="88"/>
        <v>1.8455389028662936</v>
      </c>
      <c r="G315" s="73">
        <f t="shared" si="88"/>
        <v>1.9283379604980251</v>
      </c>
      <c r="H315" s="73">
        <f t="shared" si="88"/>
        <v>2.0314817348652152</v>
      </c>
      <c r="I315" s="73">
        <f t="shared" si="88"/>
        <v>2.154146139031091</v>
      </c>
      <c r="J315" s="73">
        <f t="shared" si="88"/>
        <v>2.3073811066324779</v>
      </c>
      <c r="K315" s="73">
        <f t="shared" si="88"/>
        <v>2.5476934730767606</v>
      </c>
      <c r="L315" s="73">
        <f t="shared" si="88"/>
        <v>2.8394005725181022</v>
      </c>
      <c r="M315" s="73">
        <f t="shared" si="88"/>
        <v>3.0999537572605513</v>
      </c>
      <c r="N315" s="73">
        <f t="shared" si="88"/>
        <v>3.3581232502634513</v>
      </c>
      <c r="O315" s="73">
        <f t="shared" si="88"/>
        <v>3.6412397866358934</v>
      </c>
      <c r="P315" s="73">
        <f t="shared" si="88"/>
        <v>3.9086357046756732</v>
      </c>
      <c r="Q315" s="73">
        <f t="shared" si="88"/>
        <v>4.1705951766661853</v>
      </c>
    </row>
    <row r="316" spans="1:17" ht="12" customHeight="1" x14ac:dyDescent="0.25">
      <c r="A316" s="158" t="s">
        <v>63</v>
      </c>
      <c r="B316" s="169"/>
      <c r="C316" s="169" t="str">
        <f t="shared" si="88"/>
        <v/>
      </c>
      <c r="D316" s="169" t="str">
        <f t="shared" si="88"/>
        <v/>
      </c>
      <c r="E316" s="169">
        <f t="shared" si="88"/>
        <v>0.66790056189574054</v>
      </c>
      <c r="F316" s="169">
        <f t="shared" si="88"/>
        <v>0.67693871434659303</v>
      </c>
      <c r="G316" s="169">
        <f t="shared" si="88"/>
        <v>0.68870148946507592</v>
      </c>
      <c r="H316" s="169">
        <f t="shared" si="88"/>
        <v>0.70037198378232557</v>
      </c>
      <c r="I316" s="169">
        <f t="shared" si="88"/>
        <v>0.71475319351456512</v>
      </c>
      <c r="J316" s="169">
        <f t="shared" si="88"/>
        <v>0.72780673887104297</v>
      </c>
      <c r="K316" s="169">
        <f t="shared" si="88"/>
        <v>0.72320133661042652</v>
      </c>
      <c r="L316" s="169">
        <f t="shared" si="88"/>
        <v>0.74436330863119859</v>
      </c>
      <c r="M316" s="169">
        <f t="shared" si="88"/>
        <v>0.72335749346619127</v>
      </c>
      <c r="N316" s="169">
        <f t="shared" si="88"/>
        <v>0.71249661746029813</v>
      </c>
      <c r="O316" s="169">
        <f t="shared" si="88"/>
        <v>0.70506839215143435</v>
      </c>
      <c r="P316" s="169">
        <f t="shared" si="88"/>
        <v>0.69808727153503769</v>
      </c>
      <c r="Q316" s="169">
        <f t="shared" si="88"/>
        <v>0.69735988251615644</v>
      </c>
    </row>
    <row r="317" spans="1:17" ht="12" customHeight="1" x14ac:dyDescent="0.25">
      <c r="A317" s="167" t="s">
        <v>144</v>
      </c>
      <c r="B317" s="174"/>
      <c r="C317" s="174" t="str">
        <f t="shared" si="88"/>
        <v/>
      </c>
      <c r="D317" s="174" t="str">
        <f t="shared" si="88"/>
        <v/>
      </c>
      <c r="E317" s="174" t="str">
        <f t="shared" si="88"/>
        <v/>
      </c>
      <c r="F317" s="174" t="str">
        <f t="shared" si="88"/>
        <v/>
      </c>
      <c r="G317" s="174" t="str">
        <f t="shared" si="88"/>
        <v/>
      </c>
      <c r="H317" s="174" t="str">
        <f t="shared" si="88"/>
        <v/>
      </c>
      <c r="I317" s="174" t="str">
        <f t="shared" si="88"/>
        <v/>
      </c>
      <c r="J317" s="174" t="str">
        <f t="shared" si="88"/>
        <v/>
      </c>
      <c r="K317" s="174" t="str">
        <f t="shared" si="88"/>
        <v/>
      </c>
      <c r="L317" s="174" t="str">
        <f t="shared" si="88"/>
        <v/>
      </c>
      <c r="M317" s="174" t="str">
        <f t="shared" si="88"/>
        <v/>
      </c>
      <c r="N317" s="174" t="str">
        <f t="shared" si="88"/>
        <v/>
      </c>
      <c r="O317" s="174" t="str">
        <f t="shared" si="88"/>
        <v/>
      </c>
      <c r="P317" s="174" t="str">
        <f t="shared" si="88"/>
        <v/>
      </c>
      <c r="Q317" s="174" t="str">
        <f t="shared" si="88"/>
        <v/>
      </c>
    </row>
    <row r="318" spans="1:17" ht="12" customHeight="1" x14ac:dyDescent="0.25">
      <c r="A318" s="167" t="s">
        <v>143</v>
      </c>
      <c r="B318" s="174"/>
      <c r="C318" s="174" t="str">
        <f t="shared" si="88"/>
        <v/>
      </c>
      <c r="D318" s="174" t="str">
        <f t="shared" si="88"/>
        <v/>
      </c>
      <c r="E318" s="174" t="str">
        <f t="shared" si="88"/>
        <v/>
      </c>
      <c r="F318" s="174" t="str">
        <f t="shared" si="88"/>
        <v/>
      </c>
      <c r="G318" s="174" t="str">
        <f t="shared" si="88"/>
        <v/>
      </c>
      <c r="H318" s="174" t="str">
        <f t="shared" si="88"/>
        <v/>
      </c>
      <c r="I318" s="174" t="str">
        <f t="shared" si="88"/>
        <v/>
      </c>
      <c r="J318" s="174" t="str">
        <f t="shared" si="88"/>
        <v/>
      </c>
      <c r="K318" s="174" t="str">
        <f t="shared" si="88"/>
        <v/>
      </c>
      <c r="L318" s="174" t="str">
        <f t="shared" si="88"/>
        <v/>
      </c>
      <c r="M318" s="174" t="str">
        <f t="shared" si="88"/>
        <v/>
      </c>
      <c r="N318" s="174" t="str">
        <f t="shared" si="88"/>
        <v/>
      </c>
      <c r="O318" s="174" t="str">
        <f t="shared" si="88"/>
        <v/>
      </c>
      <c r="P318" s="174" t="str">
        <f t="shared" si="88"/>
        <v/>
      </c>
      <c r="Q318" s="174" t="str">
        <f t="shared" si="88"/>
        <v/>
      </c>
    </row>
    <row r="319" spans="1:17" ht="12" customHeight="1" x14ac:dyDescent="0.25">
      <c r="A319" s="166" t="s">
        <v>57</v>
      </c>
      <c r="B319" s="173"/>
      <c r="C319" s="173" t="str">
        <f t="shared" si="88"/>
        <v/>
      </c>
      <c r="D319" s="173" t="str">
        <f t="shared" si="88"/>
        <v/>
      </c>
      <c r="E319" s="173" t="str">
        <f t="shared" si="88"/>
        <v/>
      </c>
      <c r="F319" s="173" t="str">
        <f t="shared" si="88"/>
        <v/>
      </c>
      <c r="G319" s="173" t="str">
        <f t="shared" si="88"/>
        <v/>
      </c>
      <c r="H319" s="173" t="str">
        <f t="shared" si="88"/>
        <v/>
      </c>
      <c r="I319" s="173" t="str">
        <f t="shared" si="88"/>
        <v/>
      </c>
      <c r="J319" s="173" t="str">
        <f t="shared" si="88"/>
        <v/>
      </c>
      <c r="K319" s="173" t="str">
        <f t="shared" si="88"/>
        <v/>
      </c>
      <c r="L319" s="173" t="str">
        <f t="shared" si="88"/>
        <v/>
      </c>
      <c r="M319" s="173" t="str">
        <f t="shared" si="88"/>
        <v/>
      </c>
      <c r="N319" s="173" t="str">
        <f t="shared" si="88"/>
        <v/>
      </c>
      <c r="O319" s="173" t="str">
        <f t="shared" si="88"/>
        <v/>
      </c>
      <c r="P319" s="173" t="str">
        <f t="shared" si="88"/>
        <v/>
      </c>
      <c r="Q319" s="173" t="str">
        <f t="shared" si="88"/>
        <v/>
      </c>
    </row>
    <row r="320" spans="1:17" ht="12" customHeight="1" x14ac:dyDescent="0.25">
      <c r="A320" s="147" t="s">
        <v>59</v>
      </c>
      <c r="B320" s="172"/>
      <c r="C320" s="172" t="str">
        <f t="shared" si="88"/>
        <v/>
      </c>
      <c r="D320" s="172" t="str">
        <f t="shared" si="88"/>
        <v/>
      </c>
      <c r="E320" s="172" t="str">
        <f t="shared" si="88"/>
        <v/>
      </c>
      <c r="F320" s="172" t="str">
        <f t="shared" si="88"/>
        <v/>
      </c>
      <c r="G320" s="172" t="str">
        <f t="shared" si="88"/>
        <v/>
      </c>
      <c r="H320" s="172" t="str">
        <f t="shared" si="88"/>
        <v/>
      </c>
      <c r="I320" s="172" t="str">
        <f t="shared" si="88"/>
        <v/>
      </c>
      <c r="J320" s="172" t="str">
        <f t="shared" si="88"/>
        <v/>
      </c>
      <c r="K320" s="172" t="str">
        <f t="shared" si="88"/>
        <v/>
      </c>
      <c r="L320" s="172" t="str">
        <f t="shared" si="88"/>
        <v/>
      </c>
      <c r="M320" s="172" t="str">
        <f t="shared" si="88"/>
        <v/>
      </c>
      <c r="N320" s="172" t="str">
        <f t="shared" si="88"/>
        <v/>
      </c>
      <c r="O320" s="172" t="str">
        <f t="shared" si="88"/>
        <v/>
      </c>
      <c r="P320" s="172" t="str">
        <f t="shared" si="88"/>
        <v/>
      </c>
      <c r="Q320" s="172" t="str">
        <f t="shared" si="88"/>
        <v/>
      </c>
    </row>
    <row r="321" spans="1:17" ht="12" customHeight="1" x14ac:dyDescent="0.25">
      <c r="A321" s="163" t="s">
        <v>142</v>
      </c>
      <c r="B321" s="171"/>
      <c r="C321" s="171" t="str">
        <f t="shared" si="88"/>
        <v/>
      </c>
      <c r="D321" s="171" t="str">
        <f t="shared" si="88"/>
        <v/>
      </c>
      <c r="E321" s="171">
        <f t="shared" si="88"/>
        <v>0.66790056189574054</v>
      </c>
      <c r="F321" s="171">
        <f t="shared" si="88"/>
        <v>0.67693871434659303</v>
      </c>
      <c r="G321" s="171">
        <f t="shared" si="88"/>
        <v>0.68870148946507592</v>
      </c>
      <c r="H321" s="171">
        <f t="shared" si="88"/>
        <v>0.70037198378232557</v>
      </c>
      <c r="I321" s="171">
        <f t="shared" si="88"/>
        <v>0.71475319351456512</v>
      </c>
      <c r="J321" s="171">
        <f t="shared" si="88"/>
        <v>0.72780673887104297</v>
      </c>
      <c r="K321" s="171">
        <f t="shared" si="88"/>
        <v>0.72320133661042652</v>
      </c>
      <c r="L321" s="171" t="str">
        <f t="shared" si="88"/>
        <v/>
      </c>
      <c r="M321" s="171">
        <f t="shared" si="88"/>
        <v>0.71568011950011901</v>
      </c>
      <c r="N321" s="171">
        <f t="shared" si="88"/>
        <v>0.70911938114231521</v>
      </c>
      <c r="O321" s="171">
        <f t="shared" si="88"/>
        <v>0.70094292418004256</v>
      </c>
      <c r="P321" s="171">
        <f t="shared" si="88"/>
        <v>0.69535618693213042</v>
      </c>
      <c r="Q321" s="171">
        <f t="shared" si="88"/>
        <v>0.69430537438021789</v>
      </c>
    </row>
    <row r="322" spans="1:17" ht="12" customHeight="1" x14ac:dyDescent="0.25">
      <c r="A322" s="161" t="s">
        <v>141</v>
      </c>
      <c r="B322" s="170"/>
      <c r="C322" s="170" t="str">
        <f t="shared" si="88"/>
        <v/>
      </c>
      <c r="D322" s="170" t="str">
        <f t="shared" si="88"/>
        <v/>
      </c>
      <c r="E322" s="170" t="str">
        <f t="shared" si="88"/>
        <v/>
      </c>
      <c r="F322" s="170" t="str">
        <f t="shared" si="88"/>
        <v/>
      </c>
      <c r="G322" s="170" t="str">
        <f t="shared" si="88"/>
        <v/>
      </c>
      <c r="H322" s="170" t="str">
        <f t="shared" si="88"/>
        <v/>
      </c>
      <c r="I322" s="170" t="str">
        <f t="shared" si="88"/>
        <v/>
      </c>
      <c r="J322" s="170" t="str">
        <f t="shared" si="88"/>
        <v/>
      </c>
      <c r="K322" s="170" t="str">
        <f t="shared" si="88"/>
        <v/>
      </c>
      <c r="L322" s="170">
        <f t="shared" si="88"/>
        <v>0.74436330863119859</v>
      </c>
      <c r="M322" s="170">
        <f t="shared" si="88"/>
        <v>0.74601041959116599</v>
      </c>
      <c r="N322" s="170">
        <f t="shared" si="88"/>
        <v>0.74746853837166538</v>
      </c>
      <c r="O322" s="170">
        <f t="shared" si="88"/>
        <v>0.76446892363660612</v>
      </c>
      <c r="P322" s="170">
        <f t="shared" si="88"/>
        <v>0.73532696586371016</v>
      </c>
      <c r="Q322" s="170">
        <f t="shared" si="88"/>
        <v>0.73483519310396495</v>
      </c>
    </row>
    <row r="323" spans="1:17" ht="12" customHeight="1" x14ac:dyDescent="0.25">
      <c r="A323" s="148" t="s">
        <v>60</v>
      </c>
      <c r="B323" s="73"/>
      <c r="C323" s="73" t="str">
        <f t="shared" si="88"/>
        <v/>
      </c>
      <c r="D323" s="73" t="str">
        <f t="shared" si="88"/>
        <v/>
      </c>
      <c r="E323" s="73" t="str">
        <f t="shared" si="88"/>
        <v/>
      </c>
      <c r="F323" s="73" t="str">
        <f t="shared" si="88"/>
        <v/>
      </c>
      <c r="G323" s="73" t="str">
        <f t="shared" si="88"/>
        <v/>
      </c>
      <c r="H323" s="73" t="str">
        <f t="shared" si="88"/>
        <v/>
      </c>
      <c r="I323" s="73" t="str">
        <f t="shared" si="88"/>
        <v/>
      </c>
      <c r="J323" s="73" t="str">
        <f t="shared" si="88"/>
        <v/>
      </c>
      <c r="K323" s="73" t="str">
        <f t="shared" si="88"/>
        <v/>
      </c>
      <c r="L323" s="73">
        <f t="shared" si="88"/>
        <v>0.68503144490246271</v>
      </c>
      <c r="M323" s="73">
        <f t="shared" si="88"/>
        <v>0.68719292918234498</v>
      </c>
      <c r="N323" s="73">
        <f t="shared" si="88"/>
        <v>0.68920469299034004</v>
      </c>
      <c r="O323" s="73">
        <f t="shared" si="88"/>
        <v>0.69787463802288663</v>
      </c>
      <c r="P323" s="73">
        <f t="shared" si="88"/>
        <v>0.68614953717250737</v>
      </c>
      <c r="Q323" s="73">
        <f t="shared" si="88"/>
        <v>0.68775794763498599</v>
      </c>
    </row>
    <row r="324" spans="1:17" ht="12" customHeight="1" x14ac:dyDescent="0.25">
      <c r="A324" s="159" t="s">
        <v>59</v>
      </c>
      <c r="B324" s="65"/>
      <c r="C324" s="65" t="str">
        <f t="shared" si="88"/>
        <v/>
      </c>
      <c r="D324" s="65" t="str">
        <f t="shared" si="88"/>
        <v/>
      </c>
      <c r="E324" s="65" t="str">
        <f t="shared" si="88"/>
        <v/>
      </c>
      <c r="F324" s="65" t="str">
        <f t="shared" si="88"/>
        <v/>
      </c>
      <c r="G324" s="65" t="str">
        <f t="shared" si="88"/>
        <v/>
      </c>
      <c r="H324" s="65" t="str">
        <f t="shared" si="88"/>
        <v/>
      </c>
      <c r="I324" s="65" t="str">
        <f t="shared" si="88"/>
        <v/>
      </c>
      <c r="J324" s="65" t="str">
        <f t="shared" si="88"/>
        <v/>
      </c>
      <c r="K324" s="65" t="str">
        <f t="shared" si="88"/>
        <v/>
      </c>
      <c r="L324" s="65">
        <f t="shared" si="88"/>
        <v>0.99999999999999989</v>
      </c>
      <c r="M324" s="65">
        <f t="shared" si="88"/>
        <v>1.0019501040585022</v>
      </c>
      <c r="N324" s="65">
        <f t="shared" si="88"/>
        <v>1.0036778983419803</v>
      </c>
      <c r="O324" s="65">
        <f t="shared" si="88"/>
        <v>1.0151139649006926</v>
      </c>
      <c r="P324" s="65">
        <f t="shared" si="88"/>
        <v>0.99626947089695195</v>
      </c>
      <c r="Q324" s="65">
        <f t="shared" si="88"/>
        <v>0.99609272863954146</v>
      </c>
    </row>
    <row r="325" spans="1:17" ht="12" customHeight="1" x14ac:dyDescent="0.25">
      <c r="A325" s="158" t="s">
        <v>62</v>
      </c>
      <c r="B325" s="169"/>
      <c r="C325" s="169" t="str">
        <f t="shared" si="88"/>
        <v/>
      </c>
      <c r="D325" s="169" t="str">
        <f t="shared" si="88"/>
        <v/>
      </c>
      <c r="E325" s="169">
        <f t="shared" si="88"/>
        <v>0.82033896331872069</v>
      </c>
      <c r="F325" s="169">
        <f t="shared" si="88"/>
        <v>0.8243412657126431</v>
      </c>
      <c r="G325" s="169">
        <f t="shared" si="88"/>
        <v>0.82931849647122624</v>
      </c>
      <c r="H325" s="169">
        <f t="shared" si="88"/>
        <v>0.83473997623206619</v>
      </c>
      <c r="I325" s="169">
        <f t="shared" si="88"/>
        <v>0.83957032503787599</v>
      </c>
      <c r="J325" s="169">
        <f t="shared" si="88"/>
        <v>0.84496272996484589</v>
      </c>
      <c r="K325" s="169">
        <f t="shared" si="88"/>
        <v>0.84338259170177421</v>
      </c>
      <c r="L325" s="169">
        <f t="shared" si="88"/>
        <v>0.8394097932563569</v>
      </c>
      <c r="M325" s="169">
        <f t="shared" si="88"/>
        <v>0.84047448467420516</v>
      </c>
      <c r="N325" s="169">
        <f t="shared" si="88"/>
        <v>0.84138200174274036</v>
      </c>
      <c r="O325" s="169">
        <f t="shared" si="88"/>
        <v>0.83982850233320649</v>
      </c>
      <c r="P325" s="169">
        <f t="shared" si="88"/>
        <v>0.83833562949995344</v>
      </c>
      <c r="Q325" s="169">
        <f t="shared" si="88"/>
        <v>0.84021884311913708</v>
      </c>
    </row>
    <row r="326" spans="1:17" ht="12" customHeight="1" x14ac:dyDescent="0.25">
      <c r="A326" s="23" t="s">
        <v>57</v>
      </c>
      <c r="B326" s="73"/>
      <c r="C326" s="73" t="str">
        <f t="shared" si="88"/>
        <v/>
      </c>
      <c r="D326" s="73" t="str">
        <f t="shared" si="88"/>
        <v/>
      </c>
      <c r="E326" s="73" t="str">
        <f t="shared" si="88"/>
        <v/>
      </c>
      <c r="F326" s="73" t="str">
        <f t="shared" si="88"/>
        <v/>
      </c>
      <c r="G326" s="73" t="str">
        <f t="shared" si="88"/>
        <v/>
      </c>
      <c r="H326" s="73" t="str">
        <f t="shared" si="88"/>
        <v/>
      </c>
      <c r="I326" s="73" t="str">
        <f t="shared" si="88"/>
        <v/>
      </c>
      <c r="J326" s="73" t="str">
        <f t="shared" si="88"/>
        <v/>
      </c>
      <c r="K326" s="73" t="str">
        <f t="shared" si="88"/>
        <v/>
      </c>
      <c r="L326" s="73" t="str">
        <f t="shared" si="88"/>
        <v/>
      </c>
      <c r="M326" s="73" t="str">
        <f t="shared" si="88"/>
        <v/>
      </c>
      <c r="N326" s="73" t="str">
        <f t="shared" si="88"/>
        <v/>
      </c>
      <c r="O326" s="73" t="str">
        <f t="shared" si="88"/>
        <v/>
      </c>
      <c r="P326" s="73" t="str">
        <f t="shared" si="88"/>
        <v/>
      </c>
      <c r="Q326" s="73" t="str">
        <f t="shared" si="88"/>
        <v/>
      </c>
    </row>
    <row r="327" spans="1:17" ht="12" customHeight="1" x14ac:dyDescent="0.25">
      <c r="A327" s="29" t="s">
        <v>140</v>
      </c>
      <c r="B327" s="65"/>
      <c r="C327" s="65" t="str">
        <f t="shared" ref="C327:Q327" si="89">IF(C309=0,"",C309/C291)</f>
        <v/>
      </c>
      <c r="D327" s="65" t="str">
        <f t="shared" si="89"/>
        <v/>
      </c>
      <c r="E327" s="65">
        <f t="shared" si="89"/>
        <v>0.82033896331872069</v>
      </c>
      <c r="F327" s="65">
        <f t="shared" si="89"/>
        <v>0.8243412657126431</v>
      </c>
      <c r="G327" s="65">
        <f t="shared" si="89"/>
        <v>0.82931849647122624</v>
      </c>
      <c r="H327" s="65">
        <f t="shared" si="89"/>
        <v>0.83473997623206619</v>
      </c>
      <c r="I327" s="65">
        <f t="shared" si="89"/>
        <v>0.83957032503787599</v>
      </c>
      <c r="J327" s="65">
        <f t="shared" si="89"/>
        <v>0.84496272996484589</v>
      </c>
      <c r="K327" s="65">
        <f t="shared" si="89"/>
        <v>0.84338259170177421</v>
      </c>
      <c r="L327" s="65">
        <f t="shared" si="89"/>
        <v>0.8394097932563569</v>
      </c>
      <c r="M327" s="65">
        <f t="shared" si="89"/>
        <v>0.84047448467420516</v>
      </c>
      <c r="N327" s="65">
        <f t="shared" si="89"/>
        <v>0.84138200174274036</v>
      </c>
      <c r="O327" s="65">
        <f t="shared" si="89"/>
        <v>0.83982850233320649</v>
      </c>
      <c r="P327" s="65">
        <f t="shared" si="89"/>
        <v>0.83833562949995344</v>
      </c>
      <c r="Q327" s="65">
        <f t="shared" si="89"/>
        <v>0.84021884311913708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90">SUM(D330,D332,D334,D343)</f>
        <v>0</v>
      </c>
      <c r="E329" s="168">
        <f t="shared" si="90"/>
        <v>0</v>
      </c>
      <c r="F329" s="168">
        <f t="shared" si="90"/>
        <v>0</v>
      </c>
      <c r="G329" s="168">
        <f t="shared" si="90"/>
        <v>0</v>
      </c>
      <c r="H329" s="168">
        <f t="shared" si="90"/>
        <v>0</v>
      </c>
      <c r="I329" s="168">
        <f t="shared" si="90"/>
        <v>0</v>
      </c>
      <c r="J329" s="168">
        <f t="shared" si="90"/>
        <v>0</v>
      </c>
      <c r="K329" s="168">
        <f t="shared" si="90"/>
        <v>0</v>
      </c>
      <c r="L329" s="168">
        <f t="shared" si="90"/>
        <v>0</v>
      </c>
      <c r="M329" s="168">
        <f t="shared" si="90"/>
        <v>0</v>
      </c>
      <c r="N329" s="168">
        <f t="shared" si="90"/>
        <v>0</v>
      </c>
      <c r="O329" s="168">
        <f t="shared" si="90"/>
        <v>0</v>
      </c>
      <c r="P329" s="168">
        <f t="shared" si="90"/>
        <v>0</v>
      </c>
      <c r="Q329" s="168">
        <f t="shared" si="90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91">D331</f>
        <v>0</v>
      </c>
      <c r="E330" s="157">
        <f t="shared" si="91"/>
        <v>0</v>
      </c>
      <c r="F330" s="157">
        <f t="shared" si="91"/>
        <v>0</v>
      </c>
      <c r="G330" s="157">
        <f t="shared" si="91"/>
        <v>0</v>
      </c>
      <c r="H330" s="157">
        <f t="shared" si="91"/>
        <v>0</v>
      </c>
      <c r="I330" s="157">
        <f t="shared" si="91"/>
        <v>0</v>
      </c>
      <c r="J330" s="157">
        <f t="shared" si="91"/>
        <v>0</v>
      </c>
      <c r="K330" s="157">
        <f t="shared" si="91"/>
        <v>0</v>
      </c>
      <c r="L330" s="157">
        <f t="shared" si="91"/>
        <v>0</v>
      </c>
      <c r="M330" s="157">
        <f t="shared" si="91"/>
        <v>0</v>
      </c>
      <c r="N330" s="157">
        <f t="shared" si="91"/>
        <v>0</v>
      </c>
      <c r="O330" s="157">
        <f t="shared" si="91"/>
        <v>0</v>
      </c>
      <c r="P330" s="157">
        <f t="shared" si="91"/>
        <v>0</v>
      </c>
      <c r="Q330" s="157">
        <f t="shared" si="91"/>
        <v>0</v>
      </c>
    </row>
    <row r="331" spans="1:17" ht="12" customHeight="1" x14ac:dyDescent="0.25">
      <c r="A331" s="23" t="s">
        <v>60</v>
      </c>
      <c r="B331" s="57"/>
      <c r="C331" s="57">
        <f>RES_hhdet_in_emi!C$163</f>
        <v>0</v>
      </c>
      <c r="D331" s="57">
        <f>RES_hhdet_in_emi!D$163</f>
        <v>0</v>
      </c>
      <c r="E331" s="57">
        <f>RES_hhdet_in_emi!E$163</f>
        <v>0</v>
      </c>
      <c r="F331" s="57">
        <f>RES_hhdet_in_emi!F$163</f>
        <v>0</v>
      </c>
      <c r="G331" s="57">
        <f>RES_hhdet_in_emi!G$163</f>
        <v>0</v>
      </c>
      <c r="H331" s="57">
        <f>RES_hhdet_in_emi!H$163</f>
        <v>0</v>
      </c>
      <c r="I331" s="57">
        <f>RES_hhdet_in_emi!I$163</f>
        <v>0</v>
      </c>
      <c r="J331" s="57">
        <f>RES_hhdet_in_emi!J$163</f>
        <v>0</v>
      </c>
      <c r="K331" s="57">
        <f>RES_hhdet_in_emi!K$163</f>
        <v>0</v>
      </c>
      <c r="L331" s="57">
        <f>RES_hhdet_in_emi!L$163</f>
        <v>0</v>
      </c>
      <c r="M331" s="57">
        <f>RES_hhdet_in_emi!M$163</f>
        <v>0</v>
      </c>
      <c r="N331" s="57">
        <f>RES_hhdet_in_emi!N$163</f>
        <v>0</v>
      </c>
      <c r="O331" s="57">
        <f>RES_hhdet_in_emi!O$163</f>
        <v>0</v>
      </c>
      <c r="P331" s="57">
        <f>RES_hhdet_in_emi!P$163</f>
        <v>0</v>
      </c>
      <c r="Q331" s="57">
        <f>RES_hhdet_in_emi!Q$163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92">D333</f>
        <v>0</v>
      </c>
      <c r="E332" s="157">
        <f t="shared" si="92"/>
        <v>0</v>
      </c>
      <c r="F332" s="157">
        <f t="shared" si="92"/>
        <v>0</v>
      </c>
      <c r="G332" s="157">
        <f t="shared" si="92"/>
        <v>0</v>
      </c>
      <c r="H332" s="157">
        <f t="shared" si="92"/>
        <v>0</v>
      </c>
      <c r="I332" s="157">
        <f t="shared" si="92"/>
        <v>0</v>
      </c>
      <c r="J332" s="157">
        <f t="shared" si="92"/>
        <v>0</v>
      </c>
      <c r="K332" s="157">
        <f t="shared" si="92"/>
        <v>0</v>
      </c>
      <c r="L332" s="157">
        <f t="shared" si="92"/>
        <v>0</v>
      </c>
      <c r="M332" s="157">
        <f t="shared" si="92"/>
        <v>0</v>
      </c>
      <c r="N332" s="157">
        <f t="shared" si="92"/>
        <v>0</v>
      </c>
      <c r="O332" s="157">
        <f t="shared" si="92"/>
        <v>0</v>
      </c>
      <c r="P332" s="157">
        <f t="shared" si="92"/>
        <v>0</v>
      </c>
      <c r="Q332" s="157">
        <f t="shared" si="92"/>
        <v>0</v>
      </c>
    </row>
    <row r="333" spans="1:17" ht="12" customHeight="1" x14ac:dyDescent="0.25">
      <c r="A333" s="23" t="s">
        <v>60</v>
      </c>
      <c r="B333" s="156"/>
      <c r="C333" s="156">
        <f>RES_hhdet_in_emi!C$165</f>
        <v>0</v>
      </c>
      <c r="D333" s="156">
        <f>RES_hhdet_in_emi!D$165</f>
        <v>0</v>
      </c>
      <c r="E333" s="156">
        <f>RES_hhdet_in_emi!E$165</f>
        <v>0</v>
      </c>
      <c r="F333" s="156">
        <f>RES_hhdet_in_emi!F$165</f>
        <v>0</v>
      </c>
      <c r="G333" s="156">
        <f>RES_hhdet_in_emi!G$165</f>
        <v>0</v>
      </c>
      <c r="H333" s="156">
        <f>RES_hhdet_in_emi!H$165</f>
        <v>0</v>
      </c>
      <c r="I333" s="156">
        <f>RES_hhdet_in_emi!I$165</f>
        <v>0</v>
      </c>
      <c r="J333" s="156">
        <f>RES_hhdet_in_emi!J$165</f>
        <v>0</v>
      </c>
      <c r="K333" s="156">
        <f>RES_hhdet_in_emi!K$165</f>
        <v>0</v>
      </c>
      <c r="L333" s="156">
        <f>RES_hhdet_in_emi!L$165</f>
        <v>0</v>
      </c>
      <c r="M333" s="156">
        <f>RES_hhdet_in_emi!M$165</f>
        <v>0</v>
      </c>
      <c r="N333" s="156">
        <f>RES_hhdet_in_emi!N$165</f>
        <v>0</v>
      </c>
      <c r="O333" s="156">
        <f>RES_hhdet_in_emi!O$165</f>
        <v>0</v>
      </c>
      <c r="P333" s="156">
        <f>RES_hhdet_in_emi!P$165</f>
        <v>0</v>
      </c>
      <c r="Q333" s="156">
        <f>RES_hhdet_in_emi!Q$165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93">SUM(D335:D336,D339:D340)</f>
        <v>0</v>
      </c>
      <c r="E334" s="157">
        <f t="shared" si="93"/>
        <v>0</v>
      </c>
      <c r="F334" s="157">
        <f t="shared" si="93"/>
        <v>0</v>
      </c>
      <c r="G334" s="157">
        <f t="shared" si="93"/>
        <v>0</v>
      </c>
      <c r="H334" s="157">
        <f t="shared" si="93"/>
        <v>0</v>
      </c>
      <c r="I334" s="157">
        <f t="shared" si="93"/>
        <v>0</v>
      </c>
      <c r="J334" s="157">
        <f t="shared" si="93"/>
        <v>0</v>
      </c>
      <c r="K334" s="157">
        <f t="shared" si="93"/>
        <v>0</v>
      </c>
      <c r="L334" s="157">
        <f t="shared" si="93"/>
        <v>0</v>
      </c>
      <c r="M334" s="157">
        <f t="shared" si="93"/>
        <v>0</v>
      </c>
      <c r="N334" s="157">
        <f t="shared" si="93"/>
        <v>0</v>
      </c>
      <c r="O334" s="157">
        <f t="shared" si="93"/>
        <v>0</v>
      </c>
      <c r="P334" s="157">
        <f t="shared" si="93"/>
        <v>0</v>
      </c>
      <c r="Q334" s="157">
        <f t="shared" si="93"/>
        <v>0</v>
      </c>
    </row>
    <row r="335" spans="1:17" ht="12" customHeight="1" x14ac:dyDescent="0.25">
      <c r="A335" s="167" t="s">
        <v>144</v>
      </c>
      <c r="B335" s="132"/>
      <c r="C335" s="132">
        <f>RES_hhdet_in_emi!C$167</f>
        <v>0</v>
      </c>
      <c r="D335" s="132">
        <f>RES_hhdet_in_emi!D$167</f>
        <v>0</v>
      </c>
      <c r="E335" s="132">
        <f>RES_hhdet_in_emi!E$167</f>
        <v>0</v>
      </c>
      <c r="F335" s="132">
        <f>RES_hhdet_in_emi!F$167</f>
        <v>0</v>
      </c>
      <c r="G335" s="132">
        <f>RES_hhdet_in_emi!G$167</f>
        <v>0</v>
      </c>
      <c r="H335" s="132">
        <f>RES_hhdet_in_emi!H$167</f>
        <v>0</v>
      </c>
      <c r="I335" s="132">
        <f>RES_hhdet_in_emi!I$167</f>
        <v>0</v>
      </c>
      <c r="J335" s="132">
        <f>RES_hhdet_in_emi!J$167</f>
        <v>0</v>
      </c>
      <c r="K335" s="132">
        <f>RES_hhdet_in_emi!K$167</f>
        <v>0</v>
      </c>
      <c r="L335" s="132">
        <f>RES_hhdet_in_emi!L$167</f>
        <v>0</v>
      </c>
      <c r="M335" s="132">
        <f>RES_hhdet_in_emi!M$167</f>
        <v>0</v>
      </c>
      <c r="N335" s="132">
        <f>RES_hhdet_in_emi!N$167</f>
        <v>0</v>
      </c>
      <c r="O335" s="132">
        <f>RES_hhdet_in_emi!O$167</f>
        <v>0</v>
      </c>
      <c r="P335" s="132">
        <f>RES_hhdet_in_emi!P$167</f>
        <v>0</v>
      </c>
      <c r="Q335" s="132">
        <f>RES_hhdet_in_emi!Q$167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94">SUM(D337:D338)</f>
        <v>0</v>
      </c>
      <c r="E336" s="132">
        <f t="shared" si="94"/>
        <v>0</v>
      </c>
      <c r="F336" s="132">
        <f t="shared" si="94"/>
        <v>0</v>
      </c>
      <c r="G336" s="132">
        <f t="shared" si="94"/>
        <v>0</v>
      </c>
      <c r="H336" s="132">
        <f t="shared" si="94"/>
        <v>0</v>
      </c>
      <c r="I336" s="132">
        <f t="shared" si="94"/>
        <v>0</v>
      </c>
      <c r="J336" s="132">
        <f t="shared" si="94"/>
        <v>0</v>
      </c>
      <c r="K336" s="132">
        <f t="shared" si="94"/>
        <v>0</v>
      </c>
      <c r="L336" s="132">
        <f t="shared" si="94"/>
        <v>0</v>
      </c>
      <c r="M336" s="132">
        <f t="shared" si="94"/>
        <v>0</v>
      </c>
      <c r="N336" s="132">
        <f t="shared" si="94"/>
        <v>0</v>
      </c>
      <c r="O336" s="132">
        <f t="shared" si="94"/>
        <v>0</v>
      </c>
      <c r="P336" s="132">
        <f t="shared" si="94"/>
        <v>0</v>
      </c>
      <c r="Q336" s="132">
        <f t="shared" si="94"/>
        <v>0</v>
      </c>
    </row>
    <row r="337" spans="1:17" ht="12" customHeight="1" x14ac:dyDescent="0.25">
      <c r="A337" s="166" t="s">
        <v>57</v>
      </c>
      <c r="B337" s="165"/>
      <c r="C337" s="165">
        <f>RES_hhdet_in_emi!C$169</f>
        <v>0</v>
      </c>
      <c r="D337" s="165">
        <f>RES_hhdet_in_emi!D$169</f>
        <v>0</v>
      </c>
      <c r="E337" s="165">
        <f>RES_hhdet_in_emi!E$169</f>
        <v>0</v>
      </c>
      <c r="F337" s="165">
        <f>RES_hhdet_in_emi!F$169</f>
        <v>0</v>
      </c>
      <c r="G337" s="165">
        <f>RES_hhdet_in_emi!G$169</f>
        <v>0</v>
      </c>
      <c r="H337" s="165">
        <f>RES_hhdet_in_emi!H$169</f>
        <v>0</v>
      </c>
      <c r="I337" s="165">
        <f>RES_hhdet_in_emi!I$169</f>
        <v>0</v>
      </c>
      <c r="J337" s="165">
        <f>RES_hhdet_in_emi!J$169</f>
        <v>0</v>
      </c>
      <c r="K337" s="165">
        <f>RES_hhdet_in_emi!K$169</f>
        <v>0</v>
      </c>
      <c r="L337" s="165">
        <f>RES_hhdet_in_emi!L$169</f>
        <v>0</v>
      </c>
      <c r="M337" s="165">
        <f>RES_hhdet_in_emi!M$169</f>
        <v>0</v>
      </c>
      <c r="N337" s="165">
        <f>RES_hhdet_in_emi!N$169</f>
        <v>0</v>
      </c>
      <c r="O337" s="165">
        <f>RES_hhdet_in_emi!O$169</f>
        <v>0</v>
      </c>
      <c r="P337" s="165">
        <f>RES_hhdet_in_emi!P$169</f>
        <v>0</v>
      </c>
      <c r="Q337" s="165">
        <f>RES_hhdet_in_emi!Q$169</f>
        <v>0</v>
      </c>
    </row>
    <row r="338" spans="1:17" ht="12" customHeight="1" x14ac:dyDescent="0.25">
      <c r="A338" s="147" t="s">
        <v>59</v>
      </c>
      <c r="B338" s="164"/>
      <c r="C338" s="164">
        <f>RES_hhdet_in_emi!C$170</f>
        <v>0</v>
      </c>
      <c r="D338" s="164">
        <f>RES_hhdet_in_emi!D$170</f>
        <v>0</v>
      </c>
      <c r="E338" s="164">
        <f>RES_hhdet_in_emi!E$170</f>
        <v>0</v>
      </c>
      <c r="F338" s="164">
        <f>RES_hhdet_in_emi!F$170</f>
        <v>0</v>
      </c>
      <c r="G338" s="164">
        <f>RES_hhdet_in_emi!G$170</f>
        <v>0</v>
      </c>
      <c r="H338" s="164">
        <f>RES_hhdet_in_emi!H$170</f>
        <v>0</v>
      </c>
      <c r="I338" s="164">
        <f>RES_hhdet_in_emi!I$170</f>
        <v>0</v>
      </c>
      <c r="J338" s="164">
        <f>RES_hhdet_in_emi!J$170</f>
        <v>0</v>
      </c>
      <c r="K338" s="164">
        <f>RES_hhdet_in_emi!K$170</f>
        <v>0</v>
      </c>
      <c r="L338" s="164">
        <f>RES_hhdet_in_emi!L$170</f>
        <v>0</v>
      </c>
      <c r="M338" s="164">
        <f>RES_hhdet_in_emi!M$170</f>
        <v>0</v>
      </c>
      <c r="N338" s="164">
        <f>RES_hhdet_in_emi!N$170</f>
        <v>0</v>
      </c>
      <c r="O338" s="164">
        <f>RES_hhdet_in_emi!O$170</f>
        <v>0</v>
      </c>
      <c r="P338" s="164">
        <f>RES_hhdet_in_emi!P$170</f>
        <v>0</v>
      </c>
      <c r="Q338" s="164">
        <f>RES_hhdet_in_emi!Q$170</f>
        <v>0</v>
      </c>
    </row>
    <row r="339" spans="1:17" ht="12" customHeight="1" x14ac:dyDescent="0.25">
      <c r="A339" s="163" t="s">
        <v>142</v>
      </c>
      <c r="B339" s="162"/>
      <c r="C339" s="162">
        <f>RES_hhdet_in_emi!C$171</f>
        <v>0</v>
      </c>
      <c r="D339" s="162">
        <f>RES_hhdet_in_emi!D$171</f>
        <v>0</v>
      </c>
      <c r="E339" s="162">
        <f>RES_hhdet_in_emi!E$171</f>
        <v>0</v>
      </c>
      <c r="F339" s="162">
        <f>RES_hhdet_in_emi!F$171</f>
        <v>0</v>
      </c>
      <c r="G339" s="162">
        <f>RES_hhdet_in_emi!G$171</f>
        <v>0</v>
      </c>
      <c r="H339" s="162">
        <f>RES_hhdet_in_emi!H$171</f>
        <v>0</v>
      </c>
      <c r="I339" s="162">
        <f>RES_hhdet_in_emi!I$171</f>
        <v>0</v>
      </c>
      <c r="J339" s="162">
        <f>RES_hhdet_in_emi!J$171</f>
        <v>0</v>
      </c>
      <c r="K339" s="162">
        <f>RES_hhdet_in_emi!K$171</f>
        <v>0</v>
      </c>
      <c r="L339" s="162">
        <f>RES_hhdet_in_emi!L$171</f>
        <v>0</v>
      </c>
      <c r="M339" s="162">
        <f>RES_hhdet_in_emi!M$171</f>
        <v>0</v>
      </c>
      <c r="N339" s="162">
        <f>RES_hhdet_in_emi!N$171</f>
        <v>0</v>
      </c>
      <c r="O339" s="162">
        <f>RES_hhdet_in_emi!O$171</f>
        <v>0</v>
      </c>
      <c r="P339" s="162">
        <f>RES_hhdet_in_emi!P$171</f>
        <v>0</v>
      </c>
      <c r="Q339" s="162">
        <f>RES_hhdet_in_emi!Q$171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5">SUM(D341:D342)</f>
        <v>0</v>
      </c>
      <c r="E340" s="160">
        <f t="shared" si="95"/>
        <v>0</v>
      </c>
      <c r="F340" s="160">
        <f t="shared" si="95"/>
        <v>0</v>
      </c>
      <c r="G340" s="160">
        <f t="shared" si="95"/>
        <v>0</v>
      </c>
      <c r="H340" s="160">
        <f t="shared" si="95"/>
        <v>0</v>
      </c>
      <c r="I340" s="160">
        <f t="shared" si="95"/>
        <v>0</v>
      </c>
      <c r="J340" s="160">
        <f t="shared" si="95"/>
        <v>0</v>
      </c>
      <c r="K340" s="160">
        <f t="shared" si="95"/>
        <v>0</v>
      </c>
      <c r="L340" s="160">
        <f t="shared" si="95"/>
        <v>0</v>
      </c>
      <c r="M340" s="160">
        <f t="shared" si="95"/>
        <v>0</v>
      </c>
      <c r="N340" s="160">
        <f t="shared" si="95"/>
        <v>0</v>
      </c>
      <c r="O340" s="160">
        <f t="shared" si="95"/>
        <v>0</v>
      </c>
      <c r="P340" s="160">
        <f t="shared" si="95"/>
        <v>0</v>
      </c>
      <c r="Q340" s="160">
        <f t="shared" si="95"/>
        <v>0</v>
      </c>
    </row>
    <row r="341" spans="1:17" ht="12" customHeight="1" x14ac:dyDescent="0.25">
      <c r="A341" s="148" t="s">
        <v>60</v>
      </c>
      <c r="B341" s="156"/>
      <c r="C341" s="156">
        <f>RES_hhdet_in_emi!C$173</f>
        <v>0</v>
      </c>
      <c r="D341" s="156">
        <f>RES_hhdet_in_emi!D$173</f>
        <v>0</v>
      </c>
      <c r="E341" s="156">
        <f>RES_hhdet_in_emi!E$173</f>
        <v>0</v>
      </c>
      <c r="F341" s="156">
        <f>RES_hhdet_in_emi!F$173</f>
        <v>0</v>
      </c>
      <c r="G341" s="156">
        <f>RES_hhdet_in_emi!G$173</f>
        <v>0</v>
      </c>
      <c r="H341" s="156">
        <f>RES_hhdet_in_emi!H$173</f>
        <v>0</v>
      </c>
      <c r="I341" s="156">
        <f>RES_hhdet_in_emi!I$173</f>
        <v>0</v>
      </c>
      <c r="J341" s="156">
        <f>RES_hhdet_in_emi!J$173</f>
        <v>0</v>
      </c>
      <c r="K341" s="156">
        <f>RES_hhdet_in_emi!K$173</f>
        <v>0</v>
      </c>
      <c r="L341" s="156">
        <f>RES_hhdet_in_emi!L$173</f>
        <v>0</v>
      </c>
      <c r="M341" s="156">
        <f>RES_hhdet_in_emi!M$173</f>
        <v>0</v>
      </c>
      <c r="N341" s="156">
        <f>RES_hhdet_in_emi!N$173</f>
        <v>0</v>
      </c>
      <c r="O341" s="156">
        <f>RES_hhdet_in_emi!O$173</f>
        <v>0</v>
      </c>
      <c r="P341" s="156">
        <f>RES_hhdet_in_emi!P$173</f>
        <v>0</v>
      </c>
      <c r="Q341" s="156">
        <f>RES_hhdet_in_emi!Q$173</f>
        <v>0</v>
      </c>
    </row>
    <row r="342" spans="1:17" ht="12" customHeight="1" x14ac:dyDescent="0.25">
      <c r="A342" s="159" t="s">
        <v>59</v>
      </c>
      <c r="B342" s="57"/>
      <c r="C342" s="57">
        <f>RES_hhdet_in_emi!C$174</f>
        <v>0</v>
      </c>
      <c r="D342" s="57">
        <f>RES_hhdet_in_emi!D$174</f>
        <v>0</v>
      </c>
      <c r="E342" s="57">
        <f>RES_hhdet_in_emi!E$174</f>
        <v>0</v>
      </c>
      <c r="F342" s="57">
        <f>RES_hhdet_in_emi!F$174</f>
        <v>0</v>
      </c>
      <c r="G342" s="57">
        <f>RES_hhdet_in_emi!G$174</f>
        <v>0</v>
      </c>
      <c r="H342" s="57">
        <f>RES_hhdet_in_emi!H$174</f>
        <v>0</v>
      </c>
      <c r="I342" s="57">
        <f>RES_hhdet_in_emi!I$174</f>
        <v>0</v>
      </c>
      <c r="J342" s="57">
        <f>RES_hhdet_in_emi!J$174</f>
        <v>0</v>
      </c>
      <c r="K342" s="57">
        <f>RES_hhdet_in_emi!K$174</f>
        <v>0</v>
      </c>
      <c r="L342" s="57">
        <f>RES_hhdet_in_emi!L$174</f>
        <v>0</v>
      </c>
      <c r="M342" s="57">
        <f>RES_hhdet_in_emi!M$174</f>
        <v>0</v>
      </c>
      <c r="N342" s="57">
        <f>RES_hhdet_in_emi!N$174</f>
        <v>0</v>
      </c>
      <c r="O342" s="57">
        <f>RES_hhdet_in_emi!O$174</f>
        <v>0</v>
      </c>
      <c r="P342" s="57">
        <f>RES_hhdet_in_emi!P$174</f>
        <v>0</v>
      </c>
      <c r="Q342" s="57">
        <f>RES_hhdet_in_emi!Q$174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6">SUM(D344:D345)</f>
        <v>0</v>
      </c>
      <c r="E343" s="157">
        <f t="shared" si="96"/>
        <v>0</v>
      </c>
      <c r="F343" s="157">
        <f t="shared" si="96"/>
        <v>0</v>
      </c>
      <c r="G343" s="157">
        <f t="shared" si="96"/>
        <v>0</v>
      </c>
      <c r="H343" s="157">
        <f t="shared" si="96"/>
        <v>0</v>
      </c>
      <c r="I343" s="157">
        <f t="shared" si="96"/>
        <v>0</v>
      </c>
      <c r="J343" s="157">
        <f t="shared" si="96"/>
        <v>0</v>
      </c>
      <c r="K343" s="157">
        <f t="shared" si="96"/>
        <v>0</v>
      </c>
      <c r="L343" s="157">
        <f t="shared" si="96"/>
        <v>0</v>
      </c>
      <c r="M343" s="157">
        <f t="shared" si="96"/>
        <v>0</v>
      </c>
      <c r="N343" s="157">
        <f t="shared" si="96"/>
        <v>0</v>
      </c>
      <c r="O343" s="157">
        <f t="shared" si="96"/>
        <v>0</v>
      </c>
      <c r="P343" s="157">
        <f t="shared" si="96"/>
        <v>0</v>
      </c>
      <c r="Q343" s="157">
        <f t="shared" si="96"/>
        <v>0</v>
      </c>
    </row>
    <row r="344" spans="1:17" ht="12" customHeight="1" x14ac:dyDescent="0.25">
      <c r="A344" s="23" t="s">
        <v>57</v>
      </c>
      <c r="B344" s="156"/>
      <c r="C344" s="156">
        <f>RES_hhdet_in_emi!C$176</f>
        <v>0</v>
      </c>
      <c r="D344" s="156">
        <f>RES_hhdet_in_emi!D$176</f>
        <v>0</v>
      </c>
      <c r="E344" s="156">
        <f>RES_hhdet_in_emi!E$176</f>
        <v>0</v>
      </c>
      <c r="F344" s="156">
        <f>RES_hhdet_in_emi!F$176</f>
        <v>0</v>
      </c>
      <c r="G344" s="156">
        <f>RES_hhdet_in_emi!G$176</f>
        <v>0</v>
      </c>
      <c r="H344" s="156">
        <f>RES_hhdet_in_emi!H$176</f>
        <v>0</v>
      </c>
      <c r="I344" s="156">
        <f>RES_hhdet_in_emi!I$176</f>
        <v>0</v>
      </c>
      <c r="J344" s="156">
        <f>RES_hhdet_in_emi!J$176</f>
        <v>0</v>
      </c>
      <c r="K344" s="156">
        <f>RES_hhdet_in_emi!K$176</f>
        <v>0</v>
      </c>
      <c r="L344" s="156">
        <f>RES_hhdet_in_emi!L$176</f>
        <v>0</v>
      </c>
      <c r="M344" s="156">
        <f>RES_hhdet_in_emi!M$176</f>
        <v>0</v>
      </c>
      <c r="N344" s="156">
        <f>RES_hhdet_in_emi!N$176</f>
        <v>0</v>
      </c>
      <c r="O344" s="156">
        <f>RES_hhdet_in_emi!O$176</f>
        <v>0</v>
      </c>
      <c r="P344" s="156">
        <f>RES_hhdet_in_emi!P$176</f>
        <v>0</v>
      </c>
      <c r="Q344" s="156">
        <f>RES_hhdet_in_emi!Q$176</f>
        <v>0</v>
      </c>
    </row>
    <row r="345" spans="1:17" ht="12" customHeight="1" x14ac:dyDescent="0.25">
      <c r="A345" s="29" t="s">
        <v>140</v>
      </c>
      <c r="B345" s="57"/>
      <c r="C345" s="57">
        <f>RES_hhdet_in_emi!C$177</f>
        <v>0</v>
      </c>
      <c r="D345" s="57">
        <f>RES_hhdet_in_emi!D$177</f>
        <v>0</v>
      </c>
      <c r="E345" s="57">
        <f>RES_hhdet_in_emi!E$177</f>
        <v>0</v>
      </c>
      <c r="F345" s="57">
        <f>RES_hhdet_in_emi!F$177</f>
        <v>0</v>
      </c>
      <c r="G345" s="57">
        <f>RES_hhdet_in_emi!G$177</f>
        <v>0</v>
      </c>
      <c r="H345" s="57">
        <f>RES_hhdet_in_emi!H$177</f>
        <v>0</v>
      </c>
      <c r="I345" s="57">
        <f>RES_hhdet_in_emi!I$177</f>
        <v>0</v>
      </c>
      <c r="J345" s="57">
        <f>RES_hhdet_in_emi!J$177</f>
        <v>0</v>
      </c>
      <c r="K345" s="57">
        <f>RES_hhdet_in_emi!K$177</f>
        <v>0</v>
      </c>
      <c r="L345" s="57">
        <f>RES_hhdet_in_emi!L$177</f>
        <v>0</v>
      </c>
      <c r="M345" s="57">
        <f>RES_hhdet_in_emi!M$177</f>
        <v>0</v>
      </c>
      <c r="N345" s="57">
        <f>RES_hhdet_in_emi!N$177</f>
        <v>0</v>
      </c>
      <c r="O345" s="57">
        <f>RES_hhdet_in_emi!O$177</f>
        <v>0</v>
      </c>
      <c r="P345" s="57">
        <f>RES_hhdet_in_emi!P$177</f>
        <v>0</v>
      </c>
      <c r="Q345" s="57">
        <f>RES_hhdet_in_emi!Q$177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7">C348+C350+C352+C361</f>
        <v>0</v>
      </c>
      <c r="D347" s="168">
        <f t="shared" si="97"/>
        <v>0</v>
      </c>
      <c r="E347" s="168">
        <f t="shared" si="97"/>
        <v>18390.174925027361</v>
      </c>
      <c r="F347" s="168">
        <f t="shared" si="97"/>
        <v>16732.278250311687</v>
      </c>
      <c r="G347" s="168">
        <f t="shared" si="97"/>
        <v>16312.485406846028</v>
      </c>
      <c r="H347" s="168">
        <f t="shared" si="97"/>
        <v>15056.186757511879</v>
      </c>
      <c r="I347" s="168">
        <f t="shared" si="97"/>
        <v>13356.278217555717</v>
      </c>
      <c r="J347" s="168">
        <f t="shared" si="97"/>
        <v>13795.137469326348</v>
      </c>
      <c r="K347" s="168">
        <f t="shared" si="97"/>
        <v>13739.501249576706</v>
      </c>
      <c r="L347" s="168">
        <f t="shared" si="97"/>
        <v>14424.056454218566</v>
      </c>
      <c r="M347" s="168">
        <f t="shared" si="97"/>
        <v>13948.627696354215</v>
      </c>
      <c r="N347" s="168">
        <f t="shared" si="97"/>
        <v>15408.651276092185</v>
      </c>
      <c r="O347" s="168">
        <f t="shared" si="97"/>
        <v>17209.080718367117</v>
      </c>
      <c r="P347" s="168">
        <f t="shared" si="97"/>
        <v>14882.69730133844</v>
      </c>
      <c r="Q347" s="168">
        <f t="shared" si="97"/>
        <v>14974.013634233686</v>
      </c>
    </row>
    <row r="348" spans="1:17" ht="12" customHeight="1" x14ac:dyDescent="0.25">
      <c r="A348" s="158" t="s">
        <v>65</v>
      </c>
      <c r="B348" s="157"/>
      <c r="C348" s="157">
        <f t="shared" ref="C348:Q348" si="98">C349</f>
        <v>0</v>
      </c>
      <c r="D348" s="157">
        <f t="shared" si="98"/>
        <v>0</v>
      </c>
      <c r="E348" s="157">
        <f t="shared" si="98"/>
        <v>15925.623451510597</v>
      </c>
      <c r="F348" s="157">
        <f t="shared" si="98"/>
        <v>14288.963248222924</v>
      </c>
      <c r="G348" s="157">
        <f t="shared" si="98"/>
        <v>13865.341206521309</v>
      </c>
      <c r="H348" s="157">
        <f t="shared" si="98"/>
        <v>12472.550140149606</v>
      </c>
      <c r="I348" s="157">
        <f t="shared" si="98"/>
        <v>10753.221682751622</v>
      </c>
      <c r="J348" s="157">
        <f t="shared" si="98"/>
        <v>11172.556203857235</v>
      </c>
      <c r="K348" s="157">
        <f t="shared" si="98"/>
        <v>11118.229380088704</v>
      </c>
      <c r="L348" s="157">
        <f t="shared" si="98"/>
        <v>11912.918971020861</v>
      </c>
      <c r="M348" s="157">
        <f t="shared" si="98"/>
        <v>11243.073118654294</v>
      </c>
      <c r="N348" s="157">
        <f t="shared" si="98"/>
        <v>12462.068524445025</v>
      </c>
      <c r="O348" s="157">
        <f t="shared" si="98"/>
        <v>14058.352713942544</v>
      </c>
      <c r="P348" s="157">
        <f t="shared" si="98"/>
        <v>11443.11864895082</v>
      </c>
      <c r="Q348" s="157">
        <f t="shared" si="98"/>
        <v>11432.422768882605</v>
      </c>
    </row>
    <row r="349" spans="1:17" ht="12" customHeight="1" x14ac:dyDescent="0.25">
      <c r="A349" s="23" t="s">
        <v>60</v>
      </c>
      <c r="B349" s="57"/>
      <c r="C349" s="57">
        <f>IF(C277=0,0,C277/0.086*1000000/C$49)</f>
        <v>0</v>
      </c>
      <c r="D349" s="57">
        <f t="shared" ref="D349:Q349" si="99">IF(D277=0,0,D277/0.086*1000000/D$49)</f>
        <v>0</v>
      </c>
      <c r="E349" s="57">
        <f t="shared" si="99"/>
        <v>15925.623451510597</v>
      </c>
      <c r="F349" s="57">
        <f t="shared" si="99"/>
        <v>14288.963248222924</v>
      </c>
      <c r="G349" s="57">
        <f t="shared" si="99"/>
        <v>13865.341206521309</v>
      </c>
      <c r="H349" s="57">
        <f t="shared" si="99"/>
        <v>12472.550140149606</v>
      </c>
      <c r="I349" s="57">
        <f t="shared" si="99"/>
        <v>10753.221682751622</v>
      </c>
      <c r="J349" s="57">
        <f t="shared" si="99"/>
        <v>11172.556203857235</v>
      </c>
      <c r="K349" s="57">
        <f t="shared" si="99"/>
        <v>11118.229380088704</v>
      </c>
      <c r="L349" s="57">
        <f t="shared" si="99"/>
        <v>11912.918971020861</v>
      </c>
      <c r="M349" s="57">
        <f t="shared" si="99"/>
        <v>11243.073118654294</v>
      </c>
      <c r="N349" s="57">
        <f t="shared" si="99"/>
        <v>12462.068524445025</v>
      </c>
      <c r="O349" s="57">
        <f t="shared" si="99"/>
        <v>14058.352713942544</v>
      </c>
      <c r="P349" s="57">
        <f t="shared" si="99"/>
        <v>11443.11864895082</v>
      </c>
      <c r="Q349" s="57">
        <f t="shared" si="99"/>
        <v>11432.422768882605</v>
      </c>
    </row>
    <row r="350" spans="1:17" ht="12" customHeight="1" x14ac:dyDescent="0.25">
      <c r="A350" s="158" t="s">
        <v>112</v>
      </c>
      <c r="B350" s="157"/>
      <c r="C350" s="157">
        <f t="shared" ref="C350:Q350" si="100">C351</f>
        <v>0</v>
      </c>
      <c r="D350" s="157">
        <f t="shared" si="100"/>
        <v>0</v>
      </c>
      <c r="E350" s="157">
        <f t="shared" si="100"/>
        <v>17.554938221274444</v>
      </c>
      <c r="F350" s="157">
        <f t="shared" si="100"/>
        <v>41.629379165207737</v>
      </c>
      <c r="G350" s="157">
        <f t="shared" si="100"/>
        <v>8.7054697449145806</v>
      </c>
      <c r="H350" s="157">
        <f t="shared" si="100"/>
        <v>27.317153351032452</v>
      </c>
      <c r="I350" s="157">
        <f t="shared" si="100"/>
        <v>9.7731462063696508</v>
      </c>
      <c r="J350" s="157">
        <f t="shared" si="100"/>
        <v>6.0990873140072006</v>
      </c>
      <c r="K350" s="157">
        <f t="shared" si="100"/>
        <v>16.70690108719462</v>
      </c>
      <c r="L350" s="157">
        <f t="shared" si="100"/>
        <v>10.923640521501543</v>
      </c>
      <c r="M350" s="157">
        <f t="shared" si="100"/>
        <v>5.4243982026029673</v>
      </c>
      <c r="N350" s="157">
        <f t="shared" si="100"/>
        <v>10.452107454216065</v>
      </c>
      <c r="O350" s="157">
        <f t="shared" si="100"/>
        <v>9.1717601558374309</v>
      </c>
      <c r="P350" s="157">
        <f t="shared" si="100"/>
        <v>12.326678883761129</v>
      </c>
      <c r="Q350" s="157">
        <f t="shared" si="100"/>
        <v>8.2972862566353687</v>
      </c>
    </row>
    <row r="351" spans="1:17" ht="12" customHeight="1" x14ac:dyDescent="0.25">
      <c r="A351" s="23" t="s">
        <v>60</v>
      </c>
      <c r="B351" s="156"/>
      <c r="C351" s="156">
        <f>IF(C279=0,0,C279/0.086*1000000/C$49)</f>
        <v>0</v>
      </c>
      <c r="D351" s="156">
        <f t="shared" ref="D351:Q351" si="101">IF(D279=0,0,D279/0.086*1000000/D$49)</f>
        <v>0</v>
      </c>
      <c r="E351" s="156">
        <f t="shared" si="101"/>
        <v>17.554938221274444</v>
      </c>
      <c r="F351" s="156">
        <f t="shared" si="101"/>
        <v>41.629379165207737</v>
      </c>
      <c r="G351" s="156">
        <f t="shared" si="101"/>
        <v>8.7054697449145806</v>
      </c>
      <c r="H351" s="156">
        <f t="shared" si="101"/>
        <v>27.317153351032452</v>
      </c>
      <c r="I351" s="156">
        <f t="shared" si="101"/>
        <v>9.7731462063696508</v>
      </c>
      <c r="J351" s="156">
        <f t="shared" si="101"/>
        <v>6.0990873140072006</v>
      </c>
      <c r="K351" s="156">
        <f t="shared" si="101"/>
        <v>16.70690108719462</v>
      </c>
      <c r="L351" s="156">
        <f t="shared" si="101"/>
        <v>10.923640521501543</v>
      </c>
      <c r="M351" s="156">
        <f t="shared" si="101"/>
        <v>5.4243982026029673</v>
      </c>
      <c r="N351" s="156">
        <f t="shared" si="101"/>
        <v>10.452107454216065</v>
      </c>
      <c r="O351" s="156">
        <f t="shared" si="101"/>
        <v>9.1717601558374309</v>
      </c>
      <c r="P351" s="156">
        <f t="shared" si="101"/>
        <v>12.326678883761129</v>
      </c>
      <c r="Q351" s="156">
        <f t="shared" si="101"/>
        <v>8.2972862566353687</v>
      </c>
    </row>
    <row r="352" spans="1:17" ht="12" customHeight="1" x14ac:dyDescent="0.25">
      <c r="A352" s="158" t="s">
        <v>63</v>
      </c>
      <c r="B352" s="157"/>
      <c r="C352" s="157">
        <f>IF(C280=0,0,C280/0.086*1000000/SUM(C$53:C$56))</f>
        <v>0</v>
      </c>
      <c r="D352" s="157">
        <f t="shared" ref="D352:Q352" si="102">IF(D280=0,0,D280/0.086*1000000/SUM(D$53:D$56))</f>
        <v>0</v>
      </c>
      <c r="E352" s="157">
        <f t="shared" si="102"/>
        <v>1744.6861456655704</v>
      </c>
      <c r="F352" s="157">
        <f t="shared" si="102"/>
        <v>1711.7729687051651</v>
      </c>
      <c r="G352" s="157">
        <f t="shared" si="102"/>
        <v>1747.5442991952077</v>
      </c>
      <c r="H352" s="157">
        <f t="shared" si="102"/>
        <v>1858.2688554760407</v>
      </c>
      <c r="I352" s="157">
        <f t="shared" si="102"/>
        <v>1878.7453163597911</v>
      </c>
      <c r="J352" s="157">
        <f t="shared" si="102"/>
        <v>1918.7402216128182</v>
      </c>
      <c r="K352" s="157">
        <f t="shared" si="102"/>
        <v>1903.8241277599539</v>
      </c>
      <c r="L352" s="157">
        <f t="shared" si="102"/>
        <v>1801.8364792773791</v>
      </c>
      <c r="M352" s="157">
        <f t="shared" si="102"/>
        <v>1966.1684844770932</v>
      </c>
      <c r="N352" s="157">
        <f t="shared" si="102"/>
        <v>2138.1518134130833</v>
      </c>
      <c r="O352" s="157">
        <f t="shared" si="102"/>
        <v>2290.3048478615074</v>
      </c>
      <c r="P352" s="157">
        <f t="shared" si="102"/>
        <v>2559.1667112426894</v>
      </c>
      <c r="Q352" s="157">
        <f t="shared" si="102"/>
        <v>2603.1242479631696</v>
      </c>
    </row>
    <row r="353" spans="1:17" ht="12" customHeight="1" x14ac:dyDescent="0.25">
      <c r="A353" s="167" t="s">
        <v>144</v>
      </c>
      <c r="B353" s="132"/>
      <c r="C353" s="132">
        <f>IF(C281=0,0,C281/0.086*1000000/C$53)</f>
        <v>0</v>
      </c>
      <c r="D353" s="132">
        <f t="shared" ref="D353:Q353" si="103">IF(D281=0,0,D281/0.086*1000000/D$53)</f>
        <v>0</v>
      </c>
      <c r="E353" s="132">
        <f t="shared" si="103"/>
        <v>0</v>
      </c>
      <c r="F353" s="132">
        <f t="shared" si="103"/>
        <v>0</v>
      </c>
      <c r="G353" s="132">
        <f t="shared" si="103"/>
        <v>0</v>
      </c>
      <c r="H353" s="132">
        <f t="shared" si="103"/>
        <v>0</v>
      </c>
      <c r="I353" s="132">
        <f t="shared" si="103"/>
        <v>0</v>
      </c>
      <c r="J353" s="132">
        <f t="shared" si="103"/>
        <v>0</v>
      </c>
      <c r="K353" s="132">
        <f t="shared" si="103"/>
        <v>0</v>
      </c>
      <c r="L353" s="132">
        <f t="shared" si="103"/>
        <v>0</v>
      </c>
      <c r="M353" s="132">
        <f t="shared" si="103"/>
        <v>0</v>
      </c>
      <c r="N353" s="132">
        <f t="shared" si="103"/>
        <v>0</v>
      </c>
      <c r="O353" s="132">
        <f t="shared" si="103"/>
        <v>0</v>
      </c>
      <c r="P353" s="132">
        <f t="shared" si="103"/>
        <v>0</v>
      </c>
      <c r="Q353" s="132">
        <f t="shared" si="103"/>
        <v>0</v>
      </c>
    </row>
    <row r="354" spans="1:17" ht="12" customHeight="1" x14ac:dyDescent="0.25">
      <c r="A354" s="167" t="s">
        <v>143</v>
      </c>
      <c r="B354" s="132"/>
      <c r="C354" s="132">
        <f>IF(C282=0,0,C282/0.086*1000000/C$54)</f>
        <v>0</v>
      </c>
      <c r="D354" s="132">
        <f t="shared" ref="D354:Q354" si="104">IF(D282=0,0,D282/0.086*1000000/D$54)</f>
        <v>0</v>
      </c>
      <c r="E354" s="132">
        <f t="shared" si="104"/>
        <v>0</v>
      </c>
      <c r="F354" s="132">
        <f t="shared" si="104"/>
        <v>0</v>
      </c>
      <c r="G354" s="132">
        <f t="shared" si="104"/>
        <v>0</v>
      </c>
      <c r="H354" s="132">
        <f t="shared" si="104"/>
        <v>0</v>
      </c>
      <c r="I354" s="132">
        <f t="shared" si="104"/>
        <v>0</v>
      </c>
      <c r="J354" s="132">
        <f t="shared" si="104"/>
        <v>0</v>
      </c>
      <c r="K354" s="132">
        <f t="shared" si="104"/>
        <v>0</v>
      </c>
      <c r="L354" s="132">
        <f t="shared" si="104"/>
        <v>0</v>
      </c>
      <c r="M354" s="132">
        <f t="shared" si="104"/>
        <v>0</v>
      </c>
      <c r="N354" s="132">
        <f t="shared" si="104"/>
        <v>0</v>
      </c>
      <c r="O354" s="132">
        <f t="shared" si="104"/>
        <v>0</v>
      </c>
      <c r="P354" s="132">
        <f t="shared" si="104"/>
        <v>0</v>
      </c>
      <c r="Q354" s="132">
        <f t="shared" si="104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5">IF(C283=0,0,C283/0.086*1000000/C$54)</f>
        <v>0</v>
      </c>
      <c r="D355" s="165">
        <f t="shared" si="105"/>
        <v>0</v>
      </c>
      <c r="E355" s="165">
        <f t="shared" si="105"/>
        <v>0</v>
      </c>
      <c r="F355" s="165">
        <f t="shared" si="105"/>
        <v>0</v>
      </c>
      <c r="G355" s="165">
        <f t="shared" si="105"/>
        <v>0</v>
      </c>
      <c r="H355" s="165">
        <f t="shared" si="105"/>
        <v>0</v>
      </c>
      <c r="I355" s="165">
        <f t="shared" si="105"/>
        <v>0</v>
      </c>
      <c r="J355" s="165">
        <f t="shared" si="105"/>
        <v>0</v>
      </c>
      <c r="K355" s="165">
        <f t="shared" si="105"/>
        <v>0</v>
      </c>
      <c r="L355" s="165">
        <f t="shared" si="105"/>
        <v>0</v>
      </c>
      <c r="M355" s="165">
        <f t="shared" si="105"/>
        <v>0</v>
      </c>
      <c r="N355" s="165">
        <f t="shared" si="105"/>
        <v>0</v>
      </c>
      <c r="O355" s="165">
        <f t="shared" si="105"/>
        <v>0</v>
      </c>
      <c r="P355" s="165">
        <f t="shared" si="105"/>
        <v>0</v>
      </c>
      <c r="Q355" s="165">
        <f t="shared" si="105"/>
        <v>0</v>
      </c>
    </row>
    <row r="356" spans="1:17" ht="12" customHeight="1" x14ac:dyDescent="0.25">
      <c r="A356" s="147" t="s">
        <v>59</v>
      </c>
      <c r="B356" s="164"/>
      <c r="C356" s="164">
        <f t="shared" si="105"/>
        <v>0</v>
      </c>
      <c r="D356" s="164">
        <f t="shared" si="105"/>
        <v>0</v>
      </c>
      <c r="E356" s="164">
        <f t="shared" si="105"/>
        <v>0</v>
      </c>
      <c r="F356" s="164">
        <f t="shared" si="105"/>
        <v>0</v>
      </c>
      <c r="G356" s="164">
        <f t="shared" si="105"/>
        <v>0</v>
      </c>
      <c r="H356" s="164">
        <f t="shared" si="105"/>
        <v>0</v>
      </c>
      <c r="I356" s="164">
        <f t="shared" si="105"/>
        <v>0</v>
      </c>
      <c r="J356" s="164">
        <f t="shared" si="105"/>
        <v>0</v>
      </c>
      <c r="K356" s="164">
        <f t="shared" si="105"/>
        <v>0</v>
      </c>
      <c r="L356" s="164">
        <f t="shared" si="105"/>
        <v>0</v>
      </c>
      <c r="M356" s="164">
        <f t="shared" si="105"/>
        <v>0</v>
      </c>
      <c r="N356" s="164">
        <f t="shared" si="105"/>
        <v>0</v>
      </c>
      <c r="O356" s="164">
        <f t="shared" si="105"/>
        <v>0</v>
      </c>
      <c r="P356" s="164">
        <f t="shared" si="105"/>
        <v>0</v>
      </c>
      <c r="Q356" s="164">
        <f t="shared" si="105"/>
        <v>0</v>
      </c>
    </row>
    <row r="357" spans="1:17" ht="12" customHeight="1" x14ac:dyDescent="0.25">
      <c r="A357" s="163" t="s">
        <v>142</v>
      </c>
      <c r="B357" s="162"/>
      <c r="C357" s="162">
        <f>IF(C285=0,0,C285/0.086*1000000/C$55)</f>
        <v>0</v>
      </c>
      <c r="D357" s="162">
        <f t="shared" ref="D357:Q357" si="106">IF(D285=0,0,D285/0.086*1000000/D$55)</f>
        <v>0</v>
      </c>
      <c r="E357" s="162">
        <f t="shared" si="106"/>
        <v>1744.6861456655704</v>
      </c>
      <c r="F357" s="162">
        <f t="shared" si="106"/>
        <v>1711.7729687051651</v>
      </c>
      <c r="G357" s="162">
        <f t="shared" si="106"/>
        <v>1747.5442991952077</v>
      </c>
      <c r="H357" s="162">
        <f t="shared" si="106"/>
        <v>1858.2688554760407</v>
      </c>
      <c r="I357" s="162">
        <f t="shared" si="106"/>
        <v>1878.7453163597911</v>
      </c>
      <c r="J357" s="162">
        <f t="shared" si="106"/>
        <v>1918.7402216128182</v>
      </c>
      <c r="K357" s="162">
        <f t="shared" si="106"/>
        <v>1903.8241277599539</v>
      </c>
      <c r="L357" s="162">
        <f t="shared" si="106"/>
        <v>0</v>
      </c>
      <c r="M357" s="162">
        <f t="shared" si="106"/>
        <v>2014.2770368602323</v>
      </c>
      <c r="N357" s="162">
        <f t="shared" si="106"/>
        <v>2160.2963418182007</v>
      </c>
      <c r="O357" s="162">
        <f t="shared" si="106"/>
        <v>2319.8809505821764</v>
      </c>
      <c r="P357" s="162">
        <f t="shared" si="106"/>
        <v>2582.8741656212305</v>
      </c>
      <c r="Q357" s="162">
        <f t="shared" si="106"/>
        <v>2625.2132347920392</v>
      </c>
    </row>
    <row r="358" spans="1:17" ht="12" customHeight="1" x14ac:dyDescent="0.25">
      <c r="A358" s="161" t="s">
        <v>141</v>
      </c>
      <c r="B358" s="160"/>
      <c r="C358" s="160">
        <f>IF(C286=0,0,C286/0.086*1000000/C$56)</f>
        <v>0</v>
      </c>
      <c r="D358" s="160">
        <f t="shared" ref="D358:Q358" si="107">IF(D286=0,0,D286/0.086*1000000/D$56)</f>
        <v>0</v>
      </c>
      <c r="E358" s="160">
        <f t="shared" si="107"/>
        <v>0</v>
      </c>
      <c r="F358" s="160">
        <f t="shared" si="107"/>
        <v>0</v>
      </c>
      <c r="G358" s="160">
        <f t="shared" si="107"/>
        <v>0</v>
      </c>
      <c r="H358" s="160">
        <f t="shared" si="107"/>
        <v>0</v>
      </c>
      <c r="I358" s="160">
        <f t="shared" si="107"/>
        <v>0</v>
      </c>
      <c r="J358" s="160">
        <f t="shared" si="107"/>
        <v>0</v>
      </c>
      <c r="K358" s="160">
        <f t="shared" si="107"/>
        <v>0</v>
      </c>
      <c r="L358" s="160">
        <f t="shared" si="107"/>
        <v>1801.8364792773791</v>
      </c>
      <c r="M358" s="160">
        <f t="shared" si="107"/>
        <v>1836.7309465347491</v>
      </c>
      <c r="N358" s="160">
        <f t="shared" si="107"/>
        <v>1932.9711138000064</v>
      </c>
      <c r="O358" s="160">
        <f t="shared" si="107"/>
        <v>1935.088330389691</v>
      </c>
      <c r="P358" s="160">
        <f t="shared" si="107"/>
        <v>2274.4989012924721</v>
      </c>
      <c r="Q358" s="160">
        <f t="shared" si="107"/>
        <v>2359.5434011707562</v>
      </c>
    </row>
    <row r="359" spans="1:17" ht="12" customHeight="1" x14ac:dyDescent="0.25">
      <c r="A359" s="148" t="s">
        <v>60</v>
      </c>
      <c r="B359" s="156"/>
      <c r="C359" s="156">
        <f t="shared" ref="C359:Q360" si="108">IF(C287=0,0,C287/0.086*1000000/C$56)</f>
        <v>0</v>
      </c>
      <c r="D359" s="156">
        <f t="shared" si="108"/>
        <v>0</v>
      </c>
      <c r="E359" s="156">
        <f t="shared" si="108"/>
        <v>0</v>
      </c>
      <c r="F359" s="156">
        <f t="shared" si="108"/>
        <v>0</v>
      </c>
      <c r="G359" s="156">
        <f t="shared" si="108"/>
        <v>0</v>
      </c>
      <c r="H359" s="156">
        <f t="shared" si="108"/>
        <v>0</v>
      </c>
      <c r="I359" s="156">
        <f t="shared" si="108"/>
        <v>0</v>
      </c>
      <c r="J359" s="156">
        <f t="shared" si="108"/>
        <v>0</v>
      </c>
      <c r="K359" s="156">
        <f t="shared" si="108"/>
        <v>0</v>
      </c>
      <c r="L359" s="156">
        <f t="shared" si="108"/>
        <v>1462.4174651575574</v>
      </c>
      <c r="M359" s="156">
        <f t="shared" si="108"/>
        <v>1493.5079370071728</v>
      </c>
      <c r="N359" s="156">
        <f t="shared" si="108"/>
        <v>1574.8409832056395</v>
      </c>
      <c r="O359" s="156">
        <f t="shared" si="108"/>
        <v>1528.8782106355816</v>
      </c>
      <c r="P359" s="156">
        <f t="shared" si="108"/>
        <v>1913.8190630660231</v>
      </c>
      <c r="Q359" s="156">
        <f t="shared" si="108"/>
        <v>1999.2830259716845</v>
      </c>
    </row>
    <row r="360" spans="1:17" ht="12" customHeight="1" x14ac:dyDescent="0.25">
      <c r="A360" s="159" t="s">
        <v>59</v>
      </c>
      <c r="B360" s="57"/>
      <c r="C360" s="57">
        <f t="shared" si="108"/>
        <v>0</v>
      </c>
      <c r="D360" s="57">
        <f t="shared" si="108"/>
        <v>0</v>
      </c>
      <c r="E360" s="57">
        <f t="shared" si="108"/>
        <v>0</v>
      </c>
      <c r="F360" s="57">
        <f t="shared" si="108"/>
        <v>0</v>
      </c>
      <c r="G360" s="57">
        <f t="shared" si="108"/>
        <v>0</v>
      </c>
      <c r="H360" s="57">
        <f t="shared" si="108"/>
        <v>0</v>
      </c>
      <c r="I360" s="57">
        <f t="shared" si="108"/>
        <v>0</v>
      </c>
      <c r="J360" s="57">
        <f t="shared" si="108"/>
        <v>0</v>
      </c>
      <c r="K360" s="57">
        <f t="shared" si="108"/>
        <v>0</v>
      </c>
      <c r="L360" s="57">
        <f t="shared" si="108"/>
        <v>339.4190141198219</v>
      </c>
      <c r="M360" s="57">
        <f t="shared" si="108"/>
        <v>343.22300952757621</v>
      </c>
      <c r="N360" s="57">
        <f t="shared" si="108"/>
        <v>358.13013059436639</v>
      </c>
      <c r="O360" s="57">
        <f t="shared" si="108"/>
        <v>406.21011975410954</v>
      </c>
      <c r="P360" s="57">
        <f t="shared" si="108"/>
        <v>360.67983822644879</v>
      </c>
      <c r="Q360" s="57">
        <f t="shared" si="108"/>
        <v>360.2603751990722</v>
      </c>
    </row>
    <row r="361" spans="1:17" ht="12" customHeight="1" x14ac:dyDescent="0.25">
      <c r="A361" s="158" t="s">
        <v>62</v>
      </c>
      <c r="B361" s="157"/>
      <c r="C361" s="157">
        <f>IF(C289=0,0,C289/0.086*1000000/SUM(C$58:C$59))</f>
        <v>0</v>
      </c>
      <c r="D361" s="157">
        <f t="shared" ref="D361:Q361" si="109">IF(D289=0,0,D289/0.086*1000000/SUM(D$58:D$59))</f>
        <v>0</v>
      </c>
      <c r="E361" s="157">
        <f t="shared" si="109"/>
        <v>702.31038962991806</v>
      </c>
      <c r="F361" s="157">
        <f t="shared" si="109"/>
        <v>689.91265421839103</v>
      </c>
      <c r="G361" s="157">
        <f t="shared" si="109"/>
        <v>690.89443138459762</v>
      </c>
      <c r="H361" s="157">
        <f t="shared" si="109"/>
        <v>698.05060853520092</v>
      </c>
      <c r="I361" s="157">
        <f t="shared" si="109"/>
        <v>714.53807223793444</v>
      </c>
      <c r="J361" s="157">
        <f t="shared" si="109"/>
        <v>697.74195654228799</v>
      </c>
      <c r="K361" s="157">
        <f t="shared" si="109"/>
        <v>700.74084064085343</v>
      </c>
      <c r="L361" s="157">
        <f t="shared" si="109"/>
        <v>698.37736339882349</v>
      </c>
      <c r="M361" s="157">
        <f t="shared" si="109"/>
        <v>733.96169502022315</v>
      </c>
      <c r="N361" s="157">
        <f t="shared" si="109"/>
        <v>797.97883077986148</v>
      </c>
      <c r="O361" s="157">
        <f t="shared" si="109"/>
        <v>851.25139640722784</v>
      </c>
      <c r="P361" s="157">
        <f t="shared" si="109"/>
        <v>868.08526226116919</v>
      </c>
      <c r="Q361" s="157">
        <f t="shared" si="109"/>
        <v>930.16933113127823</v>
      </c>
    </row>
    <row r="362" spans="1:17" ht="12" customHeight="1" x14ac:dyDescent="0.25">
      <c r="A362" s="23" t="s">
        <v>57</v>
      </c>
      <c r="B362" s="156"/>
      <c r="C362" s="156">
        <f>IF(C290=0,0,C290/0.086*1000000/C$58)</f>
        <v>0</v>
      </c>
      <c r="D362" s="156">
        <f t="shared" ref="D362:Q362" si="110">IF(D290=0,0,D290/0.086*1000000/D$58)</f>
        <v>0</v>
      </c>
      <c r="E362" s="156">
        <f t="shared" si="110"/>
        <v>0</v>
      </c>
      <c r="F362" s="156">
        <f t="shared" si="110"/>
        <v>0</v>
      </c>
      <c r="G362" s="156">
        <f t="shared" si="110"/>
        <v>0</v>
      </c>
      <c r="H362" s="156">
        <f t="shared" si="110"/>
        <v>0</v>
      </c>
      <c r="I362" s="156">
        <f t="shared" si="110"/>
        <v>0</v>
      </c>
      <c r="J362" s="156">
        <f t="shared" si="110"/>
        <v>0</v>
      </c>
      <c r="K362" s="156">
        <f t="shared" si="110"/>
        <v>0</v>
      </c>
      <c r="L362" s="156">
        <f t="shared" si="110"/>
        <v>0</v>
      </c>
      <c r="M362" s="156">
        <f t="shared" si="110"/>
        <v>0</v>
      </c>
      <c r="N362" s="156">
        <f t="shared" si="110"/>
        <v>0</v>
      </c>
      <c r="O362" s="156">
        <f t="shared" si="110"/>
        <v>0</v>
      </c>
      <c r="P362" s="156">
        <f t="shared" si="110"/>
        <v>0</v>
      </c>
      <c r="Q362" s="156">
        <f t="shared" si="110"/>
        <v>0</v>
      </c>
    </row>
    <row r="363" spans="1:17" ht="12" customHeight="1" x14ac:dyDescent="0.25">
      <c r="A363" s="29" t="s">
        <v>140</v>
      </c>
      <c r="B363" s="57"/>
      <c r="C363" s="57">
        <f>IF(C291=0,0,C291/0.086*1000000/C$59)</f>
        <v>0</v>
      </c>
      <c r="D363" s="57">
        <f t="shared" ref="D363:Q363" si="111">IF(D291=0,0,D291/0.086*1000000/D$59)</f>
        <v>0</v>
      </c>
      <c r="E363" s="57">
        <f t="shared" si="111"/>
        <v>702.31038962991806</v>
      </c>
      <c r="F363" s="57">
        <f t="shared" si="111"/>
        <v>689.91265421839103</v>
      </c>
      <c r="G363" s="57">
        <f t="shared" si="111"/>
        <v>690.89443138459762</v>
      </c>
      <c r="H363" s="57">
        <f t="shared" si="111"/>
        <v>698.05060853520092</v>
      </c>
      <c r="I363" s="57">
        <f t="shared" si="111"/>
        <v>714.53807223793444</v>
      </c>
      <c r="J363" s="57">
        <f t="shared" si="111"/>
        <v>697.74195654228799</v>
      </c>
      <c r="K363" s="57">
        <f t="shared" si="111"/>
        <v>700.74084064085343</v>
      </c>
      <c r="L363" s="57">
        <f t="shared" si="111"/>
        <v>698.37736339882349</v>
      </c>
      <c r="M363" s="57">
        <f t="shared" si="111"/>
        <v>733.96169502022315</v>
      </c>
      <c r="N363" s="57">
        <f t="shared" si="111"/>
        <v>797.97883077986148</v>
      </c>
      <c r="O363" s="57">
        <f t="shared" si="111"/>
        <v>851.25139640722784</v>
      </c>
      <c r="P363" s="57">
        <f t="shared" si="111"/>
        <v>868.08526226116919</v>
      </c>
      <c r="Q363" s="57">
        <f t="shared" si="111"/>
        <v>930.16933113127823</v>
      </c>
    </row>
    <row r="365" spans="1:17" ht="12" customHeight="1" x14ac:dyDescent="0.25">
      <c r="A365" s="152" t="s">
        <v>188</v>
      </c>
      <c r="B365" s="168"/>
      <c r="C365" s="168">
        <f t="shared" ref="C365:Q365" si="112">C366+C368+C370+C379</f>
        <v>0</v>
      </c>
      <c r="D365" s="168">
        <f t="shared" si="112"/>
        <v>0</v>
      </c>
      <c r="E365" s="168">
        <f t="shared" si="112"/>
        <v>13390.009208752999</v>
      </c>
      <c r="F365" s="168">
        <f t="shared" si="112"/>
        <v>12281.588771829862</v>
      </c>
      <c r="G365" s="168">
        <f t="shared" si="112"/>
        <v>12008.74560631625</v>
      </c>
      <c r="H365" s="168">
        <f t="shared" si="112"/>
        <v>11178.789781699541</v>
      </c>
      <c r="I365" s="168">
        <f t="shared" si="112"/>
        <v>9977.130010597326</v>
      </c>
      <c r="J365" s="168">
        <f t="shared" si="112"/>
        <v>10362.061475549894</v>
      </c>
      <c r="K365" s="168">
        <f t="shared" si="112"/>
        <v>10381.255564506109</v>
      </c>
      <c r="L365" s="168">
        <f t="shared" si="112"/>
        <v>10104.775878058434</v>
      </c>
      <c r="M365" s="168">
        <f t="shared" si="112"/>
        <v>10434.15904236676</v>
      </c>
      <c r="N365" s="168">
        <f t="shared" si="112"/>
        <v>11683.196187773014</v>
      </c>
      <c r="O365" s="168">
        <f t="shared" si="112"/>
        <v>13085.274799333451</v>
      </c>
      <c r="P365" s="168">
        <f t="shared" si="112"/>
        <v>11321.336584695171</v>
      </c>
      <c r="Q365" s="168">
        <f t="shared" si="112"/>
        <v>11411.045448625</v>
      </c>
    </row>
    <row r="366" spans="1:17" ht="12" customHeight="1" x14ac:dyDescent="0.25">
      <c r="A366" s="158" t="s">
        <v>65</v>
      </c>
      <c r="B366" s="157"/>
      <c r="C366" s="157">
        <f t="shared" ref="C366:Q366" si="113">C367</f>
        <v>0</v>
      </c>
      <c r="D366" s="157">
        <f t="shared" si="113"/>
        <v>0</v>
      </c>
      <c r="E366" s="157">
        <f t="shared" si="113"/>
        <v>11617.509513458133</v>
      </c>
      <c r="F366" s="157">
        <f t="shared" si="113"/>
        <v>10477.271269780218</v>
      </c>
      <c r="G366" s="157">
        <f t="shared" si="113"/>
        <v>10215.450625725005</v>
      </c>
      <c r="H366" s="157">
        <f t="shared" si="113"/>
        <v>9239.1252905302863</v>
      </c>
      <c r="I366" s="157">
        <f t="shared" si="113"/>
        <v>8013.3330492012556</v>
      </c>
      <c r="J366" s="157">
        <f t="shared" si="113"/>
        <v>8361.9505448701402</v>
      </c>
      <c r="K366" s="157">
        <f t="shared" si="113"/>
        <v>8370.8507214927831</v>
      </c>
      <c r="L366" s="157">
        <f t="shared" si="113"/>
        <v>8146.3135253548735</v>
      </c>
      <c r="M366" s="157">
        <f t="shared" si="113"/>
        <v>8378.2248747214253</v>
      </c>
      <c r="N366" s="157">
        <f t="shared" si="113"/>
        <v>9453.2657620534446</v>
      </c>
      <c r="O366" s="157">
        <f t="shared" si="113"/>
        <v>10722.151479368453</v>
      </c>
      <c r="P366" s="157">
        <f t="shared" si="113"/>
        <v>8758.8875758379781</v>
      </c>
      <c r="Q366" s="157">
        <f t="shared" si="113"/>
        <v>8779.5806075410801</v>
      </c>
    </row>
    <row r="367" spans="1:17" ht="12" customHeight="1" x14ac:dyDescent="0.25">
      <c r="A367" s="23" t="s">
        <v>60</v>
      </c>
      <c r="B367" s="57"/>
      <c r="C367" s="57">
        <f t="shared" ref="C367:Q367" si="114">IF(C295=0,0,C295/0.086*1000000/C$49)</f>
        <v>0</v>
      </c>
      <c r="D367" s="57">
        <f t="shared" si="114"/>
        <v>0</v>
      </c>
      <c r="E367" s="57">
        <f t="shared" si="114"/>
        <v>11617.509513458133</v>
      </c>
      <c r="F367" s="57">
        <f t="shared" si="114"/>
        <v>10477.271269780218</v>
      </c>
      <c r="G367" s="57">
        <f t="shared" si="114"/>
        <v>10215.450625725005</v>
      </c>
      <c r="H367" s="57">
        <f t="shared" si="114"/>
        <v>9239.1252905302863</v>
      </c>
      <c r="I367" s="57">
        <f t="shared" si="114"/>
        <v>8013.3330492012556</v>
      </c>
      <c r="J367" s="57">
        <f t="shared" si="114"/>
        <v>8361.9505448701402</v>
      </c>
      <c r="K367" s="57">
        <f t="shared" si="114"/>
        <v>8370.8507214927831</v>
      </c>
      <c r="L367" s="57">
        <f t="shared" si="114"/>
        <v>8146.3135253548735</v>
      </c>
      <c r="M367" s="57">
        <f t="shared" si="114"/>
        <v>8378.2248747214253</v>
      </c>
      <c r="N367" s="57">
        <f t="shared" si="114"/>
        <v>9453.2657620534446</v>
      </c>
      <c r="O367" s="57">
        <f t="shared" si="114"/>
        <v>10722.151479368453</v>
      </c>
      <c r="P367" s="57">
        <f t="shared" si="114"/>
        <v>8758.8875758379781</v>
      </c>
      <c r="Q367" s="57">
        <f t="shared" si="114"/>
        <v>8779.5806075410801</v>
      </c>
    </row>
    <row r="368" spans="1:17" ht="12" customHeight="1" x14ac:dyDescent="0.25">
      <c r="A368" s="158" t="s">
        <v>112</v>
      </c>
      <c r="B368" s="157"/>
      <c r="C368" s="157">
        <f t="shared" ref="C368:Q368" si="115">C369</f>
        <v>0</v>
      </c>
      <c r="D368" s="157">
        <f t="shared" si="115"/>
        <v>0</v>
      </c>
      <c r="E368" s="157">
        <f t="shared" si="115"/>
        <v>31.090261316142563</v>
      </c>
      <c r="F368" s="157">
        <f t="shared" si="115"/>
        <v>76.828638751562437</v>
      </c>
      <c r="G368" s="157">
        <f t="shared" si="115"/>
        <v>16.787087773085847</v>
      </c>
      <c r="H368" s="157">
        <f t="shared" si="115"/>
        <v>55.494298081134538</v>
      </c>
      <c r="I368" s="157">
        <f t="shared" si="115"/>
        <v>21.052785166637538</v>
      </c>
      <c r="J368" s="157">
        <f t="shared" si="115"/>
        <v>14.072918836042044</v>
      </c>
      <c r="K368" s="157">
        <f t="shared" si="115"/>
        <v>42.564062855184766</v>
      </c>
      <c r="L368" s="157">
        <f t="shared" si="115"/>
        <v>31.016591150733422</v>
      </c>
      <c r="M368" s="157">
        <f t="shared" si="115"/>
        <v>16.81538358903645</v>
      </c>
      <c r="N368" s="157">
        <f t="shared" si="115"/>
        <v>35.099465056254893</v>
      </c>
      <c r="O368" s="157">
        <f t="shared" si="115"/>
        <v>33.396577992917074</v>
      </c>
      <c r="P368" s="157">
        <f t="shared" si="115"/>
        <v>48.180497205140412</v>
      </c>
      <c r="Q368" s="157">
        <f t="shared" si="115"/>
        <v>34.60462204134209</v>
      </c>
    </row>
    <row r="369" spans="1:17" ht="12" customHeight="1" x14ac:dyDescent="0.25">
      <c r="A369" s="23" t="s">
        <v>60</v>
      </c>
      <c r="B369" s="156"/>
      <c r="C369" s="156">
        <f t="shared" ref="C369:Q369" si="116">IF(C297=0,0,C297/0.086*1000000/C$49)</f>
        <v>0</v>
      </c>
      <c r="D369" s="156">
        <f t="shared" si="116"/>
        <v>0</v>
      </c>
      <c r="E369" s="156">
        <f t="shared" si="116"/>
        <v>31.090261316142563</v>
      </c>
      <c r="F369" s="156">
        <f t="shared" si="116"/>
        <v>76.828638751562437</v>
      </c>
      <c r="G369" s="156">
        <f t="shared" si="116"/>
        <v>16.787087773085847</v>
      </c>
      <c r="H369" s="156">
        <f t="shared" si="116"/>
        <v>55.494298081134538</v>
      </c>
      <c r="I369" s="156">
        <f t="shared" si="116"/>
        <v>21.052785166637538</v>
      </c>
      <c r="J369" s="156">
        <f t="shared" si="116"/>
        <v>14.072918836042044</v>
      </c>
      <c r="K369" s="156">
        <f t="shared" si="116"/>
        <v>42.564062855184766</v>
      </c>
      <c r="L369" s="156">
        <f t="shared" si="116"/>
        <v>31.016591150733422</v>
      </c>
      <c r="M369" s="156">
        <f t="shared" si="116"/>
        <v>16.81538358903645</v>
      </c>
      <c r="N369" s="156">
        <f t="shared" si="116"/>
        <v>35.099465056254893</v>
      </c>
      <c r="O369" s="156">
        <f t="shared" si="116"/>
        <v>33.396577992917074</v>
      </c>
      <c r="P369" s="156">
        <f t="shared" si="116"/>
        <v>48.180497205140412</v>
      </c>
      <c r="Q369" s="156">
        <f t="shared" si="116"/>
        <v>34.60462204134209</v>
      </c>
    </row>
    <row r="370" spans="1:17" ht="12" customHeight="1" x14ac:dyDescent="0.25">
      <c r="A370" s="158" t="s">
        <v>63</v>
      </c>
      <c r="B370" s="157"/>
      <c r="C370" s="157">
        <f t="shared" ref="C370:Q370" si="117">IF(C298=0,0,C298/0.086*1000000/SUM(C$53:C$56))</f>
        <v>0</v>
      </c>
      <c r="D370" s="157">
        <f t="shared" si="117"/>
        <v>0</v>
      </c>
      <c r="E370" s="157">
        <f t="shared" si="117"/>
        <v>1165.2768570217481</v>
      </c>
      <c r="F370" s="157">
        <f t="shared" si="117"/>
        <v>1158.765392688525</v>
      </c>
      <c r="G370" s="157">
        <f t="shared" si="117"/>
        <v>1203.5363617619416</v>
      </c>
      <c r="H370" s="157">
        <f t="shared" si="117"/>
        <v>1301.479444710666</v>
      </c>
      <c r="I370" s="157">
        <f t="shared" si="117"/>
        <v>1342.8392146686926</v>
      </c>
      <c r="J370" s="157">
        <f t="shared" si="117"/>
        <v>1396.4720634327275</v>
      </c>
      <c r="K370" s="157">
        <f t="shared" si="117"/>
        <v>1376.8481538671783</v>
      </c>
      <c r="L370" s="157">
        <f t="shared" si="117"/>
        <v>1341.2209633273003</v>
      </c>
      <c r="M370" s="157">
        <f t="shared" si="117"/>
        <v>1422.2427066635698</v>
      </c>
      <c r="N370" s="157">
        <f t="shared" si="117"/>
        <v>1523.4259346734243</v>
      </c>
      <c r="O370" s="157">
        <f t="shared" si="117"/>
        <v>1614.8215566183487</v>
      </c>
      <c r="P370" s="157">
        <f t="shared" si="117"/>
        <v>1786.5217068547045</v>
      </c>
      <c r="Q370" s="157">
        <f t="shared" si="117"/>
        <v>1815.3144197345537</v>
      </c>
    </row>
    <row r="371" spans="1:17" ht="12" customHeight="1" x14ac:dyDescent="0.25">
      <c r="A371" s="167" t="s">
        <v>144</v>
      </c>
      <c r="B371" s="132"/>
      <c r="C371" s="132">
        <f t="shared" ref="C371:Q371" si="118">IF(C299=0,0,C299/0.086*1000000/C$53)</f>
        <v>0</v>
      </c>
      <c r="D371" s="132">
        <f t="shared" si="118"/>
        <v>0</v>
      </c>
      <c r="E371" s="132">
        <f t="shared" si="118"/>
        <v>0</v>
      </c>
      <c r="F371" s="132">
        <f t="shared" si="118"/>
        <v>0</v>
      </c>
      <c r="G371" s="132">
        <f t="shared" si="118"/>
        <v>0</v>
      </c>
      <c r="H371" s="132">
        <f t="shared" si="118"/>
        <v>0</v>
      </c>
      <c r="I371" s="132">
        <f t="shared" si="118"/>
        <v>0</v>
      </c>
      <c r="J371" s="132">
        <f t="shared" si="118"/>
        <v>0</v>
      </c>
      <c r="K371" s="132">
        <f t="shared" si="118"/>
        <v>0</v>
      </c>
      <c r="L371" s="132">
        <f t="shared" si="118"/>
        <v>0</v>
      </c>
      <c r="M371" s="132">
        <f t="shared" si="118"/>
        <v>0</v>
      </c>
      <c r="N371" s="132">
        <f t="shared" si="118"/>
        <v>0</v>
      </c>
      <c r="O371" s="132">
        <f t="shared" si="118"/>
        <v>0</v>
      </c>
      <c r="P371" s="132">
        <f t="shared" si="118"/>
        <v>0</v>
      </c>
      <c r="Q371" s="132">
        <f t="shared" si="118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9">IF(C300=0,0,C300/0.086*1000000/C$54)</f>
        <v>0</v>
      </c>
      <c r="D372" s="132">
        <f t="shared" si="119"/>
        <v>0</v>
      </c>
      <c r="E372" s="132">
        <f t="shared" si="119"/>
        <v>0</v>
      </c>
      <c r="F372" s="132">
        <f t="shared" si="119"/>
        <v>0</v>
      </c>
      <c r="G372" s="132">
        <f t="shared" si="119"/>
        <v>0</v>
      </c>
      <c r="H372" s="132">
        <f t="shared" si="119"/>
        <v>0</v>
      </c>
      <c r="I372" s="132">
        <f t="shared" si="119"/>
        <v>0</v>
      </c>
      <c r="J372" s="132">
        <f t="shared" si="119"/>
        <v>0</v>
      </c>
      <c r="K372" s="132">
        <f t="shared" si="119"/>
        <v>0</v>
      </c>
      <c r="L372" s="132">
        <f t="shared" si="119"/>
        <v>0</v>
      </c>
      <c r="M372" s="132">
        <f t="shared" si="119"/>
        <v>0</v>
      </c>
      <c r="N372" s="132">
        <f t="shared" si="119"/>
        <v>0</v>
      </c>
      <c r="O372" s="132">
        <f t="shared" si="119"/>
        <v>0</v>
      </c>
      <c r="P372" s="132">
        <f t="shared" si="119"/>
        <v>0</v>
      </c>
      <c r="Q372" s="132">
        <f t="shared" si="119"/>
        <v>0</v>
      </c>
    </row>
    <row r="373" spans="1:17" ht="12" customHeight="1" x14ac:dyDescent="0.25">
      <c r="A373" s="166" t="s">
        <v>57</v>
      </c>
      <c r="B373" s="165"/>
      <c r="C373" s="165">
        <f t="shared" si="119"/>
        <v>0</v>
      </c>
      <c r="D373" s="165">
        <f t="shared" si="119"/>
        <v>0</v>
      </c>
      <c r="E373" s="165">
        <f t="shared" si="119"/>
        <v>0</v>
      </c>
      <c r="F373" s="165">
        <f t="shared" si="119"/>
        <v>0</v>
      </c>
      <c r="G373" s="165">
        <f t="shared" si="119"/>
        <v>0</v>
      </c>
      <c r="H373" s="165">
        <f t="shared" si="119"/>
        <v>0</v>
      </c>
      <c r="I373" s="165">
        <f t="shared" si="119"/>
        <v>0</v>
      </c>
      <c r="J373" s="165">
        <f t="shared" si="119"/>
        <v>0</v>
      </c>
      <c r="K373" s="165">
        <f t="shared" si="119"/>
        <v>0</v>
      </c>
      <c r="L373" s="165">
        <f t="shared" si="119"/>
        <v>0</v>
      </c>
      <c r="M373" s="165">
        <f t="shared" si="119"/>
        <v>0</v>
      </c>
      <c r="N373" s="165">
        <f t="shared" si="119"/>
        <v>0</v>
      </c>
      <c r="O373" s="165">
        <f t="shared" si="119"/>
        <v>0</v>
      </c>
      <c r="P373" s="165">
        <f t="shared" si="119"/>
        <v>0</v>
      </c>
      <c r="Q373" s="165">
        <f t="shared" si="119"/>
        <v>0</v>
      </c>
    </row>
    <row r="374" spans="1:17" ht="12" customHeight="1" x14ac:dyDescent="0.25">
      <c r="A374" s="147" t="s">
        <v>59</v>
      </c>
      <c r="B374" s="164"/>
      <c r="C374" s="164">
        <f t="shared" si="119"/>
        <v>0</v>
      </c>
      <c r="D374" s="164">
        <f t="shared" si="119"/>
        <v>0</v>
      </c>
      <c r="E374" s="164">
        <f t="shared" si="119"/>
        <v>0</v>
      </c>
      <c r="F374" s="164">
        <f t="shared" si="119"/>
        <v>0</v>
      </c>
      <c r="G374" s="164">
        <f t="shared" si="119"/>
        <v>0</v>
      </c>
      <c r="H374" s="164">
        <f t="shared" si="119"/>
        <v>0</v>
      </c>
      <c r="I374" s="164">
        <f t="shared" si="119"/>
        <v>0</v>
      </c>
      <c r="J374" s="164">
        <f t="shared" si="119"/>
        <v>0</v>
      </c>
      <c r="K374" s="164">
        <f t="shared" si="119"/>
        <v>0</v>
      </c>
      <c r="L374" s="164">
        <f t="shared" si="119"/>
        <v>0</v>
      </c>
      <c r="M374" s="164">
        <f t="shared" si="119"/>
        <v>0</v>
      </c>
      <c r="N374" s="164">
        <f t="shared" si="119"/>
        <v>0</v>
      </c>
      <c r="O374" s="164">
        <f t="shared" si="119"/>
        <v>0</v>
      </c>
      <c r="P374" s="164">
        <f t="shared" si="119"/>
        <v>0</v>
      </c>
      <c r="Q374" s="164">
        <f t="shared" si="119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20">IF(C303=0,0,C303/0.086*1000000/C$55)</f>
        <v>0</v>
      </c>
      <c r="D375" s="162">
        <f t="shared" si="120"/>
        <v>0</v>
      </c>
      <c r="E375" s="162">
        <f t="shared" si="120"/>
        <v>1165.2768570217481</v>
      </c>
      <c r="F375" s="162">
        <f t="shared" si="120"/>
        <v>1158.765392688525</v>
      </c>
      <c r="G375" s="162">
        <f t="shared" si="120"/>
        <v>1203.5363617619416</v>
      </c>
      <c r="H375" s="162">
        <f t="shared" si="120"/>
        <v>1301.479444710666</v>
      </c>
      <c r="I375" s="162">
        <f t="shared" si="120"/>
        <v>1342.8392146686926</v>
      </c>
      <c r="J375" s="162">
        <f t="shared" si="120"/>
        <v>1396.4720634327275</v>
      </c>
      <c r="K375" s="162">
        <f t="shared" si="120"/>
        <v>1376.8481538671783</v>
      </c>
      <c r="L375" s="162">
        <f t="shared" si="120"/>
        <v>0</v>
      </c>
      <c r="M375" s="162">
        <f t="shared" si="120"/>
        <v>1441.5780304464765</v>
      </c>
      <c r="N375" s="162">
        <f t="shared" si="120"/>
        <v>1531.9080049941301</v>
      </c>
      <c r="O375" s="162">
        <f t="shared" si="120"/>
        <v>1626.1041372506472</v>
      </c>
      <c r="P375" s="162">
        <f t="shared" si="120"/>
        <v>1796.0175311318867</v>
      </c>
      <c r="Q375" s="162">
        <f t="shared" si="120"/>
        <v>1822.6996578101896</v>
      </c>
    </row>
    <row r="376" spans="1:17" ht="12" customHeight="1" x14ac:dyDescent="0.25">
      <c r="A376" s="161" t="s">
        <v>141</v>
      </c>
      <c r="B376" s="160"/>
      <c r="C376" s="160">
        <f t="shared" ref="C376:Q378" si="121">IF(C304=0,0,C304/0.086*1000000/C$56)</f>
        <v>0</v>
      </c>
      <c r="D376" s="160">
        <f t="shared" si="121"/>
        <v>0</v>
      </c>
      <c r="E376" s="160">
        <f t="shared" si="121"/>
        <v>0</v>
      </c>
      <c r="F376" s="160">
        <f t="shared" si="121"/>
        <v>0</v>
      </c>
      <c r="G376" s="160">
        <f t="shared" si="121"/>
        <v>0</v>
      </c>
      <c r="H376" s="160">
        <f t="shared" si="121"/>
        <v>0</v>
      </c>
      <c r="I376" s="160">
        <f t="shared" si="121"/>
        <v>0</v>
      </c>
      <c r="J376" s="160">
        <f t="shared" si="121"/>
        <v>0</v>
      </c>
      <c r="K376" s="160">
        <f t="shared" si="121"/>
        <v>0</v>
      </c>
      <c r="L376" s="160">
        <f t="shared" si="121"/>
        <v>1341.2209633273003</v>
      </c>
      <c r="M376" s="160">
        <f t="shared" si="121"/>
        <v>1370.2204241004677</v>
      </c>
      <c r="N376" s="160">
        <f t="shared" si="121"/>
        <v>1444.8350931467407</v>
      </c>
      <c r="O376" s="160">
        <f t="shared" si="121"/>
        <v>1479.3148930747643</v>
      </c>
      <c r="P376" s="160">
        <f t="shared" si="121"/>
        <v>1672.5003759477358</v>
      </c>
      <c r="Q376" s="160">
        <f t="shared" si="121"/>
        <v>1733.8755308364991</v>
      </c>
    </row>
    <row r="377" spans="1:17" ht="12" customHeight="1" x14ac:dyDescent="0.25">
      <c r="A377" s="148" t="s">
        <v>60</v>
      </c>
      <c r="B377" s="156"/>
      <c r="C377" s="156">
        <f t="shared" si="121"/>
        <v>0</v>
      </c>
      <c r="D377" s="156">
        <f t="shared" si="121"/>
        <v>0</v>
      </c>
      <c r="E377" s="156">
        <f t="shared" si="121"/>
        <v>0</v>
      </c>
      <c r="F377" s="156">
        <f t="shared" si="121"/>
        <v>0</v>
      </c>
      <c r="G377" s="156">
        <f t="shared" si="121"/>
        <v>0</v>
      </c>
      <c r="H377" s="156">
        <f t="shared" si="121"/>
        <v>0</v>
      </c>
      <c r="I377" s="156">
        <f t="shared" si="121"/>
        <v>0</v>
      </c>
      <c r="J377" s="156">
        <f t="shared" si="121"/>
        <v>0</v>
      </c>
      <c r="K377" s="156">
        <f t="shared" si="121"/>
        <v>0</v>
      </c>
      <c r="L377" s="156">
        <f t="shared" si="121"/>
        <v>1001.8019492074784</v>
      </c>
      <c r="M377" s="156">
        <f t="shared" si="121"/>
        <v>1026.3280939890403</v>
      </c>
      <c r="N377" s="156">
        <f t="shared" si="121"/>
        <v>1085.3877963388481</v>
      </c>
      <c r="O377" s="156">
        <f t="shared" si="121"/>
        <v>1066.9653278283849</v>
      </c>
      <c r="P377" s="156">
        <f t="shared" si="121"/>
        <v>1313.1660643546734</v>
      </c>
      <c r="Q377" s="156">
        <f t="shared" si="121"/>
        <v>1375.0227906837501</v>
      </c>
    </row>
    <row r="378" spans="1:17" ht="12" customHeight="1" x14ac:dyDescent="0.25">
      <c r="A378" s="159" t="s">
        <v>59</v>
      </c>
      <c r="B378" s="57"/>
      <c r="C378" s="57">
        <f t="shared" si="121"/>
        <v>0</v>
      </c>
      <c r="D378" s="57">
        <f t="shared" si="121"/>
        <v>0</v>
      </c>
      <c r="E378" s="57">
        <f t="shared" si="121"/>
        <v>0</v>
      </c>
      <c r="F378" s="57">
        <f t="shared" si="121"/>
        <v>0</v>
      </c>
      <c r="G378" s="57">
        <f t="shared" si="121"/>
        <v>0</v>
      </c>
      <c r="H378" s="57">
        <f t="shared" si="121"/>
        <v>0</v>
      </c>
      <c r="I378" s="57">
        <f t="shared" si="121"/>
        <v>0</v>
      </c>
      <c r="J378" s="57">
        <f t="shared" si="121"/>
        <v>0</v>
      </c>
      <c r="K378" s="57">
        <f t="shared" si="121"/>
        <v>0</v>
      </c>
      <c r="L378" s="57">
        <f t="shared" si="121"/>
        <v>339.41901411982184</v>
      </c>
      <c r="M378" s="57">
        <f t="shared" si="121"/>
        <v>343.89233011142721</v>
      </c>
      <c r="N378" s="57">
        <f t="shared" si="121"/>
        <v>359.4472968078926</v>
      </c>
      <c r="O378" s="57">
        <f t="shared" si="121"/>
        <v>412.34956524637931</v>
      </c>
      <c r="P378" s="57">
        <f t="shared" si="121"/>
        <v>359.33431159306241</v>
      </c>
      <c r="Q378" s="57">
        <f t="shared" si="121"/>
        <v>358.85274015274882</v>
      </c>
    </row>
    <row r="379" spans="1:17" ht="12" customHeight="1" x14ac:dyDescent="0.25">
      <c r="A379" s="158" t="s">
        <v>62</v>
      </c>
      <c r="B379" s="157"/>
      <c r="C379" s="157">
        <f t="shared" ref="C379:Q379" si="122">IF(C307=0,0,C307/0.086*1000000/SUM(C$58:C$59))</f>
        <v>0</v>
      </c>
      <c r="D379" s="157">
        <f t="shared" si="122"/>
        <v>0</v>
      </c>
      <c r="E379" s="157">
        <f t="shared" si="122"/>
        <v>576.13257695697359</v>
      </c>
      <c r="F379" s="157">
        <f t="shared" si="122"/>
        <v>568.72347060955758</v>
      </c>
      <c r="G379" s="157">
        <f t="shared" si="122"/>
        <v>572.97153105621726</v>
      </c>
      <c r="H379" s="157">
        <f t="shared" si="122"/>
        <v>582.69074837745313</v>
      </c>
      <c r="I379" s="157">
        <f t="shared" si="122"/>
        <v>599.90496156073993</v>
      </c>
      <c r="J379" s="157">
        <f t="shared" si="122"/>
        <v>589.56594841098456</v>
      </c>
      <c r="K379" s="157">
        <f t="shared" si="122"/>
        <v>590.99262629096302</v>
      </c>
      <c r="L379" s="157">
        <f t="shared" si="122"/>
        <v>586.224798225526</v>
      </c>
      <c r="M379" s="157">
        <f t="shared" si="122"/>
        <v>616.87607739272812</v>
      </c>
      <c r="N379" s="157">
        <f t="shared" si="122"/>
        <v>671.40502598989133</v>
      </c>
      <c r="O379" s="157">
        <f t="shared" si="122"/>
        <v>714.9051853537328</v>
      </c>
      <c r="P379" s="157">
        <f t="shared" si="122"/>
        <v>727.74680479734945</v>
      </c>
      <c r="Q379" s="157">
        <f t="shared" si="122"/>
        <v>781.54579930802413</v>
      </c>
    </row>
    <row r="380" spans="1:17" ht="12" customHeight="1" x14ac:dyDescent="0.25">
      <c r="A380" s="23" t="s">
        <v>57</v>
      </c>
      <c r="B380" s="156"/>
      <c r="C380" s="156">
        <f t="shared" ref="C380:Q380" si="123">IF(C308=0,0,C308/0.086*1000000/C$58)</f>
        <v>0</v>
      </c>
      <c r="D380" s="156">
        <f t="shared" si="123"/>
        <v>0</v>
      </c>
      <c r="E380" s="156">
        <f t="shared" si="123"/>
        <v>0</v>
      </c>
      <c r="F380" s="156">
        <f t="shared" si="123"/>
        <v>0</v>
      </c>
      <c r="G380" s="156">
        <f t="shared" si="123"/>
        <v>0</v>
      </c>
      <c r="H380" s="156">
        <f t="shared" si="123"/>
        <v>0</v>
      </c>
      <c r="I380" s="156">
        <f t="shared" si="123"/>
        <v>0</v>
      </c>
      <c r="J380" s="156">
        <f t="shared" si="123"/>
        <v>0</v>
      </c>
      <c r="K380" s="156">
        <f t="shared" si="123"/>
        <v>0</v>
      </c>
      <c r="L380" s="156">
        <f t="shared" si="123"/>
        <v>0</v>
      </c>
      <c r="M380" s="156">
        <f t="shared" si="123"/>
        <v>0</v>
      </c>
      <c r="N380" s="156">
        <f t="shared" si="123"/>
        <v>0</v>
      </c>
      <c r="O380" s="156">
        <f t="shared" si="123"/>
        <v>0</v>
      </c>
      <c r="P380" s="156">
        <f t="shared" si="123"/>
        <v>0</v>
      </c>
      <c r="Q380" s="156">
        <f t="shared" si="123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24">IF(C309=0,0,C309/0.086*1000000/C$59)</f>
        <v>0</v>
      </c>
      <c r="D381" s="57">
        <f t="shared" si="124"/>
        <v>0</v>
      </c>
      <c r="E381" s="57">
        <f t="shared" si="124"/>
        <v>576.13257695697359</v>
      </c>
      <c r="F381" s="57">
        <f t="shared" si="124"/>
        <v>568.72347060955758</v>
      </c>
      <c r="G381" s="57">
        <f t="shared" si="124"/>
        <v>572.97153105621726</v>
      </c>
      <c r="H381" s="57">
        <f t="shared" si="124"/>
        <v>582.69074837745313</v>
      </c>
      <c r="I381" s="57">
        <f t="shared" si="124"/>
        <v>599.90496156073993</v>
      </c>
      <c r="J381" s="57">
        <f t="shared" si="124"/>
        <v>589.56594841098456</v>
      </c>
      <c r="K381" s="57">
        <f t="shared" si="124"/>
        <v>590.99262629096302</v>
      </c>
      <c r="L381" s="57">
        <f t="shared" si="124"/>
        <v>586.224798225526</v>
      </c>
      <c r="M381" s="57">
        <f t="shared" si="124"/>
        <v>616.87607739272812</v>
      </c>
      <c r="N381" s="57">
        <f t="shared" si="124"/>
        <v>671.40502598989133</v>
      </c>
      <c r="O381" s="57">
        <f t="shared" si="124"/>
        <v>714.9051853537328</v>
      </c>
      <c r="P381" s="57">
        <f t="shared" si="124"/>
        <v>727.74680479734945</v>
      </c>
      <c r="Q381" s="57">
        <f t="shared" si="124"/>
        <v>781.54579930802413</v>
      </c>
    </row>
    <row r="383" spans="1:17" ht="12" customHeight="1" x14ac:dyDescent="0.25">
      <c r="A383" s="152" t="s">
        <v>187</v>
      </c>
      <c r="B383" s="168"/>
      <c r="C383" s="168">
        <f t="shared" ref="C383:Q383" si="125">C384+C386+C388+C397</f>
        <v>0</v>
      </c>
      <c r="D383" s="168">
        <f t="shared" si="125"/>
        <v>0</v>
      </c>
      <c r="E383" s="168">
        <f t="shared" si="125"/>
        <v>0</v>
      </c>
      <c r="F383" s="168">
        <f t="shared" si="125"/>
        <v>0</v>
      </c>
      <c r="G383" s="168">
        <f t="shared" si="125"/>
        <v>0</v>
      </c>
      <c r="H383" s="168">
        <f t="shared" si="125"/>
        <v>0</v>
      </c>
      <c r="I383" s="168">
        <f t="shared" si="125"/>
        <v>0</v>
      </c>
      <c r="J383" s="168">
        <f t="shared" si="125"/>
        <v>0</v>
      </c>
      <c r="K383" s="168">
        <f t="shared" si="125"/>
        <v>0</v>
      </c>
      <c r="L383" s="168">
        <f t="shared" si="125"/>
        <v>0</v>
      </c>
      <c r="M383" s="168">
        <f t="shared" si="125"/>
        <v>0</v>
      </c>
      <c r="N383" s="168">
        <f t="shared" si="125"/>
        <v>0</v>
      </c>
      <c r="O383" s="168">
        <f t="shared" si="125"/>
        <v>0</v>
      </c>
      <c r="P383" s="168">
        <f t="shared" si="125"/>
        <v>0</v>
      </c>
      <c r="Q383" s="168">
        <f t="shared" si="125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6">C385</f>
        <v>0</v>
      </c>
      <c r="D384" s="157">
        <f t="shared" si="126"/>
        <v>0</v>
      </c>
      <c r="E384" s="157">
        <f t="shared" si="126"/>
        <v>0</v>
      </c>
      <c r="F384" s="157">
        <f t="shared" si="126"/>
        <v>0</v>
      </c>
      <c r="G384" s="157">
        <f t="shared" si="126"/>
        <v>0</v>
      </c>
      <c r="H384" s="157">
        <f t="shared" si="126"/>
        <v>0</v>
      </c>
      <c r="I384" s="157">
        <f t="shared" si="126"/>
        <v>0</v>
      </c>
      <c r="J384" s="157">
        <f t="shared" si="126"/>
        <v>0</v>
      </c>
      <c r="K384" s="157">
        <f t="shared" si="126"/>
        <v>0</v>
      </c>
      <c r="L384" s="157">
        <f t="shared" si="126"/>
        <v>0</v>
      </c>
      <c r="M384" s="157">
        <f t="shared" si="126"/>
        <v>0</v>
      </c>
      <c r="N384" s="157">
        <f t="shared" si="126"/>
        <v>0</v>
      </c>
      <c r="O384" s="157">
        <f t="shared" si="126"/>
        <v>0</v>
      </c>
      <c r="P384" s="157">
        <f t="shared" si="126"/>
        <v>0</v>
      </c>
      <c r="Q384" s="157">
        <f t="shared" si="126"/>
        <v>0</v>
      </c>
    </row>
    <row r="385" spans="1:17" ht="12" customHeight="1" x14ac:dyDescent="0.25">
      <c r="A385" s="23" t="s">
        <v>60</v>
      </c>
      <c r="B385" s="57"/>
      <c r="C385" s="57">
        <f>IF(C331=0,0,C331*1000000/C$49)</f>
        <v>0</v>
      </c>
      <c r="D385" s="57">
        <f t="shared" ref="D385:Q385" si="127">IF(D331=0,0,D331*1000000/D$49)</f>
        <v>0</v>
      </c>
      <c r="E385" s="57">
        <f t="shared" si="127"/>
        <v>0</v>
      </c>
      <c r="F385" s="57">
        <f t="shared" si="127"/>
        <v>0</v>
      </c>
      <c r="G385" s="57">
        <f t="shared" si="127"/>
        <v>0</v>
      </c>
      <c r="H385" s="57">
        <f t="shared" si="127"/>
        <v>0</v>
      </c>
      <c r="I385" s="57">
        <f t="shared" si="127"/>
        <v>0</v>
      </c>
      <c r="J385" s="57">
        <f t="shared" si="127"/>
        <v>0</v>
      </c>
      <c r="K385" s="57">
        <f t="shared" si="127"/>
        <v>0</v>
      </c>
      <c r="L385" s="57">
        <f t="shared" si="127"/>
        <v>0</v>
      </c>
      <c r="M385" s="57">
        <f t="shared" si="127"/>
        <v>0</v>
      </c>
      <c r="N385" s="57">
        <f t="shared" si="127"/>
        <v>0</v>
      </c>
      <c r="O385" s="57">
        <f t="shared" si="127"/>
        <v>0</v>
      </c>
      <c r="P385" s="57">
        <f t="shared" si="127"/>
        <v>0</v>
      </c>
      <c r="Q385" s="57">
        <f t="shared" si="127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8">C387</f>
        <v>0</v>
      </c>
      <c r="D386" s="157">
        <f t="shared" si="128"/>
        <v>0</v>
      </c>
      <c r="E386" s="157">
        <f t="shared" si="128"/>
        <v>0</v>
      </c>
      <c r="F386" s="157">
        <f t="shared" si="128"/>
        <v>0</v>
      </c>
      <c r="G386" s="157">
        <f t="shared" si="128"/>
        <v>0</v>
      </c>
      <c r="H386" s="157">
        <f t="shared" si="128"/>
        <v>0</v>
      </c>
      <c r="I386" s="157">
        <f t="shared" si="128"/>
        <v>0</v>
      </c>
      <c r="J386" s="157">
        <f t="shared" si="128"/>
        <v>0</v>
      </c>
      <c r="K386" s="157">
        <f t="shared" si="128"/>
        <v>0</v>
      </c>
      <c r="L386" s="157">
        <f t="shared" si="128"/>
        <v>0</v>
      </c>
      <c r="M386" s="157">
        <f t="shared" si="128"/>
        <v>0</v>
      </c>
      <c r="N386" s="157">
        <f t="shared" si="128"/>
        <v>0</v>
      </c>
      <c r="O386" s="157">
        <f t="shared" si="128"/>
        <v>0</v>
      </c>
      <c r="P386" s="157">
        <f t="shared" si="128"/>
        <v>0</v>
      </c>
      <c r="Q386" s="157">
        <f t="shared" si="128"/>
        <v>0</v>
      </c>
    </row>
    <row r="387" spans="1:17" ht="12" customHeight="1" x14ac:dyDescent="0.25">
      <c r="A387" s="23" t="s">
        <v>60</v>
      </c>
      <c r="B387" s="156"/>
      <c r="C387" s="156">
        <f>IF(C333=0,0,C333*1000000/C$49)</f>
        <v>0</v>
      </c>
      <c r="D387" s="156">
        <f t="shared" ref="D387:Q387" si="129">IF(D333=0,0,D333*1000000/D$49)</f>
        <v>0</v>
      </c>
      <c r="E387" s="156">
        <f t="shared" si="129"/>
        <v>0</v>
      </c>
      <c r="F387" s="156">
        <f t="shared" si="129"/>
        <v>0</v>
      </c>
      <c r="G387" s="156">
        <f t="shared" si="129"/>
        <v>0</v>
      </c>
      <c r="H387" s="156">
        <f t="shared" si="129"/>
        <v>0</v>
      </c>
      <c r="I387" s="156">
        <f t="shared" si="129"/>
        <v>0</v>
      </c>
      <c r="J387" s="156">
        <f t="shared" si="129"/>
        <v>0</v>
      </c>
      <c r="K387" s="156">
        <f t="shared" si="129"/>
        <v>0</v>
      </c>
      <c r="L387" s="156">
        <f t="shared" si="129"/>
        <v>0</v>
      </c>
      <c r="M387" s="156">
        <f t="shared" si="129"/>
        <v>0</v>
      </c>
      <c r="N387" s="156">
        <f t="shared" si="129"/>
        <v>0</v>
      </c>
      <c r="O387" s="156">
        <f t="shared" si="129"/>
        <v>0</v>
      </c>
      <c r="P387" s="156">
        <f t="shared" si="129"/>
        <v>0</v>
      </c>
      <c r="Q387" s="156">
        <f t="shared" si="129"/>
        <v>0</v>
      </c>
    </row>
    <row r="388" spans="1:17" ht="12" customHeight="1" x14ac:dyDescent="0.25">
      <c r="A388" s="158" t="s">
        <v>63</v>
      </c>
      <c r="B388" s="157"/>
      <c r="C388" s="157">
        <f>IF(C334=0,0,C334*1000000/SUM(C$53:C$56))</f>
        <v>0</v>
      </c>
      <c r="D388" s="157">
        <f t="shared" ref="D388:Q388" si="130">IF(D334=0,0,D334*1000000/SUM(D$53:D$56))</f>
        <v>0</v>
      </c>
      <c r="E388" s="157">
        <f t="shared" si="130"/>
        <v>0</v>
      </c>
      <c r="F388" s="157">
        <f t="shared" si="130"/>
        <v>0</v>
      </c>
      <c r="G388" s="157">
        <f t="shared" si="130"/>
        <v>0</v>
      </c>
      <c r="H388" s="157">
        <f t="shared" si="130"/>
        <v>0</v>
      </c>
      <c r="I388" s="157">
        <f t="shared" si="130"/>
        <v>0</v>
      </c>
      <c r="J388" s="157">
        <f t="shared" si="130"/>
        <v>0</v>
      </c>
      <c r="K388" s="157">
        <f t="shared" si="130"/>
        <v>0</v>
      </c>
      <c r="L388" s="157">
        <f t="shared" si="130"/>
        <v>0</v>
      </c>
      <c r="M388" s="157">
        <f t="shared" si="130"/>
        <v>0</v>
      </c>
      <c r="N388" s="157">
        <f t="shared" si="130"/>
        <v>0</v>
      </c>
      <c r="O388" s="157">
        <f t="shared" si="130"/>
        <v>0</v>
      </c>
      <c r="P388" s="157">
        <f t="shared" si="130"/>
        <v>0</v>
      </c>
      <c r="Q388" s="157">
        <f t="shared" si="130"/>
        <v>0</v>
      </c>
    </row>
    <row r="389" spans="1:17" ht="12" customHeight="1" x14ac:dyDescent="0.25">
      <c r="A389" s="167" t="s">
        <v>144</v>
      </c>
      <c r="B389" s="132"/>
      <c r="C389" s="132">
        <f>IF(C335=0,0,C335*1000000/C$53)</f>
        <v>0</v>
      </c>
      <c r="D389" s="132">
        <f t="shared" ref="D389:Q389" si="131">IF(D335=0,0,D335*1000000/D$53)</f>
        <v>0</v>
      </c>
      <c r="E389" s="132">
        <f t="shared" si="131"/>
        <v>0</v>
      </c>
      <c r="F389" s="132">
        <f t="shared" si="131"/>
        <v>0</v>
      </c>
      <c r="G389" s="132">
        <f t="shared" si="131"/>
        <v>0</v>
      </c>
      <c r="H389" s="132">
        <f t="shared" si="131"/>
        <v>0</v>
      </c>
      <c r="I389" s="132">
        <f t="shared" si="131"/>
        <v>0</v>
      </c>
      <c r="J389" s="132">
        <f t="shared" si="131"/>
        <v>0</v>
      </c>
      <c r="K389" s="132">
        <f t="shared" si="131"/>
        <v>0</v>
      </c>
      <c r="L389" s="132">
        <f t="shared" si="131"/>
        <v>0</v>
      </c>
      <c r="M389" s="132">
        <f t="shared" si="131"/>
        <v>0</v>
      </c>
      <c r="N389" s="132">
        <f t="shared" si="131"/>
        <v>0</v>
      </c>
      <c r="O389" s="132">
        <f t="shared" si="131"/>
        <v>0</v>
      </c>
      <c r="P389" s="132">
        <f t="shared" si="131"/>
        <v>0</v>
      </c>
      <c r="Q389" s="132">
        <f t="shared" si="131"/>
        <v>0</v>
      </c>
    </row>
    <row r="390" spans="1:17" ht="12" customHeight="1" x14ac:dyDescent="0.25">
      <c r="A390" s="167" t="s">
        <v>143</v>
      </c>
      <c r="B390" s="132"/>
      <c r="C390" s="132">
        <f>IF(C336=0,0,C336*1000000/C$54)</f>
        <v>0</v>
      </c>
      <c r="D390" s="132">
        <f t="shared" ref="D390:Q392" si="132">IF(D336=0,0,D336*1000000/D$54)</f>
        <v>0</v>
      </c>
      <c r="E390" s="132">
        <f t="shared" si="132"/>
        <v>0</v>
      </c>
      <c r="F390" s="132">
        <f t="shared" si="132"/>
        <v>0</v>
      </c>
      <c r="G390" s="132">
        <f t="shared" si="132"/>
        <v>0</v>
      </c>
      <c r="H390" s="132">
        <f t="shared" si="132"/>
        <v>0</v>
      </c>
      <c r="I390" s="132">
        <f t="shared" si="132"/>
        <v>0</v>
      </c>
      <c r="J390" s="132">
        <f t="shared" si="132"/>
        <v>0</v>
      </c>
      <c r="K390" s="132">
        <f t="shared" si="132"/>
        <v>0</v>
      </c>
      <c r="L390" s="132">
        <f t="shared" si="132"/>
        <v>0</v>
      </c>
      <c r="M390" s="132">
        <f t="shared" si="132"/>
        <v>0</v>
      </c>
      <c r="N390" s="132">
        <f t="shared" si="132"/>
        <v>0</v>
      </c>
      <c r="O390" s="132">
        <f t="shared" si="132"/>
        <v>0</v>
      </c>
      <c r="P390" s="132">
        <f t="shared" si="132"/>
        <v>0</v>
      </c>
      <c r="Q390" s="132">
        <f t="shared" si="132"/>
        <v>0</v>
      </c>
    </row>
    <row r="391" spans="1:17" ht="12" customHeight="1" x14ac:dyDescent="0.25">
      <c r="A391" s="166" t="s">
        <v>57</v>
      </c>
      <c r="B391" s="165"/>
      <c r="C391" s="165">
        <f>IF(C337=0,0,C337*1000000/C$54)</f>
        <v>0</v>
      </c>
      <c r="D391" s="165">
        <f t="shared" si="132"/>
        <v>0</v>
      </c>
      <c r="E391" s="165">
        <f t="shared" si="132"/>
        <v>0</v>
      </c>
      <c r="F391" s="165">
        <f t="shared" si="132"/>
        <v>0</v>
      </c>
      <c r="G391" s="165">
        <f t="shared" si="132"/>
        <v>0</v>
      </c>
      <c r="H391" s="165">
        <f t="shared" si="132"/>
        <v>0</v>
      </c>
      <c r="I391" s="165">
        <f t="shared" si="132"/>
        <v>0</v>
      </c>
      <c r="J391" s="165">
        <f t="shared" si="132"/>
        <v>0</v>
      </c>
      <c r="K391" s="165">
        <f t="shared" si="132"/>
        <v>0</v>
      </c>
      <c r="L391" s="165">
        <f t="shared" si="132"/>
        <v>0</v>
      </c>
      <c r="M391" s="165">
        <f t="shared" si="132"/>
        <v>0</v>
      </c>
      <c r="N391" s="165">
        <f t="shared" si="132"/>
        <v>0</v>
      </c>
      <c r="O391" s="165">
        <f t="shared" si="132"/>
        <v>0</v>
      </c>
      <c r="P391" s="165">
        <f t="shared" si="132"/>
        <v>0</v>
      </c>
      <c r="Q391" s="165">
        <f t="shared" si="132"/>
        <v>0</v>
      </c>
    </row>
    <row r="392" spans="1:17" ht="12" customHeight="1" x14ac:dyDescent="0.25">
      <c r="A392" s="147" t="s">
        <v>59</v>
      </c>
      <c r="B392" s="164"/>
      <c r="C392" s="164">
        <f>IF(C338=0,0,C338*1000000/C$54)</f>
        <v>0</v>
      </c>
      <c r="D392" s="164">
        <f t="shared" si="132"/>
        <v>0</v>
      </c>
      <c r="E392" s="164">
        <f t="shared" si="132"/>
        <v>0</v>
      </c>
      <c r="F392" s="164">
        <f t="shared" si="132"/>
        <v>0</v>
      </c>
      <c r="G392" s="164">
        <f t="shared" si="132"/>
        <v>0</v>
      </c>
      <c r="H392" s="164">
        <f t="shared" si="132"/>
        <v>0</v>
      </c>
      <c r="I392" s="164">
        <f t="shared" si="132"/>
        <v>0</v>
      </c>
      <c r="J392" s="164">
        <f t="shared" si="132"/>
        <v>0</v>
      </c>
      <c r="K392" s="164">
        <f t="shared" si="132"/>
        <v>0</v>
      </c>
      <c r="L392" s="164">
        <f t="shared" si="132"/>
        <v>0</v>
      </c>
      <c r="M392" s="164">
        <f t="shared" si="132"/>
        <v>0</v>
      </c>
      <c r="N392" s="164">
        <f t="shared" si="132"/>
        <v>0</v>
      </c>
      <c r="O392" s="164">
        <f t="shared" si="132"/>
        <v>0</v>
      </c>
      <c r="P392" s="164">
        <f t="shared" si="132"/>
        <v>0</v>
      </c>
      <c r="Q392" s="164">
        <f t="shared" si="132"/>
        <v>0</v>
      </c>
    </row>
    <row r="393" spans="1:17" ht="12" customHeight="1" x14ac:dyDescent="0.25">
      <c r="A393" s="163" t="s">
        <v>142</v>
      </c>
      <c r="B393" s="162"/>
      <c r="C393" s="162">
        <f>IF(C339=0,0,C339*1000000/C$55)</f>
        <v>0</v>
      </c>
      <c r="D393" s="162">
        <f t="shared" ref="D393:Q393" si="133">IF(D339=0,0,D339*1000000/D$55)</f>
        <v>0</v>
      </c>
      <c r="E393" s="162">
        <f t="shared" si="133"/>
        <v>0</v>
      </c>
      <c r="F393" s="162">
        <f t="shared" si="133"/>
        <v>0</v>
      </c>
      <c r="G393" s="162">
        <f t="shared" si="133"/>
        <v>0</v>
      </c>
      <c r="H393" s="162">
        <f t="shared" si="133"/>
        <v>0</v>
      </c>
      <c r="I393" s="162">
        <f t="shared" si="133"/>
        <v>0</v>
      </c>
      <c r="J393" s="162">
        <f t="shared" si="133"/>
        <v>0</v>
      </c>
      <c r="K393" s="162">
        <f t="shared" si="133"/>
        <v>0</v>
      </c>
      <c r="L393" s="162">
        <f t="shared" si="133"/>
        <v>0</v>
      </c>
      <c r="M393" s="162">
        <f t="shared" si="133"/>
        <v>0</v>
      </c>
      <c r="N393" s="162">
        <f t="shared" si="133"/>
        <v>0</v>
      </c>
      <c r="O393" s="162">
        <f t="shared" si="133"/>
        <v>0</v>
      </c>
      <c r="P393" s="162">
        <f t="shared" si="133"/>
        <v>0</v>
      </c>
      <c r="Q393" s="162">
        <f t="shared" si="133"/>
        <v>0</v>
      </c>
    </row>
    <row r="394" spans="1:17" ht="12" customHeight="1" x14ac:dyDescent="0.25">
      <c r="A394" s="161" t="s">
        <v>141</v>
      </c>
      <c r="B394" s="160"/>
      <c r="C394" s="160">
        <f>IF(C340=0,0,C340*1000000/C$56)</f>
        <v>0</v>
      </c>
      <c r="D394" s="160">
        <f t="shared" ref="D394:Q396" si="134">IF(D340=0,0,D340*1000000/D$56)</f>
        <v>0</v>
      </c>
      <c r="E394" s="160">
        <f t="shared" si="134"/>
        <v>0</v>
      </c>
      <c r="F394" s="160">
        <f t="shared" si="134"/>
        <v>0</v>
      </c>
      <c r="G394" s="160">
        <f t="shared" si="134"/>
        <v>0</v>
      </c>
      <c r="H394" s="160">
        <f t="shared" si="134"/>
        <v>0</v>
      </c>
      <c r="I394" s="160">
        <f t="shared" si="134"/>
        <v>0</v>
      </c>
      <c r="J394" s="160">
        <f t="shared" si="134"/>
        <v>0</v>
      </c>
      <c r="K394" s="160">
        <f t="shared" si="134"/>
        <v>0</v>
      </c>
      <c r="L394" s="160">
        <f t="shared" si="134"/>
        <v>0</v>
      </c>
      <c r="M394" s="160">
        <f t="shared" si="134"/>
        <v>0</v>
      </c>
      <c r="N394" s="160">
        <f t="shared" si="134"/>
        <v>0</v>
      </c>
      <c r="O394" s="160">
        <f t="shared" si="134"/>
        <v>0</v>
      </c>
      <c r="P394" s="160">
        <f t="shared" si="134"/>
        <v>0</v>
      </c>
      <c r="Q394" s="160">
        <f t="shared" si="134"/>
        <v>0</v>
      </c>
    </row>
    <row r="395" spans="1:17" ht="12" customHeight="1" x14ac:dyDescent="0.25">
      <c r="A395" s="148" t="s">
        <v>60</v>
      </c>
      <c r="B395" s="156"/>
      <c r="C395" s="156">
        <f>IF(C341=0,0,C341*1000000/C$56)</f>
        <v>0</v>
      </c>
      <c r="D395" s="156">
        <f t="shared" si="134"/>
        <v>0</v>
      </c>
      <c r="E395" s="156">
        <f t="shared" si="134"/>
        <v>0</v>
      </c>
      <c r="F395" s="156">
        <f t="shared" si="134"/>
        <v>0</v>
      </c>
      <c r="G395" s="156">
        <f t="shared" si="134"/>
        <v>0</v>
      </c>
      <c r="H395" s="156">
        <f t="shared" si="134"/>
        <v>0</v>
      </c>
      <c r="I395" s="156">
        <f t="shared" si="134"/>
        <v>0</v>
      </c>
      <c r="J395" s="156">
        <f t="shared" si="134"/>
        <v>0</v>
      </c>
      <c r="K395" s="156">
        <f t="shared" si="134"/>
        <v>0</v>
      </c>
      <c r="L395" s="156">
        <f t="shared" si="134"/>
        <v>0</v>
      </c>
      <c r="M395" s="156">
        <f t="shared" si="134"/>
        <v>0</v>
      </c>
      <c r="N395" s="156">
        <f t="shared" si="134"/>
        <v>0</v>
      </c>
      <c r="O395" s="156">
        <f t="shared" si="134"/>
        <v>0</v>
      </c>
      <c r="P395" s="156">
        <f t="shared" si="134"/>
        <v>0</v>
      </c>
      <c r="Q395" s="156">
        <f t="shared" si="134"/>
        <v>0</v>
      </c>
    </row>
    <row r="396" spans="1:17" ht="12" customHeight="1" x14ac:dyDescent="0.25">
      <c r="A396" s="159" t="s">
        <v>59</v>
      </c>
      <c r="B396" s="57"/>
      <c r="C396" s="57">
        <f>IF(C342=0,0,C342*1000000/C$56)</f>
        <v>0</v>
      </c>
      <c r="D396" s="57">
        <f t="shared" si="134"/>
        <v>0</v>
      </c>
      <c r="E396" s="57">
        <f t="shared" si="134"/>
        <v>0</v>
      </c>
      <c r="F396" s="57">
        <f t="shared" si="134"/>
        <v>0</v>
      </c>
      <c r="G396" s="57">
        <f t="shared" si="134"/>
        <v>0</v>
      </c>
      <c r="H396" s="57">
        <f t="shared" si="134"/>
        <v>0</v>
      </c>
      <c r="I396" s="57">
        <f t="shared" si="134"/>
        <v>0</v>
      </c>
      <c r="J396" s="57">
        <f t="shared" si="134"/>
        <v>0</v>
      </c>
      <c r="K396" s="57">
        <f t="shared" si="134"/>
        <v>0</v>
      </c>
      <c r="L396" s="57">
        <f t="shared" si="134"/>
        <v>0</v>
      </c>
      <c r="M396" s="57">
        <f t="shared" si="134"/>
        <v>0</v>
      </c>
      <c r="N396" s="57">
        <f t="shared" si="134"/>
        <v>0</v>
      </c>
      <c r="O396" s="57">
        <f t="shared" si="134"/>
        <v>0</v>
      </c>
      <c r="P396" s="57">
        <f t="shared" si="134"/>
        <v>0</v>
      </c>
      <c r="Q396" s="57">
        <f t="shared" si="134"/>
        <v>0</v>
      </c>
    </row>
    <row r="397" spans="1:17" ht="12" customHeight="1" x14ac:dyDescent="0.25">
      <c r="A397" s="158" t="s">
        <v>62</v>
      </c>
      <c r="B397" s="157"/>
      <c r="C397" s="157">
        <f>IF(C343=0,0,C343*1000000/SUM(C$58:C$59))</f>
        <v>0</v>
      </c>
      <c r="D397" s="157">
        <f t="shared" ref="D397:Q397" si="135">IF(D343=0,0,D343*1000000/SUM(D$58:D$59))</f>
        <v>0</v>
      </c>
      <c r="E397" s="157">
        <f t="shared" si="135"/>
        <v>0</v>
      </c>
      <c r="F397" s="157">
        <f t="shared" si="135"/>
        <v>0</v>
      </c>
      <c r="G397" s="157">
        <f t="shared" si="135"/>
        <v>0</v>
      </c>
      <c r="H397" s="157">
        <f t="shared" si="135"/>
        <v>0</v>
      </c>
      <c r="I397" s="157">
        <f t="shared" si="135"/>
        <v>0</v>
      </c>
      <c r="J397" s="157">
        <f t="shared" si="135"/>
        <v>0</v>
      </c>
      <c r="K397" s="157">
        <f t="shared" si="135"/>
        <v>0</v>
      </c>
      <c r="L397" s="157">
        <f t="shared" si="135"/>
        <v>0</v>
      </c>
      <c r="M397" s="157">
        <f t="shared" si="135"/>
        <v>0</v>
      </c>
      <c r="N397" s="157">
        <f t="shared" si="135"/>
        <v>0</v>
      </c>
      <c r="O397" s="157">
        <f t="shared" si="135"/>
        <v>0</v>
      </c>
      <c r="P397" s="157">
        <f t="shared" si="135"/>
        <v>0</v>
      </c>
      <c r="Q397" s="157">
        <f t="shared" si="135"/>
        <v>0</v>
      </c>
    </row>
    <row r="398" spans="1:17" ht="12" customHeight="1" x14ac:dyDescent="0.25">
      <c r="A398" s="23" t="s">
        <v>57</v>
      </c>
      <c r="B398" s="156"/>
      <c r="C398" s="156">
        <f>IF(C344=0,0,C344*1000000/C$58)</f>
        <v>0</v>
      </c>
      <c r="D398" s="156">
        <f t="shared" ref="D398:Q398" si="136">IF(D344=0,0,D344*1000000/D$58)</f>
        <v>0</v>
      </c>
      <c r="E398" s="156">
        <f t="shared" si="136"/>
        <v>0</v>
      </c>
      <c r="F398" s="156">
        <f t="shared" si="136"/>
        <v>0</v>
      </c>
      <c r="G398" s="156">
        <f t="shared" si="136"/>
        <v>0</v>
      </c>
      <c r="H398" s="156">
        <f t="shared" si="136"/>
        <v>0</v>
      </c>
      <c r="I398" s="156">
        <f t="shared" si="136"/>
        <v>0</v>
      </c>
      <c r="J398" s="156">
        <f t="shared" si="136"/>
        <v>0</v>
      </c>
      <c r="K398" s="156">
        <f t="shared" si="136"/>
        <v>0</v>
      </c>
      <c r="L398" s="156">
        <f t="shared" si="136"/>
        <v>0</v>
      </c>
      <c r="M398" s="156">
        <f t="shared" si="136"/>
        <v>0</v>
      </c>
      <c r="N398" s="156">
        <f t="shared" si="136"/>
        <v>0</v>
      </c>
      <c r="O398" s="156">
        <f t="shared" si="136"/>
        <v>0</v>
      </c>
      <c r="P398" s="156">
        <f t="shared" si="136"/>
        <v>0</v>
      </c>
      <c r="Q398" s="156">
        <f t="shared" si="136"/>
        <v>0</v>
      </c>
    </row>
    <row r="399" spans="1:17" ht="12" customHeight="1" x14ac:dyDescent="0.25">
      <c r="A399" s="29" t="s">
        <v>140</v>
      </c>
      <c r="B399" s="57"/>
      <c r="C399" s="57">
        <f>IF(C345=0,0,C345*1000000/C$59)</f>
        <v>0</v>
      </c>
      <c r="D399" s="57">
        <f t="shared" ref="D399:Q399" si="137">IF(D345=0,0,D345*1000000/D$59)</f>
        <v>0</v>
      </c>
      <c r="E399" s="57">
        <f t="shared" si="137"/>
        <v>0</v>
      </c>
      <c r="F399" s="57">
        <f t="shared" si="137"/>
        <v>0</v>
      </c>
      <c r="G399" s="57">
        <f t="shared" si="137"/>
        <v>0</v>
      </c>
      <c r="H399" s="57">
        <f t="shared" si="137"/>
        <v>0</v>
      </c>
      <c r="I399" s="57">
        <f t="shared" si="137"/>
        <v>0</v>
      </c>
      <c r="J399" s="57">
        <f t="shared" si="137"/>
        <v>0</v>
      </c>
      <c r="K399" s="57">
        <f t="shared" si="137"/>
        <v>0</v>
      </c>
      <c r="L399" s="57">
        <f t="shared" si="137"/>
        <v>0</v>
      </c>
      <c r="M399" s="57">
        <f t="shared" si="137"/>
        <v>0</v>
      </c>
      <c r="N399" s="57">
        <f t="shared" si="137"/>
        <v>0</v>
      </c>
      <c r="O399" s="57">
        <f t="shared" si="137"/>
        <v>0</v>
      </c>
      <c r="P399" s="57">
        <f t="shared" si="137"/>
        <v>0</v>
      </c>
      <c r="Q399" s="57">
        <f t="shared" si="137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0</v>
      </c>
      <c r="D401" s="184">
        <f>D347/RES_summary!D$21</f>
        <v>0</v>
      </c>
      <c r="E401" s="184">
        <f>E347/RES_summary!E$21</f>
        <v>186.14065341249994</v>
      </c>
      <c r="F401" s="184">
        <f>F347/RES_summary!F$21</f>
        <v>166.65970227994524</v>
      </c>
      <c r="G401" s="184">
        <f>G347/RES_summary!G$21</f>
        <v>158.56192680518927</v>
      </c>
      <c r="H401" s="184">
        <f>H347/RES_summary!H$21</f>
        <v>144.69813137645616</v>
      </c>
      <c r="I401" s="184">
        <f>I347/RES_summary!I$21</f>
        <v>125.25877053375493</v>
      </c>
      <c r="J401" s="184">
        <f>J347/RES_summary!J$21</f>
        <v>126.75020334593064</v>
      </c>
      <c r="K401" s="184">
        <f>K347/RES_summary!K$21</f>
        <v>124.06225186044604</v>
      </c>
      <c r="L401" s="184">
        <f>L347/RES_summary!L$21</f>
        <v>126.97486798890516</v>
      </c>
      <c r="M401" s="184">
        <f>M347/RES_summary!M$21</f>
        <v>117.97305024246522</v>
      </c>
      <c r="N401" s="184">
        <f>N347/RES_summary!N$21</f>
        <v>122.81073199560159</v>
      </c>
      <c r="O401" s="184">
        <f>O347/RES_summary!O$21</f>
        <v>133.55806576568492</v>
      </c>
      <c r="P401" s="184">
        <f>P347/RES_summary!P$21</f>
        <v>113.6585168951256</v>
      </c>
      <c r="Q401" s="184">
        <f>Q347/RES_summary!Q$21</f>
        <v>112.44081281958069</v>
      </c>
    </row>
    <row r="402" spans="1:17" ht="12" customHeight="1" x14ac:dyDescent="0.25">
      <c r="A402" s="158" t="s">
        <v>65</v>
      </c>
      <c r="B402" s="157"/>
      <c r="C402" s="178">
        <f>C348/RES_summary!C$21</f>
        <v>0</v>
      </c>
      <c r="D402" s="178">
        <f>D348/RES_summary!D$21</f>
        <v>0</v>
      </c>
      <c r="E402" s="178">
        <f>E348/RES_summary!E$21</f>
        <v>161.19509288795985</v>
      </c>
      <c r="F402" s="178">
        <f>F348/RES_summary!F$21</f>
        <v>142.32337791738263</v>
      </c>
      <c r="G402" s="178">
        <f>G348/RES_summary!G$21</f>
        <v>134.77499980442789</v>
      </c>
      <c r="H402" s="178">
        <f>H348/RES_summary!H$21</f>
        <v>119.8679803754673</v>
      </c>
      <c r="I402" s="178">
        <f>I348/RES_summary!I$21</f>
        <v>100.84660601693285</v>
      </c>
      <c r="J402" s="178">
        <f>J348/RES_summary!J$21</f>
        <v>102.65383537362433</v>
      </c>
      <c r="K402" s="178">
        <f>K348/RES_summary!K$21</f>
        <v>100.39320558577565</v>
      </c>
      <c r="L402" s="178">
        <f>L348/RES_summary!L$21</f>
        <v>104.86934230387732</v>
      </c>
      <c r="M402" s="178">
        <f>M348/RES_summary!M$21</f>
        <v>95.090331377429493</v>
      </c>
      <c r="N402" s="178">
        <f>N348/RES_summary!N$21</f>
        <v>99.325744365511184</v>
      </c>
      <c r="O402" s="178">
        <f>O348/RES_summary!O$21</f>
        <v>109.10556043368305</v>
      </c>
      <c r="P402" s="178">
        <f>P348/RES_summary!P$21</f>
        <v>87.390603192456027</v>
      </c>
      <c r="Q402" s="178">
        <f>Q348/RES_summary!Q$21</f>
        <v>85.846783636645654</v>
      </c>
    </row>
    <row r="403" spans="1:17" ht="12" customHeight="1" x14ac:dyDescent="0.25">
      <c r="A403" s="23" t="s">
        <v>60</v>
      </c>
      <c r="B403" s="57"/>
      <c r="C403" s="176">
        <f>C349/RES_summary!C$21</f>
        <v>0</v>
      </c>
      <c r="D403" s="176">
        <f>D349/RES_summary!D$21</f>
        <v>0</v>
      </c>
      <c r="E403" s="176">
        <f>E349/RES_summary!E$21</f>
        <v>161.19509288795985</v>
      </c>
      <c r="F403" s="176">
        <f>F349/RES_summary!F$21</f>
        <v>142.32337791738263</v>
      </c>
      <c r="G403" s="176">
        <f>G349/RES_summary!G$21</f>
        <v>134.77499980442789</v>
      </c>
      <c r="H403" s="176">
        <f>H349/RES_summary!H$21</f>
        <v>119.8679803754673</v>
      </c>
      <c r="I403" s="176">
        <f>I349/RES_summary!I$21</f>
        <v>100.84660601693285</v>
      </c>
      <c r="J403" s="176">
        <f>J349/RES_summary!J$21</f>
        <v>102.65383537362433</v>
      </c>
      <c r="K403" s="176">
        <f>K349/RES_summary!K$21</f>
        <v>100.39320558577565</v>
      </c>
      <c r="L403" s="176">
        <f>L349/RES_summary!L$21</f>
        <v>104.86934230387732</v>
      </c>
      <c r="M403" s="176">
        <f>M349/RES_summary!M$21</f>
        <v>95.090331377429493</v>
      </c>
      <c r="N403" s="176">
        <f>N349/RES_summary!N$21</f>
        <v>99.325744365511184</v>
      </c>
      <c r="O403" s="176">
        <f>O349/RES_summary!O$21</f>
        <v>109.10556043368305</v>
      </c>
      <c r="P403" s="176">
        <f>P349/RES_summary!P$21</f>
        <v>87.390603192456027</v>
      </c>
      <c r="Q403" s="176">
        <f>Q349/RES_summary!Q$21</f>
        <v>85.846783636645654</v>
      </c>
    </row>
    <row r="404" spans="1:17" ht="12" customHeight="1" x14ac:dyDescent="0.25">
      <c r="A404" s="158" t="s">
        <v>112</v>
      </c>
      <c r="B404" s="157"/>
      <c r="C404" s="178">
        <f>C350/RES_summary!C$21</f>
        <v>0</v>
      </c>
      <c r="D404" s="178">
        <f>D350/RES_summary!D$21</f>
        <v>0</v>
      </c>
      <c r="E404" s="178">
        <f>E350/RES_summary!E$21</f>
        <v>0.17768660083146182</v>
      </c>
      <c r="F404" s="178">
        <f>F350/RES_summary!F$21</f>
        <v>0.41464406902528278</v>
      </c>
      <c r="G404" s="178">
        <f>G350/RES_summary!G$21</f>
        <v>8.4619604068343082E-2</v>
      </c>
      <c r="H404" s="178">
        <f>H350/RES_summary!H$21</f>
        <v>0.26253267896310994</v>
      </c>
      <c r="I404" s="178">
        <f>I350/RES_summary!I$21</f>
        <v>9.165519451724366E-2</v>
      </c>
      <c r="J404" s="178">
        <f>J350/RES_summary!J$21</f>
        <v>5.6038626580844735E-2</v>
      </c>
      <c r="K404" s="178">
        <f>K350/RES_summary!K$21</f>
        <v>0.15085669653044759</v>
      </c>
      <c r="L404" s="178">
        <f>L350/RES_summary!L$21</f>
        <v>9.6160731038337915E-2</v>
      </c>
      <c r="M404" s="178">
        <f>M350/RES_summary!M$21</f>
        <v>4.5877832258586888E-2</v>
      </c>
      <c r="N404" s="178">
        <f>N350/RES_summary!N$21</f>
        <v>8.3305861385844976E-2</v>
      </c>
      <c r="O404" s="178">
        <f>O350/RES_summary!O$21</f>
        <v>7.118117266851047E-2</v>
      </c>
      <c r="P404" s="178">
        <f>P350/RES_summary!P$21</f>
        <v>9.4138314567800419E-2</v>
      </c>
      <c r="Q404" s="178">
        <f>Q350/RES_summary!Q$21</f>
        <v>6.2304845827032794E-2</v>
      </c>
    </row>
    <row r="405" spans="1:17" ht="12" customHeight="1" x14ac:dyDescent="0.25">
      <c r="A405" s="23" t="s">
        <v>60</v>
      </c>
      <c r="B405" s="156"/>
      <c r="C405" s="177">
        <f>C351/RES_summary!C$21</f>
        <v>0</v>
      </c>
      <c r="D405" s="177">
        <f>D351/RES_summary!D$21</f>
        <v>0</v>
      </c>
      <c r="E405" s="177">
        <f>E351/RES_summary!E$21</f>
        <v>0.17768660083146182</v>
      </c>
      <c r="F405" s="177">
        <f>F351/RES_summary!F$21</f>
        <v>0.41464406902528278</v>
      </c>
      <c r="G405" s="177">
        <f>G351/RES_summary!G$21</f>
        <v>8.4619604068343082E-2</v>
      </c>
      <c r="H405" s="177">
        <f>H351/RES_summary!H$21</f>
        <v>0.26253267896310994</v>
      </c>
      <c r="I405" s="177">
        <f>I351/RES_summary!I$21</f>
        <v>9.165519451724366E-2</v>
      </c>
      <c r="J405" s="177">
        <f>J351/RES_summary!J$21</f>
        <v>5.6038626580844735E-2</v>
      </c>
      <c r="K405" s="177">
        <f>K351/RES_summary!K$21</f>
        <v>0.15085669653044759</v>
      </c>
      <c r="L405" s="177">
        <f>L351/RES_summary!L$21</f>
        <v>9.6160731038337915E-2</v>
      </c>
      <c r="M405" s="177">
        <f>M351/RES_summary!M$21</f>
        <v>4.5877832258586888E-2</v>
      </c>
      <c r="N405" s="177">
        <f>N351/RES_summary!N$21</f>
        <v>8.3305861385844976E-2</v>
      </c>
      <c r="O405" s="177">
        <f>O351/RES_summary!O$21</f>
        <v>7.118117266851047E-2</v>
      </c>
      <c r="P405" s="177">
        <f>P351/RES_summary!P$21</f>
        <v>9.4138314567800419E-2</v>
      </c>
      <c r="Q405" s="177">
        <f>Q351/RES_summary!Q$21</f>
        <v>6.2304845827032794E-2</v>
      </c>
    </row>
    <row r="406" spans="1:17" ht="12" customHeight="1" x14ac:dyDescent="0.25">
      <c r="A406" s="158" t="s">
        <v>63</v>
      </c>
      <c r="B406" s="157"/>
      <c r="C406" s="178">
        <f>C352/RES_summary!C$21</f>
        <v>0</v>
      </c>
      <c r="D406" s="178">
        <f>D352/RES_summary!D$21</f>
        <v>0</v>
      </c>
      <c r="E406" s="178">
        <f>E352/RES_summary!E$21</f>
        <v>17.659267542472392</v>
      </c>
      <c r="F406" s="178">
        <f>F352/RES_summary!F$21</f>
        <v>17.049894166680296</v>
      </c>
      <c r="G406" s="178">
        <f>G352/RES_summary!G$21</f>
        <v>16.986620024286761</v>
      </c>
      <c r="H406" s="178">
        <f>H352/RES_summary!H$21</f>
        <v>17.858972880254328</v>
      </c>
      <c r="I406" s="178">
        <f>I352/RES_summary!I$21</f>
        <v>17.619379039585823</v>
      </c>
      <c r="J406" s="178">
        <f>J352/RES_summary!J$21</f>
        <v>17.629451957126228</v>
      </c>
      <c r="K406" s="178">
        <f>K352/RES_summary!K$21</f>
        <v>17.190777463150358</v>
      </c>
      <c r="L406" s="178">
        <f>L352/RES_summary!L$21</f>
        <v>15.861553913075946</v>
      </c>
      <c r="M406" s="178">
        <f>M352/RES_summary!M$21</f>
        <v>16.629226792324122</v>
      </c>
      <c r="N406" s="178">
        <f>N352/RES_summary!N$21</f>
        <v>17.041594661202502</v>
      </c>
      <c r="O406" s="178">
        <f>O352/RES_summary!O$21</f>
        <v>17.77484169550565</v>
      </c>
      <c r="P406" s="178">
        <f>P352/RES_summary!P$21</f>
        <v>19.544245710155071</v>
      </c>
      <c r="Q406" s="178">
        <f>Q352/RES_summary!Q$21</f>
        <v>19.547024162057113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0</v>
      </c>
      <c r="D411" s="180">
        <f>D357/RES_summary!D$21</f>
        <v>0</v>
      </c>
      <c r="E411" s="180">
        <f>E357/RES_summary!E$21</f>
        <v>17.659267542472392</v>
      </c>
      <c r="F411" s="180">
        <f>F357/RES_summary!F$21</f>
        <v>17.049894166680296</v>
      </c>
      <c r="G411" s="180">
        <f>G357/RES_summary!G$21</f>
        <v>16.986620024286761</v>
      </c>
      <c r="H411" s="180">
        <f>H357/RES_summary!H$21</f>
        <v>17.858972880254328</v>
      </c>
      <c r="I411" s="180">
        <f>I357/RES_summary!I$21</f>
        <v>17.619379039585823</v>
      </c>
      <c r="J411" s="180">
        <f>J357/RES_summary!J$21</f>
        <v>17.629451957126228</v>
      </c>
      <c r="K411" s="180">
        <f>K357/RES_summary!K$21</f>
        <v>17.190777463150358</v>
      </c>
      <c r="L411" s="180">
        <f>L357/RES_summary!L$21</f>
        <v>0</v>
      </c>
      <c r="M411" s="180">
        <f>M357/RES_summary!M$21</f>
        <v>17.036113605201905</v>
      </c>
      <c r="N411" s="180">
        <f>N357/RES_summary!N$21</f>
        <v>17.218091986919099</v>
      </c>
      <c r="O411" s="180">
        <f>O357/RES_summary!O$21</f>
        <v>18.004379062254348</v>
      </c>
      <c r="P411" s="180">
        <f>P357/RES_summary!P$21</f>
        <v>19.725298515937897</v>
      </c>
      <c r="Q411" s="180">
        <f>Q357/RES_summary!Q$21</f>
        <v>19.712891757350391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0</v>
      </c>
      <c r="F412" s="179">
        <f>F358/RES_summary!F$21</f>
        <v>0</v>
      </c>
      <c r="G412" s="179">
        <f>G358/RES_summary!G$21</f>
        <v>0</v>
      </c>
      <c r="H412" s="179">
        <f>H358/RES_summary!H$21</f>
        <v>0</v>
      </c>
      <c r="I412" s="179">
        <f>I358/RES_summary!I$21</f>
        <v>0</v>
      </c>
      <c r="J412" s="179">
        <f>J358/RES_summary!J$21</f>
        <v>0</v>
      </c>
      <c r="K412" s="179">
        <f>K358/RES_summary!K$21</f>
        <v>0</v>
      </c>
      <c r="L412" s="179">
        <f>L358/RES_summary!L$21</f>
        <v>15.861553913075946</v>
      </c>
      <c r="M412" s="179">
        <f>M358/RES_summary!M$21</f>
        <v>15.534485323891042</v>
      </c>
      <c r="N412" s="179">
        <f>N358/RES_summary!N$21</f>
        <v>15.406254133381678</v>
      </c>
      <c r="O412" s="179">
        <f>O358/RES_summary!O$21</f>
        <v>15.018039529372285</v>
      </c>
      <c r="P412" s="179">
        <f>P358/RES_summary!P$21</f>
        <v>17.370249932936957</v>
      </c>
      <c r="Q412" s="179">
        <f>Q358/RES_summary!Q$21</f>
        <v>17.717960220375833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0</v>
      </c>
      <c r="F413" s="177">
        <f>F359/RES_summary!F$21</f>
        <v>0</v>
      </c>
      <c r="G413" s="177">
        <f>G359/RES_summary!G$21</f>
        <v>0</v>
      </c>
      <c r="H413" s="177">
        <f>H359/RES_summary!H$21</f>
        <v>0</v>
      </c>
      <c r="I413" s="177">
        <f>I359/RES_summary!I$21</f>
        <v>0</v>
      </c>
      <c r="J413" s="177">
        <f>J359/RES_summary!J$21</f>
        <v>0</v>
      </c>
      <c r="K413" s="177">
        <f>K359/RES_summary!K$21</f>
        <v>0</v>
      </c>
      <c r="L413" s="177">
        <f>L359/RES_summary!L$21</f>
        <v>12.873650707928409</v>
      </c>
      <c r="M413" s="177">
        <f>M359/RES_summary!M$21</f>
        <v>12.631614430150712</v>
      </c>
      <c r="N413" s="177">
        <f>N359/RES_summary!N$21</f>
        <v>12.55186910643148</v>
      </c>
      <c r="O413" s="177">
        <f>O359/RES_summary!O$21</f>
        <v>11.865480785725817</v>
      </c>
      <c r="P413" s="177">
        <f>P359/RES_summary!P$21</f>
        <v>14.615753576748533</v>
      </c>
      <c r="Q413" s="177">
        <f>Q359/RES_summary!Q$21</f>
        <v>15.0127423406845</v>
      </c>
    </row>
    <row r="414" spans="1:17" ht="12" customHeight="1" x14ac:dyDescent="0.25">
      <c r="A414" s="159" t="s">
        <v>59</v>
      </c>
      <c r="B414" s="57"/>
      <c r="C414" s="176">
        <f>C360/RES_summary!C$21</f>
        <v>0</v>
      </c>
      <c r="D414" s="176">
        <f>D360/RES_summary!D$21</f>
        <v>0</v>
      </c>
      <c r="E414" s="176">
        <f>E360/RES_summary!E$21</f>
        <v>0</v>
      </c>
      <c r="F414" s="176">
        <f>F360/RES_summary!F$21</f>
        <v>0</v>
      </c>
      <c r="G414" s="176">
        <f>G360/RES_summary!G$21</f>
        <v>0</v>
      </c>
      <c r="H414" s="176">
        <f>H360/RES_summary!H$21</f>
        <v>0</v>
      </c>
      <c r="I414" s="176">
        <f>I360/RES_summary!I$21</f>
        <v>0</v>
      </c>
      <c r="J414" s="176">
        <f>J360/RES_summary!J$21</f>
        <v>0</v>
      </c>
      <c r="K414" s="176">
        <f>K360/RES_summary!K$21</f>
        <v>0</v>
      </c>
      <c r="L414" s="176">
        <f>L360/RES_summary!L$21</f>
        <v>2.9879032051475405</v>
      </c>
      <c r="M414" s="176">
        <f>M360/RES_summary!M$21</f>
        <v>2.9028708937403294</v>
      </c>
      <c r="N414" s="176">
        <f>N360/RES_summary!N$21</f>
        <v>2.8543850269501938</v>
      </c>
      <c r="O414" s="176">
        <f>O360/RES_summary!O$21</f>
        <v>3.1525587436464684</v>
      </c>
      <c r="P414" s="176">
        <f>P360/RES_summary!P$21</f>
        <v>2.7544963561884224</v>
      </c>
      <c r="Q414" s="176">
        <f>Q360/RES_summary!Q$21</f>
        <v>2.7052178796913346</v>
      </c>
    </row>
    <row r="415" spans="1:17" ht="12" customHeight="1" x14ac:dyDescent="0.25">
      <c r="A415" s="158" t="s">
        <v>62</v>
      </c>
      <c r="B415" s="157"/>
      <c r="C415" s="178">
        <f>C361/RES_summary!C$21</f>
        <v>0</v>
      </c>
      <c r="D415" s="178">
        <f>D361/RES_summary!D$21</f>
        <v>0</v>
      </c>
      <c r="E415" s="178">
        <f>E361/RES_summary!E$21</f>
        <v>7.1086063812362505</v>
      </c>
      <c r="F415" s="178">
        <f>F361/RES_summary!F$21</f>
        <v>6.871786126857053</v>
      </c>
      <c r="G415" s="178">
        <f>G361/RES_summary!G$21</f>
        <v>6.7156873724062702</v>
      </c>
      <c r="H415" s="178">
        <f>H361/RES_summary!H$21</f>
        <v>6.7086454417714458</v>
      </c>
      <c r="I415" s="178">
        <f>I361/RES_summary!I$21</f>
        <v>6.7011302827190207</v>
      </c>
      <c r="J415" s="178">
        <f>J361/RES_summary!J$21</f>
        <v>6.4108773885992463</v>
      </c>
      <c r="K415" s="178">
        <f>K361/RES_summary!K$21</f>
        <v>6.3274121149895883</v>
      </c>
      <c r="L415" s="178">
        <f>L361/RES_summary!L$21</f>
        <v>6.1478110409135507</v>
      </c>
      <c r="M415" s="178">
        <f>M361/RES_summary!M$21</f>
        <v>6.2076142404530126</v>
      </c>
      <c r="N415" s="178">
        <f>N361/RES_summary!N$21</f>
        <v>6.3600871075020606</v>
      </c>
      <c r="O415" s="178">
        <f>O361/RES_summary!O$21</f>
        <v>6.6064824638276933</v>
      </c>
      <c r="P415" s="178">
        <f>P361/RES_summary!P$21</f>
        <v>6.6295296779467128</v>
      </c>
      <c r="Q415" s="178">
        <f>Q361/RES_summary!Q$21</f>
        <v>6.9847001750509019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0</v>
      </c>
      <c r="D417" s="176">
        <f>D363/RES_summary!D$21</f>
        <v>0</v>
      </c>
      <c r="E417" s="176">
        <f>E363/RES_summary!E$21</f>
        <v>7.1086063812362505</v>
      </c>
      <c r="F417" s="176">
        <f>F363/RES_summary!F$21</f>
        <v>6.871786126857053</v>
      </c>
      <c r="G417" s="176">
        <f>G363/RES_summary!G$21</f>
        <v>6.7156873724062702</v>
      </c>
      <c r="H417" s="176">
        <f>H363/RES_summary!H$21</f>
        <v>6.7086454417714458</v>
      </c>
      <c r="I417" s="176">
        <f>I363/RES_summary!I$21</f>
        <v>6.7011302827190207</v>
      </c>
      <c r="J417" s="176">
        <f>J363/RES_summary!J$21</f>
        <v>6.4108773885992463</v>
      </c>
      <c r="K417" s="176">
        <f>K363/RES_summary!K$21</f>
        <v>6.3274121149895883</v>
      </c>
      <c r="L417" s="176">
        <f>L363/RES_summary!L$21</f>
        <v>6.1478110409135507</v>
      </c>
      <c r="M417" s="176">
        <f>M363/RES_summary!M$21</f>
        <v>6.2076142404530126</v>
      </c>
      <c r="N417" s="176">
        <f>N363/RES_summary!N$21</f>
        <v>6.3600871075020606</v>
      </c>
      <c r="O417" s="176">
        <f>O363/RES_summary!O$21</f>
        <v>6.6064824638276933</v>
      </c>
      <c r="P417" s="176">
        <f>P363/RES_summary!P$21</f>
        <v>6.6295296779467128</v>
      </c>
      <c r="Q417" s="176">
        <f>Q363/RES_summary!Q$21</f>
        <v>6.9847001750509019</v>
      </c>
    </row>
    <row r="419" spans="1:17" ht="12" customHeight="1" x14ac:dyDescent="0.25">
      <c r="A419" s="152" t="s">
        <v>185</v>
      </c>
      <c r="B419" s="168"/>
      <c r="C419" s="184">
        <f>C365/RES_summary!C$21</f>
        <v>0</v>
      </c>
      <c r="D419" s="184">
        <f>D365/RES_summary!D$21</f>
        <v>0</v>
      </c>
      <c r="E419" s="184">
        <f>E365/RES_summary!E$21</f>
        <v>135.53025316386254</v>
      </c>
      <c r="F419" s="184">
        <f>F365/RES_summary!F$21</f>
        <v>122.32918300888014</v>
      </c>
      <c r="G419" s="184">
        <f>G365/RES_summary!G$21</f>
        <v>116.72837059224156</v>
      </c>
      <c r="H419" s="184">
        <f>H365/RES_summary!H$21</f>
        <v>107.43424072201502</v>
      </c>
      <c r="I419" s="184">
        <f>I365/RES_summary!I$21</f>
        <v>93.568209513649791</v>
      </c>
      <c r="J419" s="184">
        <f>J365/RES_summary!J$21</f>
        <v>95.206981592559629</v>
      </c>
      <c r="K419" s="184">
        <f>K365/RES_summary!K$21</f>
        <v>93.738624064763115</v>
      </c>
      <c r="L419" s="184">
        <f>L365/RES_summary!L$21</f>
        <v>88.952271314682207</v>
      </c>
      <c r="M419" s="184">
        <f>M365/RES_summary!M$21</f>
        <v>88.248793769493375</v>
      </c>
      <c r="N419" s="184">
        <f>N365/RES_summary!N$21</f>
        <v>93.117940704834581</v>
      </c>
      <c r="O419" s="184">
        <f>O365/RES_summary!O$21</f>
        <v>101.55359375740446</v>
      </c>
      <c r="P419" s="184">
        <f>P365/RES_summary!P$21</f>
        <v>86.460558824323968</v>
      </c>
      <c r="Q419" s="184">
        <f>Q365/RES_summary!Q$21</f>
        <v>85.686259990522203</v>
      </c>
    </row>
    <row r="420" spans="1:17" ht="12" customHeight="1" x14ac:dyDescent="0.25">
      <c r="A420" s="158" t="s">
        <v>65</v>
      </c>
      <c r="B420" s="157"/>
      <c r="C420" s="178">
        <f>C366/RES_summary!C$21</f>
        <v>0</v>
      </c>
      <c r="D420" s="178">
        <f>D366/RES_summary!D$21</f>
        <v>0</v>
      </c>
      <c r="E420" s="178">
        <f>E366/RES_summary!E$21</f>
        <v>117.58946397611898</v>
      </c>
      <c r="F420" s="178">
        <f>F366/RES_summary!F$21</f>
        <v>104.35751093819326</v>
      </c>
      <c r="G420" s="178">
        <f>G366/RES_summary!G$21</f>
        <v>99.297041131355911</v>
      </c>
      <c r="H420" s="178">
        <f>H366/RES_summary!H$21</f>
        <v>88.793011578824078</v>
      </c>
      <c r="I420" s="178">
        <f>I366/RES_summary!I$21</f>
        <v>75.151193264387217</v>
      </c>
      <c r="J420" s="178">
        <f>J366/RES_summary!J$21</f>
        <v>76.829892727604872</v>
      </c>
      <c r="K420" s="178">
        <f>K366/RES_summary!K$21</f>
        <v>75.585464976614702</v>
      </c>
      <c r="L420" s="178">
        <f>L366/RES_summary!L$21</f>
        <v>71.711940934316445</v>
      </c>
      <c r="M420" s="178">
        <f>M366/RES_summary!M$21</f>
        <v>70.860357420430987</v>
      </c>
      <c r="N420" s="178">
        <f>N366/RES_summary!N$21</f>
        <v>75.344847980827026</v>
      </c>
      <c r="O420" s="178">
        <f>O366/RES_summary!O$21</f>
        <v>83.213614711141034</v>
      </c>
      <c r="P420" s="178">
        <f>P366/RES_summary!P$21</f>
        <v>66.891246348963691</v>
      </c>
      <c r="Q420" s="178">
        <f>Q366/RES_summary!Q$21</f>
        <v>65.926424527225123</v>
      </c>
    </row>
    <row r="421" spans="1:17" ht="12" customHeight="1" x14ac:dyDescent="0.25">
      <c r="A421" s="23" t="s">
        <v>60</v>
      </c>
      <c r="B421" s="57"/>
      <c r="C421" s="176">
        <f>C367/RES_summary!C$21</f>
        <v>0</v>
      </c>
      <c r="D421" s="176">
        <f>D367/RES_summary!D$21</f>
        <v>0</v>
      </c>
      <c r="E421" s="176">
        <f>E367/RES_summary!E$21</f>
        <v>117.58946397611898</v>
      </c>
      <c r="F421" s="176">
        <f>F367/RES_summary!F$21</f>
        <v>104.35751093819326</v>
      </c>
      <c r="G421" s="176">
        <f>G367/RES_summary!G$21</f>
        <v>99.297041131355911</v>
      </c>
      <c r="H421" s="176">
        <f>H367/RES_summary!H$21</f>
        <v>88.793011578824078</v>
      </c>
      <c r="I421" s="176">
        <f>I367/RES_summary!I$21</f>
        <v>75.151193264387217</v>
      </c>
      <c r="J421" s="176">
        <f>J367/RES_summary!J$21</f>
        <v>76.829892727604872</v>
      </c>
      <c r="K421" s="176">
        <f>K367/RES_summary!K$21</f>
        <v>75.585464976614702</v>
      </c>
      <c r="L421" s="176">
        <f>L367/RES_summary!L$21</f>
        <v>71.711940934316445</v>
      </c>
      <c r="M421" s="176">
        <f>M367/RES_summary!M$21</f>
        <v>70.860357420430987</v>
      </c>
      <c r="N421" s="176">
        <f>N367/RES_summary!N$21</f>
        <v>75.344847980827026</v>
      </c>
      <c r="O421" s="176">
        <f>O367/RES_summary!O$21</f>
        <v>83.213614711141034</v>
      </c>
      <c r="P421" s="176">
        <f>P367/RES_summary!P$21</f>
        <v>66.891246348963691</v>
      </c>
      <c r="Q421" s="176">
        <f>Q367/RES_summary!Q$21</f>
        <v>65.926424527225123</v>
      </c>
    </row>
    <row r="422" spans="1:17" ht="12" customHeight="1" x14ac:dyDescent="0.25">
      <c r="A422" s="158" t="s">
        <v>112</v>
      </c>
      <c r="B422" s="157"/>
      <c r="C422" s="178">
        <f>C368/RES_summary!C$21</f>
        <v>0</v>
      </c>
      <c r="D422" s="178">
        <f>D368/RES_summary!D$21</f>
        <v>0</v>
      </c>
      <c r="E422" s="178">
        <f>E368/RES_summary!E$21</f>
        <v>0.31468768403482367</v>
      </c>
      <c r="F422" s="178">
        <f>F368/RES_summary!F$21</f>
        <v>0.7652417602289362</v>
      </c>
      <c r="G422" s="178">
        <f>G368/RES_summary!G$21</f>
        <v>0.16317519472729913</v>
      </c>
      <c r="H422" s="178">
        <f>H368/RES_summary!H$21</f>
        <v>0.53333034211879127</v>
      </c>
      <c r="I422" s="178">
        <f>I368/RES_summary!I$21</f>
        <v>0.19743868339146406</v>
      </c>
      <c r="J422" s="178">
        <f>J368/RES_summary!J$21</f>
        <v>0.12930246821427374</v>
      </c>
      <c r="K422" s="178">
        <f>K368/RES_summary!K$21</f>
        <v>0.3843366211205429</v>
      </c>
      <c r="L422" s="178">
        <f>L368/RES_summary!L$21</f>
        <v>0.27303883476401591</v>
      </c>
      <c r="M422" s="178">
        <f>M368/RES_summary!M$21</f>
        <v>0.14221915848497577</v>
      </c>
      <c r="N422" s="178">
        <f>N368/RES_summary!N$21</f>
        <v>0.2797513500030302</v>
      </c>
      <c r="O422" s="178">
        <f>O368/RES_summary!O$21</f>
        <v>0.25918771797997975</v>
      </c>
      <c r="P422" s="178">
        <f>P368/RES_summary!P$21</f>
        <v>0.36795237749769466</v>
      </c>
      <c r="Q422" s="178">
        <f>Q368/RES_summary!Q$21</f>
        <v>0.25984828948915323</v>
      </c>
    </row>
    <row r="423" spans="1:17" ht="12" customHeight="1" x14ac:dyDescent="0.25">
      <c r="A423" s="23" t="s">
        <v>60</v>
      </c>
      <c r="B423" s="156"/>
      <c r="C423" s="177">
        <f>C369/RES_summary!C$21</f>
        <v>0</v>
      </c>
      <c r="D423" s="177">
        <f>D369/RES_summary!D$21</f>
        <v>0</v>
      </c>
      <c r="E423" s="177">
        <f>E369/RES_summary!E$21</f>
        <v>0.31468768403482367</v>
      </c>
      <c r="F423" s="177">
        <f>F369/RES_summary!F$21</f>
        <v>0.7652417602289362</v>
      </c>
      <c r="G423" s="177">
        <f>G369/RES_summary!G$21</f>
        <v>0.16317519472729913</v>
      </c>
      <c r="H423" s="177">
        <f>H369/RES_summary!H$21</f>
        <v>0.53333034211879127</v>
      </c>
      <c r="I423" s="177">
        <f>I369/RES_summary!I$21</f>
        <v>0.19743868339146406</v>
      </c>
      <c r="J423" s="177">
        <f>J369/RES_summary!J$21</f>
        <v>0.12930246821427374</v>
      </c>
      <c r="K423" s="177">
        <f>K369/RES_summary!K$21</f>
        <v>0.3843366211205429</v>
      </c>
      <c r="L423" s="177">
        <f>L369/RES_summary!L$21</f>
        <v>0.27303883476401591</v>
      </c>
      <c r="M423" s="177">
        <f>M369/RES_summary!M$21</f>
        <v>0.14221915848497577</v>
      </c>
      <c r="N423" s="177">
        <f>N369/RES_summary!N$21</f>
        <v>0.2797513500030302</v>
      </c>
      <c r="O423" s="177">
        <f>O369/RES_summary!O$21</f>
        <v>0.25918771797997975</v>
      </c>
      <c r="P423" s="177">
        <f>P369/RES_summary!P$21</f>
        <v>0.36795237749769466</v>
      </c>
      <c r="Q423" s="177">
        <f>Q369/RES_summary!Q$21</f>
        <v>0.25984828948915323</v>
      </c>
    </row>
    <row r="424" spans="1:17" ht="12" customHeight="1" x14ac:dyDescent="0.25">
      <c r="A424" s="158" t="s">
        <v>63</v>
      </c>
      <c r="B424" s="157"/>
      <c r="C424" s="178">
        <f>C370/RES_summary!C$21</f>
        <v>0</v>
      </c>
      <c r="D424" s="178">
        <f>D370/RES_summary!D$21</f>
        <v>0</v>
      </c>
      <c r="E424" s="178">
        <f>E370/RES_summary!E$21</f>
        <v>11.794634714284523</v>
      </c>
      <c r="F424" s="178">
        <f>F370/RES_summary!F$21</f>
        <v>11.541733436938033</v>
      </c>
      <c r="G424" s="178">
        <f>G370/RES_summary!G$21</f>
        <v>11.698710511703574</v>
      </c>
      <c r="H424" s="178">
        <f>H370/RES_summary!H$21</f>
        <v>12.507924264458474</v>
      </c>
      <c r="I424" s="178">
        <f>I370/RES_summary!I$21</f>
        <v>12.593507436287558</v>
      </c>
      <c r="J424" s="178">
        <f>J370/RES_summary!J$21</f>
        <v>12.830833936999767</v>
      </c>
      <c r="K424" s="178">
        <f>K370/RES_summary!K$21</f>
        <v>12.432393238722737</v>
      </c>
      <c r="L424" s="178">
        <f>L370/RES_summary!L$21</f>
        <v>11.806758750769349</v>
      </c>
      <c r="M424" s="178">
        <f>M370/RES_summary!M$21</f>
        <v>12.028875810776407</v>
      </c>
      <c r="N424" s="178">
        <f>N370/RES_summary!N$21</f>
        <v>12.142078552236258</v>
      </c>
      <c r="O424" s="178">
        <f>O370/RES_summary!O$21</f>
        <v>12.532479054996447</v>
      </c>
      <c r="P424" s="178">
        <f>P370/RES_summary!P$21</f>
        <v>13.643589162012516</v>
      </c>
      <c r="Q424" s="178">
        <f>Q370/RES_summary!Q$21</f>
        <v>13.631310473192617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0</v>
      </c>
      <c r="D429" s="180">
        <f>D375/RES_summary!D$21</f>
        <v>0</v>
      </c>
      <c r="E429" s="180">
        <f>E375/RES_summary!E$21</f>
        <v>11.794634714284523</v>
      </c>
      <c r="F429" s="180">
        <f>F375/RES_summary!F$21</f>
        <v>11.541733436938033</v>
      </c>
      <c r="G429" s="180">
        <f>G375/RES_summary!G$21</f>
        <v>11.698710511703574</v>
      </c>
      <c r="H429" s="180">
        <f>H375/RES_summary!H$21</f>
        <v>12.507924264458474</v>
      </c>
      <c r="I429" s="180">
        <f>I375/RES_summary!I$21</f>
        <v>12.593507436287558</v>
      </c>
      <c r="J429" s="180">
        <f>J375/RES_summary!J$21</f>
        <v>12.830833936999767</v>
      </c>
      <c r="K429" s="180">
        <f>K375/RES_summary!K$21</f>
        <v>12.432393238722737</v>
      </c>
      <c r="L429" s="180">
        <f>L375/RES_summary!L$21</f>
        <v>0</v>
      </c>
      <c r="M429" s="180">
        <f>M375/RES_summary!M$21</f>
        <v>12.192407820788503</v>
      </c>
      <c r="N429" s="180">
        <f>N375/RES_summary!N$21</f>
        <v>12.209682734215528</v>
      </c>
      <c r="O429" s="180">
        <f>O375/RES_summary!O$21</f>
        <v>12.620042107942492</v>
      </c>
      <c r="P429" s="180">
        <f>P375/RES_summary!P$21</f>
        <v>13.716108362140588</v>
      </c>
      <c r="Q429" s="180">
        <f>Q375/RES_summary!Q$21</f>
        <v>13.686766691703875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0</v>
      </c>
      <c r="F430" s="179">
        <f>F376/RES_summary!F$21</f>
        <v>0</v>
      </c>
      <c r="G430" s="179">
        <f>G376/RES_summary!G$21</f>
        <v>0</v>
      </c>
      <c r="H430" s="179">
        <f>H376/RES_summary!H$21</f>
        <v>0</v>
      </c>
      <c r="I430" s="179">
        <f>I376/RES_summary!I$21</f>
        <v>0</v>
      </c>
      <c r="J430" s="179">
        <f>J376/RES_summary!J$21</f>
        <v>0</v>
      </c>
      <c r="K430" s="179">
        <f>K376/RES_summary!K$21</f>
        <v>0</v>
      </c>
      <c r="L430" s="179">
        <f>L376/RES_summary!L$21</f>
        <v>11.806758750769349</v>
      </c>
      <c r="M430" s="179">
        <f>M376/RES_summary!M$21</f>
        <v>11.588887914608767</v>
      </c>
      <c r="N430" s="179">
        <f>N376/RES_summary!N$21</f>
        <v>11.51569025886123</v>
      </c>
      <c r="O430" s="179">
        <f>O376/RES_summary!O$21</f>
        <v>11.480824514151234</v>
      </c>
      <c r="P430" s="179">
        <f>P376/RES_summary!P$21</f>
        <v>12.772813179480847</v>
      </c>
      <c r="Q430" s="179">
        <f>Q376/RES_summary!Q$21</f>
        <v>13.019780719948246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0</v>
      </c>
      <c r="F431" s="177">
        <f>F377/RES_summary!F$21</f>
        <v>0</v>
      </c>
      <c r="G431" s="177">
        <f>G377/RES_summary!G$21</f>
        <v>0</v>
      </c>
      <c r="H431" s="177">
        <f>H377/RES_summary!H$21</f>
        <v>0</v>
      </c>
      <c r="I431" s="177">
        <f>I377/RES_summary!I$21</f>
        <v>0</v>
      </c>
      <c r="J431" s="177">
        <f>J377/RES_summary!J$21</f>
        <v>0</v>
      </c>
      <c r="K431" s="177">
        <f>K377/RES_summary!K$21</f>
        <v>0</v>
      </c>
      <c r="L431" s="177">
        <f>L377/RES_summary!L$21</f>
        <v>8.8188555456218083</v>
      </c>
      <c r="M431" s="177">
        <f>M377/RES_summary!M$21</f>
        <v>8.6803561205572457</v>
      </c>
      <c r="N431" s="177">
        <f>N377/RES_summary!N$21</f>
        <v>8.650807093953043</v>
      </c>
      <c r="O431" s="177">
        <f>O377/RES_summary!O$21</f>
        <v>8.2806181083059194</v>
      </c>
      <c r="P431" s="177">
        <f>P377/RES_summary!P$21</f>
        <v>10.028592552113425</v>
      </c>
      <c r="Q431" s="177">
        <f>Q377/RES_summary!Q$21</f>
        <v>10.325132860602029</v>
      </c>
    </row>
    <row r="432" spans="1:17" ht="12" customHeight="1" x14ac:dyDescent="0.25">
      <c r="A432" s="159" t="s">
        <v>59</v>
      </c>
      <c r="B432" s="57"/>
      <c r="C432" s="176">
        <f>C378/RES_summary!C$21</f>
        <v>0</v>
      </c>
      <c r="D432" s="176">
        <f>D378/RES_summary!D$21</f>
        <v>0</v>
      </c>
      <c r="E432" s="176">
        <f>E378/RES_summary!E$21</f>
        <v>0</v>
      </c>
      <c r="F432" s="176">
        <f>F378/RES_summary!F$21</f>
        <v>0</v>
      </c>
      <c r="G432" s="176">
        <f>G378/RES_summary!G$21</f>
        <v>0</v>
      </c>
      <c r="H432" s="176">
        <f>H378/RES_summary!H$21</f>
        <v>0</v>
      </c>
      <c r="I432" s="176">
        <f>I378/RES_summary!I$21</f>
        <v>0</v>
      </c>
      <c r="J432" s="176">
        <f>J378/RES_summary!J$21</f>
        <v>0</v>
      </c>
      <c r="K432" s="176">
        <f>K378/RES_summary!K$21</f>
        <v>0</v>
      </c>
      <c r="L432" s="176">
        <f>L378/RES_summary!L$21</f>
        <v>2.98790320514754</v>
      </c>
      <c r="M432" s="176">
        <f>M378/RES_summary!M$21</f>
        <v>2.9085317940515196</v>
      </c>
      <c r="N432" s="176">
        <f>N378/RES_summary!N$21</f>
        <v>2.8648831649081874</v>
      </c>
      <c r="O432" s="176">
        <f>O378/RES_summary!O$21</f>
        <v>3.200206405845313</v>
      </c>
      <c r="P432" s="176">
        <f>P378/RES_summary!P$21</f>
        <v>2.7442206273674219</v>
      </c>
      <c r="Q432" s="176">
        <f>Q378/RES_summary!Q$21</f>
        <v>2.6946478593462162</v>
      </c>
    </row>
    <row r="433" spans="1:17" ht="12" customHeight="1" x14ac:dyDescent="0.25">
      <c r="A433" s="158" t="s">
        <v>62</v>
      </c>
      <c r="B433" s="157"/>
      <c r="C433" s="178">
        <f>C379/RES_summary!C$21</f>
        <v>0</v>
      </c>
      <c r="D433" s="178">
        <f>D379/RES_summary!D$21</f>
        <v>0</v>
      </c>
      <c r="E433" s="178">
        <f>E379/RES_summary!E$21</f>
        <v>5.8314667894241863</v>
      </c>
      <c r="F433" s="178">
        <f>F379/RES_summary!F$21</f>
        <v>5.664696873519925</v>
      </c>
      <c r="G433" s="178">
        <f>G379/RES_summary!G$21</f>
        <v>5.5694437544547677</v>
      </c>
      <c r="H433" s="178">
        <f>H379/RES_summary!H$21</f>
        <v>5.599974536613658</v>
      </c>
      <c r="I433" s="178">
        <f>I379/RES_summary!I$21</f>
        <v>5.626070129583562</v>
      </c>
      <c r="J433" s="178">
        <f>J379/RES_summary!J$21</f>
        <v>5.4169524597407213</v>
      </c>
      <c r="K433" s="178">
        <f>K379/RES_summary!K$21</f>
        <v>5.3364292283051249</v>
      </c>
      <c r="L433" s="178">
        <f>L379/RES_summary!L$21</f>
        <v>5.1605327948323909</v>
      </c>
      <c r="M433" s="178">
        <f>M379/RES_summary!M$21</f>
        <v>5.2173413798010024</v>
      </c>
      <c r="N433" s="178">
        <f>N379/RES_summary!N$21</f>
        <v>5.3512628217682794</v>
      </c>
      <c r="O433" s="178">
        <f>O379/RES_summary!O$21</f>
        <v>5.5483122732870038</v>
      </c>
      <c r="P433" s="178">
        <f>P379/RES_summary!P$21</f>
        <v>5.5577709358500815</v>
      </c>
      <c r="Q433" s="178">
        <f>Q379/RES_summary!Q$21</f>
        <v>5.8686767006153033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0</v>
      </c>
      <c r="D435" s="176">
        <f>D381/RES_summary!D$21</f>
        <v>0</v>
      </c>
      <c r="E435" s="176">
        <f>E381/RES_summary!E$21</f>
        <v>5.8314667894241863</v>
      </c>
      <c r="F435" s="176">
        <f>F381/RES_summary!F$21</f>
        <v>5.664696873519925</v>
      </c>
      <c r="G435" s="176">
        <f>G381/RES_summary!G$21</f>
        <v>5.5694437544547677</v>
      </c>
      <c r="H435" s="176">
        <f>H381/RES_summary!H$21</f>
        <v>5.599974536613658</v>
      </c>
      <c r="I435" s="176">
        <f>I381/RES_summary!I$21</f>
        <v>5.626070129583562</v>
      </c>
      <c r="J435" s="176">
        <f>J381/RES_summary!J$21</f>
        <v>5.4169524597407213</v>
      </c>
      <c r="K435" s="176">
        <f>K381/RES_summary!K$21</f>
        <v>5.3364292283051249</v>
      </c>
      <c r="L435" s="176">
        <f>L381/RES_summary!L$21</f>
        <v>5.1605327948323909</v>
      </c>
      <c r="M435" s="176">
        <f>M381/RES_summary!M$21</f>
        <v>5.2173413798010024</v>
      </c>
      <c r="N435" s="176">
        <f>N381/RES_summary!N$21</f>
        <v>5.3512628217682794</v>
      </c>
      <c r="O435" s="176">
        <f>O381/RES_summary!O$21</f>
        <v>5.5483122732870038</v>
      </c>
      <c r="P435" s="176">
        <f>P381/RES_summary!P$21</f>
        <v>5.5577709358500815</v>
      </c>
      <c r="Q435" s="176">
        <f>Q381/RES_summary!Q$21</f>
        <v>5.8686767006153033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57"/>
      <c r="C439" s="176">
        <f>C385/RES_summary!C$21</f>
        <v>0</v>
      </c>
      <c r="D439" s="176">
        <f>D385/RES_summary!D$21</f>
        <v>0</v>
      </c>
      <c r="E439" s="176">
        <f>E385/RES_summary!E$21</f>
        <v>0</v>
      </c>
      <c r="F439" s="176">
        <f>F385/RES_summary!F$21</f>
        <v>0</v>
      </c>
      <c r="G439" s="176">
        <f>G385/RES_summary!G$21</f>
        <v>0</v>
      </c>
      <c r="H439" s="176">
        <f>H385/RES_summary!H$21</f>
        <v>0</v>
      </c>
      <c r="I439" s="176">
        <f>I385/RES_summary!I$21</f>
        <v>0</v>
      </c>
      <c r="J439" s="176">
        <f>J385/RES_summary!J$21</f>
        <v>0</v>
      </c>
      <c r="K439" s="176">
        <f>K385/RES_summary!K$21</f>
        <v>0</v>
      </c>
      <c r="L439" s="176">
        <f>L385/RES_summary!L$21</f>
        <v>0</v>
      </c>
      <c r="M439" s="176">
        <f>M385/RES_summary!M$21</f>
        <v>0</v>
      </c>
      <c r="N439" s="176">
        <f>N385/RES_summary!N$21</f>
        <v>0</v>
      </c>
      <c r="O439" s="176">
        <f>O385/RES_summary!O$21</f>
        <v>0</v>
      </c>
      <c r="P439" s="176">
        <f>P385/RES_summary!P$21</f>
        <v>0</v>
      </c>
      <c r="Q439" s="176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59" t="s">
        <v>59</v>
      </c>
      <c r="B450" s="57"/>
      <c r="C450" s="176">
        <f>C396/RES_summary!C$21</f>
        <v>0</v>
      </c>
      <c r="D450" s="176">
        <f>D396/RES_summary!D$21</f>
        <v>0</v>
      </c>
      <c r="E450" s="176">
        <f>E396/RES_summary!E$21</f>
        <v>0</v>
      </c>
      <c r="F450" s="176">
        <f>F396/RES_summary!F$21</f>
        <v>0</v>
      </c>
      <c r="G450" s="176">
        <f>G396/RES_summary!G$21</f>
        <v>0</v>
      </c>
      <c r="H450" s="176">
        <f>H396/RES_summary!H$21</f>
        <v>0</v>
      </c>
      <c r="I450" s="176">
        <f>I396/RES_summary!I$21</f>
        <v>0</v>
      </c>
      <c r="J450" s="176">
        <f>J396/RES_summary!J$21</f>
        <v>0</v>
      </c>
      <c r="K450" s="176">
        <f>K396/RES_summary!K$21</f>
        <v>0</v>
      </c>
      <c r="L450" s="176">
        <f>L396/RES_summary!L$21</f>
        <v>0</v>
      </c>
      <c r="M450" s="176">
        <f>M396/RES_summary!M$21</f>
        <v>0</v>
      </c>
      <c r="N450" s="176">
        <f>N396/RES_summary!N$21</f>
        <v>0</v>
      </c>
      <c r="O450" s="176">
        <f>O396/RES_summary!O$21</f>
        <v>0</v>
      </c>
      <c r="P450" s="176">
        <f>P396/RES_summary!P$21</f>
        <v>0</v>
      </c>
      <c r="Q450" s="176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69</vt:i4>
      </vt:variant>
      <vt:variant>
        <vt:lpstr>Named Ranges</vt:lpstr>
      </vt:variant>
      <vt:variant>
        <vt:i4>67</vt:i4>
      </vt:variant>
    </vt:vector>
  </HeadingPairs>
  <TitlesOfParts>
    <vt:vector size="136" baseType="lpstr">
      <vt:lpstr>cover</vt:lpstr>
      <vt:lpstr>index</vt:lpstr>
      <vt:lpstr>RES_summary</vt:lpstr>
      <vt:lpstr>RES_hh_num</vt:lpstr>
      <vt:lpstr>RES_hh_fec</vt:lpstr>
      <vt:lpstr>RES_hh_tes</vt:lpstr>
      <vt:lpstr>RES_hh_eff</vt:lpstr>
      <vt:lpstr>RES_hh_emi</vt:lpstr>
      <vt:lpstr>RES_hh_fech</vt:lpstr>
      <vt:lpstr>RES_hh_tesh</vt:lpstr>
      <vt:lpstr>RES_hh_emih</vt:lpstr>
      <vt:lpstr>RES_hh_fecs</vt:lpstr>
      <vt:lpstr>RES_hh_tess</vt:lpstr>
      <vt:lpstr>RES_hh_emis</vt:lpstr>
      <vt:lpstr>RES_hh_num_in</vt:lpstr>
      <vt:lpstr>RES_hh_fec_in</vt:lpstr>
      <vt:lpstr>RES_hh_tes_in</vt:lpstr>
      <vt:lpstr>RES_hh_eff_in</vt:lpstr>
      <vt:lpstr>RES_hh_emi_in</vt:lpstr>
      <vt:lpstr>RES_hh_fech_in</vt:lpstr>
      <vt:lpstr>RES_hh_tesh_in</vt:lpstr>
      <vt:lpstr>RES_hh_emih_in</vt:lpstr>
      <vt:lpstr>RES_hh_fecs_in</vt:lpstr>
      <vt:lpstr>RES_hh_tess_in</vt:lpstr>
      <vt:lpstr>RES_hh_emis_in</vt:lpstr>
      <vt:lpstr>RES_se-appl</vt:lpstr>
      <vt:lpstr>RES_RF</vt:lpstr>
      <vt:lpstr>RES_WM</vt:lpstr>
      <vt:lpstr>RES_DR</vt:lpstr>
      <vt:lpstr>RES_DW</vt:lpstr>
      <vt:lpstr>RES_TV</vt:lpstr>
      <vt:lpstr>RES_IT</vt:lpstr>
      <vt:lpstr>RES_LI</vt:lpstr>
      <vt:lpstr>RES_OA</vt:lpstr>
      <vt:lpstr>RES_hhdet_num</vt:lpstr>
      <vt:lpstr>RES_hhdet_out</vt:lpstr>
      <vt:lpstr>RES_hhdet_in</vt:lpstr>
      <vt:lpstr>RES_hhdet_in_new</vt:lpstr>
      <vt:lpstr>RES_hhdet_in_repl</vt:lpstr>
      <vt:lpstr>RES_hhdet_numvin</vt:lpstr>
      <vt:lpstr>RES_hhdet_fec</vt:lpstr>
      <vt:lpstr>RES_hhdet_tes</vt:lpstr>
      <vt:lpstr>RES_hhdet_eff</vt:lpstr>
      <vt:lpstr>RES_hhdet_emi</vt:lpstr>
      <vt:lpstr>RES_hhdet_fech</vt:lpstr>
      <vt:lpstr>RES_hhdet_tesh</vt:lpstr>
      <vt:lpstr>RES_hhdet_emih</vt:lpstr>
      <vt:lpstr>RES_hhdet_fecs</vt:lpstr>
      <vt:lpstr>RES_hhdet_tess</vt:lpstr>
      <vt:lpstr>RES_hhdet_emis</vt:lpstr>
      <vt:lpstr>RES_hhdet_in_fec</vt:lpstr>
      <vt:lpstr>RES_hhdet_in_tes</vt:lpstr>
      <vt:lpstr>RES_hhdet_in_eff</vt:lpstr>
      <vt:lpstr>RES_hhdet_in_emi</vt:lpstr>
      <vt:lpstr>RES_hhdet_in_fech</vt:lpstr>
      <vt:lpstr>RES_hhdet_in_tesh</vt:lpstr>
      <vt:lpstr>RES_hhdet_in_emih</vt:lpstr>
      <vt:lpstr>RES_hhdet_in_fecs</vt:lpstr>
      <vt:lpstr>RES_hhdet_in_tess</vt:lpstr>
      <vt:lpstr>RES_hhdet_in_emis</vt:lpstr>
      <vt:lpstr>RES_hh_SLD</vt:lpstr>
      <vt:lpstr>RES_hh_LPG</vt:lpstr>
      <vt:lpstr>RES_hh_GDO</vt:lpstr>
      <vt:lpstr>RES_hh_NGS</vt:lpstr>
      <vt:lpstr>RES_hh_BMS</vt:lpstr>
      <vt:lpstr>RES_hh_GEO</vt:lpstr>
      <vt:lpstr>RES_hh_DHT</vt:lpstr>
      <vt:lpstr>RES_hh_AEL</vt:lpstr>
      <vt:lpstr>RES_hh_CEL</vt:lpstr>
      <vt:lpstr>RES_DR!Print_Titles</vt:lpstr>
      <vt:lpstr>RES_DW!Print_Titles</vt:lpstr>
      <vt:lpstr>RES_hh_AEL!Print_Titles</vt:lpstr>
      <vt:lpstr>RES_hh_BMS!Print_Titles</vt:lpstr>
      <vt:lpstr>RES_hh_CEL!Print_Titles</vt:lpstr>
      <vt:lpstr>RES_hh_DHT!Print_Titles</vt:lpstr>
      <vt:lpstr>RES_hh_eff!Print_Titles</vt:lpstr>
      <vt:lpstr>RES_hh_eff_in!Print_Titles</vt:lpstr>
      <vt:lpstr>RES_hh_emi!Print_Titles</vt:lpstr>
      <vt:lpstr>RES_hh_emi_in!Print_Titles</vt:lpstr>
      <vt:lpstr>RES_hh_emih!Print_Titles</vt:lpstr>
      <vt:lpstr>RES_hh_emih_in!Print_Titles</vt:lpstr>
      <vt:lpstr>RES_hh_emis!Print_Titles</vt:lpstr>
      <vt:lpstr>RES_hh_emis_in!Print_Titles</vt:lpstr>
      <vt:lpstr>RES_hh_fec!Print_Titles</vt:lpstr>
      <vt:lpstr>RES_hh_fec_in!Print_Titles</vt:lpstr>
      <vt:lpstr>RES_hh_fech!Print_Titles</vt:lpstr>
      <vt:lpstr>RES_hh_fech_in!Print_Titles</vt:lpstr>
      <vt:lpstr>RES_hh_fecs!Print_Titles</vt:lpstr>
      <vt:lpstr>RES_hh_fecs_in!Print_Titles</vt:lpstr>
      <vt:lpstr>RES_hh_GDO!Print_Titles</vt:lpstr>
      <vt:lpstr>RES_hh_GEO!Print_Titles</vt:lpstr>
      <vt:lpstr>RES_hh_LPG!Print_Titles</vt:lpstr>
      <vt:lpstr>RES_hh_NGS!Print_Titles</vt:lpstr>
      <vt:lpstr>RES_hh_num!Print_Titles</vt:lpstr>
      <vt:lpstr>RES_hh_num_in!Print_Titles</vt:lpstr>
      <vt:lpstr>RES_hh_SLD!Print_Titles</vt:lpstr>
      <vt:lpstr>RES_hh_tes!Print_Titles</vt:lpstr>
      <vt:lpstr>RES_hh_tes_in!Print_Titles</vt:lpstr>
      <vt:lpstr>RES_hh_tesh!Print_Titles</vt:lpstr>
      <vt:lpstr>RES_hh_tesh_in!Print_Titles</vt:lpstr>
      <vt:lpstr>RES_hh_tess!Print_Titles</vt:lpstr>
      <vt:lpstr>RES_hh_tess_in!Print_Titles</vt:lpstr>
      <vt:lpstr>RES_hhdet_eff!Print_Titles</vt:lpstr>
      <vt:lpstr>RES_hhdet_emi!Print_Titles</vt:lpstr>
      <vt:lpstr>RES_hhdet_emih!Print_Titles</vt:lpstr>
      <vt:lpstr>RES_hhdet_emis!Print_Titles</vt:lpstr>
      <vt:lpstr>RES_hhdet_fec!Print_Titles</vt:lpstr>
      <vt:lpstr>RES_hhdet_fech!Print_Titles</vt:lpstr>
      <vt:lpstr>RES_hhdet_fecs!Print_Titles</vt:lpstr>
      <vt:lpstr>RES_hhdet_in!Print_Titles</vt:lpstr>
      <vt:lpstr>RES_hhdet_in_eff!Print_Titles</vt:lpstr>
      <vt:lpstr>RES_hhdet_in_emi!Print_Titles</vt:lpstr>
      <vt:lpstr>RES_hhdet_in_emih!Print_Titles</vt:lpstr>
      <vt:lpstr>RES_hhdet_in_emis!Print_Titles</vt:lpstr>
      <vt:lpstr>RES_hhdet_in_fec!Print_Titles</vt:lpstr>
      <vt:lpstr>RES_hhdet_in_fech!Print_Titles</vt:lpstr>
      <vt:lpstr>RES_hhdet_in_fecs!Print_Titles</vt:lpstr>
      <vt:lpstr>RES_hhdet_in_new!Print_Titles</vt:lpstr>
      <vt:lpstr>RES_hhdet_in_repl!Print_Titles</vt:lpstr>
      <vt:lpstr>RES_hhdet_in_tes!Print_Titles</vt:lpstr>
      <vt:lpstr>RES_hhdet_in_tesh!Print_Titles</vt:lpstr>
      <vt:lpstr>RES_hhdet_in_tess!Print_Titles</vt:lpstr>
      <vt:lpstr>RES_hhdet_num!Print_Titles</vt:lpstr>
      <vt:lpstr>RES_hhdet_numvin!Print_Titles</vt:lpstr>
      <vt:lpstr>RES_hhdet_out!Print_Titles</vt:lpstr>
      <vt:lpstr>RES_hhdet_tes!Print_Titles</vt:lpstr>
      <vt:lpstr>RES_hhdet_tesh!Print_Titles</vt:lpstr>
      <vt:lpstr>RES_hhdet_tess!Print_Titles</vt:lpstr>
      <vt:lpstr>RES_IT!Print_Titles</vt:lpstr>
      <vt:lpstr>RES_LI!Print_Titles</vt:lpstr>
      <vt:lpstr>RES_OA!Print_Titles</vt:lpstr>
      <vt:lpstr>RES_RF!Print_Titles</vt:lpstr>
      <vt:lpstr>'RES_se-appl'!Print_Titles</vt:lpstr>
      <vt:lpstr>RES_summary!Print_Titles</vt:lpstr>
      <vt:lpstr>RES_TV!Print_Titles</vt:lpstr>
      <vt:lpstr>RES_WM!Print_Titles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2018-07-16T15:47:33Z</dcterms:created>
  <dcterms:modified xsi:type="dcterms:W3CDTF">2018-07-16T15:47:33Z</dcterms:modified>
</cp:coreProperties>
</file>